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EstaPastaDeTrabalho" defaultThemeVersion="124226"/>
  <mc:AlternateContent xmlns:mc="http://schemas.openxmlformats.org/markup-compatibility/2006">
    <mc:Choice Requires="x15">
      <x15ac:absPath xmlns:x15ac="http://schemas.microsoft.com/office/spreadsheetml/2010/11/ac" url="C:\Users\Juliana\Documents\Seduc_2021\PASTAS ZIPADAS\00011.0117352020_91\Apêndice I_planilha orçamentária\"/>
    </mc:Choice>
  </mc:AlternateContent>
  <bookViews>
    <workbookView xWindow="0" yWindow="0" windowWidth="20490" windowHeight="7320" tabRatio="824"/>
  </bookViews>
  <sheets>
    <sheet name="CPS" sheetId="1" r:id="rId1"/>
    <sheet name="C. Própria" sheetId="14" r:id="rId2"/>
    <sheet name="SINAPI" sheetId="2" r:id="rId3"/>
    <sheet name="iSINAPI" sheetId="3" r:id="rId4"/>
    <sheet name="iSEINFRA CE" sheetId="7" r:id="rId5"/>
    <sheet name="iORSE" sheetId="11" r:id="rId6"/>
    <sheet name="M. LOCAL" sheetId="8" r:id="rId7"/>
  </sheets>
  <externalReferences>
    <externalReference r:id="rId8"/>
    <externalReference r:id="rId9"/>
  </externalReferences>
  <definedNames>
    <definedName name="_xlnm._FilterDatabase" localSheetId="0" hidden="1">CPS!$A$3:$K$2173</definedName>
    <definedName name="_xlnm._FilterDatabase" localSheetId="6">'M. LOCAL'!$A$3:$G$14</definedName>
    <definedName name="A">[1]SEINFRA!$B:$G</definedName>
    <definedName name="AJU" localSheetId="0">CPS!#REF!</definedName>
    <definedName name="AJU" localSheetId="6">#NAME?</definedName>
    <definedName name="_xlnm.Print_Area" localSheetId="0">CPS!$B$1:$H$2206</definedName>
    <definedName name="AUX" localSheetId="0">CPS!#REF!</definedName>
    <definedName name="AUX" localSheetId="6">#REF!</definedName>
    <definedName name="B">[1]SEINFRA!$B:$G</definedName>
    <definedName name="BDI" localSheetId="0">CPS!#REF!</definedName>
    <definedName name="BDI" localSheetId="6">#NAME?</definedName>
    <definedName name="CAJU" localSheetId="0">CPS!#REF!</definedName>
    <definedName name="CENC" localSheetId="0">CPS!#REF!</definedName>
    <definedName name="CMON" localSheetId="0">CPS!#REF!</definedName>
    <definedName name="ELE" localSheetId="0">CPS!$J$5</definedName>
    <definedName name="ELE" localSheetId="6">#NAME?</definedName>
    <definedName name="ENC" localSheetId="0">CPS!#REF!</definedName>
    <definedName name="ENC" localSheetId="6">#NAME?</definedName>
    <definedName name="GUI" localSheetId="0">CPS!$J$3</definedName>
    <definedName name="iORSE">iORSE!$A:$D</definedName>
    <definedName name="iSEINFRA">[2]iSEINFRA!$A:$E</definedName>
    <definedName name="iSINAPI">[2]iSINAPI!$A:$D</definedName>
    <definedName name="LSO" localSheetId="0">CPS!$J$2</definedName>
    <definedName name="LSO" localSheetId="6">#REF!</definedName>
    <definedName name="MON" localSheetId="0">CPS!#REF!</definedName>
    <definedName name="MON" localSheetId="6">#NAME?</definedName>
    <definedName name="OPE" localSheetId="0">CPS!#REF!</definedName>
    <definedName name="OPE" localSheetId="6">#NAME?</definedName>
    <definedName name="ORSE" localSheetId="5">[2]ORSE!$A:$D</definedName>
    <definedName name="ORSE">#REF!</definedName>
    <definedName name="SEDUC">[2]SEDUC!$B:$G</definedName>
    <definedName name="SEINFRA">[2]SEINFRA!$B:$G</definedName>
    <definedName name="SER" localSheetId="0">CPS!$J$4</definedName>
    <definedName name="SER" localSheetId="6">#NAME?</definedName>
    <definedName name="SINAPI">[2]SINAPI!$A:$D</definedName>
    <definedName name="TEC" localSheetId="0">CPS!#REF!</definedName>
    <definedName name="TEC" localSheetId="6">#REF!</definedName>
    <definedName name="TOP" localSheetId="0">CPS!#REF!</definedName>
    <definedName name="TOP" localSheetId="6">#REF!</definedName>
  </definedNames>
  <calcPr calcId="162913"/>
</workbook>
</file>

<file path=xl/calcChain.xml><?xml version="1.0" encoding="utf-8"?>
<calcChain xmlns="http://schemas.openxmlformats.org/spreadsheetml/2006/main">
  <c r="K1784" i="1" l="1"/>
  <c r="K1785" i="1"/>
  <c r="H800" i="1"/>
  <c r="H785" i="1"/>
  <c r="H769" i="1"/>
  <c r="H754" i="1"/>
  <c r="K2205" i="1" l="1"/>
  <c r="K2204" i="1"/>
  <c r="K2203" i="1"/>
  <c r="K2202" i="1"/>
  <c r="K2201" i="1"/>
  <c r="K2200" i="1"/>
  <c r="K2199" i="1"/>
  <c r="K2198" i="1"/>
  <c r="K2197" i="1"/>
  <c r="K2196" i="1"/>
  <c r="K2195" i="1"/>
  <c r="K2194" i="1"/>
  <c r="K2193" i="1"/>
  <c r="K2192" i="1"/>
  <c r="K2191" i="1"/>
  <c r="K2190" i="1"/>
  <c r="K2189" i="1"/>
  <c r="K2188" i="1"/>
  <c r="K2187" i="1"/>
  <c r="K2186" i="1"/>
  <c r="K2185" i="1"/>
  <c r="K2184" i="1"/>
  <c r="K2183" i="1"/>
  <c r="K2182" i="1"/>
  <c r="K2181" i="1"/>
  <c r="K2180" i="1"/>
  <c r="K2179" i="1"/>
  <c r="K2178" i="1"/>
  <c r="K2177" i="1"/>
  <c r="K2176" i="1"/>
  <c r="K2175" i="1"/>
  <c r="K2174" i="1"/>
  <c r="I2204" i="1"/>
  <c r="B2198" i="1"/>
  <c r="I2196" i="1"/>
  <c r="B2190" i="1"/>
  <c r="I2188" i="1"/>
  <c r="B2182" i="1"/>
  <c r="I2180" i="1"/>
  <c r="B2174" i="1"/>
  <c r="B2201" i="1"/>
  <c r="G2194" i="1"/>
  <c r="B2202" i="1"/>
  <c r="G2186" i="1"/>
  <c r="B2187" i="1"/>
  <c r="B2186" i="1"/>
  <c r="B2185" i="1"/>
  <c r="G2202" i="1"/>
  <c r="G2185" i="1"/>
  <c r="B2194" i="1"/>
  <c r="G2203" i="1"/>
  <c r="B2177" i="1"/>
  <c r="F2193" i="1"/>
  <c r="F2195" i="1"/>
  <c r="G2177" i="1"/>
  <c r="G2193" i="1"/>
  <c r="F2177" i="1"/>
  <c r="F2202" i="1"/>
  <c r="F2179" i="1"/>
  <c r="F2185" i="1"/>
  <c r="B2179" i="1"/>
  <c r="B2195" i="1"/>
  <c r="F2201" i="1"/>
  <c r="G2179" i="1"/>
  <c r="B2178" i="1"/>
  <c r="G2178" i="1"/>
  <c r="F2186" i="1"/>
  <c r="F2178" i="1"/>
  <c r="G2195" i="1"/>
  <c r="G2201" i="1"/>
  <c r="F2203" i="1"/>
  <c r="B2203" i="1"/>
  <c r="F2194" i="1"/>
  <c r="G2187" i="1"/>
  <c r="B2193" i="1"/>
  <c r="F2187" i="1"/>
  <c r="H2201" i="1" l="1"/>
  <c r="H2202" i="1"/>
  <c r="H2203" i="1"/>
  <c r="H2195" i="1"/>
  <c r="H2193" i="1"/>
  <c r="H2194" i="1"/>
  <c r="H2187" i="1"/>
  <c r="H2186" i="1"/>
  <c r="H2185" i="1"/>
  <c r="H2178" i="1"/>
  <c r="H2177" i="1"/>
  <c r="H2179" i="1"/>
  <c r="K2173" i="1"/>
  <c r="K2172" i="1"/>
  <c r="K2171" i="1"/>
  <c r="K2170" i="1"/>
  <c r="K2169" i="1"/>
  <c r="K2168" i="1"/>
  <c r="K2167" i="1"/>
  <c r="K2166" i="1"/>
  <c r="K2165" i="1"/>
  <c r="K2164" i="1"/>
  <c r="K2163" i="1"/>
  <c r="K2162" i="1"/>
  <c r="K2161" i="1"/>
  <c r="K2160" i="1"/>
  <c r="K2159" i="1"/>
  <c r="K2158" i="1"/>
  <c r="K2157" i="1"/>
  <c r="K2156" i="1"/>
  <c r="K2155" i="1"/>
  <c r="K2154" i="1"/>
  <c r="K2153" i="1"/>
  <c r="K2152" i="1"/>
  <c r="K2151" i="1"/>
  <c r="K2150" i="1"/>
  <c r="K2149" i="1"/>
  <c r="I2172" i="1"/>
  <c r="B2166" i="1"/>
  <c r="I2164" i="1"/>
  <c r="E2161" i="1"/>
  <c r="B2157" i="1"/>
  <c r="K2148" i="1"/>
  <c r="I2155" i="1"/>
  <c r="B2149" i="1"/>
  <c r="B2153" i="1"/>
  <c r="G2160" i="1"/>
  <c r="G2152" i="1"/>
  <c r="G2161" i="1"/>
  <c r="G2154" i="1"/>
  <c r="F2170" i="1"/>
  <c r="G2170" i="1"/>
  <c r="G2153" i="1"/>
  <c r="F2162" i="1"/>
  <c r="F2152" i="1"/>
  <c r="B2152" i="1"/>
  <c r="F2153" i="1"/>
  <c r="G2163" i="1"/>
  <c r="G2171" i="1"/>
  <c r="G2162" i="1"/>
  <c r="B2160" i="1"/>
  <c r="B2163" i="1"/>
  <c r="B2161" i="1"/>
  <c r="B2162" i="1"/>
  <c r="F2171" i="1"/>
  <c r="B2171" i="1"/>
  <c r="B2170" i="1"/>
  <c r="F2161" i="1"/>
  <c r="F2163" i="1"/>
  <c r="G2169" i="1"/>
  <c r="B2169" i="1"/>
  <c r="F2154" i="1"/>
  <c r="F2169" i="1"/>
  <c r="B2154" i="1"/>
  <c r="F2160" i="1"/>
  <c r="H2204" i="1" l="1"/>
  <c r="H2196" i="1"/>
  <c r="J2196" i="1" s="1"/>
  <c r="H2188" i="1"/>
  <c r="A2188" i="1" s="1"/>
  <c r="H2180" i="1"/>
  <c r="H2169" i="1"/>
  <c r="H2170" i="1"/>
  <c r="H2171" i="1"/>
  <c r="H2162" i="1"/>
  <c r="H2160" i="1"/>
  <c r="H2163" i="1"/>
  <c r="H2161" i="1"/>
  <c r="H2152" i="1"/>
  <c r="H2153" i="1"/>
  <c r="H2154" i="1"/>
  <c r="K2035" i="1"/>
  <c r="K2044" i="1"/>
  <c r="K2052" i="1"/>
  <c r="K2060" i="1"/>
  <c r="K2068" i="1"/>
  <c r="K2076" i="1"/>
  <c r="K2084" i="1"/>
  <c r="K2092" i="1"/>
  <c r="K2100" i="1"/>
  <c r="K2108" i="1"/>
  <c r="K2116" i="1"/>
  <c r="K2124" i="1"/>
  <c r="K2132" i="1"/>
  <c r="K2140" i="1"/>
  <c r="K2147" i="1"/>
  <c r="K2146" i="1"/>
  <c r="K2145" i="1"/>
  <c r="K2144" i="1"/>
  <c r="K2143" i="1"/>
  <c r="K2142" i="1"/>
  <c r="K2141" i="1"/>
  <c r="K2139" i="1"/>
  <c r="K2138" i="1"/>
  <c r="K2137" i="1"/>
  <c r="K2136" i="1"/>
  <c r="K2135" i="1"/>
  <c r="K2134" i="1"/>
  <c r="K2133" i="1"/>
  <c r="I2147" i="1"/>
  <c r="E2146" i="1"/>
  <c r="E2145" i="1"/>
  <c r="E2144" i="1"/>
  <c r="B2141" i="1"/>
  <c r="I2139" i="1"/>
  <c r="E2138" i="1"/>
  <c r="E2137" i="1"/>
  <c r="E2136" i="1"/>
  <c r="B2133" i="1"/>
  <c r="F2146" i="1"/>
  <c r="G2145" i="1"/>
  <c r="G2146" i="1"/>
  <c r="B2137" i="1"/>
  <c r="G2138" i="1"/>
  <c r="F2136" i="1"/>
  <c r="G2136" i="1"/>
  <c r="B2144" i="1"/>
  <c r="B2138" i="1"/>
  <c r="B2136" i="1"/>
  <c r="B2146" i="1"/>
  <c r="B2145" i="1"/>
  <c r="F2145" i="1"/>
  <c r="G2144" i="1"/>
  <c r="F2137" i="1"/>
  <c r="F2138" i="1"/>
  <c r="F2144" i="1"/>
  <c r="G2137" i="1"/>
  <c r="A2204" i="1" l="1"/>
  <c r="J2204" i="1"/>
  <c r="A2196" i="1"/>
  <c r="J2188" i="1"/>
  <c r="A2180" i="1"/>
  <c r="J2180" i="1"/>
  <c r="H2172" i="1"/>
  <c r="H2164" i="1"/>
  <c r="H2155" i="1"/>
  <c r="H2145" i="1"/>
  <c r="H2144" i="1"/>
  <c r="H2146" i="1"/>
  <c r="H2137" i="1"/>
  <c r="H2136" i="1"/>
  <c r="H2138" i="1"/>
  <c r="K2131" i="1"/>
  <c r="K2130" i="1"/>
  <c r="K2129" i="1"/>
  <c r="K2128" i="1"/>
  <c r="K2127" i="1"/>
  <c r="K2126" i="1"/>
  <c r="K2125" i="1"/>
  <c r="I2131" i="1"/>
  <c r="B2125" i="1"/>
  <c r="G2129" i="1"/>
  <c r="F2128" i="1"/>
  <c r="G2130" i="1"/>
  <c r="B2128" i="1"/>
  <c r="F2129" i="1"/>
  <c r="G2128" i="1"/>
  <c r="F2130" i="1"/>
  <c r="B2130" i="1"/>
  <c r="B2129" i="1"/>
  <c r="A2172" i="1" l="1"/>
  <c r="J2172" i="1"/>
  <c r="A2164" i="1"/>
  <c r="J2164" i="1"/>
  <c r="A2155" i="1"/>
  <c r="J2155" i="1"/>
  <c r="H2147" i="1"/>
  <c r="J2147" i="1" s="1"/>
  <c r="H2139" i="1"/>
  <c r="J2139" i="1" s="1"/>
  <c r="H2130" i="1"/>
  <c r="H2128" i="1"/>
  <c r="H2129" i="1"/>
  <c r="K2075" i="1"/>
  <c r="K2074" i="1"/>
  <c r="K2073" i="1"/>
  <c r="K2072" i="1"/>
  <c r="K2071" i="1"/>
  <c r="K2070" i="1"/>
  <c r="K2091" i="1"/>
  <c r="K2090" i="1"/>
  <c r="K2089" i="1"/>
  <c r="K2088" i="1"/>
  <c r="K2087" i="1"/>
  <c r="K2086" i="1"/>
  <c r="K2085" i="1"/>
  <c r="K2123" i="1"/>
  <c r="K2122" i="1"/>
  <c r="K2121" i="1"/>
  <c r="K2120" i="1"/>
  <c r="K2119" i="1"/>
  <c r="K2118" i="1"/>
  <c r="K2117" i="1"/>
  <c r="K2115" i="1"/>
  <c r="K2114" i="1"/>
  <c r="K2113" i="1"/>
  <c r="K2112" i="1"/>
  <c r="K2111" i="1"/>
  <c r="K2110" i="1"/>
  <c r="K2109" i="1"/>
  <c r="K2107" i="1"/>
  <c r="K2106" i="1"/>
  <c r="K2105" i="1"/>
  <c r="K2104" i="1"/>
  <c r="K2103" i="1"/>
  <c r="K2102" i="1"/>
  <c r="K2101" i="1"/>
  <c r="B2117" i="1"/>
  <c r="I2123" i="1"/>
  <c r="I2115" i="1"/>
  <c r="B2109" i="1"/>
  <c r="I2107" i="1"/>
  <c r="B2101" i="1"/>
  <c r="K2099" i="1"/>
  <c r="K2098" i="1"/>
  <c r="K2097" i="1"/>
  <c r="K2096" i="1"/>
  <c r="K2095" i="1"/>
  <c r="K2094" i="1"/>
  <c r="K2093" i="1"/>
  <c r="I2099" i="1"/>
  <c r="B2093" i="1"/>
  <c r="F2096" i="1"/>
  <c r="B2122" i="1"/>
  <c r="B2120" i="1"/>
  <c r="B2097" i="1"/>
  <c r="F2097" i="1"/>
  <c r="F2120" i="1"/>
  <c r="G2104" i="1"/>
  <c r="F2104" i="1"/>
  <c r="B2104" i="1"/>
  <c r="G2112" i="1"/>
  <c r="F2106" i="1"/>
  <c r="G2121" i="1"/>
  <c r="G2120" i="1"/>
  <c r="F2114" i="1"/>
  <c r="F2105" i="1"/>
  <c r="F2112" i="1"/>
  <c r="F2113" i="1"/>
  <c r="G2114" i="1"/>
  <c r="G2106" i="1"/>
  <c r="B2098" i="1"/>
  <c r="G2098" i="1"/>
  <c r="F2121" i="1"/>
  <c r="B2105" i="1"/>
  <c r="B2114" i="1"/>
  <c r="G2097" i="1"/>
  <c r="F2098" i="1"/>
  <c r="B2112" i="1"/>
  <c r="B2113" i="1"/>
  <c r="B2106" i="1"/>
  <c r="F2122" i="1"/>
  <c r="G2122" i="1"/>
  <c r="B2096" i="1"/>
  <c r="G2113" i="1"/>
  <c r="G2105" i="1"/>
  <c r="G2096" i="1"/>
  <c r="B2121" i="1"/>
  <c r="H2131" i="1" l="1"/>
  <c r="H2121" i="1"/>
  <c r="H2120" i="1"/>
  <c r="H2122" i="1"/>
  <c r="H2112" i="1"/>
  <c r="H2114" i="1"/>
  <c r="H2113" i="1"/>
  <c r="H2104" i="1"/>
  <c r="H2106" i="1"/>
  <c r="H2105" i="1"/>
  <c r="H2096" i="1"/>
  <c r="H2098" i="1"/>
  <c r="H2097" i="1"/>
  <c r="I2091" i="1"/>
  <c r="B2085" i="1"/>
  <c r="K2083" i="1"/>
  <c r="K2078" i="1"/>
  <c r="K2079" i="1"/>
  <c r="K2080" i="1"/>
  <c r="K2081" i="1"/>
  <c r="K2082" i="1"/>
  <c r="K2077" i="1"/>
  <c r="I2083" i="1"/>
  <c r="B2077" i="1"/>
  <c r="B2081" i="1"/>
  <c r="G2090" i="1"/>
  <c r="G2089" i="1"/>
  <c r="B2080" i="1"/>
  <c r="F2081" i="1"/>
  <c r="B2089" i="1"/>
  <c r="F2089" i="1"/>
  <c r="G2082" i="1"/>
  <c r="B2082" i="1"/>
  <c r="F2090" i="1"/>
  <c r="G2080" i="1"/>
  <c r="F2082" i="1"/>
  <c r="F2080" i="1"/>
  <c r="G2081" i="1"/>
  <c r="B2090" i="1"/>
  <c r="A2131" i="1" l="1"/>
  <c r="J2131" i="1"/>
  <c r="H2123" i="1"/>
  <c r="H2115" i="1"/>
  <c r="H2107" i="1"/>
  <c r="H2099" i="1"/>
  <c r="H2089" i="1"/>
  <c r="H2090" i="1"/>
  <c r="H2082" i="1"/>
  <c r="H2080" i="1"/>
  <c r="H2081" i="1"/>
  <c r="K2069" i="1"/>
  <c r="I2075" i="1"/>
  <c r="B2069" i="1"/>
  <c r="F2074" i="1"/>
  <c r="F2072" i="1"/>
  <c r="B2073" i="1"/>
  <c r="G2073" i="1"/>
  <c r="G2074" i="1"/>
  <c r="B2072" i="1"/>
  <c r="G2072" i="1"/>
  <c r="B2074" i="1"/>
  <c r="F2073" i="1"/>
  <c r="J2123" i="1" l="1"/>
  <c r="A2123" i="1"/>
  <c r="A2115" i="1"/>
  <c r="J2115" i="1"/>
  <c r="A2107" i="1"/>
  <c r="J2107" i="1"/>
  <c r="A2099" i="1"/>
  <c r="J2099" i="1"/>
  <c r="H2091" i="1"/>
  <c r="H2083" i="1"/>
  <c r="H2072" i="1"/>
  <c r="H2074" i="1"/>
  <c r="H2073" i="1"/>
  <c r="K2062" i="1"/>
  <c r="K2063" i="1"/>
  <c r="K2064" i="1"/>
  <c r="K2065" i="1"/>
  <c r="K2066" i="1"/>
  <c r="K2067" i="1"/>
  <c r="K2061" i="1"/>
  <c r="I2067" i="1"/>
  <c r="B2061" i="1"/>
  <c r="K2054" i="1"/>
  <c r="K2055" i="1"/>
  <c r="K2056" i="1"/>
  <c r="K2057" i="1"/>
  <c r="K2058" i="1"/>
  <c r="K2059" i="1"/>
  <c r="K2053" i="1"/>
  <c r="I2059" i="1"/>
  <c r="B2053" i="1"/>
  <c r="K2046" i="1"/>
  <c r="K2047" i="1"/>
  <c r="K2048" i="1"/>
  <c r="K2049" i="1"/>
  <c r="K2050" i="1"/>
  <c r="K2051" i="1"/>
  <c r="K2045" i="1"/>
  <c r="I2051" i="1"/>
  <c r="B2045" i="1"/>
  <c r="K2037" i="1"/>
  <c r="K2038" i="1"/>
  <c r="K2039" i="1"/>
  <c r="K2040" i="1"/>
  <c r="K2041" i="1"/>
  <c r="K2042" i="1"/>
  <c r="K2043" i="1"/>
  <c r="K2036" i="1"/>
  <c r="I2043" i="1"/>
  <c r="E2040" i="1"/>
  <c r="B2036" i="1"/>
  <c r="F2050" i="1"/>
  <c r="B2048" i="1"/>
  <c r="B2050" i="1"/>
  <c r="B2042" i="1"/>
  <c r="F2042" i="1"/>
  <c r="G2039" i="1"/>
  <c r="F2066" i="1"/>
  <c r="B2039" i="1"/>
  <c r="B2057" i="1"/>
  <c r="F2065" i="1"/>
  <c r="G2048" i="1"/>
  <c r="G2049" i="1"/>
  <c r="G2058" i="1"/>
  <c r="F2049" i="1"/>
  <c r="G2065" i="1"/>
  <c r="F2040" i="1"/>
  <c r="G2066" i="1"/>
  <c r="B2066" i="1"/>
  <c r="B2056" i="1"/>
  <c r="G2040" i="1"/>
  <c r="B2041" i="1"/>
  <c r="F2064" i="1"/>
  <c r="F2048" i="1"/>
  <c r="G2042" i="1"/>
  <c r="F2056" i="1"/>
  <c r="B2058" i="1"/>
  <c r="F2057" i="1"/>
  <c r="B2049" i="1"/>
  <c r="G2064" i="1"/>
  <c r="B2040" i="1"/>
  <c r="G2057" i="1"/>
  <c r="B2065" i="1"/>
  <c r="F2041" i="1"/>
  <c r="F2058" i="1"/>
  <c r="F2039" i="1"/>
  <c r="B2064" i="1"/>
  <c r="G2056" i="1"/>
  <c r="G2050" i="1"/>
  <c r="G2041" i="1"/>
  <c r="J2091" i="1" l="1"/>
  <c r="A2091" i="1"/>
  <c r="A2083" i="1"/>
  <c r="J2083" i="1"/>
  <c r="H2075" i="1"/>
  <c r="J2075" i="1" s="1"/>
  <c r="H2066" i="1"/>
  <c r="H2064" i="1"/>
  <c r="H2065" i="1"/>
  <c r="H2056" i="1"/>
  <c r="H2058" i="1"/>
  <c r="H2057" i="1"/>
  <c r="H2048" i="1"/>
  <c r="H2050" i="1"/>
  <c r="H2049" i="1"/>
  <c r="H2039" i="1"/>
  <c r="H2042" i="1"/>
  <c r="H2041" i="1"/>
  <c r="H2040" i="1"/>
  <c r="A2075" i="1" l="1"/>
  <c r="H2067" i="1"/>
  <c r="H2059" i="1"/>
  <c r="A2059" i="1" s="1"/>
  <c r="H2051" i="1"/>
  <c r="H2043" i="1"/>
  <c r="A2067" i="1" l="1"/>
  <c r="J2067" i="1"/>
  <c r="J2059" i="1"/>
  <c r="A2051" i="1"/>
  <c r="J2051" i="1"/>
  <c r="A2043" i="1"/>
  <c r="J2043" i="1"/>
  <c r="K2028" i="1" l="1"/>
  <c r="K2029" i="1"/>
  <c r="K2030" i="1"/>
  <c r="K2031" i="1"/>
  <c r="K2032" i="1"/>
  <c r="K2033" i="1"/>
  <c r="K2034" i="1"/>
  <c r="K2027" i="1"/>
  <c r="I2034" i="1"/>
  <c r="E2031" i="1"/>
  <c r="B2027" i="1"/>
  <c r="F2031" i="1"/>
  <c r="B2033" i="1"/>
  <c r="F2033" i="1"/>
  <c r="B2031" i="1"/>
  <c r="B2030" i="1"/>
  <c r="G2030" i="1"/>
  <c r="G2031" i="1"/>
  <c r="G2032" i="1"/>
  <c r="F2030" i="1"/>
  <c r="B2032" i="1"/>
  <c r="F2032" i="1"/>
  <c r="G2033" i="1"/>
  <c r="H2030" i="1" l="1"/>
  <c r="H2033" i="1"/>
  <c r="H2032" i="1"/>
  <c r="H2031" i="1"/>
  <c r="I2025" i="1"/>
  <c r="B2019" i="1"/>
  <c r="I2017" i="1"/>
  <c r="B2011" i="1"/>
  <c r="F2022" i="1"/>
  <c r="B2024" i="1"/>
  <c r="G2016" i="1"/>
  <c r="G2024" i="1"/>
  <c r="G2023" i="1"/>
  <c r="B2022" i="1"/>
  <c r="G2022" i="1"/>
  <c r="G2015" i="1"/>
  <c r="G2014" i="1"/>
  <c r="B2016" i="1"/>
  <c r="B2014" i="1"/>
  <c r="F2024" i="1"/>
  <c r="F2015" i="1"/>
  <c r="B2023" i="1"/>
  <c r="B2015" i="1"/>
  <c r="F2023" i="1"/>
  <c r="F2016" i="1"/>
  <c r="F2014" i="1"/>
  <c r="K2017" i="1" l="1"/>
  <c r="K2018" i="1"/>
  <c r="K2025" i="1"/>
  <c r="K2026" i="1"/>
  <c r="H2034" i="1"/>
  <c r="K2014" i="1"/>
  <c r="K2011" i="1"/>
  <c r="K2015" i="1"/>
  <c r="K2012" i="1"/>
  <c r="K2016" i="1"/>
  <c r="K2013" i="1"/>
  <c r="K2022" i="1"/>
  <c r="K2019" i="1"/>
  <c r="K2023" i="1"/>
  <c r="K2020" i="1"/>
  <c r="K2024" i="1"/>
  <c r="K2021" i="1"/>
  <c r="H2024" i="1"/>
  <c r="H2023" i="1"/>
  <c r="H2022" i="1"/>
  <c r="H2016" i="1"/>
  <c r="H2015" i="1"/>
  <c r="H2014" i="1"/>
  <c r="I2009" i="1"/>
  <c r="B2001" i="1"/>
  <c r="B2004" i="1"/>
  <c r="F2008" i="1"/>
  <c r="B2005" i="1"/>
  <c r="F2005" i="1"/>
  <c r="B2008" i="1"/>
  <c r="G2008" i="1"/>
  <c r="F2004" i="1"/>
  <c r="G2005" i="1"/>
  <c r="F2007" i="1"/>
  <c r="G2004" i="1"/>
  <c r="B2007" i="1"/>
  <c r="G2007" i="1"/>
  <c r="G2006" i="1"/>
  <c r="F2006" i="1"/>
  <c r="B2006" i="1"/>
  <c r="K2007" i="1" l="1"/>
  <c r="K2010" i="1"/>
  <c r="K2002" i="1"/>
  <c r="K2006" i="1"/>
  <c r="A2034" i="1"/>
  <c r="J2034" i="1"/>
  <c r="K2004" i="1"/>
  <c r="K2008" i="1"/>
  <c r="K2001" i="1"/>
  <c r="K2005" i="1"/>
  <c r="K2009" i="1"/>
  <c r="K2003" i="1"/>
  <c r="H2025" i="1"/>
  <c r="J2025" i="1" s="1"/>
  <c r="H2017" i="1"/>
  <c r="J2017" i="1" s="1"/>
  <c r="H2004" i="1"/>
  <c r="H2008" i="1"/>
  <c r="H2007" i="1"/>
  <c r="H2005" i="1"/>
  <c r="H2006" i="1"/>
  <c r="F1994" i="1"/>
  <c r="F1997" i="1"/>
  <c r="F1998" i="1"/>
  <c r="F1996" i="1"/>
  <c r="F1995" i="1"/>
  <c r="H2009" i="1" l="1"/>
  <c r="J2009" i="1" s="1"/>
  <c r="B1991" i="1" l="1"/>
  <c r="I1999" i="1"/>
  <c r="B1981" i="1"/>
  <c r="I1989" i="1"/>
  <c r="G1996" i="1"/>
  <c r="B1928" i="1"/>
  <c r="F1929" i="1"/>
  <c r="B1984" i="1"/>
  <c r="B1865" i="1"/>
  <c r="B1954" i="1"/>
  <c r="B1946" i="1"/>
  <c r="B1929" i="1"/>
  <c r="G1978" i="1"/>
  <c r="B1878" i="1"/>
  <c r="F1910" i="1"/>
  <c r="G1929" i="1"/>
  <c r="B1910" i="1"/>
  <c r="F1876" i="1"/>
  <c r="B1978" i="1"/>
  <c r="F1912" i="1"/>
  <c r="F1937" i="1"/>
  <c r="B1913" i="1"/>
  <c r="G1868" i="1"/>
  <c r="B1902" i="1"/>
  <c r="B1961" i="1"/>
  <c r="F1954" i="1"/>
  <c r="F1960" i="1"/>
  <c r="F1894" i="1"/>
  <c r="F1903" i="1"/>
  <c r="G1944" i="1"/>
  <c r="G1884" i="1"/>
  <c r="G1885" i="1"/>
  <c r="B1969" i="1"/>
  <c r="G1913" i="1"/>
  <c r="F1985" i="1"/>
  <c r="G1894" i="1"/>
  <c r="B1919" i="1"/>
  <c r="F1877" i="1"/>
  <c r="F1987" i="1"/>
  <c r="G1986" i="1"/>
  <c r="B1912" i="1"/>
  <c r="G1938" i="1"/>
  <c r="B1904" i="1"/>
  <c r="B1911" i="1"/>
  <c r="F1893" i="1"/>
  <c r="F1967" i="1"/>
  <c r="B1920" i="1"/>
  <c r="B1867" i="1"/>
  <c r="B1868" i="1"/>
  <c r="G1969" i="1"/>
  <c r="F1961" i="1"/>
  <c r="F1930" i="1"/>
  <c r="B1995" i="1"/>
  <c r="G1921" i="1"/>
  <c r="F1878" i="1"/>
  <c r="G1937" i="1"/>
  <c r="B1953" i="1"/>
  <c r="G1945" i="1"/>
  <c r="B1936" i="1"/>
  <c r="G1998" i="1"/>
  <c r="G1985" i="1"/>
  <c r="F1984" i="1"/>
  <c r="F1901" i="1"/>
  <c r="B1967" i="1"/>
  <c r="G1876" i="1"/>
  <c r="F1920" i="1"/>
  <c r="F1904" i="1"/>
  <c r="F1986" i="1"/>
  <c r="G1967" i="1"/>
  <c r="G1877" i="1"/>
  <c r="B1874" i="1"/>
  <c r="F1868" i="1"/>
  <c r="G1970" i="1"/>
  <c r="G1961" i="1"/>
  <c r="B1985" i="1"/>
  <c r="B1901" i="1"/>
  <c r="F1977" i="1"/>
  <c r="B1937" i="1"/>
  <c r="B1944" i="1"/>
  <c r="G1893" i="1"/>
  <c r="B1952" i="1"/>
  <c r="G1946" i="1"/>
  <c r="F1969" i="1"/>
  <c r="F1922" i="1"/>
  <c r="G1910" i="1"/>
  <c r="B1885" i="1"/>
  <c r="F1946" i="1"/>
  <c r="B1987" i="1"/>
  <c r="B1996" i="1"/>
  <c r="F1919" i="1"/>
  <c r="B1895" i="1"/>
  <c r="G1874" i="1"/>
  <c r="G1930" i="1"/>
  <c r="B1876" i="1"/>
  <c r="B1892" i="1"/>
  <c r="F1911" i="1"/>
  <c r="G1968" i="1"/>
  <c r="G1903" i="1"/>
  <c r="B1997" i="1"/>
  <c r="B1977" i="1"/>
  <c r="G1904" i="1"/>
  <c r="B1866" i="1"/>
  <c r="B1968" i="1"/>
  <c r="B1875" i="1"/>
  <c r="G1928" i="1"/>
  <c r="B1922" i="1"/>
  <c r="F1976" i="1"/>
  <c r="F1875" i="1"/>
  <c r="B1903" i="1"/>
  <c r="F1936" i="1"/>
  <c r="B1938" i="1"/>
  <c r="G1878" i="1"/>
  <c r="F1895" i="1"/>
  <c r="F1970" i="1"/>
  <c r="F1952" i="1"/>
  <c r="B1894" i="1"/>
  <c r="B1988" i="1"/>
  <c r="G1984" i="1"/>
  <c r="F1913" i="1"/>
  <c r="F1978" i="1"/>
  <c r="F1988" i="1"/>
  <c r="G1875" i="1"/>
  <c r="F1885" i="1"/>
  <c r="G1866" i="1"/>
  <c r="F1921" i="1"/>
  <c r="F1938" i="1"/>
  <c r="G1994" i="1"/>
  <c r="B1893" i="1"/>
  <c r="G1954" i="1"/>
  <c r="B1884" i="1"/>
  <c r="G1922" i="1"/>
  <c r="G1901" i="1"/>
  <c r="B1976" i="1"/>
  <c r="G1976" i="1"/>
  <c r="F1945" i="1"/>
  <c r="G1865" i="1"/>
  <c r="F1867" i="1"/>
  <c r="G1953" i="1"/>
  <c r="G1902" i="1"/>
  <c r="G1919" i="1"/>
  <c r="G1920" i="1"/>
  <c r="B1921" i="1"/>
  <c r="B1930" i="1"/>
  <c r="F1866" i="1"/>
  <c r="F1902" i="1"/>
  <c r="G1995" i="1"/>
  <c r="G1867" i="1"/>
  <c r="F1944" i="1"/>
  <c r="G1892" i="1"/>
  <c r="B1998" i="1"/>
  <c r="F1874" i="1"/>
  <c r="G1960" i="1"/>
  <c r="F1953" i="1"/>
  <c r="F1968" i="1"/>
  <c r="B1994" i="1"/>
  <c r="F1928" i="1"/>
  <c r="G1936" i="1"/>
  <c r="B1970" i="1"/>
  <c r="B1960" i="1"/>
  <c r="G1987" i="1"/>
  <c r="G1952" i="1"/>
  <c r="F1865" i="1"/>
  <c r="G1895" i="1"/>
  <c r="F1892" i="1"/>
  <c r="G1912" i="1"/>
  <c r="G1988" i="1"/>
  <c r="B1986" i="1"/>
  <c r="B1945" i="1"/>
  <c r="G1911" i="1"/>
  <c r="G1977" i="1"/>
  <c r="G1997" i="1"/>
  <c r="F1884" i="1"/>
  <c r="B1877" i="1"/>
  <c r="K1988" i="1" l="1"/>
  <c r="K1990" i="1"/>
  <c r="K1999" i="1"/>
  <c r="K2000" i="1"/>
  <c r="K1985" i="1"/>
  <c r="K1981" i="1"/>
  <c r="K1986" i="1"/>
  <c r="K1982" i="1"/>
  <c r="K1987" i="1"/>
  <c r="K1992" i="1"/>
  <c r="K1983" i="1"/>
  <c r="K1989" i="1"/>
  <c r="K1996" i="1"/>
  <c r="K1993" i="1"/>
  <c r="K1997" i="1"/>
  <c r="K1994" i="1"/>
  <c r="K1998" i="1"/>
  <c r="K1984" i="1"/>
  <c r="K1991" i="1"/>
  <c r="K1995" i="1"/>
  <c r="H1997" i="1"/>
  <c r="H1994" i="1"/>
  <c r="H1998" i="1"/>
  <c r="H1995" i="1"/>
  <c r="H1996" i="1"/>
  <c r="H1987" i="1"/>
  <c r="H1986" i="1"/>
  <c r="H1985" i="1"/>
  <c r="H1988" i="1"/>
  <c r="H1984" i="1"/>
  <c r="H1999" i="1" l="1"/>
  <c r="J1999" i="1" s="1"/>
  <c r="H1989" i="1"/>
  <c r="J1989" i="1" s="1"/>
  <c r="B1973" i="1" l="1"/>
  <c r="I1979" i="1"/>
  <c r="E1978" i="1"/>
  <c r="E1977" i="1"/>
  <c r="E1976" i="1"/>
  <c r="K1973" i="1" l="1"/>
  <c r="K1980" i="1"/>
  <c r="K1977" i="1"/>
  <c r="K1974" i="1"/>
  <c r="K1978" i="1"/>
  <c r="K1975" i="1"/>
  <c r="K1979" i="1"/>
  <c r="K1976" i="1"/>
  <c r="H1976" i="1"/>
  <c r="H1978" i="1"/>
  <c r="H1977" i="1"/>
  <c r="H1979" i="1" l="1"/>
  <c r="J1979" i="1" s="1"/>
  <c r="I1971" i="1" l="1"/>
  <c r="B1964" i="1"/>
  <c r="I1962" i="1"/>
  <c r="B1957" i="1"/>
  <c r="I1955" i="1"/>
  <c r="B1949" i="1"/>
  <c r="I1947" i="1"/>
  <c r="E1946" i="1"/>
  <c r="E1945" i="1"/>
  <c r="E1944" i="1"/>
  <c r="B1941" i="1"/>
  <c r="I1939" i="1"/>
  <c r="E1938" i="1"/>
  <c r="E1937" i="1"/>
  <c r="E1936" i="1"/>
  <c r="B1933" i="1"/>
  <c r="I1931" i="1"/>
  <c r="B1925" i="1"/>
  <c r="I1923" i="1"/>
  <c r="E1922" i="1"/>
  <c r="E1921" i="1"/>
  <c r="E1920" i="1"/>
  <c r="E1919" i="1"/>
  <c r="B1916" i="1"/>
  <c r="I1914" i="1"/>
  <c r="E1913" i="1"/>
  <c r="E1912" i="1"/>
  <c r="E1911" i="1"/>
  <c r="E1910" i="1"/>
  <c r="B1907" i="1"/>
  <c r="I1905" i="1"/>
  <c r="E1904" i="1"/>
  <c r="E1903" i="1"/>
  <c r="E1902" i="1"/>
  <c r="E1901" i="1"/>
  <c r="B1898" i="1"/>
  <c r="I1896" i="1"/>
  <c r="B1888" i="1"/>
  <c r="I1886" i="1"/>
  <c r="B1881" i="1"/>
  <c r="I1879" i="1"/>
  <c r="E1878" i="1"/>
  <c r="E1877" i="1"/>
  <c r="E1876" i="1"/>
  <c r="E1875" i="1"/>
  <c r="E1874" i="1"/>
  <c r="B1871" i="1"/>
  <c r="I1869" i="1"/>
  <c r="E1868" i="1"/>
  <c r="E1867" i="1"/>
  <c r="E1865" i="1"/>
  <c r="B1862" i="1"/>
  <c r="K1885" i="1" l="1"/>
  <c r="K1887" i="1"/>
  <c r="K1903" i="1"/>
  <c r="K1906" i="1"/>
  <c r="K1876" i="1"/>
  <c r="K1880" i="1"/>
  <c r="K1894" i="1"/>
  <c r="K1897" i="1"/>
  <c r="K1866" i="1"/>
  <c r="K1869" i="1"/>
  <c r="K1870" i="1"/>
  <c r="K1921" i="1"/>
  <c r="K1924" i="1"/>
  <c r="K1912" i="1"/>
  <c r="K1915" i="1"/>
  <c r="K1939" i="1"/>
  <c r="K1940" i="1"/>
  <c r="K1944" i="1"/>
  <c r="K1948" i="1"/>
  <c r="K1930" i="1"/>
  <c r="K1932" i="1"/>
  <c r="K1953" i="1"/>
  <c r="K1956" i="1"/>
  <c r="K1962" i="1"/>
  <c r="K1963" i="1"/>
  <c r="K1971" i="1"/>
  <c r="K1972" i="1"/>
  <c r="K1863" i="1"/>
  <c r="K1867" i="1"/>
  <c r="K1873" i="1"/>
  <c r="K1877" i="1"/>
  <c r="K1882" i="1"/>
  <c r="K1886" i="1"/>
  <c r="K1891" i="1"/>
  <c r="K1895" i="1"/>
  <c r="K1900" i="1"/>
  <c r="K1904" i="1"/>
  <c r="K1909" i="1"/>
  <c r="K1913" i="1"/>
  <c r="K1918" i="1"/>
  <c r="K1922" i="1"/>
  <c r="K1927" i="1"/>
  <c r="K1931" i="1"/>
  <c r="K1936" i="1"/>
  <c r="K1941" i="1"/>
  <c r="K1945" i="1"/>
  <c r="K1950" i="1"/>
  <c r="K1954" i="1"/>
  <c r="K1959" i="1"/>
  <c r="K1964" i="1"/>
  <c r="K1968" i="1"/>
  <c r="K1864" i="1"/>
  <c r="K1868" i="1"/>
  <c r="K1874" i="1"/>
  <c r="K1878" i="1"/>
  <c r="K1883" i="1"/>
  <c r="K1888" i="1"/>
  <c r="K1892" i="1"/>
  <c r="K1896" i="1"/>
  <c r="K1901" i="1"/>
  <c r="K1905" i="1"/>
  <c r="K1910" i="1"/>
  <c r="K1914" i="1"/>
  <c r="K1919" i="1"/>
  <c r="K1923" i="1"/>
  <c r="K1928" i="1"/>
  <c r="K1933" i="1"/>
  <c r="K1937" i="1"/>
  <c r="K1942" i="1"/>
  <c r="K1946" i="1"/>
  <c r="K1951" i="1"/>
  <c r="K1955" i="1"/>
  <c r="K1960" i="1"/>
  <c r="K1965" i="1"/>
  <c r="K1969" i="1"/>
  <c r="K1865" i="1"/>
  <c r="K1871" i="1"/>
  <c r="K1875" i="1"/>
  <c r="K1879" i="1"/>
  <c r="K1884" i="1"/>
  <c r="K1889" i="1"/>
  <c r="K1893" i="1"/>
  <c r="K1898" i="1"/>
  <c r="K1902" i="1"/>
  <c r="K1907" i="1"/>
  <c r="K1911" i="1"/>
  <c r="K1916" i="1"/>
  <c r="K1920" i="1"/>
  <c r="K1925" i="1"/>
  <c r="K1929" i="1"/>
  <c r="K1934" i="1"/>
  <c r="K1938" i="1"/>
  <c r="K1943" i="1"/>
  <c r="K1947" i="1"/>
  <c r="K1952" i="1"/>
  <c r="K1957" i="1"/>
  <c r="K1961" i="1"/>
  <c r="K1966" i="1"/>
  <c r="K1970" i="1"/>
  <c r="K1862" i="1"/>
  <c r="K1872" i="1"/>
  <c r="K1881" i="1"/>
  <c r="K1890" i="1"/>
  <c r="K1899" i="1"/>
  <c r="K1908" i="1"/>
  <c r="K1917" i="1"/>
  <c r="K1926" i="1"/>
  <c r="K1935" i="1"/>
  <c r="K1949" i="1"/>
  <c r="K1958" i="1"/>
  <c r="K1967" i="1"/>
  <c r="H1866" i="1"/>
  <c r="H1903" i="1"/>
  <c r="H1938" i="1"/>
  <c r="H1885" i="1"/>
  <c r="H1892" i="1"/>
  <c r="H1895" i="1"/>
  <c r="H1922" i="1"/>
  <c r="H1928" i="1"/>
  <c r="H1930" i="1"/>
  <c r="H1944" i="1"/>
  <c r="H1875" i="1"/>
  <c r="H1912" i="1"/>
  <c r="H1921" i="1"/>
  <c r="H1884" i="1"/>
  <c r="H1893" i="1"/>
  <c r="H1894" i="1"/>
  <c r="H1904" i="1"/>
  <c r="H1913" i="1"/>
  <c r="H1929" i="1"/>
  <c r="H1867" i="1"/>
  <c r="H1876" i="1"/>
  <c r="H1902" i="1"/>
  <c r="H1911" i="1"/>
  <c r="H1920" i="1"/>
  <c r="H1937" i="1"/>
  <c r="H1946" i="1"/>
  <c r="H1952" i="1"/>
  <c r="H1953" i="1"/>
  <c r="H1954" i="1"/>
  <c r="H1960" i="1"/>
  <c r="H1961" i="1"/>
  <c r="H1967" i="1"/>
  <c r="H1968" i="1"/>
  <c r="H1969" i="1"/>
  <c r="H1970" i="1"/>
  <c r="H1901" i="1"/>
  <c r="H1936" i="1"/>
  <c r="H1874" i="1"/>
  <c r="H1878" i="1"/>
  <c r="H1865" i="1"/>
  <c r="H1877" i="1"/>
  <c r="H1919" i="1"/>
  <c r="H1868" i="1"/>
  <c r="H1910" i="1"/>
  <c r="H1945" i="1"/>
  <c r="H1923" i="1" l="1"/>
  <c r="J1923" i="1" s="1"/>
  <c r="H1879" i="1"/>
  <c r="J1879" i="1" s="1"/>
  <c r="H1962" i="1"/>
  <c r="J1962" i="1" s="1"/>
  <c r="H1886" i="1"/>
  <c r="J1886" i="1" s="1"/>
  <c r="H1939" i="1"/>
  <c r="J1939" i="1" s="1"/>
  <c r="H1947" i="1"/>
  <c r="J1947" i="1" s="1"/>
  <c r="H1896" i="1"/>
  <c r="J1896" i="1" s="1"/>
  <c r="H1914" i="1"/>
  <c r="J1914" i="1" s="1"/>
  <c r="H1869" i="1"/>
  <c r="J1869" i="1" s="1"/>
  <c r="H1905" i="1"/>
  <c r="J1905" i="1" s="1"/>
  <c r="H1971" i="1"/>
  <c r="J1971" i="1" s="1"/>
  <c r="H1931" i="1"/>
  <c r="J1931" i="1" s="1"/>
  <c r="H1955" i="1"/>
  <c r="J1955" i="1" s="1"/>
  <c r="I1860" i="1" l="1"/>
  <c r="B1854" i="1"/>
  <c r="G1858" i="1"/>
  <c r="B1857" i="1"/>
  <c r="B1859" i="1"/>
  <c r="F1859" i="1"/>
  <c r="F1857" i="1"/>
  <c r="F1858" i="1"/>
  <c r="G1857" i="1"/>
  <c r="B1858" i="1"/>
  <c r="G1859" i="1"/>
  <c r="K1860" i="1" l="1"/>
  <c r="K1861" i="1"/>
  <c r="K1857" i="1"/>
  <c r="K1854" i="1"/>
  <c r="K1858" i="1"/>
  <c r="K1855" i="1"/>
  <c r="K1859" i="1"/>
  <c r="K1856" i="1"/>
  <c r="H1859" i="1"/>
  <c r="H1858" i="1"/>
  <c r="H1857" i="1"/>
  <c r="H1860" i="1" l="1"/>
  <c r="A1860" i="1" l="1"/>
  <c r="J1860" i="1"/>
  <c r="I1852" i="1" l="1"/>
  <c r="B1846" i="1"/>
  <c r="G1843" i="1"/>
  <c r="G1841" i="1"/>
  <c r="B1850" i="1"/>
  <c r="F1841" i="1"/>
  <c r="F1850" i="1"/>
  <c r="B1851" i="1"/>
  <c r="B1841" i="1"/>
  <c r="B1843" i="1"/>
  <c r="F1849" i="1"/>
  <c r="F1851" i="1"/>
  <c r="G1851" i="1"/>
  <c r="G1850" i="1"/>
  <c r="G1849" i="1"/>
  <c r="B1849" i="1"/>
  <c r="F1843" i="1"/>
  <c r="K1852" i="1" l="1"/>
  <c r="K1853" i="1"/>
  <c r="K1851" i="1"/>
  <c r="H1841" i="1"/>
  <c r="H1843" i="1"/>
  <c r="K1846" i="1"/>
  <c r="K1850" i="1"/>
  <c r="K1848" i="1"/>
  <c r="K1849" i="1"/>
  <c r="K1847" i="1"/>
  <c r="H1851" i="1"/>
  <c r="H1850" i="1"/>
  <c r="H1849" i="1"/>
  <c r="H1852" i="1" l="1"/>
  <c r="A1852" i="1" l="1"/>
  <c r="J1852" i="1"/>
  <c r="I1844" i="1" l="1"/>
  <c r="B1837" i="1"/>
  <c r="F1842" i="1"/>
  <c r="G1842" i="1"/>
  <c r="G1840" i="1"/>
  <c r="B1842" i="1"/>
  <c r="F1840" i="1"/>
  <c r="B1840" i="1"/>
  <c r="K1843" i="1" l="1"/>
  <c r="K1845" i="1"/>
  <c r="K1844" i="1"/>
  <c r="K1841" i="1"/>
  <c r="K1837" i="1"/>
  <c r="K1840" i="1"/>
  <c r="K1838" i="1"/>
  <c r="K1842" i="1"/>
  <c r="K1839" i="1"/>
  <c r="H1842" i="1"/>
  <c r="H1840" i="1"/>
  <c r="I1835" i="1"/>
  <c r="E1832" i="1"/>
  <c r="B1829" i="1"/>
  <c r="F1833" i="1"/>
  <c r="G1834" i="1"/>
  <c r="G1833" i="1"/>
  <c r="B1832" i="1"/>
  <c r="G1832" i="1"/>
  <c r="F1832" i="1"/>
  <c r="B1834" i="1"/>
  <c r="F1834" i="1"/>
  <c r="B1833" i="1"/>
  <c r="K1834" i="1" l="1"/>
  <c r="K1836" i="1"/>
  <c r="H1844" i="1"/>
  <c r="A1844" i="1" s="1"/>
  <c r="K1829" i="1"/>
  <c r="K1833" i="1"/>
  <c r="K1832" i="1"/>
  <c r="K1831" i="1"/>
  <c r="K1835" i="1"/>
  <c r="K1830" i="1"/>
  <c r="H1834" i="1"/>
  <c r="H1833" i="1"/>
  <c r="H1832" i="1"/>
  <c r="J1844" i="1" l="1"/>
  <c r="H1835" i="1"/>
  <c r="J1835" i="1" s="1"/>
  <c r="A1835" i="1" l="1"/>
  <c r="I1827" i="1" l="1"/>
  <c r="E1824" i="1"/>
  <c r="B1821" i="1"/>
  <c r="K1828" i="1" s="1"/>
  <c r="F1825" i="1"/>
  <c r="F1824" i="1"/>
  <c r="G1824" i="1"/>
  <c r="B1825" i="1"/>
  <c r="G1825" i="1"/>
  <c r="F1826" i="1"/>
  <c r="B1824" i="1"/>
  <c r="B1826" i="1"/>
  <c r="G1826" i="1"/>
  <c r="K1822" i="1" l="1"/>
  <c r="K1826" i="1"/>
  <c r="K1827" i="1"/>
  <c r="K1821" i="1"/>
  <c r="K1825" i="1"/>
  <c r="K1823" i="1"/>
  <c r="K1824" i="1"/>
  <c r="H1826" i="1"/>
  <c r="H1825" i="1"/>
  <c r="H1824" i="1"/>
  <c r="H1827" i="1" l="1"/>
  <c r="A1827" i="1" l="1"/>
  <c r="J1827" i="1"/>
  <c r="B1813" i="1" l="1"/>
  <c r="I1819" i="1"/>
  <c r="E1816" i="1"/>
  <c r="I1811" i="1"/>
  <c r="E1808" i="1"/>
  <c r="B1805" i="1"/>
  <c r="I1803" i="1"/>
  <c r="E1800" i="1"/>
  <c r="B1797" i="1"/>
  <c r="E1792" i="1"/>
  <c r="I1795" i="1"/>
  <c r="B1788" i="1"/>
  <c r="I1786" i="1"/>
  <c r="B1779" i="1"/>
  <c r="B1809" i="1"/>
  <c r="B1793" i="1"/>
  <c r="F1816" i="1"/>
  <c r="F1817" i="1"/>
  <c r="G1783" i="1"/>
  <c r="G1791" i="1"/>
  <c r="B1784" i="1"/>
  <c r="F1801" i="1"/>
  <c r="G1792" i="1"/>
  <c r="B1808" i="1"/>
  <c r="F1785" i="1"/>
  <c r="F1784" i="1"/>
  <c r="B1791" i="1"/>
  <c r="B1785" i="1"/>
  <c r="F1794" i="1"/>
  <c r="F1818" i="1"/>
  <c r="G1785" i="1"/>
  <c r="G1810" i="1"/>
  <c r="G1818" i="1"/>
  <c r="G1794" i="1"/>
  <c r="B1802" i="1"/>
  <c r="F1792" i="1"/>
  <c r="B1782" i="1"/>
  <c r="F1802" i="1"/>
  <c r="F1810" i="1"/>
  <c r="B1810" i="1"/>
  <c r="G1784" i="1"/>
  <c r="F1809" i="1"/>
  <c r="G1816" i="1"/>
  <c r="G1782" i="1"/>
  <c r="F1808" i="1"/>
  <c r="G1800" i="1"/>
  <c r="G1793" i="1"/>
  <c r="G1817" i="1"/>
  <c r="G1801" i="1"/>
  <c r="F1782" i="1"/>
  <c r="G1809" i="1"/>
  <c r="B1818" i="1"/>
  <c r="B1794" i="1"/>
  <c r="B1801" i="1"/>
  <c r="B1792" i="1"/>
  <c r="F1800" i="1"/>
  <c r="B1800" i="1"/>
  <c r="F1783" i="1"/>
  <c r="G1802" i="1"/>
  <c r="F1791" i="1"/>
  <c r="B1817" i="1"/>
  <c r="G1808" i="1"/>
  <c r="F1793" i="1"/>
  <c r="B1783" i="1"/>
  <c r="B1816" i="1"/>
  <c r="K1782" i="1" l="1"/>
  <c r="K1787" i="1"/>
  <c r="K1806" i="1"/>
  <c r="K1812" i="1"/>
  <c r="K1789" i="1"/>
  <c r="K1796" i="1"/>
  <c r="K1798" i="1"/>
  <c r="K1804" i="1"/>
  <c r="K1816" i="1"/>
  <c r="K1820" i="1"/>
  <c r="K1792" i="1"/>
  <c r="K1795" i="1"/>
  <c r="K1801" i="1"/>
  <c r="K1809" i="1"/>
  <c r="K1819" i="1"/>
  <c r="K1815" i="1"/>
  <c r="K1791" i="1"/>
  <c r="K1800" i="1"/>
  <c r="K1805" i="1"/>
  <c r="K1808" i="1"/>
  <c r="K1818" i="1"/>
  <c r="K1814" i="1"/>
  <c r="K1817" i="1"/>
  <c r="K1811" i="1"/>
  <c r="K1807" i="1"/>
  <c r="K1788" i="1"/>
  <c r="K1797" i="1"/>
  <c r="K1810" i="1"/>
  <c r="K1813" i="1"/>
  <c r="H1818" i="1"/>
  <c r="H1817" i="1"/>
  <c r="H1816" i="1"/>
  <c r="H1810" i="1"/>
  <c r="H1809" i="1"/>
  <c r="H1808" i="1"/>
  <c r="K1794" i="1"/>
  <c r="K1790" i="1"/>
  <c r="K1803" i="1"/>
  <c r="K1799" i="1"/>
  <c r="K1793" i="1"/>
  <c r="K1802" i="1"/>
  <c r="H1802" i="1"/>
  <c r="H1801" i="1"/>
  <c r="H1800" i="1"/>
  <c r="H1791" i="1"/>
  <c r="H1792" i="1"/>
  <c r="H1794" i="1"/>
  <c r="H1793" i="1"/>
  <c r="K1779" i="1"/>
  <c r="K1781" i="1"/>
  <c r="K1786" i="1"/>
  <c r="K1780" i="1"/>
  <c r="K1783" i="1"/>
  <c r="H1784" i="1"/>
  <c r="H1785" i="1"/>
  <c r="H1782" i="1"/>
  <c r="H1783" i="1"/>
  <c r="H1819" i="1" l="1"/>
  <c r="H1811" i="1"/>
  <c r="A1811" i="1" s="1"/>
  <c r="H1803" i="1"/>
  <c r="A1803" i="1" s="1"/>
  <c r="H1795" i="1"/>
  <c r="A1795" i="1" s="1"/>
  <c r="H1786" i="1"/>
  <c r="A1786" i="1" s="1"/>
  <c r="I1777" i="1"/>
  <c r="F1776" i="1"/>
  <c r="B1776" i="1"/>
  <c r="G1776" i="1"/>
  <c r="A1819" i="1" l="1"/>
  <c r="J1819" i="1"/>
  <c r="J1811" i="1"/>
  <c r="J1803" i="1"/>
  <c r="J1795" i="1"/>
  <c r="J1786" i="1"/>
  <c r="H1776" i="1"/>
  <c r="G1775" i="1"/>
  <c r="F1775" i="1"/>
  <c r="B1775" i="1"/>
  <c r="H1775" i="1" l="1"/>
  <c r="F1774" i="1"/>
  <c r="B1774" i="1"/>
  <c r="G1774" i="1"/>
  <c r="H1774" i="1" l="1"/>
  <c r="G1773" i="1"/>
  <c r="F1773" i="1"/>
  <c r="B1773" i="1"/>
  <c r="H1773" i="1" l="1"/>
  <c r="H1777" i="1" s="1"/>
  <c r="B1770" i="1"/>
  <c r="K1778" i="1" s="1"/>
  <c r="K1771" i="1" l="1"/>
  <c r="K1775" i="1"/>
  <c r="K1776" i="1"/>
  <c r="K1773" i="1"/>
  <c r="K1777" i="1"/>
  <c r="K1774" i="1"/>
  <c r="K1770" i="1"/>
  <c r="K1772" i="1"/>
  <c r="A1777" i="1"/>
  <c r="J1777" i="1"/>
  <c r="I1768" i="1"/>
  <c r="B1762" i="1"/>
  <c r="K1762" i="1" s="1"/>
  <c r="K1763" i="1" s="1"/>
  <c r="K1764" i="1" s="1"/>
  <c r="K1765" i="1" s="1"/>
  <c r="K1766" i="1" s="1"/>
  <c r="K1767" i="1" s="1"/>
  <c r="K1768" i="1" s="1"/>
  <c r="K1769" i="1" s="1"/>
  <c r="B1745" i="1"/>
  <c r="K1745" i="1" s="1"/>
  <c r="K1746" i="1" s="1"/>
  <c r="K1747" i="1" s="1"/>
  <c r="K1748" i="1" s="1"/>
  <c r="K1749" i="1" s="1"/>
  <c r="K1750" i="1" s="1"/>
  <c r="K1751" i="1" s="1"/>
  <c r="K1752" i="1" s="1"/>
  <c r="I1760" i="1"/>
  <c r="B1753" i="1"/>
  <c r="K1753" i="1" s="1"/>
  <c r="K1754" i="1" s="1"/>
  <c r="K1755" i="1" s="1"/>
  <c r="K1756" i="1" s="1"/>
  <c r="K1757" i="1" s="1"/>
  <c r="K1758" i="1" s="1"/>
  <c r="K1759" i="1" s="1"/>
  <c r="K1760" i="1" s="1"/>
  <c r="K1761" i="1" s="1"/>
  <c r="I1751" i="1"/>
  <c r="B1757" i="1"/>
  <c r="B1748" i="1"/>
  <c r="F1757" i="1"/>
  <c r="B790" i="1"/>
  <c r="B1759" i="1"/>
  <c r="B1756" i="1"/>
  <c r="F790" i="1"/>
  <c r="F807" i="1"/>
  <c r="B775" i="1"/>
  <c r="G790" i="1"/>
  <c r="F1457" i="1"/>
  <c r="F1756" i="1"/>
  <c r="B728" i="1"/>
  <c r="G1757" i="1"/>
  <c r="B1749" i="1"/>
  <c r="B1740" i="1"/>
  <c r="B1758" i="1"/>
  <c r="G1702" i="1"/>
  <c r="G807" i="1"/>
  <c r="G1471" i="1"/>
  <c r="G1457" i="1"/>
  <c r="G1758" i="1"/>
  <c r="B1750" i="1"/>
  <c r="G1047" i="1"/>
  <c r="G1740" i="1"/>
  <c r="F1759" i="1"/>
  <c r="F728" i="1"/>
  <c r="B1471" i="1"/>
  <c r="G1490" i="1"/>
  <c r="F423" i="1"/>
  <c r="G1748" i="1"/>
  <c r="B1767" i="1"/>
  <c r="G775" i="1"/>
  <c r="G1756" i="1"/>
  <c r="F1767" i="1"/>
  <c r="B423" i="1"/>
  <c r="B1702" i="1"/>
  <c r="B1046" i="1"/>
  <c r="G728" i="1"/>
  <c r="F1758" i="1"/>
  <c r="F1748" i="1"/>
  <c r="F1047" i="1"/>
  <c r="F1766" i="1"/>
  <c r="G1750" i="1"/>
  <c r="F760" i="1"/>
  <c r="B1490" i="1"/>
  <c r="G1046" i="1"/>
  <c r="F775" i="1"/>
  <c r="B1047" i="1"/>
  <c r="G1766" i="1"/>
  <c r="F1749" i="1"/>
  <c r="F1765" i="1"/>
  <c r="F1471" i="1"/>
  <c r="G1759" i="1"/>
  <c r="B1457" i="1"/>
  <c r="B1765" i="1"/>
  <c r="G1749" i="1"/>
  <c r="B1766" i="1"/>
  <c r="F1490" i="1"/>
  <c r="G1767" i="1"/>
  <c r="F1702" i="1"/>
  <c r="F1046" i="1"/>
  <c r="G423" i="1"/>
  <c r="G760" i="1"/>
  <c r="G1765" i="1"/>
  <c r="F1740" i="1"/>
  <c r="B760" i="1"/>
  <c r="F1750" i="1"/>
  <c r="B807" i="1"/>
  <c r="H1765" i="1" l="1"/>
  <c r="H1766" i="1"/>
  <c r="H1767" i="1"/>
  <c r="H728" i="1"/>
  <c r="H1457" i="1"/>
  <c r="H1471" i="1"/>
  <c r="H1490" i="1"/>
  <c r="H1759" i="1"/>
  <c r="H1758" i="1"/>
  <c r="H1757" i="1"/>
  <c r="H1756" i="1"/>
  <c r="H1702" i="1"/>
  <c r="H1047" i="1"/>
  <c r="H1046" i="1"/>
  <c r="H1740" i="1"/>
  <c r="H807" i="1"/>
  <c r="H790" i="1"/>
  <c r="H760" i="1"/>
  <c r="H775" i="1"/>
  <c r="H423" i="1"/>
  <c r="H1748" i="1"/>
  <c r="H1750" i="1"/>
  <c r="H1749" i="1"/>
  <c r="H1768" i="1" l="1"/>
  <c r="H1760" i="1"/>
  <c r="H1751" i="1"/>
  <c r="A1768" i="1" l="1"/>
  <c r="J1768" i="1"/>
  <c r="A1760" i="1"/>
  <c r="J1760" i="1"/>
  <c r="A1751" i="1"/>
  <c r="J1751" i="1"/>
  <c r="I1743" i="1"/>
  <c r="B1736" i="1"/>
  <c r="K1736" i="1" s="1"/>
  <c r="K1737" i="1" s="1"/>
  <c r="K1738" i="1" s="1"/>
  <c r="K1739" i="1" s="1"/>
  <c r="K1740" i="1" s="1"/>
  <c r="K1741" i="1" s="1"/>
  <c r="K1742" i="1" s="1"/>
  <c r="K1743" i="1" s="1"/>
  <c r="K1744" i="1" s="1"/>
  <c r="D17" i="8"/>
  <c r="D16" i="8"/>
  <c r="D15" i="8"/>
  <c r="G14" i="8"/>
  <c r="D14" i="8" s="1"/>
  <c r="F14" i="8"/>
  <c r="G13" i="8"/>
  <c r="D13" i="8" s="1"/>
  <c r="F13" i="8"/>
  <c r="G12" i="8"/>
  <c r="F12" i="8"/>
  <c r="G11" i="8"/>
  <c r="F11" i="8"/>
  <c r="G10" i="8"/>
  <c r="D10" i="8" s="1"/>
  <c r="F10" i="8"/>
  <c r="G9" i="8"/>
  <c r="F9" i="8"/>
  <c r="G8" i="8"/>
  <c r="F8" i="8"/>
  <c r="G7" i="8"/>
  <c r="F7" i="8"/>
  <c r="G6" i="8"/>
  <c r="F6" i="8"/>
  <c r="G5" i="8"/>
  <c r="F5" i="8"/>
  <c r="G4" i="8"/>
  <c r="F4" i="8"/>
  <c r="G3" i="8"/>
  <c r="F3" i="8"/>
  <c r="C3" i="14"/>
  <c r="B3" i="14"/>
  <c r="I1734" i="1"/>
  <c r="E1730" i="1"/>
  <c r="E1731" i="1" s="1"/>
  <c r="E1728" i="1"/>
  <c r="E1729" i="1" s="1"/>
  <c r="E1727" i="1"/>
  <c r="E1726" i="1"/>
  <c r="E1725" i="1"/>
  <c r="E1724" i="1"/>
  <c r="E1723" i="1"/>
  <c r="E1722" i="1"/>
  <c r="E1721" i="1"/>
  <c r="E1732" i="1" s="1"/>
  <c r="B1718" i="1"/>
  <c r="K1718" i="1" s="1"/>
  <c r="K1719" i="1" s="1"/>
  <c r="K1720" i="1" s="1"/>
  <c r="K1721" i="1" s="1"/>
  <c r="K1722" i="1" s="1"/>
  <c r="K1723" i="1" s="1"/>
  <c r="K1724" i="1" s="1"/>
  <c r="K1725" i="1" s="1"/>
  <c r="K1726" i="1" s="1"/>
  <c r="K1727" i="1" s="1"/>
  <c r="K1728" i="1" s="1"/>
  <c r="K1729" i="1" s="1"/>
  <c r="K1730" i="1" s="1"/>
  <c r="K1731" i="1" s="1"/>
  <c r="K1732" i="1" s="1"/>
  <c r="K1733" i="1" s="1"/>
  <c r="K1734" i="1" s="1"/>
  <c r="K1735" i="1" s="1"/>
  <c r="I1716" i="1"/>
  <c r="B1708" i="1"/>
  <c r="K1708" i="1" s="1"/>
  <c r="K1709" i="1" s="1"/>
  <c r="K1710" i="1" s="1"/>
  <c r="K1711" i="1" s="1"/>
  <c r="K1712" i="1" s="1"/>
  <c r="K1714" i="1" s="1"/>
  <c r="K1716" i="1" s="1"/>
  <c r="I1706" i="1"/>
  <c r="B1698" i="1"/>
  <c r="K1698" i="1" s="1"/>
  <c r="K1699" i="1" s="1"/>
  <c r="K1700" i="1" s="1"/>
  <c r="K1701" i="1" s="1"/>
  <c r="K1702" i="1" s="1"/>
  <c r="K1703" i="1" s="1"/>
  <c r="K1704" i="1" s="1"/>
  <c r="K1705" i="1" s="1"/>
  <c r="K1706" i="1" s="1"/>
  <c r="K1707" i="1" s="1"/>
  <c r="I1696" i="1"/>
  <c r="B1690" i="1"/>
  <c r="K1690" i="1" s="1"/>
  <c r="K1691" i="1" s="1"/>
  <c r="K1692" i="1" s="1"/>
  <c r="K1693" i="1" s="1"/>
  <c r="K1694" i="1" s="1"/>
  <c r="K1695" i="1" s="1"/>
  <c r="K1696" i="1" s="1"/>
  <c r="K1697" i="1" s="1"/>
  <c r="I1688" i="1"/>
  <c r="B1682" i="1"/>
  <c r="K1682" i="1" s="1"/>
  <c r="K1683" i="1" s="1"/>
  <c r="K1684" i="1" s="1"/>
  <c r="K1685" i="1" s="1"/>
  <c r="K1686" i="1" s="1"/>
  <c r="K1687" i="1" s="1"/>
  <c r="K1688" i="1" s="1"/>
  <c r="K1689" i="1" s="1"/>
  <c r="I1680" i="1"/>
  <c r="H1661" i="1"/>
  <c r="B1652" i="1"/>
  <c r="K1652" i="1" s="1"/>
  <c r="K1653" i="1" s="1"/>
  <c r="K1654" i="1" s="1"/>
  <c r="K1655" i="1" s="1"/>
  <c r="K1656" i="1" s="1"/>
  <c r="K1657" i="1" s="1"/>
  <c r="I1650" i="1"/>
  <c r="B1635" i="1"/>
  <c r="K1635" i="1" s="1"/>
  <c r="K1636" i="1" s="1"/>
  <c r="K1637" i="1" s="1"/>
  <c r="K1638" i="1" s="1"/>
  <c r="K1639" i="1" s="1"/>
  <c r="K1640" i="1" s="1"/>
  <c r="K1641" i="1" s="1"/>
  <c r="K1642" i="1" s="1"/>
  <c r="K1643" i="1" s="1"/>
  <c r="K1644" i="1" s="1"/>
  <c r="K1645" i="1" s="1"/>
  <c r="K1646" i="1" s="1"/>
  <c r="K1647" i="1" s="1"/>
  <c r="K1648" i="1" s="1"/>
  <c r="K1649" i="1" s="1"/>
  <c r="K1650" i="1" s="1"/>
  <c r="K1651" i="1" s="1"/>
  <c r="I1633" i="1"/>
  <c r="B1627" i="1"/>
  <c r="K1627" i="1" s="1"/>
  <c r="K1628" i="1" s="1"/>
  <c r="K1629" i="1" s="1"/>
  <c r="K1630" i="1" s="1"/>
  <c r="K1631" i="1" s="1"/>
  <c r="K1632" i="1" s="1"/>
  <c r="K1633" i="1" s="1"/>
  <c r="K1634" i="1" s="1"/>
  <c r="I1625" i="1"/>
  <c r="B1619" i="1"/>
  <c r="K1619" i="1" s="1"/>
  <c r="K1620" i="1" s="1"/>
  <c r="K1621" i="1" s="1"/>
  <c r="K1622" i="1" s="1"/>
  <c r="K1623" i="1" s="1"/>
  <c r="K1624" i="1" s="1"/>
  <c r="K1625" i="1" s="1"/>
  <c r="K1626" i="1" s="1"/>
  <c r="I1617" i="1"/>
  <c r="B1611" i="1"/>
  <c r="K1611" i="1" s="1"/>
  <c r="K1612" i="1" s="1"/>
  <c r="K1613" i="1" s="1"/>
  <c r="K1614" i="1" s="1"/>
  <c r="K1615" i="1" s="1"/>
  <c r="K1616" i="1" s="1"/>
  <c r="K1617" i="1" s="1"/>
  <c r="K1618" i="1" s="1"/>
  <c r="I1609" i="1"/>
  <c r="B1603" i="1"/>
  <c r="K1603" i="1" s="1"/>
  <c r="K1604" i="1" s="1"/>
  <c r="K1605" i="1" s="1"/>
  <c r="K1606" i="1" s="1"/>
  <c r="K1607" i="1" s="1"/>
  <c r="K1608" i="1" s="1"/>
  <c r="K1609" i="1" s="1"/>
  <c r="K1610" i="1" s="1"/>
  <c r="I1601" i="1"/>
  <c r="B1595" i="1"/>
  <c r="K1595" i="1" s="1"/>
  <c r="K1596" i="1" s="1"/>
  <c r="K1597" i="1" s="1"/>
  <c r="K1598" i="1" s="1"/>
  <c r="K1599" i="1" s="1"/>
  <c r="K1600" i="1" s="1"/>
  <c r="K1601" i="1" s="1"/>
  <c r="K1602" i="1" s="1"/>
  <c r="I1593" i="1"/>
  <c r="B1587" i="1"/>
  <c r="K1587" i="1" s="1"/>
  <c r="K1588" i="1" s="1"/>
  <c r="K1589" i="1" s="1"/>
  <c r="K1590" i="1" s="1"/>
  <c r="K1591" i="1" s="1"/>
  <c r="K1592" i="1" s="1"/>
  <c r="K1593" i="1" s="1"/>
  <c r="K1594" i="1" s="1"/>
  <c r="I1585" i="1"/>
  <c r="B1579" i="1"/>
  <c r="K1579" i="1" s="1"/>
  <c r="K1580" i="1" s="1"/>
  <c r="K1581" i="1" s="1"/>
  <c r="K1582" i="1" s="1"/>
  <c r="K1583" i="1" s="1"/>
  <c r="K1584" i="1" s="1"/>
  <c r="K1585" i="1" s="1"/>
  <c r="K1586" i="1" s="1"/>
  <c r="I1577" i="1"/>
  <c r="B1571" i="1"/>
  <c r="K1571" i="1" s="1"/>
  <c r="K1572" i="1" s="1"/>
  <c r="K1573" i="1" s="1"/>
  <c r="K1574" i="1" s="1"/>
  <c r="K1575" i="1" s="1"/>
  <c r="K1576" i="1" s="1"/>
  <c r="K1577" i="1" s="1"/>
  <c r="K1578" i="1" s="1"/>
  <c r="I1569" i="1"/>
  <c r="B1562" i="1"/>
  <c r="K1562" i="1" s="1"/>
  <c r="K1563" i="1" s="1"/>
  <c r="K1564" i="1" s="1"/>
  <c r="K1565" i="1" s="1"/>
  <c r="K1566" i="1" s="1"/>
  <c r="K1567" i="1" s="1"/>
  <c r="K1568" i="1" s="1"/>
  <c r="K1569" i="1" s="1"/>
  <c r="K1570" i="1" s="1"/>
  <c r="I1560" i="1"/>
  <c r="E1547" i="1"/>
  <c r="E1546" i="1"/>
  <c r="B1538" i="1"/>
  <c r="K1538" i="1" s="1"/>
  <c r="K1539" i="1" s="1"/>
  <c r="K1540" i="1" s="1"/>
  <c r="K1541" i="1" s="1"/>
  <c r="K1542" i="1" s="1"/>
  <c r="K1543" i="1" s="1"/>
  <c r="K1544" i="1" s="1"/>
  <c r="K1545" i="1" s="1"/>
  <c r="K1546" i="1" s="1"/>
  <c r="K1547" i="1" s="1"/>
  <c r="K1548" i="1" s="1"/>
  <c r="K1549" i="1" s="1"/>
  <c r="K1550" i="1" s="1"/>
  <c r="K1551" i="1" s="1"/>
  <c r="K1552" i="1" s="1"/>
  <c r="K1553" i="1" s="1"/>
  <c r="K1554" i="1" s="1"/>
  <c r="K1555" i="1" s="1"/>
  <c r="K1556" i="1" s="1"/>
  <c r="K1557" i="1" s="1"/>
  <c r="K1558" i="1" s="1"/>
  <c r="K1559" i="1" s="1"/>
  <c r="K1560" i="1" s="1"/>
  <c r="K1561" i="1" s="1"/>
  <c r="I1536" i="1"/>
  <c r="E1525" i="1"/>
  <c r="E1524" i="1"/>
  <c r="B1518" i="1"/>
  <c r="K1518" i="1" s="1"/>
  <c r="K1519" i="1" s="1"/>
  <c r="K1520" i="1" s="1"/>
  <c r="K1521" i="1" s="1"/>
  <c r="K1522" i="1" s="1"/>
  <c r="K1523" i="1" s="1"/>
  <c r="K1524" i="1" s="1"/>
  <c r="K1525" i="1" s="1"/>
  <c r="K1526" i="1" s="1"/>
  <c r="K1527" i="1" s="1"/>
  <c r="K1528" i="1" s="1"/>
  <c r="K1529" i="1" s="1"/>
  <c r="K1530" i="1" s="1"/>
  <c r="K1531" i="1" s="1"/>
  <c r="K1532" i="1" s="1"/>
  <c r="K1533" i="1" s="1"/>
  <c r="K1534" i="1" s="1"/>
  <c r="K1535" i="1" s="1"/>
  <c r="K1536" i="1" s="1"/>
  <c r="K1537" i="1" s="1"/>
  <c r="I1516" i="1"/>
  <c r="I1499" i="1"/>
  <c r="E1496" i="1"/>
  <c r="E1497" i="1" s="1"/>
  <c r="E1495" i="1"/>
  <c r="K1491" i="1"/>
  <c r="K1492" i="1" s="1"/>
  <c r="K1493" i="1" s="1"/>
  <c r="K1494" i="1" s="1"/>
  <c r="K1499" i="1" s="1"/>
  <c r="K1500" i="1" s="1"/>
  <c r="K1501" i="1" s="1"/>
  <c r="K1502" i="1" s="1"/>
  <c r="K1503" i="1" s="1"/>
  <c r="K1504" i="1" s="1"/>
  <c r="K1505" i="1" s="1"/>
  <c r="K1506" i="1" s="1"/>
  <c r="K1507" i="1" s="1"/>
  <c r="K1508" i="1" s="1"/>
  <c r="K1509" i="1" s="1"/>
  <c r="K1510" i="1" s="1"/>
  <c r="K1511" i="1" s="1"/>
  <c r="K1512" i="1" s="1"/>
  <c r="K1513" i="1" s="1"/>
  <c r="K1514" i="1" s="1"/>
  <c r="K1515" i="1" s="1"/>
  <c r="K1516" i="1" s="1"/>
  <c r="K1517" i="1" s="1"/>
  <c r="K1489" i="1"/>
  <c r="K1490" i="1" s="1"/>
  <c r="E1488" i="1"/>
  <c r="E1487" i="1"/>
  <c r="E1485" i="1"/>
  <c r="B1481" i="1"/>
  <c r="K1481" i="1" s="1"/>
  <c r="K1482" i="1" s="1"/>
  <c r="K1483" i="1" s="1"/>
  <c r="K1484" i="1" s="1"/>
  <c r="I1479" i="1"/>
  <c r="B1464" i="1"/>
  <c r="K1464" i="1" s="1"/>
  <c r="K1465" i="1" s="1"/>
  <c r="K1466" i="1" s="1"/>
  <c r="K1468" i="1" s="1"/>
  <c r="K1469" i="1" s="1"/>
  <c r="K1470" i="1" s="1"/>
  <c r="K1471" i="1" s="1"/>
  <c r="K1472" i="1" s="1"/>
  <c r="K1473" i="1" s="1"/>
  <c r="K1474" i="1" s="1"/>
  <c r="K1475" i="1" s="1"/>
  <c r="K1476" i="1" s="1"/>
  <c r="K1477" i="1" s="1"/>
  <c r="K1478" i="1" s="1"/>
  <c r="K1479" i="1" s="1"/>
  <c r="K1480" i="1" s="1"/>
  <c r="I1462" i="1"/>
  <c r="K1458" i="1"/>
  <c r="K1459" i="1" s="1"/>
  <c r="K1460" i="1" s="1"/>
  <c r="K1461" i="1" s="1"/>
  <c r="K1462" i="1" s="1"/>
  <c r="K1463" i="1" s="1"/>
  <c r="K1456" i="1"/>
  <c r="K1457" i="1" s="1"/>
  <c r="E1455" i="1"/>
  <c r="E1454" i="1"/>
  <c r="E1452" i="1"/>
  <c r="E1453" i="1" s="1"/>
  <c r="B1448" i="1"/>
  <c r="K1448" i="1" s="1"/>
  <c r="K1449" i="1" s="1"/>
  <c r="K1450" i="1" s="1"/>
  <c r="K1451" i="1" s="1"/>
  <c r="I1446" i="1"/>
  <c r="F1445" i="1"/>
  <c r="B1441" i="1"/>
  <c r="K1441" i="1" s="1"/>
  <c r="K1442" i="1" s="1"/>
  <c r="K1443" i="1" s="1"/>
  <c r="K1444" i="1" s="1"/>
  <c r="K1445" i="1" s="1"/>
  <c r="K1446" i="1" s="1"/>
  <c r="K1447" i="1" s="1"/>
  <c r="I1439" i="1"/>
  <c r="B1419" i="1"/>
  <c r="K1419" i="1" s="1"/>
  <c r="K1420" i="1" s="1"/>
  <c r="K1421" i="1" s="1"/>
  <c r="K1422" i="1" s="1"/>
  <c r="K1423" i="1" s="1"/>
  <c r="K1424" i="1" s="1"/>
  <c r="K1425" i="1" s="1"/>
  <c r="K1426" i="1" s="1"/>
  <c r="K1427" i="1" s="1"/>
  <c r="K1428" i="1" s="1"/>
  <c r="K1429" i="1" s="1"/>
  <c r="K1430" i="1" s="1"/>
  <c r="K1431" i="1" s="1"/>
  <c r="K1432" i="1" s="1"/>
  <c r="K1433" i="1" s="1"/>
  <c r="K1434" i="1" s="1"/>
  <c r="K1435" i="1" s="1"/>
  <c r="K1436" i="1" s="1"/>
  <c r="K1437" i="1" s="1"/>
  <c r="K1438" i="1" s="1"/>
  <c r="K1439" i="1" s="1"/>
  <c r="K1440" i="1" s="1"/>
  <c r="I1417" i="1"/>
  <c r="B1401" i="1"/>
  <c r="K1401" i="1" s="1"/>
  <c r="K1402" i="1" s="1"/>
  <c r="K1403" i="1" s="1"/>
  <c r="K1404" i="1" s="1"/>
  <c r="K1405" i="1" s="1"/>
  <c r="K1406" i="1" s="1"/>
  <c r="K1407" i="1" s="1"/>
  <c r="K1408" i="1" s="1"/>
  <c r="K1409" i="1" s="1"/>
  <c r="K1410" i="1" s="1"/>
  <c r="K1411" i="1" s="1"/>
  <c r="K1412" i="1" s="1"/>
  <c r="K1413" i="1" s="1"/>
  <c r="K1414" i="1" s="1"/>
  <c r="K1415" i="1" s="1"/>
  <c r="K1416" i="1" s="1"/>
  <c r="K1417" i="1" s="1"/>
  <c r="K1418" i="1" s="1"/>
  <c r="I1399" i="1"/>
  <c r="B1366" i="1"/>
  <c r="K1366" i="1" s="1"/>
  <c r="K1367" i="1" s="1"/>
  <c r="K1368" i="1" s="1"/>
  <c r="K1369" i="1" s="1"/>
  <c r="K1370" i="1" s="1"/>
  <c r="K1371" i="1" s="1"/>
  <c r="K1372" i="1" s="1"/>
  <c r="K1373" i="1" s="1"/>
  <c r="K1374" i="1" s="1"/>
  <c r="K1375" i="1" s="1"/>
  <c r="K1376" i="1" s="1"/>
  <c r="K1377" i="1" s="1"/>
  <c r="K1378" i="1" s="1"/>
  <c r="K1379" i="1" s="1"/>
  <c r="K1380" i="1" s="1"/>
  <c r="K1381" i="1" s="1"/>
  <c r="K1382" i="1" s="1"/>
  <c r="K1383" i="1" s="1"/>
  <c r="K1384" i="1" s="1"/>
  <c r="K1385" i="1" s="1"/>
  <c r="K1386" i="1" s="1"/>
  <c r="K1387" i="1" s="1"/>
  <c r="K1388" i="1" s="1"/>
  <c r="K1389" i="1" s="1"/>
  <c r="K1390" i="1" s="1"/>
  <c r="K1391" i="1" s="1"/>
  <c r="K1392" i="1" s="1"/>
  <c r="K1393" i="1" s="1"/>
  <c r="K1394" i="1" s="1"/>
  <c r="K1395" i="1" s="1"/>
  <c r="K1396" i="1" s="1"/>
  <c r="K1397" i="1" s="1"/>
  <c r="K1398" i="1" s="1"/>
  <c r="K1399" i="1" s="1"/>
  <c r="K1400" i="1" s="1"/>
  <c r="I1364" i="1"/>
  <c r="B1356" i="1"/>
  <c r="K1356" i="1" s="1"/>
  <c r="K1357" i="1" s="1"/>
  <c r="K1358" i="1" s="1"/>
  <c r="K1359" i="1" s="1"/>
  <c r="K1360" i="1" s="1"/>
  <c r="K1361" i="1" s="1"/>
  <c r="K1362" i="1" s="1"/>
  <c r="K1363" i="1" s="1"/>
  <c r="K1364" i="1" s="1"/>
  <c r="K1365" i="1" s="1"/>
  <c r="I1354" i="1"/>
  <c r="B1335" i="1"/>
  <c r="K1335" i="1" s="1"/>
  <c r="K1336" i="1" s="1"/>
  <c r="K1337" i="1" s="1"/>
  <c r="K1338" i="1" s="1"/>
  <c r="K1339" i="1" s="1"/>
  <c r="K1340" i="1" s="1"/>
  <c r="K1341" i="1" s="1"/>
  <c r="K1342" i="1" s="1"/>
  <c r="K1343" i="1" s="1"/>
  <c r="K1344" i="1" s="1"/>
  <c r="K1345" i="1" s="1"/>
  <c r="K1346" i="1" s="1"/>
  <c r="K1347" i="1" s="1"/>
  <c r="K1348" i="1" s="1"/>
  <c r="K1349" i="1" s="1"/>
  <c r="K1350" i="1" s="1"/>
  <c r="K1351" i="1" s="1"/>
  <c r="K1352" i="1" s="1"/>
  <c r="K1353" i="1" s="1"/>
  <c r="K1354" i="1" s="1"/>
  <c r="K1355" i="1" s="1"/>
  <c r="I1333" i="1"/>
  <c r="B1314" i="1"/>
  <c r="K1314" i="1" s="1"/>
  <c r="K1315" i="1" s="1"/>
  <c r="K1316" i="1" s="1"/>
  <c r="K1317" i="1" s="1"/>
  <c r="K1318" i="1" s="1"/>
  <c r="K1319" i="1" s="1"/>
  <c r="K1320" i="1" s="1"/>
  <c r="K1321" i="1" s="1"/>
  <c r="K1322" i="1" s="1"/>
  <c r="K1323" i="1" s="1"/>
  <c r="K1324" i="1" s="1"/>
  <c r="K1325" i="1" s="1"/>
  <c r="K1326" i="1" s="1"/>
  <c r="K1327" i="1" s="1"/>
  <c r="K1328" i="1" s="1"/>
  <c r="K1329" i="1" s="1"/>
  <c r="K1330" i="1" s="1"/>
  <c r="K1331" i="1" s="1"/>
  <c r="K1332" i="1" s="1"/>
  <c r="K1333" i="1" s="1"/>
  <c r="K1334" i="1" s="1"/>
  <c r="I1312" i="1"/>
  <c r="B1306" i="1"/>
  <c r="K1306" i="1" s="1"/>
  <c r="K1307" i="1" s="1"/>
  <c r="K1308" i="1" s="1"/>
  <c r="K1309" i="1" s="1"/>
  <c r="K1310" i="1" s="1"/>
  <c r="K1311" i="1" s="1"/>
  <c r="K1312" i="1" s="1"/>
  <c r="K1313" i="1" s="1"/>
  <c r="I1304" i="1"/>
  <c r="B1298" i="1"/>
  <c r="K1298" i="1" s="1"/>
  <c r="K1299" i="1" s="1"/>
  <c r="K1300" i="1" s="1"/>
  <c r="K1301" i="1" s="1"/>
  <c r="K1302" i="1" s="1"/>
  <c r="K1303" i="1" s="1"/>
  <c r="K1304" i="1" s="1"/>
  <c r="K1305" i="1" s="1"/>
  <c r="I1296" i="1"/>
  <c r="B1288" i="1"/>
  <c r="K1288" i="1" s="1"/>
  <c r="K1289" i="1" s="1"/>
  <c r="K1290" i="1" s="1"/>
  <c r="K1291" i="1" s="1"/>
  <c r="K1292" i="1" s="1"/>
  <c r="K1293" i="1" s="1"/>
  <c r="K1294" i="1" s="1"/>
  <c r="K1295" i="1" s="1"/>
  <c r="K1296" i="1" s="1"/>
  <c r="K1297" i="1" s="1"/>
  <c r="I1286" i="1"/>
  <c r="B1278" i="1"/>
  <c r="K1278" i="1" s="1"/>
  <c r="K1279" i="1" s="1"/>
  <c r="K1280" i="1" s="1"/>
  <c r="K1281" i="1" s="1"/>
  <c r="K1282" i="1" s="1"/>
  <c r="K1283" i="1" s="1"/>
  <c r="K1284" i="1" s="1"/>
  <c r="K1285" i="1" s="1"/>
  <c r="K1286" i="1" s="1"/>
  <c r="K1287" i="1" s="1"/>
  <c r="I1276" i="1"/>
  <c r="B1269" i="1"/>
  <c r="K1269" i="1" s="1"/>
  <c r="K1270" i="1" s="1"/>
  <c r="K1271" i="1" s="1"/>
  <c r="K1272" i="1" s="1"/>
  <c r="K1273" i="1" s="1"/>
  <c r="K1274" i="1" s="1"/>
  <c r="K1275" i="1" s="1"/>
  <c r="K1276" i="1" s="1"/>
  <c r="K1277" i="1" s="1"/>
  <c r="I1267" i="1"/>
  <c r="B1259" i="1"/>
  <c r="K1259" i="1" s="1"/>
  <c r="K1260" i="1" s="1"/>
  <c r="K1261" i="1" s="1"/>
  <c r="K1262" i="1" s="1"/>
  <c r="K1263" i="1" s="1"/>
  <c r="K1264" i="1" s="1"/>
  <c r="K1265" i="1" s="1"/>
  <c r="K1266" i="1" s="1"/>
  <c r="K1267" i="1" s="1"/>
  <c r="K1268" i="1" s="1"/>
  <c r="I1257" i="1"/>
  <c r="B1249" i="1"/>
  <c r="K1249" i="1" s="1"/>
  <c r="K1250" i="1" s="1"/>
  <c r="K1251" i="1" s="1"/>
  <c r="K1252" i="1" s="1"/>
  <c r="K1253" i="1" s="1"/>
  <c r="K1254" i="1" s="1"/>
  <c r="K1255" i="1" s="1"/>
  <c r="K1256" i="1" s="1"/>
  <c r="K1257" i="1" s="1"/>
  <c r="K1258" i="1" s="1"/>
  <c r="I1247" i="1"/>
  <c r="B1239" i="1"/>
  <c r="K1239" i="1" s="1"/>
  <c r="K1240" i="1" s="1"/>
  <c r="K1241" i="1" s="1"/>
  <c r="K1242" i="1" s="1"/>
  <c r="K1243" i="1" s="1"/>
  <c r="K1244" i="1" s="1"/>
  <c r="K1245" i="1" s="1"/>
  <c r="K1246" i="1" s="1"/>
  <c r="K1247" i="1" s="1"/>
  <c r="K1248" i="1" s="1"/>
  <c r="I1237" i="1"/>
  <c r="B1231" i="1"/>
  <c r="K1231" i="1" s="1"/>
  <c r="K1232" i="1" s="1"/>
  <c r="K1233" i="1" s="1"/>
  <c r="K1234" i="1" s="1"/>
  <c r="K1235" i="1" s="1"/>
  <c r="K1236" i="1" s="1"/>
  <c r="K1237" i="1" s="1"/>
  <c r="K1238" i="1" s="1"/>
  <c r="I1229" i="1"/>
  <c r="E1226" i="1"/>
  <c r="B1221" i="1"/>
  <c r="K1221" i="1" s="1"/>
  <c r="K1222" i="1" s="1"/>
  <c r="K1223" i="1" s="1"/>
  <c r="K1224" i="1" s="1"/>
  <c r="K1225" i="1" s="1"/>
  <c r="K1226" i="1" s="1"/>
  <c r="K1227" i="1" s="1"/>
  <c r="K1228" i="1" s="1"/>
  <c r="K1229" i="1" s="1"/>
  <c r="K1230" i="1" s="1"/>
  <c r="I1219" i="1"/>
  <c r="E1216" i="1"/>
  <c r="B1211" i="1"/>
  <c r="K1211" i="1" s="1"/>
  <c r="K1212" i="1" s="1"/>
  <c r="K1213" i="1" s="1"/>
  <c r="K1214" i="1" s="1"/>
  <c r="K1215" i="1" s="1"/>
  <c r="K1216" i="1" s="1"/>
  <c r="K1217" i="1" s="1"/>
  <c r="K1218" i="1" s="1"/>
  <c r="K1219" i="1" s="1"/>
  <c r="K1220" i="1" s="1"/>
  <c r="I1209" i="1"/>
  <c r="E1206" i="1"/>
  <c r="B1201" i="1"/>
  <c r="K1201" i="1" s="1"/>
  <c r="K1202" i="1" s="1"/>
  <c r="K1203" i="1" s="1"/>
  <c r="K1204" i="1" s="1"/>
  <c r="K1205" i="1" s="1"/>
  <c r="K1206" i="1" s="1"/>
  <c r="K1207" i="1" s="1"/>
  <c r="K1208" i="1" s="1"/>
  <c r="K1209" i="1" s="1"/>
  <c r="K1210" i="1" s="1"/>
  <c r="I1199" i="1"/>
  <c r="E1196" i="1"/>
  <c r="B1191" i="1"/>
  <c r="K1191" i="1" s="1"/>
  <c r="K1192" i="1" s="1"/>
  <c r="K1193" i="1" s="1"/>
  <c r="K1194" i="1" s="1"/>
  <c r="K1195" i="1" s="1"/>
  <c r="K1196" i="1" s="1"/>
  <c r="K1197" i="1" s="1"/>
  <c r="K1198" i="1" s="1"/>
  <c r="K1199" i="1" s="1"/>
  <c r="K1200" i="1" s="1"/>
  <c r="I1189" i="1"/>
  <c r="E1186" i="1"/>
  <c r="B1181" i="1"/>
  <c r="K1181" i="1" s="1"/>
  <c r="K1182" i="1" s="1"/>
  <c r="K1183" i="1" s="1"/>
  <c r="K1184" i="1" s="1"/>
  <c r="K1185" i="1" s="1"/>
  <c r="K1186" i="1" s="1"/>
  <c r="K1187" i="1" s="1"/>
  <c r="K1188" i="1" s="1"/>
  <c r="K1189" i="1" s="1"/>
  <c r="K1190" i="1" s="1"/>
  <c r="I1179" i="1"/>
  <c r="E1176" i="1"/>
  <c r="B1171" i="1"/>
  <c r="K1171" i="1" s="1"/>
  <c r="K1172" i="1" s="1"/>
  <c r="K1173" i="1" s="1"/>
  <c r="K1174" i="1" s="1"/>
  <c r="K1175" i="1" s="1"/>
  <c r="K1176" i="1" s="1"/>
  <c r="K1177" i="1" s="1"/>
  <c r="K1178" i="1" s="1"/>
  <c r="K1179" i="1" s="1"/>
  <c r="K1180" i="1" s="1"/>
  <c r="I1169" i="1"/>
  <c r="B1148" i="1"/>
  <c r="K1148" i="1" s="1"/>
  <c r="K1149" i="1" s="1"/>
  <c r="K1150" i="1" s="1"/>
  <c r="K1151" i="1" s="1"/>
  <c r="K1152" i="1" s="1"/>
  <c r="K1153" i="1" s="1"/>
  <c r="K1154" i="1" s="1"/>
  <c r="K1155" i="1" s="1"/>
  <c r="K1156" i="1" s="1"/>
  <c r="K1157" i="1" s="1"/>
  <c r="K1158" i="1" s="1"/>
  <c r="K1159" i="1" s="1"/>
  <c r="K1160" i="1" s="1"/>
  <c r="K1161" i="1" s="1"/>
  <c r="K1162" i="1" s="1"/>
  <c r="K1163" i="1" s="1"/>
  <c r="K1164" i="1" s="1"/>
  <c r="K1165" i="1" s="1"/>
  <c r="K1166" i="1" s="1"/>
  <c r="K1167" i="1" s="1"/>
  <c r="K1168" i="1" s="1"/>
  <c r="K1169" i="1" s="1"/>
  <c r="K1170" i="1" s="1"/>
  <c r="I1146" i="1"/>
  <c r="B1128" i="1"/>
  <c r="K1128" i="1" s="1"/>
  <c r="K1129" i="1" s="1"/>
  <c r="K1130" i="1" s="1"/>
  <c r="K1131" i="1" s="1"/>
  <c r="K1132" i="1" s="1"/>
  <c r="K1133" i="1" s="1"/>
  <c r="K1134" i="1" s="1"/>
  <c r="K1135" i="1" s="1"/>
  <c r="K1136" i="1" s="1"/>
  <c r="K1137" i="1" s="1"/>
  <c r="K1138" i="1" s="1"/>
  <c r="K1139" i="1" s="1"/>
  <c r="K1140" i="1" s="1"/>
  <c r="K1141" i="1" s="1"/>
  <c r="K1142" i="1" s="1"/>
  <c r="K1143" i="1" s="1"/>
  <c r="K1144" i="1" s="1"/>
  <c r="K1145" i="1" s="1"/>
  <c r="K1146" i="1" s="1"/>
  <c r="K1147" i="1" s="1"/>
  <c r="I1126" i="1"/>
  <c r="B1116" i="1"/>
  <c r="K1116" i="1" s="1"/>
  <c r="K1117" i="1" s="1"/>
  <c r="K1118" i="1" s="1"/>
  <c r="K1119" i="1" s="1"/>
  <c r="K1120" i="1" s="1"/>
  <c r="K1121" i="1" s="1"/>
  <c r="K1122" i="1" s="1"/>
  <c r="K1123" i="1" s="1"/>
  <c r="K1124" i="1" s="1"/>
  <c r="K1125" i="1" s="1"/>
  <c r="K1126" i="1" s="1"/>
  <c r="K1127" i="1" s="1"/>
  <c r="I1114" i="1"/>
  <c r="B1100" i="1"/>
  <c r="K1100" i="1" s="1"/>
  <c r="K1101" i="1" s="1"/>
  <c r="K1102" i="1" s="1"/>
  <c r="K1103" i="1" s="1"/>
  <c r="K1104" i="1" s="1"/>
  <c r="K1105" i="1" s="1"/>
  <c r="K1106" i="1" s="1"/>
  <c r="K1107" i="1" s="1"/>
  <c r="K1108" i="1" s="1"/>
  <c r="K1109" i="1" s="1"/>
  <c r="K1110" i="1" s="1"/>
  <c r="K1111" i="1" s="1"/>
  <c r="K1112" i="1" s="1"/>
  <c r="K1113" i="1" s="1"/>
  <c r="K1114" i="1" s="1"/>
  <c r="K1115" i="1" s="1"/>
  <c r="I1098" i="1"/>
  <c r="E1091" i="1"/>
  <c r="E1090" i="1"/>
  <c r="B1086" i="1"/>
  <c r="K1086" i="1" s="1"/>
  <c r="K1087" i="1" s="1"/>
  <c r="K1088" i="1" s="1"/>
  <c r="K1089" i="1" s="1"/>
  <c r="K1090" i="1" s="1"/>
  <c r="K1091" i="1" s="1"/>
  <c r="K1092" i="1" s="1"/>
  <c r="K1093" i="1" s="1"/>
  <c r="K1094" i="1" s="1"/>
  <c r="K1095" i="1" s="1"/>
  <c r="K1096" i="1" s="1"/>
  <c r="K1097" i="1" s="1"/>
  <c r="K1098" i="1" s="1"/>
  <c r="K1099" i="1" s="1"/>
  <c r="I1084" i="1"/>
  <c r="B1077" i="1"/>
  <c r="K1077" i="1" s="1"/>
  <c r="K1078" i="1" s="1"/>
  <c r="K1079" i="1" s="1"/>
  <c r="K1080" i="1" s="1"/>
  <c r="K1081" i="1" s="1"/>
  <c r="K1082" i="1" s="1"/>
  <c r="K1083" i="1" s="1"/>
  <c r="K1084" i="1" s="1"/>
  <c r="K1085" i="1" s="1"/>
  <c r="I1075" i="1"/>
  <c r="B1068" i="1"/>
  <c r="K1068" i="1" s="1"/>
  <c r="K1069" i="1" s="1"/>
  <c r="K1070" i="1" s="1"/>
  <c r="K1071" i="1" s="1"/>
  <c r="K1072" i="1" s="1"/>
  <c r="K1073" i="1" s="1"/>
  <c r="K1074" i="1" s="1"/>
  <c r="K1075" i="1" s="1"/>
  <c r="K1076" i="1" s="1"/>
  <c r="I1066" i="1"/>
  <c r="B1059" i="1"/>
  <c r="K1059" i="1" s="1"/>
  <c r="K1060" i="1" s="1"/>
  <c r="K1061" i="1" s="1"/>
  <c r="K1062" i="1" s="1"/>
  <c r="K1063" i="1" s="1"/>
  <c r="K1064" i="1" s="1"/>
  <c r="K1065" i="1" s="1"/>
  <c r="K1066" i="1" s="1"/>
  <c r="K1067" i="1" s="1"/>
  <c r="I1057" i="1"/>
  <c r="B1050" i="1"/>
  <c r="K1050" i="1" s="1"/>
  <c r="K1051" i="1" s="1"/>
  <c r="K1052" i="1" s="1"/>
  <c r="K1053" i="1" s="1"/>
  <c r="K1054" i="1" s="1"/>
  <c r="K1055" i="1" s="1"/>
  <c r="K1056" i="1" s="1"/>
  <c r="K1057" i="1" s="1"/>
  <c r="K1058" i="1" s="1"/>
  <c r="I1048" i="1"/>
  <c r="B1040" i="1"/>
  <c r="K1040" i="1" s="1"/>
  <c r="K1041" i="1" s="1"/>
  <c r="K1042" i="1" s="1"/>
  <c r="K1043" i="1" s="1"/>
  <c r="K1044" i="1" s="1"/>
  <c r="K1045" i="1" s="1"/>
  <c r="K1048" i="1" s="1"/>
  <c r="K1049" i="1" s="1"/>
  <c r="I1038" i="1"/>
  <c r="B1032" i="1"/>
  <c r="K1032" i="1" s="1"/>
  <c r="K1033" i="1" s="1"/>
  <c r="K1034" i="1" s="1"/>
  <c r="K1035" i="1" s="1"/>
  <c r="K1036" i="1" s="1"/>
  <c r="K1037" i="1" s="1"/>
  <c r="K1038" i="1" s="1"/>
  <c r="K1039" i="1" s="1"/>
  <c r="I1030" i="1"/>
  <c r="B1024" i="1"/>
  <c r="K1024" i="1" s="1"/>
  <c r="K1025" i="1" s="1"/>
  <c r="K1026" i="1" s="1"/>
  <c r="K1027" i="1" s="1"/>
  <c r="K1028" i="1" s="1"/>
  <c r="K1029" i="1" s="1"/>
  <c r="K1030" i="1" s="1"/>
  <c r="K1031" i="1" s="1"/>
  <c r="I1022" i="1"/>
  <c r="B1016" i="1"/>
  <c r="K1016" i="1" s="1"/>
  <c r="K1017" i="1" s="1"/>
  <c r="K1018" i="1" s="1"/>
  <c r="K1019" i="1" s="1"/>
  <c r="K1020" i="1" s="1"/>
  <c r="K1021" i="1" s="1"/>
  <c r="K1022" i="1" s="1"/>
  <c r="K1023" i="1" s="1"/>
  <c r="I1014" i="1"/>
  <c r="B1002" i="1"/>
  <c r="K1002" i="1" s="1"/>
  <c r="K1003" i="1" s="1"/>
  <c r="K1004" i="1" s="1"/>
  <c r="K1005" i="1" s="1"/>
  <c r="K1006" i="1" s="1"/>
  <c r="K1007" i="1" s="1"/>
  <c r="K1008" i="1" s="1"/>
  <c r="K1009" i="1" s="1"/>
  <c r="K1010" i="1" s="1"/>
  <c r="K1011" i="1" s="1"/>
  <c r="K1012" i="1" s="1"/>
  <c r="K1013" i="1" s="1"/>
  <c r="K1014" i="1" s="1"/>
  <c r="K1015" i="1" s="1"/>
  <c r="I1000" i="1"/>
  <c r="E994" i="1"/>
  <c r="B989" i="1"/>
  <c r="K989" i="1" s="1"/>
  <c r="K990" i="1" s="1"/>
  <c r="K991" i="1" s="1"/>
  <c r="K992" i="1" s="1"/>
  <c r="K993" i="1" s="1"/>
  <c r="K994" i="1" s="1"/>
  <c r="K995" i="1" s="1"/>
  <c r="K996" i="1" s="1"/>
  <c r="K997" i="1" s="1"/>
  <c r="K998" i="1" s="1"/>
  <c r="K999" i="1" s="1"/>
  <c r="K1000" i="1" s="1"/>
  <c r="K1001" i="1" s="1"/>
  <c r="I987" i="1"/>
  <c r="B974" i="1"/>
  <c r="K974" i="1" s="1"/>
  <c r="K975" i="1" s="1"/>
  <c r="K976" i="1" s="1"/>
  <c r="K977" i="1" s="1"/>
  <c r="K978" i="1" s="1"/>
  <c r="K979" i="1" s="1"/>
  <c r="K980" i="1" s="1"/>
  <c r="K981" i="1" s="1"/>
  <c r="K982" i="1" s="1"/>
  <c r="K983" i="1" s="1"/>
  <c r="K984" i="1" s="1"/>
  <c r="K985" i="1" s="1"/>
  <c r="K986" i="1" s="1"/>
  <c r="K987" i="1" s="1"/>
  <c r="K988" i="1" s="1"/>
  <c r="I972" i="1"/>
  <c r="B958" i="1"/>
  <c r="K958" i="1" s="1"/>
  <c r="K959" i="1" s="1"/>
  <c r="K960" i="1" s="1"/>
  <c r="K961" i="1" s="1"/>
  <c r="K962" i="1" s="1"/>
  <c r="K963" i="1" s="1"/>
  <c r="K964" i="1" s="1"/>
  <c r="K965" i="1" s="1"/>
  <c r="K966" i="1" s="1"/>
  <c r="K967" i="1" s="1"/>
  <c r="K968" i="1" s="1"/>
  <c r="K969" i="1" s="1"/>
  <c r="K970" i="1" s="1"/>
  <c r="K971" i="1" s="1"/>
  <c r="K972" i="1" s="1"/>
  <c r="K973" i="1" s="1"/>
  <c r="I956" i="1"/>
  <c r="B947" i="1"/>
  <c r="K947" i="1" s="1"/>
  <c r="K948" i="1" s="1"/>
  <c r="K949" i="1" s="1"/>
  <c r="K950" i="1" s="1"/>
  <c r="K951" i="1" s="1"/>
  <c r="K952" i="1" s="1"/>
  <c r="K953" i="1" s="1"/>
  <c r="K954" i="1" s="1"/>
  <c r="K955" i="1" s="1"/>
  <c r="K956" i="1" s="1"/>
  <c r="K957" i="1" s="1"/>
  <c r="I945" i="1"/>
  <c r="B933" i="1"/>
  <c r="K933" i="1" s="1"/>
  <c r="K934" i="1" s="1"/>
  <c r="K935" i="1" s="1"/>
  <c r="K936" i="1" s="1"/>
  <c r="K937" i="1" s="1"/>
  <c r="K938" i="1" s="1"/>
  <c r="K939" i="1" s="1"/>
  <c r="K940" i="1" s="1"/>
  <c r="K941" i="1" s="1"/>
  <c r="K942" i="1" s="1"/>
  <c r="K943" i="1" s="1"/>
  <c r="K944" i="1" s="1"/>
  <c r="K945" i="1" s="1"/>
  <c r="K946" i="1" s="1"/>
  <c r="I931" i="1"/>
  <c r="B920" i="1"/>
  <c r="K920" i="1" s="1"/>
  <c r="K921" i="1" s="1"/>
  <c r="K922" i="1" s="1"/>
  <c r="K923" i="1" s="1"/>
  <c r="K924" i="1" s="1"/>
  <c r="K925" i="1" s="1"/>
  <c r="K926" i="1" s="1"/>
  <c r="K927" i="1" s="1"/>
  <c r="K928" i="1" s="1"/>
  <c r="K929" i="1" s="1"/>
  <c r="K930" i="1" s="1"/>
  <c r="K931" i="1" s="1"/>
  <c r="K932" i="1" s="1"/>
  <c r="I918" i="1"/>
  <c r="B906" i="1"/>
  <c r="K906" i="1" s="1"/>
  <c r="K907" i="1" s="1"/>
  <c r="K908" i="1" s="1"/>
  <c r="K909" i="1" s="1"/>
  <c r="K910" i="1" s="1"/>
  <c r="K911" i="1" s="1"/>
  <c r="K912" i="1" s="1"/>
  <c r="K913" i="1" s="1"/>
  <c r="K914" i="1" s="1"/>
  <c r="K915" i="1" s="1"/>
  <c r="K916" i="1" s="1"/>
  <c r="K917" i="1" s="1"/>
  <c r="K918" i="1" s="1"/>
  <c r="K919" i="1" s="1"/>
  <c r="I904" i="1"/>
  <c r="B892" i="1"/>
  <c r="K892" i="1" s="1"/>
  <c r="K893" i="1" s="1"/>
  <c r="K894" i="1" s="1"/>
  <c r="K895" i="1" s="1"/>
  <c r="K896" i="1" s="1"/>
  <c r="K897" i="1" s="1"/>
  <c r="K898" i="1" s="1"/>
  <c r="K899" i="1" s="1"/>
  <c r="K900" i="1" s="1"/>
  <c r="K901" i="1" s="1"/>
  <c r="K902" i="1" s="1"/>
  <c r="K903" i="1" s="1"/>
  <c r="K904" i="1" s="1"/>
  <c r="K905" i="1" s="1"/>
  <c r="I890" i="1"/>
  <c r="B877" i="1"/>
  <c r="K877" i="1" s="1"/>
  <c r="K878" i="1" s="1"/>
  <c r="K879" i="1" s="1"/>
  <c r="K880" i="1" s="1"/>
  <c r="K881" i="1" s="1"/>
  <c r="K882" i="1" s="1"/>
  <c r="K883" i="1" s="1"/>
  <c r="K884" i="1" s="1"/>
  <c r="K885" i="1" s="1"/>
  <c r="K886" i="1" s="1"/>
  <c r="K887" i="1" s="1"/>
  <c r="K888" i="1" s="1"/>
  <c r="K889" i="1" s="1"/>
  <c r="K890" i="1" s="1"/>
  <c r="K891" i="1" s="1"/>
  <c r="I875" i="1"/>
  <c r="B863" i="1"/>
  <c r="K863" i="1" s="1"/>
  <c r="K864" i="1" s="1"/>
  <c r="K865" i="1" s="1"/>
  <c r="K866" i="1" s="1"/>
  <c r="K867" i="1" s="1"/>
  <c r="K868" i="1" s="1"/>
  <c r="K869" i="1" s="1"/>
  <c r="K870" i="1" s="1"/>
  <c r="K871" i="1" s="1"/>
  <c r="K872" i="1" s="1"/>
  <c r="K873" i="1" s="1"/>
  <c r="K874" i="1" s="1"/>
  <c r="K875" i="1" s="1"/>
  <c r="K876" i="1" s="1"/>
  <c r="I861" i="1"/>
  <c r="B847" i="1"/>
  <c r="K847" i="1" s="1"/>
  <c r="K848" i="1" s="1"/>
  <c r="K849" i="1" s="1"/>
  <c r="K850" i="1" s="1"/>
  <c r="K851" i="1" s="1"/>
  <c r="K852" i="1" s="1"/>
  <c r="K853" i="1" s="1"/>
  <c r="K854" i="1" s="1"/>
  <c r="K855" i="1" s="1"/>
  <c r="K856" i="1" s="1"/>
  <c r="K857" i="1" s="1"/>
  <c r="K858" i="1" s="1"/>
  <c r="K859" i="1" s="1"/>
  <c r="K860" i="1" s="1"/>
  <c r="K861" i="1" s="1"/>
  <c r="K862" i="1" s="1"/>
  <c r="I845" i="1"/>
  <c r="B835" i="1"/>
  <c r="K835" i="1" s="1"/>
  <c r="K836" i="1" s="1"/>
  <c r="K837" i="1" s="1"/>
  <c r="K838" i="1" s="1"/>
  <c r="K839" i="1" s="1"/>
  <c r="K840" i="1" s="1"/>
  <c r="K841" i="1" s="1"/>
  <c r="K842" i="1" s="1"/>
  <c r="K843" i="1" s="1"/>
  <c r="K844" i="1" s="1"/>
  <c r="K845" i="1" s="1"/>
  <c r="K846" i="1" s="1"/>
  <c r="I833" i="1"/>
  <c r="B823" i="1"/>
  <c r="K823" i="1" s="1"/>
  <c r="K824" i="1" s="1"/>
  <c r="K825" i="1" s="1"/>
  <c r="K826" i="1" s="1"/>
  <c r="K827" i="1" s="1"/>
  <c r="K828" i="1" s="1"/>
  <c r="K829" i="1" s="1"/>
  <c r="K830" i="1" s="1"/>
  <c r="K831" i="1" s="1"/>
  <c r="K832" i="1" s="1"/>
  <c r="K833" i="1" s="1"/>
  <c r="K834" i="1" s="1"/>
  <c r="I821" i="1"/>
  <c r="B811" i="1"/>
  <c r="K811" i="1" s="1"/>
  <c r="K812" i="1" s="1"/>
  <c r="K813" i="1" s="1"/>
  <c r="K814" i="1" s="1"/>
  <c r="K815" i="1" s="1"/>
  <c r="K816" i="1" s="1"/>
  <c r="K817" i="1" s="1"/>
  <c r="K818" i="1" s="1"/>
  <c r="K819" i="1" s="1"/>
  <c r="K820" i="1" s="1"/>
  <c r="K821" i="1" s="1"/>
  <c r="K822" i="1" s="1"/>
  <c r="I809" i="1"/>
  <c r="B794" i="1"/>
  <c r="K794" i="1" s="1"/>
  <c r="K795" i="1" s="1"/>
  <c r="K796" i="1" s="1"/>
  <c r="K798" i="1" s="1"/>
  <c r="I792" i="1"/>
  <c r="B779" i="1"/>
  <c r="K779" i="1" s="1"/>
  <c r="K780" i="1" s="1"/>
  <c r="K781" i="1" s="1"/>
  <c r="K782" i="1" s="1"/>
  <c r="K783" i="1" s="1"/>
  <c r="I777" i="1"/>
  <c r="B764" i="1"/>
  <c r="K764" i="1" s="1"/>
  <c r="K765" i="1" s="1"/>
  <c r="K766" i="1" s="1"/>
  <c r="K767" i="1" s="1"/>
  <c r="K768" i="1" s="1"/>
  <c r="K769" i="1" s="1"/>
  <c r="K770" i="1" s="1"/>
  <c r="K771" i="1" s="1"/>
  <c r="K772" i="1" s="1"/>
  <c r="I762" i="1"/>
  <c r="B749" i="1"/>
  <c r="K749" i="1" s="1"/>
  <c r="K750" i="1" s="1"/>
  <c r="K751" i="1" s="1"/>
  <c r="K753" i="1" s="1"/>
  <c r="K754" i="1" s="1"/>
  <c r="K755" i="1" s="1"/>
  <c r="K756" i="1" s="1"/>
  <c r="K757" i="1" s="1"/>
  <c r="K747" i="1"/>
  <c r="K748" i="1" s="1"/>
  <c r="I747" i="1"/>
  <c r="H740" i="1"/>
  <c r="G739" i="1"/>
  <c r="H739" i="1" s="1"/>
  <c r="F739" i="1"/>
  <c r="B735" i="1"/>
  <c r="K735" i="1" s="1"/>
  <c r="K736" i="1" s="1"/>
  <c r="K737" i="1" s="1"/>
  <c r="K738" i="1" s="1"/>
  <c r="K739" i="1" s="1"/>
  <c r="I733" i="1"/>
  <c r="B722" i="1"/>
  <c r="K722" i="1" s="1"/>
  <c r="K723" i="1" s="1"/>
  <c r="K724" i="1" s="1"/>
  <c r="K725" i="1" s="1"/>
  <c r="K726" i="1" s="1"/>
  <c r="K727" i="1" s="1"/>
  <c r="K728" i="1" s="1"/>
  <c r="K729" i="1" s="1"/>
  <c r="K730" i="1" s="1"/>
  <c r="K731" i="1" s="1"/>
  <c r="K732" i="1" s="1"/>
  <c r="K733" i="1" s="1"/>
  <c r="K734" i="1" s="1"/>
  <c r="I720" i="1"/>
  <c r="E714" i="1"/>
  <c r="B709" i="1"/>
  <c r="K709" i="1" s="1"/>
  <c r="K710" i="1" s="1"/>
  <c r="K711" i="1" s="1"/>
  <c r="K712" i="1" s="1"/>
  <c r="K713" i="1" s="1"/>
  <c r="K714" i="1" s="1"/>
  <c r="K715" i="1" s="1"/>
  <c r="K716" i="1" s="1"/>
  <c r="K717" i="1" s="1"/>
  <c r="K718" i="1" s="1"/>
  <c r="K719" i="1" s="1"/>
  <c r="K720" i="1" s="1"/>
  <c r="K721" i="1" s="1"/>
  <c r="I707" i="1"/>
  <c r="E680" i="1"/>
  <c r="B674" i="1"/>
  <c r="K674" i="1" s="1"/>
  <c r="K675" i="1" s="1"/>
  <c r="K676" i="1" s="1"/>
  <c r="K677" i="1" s="1"/>
  <c r="K678" i="1" s="1"/>
  <c r="K679" i="1" s="1"/>
  <c r="K680" i="1" s="1"/>
  <c r="K681" i="1" s="1"/>
  <c r="K682" i="1" s="1"/>
  <c r="K683" i="1" s="1"/>
  <c r="K684" i="1" s="1"/>
  <c r="K685" i="1" s="1"/>
  <c r="K686" i="1" s="1"/>
  <c r="K687" i="1" s="1"/>
  <c r="K688" i="1" s="1"/>
  <c r="K689" i="1" s="1"/>
  <c r="K690" i="1" s="1"/>
  <c r="K691" i="1" s="1"/>
  <c r="K692" i="1" s="1"/>
  <c r="K693" i="1" s="1"/>
  <c r="K694" i="1" s="1"/>
  <c r="K695" i="1" s="1"/>
  <c r="K696" i="1" s="1"/>
  <c r="K697" i="1" s="1"/>
  <c r="K698" i="1" s="1"/>
  <c r="K699" i="1" s="1"/>
  <c r="K700" i="1" s="1"/>
  <c r="K701" i="1" s="1"/>
  <c r="K702" i="1" s="1"/>
  <c r="K703" i="1" s="1"/>
  <c r="K704" i="1" s="1"/>
  <c r="K705" i="1" s="1"/>
  <c r="K706" i="1" s="1"/>
  <c r="K707" i="1" s="1"/>
  <c r="K708" i="1" s="1"/>
  <c r="I672" i="1"/>
  <c r="B662" i="1"/>
  <c r="K662" i="1" s="1"/>
  <c r="K663" i="1" s="1"/>
  <c r="K664" i="1" s="1"/>
  <c r="K665" i="1" s="1"/>
  <c r="K666" i="1" s="1"/>
  <c r="K667" i="1" s="1"/>
  <c r="K668" i="1" s="1"/>
  <c r="K669" i="1" s="1"/>
  <c r="K670" i="1" s="1"/>
  <c r="K671" i="1" s="1"/>
  <c r="K672" i="1" s="1"/>
  <c r="K673" i="1" s="1"/>
  <c r="I660" i="1"/>
  <c r="B646" i="1"/>
  <c r="K646" i="1" s="1"/>
  <c r="K647" i="1" s="1"/>
  <c r="K648" i="1" s="1"/>
  <c r="K649" i="1" s="1"/>
  <c r="K650" i="1" s="1"/>
  <c r="K651" i="1" s="1"/>
  <c r="K652" i="1" s="1"/>
  <c r="K653" i="1" s="1"/>
  <c r="K654" i="1" s="1"/>
  <c r="K655" i="1" s="1"/>
  <c r="K656" i="1" s="1"/>
  <c r="K657" i="1" s="1"/>
  <c r="K658" i="1" s="1"/>
  <c r="K659" i="1" s="1"/>
  <c r="K660" i="1" s="1"/>
  <c r="K661" i="1" s="1"/>
  <c r="I644" i="1"/>
  <c r="E632" i="1"/>
  <c r="E631" i="1"/>
  <c r="B623" i="1"/>
  <c r="K623" i="1" s="1"/>
  <c r="K624" i="1" s="1"/>
  <c r="K625" i="1" s="1"/>
  <c r="K626" i="1" s="1"/>
  <c r="K627" i="1" s="1"/>
  <c r="K628" i="1" s="1"/>
  <c r="K629" i="1" s="1"/>
  <c r="K630" i="1" s="1"/>
  <c r="K631" i="1" s="1"/>
  <c r="K632" i="1" s="1"/>
  <c r="K633" i="1" s="1"/>
  <c r="K634" i="1" s="1"/>
  <c r="K635" i="1" s="1"/>
  <c r="K636" i="1" s="1"/>
  <c r="K637" i="1" s="1"/>
  <c r="K638" i="1" s="1"/>
  <c r="K639" i="1" s="1"/>
  <c r="K640" i="1" s="1"/>
  <c r="K641" i="1" s="1"/>
  <c r="K642" i="1" s="1"/>
  <c r="K643" i="1" s="1"/>
  <c r="K644" i="1" s="1"/>
  <c r="K645" i="1" s="1"/>
  <c r="I621" i="1"/>
  <c r="B601" i="1"/>
  <c r="K601" i="1" s="1"/>
  <c r="K602" i="1" s="1"/>
  <c r="K603" i="1" s="1"/>
  <c r="K604" i="1" s="1"/>
  <c r="K605" i="1" s="1"/>
  <c r="K606" i="1" s="1"/>
  <c r="K607" i="1" s="1"/>
  <c r="K608" i="1" s="1"/>
  <c r="K609" i="1" s="1"/>
  <c r="K610" i="1" s="1"/>
  <c r="K611" i="1" s="1"/>
  <c r="K612" i="1" s="1"/>
  <c r="K613" i="1" s="1"/>
  <c r="K614" i="1" s="1"/>
  <c r="K615" i="1" s="1"/>
  <c r="K616" i="1" s="1"/>
  <c r="K617" i="1" s="1"/>
  <c r="K618" i="1" s="1"/>
  <c r="K619" i="1" s="1"/>
  <c r="K620" i="1" s="1"/>
  <c r="K621" i="1" s="1"/>
  <c r="K622" i="1" s="1"/>
  <c r="I599" i="1"/>
  <c r="B579" i="1"/>
  <c r="K579" i="1" s="1"/>
  <c r="K580" i="1" s="1"/>
  <c r="K581" i="1" s="1"/>
  <c r="K582" i="1" s="1"/>
  <c r="K583" i="1" s="1"/>
  <c r="K584" i="1" s="1"/>
  <c r="K585" i="1" s="1"/>
  <c r="K586" i="1" s="1"/>
  <c r="K587" i="1" s="1"/>
  <c r="K588" i="1" s="1"/>
  <c r="K589" i="1" s="1"/>
  <c r="K590" i="1" s="1"/>
  <c r="K591" i="1" s="1"/>
  <c r="K592" i="1" s="1"/>
  <c r="K593" i="1" s="1"/>
  <c r="K594" i="1" s="1"/>
  <c r="K595" i="1" s="1"/>
  <c r="K596" i="1" s="1"/>
  <c r="K597" i="1" s="1"/>
  <c r="K598" i="1" s="1"/>
  <c r="K599" i="1" s="1"/>
  <c r="K600" i="1" s="1"/>
  <c r="I577" i="1"/>
  <c r="E568" i="1"/>
  <c r="B562" i="1"/>
  <c r="K562" i="1" s="1"/>
  <c r="K563" i="1" s="1"/>
  <c r="K564" i="1" s="1"/>
  <c r="K565" i="1" s="1"/>
  <c r="K566" i="1" s="1"/>
  <c r="K567" i="1" s="1"/>
  <c r="K568" i="1" s="1"/>
  <c r="K569" i="1" s="1"/>
  <c r="K570" i="1" s="1"/>
  <c r="K571" i="1" s="1"/>
  <c r="K572" i="1" s="1"/>
  <c r="K573" i="1" s="1"/>
  <c r="K574" i="1" s="1"/>
  <c r="K575" i="1" s="1"/>
  <c r="K576" i="1" s="1"/>
  <c r="K577" i="1" s="1"/>
  <c r="K578" i="1" s="1"/>
  <c r="I560" i="1"/>
  <c r="E551" i="1"/>
  <c r="B545" i="1"/>
  <c r="K545" i="1" s="1"/>
  <c r="K546" i="1" s="1"/>
  <c r="K547" i="1" s="1"/>
  <c r="K548" i="1" s="1"/>
  <c r="K549" i="1" s="1"/>
  <c r="K550" i="1" s="1"/>
  <c r="K551" i="1" s="1"/>
  <c r="K552" i="1" s="1"/>
  <c r="K553" i="1" s="1"/>
  <c r="K554" i="1" s="1"/>
  <c r="K555" i="1" s="1"/>
  <c r="K556" i="1" s="1"/>
  <c r="K557" i="1" s="1"/>
  <c r="K558" i="1" s="1"/>
  <c r="K559" i="1" s="1"/>
  <c r="K560" i="1" s="1"/>
  <c r="K561" i="1" s="1"/>
  <c r="I543" i="1"/>
  <c r="B532" i="1"/>
  <c r="K532" i="1" s="1"/>
  <c r="K533" i="1" s="1"/>
  <c r="K534" i="1" s="1"/>
  <c r="K535" i="1" s="1"/>
  <c r="K536" i="1" s="1"/>
  <c r="K537" i="1" s="1"/>
  <c r="K538" i="1" s="1"/>
  <c r="K539" i="1" s="1"/>
  <c r="K540" i="1" s="1"/>
  <c r="K541" i="1" s="1"/>
  <c r="K542" i="1" s="1"/>
  <c r="K543" i="1" s="1"/>
  <c r="K544" i="1" s="1"/>
  <c r="I530" i="1"/>
  <c r="E520" i="1"/>
  <c r="E519" i="1"/>
  <c r="B513" i="1"/>
  <c r="K513" i="1" s="1"/>
  <c r="K514" i="1" s="1"/>
  <c r="K515" i="1" s="1"/>
  <c r="K516" i="1" s="1"/>
  <c r="K517" i="1" s="1"/>
  <c r="K518" i="1" s="1"/>
  <c r="K519" i="1" s="1"/>
  <c r="K520" i="1" s="1"/>
  <c r="K521" i="1" s="1"/>
  <c r="K522" i="1" s="1"/>
  <c r="K523" i="1" s="1"/>
  <c r="K524" i="1" s="1"/>
  <c r="K525" i="1" s="1"/>
  <c r="K526" i="1" s="1"/>
  <c r="K527" i="1" s="1"/>
  <c r="K528" i="1" s="1"/>
  <c r="K529" i="1" s="1"/>
  <c r="K530" i="1" s="1"/>
  <c r="K531" i="1" s="1"/>
  <c r="I511" i="1"/>
  <c r="B482" i="1"/>
  <c r="K482" i="1" s="1"/>
  <c r="K483" i="1" s="1"/>
  <c r="K484" i="1" s="1"/>
  <c r="K485" i="1" s="1"/>
  <c r="K486" i="1" s="1"/>
  <c r="K487" i="1" s="1"/>
  <c r="K488" i="1" s="1"/>
  <c r="K489" i="1" s="1"/>
  <c r="K490" i="1" s="1"/>
  <c r="K491" i="1" s="1"/>
  <c r="K492" i="1" s="1"/>
  <c r="K493" i="1" s="1"/>
  <c r="K494" i="1" s="1"/>
  <c r="K495" i="1" s="1"/>
  <c r="K496" i="1" s="1"/>
  <c r="K497" i="1" s="1"/>
  <c r="K498" i="1" s="1"/>
  <c r="K499" i="1" s="1"/>
  <c r="K500" i="1" s="1"/>
  <c r="K501" i="1" s="1"/>
  <c r="K502" i="1" s="1"/>
  <c r="K503" i="1" s="1"/>
  <c r="K504" i="1" s="1"/>
  <c r="K505" i="1" s="1"/>
  <c r="K506" i="1" s="1"/>
  <c r="K507" i="1" s="1"/>
  <c r="K508" i="1" s="1"/>
  <c r="K509" i="1" s="1"/>
  <c r="K510" i="1" s="1"/>
  <c r="K511" i="1" s="1"/>
  <c r="K512" i="1" s="1"/>
  <c r="I480" i="1"/>
  <c r="B464" i="1"/>
  <c r="K464" i="1" s="1"/>
  <c r="K465" i="1" s="1"/>
  <c r="K466" i="1" s="1"/>
  <c r="K467" i="1" s="1"/>
  <c r="K468" i="1" s="1"/>
  <c r="K469" i="1" s="1"/>
  <c r="K470" i="1" s="1"/>
  <c r="K471" i="1" s="1"/>
  <c r="K472" i="1" s="1"/>
  <c r="K473" i="1" s="1"/>
  <c r="K474" i="1" s="1"/>
  <c r="K475" i="1" s="1"/>
  <c r="K476" i="1" s="1"/>
  <c r="K477" i="1" s="1"/>
  <c r="K478" i="1" s="1"/>
  <c r="K479" i="1" s="1"/>
  <c r="K480" i="1" s="1"/>
  <c r="K481" i="1" s="1"/>
  <c r="I462" i="1"/>
  <c r="E437" i="1"/>
  <c r="B427" i="1"/>
  <c r="K427" i="1" s="1"/>
  <c r="K428" i="1" s="1"/>
  <c r="K429" i="1" s="1"/>
  <c r="K430" i="1" s="1"/>
  <c r="K431" i="1" s="1"/>
  <c r="K432" i="1" s="1"/>
  <c r="K433" i="1" s="1"/>
  <c r="K434" i="1" s="1"/>
  <c r="K435" i="1" s="1"/>
  <c r="K436" i="1" s="1"/>
  <c r="K437" i="1" s="1"/>
  <c r="K438" i="1" s="1"/>
  <c r="K439" i="1" s="1"/>
  <c r="K440" i="1" s="1"/>
  <c r="K441" i="1" s="1"/>
  <c r="K442" i="1" s="1"/>
  <c r="K443" i="1" s="1"/>
  <c r="K444" i="1" s="1"/>
  <c r="K445" i="1" s="1"/>
  <c r="K446" i="1" s="1"/>
  <c r="K447" i="1" s="1"/>
  <c r="K448" i="1" s="1"/>
  <c r="K449" i="1" s="1"/>
  <c r="K450" i="1" s="1"/>
  <c r="K451" i="1" s="1"/>
  <c r="K452" i="1" s="1"/>
  <c r="K453" i="1" s="1"/>
  <c r="K454" i="1" s="1"/>
  <c r="K455" i="1" s="1"/>
  <c r="K456" i="1" s="1"/>
  <c r="K457" i="1" s="1"/>
  <c r="K458" i="1" s="1"/>
  <c r="K459" i="1" s="1"/>
  <c r="K460" i="1" s="1"/>
  <c r="K461" i="1" s="1"/>
  <c r="K462" i="1" s="1"/>
  <c r="K463" i="1" s="1"/>
  <c r="I425" i="1"/>
  <c r="B394" i="1"/>
  <c r="K394" i="1" s="1"/>
  <c r="K395" i="1" s="1"/>
  <c r="K396" i="1" s="1"/>
  <c r="K397" i="1" s="1"/>
  <c r="K398" i="1" s="1"/>
  <c r="K399" i="1" s="1"/>
  <c r="K400" i="1" s="1"/>
  <c r="K401" i="1" s="1"/>
  <c r="K402" i="1" s="1"/>
  <c r="K403" i="1" s="1"/>
  <c r="K404" i="1" s="1"/>
  <c r="K405" i="1" s="1"/>
  <c r="K406" i="1" s="1"/>
  <c r="K407" i="1" s="1"/>
  <c r="K408" i="1" s="1"/>
  <c r="K409" i="1" s="1"/>
  <c r="K410" i="1" s="1"/>
  <c r="K411" i="1" s="1"/>
  <c r="K412" i="1" s="1"/>
  <c r="K413" i="1" s="1"/>
  <c r="K414" i="1" s="1"/>
  <c r="K415" i="1" s="1"/>
  <c r="K416" i="1" s="1"/>
  <c r="K417" i="1" s="1"/>
  <c r="K418" i="1" s="1"/>
  <c r="K419" i="1" s="1"/>
  <c r="K420" i="1" s="1"/>
  <c r="K421" i="1" s="1"/>
  <c r="K422" i="1" s="1"/>
  <c r="K423" i="1" s="1"/>
  <c r="K424" i="1" s="1"/>
  <c r="K425" i="1" s="1"/>
  <c r="K426" i="1" s="1"/>
  <c r="I392" i="1"/>
  <c r="E373" i="1"/>
  <c r="B366" i="1"/>
  <c r="K366" i="1" s="1"/>
  <c r="K367" i="1" s="1"/>
  <c r="K368" i="1" s="1"/>
  <c r="K369" i="1" s="1"/>
  <c r="K370" i="1" s="1"/>
  <c r="K371" i="1" s="1"/>
  <c r="K372" i="1" s="1"/>
  <c r="K373" i="1" s="1"/>
  <c r="K374" i="1" s="1"/>
  <c r="K375" i="1" s="1"/>
  <c r="K376" i="1" s="1"/>
  <c r="K377" i="1" s="1"/>
  <c r="K378" i="1" s="1"/>
  <c r="K379" i="1" s="1"/>
  <c r="K380" i="1" s="1"/>
  <c r="K381" i="1" s="1"/>
  <c r="K382" i="1" s="1"/>
  <c r="K383" i="1" s="1"/>
  <c r="K384" i="1" s="1"/>
  <c r="K385" i="1" s="1"/>
  <c r="K386" i="1" s="1"/>
  <c r="K387" i="1" s="1"/>
  <c r="K388" i="1" s="1"/>
  <c r="K389" i="1" s="1"/>
  <c r="K390" i="1" s="1"/>
  <c r="K391" i="1" s="1"/>
  <c r="K392" i="1" s="1"/>
  <c r="K393" i="1" s="1"/>
  <c r="I364" i="1"/>
  <c r="E346" i="1"/>
  <c r="B337" i="1"/>
  <c r="K337" i="1" s="1"/>
  <c r="K338" i="1" s="1"/>
  <c r="K339" i="1" s="1"/>
  <c r="K340" i="1" s="1"/>
  <c r="K341" i="1" s="1"/>
  <c r="K342" i="1" s="1"/>
  <c r="K343" i="1" s="1"/>
  <c r="K344" i="1" s="1"/>
  <c r="K345" i="1" s="1"/>
  <c r="K346" i="1" s="1"/>
  <c r="K347" i="1" s="1"/>
  <c r="K348" i="1" s="1"/>
  <c r="K349" i="1" s="1"/>
  <c r="K350" i="1" s="1"/>
  <c r="K351" i="1" s="1"/>
  <c r="K352" i="1" s="1"/>
  <c r="K353" i="1" s="1"/>
  <c r="K354" i="1" s="1"/>
  <c r="K355" i="1" s="1"/>
  <c r="K356" i="1" s="1"/>
  <c r="K357" i="1" s="1"/>
  <c r="K358" i="1" s="1"/>
  <c r="K359" i="1" s="1"/>
  <c r="K360" i="1" s="1"/>
  <c r="K361" i="1" s="1"/>
  <c r="K362" i="1" s="1"/>
  <c r="K363" i="1" s="1"/>
  <c r="K364" i="1" s="1"/>
  <c r="K365" i="1" s="1"/>
  <c r="I335" i="1"/>
  <c r="E323" i="1"/>
  <c r="E322" i="1"/>
  <c r="B314" i="1"/>
  <c r="K314" i="1" s="1"/>
  <c r="K315" i="1" s="1"/>
  <c r="K316" i="1" s="1"/>
  <c r="K317" i="1" s="1"/>
  <c r="K318" i="1" s="1"/>
  <c r="K319" i="1" s="1"/>
  <c r="K320" i="1" s="1"/>
  <c r="K321" i="1" s="1"/>
  <c r="K322" i="1" s="1"/>
  <c r="K323" i="1" s="1"/>
  <c r="K324" i="1" s="1"/>
  <c r="K325" i="1" s="1"/>
  <c r="K326" i="1" s="1"/>
  <c r="K327" i="1" s="1"/>
  <c r="K328" i="1" s="1"/>
  <c r="K329" i="1" s="1"/>
  <c r="K330" i="1" s="1"/>
  <c r="K331" i="1" s="1"/>
  <c r="K332" i="1" s="1"/>
  <c r="K333" i="1" s="1"/>
  <c r="K334" i="1" s="1"/>
  <c r="K335" i="1" s="1"/>
  <c r="K336" i="1" s="1"/>
  <c r="I312" i="1"/>
  <c r="E300" i="1"/>
  <c r="E299" i="1"/>
  <c r="B291" i="1"/>
  <c r="K291" i="1" s="1"/>
  <c r="K292" i="1" s="1"/>
  <c r="K293" i="1" s="1"/>
  <c r="K294" i="1" s="1"/>
  <c r="K295" i="1" s="1"/>
  <c r="K296" i="1" s="1"/>
  <c r="K297" i="1" s="1"/>
  <c r="K298" i="1" s="1"/>
  <c r="K299" i="1" s="1"/>
  <c r="K300" i="1" s="1"/>
  <c r="K301" i="1" s="1"/>
  <c r="K302" i="1" s="1"/>
  <c r="K303" i="1" s="1"/>
  <c r="K304" i="1" s="1"/>
  <c r="K305" i="1" s="1"/>
  <c r="K306" i="1" s="1"/>
  <c r="K307" i="1" s="1"/>
  <c r="K308" i="1" s="1"/>
  <c r="K309" i="1" s="1"/>
  <c r="K310" i="1" s="1"/>
  <c r="K311" i="1" s="1"/>
  <c r="K312" i="1" s="1"/>
  <c r="K313" i="1" s="1"/>
  <c r="I289" i="1"/>
  <c r="E272" i="1"/>
  <c r="E271" i="1"/>
  <c r="E270" i="1"/>
  <c r="B254" i="1"/>
  <c r="K254" i="1" s="1"/>
  <c r="K255" i="1" s="1"/>
  <c r="K256" i="1" s="1"/>
  <c r="K257" i="1" s="1"/>
  <c r="K258" i="1" s="1"/>
  <c r="K259" i="1" s="1"/>
  <c r="K260" i="1" s="1"/>
  <c r="K261" i="1" s="1"/>
  <c r="K262" i="1" s="1"/>
  <c r="K263" i="1" s="1"/>
  <c r="K264" i="1" s="1"/>
  <c r="K265" i="1" s="1"/>
  <c r="K266" i="1" s="1"/>
  <c r="K267" i="1" s="1"/>
  <c r="K268" i="1" s="1"/>
  <c r="K269" i="1" s="1"/>
  <c r="K270" i="1" s="1"/>
  <c r="K271" i="1" s="1"/>
  <c r="K272" i="1" s="1"/>
  <c r="K273" i="1" s="1"/>
  <c r="K274" i="1" s="1"/>
  <c r="K275" i="1" s="1"/>
  <c r="K276" i="1" s="1"/>
  <c r="K277" i="1" s="1"/>
  <c r="K278" i="1" s="1"/>
  <c r="K279" i="1" s="1"/>
  <c r="K280" i="1" s="1"/>
  <c r="K281" i="1" s="1"/>
  <c r="K282" i="1" s="1"/>
  <c r="K283" i="1" s="1"/>
  <c r="K284" i="1" s="1"/>
  <c r="K285" i="1" s="1"/>
  <c r="K286" i="1" s="1"/>
  <c r="K287" i="1" s="1"/>
  <c r="K288" i="1" s="1"/>
  <c r="K289" i="1" s="1"/>
  <c r="K290" i="1" s="1"/>
  <c r="I252" i="1"/>
  <c r="E235" i="1"/>
  <c r="E234" i="1"/>
  <c r="E233" i="1"/>
  <c r="B217" i="1"/>
  <c r="K217" i="1" s="1"/>
  <c r="K218" i="1" s="1"/>
  <c r="K219" i="1" s="1"/>
  <c r="K220" i="1" s="1"/>
  <c r="K221" i="1" s="1"/>
  <c r="K222" i="1" s="1"/>
  <c r="K223" i="1" s="1"/>
  <c r="K224" i="1" s="1"/>
  <c r="K225" i="1" s="1"/>
  <c r="K226" i="1" s="1"/>
  <c r="K227" i="1" s="1"/>
  <c r="K228" i="1" s="1"/>
  <c r="K229" i="1" s="1"/>
  <c r="K230" i="1" s="1"/>
  <c r="K231" i="1" s="1"/>
  <c r="K232" i="1" s="1"/>
  <c r="K233" i="1" s="1"/>
  <c r="K234" i="1" s="1"/>
  <c r="K235" i="1" s="1"/>
  <c r="K236" i="1" s="1"/>
  <c r="K237" i="1" s="1"/>
  <c r="K238" i="1" s="1"/>
  <c r="K239" i="1" s="1"/>
  <c r="K240" i="1" s="1"/>
  <c r="K241" i="1" s="1"/>
  <c r="K242" i="1" s="1"/>
  <c r="K243" i="1" s="1"/>
  <c r="K244" i="1" s="1"/>
  <c r="K245" i="1" s="1"/>
  <c r="K246" i="1" s="1"/>
  <c r="K247" i="1" s="1"/>
  <c r="K248" i="1" s="1"/>
  <c r="K249" i="1" s="1"/>
  <c r="K250" i="1" s="1"/>
  <c r="K251" i="1" s="1"/>
  <c r="K252" i="1" s="1"/>
  <c r="K253" i="1" s="1"/>
  <c r="I215" i="1"/>
  <c r="E196" i="1"/>
  <c r="B189" i="1"/>
  <c r="K189" i="1" s="1"/>
  <c r="K190" i="1" s="1"/>
  <c r="K191" i="1" s="1"/>
  <c r="K192" i="1" s="1"/>
  <c r="K193" i="1" s="1"/>
  <c r="K194" i="1" s="1"/>
  <c r="K195" i="1" s="1"/>
  <c r="K196" i="1" s="1"/>
  <c r="K197" i="1" s="1"/>
  <c r="K198" i="1" s="1"/>
  <c r="K199" i="1" s="1"/>
  <c r="K200" i="1" s="1"/>
  <c r="K201" i="1" s="1"/>
  <c r="K202" i="1" s="1"/>
  <c r="K203" i="1" s="1"/>
  <c r="K204" i="1" s="1"/>
  <c r="K205" i="1" s="1"/>
  <c r="K206" i="1" s="1"/>
  <c r="K207" i="1" s="1"/>
  <c r="K208" i="1" s="1"/>
  <c r="K209" i="1" s="1"/>
  <c r="K210" i="1" s="1"/>
  <c r="K211" i="1" s="1"/>
  <c r="K212" i="1" s="1"/>
  <c r="K213" i="1" s="1"/>
  <c r="K214" i="1" s="1"/>
  <c r="K215" i="1" s="1"/>
  <c r="K216" i="1" s="1"/>
  <c r="I187" i="1"/>
  <c r="B163" i="1"/>
  <c r="K163" i="1" s="1"/>
  <c r="K164" i="1" s="1"/>
  <c r="K165" i="1" s="1"/>
  <c r="K166" i="1" s="1"/>
  <c r="K167" i="1" s="1"/>
  <c r="K168" i="1" s="1"/>
  <c r="K169" i="1" s="1"/>
  <c r="K170" i="1" s="1"/>
  <c r="K171" i="1" s="1"/>
  <c r="K172" i="1" s="1"/>
  <c r="K173" i="1" s="1"/>
  <c r="K174" i="1" s="1"/>
  <c r="K175" i="1" s="1"/>
  <c r="K176" i="1" s="1"/>
  <c r="K177" i="1" s="1"/>
  <c r="K178" i="1" s="1"/>
  <c r="K179" i="1" s="1"/>
  <c r="K180" i="1" s="1"/>
  <c r="K181" i="1" s="1"/>
  <c r="K182" i="1" s="1"/>
  <c r="K183" i="1" s="1"/>
  <c r="K184" i="1" s="1"/>
  <c r="K185" i="1" s="1"/>
  <c r="K186" i="1" s="1"/>
  <c r="K187" i="1" s="1"/>
  <c r="K188" i="1" s="1"/>
  <c r="I161" i="1"/>
  <c r="E148" i="1"/>
  <c r="E147" i="1"/>
  <c r="B139" i="1"/>
  <c r="K139" i="1" s="1"/>
  <c r="K140" i="1" s="1"/>
  <c r="K141" i="1" s="1"/>
  <c r="K142" i="1" s="1"/>
  <c r="K143" i="1" s="1"/>
  <c r="K144" i="1" s="1"/>
  <c r="K145" i="1" s="1"/>
  <c r="K146" i="1" s="1"/>
  <c r="K147" i="1" s="1"/>
  <c r="K148" i="1" s="1"/>
  <c r="K149" i="1" s="1"/>
  <c r="K150" i="1" s="1"/>
  <c r="K151" i="1" s="1"/>
  <c r="K152" i="1" s="1"/>
  <c r="K153" i="1" s="1"/>
  <c r="K154" i="1" s="1"/>
  <c r="K155" i="1" s="1"/>
  <c r="K156" i="1" s="1"/>
  <c r="K157" i="1" s="1"/>
  <c r="K158" i="1" s="1"/>
  <c r="K159" i="1" s="1"/>
  <c r="K160" i="1" s="1"/>
  <c r="K161" i="1" s="1"/>
  <c r="K162" i="1" s="1"/>
  <c r="I137" i="1"/>
  <c r="B115" i="1"/>
  <c r="K115" i="1" s="1"/>
  <c r="K116" i="1" s="1"/>
  <c r="K117" i="1" s="1"/>
  <c r="K118" i="1" s="1"/>
  <c r="K119" i="1" s="1"/>
  <c r="K120" i="1" s="1"/>
  <c r="K121" i="1" s="1"/>
  <c r="K122" i="1" s="1"/>
  <c r="K123" i="1" s="1"/>
  <c r="K124" i="1" s="1"/>
  <c r="K125" i="1" s="1"/>
  <c r="K126" i="1" s="1"/>
  <c r="K127" i="1" s="1"/>
  <c r="K128" i="1" s="1"/>
  <c r="K129" i="1" s="1"/>
  <c r="K130" i="1" s="1"/>
  <c r="K131" i="1" s="1"/>
  <c r="K132" i="1" s="1"/>
  <c r="K133" i="1" s="1"/>
  <c r="K134" i="1" s="1"/>
  <c r="K135" i="1" s="1"/>
  <c r="K136" i="1" s="1"/>
  <c r="K137" i="1" s="1"/>
  <c r="K138" i="1" s="1"/>
  <c r="I113" i="1"/>
  <c r="B101" i="1"/>
  <c r="K101" i="1" s="1"/>
  <c r="K102" i="1" s="1"/>
  <c r="K103" i="1" s="1"/>
  <c r="K104" i="1" s="1"/>
  <c r="K105" i="1" s="1"/>
  <c r="K106" i="1" s="1"/>
  <c r="K107" i="1" s="1"/>
  <c r="K108" i="1" s="1"/>
  <c r="K109" i="1" s="1"/>
  <c r="K110" i="1" s="1"/>
  <c r="K111" i="1" s="1"/>
  <c r="K112" i="1" s="1"/>
  <c r="K113" i="1" s="1"/>
  <c r="K114" i="1" s="1"/>
  <c r="I99" i="1"/>
  <c r="B89" i="1"/>
  <c r="K89" i="1" s="1"/>
  <c r="K90" i="1" s="1"/>
  <c r="K91" i="1" s="1"/>
  <c r="K92" i="1" s="1"/>
  <c r="K93" i="1" s="1"/>
  <c r="K94" i="1" s="1"/>
  <c r="K95" i="1" s="1"/>
  <c r="K96" i="1" s="1"/>
  <c r="K97" i="1" s="1"/>
  <c r="K98" i="1" s="1"/>
  <c r="K99" i="1" s="1"/>
  <c r="K100" i="1" s="1"/>
  <c r="I87" i="1"/>
  <c r="B79" i="1"/>
  <c r="K79" i="1" s="1"/>
  <c r="K80" i="1" s="1"/>
  <c r="K81" i="1" s="1"/>
  <c r="K82" i="1" s="1"/>
  <c r="K83" i="1" s="1"/>
  <c r="K84" i="1" s="1"/>
  <c r="K85" i="1" s="1"/>
  <c r="K86" i="1" s="1"/>
  <c r="K87" i="1" s="1"/>
  <c r="K88" i="1" s="1"/>
  <c r="I77" i="1"/>
  <c r="B69" i="1"/>
  <c r="K69" i="1" s="1"/>
  <c r="K70" i="1" s="1"/>
  <c r="K71" i="1" s="1"/>
  <c r="K72" i="1" s="1"/>
  <c r="K73" i="1" s="1"/>
  <c r="K74" i="1" s="1"/>
  <c r="K75" i="1" s="1"/>
  <c r="K76" i="1" s="1"/>
  <c r="K77" i="1" s="1"/>
  <c r="K78" i="1" s="1"/>
  <c r="I67" i="1"/>
  <c r="K65" i="1"/>
  <c r="K66" i="1" s="1"/>
  <c r="K67" i="1" s="1"/>
  <c r="K68" i="1" s="1"/>
  <c r="B60" i="1"/>
  <c r="K60" i="1" s="1"/>
  <c r="K61" i="1" s="1"/>
  <c r="K62" i="1" s="1"/>
  <c r="K63" i="1" s="1"/>
  <c r="K64" i="1" s="1"/>
  <c r="I58" i="1"/>
  <c r="B50" i="1"/>
  <c r="K50" i="1" s="1"/>
  <c r="K51" i="1" s="1"/>
  <c r="K52" i="1" s="1"/>
  <c r="K53" i="1" s="1"/>
  <c r="K54" i="1" s="1"/>
  <c r="K55" i="1" s="1"/>
  <c r="K56" i="1" s="1"/>
  <c r="K57" i="1" s="1"/>
  <c r="K58" i="1" s="1"/>
  <c r="K59" i="1" s="1"/>
  <c r="I48" i="1"/>
  <c r="B40" i="1"/>
  <c r="K40" i="1" s="1"/>
  <c r="K41" i="1" s="1"/>
  <c r="K42" i="1" s="1"/>
  <c r="K43" i="1" s="1"/>
  <c r="K44" i="1" s="1"/>
  <c r="K45" i="1" s="1"/>
  <c r="K46" i="1" s="1"/>
  <c r="K47" i="1" s="1"/>
  <c r="K48" i="1" s="1"/>
  <c r="K49" i="1" s="1"/>
  <c r="I38" i="1"/>
  <c r="B30" i="1"/>
  <c r="K30" i="1" s="1"/>
  <c r="K31" i="1" s="1"/>
  <c r="K32" i="1" s="1"/>
  <c r="K33" i="1" s="1"/>
  <c r="K34" i="1" s="1"/>
  <c r="K35" i="1" s="1"/>
  <c r="K36" i="1" s="1"/>
  <c r="K37" i="1" s="1"/>
  <c r="K38" i="1" s="1"/>
  <c r="K39" i="1" s="1"/>
  <c r="I28" i="1"/>
  <c r="B21" i="1"/>
  <c r="K21" i="1" s="1"/>
  <c r="K22" i="1" s="1"/>
  <c r="K23" i="1" s="1"/>
  <c r="K24" i="1" s="1"/>
  <c r="K25" i="1" s="1"/>
  <c r="K26" i="1" s="1"/>
  <c r="K27" i="1" s="1"/>
  <c r="K28" i="1" s="1"/>
  <c r="K29" i="1" s="1"/>
  <c r="I19" i="1"/>
  <c r="B12" i="1"/>
  <c r="K12" i="1" s="1"/>
  <c r="K13" i="1" s="1"/>
  <c r="K14" i="1" s="1"/>
  <c r="K15" i="1" s="1"/>
  <c r="K16" i="1" s="1"/>
  <c r="K17" i="1" s="1"/>
  <c r="K18" i="1" s="1"/>
  <c r="K19" i="1" s="1"/>
  <c r="K20" i="1" s="1"/>
  <c r="I10" i="1"/>
  <c r="B4" i="1"/>
  <c r="K4" i="1" s="1"/>
  <c r="K5" i="1" s="1"/>
  <c r="K6" i="1" s="1"/>
  <c r="K7" i="1" s="1"/>
  <c r="K8" i="1" s="1"/>
  <c r="K9" i="1" s="1"/>
  <c r="K10" i="1" s="1"/>
  <c r="K11" i="1" s="1"/>
  <c r="D172" i="14" l="1"/>
  <c r="D171" i="14"/>
  <c r="D173" i="14"/>
  <c r="D170" i="14"/>
  <c r="D165" i="14"/>
  <c r="D169" i="14"/>
  <c r="D168" i="14"/>
  <c r="D166" i="14"/>
  <c r="D167" i="14"/>
  <c r="D164" i="14"/>
  <c r="D160" i="14"/>
  <c r="D162" i="14"/>
  <c r="D161" i="14"/>
  <c r="D163" i="14"/>
  <c r="D159" i="14"/>
  <c r="D157" i="14"/>
  <c r="D158" i="14"/>
  <c r="D155" i="14"/>
  <c r="D156" i="14"/>
  <c r="D154" i="14"/>
  <c r="D153" i="14"/>
  <c r="D152" i="14"/>
  <c r="D151" i="14"/>
  <c r="D150" i="14"/>
  <c r="D149" i="14"/>
  <c r="D148" i="14"/>
  <c r="D147" i="14"/>
  <c r="D146" i="14"/>
  <c r="D144" i="14"/>
  <c r="D137" i="14"/>
  <c r="D145" i="14"/>
  <c r="D139" i="14"/>
  <c r="D140" i="14"/>
  <c r="D142" i="14"/>
  <c r="D143" i="14"/>
  <c r="D134" i="14"/>
  <c r="D133" i="14"/>
  <c r="D136" i="14"/>
  <c r="D141" i="14"/>
  <c r="D135" i="14"/>
  <c r="D138" i="14"/>
  <c r="D132" i="14"/>
  <c r="D131" i="14"/>
  <c r="D129" i="14"/>
  <c r="D130" i="14"/>
  <c r="D128" i="14"/>
  <c r="D124" i="14"/>
  <c r="D126" i="14"/>
  <c r="D125" i="14"/>
  <c r="D127" i="14"/>
  <c r="D123" i="14"/>
  <c r="D120" i="14"/>
  <c r="D3" i="8"/>
  <c r="D117" i="14"/>
  <c r="D122" i="14"/>
  <c r="D119" i="14"/>
  <c r="D121" i="14"/>
  <c r="D6" i="8"/>
  <c r="D8" i="8"/>
  <c r="D12" i="8"/>
  <c r="D7" i="8"/>
  <c r="D5" i="8"/>
  <c r="D4" i="8"/>
  <c r="D9" i="8"/>
  <c r="D11" i="8"/>
  <c r="K1467" i="1"/>
  <c r="K1713" i="1"/>
  <c r="K1715" i="1" s="1"/>
  <c r="K1717" i="1" s="1"/>
  <c r="K774" i="1"/>
  <c r="K776" i="1" s="1"/>
  <c r="K777" i="1" s="1"/>
  <c r="K778" i="1" s="1"/>
  <c r="K773" i="1"/>
  <c r="K775" i="1" s="1"/>
  <c r="K759" i="1"/>
  <c r="K761" i="1" s="1"/>
  <c r="K762" i="1" s="1"/>
  <c r="K763" i="1" s="1"/>
  <c r="K758" i="1"/>
  <c r="K760" i="1" s="1"/>
  <c r="D110" i="14"/>
  <c r="D112" i="14"/>
  <c r="D96" i="14"/>
  <c r="K785" i="1"/>
  <c r="K786" i="1" s="1"/>
  <c r="K787" i="1" s="1"/>
  <c r="K788" i="1" s="1"/>
  <c r="K784" i="1"/>
  <c r="K743" i="1"/>
  <c r="K744" i="1" s="1"/>
  <c r="K745" i="1" s="1"/>
  <c r="K740" i="1"/>
  <c r="K741" i="1" s="1"/>
  <c r="K742" i="1" s="1"/>
  <c r="K746" i="1" s="1"/>
  <c r="K799" i="1"/>
  <c r="K797" i="1"/>
  <c r="K800" i="1" s="1"/>
  <c r="K801" i="1" s="1"/>
  <c r="K802" i="1" s="1"/>
  <c r="K752" i="1"/>
  <c r="K1680" i="1"/>
  <c r="K1658" i="1"/>
  <c r="E1486" i="1"/>
  <c r="E1733" i="1"/>
  <c r="K789" i="1" l="1"/>
  <c r="K791" i="1" s="1"/>
  <c r="K792" i="1" s="1"/>
  <c r="K793" i="1" s="1"/>
  <c r="K790" i="1"/>
  <c r="K804" i="1"/>
  <c r="K803" i="1"/>
  <c r="K805" i="1" s="1"/>
  <c r="K1659" i="1"/>
  <c r="K1660" i="1" s="1"/>
  <c r="K1661" i="1" s="1"/>
  <c r="K1662" i="1" s="1"/>
  <c r="K1681" i="1"/>
  <c r="K806" i="1" l="1"/>
  <c r="K808" i="1" s="1"/>
  <c r="K809" i="1" s="1"/>
  <c r="K810" i="1" s="1"/>
  <c r="K807" i="1"/>
  <c r="K1663" i="1"/>
  <c r="K1665" i="1" s="1"/>
  <c r="K1666" i="1" s="1"/>
  <c r="K1667" i="1" s="1"/>
  <c r="K1668" i="1" s="1"/>
  <c r="K1669" i="1" s="1"/>
  <c r="K1670" i="1" s="1"/>
  <c r="K1671" i="1" s="1"/>
  <c r="K1672" i="1" s="1"/>
  <c r="K1673" i="1" s="1"/>
  <c r="K1674" i="1" s="1"/>
  <c r="K1675" i="1" s="1"/>
  <c r="K1676" i="1" s="1"/>
  <c r="K1677" i="1" s="1"/>
  <c r="K1678" i="1" s="1"/>
  <c r="K1679" i="1" s="1"/>
  <c r="K1664" i="1"/>
  <c r="G1686" i="1" l="1"/>
  <c r="B1557" i="1"/>
  <c r="G1348" i="1"/>
  <c r="G106" i="1"/>
  <c r="B652" i="1"/>
  <c r="F1729" i="1"/>
  <c r="B1329" i="1"/>
  <c r="F521" i="1"/>
  <c r="F629" i="1"/>
  <c r="B168" i="1"/>
  <c r="G649" i="1"/>
  <c r="F902" i="1"/>
  <c r="G1309" i="1"/>
  <c r="F582" i="1"/>
  <c r="G1455" i="1"/>
  <c r="F56" i="1"/>
  <c r="B926" i="1"/>
  <c r="B104" i="1"/>
  <c r="G107" i="1"/>
  <c r="B325" i="1"/>
  <c r="F950" i="1"/>
  <c r="F1371" i="1"/>
  <c r="G83" i="1"/>
  <c r="G1105" i="1"/>
  <c r="F505" i="1"/>
  <c r="F24" i="1"/>
  <c r="G1727" i="1"/>
  <c r="G299" i="1"/>
  <c r="G124" i="1"/>
  <c r="G1262" i="1"/>
  <c r="G1548" i="1"/>
  <c r="F502" i="1"/>
  <c r="G170" i="1"/>
  <c r="G1006" i="1"/>
  <c r="F1198" i="1"/>
  <c r="G896" i="1"/>
  <c r="G1253" i="1"/>
  <c r="F275" i="1"/>
  <c r="F108" i="1"/>
  <c r="G1592" i="1"/>
  <c r="B1430" i="1"/>
  <c r="B526" i="1"/>
  <c r="B1105" i="1"/>
  <c r="B1235" i="1"/>
  <c r="B36" i="1"/>
  <c r="F179" i="1"/>
  <c r="B954" i="1"/>
  <c r="F303" i="1"/>
  <c r="F1551" i="1"/>
  <c r="G899" i="1"/>
  <c r="B506" i="1"/>
  <c r="B488" i="1"/>
  <c r="G1646" i="1"/>
  <c r="G9" i="1"/>
  <c r="B1236" i="1"/>
  <c r="F1473" i="1"/>
  <c r="F1553" i="1"/>
  <c r="G585" i="1"/>
  <c r="F262" i="1"/>
  <c r="G630" i="1"/>
  <c r="B17" i="1"/>
  <c r="F1394" i="1"/>
  <c r="G1541" i="1"/>
  <c r="F1416" i="1"/>
  <c r="B557" i="1"/>
  <c r="F16" i="1"/>
  <c r="B56" i="1"/>
  <c r="F1642" i="1"/>
  <c r="G444" i="1"/>
  <c r="B1715" i="1"/>
  <c r="G98" i="1"/>
  <c r="B828" i="1"/>
  <c r="G981" i="1"/>
  <c r="G1512" i="1"/>
  <c r="B1425" i="1"/>
  <c r="F612" i="1"/>
  <c r="G966" i="1"/>
  <c r="G687" i="1"/>
  <c r="B1253" i="1"/>
  <c r="F1064" i="1"/>
  <c r="B460" i="1"/>
  <c r="G527" i="1"/>
  <c r="G26" i="1"/>
  <c r="B326" i="1"/>
  <c r="B83" i="1"/>
  <c r="G355" i="1"/>
  <c r="F939" i="1"/>
  <c r="F1656" i="1"/>
  <c r="G486" i="1"/>
  <c r="B597" i="1"/>
  <c r="B342" i="1"/>
  <c r="B1672" i="1"/>
  <c r="B221" i="1"/>
  <c r="B659" i="1"/>
  <c r="B726" i="1"/>
  <c r="F719" i="1"/>
  <c r="B175" i="1"/>
  <c r="G85" i="1"/>
  <c r="G693" i="1"/>
  <c r="B1302" i="1"/>
  <c r="G1582" i="1"/>
  <c r="G776" i="1"/>
  <c r="G1157" i="1"/>
  <c r="F1534" i="1"/>
  <c r="B738" i="1"/>
  <c r="F379" i="1"/>
  <c r="B492" i="1"/>
  <c r="G225" i="1"/>
  <c r="F383" i="1"/>
  <c r="F1301" i="1"/>
  <c r="F844" i="1"/>
  <c r="G469" i="1"/>
  <c r="F1005" i="1"/>
  <c r="G197" i="1"/>
  <c r="F840" i="1"/>
  <c r="F1227" i="1"/>
  <c r="G45" i="1"/>
  <c r="G592" i="1"/>
  <c r="G1053" i="1"/>
  <c r="B1369" i="1"/>
  <c r="G510" i="1"/>
  <c r="G1647" i="1"/>
  <c r="G414" i="1"/>
  <c r="F682" i="1"/>
  <c r="G574" i="1"/>
  <c r="G566" i="1"/>
  <c r="F349" i="1"/>
  <c r="B867" i="1"/>
  <c r="G583" i="1"/>
  <c r="B391" i="1"/>
  <c r="F1262" i="1"/>
  <c r="F417" i="1"/>
  <c r="B1383" i="1"/>
  <c r="B872" i="1"/>
  <c r="G495" i="1"/>
  <c r="B1175" i="1"/>
  <c r="F355" i="1"/>
  <c r="F347" i="1"/>
  <c r="B398" i="1"/>
  <c r="F387" i="1"/>
  <c r="B1742" i="1"/>
  <c r="G529" i="1"/>
  <c r="F1175" i="1"/>
  <c r="B1616" i="1"/>
  <c r="F318" i="1"/>
  <c r="G1263" i="1"/>
  <c r="G1495" i="1"/>
  <c r="B288" i="1"/>
  <c r="B897" i="1"/>
  <c r="G597" i="1"/>
  <c r="G866" i="1"/>
  <c r="G1081" i="1"/>
  <c r="G683" i="1"/>
  <c r="G1056" i="1"/>
  <c r="B635" i="1"/>
  <c r="B613" i="1"/>
  <c r="B549" i="1"/>
  <c r="G1284" i="1"/>
  <c r="B801" i="1"/>
  <c r="F816" i="1"/>
  <c r="G1567" i="1"/>
  <c r="B1467" i="1"/>
  <c r="B33" i="1"/>
  <c r="B666" i="1"/>
  <c r="F685" i="1"/>
  <c r="G1531" i="1"/>
  <c r="B1722" i="1"/>
  <c r="F1731" i="1"/>
  <c r="B1164" i="1"/>
  <c r="G1256" i="1"/>
  <c r="B536" i="1"/>
  <c r="F1053" i="1"/>
  <c r="F969" i="1"/>
  <c r="B473" i="1"/>
  <c r="B1113" i="1"/>
  <c r="F269" i="1"/>
  <c r="B220" i="1"/>
  <c r="B1362" i="1"/>
  <c r="G591" i="1"/>
  <c r="F1043" i="1"/>
  <c r="G1013" i="1"/>
  <c r="B725" i="1"/>
  <c r="B1648" i="1"/>
  <c r="F558" i="1"/>
  <c r="F493" i="1"/>
  <c r="B1641" i="1"/>
  <c r="F1343" i="1"/>
  <c r="F1332" i="1"/>
  <c r="G1010" i="1"/>
  <c r="B235" i="1"/>
  <c r="G57" i="1"/>
  <c r="G1685" i="1"/>
  <c r="F670" i="1"/>
  <c r="B170" i="1"/>
  <c r="B1246" i="1"/>
  <c r="G285" i="1"/>
  <c r="F699" i="1"/>
  <c r="G539" i="1"/>
  <c r="G382" i="1"/>
  <c r="F1331" i="1"/>
  <c r="F1485" i="1"/>
  <c r="G752" i="1"/>
  <c r="B881" i="1"/>
  <c r="F559" i="1"/>
  <c r="B1693" i="1"/>
  <c r="F1504" i="1"/>
  <c r="G874" i="1"/>
  <c r="F518" i="1"/>
  <c r="G596" i="1"/>
  <c r="B297" i="1"/>
  <c r="B1556" i="1"/>
  <c r="F302" i="1"/>
  <c r="F1644" i="1"/>
  <c r="F356" i="1"/>
  <c r="B250" i="1"/>
  <c r="F207" i="1"/>
  <c r="G1036" i="1"/>
  <c r="F1713" i="1"/>
  <c r="F1666" i="1"/>
  <c r="F1330" i="1"/>
  <c r="F1615" i="1"/>
  <c r="F284" i="1"/>
  <c r="B1509" i="1"/>
  <c r="G1372" i="1"/>
  <c r="G827" i="1"/>
  <c r="B1679" i="1"/>
  <c r="B1503" i="1"/>
  <c r="F1274" i="1"/>
  <c r="F1091" i="1"/>
  <c r="F1028" i="1"/>
  <c r="F306" i="1"/>
  <c r="F34" i="1"/>
  <c r="F1185" i="1"/>
  <c r="G348" i="1"/>
  <c r="F1178" i="1"/>
  <c r="F626" i="1"/>
  <c r="G488" i="1"/>
  <c r="B1285" i="1"/>
  <c r="F1303" i="1"/>
  <c r="F406" i="1"/>
  <c r="B1323" i="1"/>
  <c r="B729" i="1"/>
  <c r="G1550" i="1"/>
  <c r="F805" i="1"/>
  <c r="G1095" i="1"/>
  <c r="F1427" i="1"/>
  <c r="F1409" i="1"/>
  <c r="G17" i="1"/>
  <c r="B1474" i="1"/>
  <c r="G1074" i="1"/>
  <c r="B1204" i="1"/>
  <c r="G456" i="1"/>
  <c r="F257" i="1"/>
  <c r="G432" i="1"/>
  <c r="F248" i="1"/>
  <c r="G706" i="1"/>
  <c r="B75" i="1"/>
  <c r="B332" i="1"/>
  <c r="F467" i="1"/>
  <c r="F1029" i="1"/>
  <c r="F344" i="1"/>
  <c r="G944" i="1"/>
  <c r="G405" i="1"/>
  <c r="F451" i="1"/>
  <c r="G729" i="1"/>
  <c r="F1164" i="1"/>
  <c r="F589" i="1"/>
  <c r="B442" i="1"/>
  <c r="B1310" i="1"/>
  <c r="F982" i="1"/>
  <c r="G1391" i="1"/>
  <c r="G1090" i="1"/>
  <c r="F997" i="1"/>
  <c r="G377" i="1"/>
  <c r="B270" i="1"/>
  <c r="B911" i="1"/>
  <c r="G1705" i="1"/>
  <c r="G1353" i="1"/>
  <c r="F169" i="1"/>
  <c r="F1142" i="1"/>
  <c r="B149" i="1"/>
  <c r="G400" i="1"/>
  <c r="G1142" i="1"/>
  <c r="B1712" i="1"/>
  <c r="G1216" i="1"/>
  <c r="F1346" i="1"/>
  <c r="B356" i="1"/>
  <c r="G1120" i="1"/>
  <c r="B642" i="1"/>
  <c r="F185" i="1"/>
  <c r="B1074" i="1"/>
  <c r="B330" i="1"/>
  <c r="B978" i="1"/>
  <c r="G1671" i="1"/>
  <c r="G501" i="1"/>
  <c r="B286" i="1"/>
  <c r="B1218" i="1"/>
  <c r="G353" i="1"/>
  <c r="B355" i="1"/>
  <c r="G1662" i="1"/>
  <c r="B1381" i="1"/>
  <c r="G1083" i="1"/>
  <c r="B1407" i="1"/>
  <c r="G900" i="1"/>
  <c r="B1093" i="1"/>
  <c r="G402" i="1"/>
  <c r="F53" i="1"/>
  <c r="G573" i="1"/>
  <c r="F321" i="1"/>
  <c r="B634" i="1"/>
  <c r="G295" i="1"/>
  <c r="B183" i="1"/>
  <c r="F390" i="1"/>
  <c r="G1678" i="1"/>
  <c r="G913" i="1"/>
  <c r="F1704" i="1"/>
  <c r="B930" i="1"/>
  <c r="B369" i="1"/>
  <c r="B25" i="1"/>
  <c r="B817" i="1"/>
  <c r="B819" i="1"/>
  <c r="F585" i="1"/>
  <c r="B261" i="1"/>
  <c r="B1256" i="1"/>
  <c r="F1544" i="1"/>
  <c r="F111" i="1"/>
  <c r="F1492" i="1"/>
  <c r="G420" i="1"/>
  <c r="F803" i="1"/>
  <c r="G478" i="1"/>
  <c r="G302" i="1"/>
  <c r="F697" i="1"/>
  <c r="G63" i="1"/>
  <c r="B768" i="1"/>
  <c r="F657" i="1"/>
  <c r="B198" i="1"/>
  <c r="B757" i="1"/>
  <c r="G1255" i="1"/>
  <c r="G273" i="1"/>
  <c r="F288" i="1"/>
  <c r="G135" i="1"/>
  <c r="F7" i="1"/>
  <c r="B1415" i="1"/>
  <c r="G695" i="1"/>
  <c r="G617" i="1"/>
  <c r="G977" i="1"/>
  <c r="B1293" i="1"/>
  <c r="F999" i="1"/>
  <c r="G214" i="1"/>
  <c r="G350" i="1"/>
  <c r="B714" i="1"/>
  <c r="F261" i="1"/>
  <c r="G1196" i="1"/>
  <c r="F235" i="1"/>
  <c r="B1590" i="1"/>
  <c r="F666" i="1"/>
  <c r="G1328" i="1"/>
  <c r="B628" i="1"/>
  <c r="G1404" i="1"/>
  <c r="G967" i="1"/>
  <c r="F1498" i="1"/>
  <c r="F978" i="1"/>
  <c r="F450" i="1"/>
  <c r="F1393" i="1"/>
  <c r="B1412" i="1"/>
  <c r="F550" i="1"/>
  <c r="B1208" i="1"/>
  <c r="G806" i="1"/>
  <c r="G172" i="1"/>
  <c r="B1576" i="1"/>
  <c r="B767" i="1"/>
  <c r="G1207" i="1"/>
  <c r="F1090" i="1"/>
  <c r="G470" i="1"/>
  <c r="G814" i="1"/>
  <c r="F1263" i="1"/>
  <c r="B654" i="1"/>
  <c r="G359" i="1"/>
  <c r="B1495" i="1"/>
  <c r="F500" i="1"/>
  <c r="G1528" i="1"/>
  <c r="B1504" i="1"/>
  <c r="B1535" i="1"/>
  <c r="F583" i="1"/>
  <c r="F276" i="1"/>
  <c r="G454" i="1"/>
  <c r="B194" i="1"/>
  <c r="B1384" i="1"/>
  <c r="F214" i="1"/>
  <c r="G413" i="1"/>
  <c r="G611" i="1"/>
  <c r="B955" i="1"/>
  <c r="G1177" i="1"/>
  <c r="F1383" i="1"/>
  <c r="B1686" i="1"/>
  <c r="F158" i="1"/>
  <c r="G1456" i="1"/>
  <c r="F1089" i="1"/>
  <c r="B1343" i="1"/>
  <c r="B1623" i="1"/>
  <c r="G1574" i="1"/>
  <c r="B7" i="1"/>
  <c r="B207" i="1"/>
  <c r="G1407" i="1"/>
  <c r="B1273" i="1"/>
  <c r="F145" i="1"/>
  <c r="F738" i="1"/>
  <c r="G1469" i="1"/>
  <c r="B469" i="1"/>
  <c r="B1228" i="1"/>
  <c r="G952" i="1"/>
  <c r="G854" i="1"/>
  <c r="B1642" i="1"/>
  <c r="B1380" i="1"/>
  <c r="G227" i="1"/>
  <c r="G418" i="1"/>
  <c r="F129" i="1"/>
  <c r="B1670" i="1"/>
  <c r="G1590" i="1"/>
  <c r="G500" i="1"/>
  <c r="G437" i="1"/>
  <c r="B1065" i="1"/>
  <c r="G1096" i="1"/>
  <c r="G1035" i="1"/>
  <c r="G269" i="1"/>
  <c r="B1082" i="1"/>
  <c r="B106" i="1"/>
  <c r="G386" i="1"/>
  <c r="F422" i="1"/>
  <c r="G1659" i="1"/>
  <c r="F73" i="1"/>
  <c r="B272" i="1"/>
  <c r="B1139" i="1"/>
  <c r="F538" i="1"/>
  <c r="G867" i="1"/>
  <c r="B509" i="1"/>
  <c r="B697" i="1"/>
  <c r="B909" i="1"/>
  <c r="F632" i="1"/>
  <c r="G1732" i="1"/>
  <c r="B830" i="1"/>
  <c r="F399" i="1"/>
  <c r="G1741" i="1"/>
  <c r="B182" i="1"/>
  <c r="F714" i="1"/>
  <c r="F127" i="1"/>
  <c r="B504" i="1"/>
  <c r="B1484" i="1"/>
  <c r="B940" i="1"/>
  <c r="G131" i="1"/>
  <c r="F964" i="1"/>
  <c r="F1546" i="1"/>
  <c r="G1491" i="1"/>
  <c r="G586" i="1"/>
  <c r="F498" i="1"/>
  <c r="G272" i="1"/>
  <c r="B173" i="1"/>
  <c r="F656" i="1"/>
  <c r="G1311" i="1"/>
  <c r="B72" i="1"/>
  <c r="G616" i="1"/>
  <c r="G1320" i="1"/>
  <c r="F1547" i="1"/>
  <c r="G221" i="1"/>
  <c r="B665" i="1"/>
  <c r="F649" i="1"/>
  <c r="F858" i="1"/>
  <c r="G498" i="1"/>
  <c r="G1291" i="1"/>
  <c r="B772" i="1"/>
  <c r="B1332" i="1"/>
  <c r="F266" i="1"/>
  <c r="G756" i="1"/>
  <c r="G1395" i="1"/>
  <c r="G915" i="1"/>
  <c r="F407" i="1"/>
  <c r="F1054" i="1"/>
  <c r="F1318" i="1"/>
  <c r="B1398" i="1"/>
  <c r="G1167" i="1"/>
  <c r="G449" i="1"/>
  <c r="G985" i="1"/>
  <c r="F617" i="1"/>
  <c r="F1638" i="1"/>
  <c r="G1165" i="1"/>
  <c r="G702" i="1"/>
  <c r="B435" i="1"/>
  <c r="B1165" i="1"/>
  <c r="B839" i="1"/>
  <c r="B1163" i="1"/>
  <c r="F725" i="1"/>
  <c r="F613" i="1"/>
  <c r="F457" i="1"/>
  <c r="F853" i="1"/>
  <c r="B249" i="1"/>
  <c r="G1711" i="1"/>
  <c r="B180" i="1"/>
  <c r="G917" i="1"/>
  <c r="B784" i="1"/>
  <c r="G1508" i="1"/>
  <c r="B1157" i="1"/>
  <c r="G1158" i="1"/>
  <c r="B384" i="1"/>
  <c r="G593" i="1"/>
  <c r="F173" i="1"/>
  <c r="F1513" i="1"/>
  <c r="F1376" i="1"/>
  <c r="G207" i="1"/>
  <c r="F26" i="1"/>
  <c r="B1615" i="1"/>
  <c r="G363" i="1"/>
  <c r="B1094" i="1"/>
  <c r="G983" i="1"/>
  <c r="F696" i="1"/>
  <c r="F1424" i="1"/>
  <c r="G493" i="1"/>
  <c r="B802" i="1"/>
  <c r="B213" i="1"/>
  <c r="G1704" i="1"/>
  <c r="G1339" i="1"/>
  <c r="F431" i="1"/>
  <c r="B938" i="1"/>
  <c r="B1687" i="1"/>
  <c r="F45" i="1"/>
  <c r="F758" i="1"/>
  <c r="F246" i="1"/>
  <c r="G1321" i="1"/>
  <c r="B307" i="1"/>
  <c r="F1487" i="1"/>
  <c r="F802" i="1"/>
  <c r="B1028" i="1"/>
  <c r="F411" i="1"/>
  <c r="G557" i="1"/>
  <c r="G407" i="1"/>
  <c r="G942" i="1"/>
  <c r="B1353" i="1"/>
  <c r="B982" i="1"/>
  <c r="B617" i="1"/>
  <c r="F121" i="1"/>
  <c r="B109" i="1"/>
  <c r="B1073" i="1"/>
  <c r="F686" i="1"/>
  <c r="F122" i="1"/>
  <c r="F631" i="1"/>
  <c r="G1551" i="1"/>
  <c r="B585" i="1"/>
  <c r="G401" i="1"/>
  <c r="G451" i="1"/>
  <c r="G556" i="1"/>
  <c r="F591" i="1"/>
  <c r="G261" i="1"/>
  <c r="F983" i="1"/>
  <c r="B806" i="1"/>
  <c r="F1524" i="1"/>
  <c r="B1144" i="1"/>
  <c r="F1474" i="1"/>
  <c r="F386" i="1"/>
  <c r="F1302" i="1"/>
  <c r="B752" i="1"/>
  <c r="F1724" i="1"/>
  <c r="G1460" i="1"/>
  <c r="B689" i="1"/>
  <c r="F1412" i="1"/>
  <c r="B901" i="1"/>
  <c r="F797" i="1"/>
  <c r="F888" i="1"/>
  <c r="G642" i="1"/>
  <c r="F1616" i="1"/>
  <c r="B964" i="1"/>
  <c r="F592" i="1"/>
  <c r="F1154" i="1"/>
  <c r="G1265" i="1"/>
  <c r="B1342" i="1"/>
  <c r="G1325" i="1"/>
  <c r="G830" i="1"/>
  <c r="G145" i="1"/>
  <c r="G929" i="1"/>
  <c r="G73" i="1"/>
  <c r="B1533" i="1"/>
  <c r="B632" i="1"/>
  <c r="G1281" i="1"/>
  <c r="G1273" i="1"/>
  <c r="F419" i="1"/>
  <c r="B520" i="1"/>
  <c r="F398" i="1"/>
  <c r="F1631" i="1"/>
  <c r="F1008" i="1"/>
  <c r="G1369" i="1"/>
  <c r="B358" i="1"/>
  <c r="B1405" i="1"/>
  <c r="F524" i="1"/>
  <c r="F1422" i="1"/>
  <c r="F1293" i="1"/>
  <c r="F1176" i="1"/>
  <c r="B980" i="1"/>
  <c r="B700" i="1"/>
  <c r="G626" i="1"/>
  <c r="G731" i="1"/>
  <c r="F873" i="1"/>
  <c r="B389" i="1"/>
  <c r="G1477" i="1"/>
  <c r="F1590" i="1"/>
  <c r="B743" i="1"/>
  <c r="F1157" i="1"/>
  <c r="B880" i="1"/>
  <c r="F490" i="1"/>
  <c r="B685" i="1"/>
  <c r="B121" i="1"/>
  <c r="G1624" i="1"/>
  <c r="G619" i="1"/>
  <c r="B1437" i="1"/>
  <c r="B422" i="1"/>
  <c r="F445" i="1"/>
  <c r="G1408" i="1"/>
  <c r="G1503" i="1"/>
  <c r="G349" i="1"/>
  <c r="F1522" i="1"/>
  <c r="F159" i="1"/>
  <c r="G369" i="1"/>
  <c r="B238" i="1"/>
  <c r="F770" i="1"/>
  <c r="B334" i="1"/>
  <c r="B928" i="1"/>
  <c r="F994" i="1"/>
  <c r="B1678" i="1"/>
  <c r="B196" i="1"/>
  <c r="G1214" i="1"/>
  <c r="F1695" i="1"/>
  <c r="F460" i="1"/>
  <c r="G1511" i="1"/>
  <c r="G1338" i="1"/>
  <c r="G1330" i="1"/>
  <c r="G1608" i="1"/>
  <c r="G582" i="1"/>
  <c r="B210" i="1"/>
  <c r="G850" i="1"/>
  <c r="G398" i="1"/>
  <c r="B1291" i="1"/>
  <c r="F1103" i="1"/>
  <c r="B1112" i="1"/>
  <c r="F499" i="1"/>
  <c r="B1141" i="1"/>
  <c r="G1410" i="1"/>
  <c r="B1295" i="1"/>
  <c r="G232" i="1"/>
  <c r="F937" i="1"/>
  <c r="B1511" i="1"/>
  <c r="B1255" i="1"/>
  <c r="F1186" i="1"/>
  <c r="B524" i="1"/>
  <c r="B554" i="1"/>
  <c r="B1340" i="1"/>
  <c r="F638" i="1"/>
  <c r="F637" i="1"/>
  <c r="G587" i="1"/>
  <c r="F618" i="1"/>
  <c r="G344" i="1"/>
  <c r="B1525" i="1"/>
  <c r="F1243" i="1"/>
  <c r="G327" i="1"/>
  <c r="B379" i="1"/>
  <c r="G998" i="1"/>
  <c r="G1285" i="1"/>
  <c r="B276" i="1"/>
  <c r="B35" i="1"/>
  <c r="G1185" i="1"/>
  <c r="F1167" i="1"/>
  <c r="F1390" i="1"/>
  <c r="B9" i="1"/>
  <c r="G997" i="1"/>
  <c r="B352" i="1"/>
  <c r="F1234" i="1"/>
  <c r="G504" i="1"/>
  <c r="G196" i="1"/>
  <c r="B1406" i="1"/>
  <c r="B614" i="1"/>
  <c r="F528" i="1"/>
  <c r="G1011" i="1"/>
  <c r="F1568" i="1"/>
  <c r="F755" i="1"/>
  <c r="F817" i="1"/>
  <c r="G1136" i="1"/>
  <c r="G839" i="1"/>
  <c r="G1546" i="1"/>
  <c r="G352" i="1"/>
  <c r="F1584" i="1"/>
  <c r="B786" i="1"/>
  <c r="B143" i="1"/>
  <c r="B1505" i="1"/>
  <c r="G357" i="1"/>
  <c r="F180" i="1"/>
  <c r="B1063" i="1"/>
  <c r="G643" i="1"/>
  <c r="B376" i="1"/>
  <c r="G1432" i="1"/>
  <c r="G435" i="1"/>
  <c r="G1094" i="1"/>
  <c r="F1398" i="1"/>
  <c r="F1012" i="1"/>
  <c r="G112" i="1"/>
  <c r="G1294" i="1"/>
  <c r="F1120" i="1"/>
  <c r="G889" i="1"/>
  <c r="B1714" i="1"/>
  <c r="G1152" i="1"/>
  <c r="F1266" i="1"/>
  <c r="B1472" i="1"/>
  <c r="B1005" i="1"/>
  <c r="G442" i="1"/>
  <c r="B323" i="1"/>
  <c r="B1136" i="1"/>
  <c r="B1071" i="1"/>
  <c r="G74" i="1"/>
  <c r="G654" i="1"/>
  <c r="G1485" i="1"/>
  <c r="B1592" i="1"/>
  <c r="F244" i="1"/>
  <c r="B1056" i="1"/>
  <c r="F651" i="1"/>
  <c r="F1092" i="1"/>
  <c r="G1476" i="1"/>
  <c r="F556" i="1"/>
  <c r="G1020" i="1"/>
  <c r="G682" i="1"/>
  <c r="G567" i="1"/>
  <c r="F634" i="1"/>
  <c r="G520" i="1"/>
  <c r="G213" i="1"/>
  <c r="F125" i="1"/>
  <c r="G1575" i="1"/>
  <c r="F1105" i="1"/>
  <c r="F1113" i="1"/>
  <c r="F1208" i="1"/>
  <c r="F370" i="1"/>
  <c r="G901" i="1"/>
  <c r="G1377" i="1"/>
  <c r="B899" i="1"/>
  <c r="B1379" i="1"/>
  <c r="G568" i="1"/>
  <c r="F250" i="1"/>
  <c r="F503" i="1"/>
  <c r="B236" i="1"/>
  <c r="F1228" i="1"/>
  <c r="F1591" i="1"/>
  <c r="G651" i="1"/>
  <c r="F1177" i="1"/>
  <c r="B961" i="1"/>
  <c r="G93" i="1"/>
  <c r="B279" i="1"/>
  <c r="G1431" i="1"/>
  <c r="B569" i="1"/>
  <c r="B927" i="1"/>
  <c r="G1542" i="1"/>
  <c r="F1196" i="1"/>
  <c r="F243" i="1"/>
  <c r="G1473" i="1"/>
  <c r="F1125" i="1"/>
  <c r="G455" i="1"/>
  <c r="B1459" i="1"/>
  <c r="G968" i="1"/>
  <c r="F285" i="1"/>
  <c r="G753" i="1"/>
  <c r="G205" i="1"/>
  <c r="F1140" i="1"/>
  <c r="B1676" i="1"/>
  <c r="G491" i="1"/>
  <c r="B1522" i="1"/>
  <c r="G1436" i="1"/>
  <c r="F692" i="1"/>
  <c r="B476" i="1"/>
  <c r="G910" i="1"/>
  <c r="G226" i="1"/>
  <c r="G143" i="1"/>
  <c r="B205" i="1"/>
  <c r="B690" i="1"/>
  <c r="F552" i="1"/>
  <c r="B1713" i="1"/>
  <c r="F1063" i="1"/>
  <c r="G1134" i="1"/>
  <c r="B167" i="1"/>
  <c r="F1461" i="1"/>
  <c r="G294" i="1"/>
  <c r="G404" i="1"/>
  <c r="G391" i="1"/>
  <c r="G109" i="1"/>
  <c r="B1422" i="1"/>
  <c r="B147" i="1"/>
  <c r="F584" i="1"/>
  <c r="G1657" i="1"/>
  <c r="B353" i="1"/>
  <c r="B1037" i="1"/>
  <c r="B902" i="1"/>
  <c r="B598" i="1"/>
  <c r="B195" i="1"/>
  <c r="F1549" i="1"/>
  <c r="B159" i="1"/>
  <c r="B345" i="1"/>
  <c r="B246" i="1"/>
  <c r="F677" i="1"/>
  <c r="G1156" i="1"/>
  <c r="F1433" i="1"/>
  <c r="G1526" i="1"/>
  <c r="F1062" i="1"/>
  <c r="B853" i="1"/>
  <c r="G1342" i="1"/>
  <c r="F1528" i="1"/>
  <c r="G697" i="1"/>
  <c r="B997" i="1"/>
  <c r="B1215" i="1"/>
  <c r="G553" i="1"/>
  <c r="G925" i="1"/>
  <c r="F857" i="1"/>
  <c r="F509" i="1"/>
  <c r="F1235" i="1"/>
  <c r="F43" i="1"/>
  <c r="B1677" i="1"/>
  <c r="F409" i="1"/>
  <c r="G1107" i="1"/>
  <c r="F757" i="1"/>
  <c r="G318" i="1"/>
  <c r="B1550" i="1"/>
  <c r="F270" i="1"/>
  <c r="G1303" i="1"/>
  <c r="G641" i="1"/>
  <c r="G97" i="1"/>
  <c r="B1107" i="1"/>
  <c r="B1665" i="1"/>
  <c r="B841" i="1"/>
  <c r="B131" i="1"/>
  <c r="F1396" i="1"/>
  <c r="G872" i="1"/>
  <c r="F1342" i="1"/>
  <c r="F555" i="1"/>
  <c r="G1733" i="1"/>
  <c r="G458" i="1"/>
  <c r="B444" i="1"/>
  <c r="G772" i="1"/>
  <c r="G703" i="1"/>
  <c r="G1656" i="1"/>
  <c r="B595" i="1"/>
  <c r="G447" i="1"/>
  <c r="G635" i="1"/>
  <c r="F1359" i="1"/>
  <c r="F453" i="1"/>
  <c r="B556" i="1"/>
  <c r="G439" i="1"/>
  <c r="F245" i="1"/>
  <c r="B637" i="1"/>
  <c r="G1568" i="1"/>
  <c r="F1339" i="1"/>
  <c r="F1599" i="1"/>
  <c r="B1723" i="1"/>
  <c r="G1644" i="1"/>
  <c r="B678" i="1"/>
  <c r="B64" i="1"/>
  <c r="F65" i="1"/>
  <c r="G347" i="1"/>
  <c r="F126" i="1"/>
  <c r="G1380" i="1"/>
  <c r="G612" i="1"/>
  <c r="G282" i="1"/>
  <c r="G265" i="1"/>
  <c r="F1397" i="1"/>
  <c r="F874" i="1"/>
  <c r="F343" i="1"/>
  <c r="F84" i="1"/>
  <c r="F1582" i="1"/>
  <c r="F1123" i="1"/>
  <c r="F924" i="1"/>
  <c r="F683" i="1"/>
  <c r="F826" i="1"/>
  <c r="B192" i="1"/>
  <c r="F345" i="1"/>
  <c r="B237" i="1"/>
  <c r="G838" i="1"/>
  <c r="B1081" i="1"/>
  <c r="G1007" i="1"/>
  <c r="F970" i="1"/>
  <c r="G1672" i="1"/>
  <c r="G485" i="1"/>
  <c r="B566" i="1"/>
  <c r="G1228" i="1"/>
  <c r="F357" i="1"/>
  <c r="B214" i="1"/>
  <c r="G950" i="1"/>
  <c r="G383" i="1"/>
  <c r="G7" i="1"/>
  <c r="F1430" i="1"/>
  <c r="G136" i="1"/>
  <c r="B174" i="1"/>
  <c r="F525" i="1"/>
  <c r="F1694" i="1"/>
  <c r="F829" i="1"/>
  <c r="F1476" i="1"/>
  <c r="B1388" i="1"/>
  <c r="G620" i="1"/>
  <c r="G911" i="1"/>
  <c r="G1324" i="1"/>
  <c r="F753" i="1"/>
  <c r="B8" i="1"/>
  <c r="G1468" i="1"/>
  <c r="B1640" i="1"/>
  <c r="F606" i="1"/>
  <c r="G1178" i="1"/>
  <c r="G914" i="1"/>
  <c r="B242" i="1"/>
  <c r="G717" i="1"/>
  <c r="G1640" i="1"/>
  <c r="F1470" i="1"/>
  <c r="B1292" i="1"/>
  <c r="G24" i="1"/>
  <c r="G979" i="1"/>
  <c r="F1174" i="1"/>
  <c r="B169" i="1"/>
  <c r="F1295" i="1"/>
  <c r="G634" i="1"/>
  <c r="G1143" i="1"/>
  <c r="F573" i="1"/>
  <c r="B132" i="1"/>
  <c r="B860" i="1"/>
  <c r="B1456" i="1"/>
  <c r="G1385" i="1"/>
  <c r="G305" i="1"/>
  <c r="F1345" i="1"/>
  <c r="B1382" i="1"/>
  <c r="F1244" i="1"/>
  <c r="B1694" i="1"/>
  <c r="G204" i="1"/>
  <c r="G1694" i="1"/>
  <c r="B1582" i="1"/>
  <c r="F204" i="1"/>
  <c r="B383" i="1"/>
  <c r="F1382" i="1"/>
  <c r="F136" i="1"/>
  <c r="B727" i="1"/>
  <c r="G1104" i="1"/>
  <c r="B606" i="1"/>
  <c r="F1265" i="1"/>
  <c r="F1444" i="1"/>
  <c r="G690" i="1"/>
  <c r="G287" i="1"/>
  <c r="F311" i="1"/>
  <c r="F134" i="1"/>
  <c r="B1386" i="1"/>
  <c r="G1742" i="1"/>
  <c r="F1309" i="1"/>
  <c r="F268" i="1"/>
  <c r="B1145" i="1"/>
  <c r="B1514" i="1"/>
  <c r="G1392" i="1"/>
  <c r="G306" i="1"/>
  <c r="G745" i="1"/>
  <c r="F403" i="1"/>
  <c r="G1501" i="1"/>
  <c r="F1372" i="1"/>
  <c r="B1414" i="1"/>
  <c r="B626" i="1"/>
  <c r="F1144" i="1"/>
  <c r="B1178" i="1"/>
  <c r="B438" i="1"/>
  <c r="F1469" i="1"/>
  <c r="F295" i="1"/>
  <c r="F132" i="1"/>
  <c r="G1236" i="1"/>
  <c r="G186" i="1"/>
  <c r="B923" i="1"/>
  <c r="G1413" i="1"/>
  <c r="F1669" i="1"/>
  <c r="B969" i="1"/>
  <c r="G640" i="1"/>
  <c r="B1330" i="1"/>
  <c r="G1164" i="1"/>
  <c r="G1318" i="1"/>
  <c r="F604" i="1"/>
  <c r="B1217" i="1"/>
  <c r="G1638" i="1"/>
  <c r="G659" i="1"/>
  <c r="B510" i="1"/>
  <c r="F641" i="1"/>
  <c r="B843" i="1"/>
  <c r="B993" i="1"/>
  <c r="F1468" i="1"/>
  <c r="G869" i="1"/>
  <c r="B1006" i="1"/>
  <c r="B575" i="1"/>
  <c r="G346" i="1"/>
  <c r="G688" i="1"/>
  <c r="B694" i="1"/>
  <c r="G870" i="1"/>
  <c r="G658" i="1"/>
  <c r="B421" i="1"/>
  <c r="B1007" i="1"/>
  <c r="B756" i="1"/>
  <c r="F1592" i="1"/>
  <c r="F1432" i="1"/>
  <c r="G1215" i="1"/>
  <c r="F474" i="1"/>
  <c r="B417" i="1"/>
  <c r="F1559" i="1"/>
  <c r="G1225" i="1"/>
  <c r="F112" i="1"/>
  <c r="B1111" i="1"/>
  <c r="G300" i="1"/>
  <c r="G1394" i="1"/>
  <c r="B151" i="1"/>
  <c r="B181" i="1"/>
  <c r="F37" i="1"/>
  <c r="B1187" i="1"/>
  <c r="G1012" i="1"/>
  <c r="G1208" i="1"/>
  <c r="F1647" i="1"/>
  <c r="B322" i="1"/>
  <c r="G56" i="1"/>
  <c r="G1360" i="1"/>
  <c r="F1501" i="1"/>
  <c r="B359" i="1"/>
  <c r="F299" i="1"/>
  <c r="F839" i="1"/>
  <c r="G224" i="1"/>
  <c r="G1435" i="1"/>
  <c r="B885" i="1"/>
  <c r="G1504" i="1"/>
  <c r="F304" i="1"/>
  <c r="F1478" i="1"/>
  <c r="B500" i="1"/>
  <c r="F717" i="1"/>
  <c r="G1108" i="1"/>
  <c r="F1493" i="1"/>
  <c r="F118" i="1"/>
  <c r="G741" i="1"/>
  <c r="F1010" i="1"/>
  <c r="G692" i="1"/>
  <c r="B873" i="1"/>
  <c r="G524" i="1"/>
  <c r="F143" i="1"/>
  <c r="B952" i="1"/>
  <c r="G713" i="1"/>
  <c r="B449" i="1"/>
  <c r="F1353" i="1"/>
  <c r="G550" i="1"/>
  <c r="F193" i="1"/>
  <c r="G1292" i="1"/>
  <c r="F1094" i="1"/>
  <c r="G152" i="1"/>
  <c r="G397" i="1"/>
  <c r="G37" i="1"/>
  <c r="B1207" i="1"/>
  <c r="B1555" i="1"/>
  <c r="B1214" i="1"/>
  <c r="B152" i="1"/>
  <c r="B1359" i="1"/>
  <c r="B573" i="1"/>
  <c r="F326" i="1"/>
  <c r="B854" i="1"/>
  <c r="B327" i="1"/>
  <c r="G1384" i="1"/>
  <c r="G1454" i="1"/>
  <c r="F941" i="1"/>
  <c r="F882" i="1"/>
  <c r="B1542" i="1"/>
  <c r="F1406" i="1"/>
  <c r="G1641" i="1"/>
  <c r="F1216" i="1"/>
  <c r="G1217" i="1"/>
  <c r="F1550" i="1"/>
  <c r="F553" i="1"/>
  <c r="B1730" i="1"/>
  <c r="G1346" i="1"/>
  <c r="B153" i="1"/>
  <c r="F1554" i="1"/>
  <c r="F447" i="1"/>
  <c r="B97" i="1"/>
  <c r="F1456" i="1"/>
  <c r="F149" i="1"/>
  <c r="F346" i="1"/>
  <c r="G496" i="1"/>
  <c r="B693" i="1"/>
  <c r="B1021" i="1"/>
  <c r="F497" i="1"/>
  <c r="G1198" i="1"/>
  <c r="G1154" i="1"/>
  <c r="F135" i="1"/>
  <c r="B612" i="1"/>
  <c r="G1430" i="1"/>
  <c r="B300" i="1"/>
  <c r="B43" i="1"/>
  <c r="B692" i="1"/>
  <c r="B840" i="1"/>
  <c r="G1676" i="1"/>
  <c r="F1158" i="1"/>
  <c r="F1455" i="1"/>
  <c r="G1665" i="1"/>
  <c r="G441" i="1"/>
  <c r="B688" i="1"/>
  <c r="B1660" i="1"/>
  <c r="B936" i="1"/>
  <c r="B713" i="1"/>
  <c r="G1168" i="1"/>
  <c r="B653" i="1"/>
  <c r="G704" i="1"/>
  <c r="G548" i="1"/>
  <c r="G1162" i="1"/>
  <c r="F1206" i="1"/>
  <c r="G494" i="1"/>
  <c r="B1438" i="1"/>
  <c r="G686" i="1"/>
  <c r="F628" i="1"/>
  <c r="G248" i="1"/>
  <c r="F1671" i="1"/>
  <c r="F1378" i="1"/>
  <c r="B696" i="1"/>
  <c r="B1311" i="1"/>
  <c r="G903" i="1"/>
  <c r="G388" i="1"/>
  <c r="G1390" i="1"/>
  <c r="G1639" i="1"/>
  <c r="F239" i="1"/>
  <c r="G1097" i="1"/>
  <c r="G1155" i="1"/>
  <c r="B57" i="1"/>
  <c r="G448" i="1"/>
  <c r="F231" i="1"/>
  <c r="G193" i="1"/>
  <c r="B197" i="1"/>
  <c r="G211" i="1"/>
  <c r="G1302" i="1"/>
  <c r="B1119" i="1"/>
  <c r="B1206" i="1"/>
  <c r="B1350" i="1"/>
  <c r="F607" i="1"/>
  <c r="B257" i="1"/>
  <c r="F1630" i="1"/>
  <c r="F909" i="1"/>
  <c r="G1475" i="1"/>
  <c r="B373" i="1"/>
  <c r="B222" i="1"/>
  <c r="B82" i="1"/>
  <c r="F133" i="1"/>
  <c r="F181" i="1"/>
  <c r="G1414" i="1"/>
  <c r="B458" i="1"/>
  <c r="B377" i="1"/>
  <c r="B226" i="1"/>
  <c r="G689" i="1"/>
  <c r="G1433" i="1"/>
  <c r="F522" i="1"/>
  <c r="F630" i="1"/>
  <c r="B303" i="1"/>
  <c r="B184" i="1"/>
  <c r="B1543" i="1"/>
  <c r="F744" i="1"/>
  <c r="G1246" i="1"/>
  <c r="F856" i="1"/>
  <c r="G1547" i="1"/>
  <c r="B295" i="1"/>
  <c r="F1514" i="1"/>
  <c r="F442" i="1"/>
  <c r="G571" i="1"/>
  <c r="B1532" i="1"/>
  <c r="B123" i="1"/>
  <c r="G323" i="1"/>
  <c r="B1224" i="1"/>
  <c r="B574" i="1"/>
  <c r="B1008" i="1"/>
  <c r="B1225" i="1"/>
  <c r="F160" i="1"/>
  <c r="F1283" i="1"/>
  <c r="F951" i="1"/>
  <c r="G235" i="1"/>
  <c r="G1266" i="1"/>
  <c r="F791" i="1"/>
  <c r="F142" i="1"/>
  <c r="F449" i="1"/>
  <c r="F1667" i="1"/>
  <c r="B527" i="1"/>
  <c r="G595" i="1"/>
  <c r="F838" i="1"/>
  <c r="B686" i="1"/>
  <c r="G1161" i="1"/>
  <c r="B451" i="1"/>
  <c r="F172" i="1"/>
  <c r="B212" i="1"/>
  <c r="F1119" i="1"/>
  <c r="B408" i="1"/>
  <c r="F496" i="1"/>
  <c r="G18" i="1"/>
  <c r="B225" i="1"/>
  <c r="F1472" i="1"/>
  <c r="B884" i="1"/>
  <c r="B186" i="1"/>
  <c r="B1567" i="1"/>
  <c r="F952" i="1"/>
  <c r="G1509" i="1"/>
  <c r="G33" i="1"/>
  <c r="G489" i="1"/>
  <c r="G167" i="1"/>
  <c r="F152" i="1"/>
  <c r="F897" i="1"/>
  <c r="G1726" i="1"/>
  <c r="B589" i="1"/>
  <c r="G1082" i="1"/>
  <c r="F1730" i="1"/>
  <c r="F96" i="1"/>
  <c r="B1109" i="1"/>
  <c r="G1393" i="1"/>
  <c r="G857" i="1"/>
  <c r="B1020" i="1"/>
  <c r="G245" i="1"/>
  <c r="B37" i="1"/>
  <c r="F416" i="1"/>
  <c r="F309" i="1"/>
  <c r="B981" i="1"/>
  <c r="F593" i="1"/>
  <c r="F93" i="1"/>
  <c r="F358" i="1"/>
  <c r="B1608" i="1"/>
  <c r="F1292" i="1"/>
  <c r="F1361" i="1"/>
  <c r="B1045" i="1"/>
  <c r="B503" i="1"/>
  <c r="F804" i="1"/>
  <c r="B1477" i="1"/>
  <c r="B448" i="1"/>
  <c r="B193" i="1"/>
  <c r="B461" i="1"/>
  <c r="B971" i="1"/>
  <c r="B208" i="1"/>
  <c r="G1523" i="1"/>
  <c r="B1547" i="1"/>
  <c r="B424" i="1"/>
  <c r="B120" i="1"/>
  <c r="F209" i="1"/>
  <c r="G133" i="1"/>
  <c r="F1275" i="1"/>
  <c r="B166" i="1"/>
  <c r="F1253" i="1"/>
  <c r="F85" i="1"/>
  <c r="B283" i="1"/>
  <c r="G757" i="1"/>
  <c r="G417" i="1"/>
  <c r="F1096" i="1"/>
  <c r="F611" i="1"/>
  <c r="F230" i="1"/>
  <c r="B1663" i="1"/>
  <c r="F801" i="1"/>
  <c r="F1495" i="1"/>
  <c r="G241" i="1"/>
  <c r="F487" i="1"/>
  <c r="B227" i="1"/>
  <c r="G268" i="1"/>
  <c r="B1584" i="1"/>
  <c r="B1553" i="1"/>
  <c r="G1044" i="1"/>
  <c r="B1166" i="1"/>
  <c r="G1488" i="1"/>
  <c r="F1388" i="1"/>
  <c r="B494" i="1"/>
  <c r="G153" i="1"/>
  <c r="F440" i="1"/>
  <c r="G1123" i="1"/>
  <c r="F220" i="1"/>
  <c r="B1404" i="1"/>
  <c r="G1461" i="1"/>
  <c r="G1438" i="1"/>
  <c r="F227" i="1"/>
  <c r="B1727" i="1"/>
  <c r="G770" i="1"/>
  <c r="F953" i="1"/>
  <c r="G993" i="1"/>
  <c r="F1701" i="1"/>
  <c r="F1321" i="1"/>
  <c r="B380" i="1"/>
  <c r="G127" i="1"/>
  <c r="B826" i="1"/>
  <c r="B962" i="1"/>
  <c r="F1451" i="1"/>
  <c r="F1107" i="1"/>
  <c r="B1531" i="1"/>
  <c r="G180" i="1"/>
  <c r="B431" i="1"/>
  <c r="F609" i="1"/>
  <c r="G1301" i="1"/>
  <c r="B1434" i="1"/>
  <c r="B1475" i="1"/>
  <c r="F962" i="1"/>
  <c r="B1510" i="1"/>
  <c r="F896" i="1"/>
  <c r="B1054" i="1"/>
  <c r="B939" i="1"/>
  <c r="B110" i="1"/>
  <c r="B344" i="1"/>
  <c r="F287" i="1"/>
  <c r="G509" i="1"/>
  <c r="B234" i="1"/>
  <c r="B519" i="1"/>
  <c r="B317" i="1"/>
  <c r="G301" i="1"/>
  <c r="F47" i="1"/>
  <c r="G1103" i="1"/>
  <c r="F475" i="1"/>
  <c r="G421" i="1"/>
  <c r="F319" i="1"/>
  <c r="B1498" i="1"/>
  <c r="G387" i="1"/>
  <c r="B378" i="1"/>
  <c r="B1685" i="1"/>
  <c r="F1624" i="1"/>
  <c r="G1679" i="1"/>
  <c r="B455" i="1"/>
  <c r="F233" i="1"/>
  <c r="G1174" i="1"/>
  <c r="G321" i="1"/>
  <c r="G1194" i="1"/>
  <c r="G1347" i="1"/>
  <c r="B1575" i="1"/>
  <c r="G1029" i="1"/>
  <c r="G412" i="1"/>
  <c r="F1369" i="1"/>
  <c r="G280" i="1"/>
  <c r="F635" i="1"/>
  <c r="F745" i="1"/>
  <c r="B399" i="1"/>
  <c r="F627" i="1"/>
  <c r="B371" i="1"/>
  <c r="F1484" i="1"/>
  <c r="F1160" i="1"/>
  <c r="G774" i="1"/>
  <c r="B1177" i="1"/>
  <c r="B1317" i="1"/>
  <c r="F1574" i="1"/>
  <c r="G856" i="1"/>
  <c r="F742" i="1"/>
  <c r="F967" i="1"/>
  <c r="G1063" i="1"/>
  <c r="B1135" i="1"/>
  <c r="F1426" i="1"/>
  <c r="G855" i="1"/>
  <c r="F1134" i="1"/>
  <c r="B306" i="1"/>
  <c r="G1533" i="1"/>
  <c r="B129" i="1"/>
  <c r="B349" i="1"/>
  <c r="F1742" i="1"/>
  <c r="F234" i="1"/>
  <c r="F1640" i="1"/>
  <c r="G801" i="1"/>
  <c r="B732" i="1"/>
  <c r="F322" i="1"/>
  <c r="F415" i="1"/>
  <c r="B26" i="1"/>
  <c r="F439" i="1"/>
  <c r="F1407" i="1"/>
  <c r="F787" i="1"/>
  <c r="B248" i="1"/>
  <c r="G325" i="1"/>
  <c r="B1106" i="1"/>
  <c r="B1392" i="1"/>
  <c r="F1641" i="1"/>
  <c r="F501" i="1"/>
  <c r="F147" i="1"/>
  <c r="B309" i="1"/>
  <c r="B1156" i="1"/>
  <c r="F448" i="1"/>
  <c r="G1655" i="1"/>
  <c r="F223" i="1"/>
  <c r="F575" i="1"/>
  <c r="F1623" i="1"/>
  <c r="F283" i="1"/>
  <c r="G632" i="1"/>
  <c r="F1391" i="1"/>
  <c r="B584" i="1"/>
  <c r="G1645" i="1"/>
  <c r="B1391" i="1"/>
  <c r="B265" i="1"/>
  <c r="F167" i="1"/>
  <c r="G1021" i="1"/>
  <c r="F408" i="1"/>
  <c r="G1649" i="1"/>
  <c r="B1551" i="1"/>
  <c r="F1375" i="1"/>
  <c r="F1273" i="1"/>
  <c r="B649" i="1"/>
  <c r="B568" i="1"/>
  <c r="B1176" i="1"/>
  <c r="F517" i="1"/>
  <c r="G330" i="1"/>
  <c r="F1136" i="1"/>
  <c r="B820" i="1"/>
  <c r="F1437" i="1"/>
  <c r="B1435" i="1"/>
  <c r="G1317" i="1"/>
  <c r="G1663" i="1"/>
  <c r="F586" i="1"/>
  <c r="B405" i="1"/>
  <c r="G440" i="1"/>
  <c r="F1188" i="1"/>
  <c r="B943" i="1"/>
  <c r="F867" i="1"/>
  <c r="B1188" i="1"/>
  <c r="G871" i="1"/>
  <c r="F614" i="1"/>
  <c r="F182" i="1"/>
  <c r="F1557" i="1"/>
  <c r="F768" i="1"/>
  <c r="B917" i="1"/>
  <c r="G938" i="1"/>
  <c r="B1043" i="1"/>
  <c r="G142" i="1"/>
  <c r="G179" i="1"/>
  <c r="F916" i="1"/>
  <c r="F1722" i="1"/>
  <c r="B701" i="1"/>
  <c r="F968" i="1"/>
  <c r="B1103" i="1"/>
  <c r="G1153" i="1"/>
  <c r="F130" i="1"/>
  <c r="B172" i="1"/>
  <c r="F1187" i="1"/>
  <c r="B1303" i="1"/>
  <c r="G937" i="1"/>
  <c r="B1372" i="1"/>
  <c r="G1043" i="1"/>
  <c r="B565" i="1"/>
  <c r="G209" i="1"/>
  <c r="F1254" i="1"/>
  <c r="G628" i="1"/>
  <c r="B745" i="1"/>
  <c r="B695" i="1"/>
  <c r="G15" i="1"/>
  <c r="B783" i="1"/>
  <c r="B1140" i="1"/>
  <c r="G372" i="1"/>
  <c r="F1326" i="1"/>
  <c r="F64" i="1"/>
  <c r="G1381" i="1"/>
  <c r="G257" i="1"/>
  <c r="G1458" i="1"/>
  <c r="G1064" i="1"/>
  <c r="G1131" i="1"/>
  <c r="B1318" i="1"/>
  <c r="F259" i="1"/>
  <c r="G376" i="1"/>
  <c r="F376" i="1"/>
  <c r="B1478" i="1"/>
  <c r="G840" i="1"/>
  <c r="F1508" i="1"/>
  <c r="F1097" i="1"/>
  <c r="G283" i="1"/>
  <c r="G1184" i="1"/>
  <c r="G1206" i="1"/>
  <c r="G195" i="1"/>
  <c r="F1384" i="1"/>
  <c r="B718" i="1"/>
  <c r="G1529" i="1"/>
  <c r="B1436" i="1"/>
  <c r="G86" i="1"/>
  <c r="B268" i="1"/>
  <c r="F1655" i="1"/>
  <c r="G328" i="1"/>
  <c r="G819" i="1"/>
  <c r="F985" i="1"/>
  <c r="B122" i="1"/>
  <c r="F1373" i="1"/>
  <c r="F260" i="1"/>
  <c r="G403" i="1"/>
  <c r="G816" i="1"/>
  <c r="B155" i="1"/>
  <c r="B838" i="1"/>
  <c r="B1055" i="1"/>
  <c r="G1701" i="1"/>
  <c r="F1548" i="1"/>
  <c r="F1515" i="1"/>
  <c r="B119" i="1"/>
  <c r="B1491" i="1"/>
  <c r="B130" i="1"/>
  <c r="G1623" i="1"/>
  <c r="G96" i="1"/>
  <c r="B620" i="1"/>
  <c r="B1205" i="1"/>
  <c r="B1493" i="1"/>
  <c r="B618" i="1"/>
  <c r="F1411" i="1"/>
  <c r="B445" i="1"/>
  <c r="B287" i="1"/>
  <c r="F168" i="1"/>
  <c r="G1472" i="1"/>
  <c r="F120" i="1"/>
  <c r="G898" i="1"/>
  <c r="F1693" i="1"/>
  <c r="B375" i="1"/>
  <c r="G655" i="1"/>
  <c r="G802" i="1"/>
  <c r="B1408" i="1"/>
  <c r="B1741" i="1"/>
  <c r="G1664" i="1"/>
  <c r="F701" i="1"/>
  <c r="F154" i="1"/>
  <c r="B539" i="1"/>
  <c r="G1045" i="1"/>
  <c r="F331" i="1"/>
  <c r="F694" i="1"/>
  <c r="F92" i="1"/>
  <c r="F1011" i="1"/>
  <c r="G1673" i="1"/>
  <c r="B758" i="1"/>
  <c r="B805" i="1"/>
  <c r="G375" i="1"/>
  <c r="B1341" i="1"/>
  <c r="G584" i="1"/>
  <c r="G984" i="1"/>
  <c r="F1131" i="1"/>
  <c r="G384" i="1"/>
  <c r="F381" i="1"/>
  <c r="F277" i="1"/>
  <c r="G1254" i="1"/>
  <c r="G47" i="1"/>
  <c r="B1431" i="1"/>
  <c r="F1687" i="1"/>
  <c r="B630" i="1"/>
  <c r="F410" i="1"/>
  <c r="G555" i="1"/>
  <c r="B755" i="1"/>
  <c r="G691" i="1"/>
  <c r="F1162" i="1"/>
  <c r="B1544" i="1"/>
  <c r="B1534" i="1"/>
  <c r="G158" i="1"/>
  <c r="F1360" i="1"/>
  <c r="F507" i="1"/>
  <c r="G1141" i="1"/>
  <c r="B1574" i="1"/>
  <c r="F1565" i="1"/>
  <c r="F473" i="1"/>
  <c r="B148" i="1"/>
  <c r="F1311" i="1"/>
  <c r="F1272" i="1"/>
  <c r="B787" i="1"/>
  <c r="B683" i="1"/>
  <c r="B94" i="1"/>
  <c r="F923" i="1"/>
  <c r="B855" i="1"/>
  <c r="B538" i="1"/>
  <c r="G332" i="1"/>
  <c r="G943" i="1"/>
  <c r="F44" i="1"/>
  <c r="F520" i="1"/>
  <c r="F1632" i="1"/>
  <c r="F963" i="1"/>
  <c r="F1006" i="1"/>
  <c r="G1600" i="1"/>
  <c r="B1424" i="1"/>
  <c r="G237" i="1"/>
  <c r="F639" i="1"/>
  <c r="B730" i="1"/>
  <c r="F1074" i="1"/>
  <c r="G761" i="1"/>
  <c r="F1080" i="1"/>
  <c r="B1566" i="1"/>
  <c r="B829" i="1"/>
  <c r="B76" i="1"/>
  <c r="B1345" i="1"/>
  <c r="B1485" i="1"/>
  <c r="F843" i="1"/>
  <c r="B1549" i="1"/>
  <c r="B883" i="1"/>
  <c r="B370" i="1"/>
  <c r="B1507" i="1"/>
  <c r="B746" i="1"/>
  <c r="G614" i="1"/>
  <c r="F619" i="1"/>
  <c r="B687" i="1"/>
  <c r="B1512" i="1"/>
  <c r="G1527" i="1"/>
  <c r="F1675" i="1"/>
  <c r="F170" i="1"/>
  <c r="F1657" i="1"/>
  <c r="G342" i="1"/>
  <c r="F267" i="1"/>
  <c r="B269" i="1"/>
  <c r="G149" i="1"/>
  <c r="B251" i="1"/>
  <c r="F1137" i="1"/>
  <c r="F1665" i="1"/>
  <c r="B537" i="1"/>
  <c r="G902" i="1"/>
  <c r="G570" i="1"/>
  <c r="F324" i="1"/>
  <c r="B362" i="1"/>
  <c r="B1053" i="1"/>
  <c r="B262" i="1"/>
  <c r="B832" i="1"/>
  <c r="F491" i="1"/>
  <c r="G35" i="1"/>
  <c r="G1730" i="1"/>
  <c r="B1089" i="1"/>
  <c r="F1715" i="1"/>
  <c r="B1186" i="1"/>
  <c r="G121" i="1"/>
  <c r="B447" i="1"/>
  <c r="G671" i="1"/>
  <c r="B671" i="1"/>
  <c r="G783" i="1"/>
  <c r="G1176" i="1"/>
  <c r="B627" i="1"/>
  <c r="G200" i="1"/>
  <c r="G399" i="1"/>
  <c r="F1109" i="1"/>
  <c r="F1104" i="1"/>
  <c r="F1245" i="1"/>
  <c r="B443" i="1"/>
  <c r="B761" i="1"/>
  <c r="F1152" i="1"/>
  <c r="G970" i="1"/>
  <c r="F1503" i="1"/>
  <c r="B1645" i="1"/>
  <c r="G65" i="1"/>
  <c r="G964" i="1"/>
  <c r="G842" i="1"/>
  <c r="F540" i="1"/>
  <c r="G559" i="1"/>
  <c r="G184" i="1"/>
  <c r="F489" i="1"/>
  <c r="B508" i="1"/>
  <c r="F860" i="1"/>
  <c r="F308" i="1"/>
  <c r="F286" i="1"/>
  <c r="G841" i="1"/>
  <c r="F1496" i="1"/>
  <c r="G615" i="1"/>
  <c r="G1489" i="1"/>
  <c r="B223" i="1"/>
  <c r="B1508" i="1"/>
  <c r="F375" i="1"/>
  <c r="F1576" i="1"/>
  <c r="G955" i="1"/>
  <c r="B1444" i="1"/>
  <c r="F1387" i="1"/>
  <c r="B357" i="1"/>
  <c r="G831" i="1"/>
  <c r="G712" i="1"/>
  <c r="B84" i="1"/>
  <c r="B241" i="1"/>
  <c r="B440" i="1"/>
  <c r="G746" i="1"/>
  <c r="F1385" i="1"/>
  <c r="F385" i="1"/>
  <c r="G72" i="1"/>
  <c r="B977" i="1"/>
  <c r="F494" i="1"/>
  <c r="F104" i="1"/>
  <c r="B1614" i="1"/>
  <c r="F576" i="1"/>
  <c r="F438" i="1"/>
  <c r="B1664" i="1"/>
  <c r="G340" i="1"/>
  <c r="F1658" i="1"/>
  <c r="B517" i="1"/>
  <c r="B478" i="1"/>
  <c r="G755" i="1"/>
  <c r="G668" i="1"/>
  <c r="B233" i="1"/>
  <c r="G598" i="1"/>
  <c r="B1167" i="1"/>
  <c r="G699" i="1"/>
  <c r="G246" i="1"/>
  <c r="G633" i="1"/>
  <c r="G962" i="1"/>
  <c r="B133" i="1"/>
  <c r="G44" i="1"/>
  <c r="B157" i="1"/>
  <c r="F155" i="1"/>
  <c r="F1204" i="1"/>
  <c r="G986" i="1"/>
  <c r="G443" i="1"/>
  <c r="F1325" i="1"/>
  <c r="F680" i="1"/>
  <c r="B1657" i="1"/>
  <c r="G159" i="1"/>
  <c r="B134" i="1"/>
  <c r="G895" i="1"/>
  <c r="G715" i="1"/>
  <c r="G1486" i="1"/>
  <c r="G1363" i="1"/>
  <c r="G1434" i="1"/>
  <c r="F1338" i="1"/>
  <c r="B95" i="1"/>
  <c r="G202" i="1"/>
  <c r="G631" i="1"/>
  <c r="G130" i="1"/>
  <c r="F380" i="1"/>
  <c r="G361" i="1"/>
  <c r="B111" i="1"/>
  <c r="F382" i="1"/>
  <c r="F221" i="1"/>
  <c r="B453" i="1"/>
  <c r="B496" i="1"/>
  <c r="F251" i="1"/>
  <c r="F911" i="1"/>
  <c r="F434" i="1"/>
  <c r="F652" i="1"/>
  <c r="F110" i="1"/>
  <c r="B827" i="1"/>
  <c r="G297" i="1"/>
  <c r="F731" i="1"/>
  <c r="G789" i="1"/>
  <c r="B1387" i="1"/>
  <c r="G309" i="1"/>
  <c r="F54" i="1"/>
  <c r="F859" i="1"/>
  <c r="G374" i="1"/>
  <c r="F984" i="1"/>
  <c r="B1655" i="1"/>
  <c r="B753" i="1"/>
  <c r="B176" i="1"/>
  <c r="G639" i="1"/>
  <c r="G233" i="1"/>
  <c r="F554" i="1"/>
  <c r="G1319" i="1"/>
  <c r="G882" i="1"/>
  <c r="F1151" i="1"/>
  <c r="G267" i="1"/>
  <c r="B45" i="1"/>
  <c r="B493" i="1"/>
  <c r="G231" i="1"/>
  <c r="F197" i="1"/>
  <c r="F327" i="1"/>
  <c r="G1139" i="1"/>
  <c r="F1431" i="1"/>
  <c r="G445" i="1"/>
  <c r="G324" i="1"/>
  <c r="G886" i="1"/>
  <c r="B1724" i="1"/>
  <c r="B1072" i="1"/>
  <c r="F899" i="1"/>
  <c r="G169" i="1"/>
  <c r="F206" i="1"/>
  <c r="B529" i="1"/>
  <c r="F1556" i="1"/>
  <c r="F1389" i="1"/>
  <c r="G274" i="1"/>
  <c r="F1583" i="1"/>
  <c r="B1376" i="1"/>
  <c r="B1152" i="1"/>
  <c r="F1676" i="1"/>
  <c r="F1370" i="1"/>
  <c r="G362" i="1"/>
  <c r="F446" i="1"/>
  <c r="G1175" i="1"/>
  <c r="G118" i="1"/>
  <c r="B895" i="1"/>
  <c r="B1729" i="1"/>
  <c r="G505" i="1"/>
  <c r="F943" i="1"/>
  <c r="F1714" i="1"/>
  <c r="G791" i="1"/>
  <c r="G954" i="1"/>
  <c r="F144" i="1"/>
  <c r="B284" i="1"/>
  <c r="G926" i="1"/>
  <c r="B419" i="1"/>
  <c r="F574" i="1"/>
  <c r="B604" i="1"/>
  <c r="G1428" i="1"/>
  <c r="B158" i="1"/>
  <c r="G1375" i="1"/>
  <c r="B1153" i="1"/>
  <c r="B1168" i="1"/>
  <c r="B413" i="1"/>
  <c r="F774" i="1"/>
  <c r="G1496" i="1"/>
  <c r="G1425" i="1"/>
  <c r="G858" i="1"/>
  <c r="F1019" i="1"/>
  <c r="F296" i="1"/>
  <c r="B558" i="1"/>
  <c r="B1647" i="1"/>
  <c r="B1530" i="1"/>
  <c r="F17" i="1"/>
  <c r="G104" i="1"/>
  <c r="F488" i="1"/>
  <c r="G410" i="1"/>
  <c r="B1429" i="1"/>
  <c r="F373" i="1"/>
  <c r="G730" i="1"/>
  <c r="G1091" i="1"/>
  <c r="G1723" i="1"/>
  <c r="F1670" i="1"/>
  <c r="G873" i="1"/>
  <c r="G1055" i="1"/>
  <c r="F1218" i="1"/>
  <c r="B521" i="1"/>
  <c r="F938" i="1"/>
  <c r="B343" i="1"/>
  <c r="B267" i="1"/>
  <c r="G311" i="1"/>
  <c r="G1382" i="1"/>
  <c r="G459" i="1"/>
  <c r="F124" i="1"/>
  <c r="G1245" i="1"/>
  <c r="F1255" i="1"/>
  <c r="G1669" i="1"/>
  <c r="F1677" i="1"/>
  <c r="F1732" i="1"/>
  <c r="B1029" i="1"/>
  <c r="B896" i="1"/>
  <c r="G738" i="1"/>
  <c r="B107" i="1"/>
  <c r="F1543" i="1"/>
  <c r="F718" i="1"/>
  <c r="G1492" i="1"/>
  <c r="B871" i="1"/>
  <c r="F653" i="1"/>
  <c r="B1423" i="1"/>
  <c r="B156" i="1"/>
  <c r="B1027" i="1"/>
  <c r="B684" i="1"/>
  <c r="F869" i="1"/>
  <c r="F889" i="1"/>
  <c r="B434" i="1"/>
  <c r="G1122" i="1"/>
  <c r="F806" i="1"/>
  <c r="F1711" i="1"/>
  <c r="F569" i="1"/>
  <c r="B607" i="1"/>
  <c r="G166" i="1"/>
  <c r="B470" i="1"/>
  <c r="G203" i="1"/>
  <c r="F671" i="1"/>
  <c r="B1348" i="1"/>
  <c r="F539" i="1"/>
  <c r="F1530" i="1"/>
  <c r="B1501" i="1"/>
  <c r="F232" i="1"/>
  <c r="B179" i="1"/>
  <c r="F1575" i="1"/>
  <c r="B347" i="1"/>
  <c r="F325" i="1"/>
  <c r="G122" i="1"/>
  <c r="F150" i="1"/>
  <c r="G1137" i="1"/>
  <c r="F854" i="1"/>
  <c r="G554" i="1"/>
  <c r="G371" i="1"/>
  <c r="F1071" i="1"/>
  <c r="F880" i="1"/>
  <c r="G897" i="1"/>
  <c r="G502" i="1"/>
  <c r="B402" i="1"/>
  <c r="B587" i="1"/>
  <c r="F1668" i="1"/>
  <c r="G156" i="1"/>
  <c r="G961" i="1"/>
  <c r="B808" i="1"/>
  <c r="F1020" i="1"/>
  <c r="B1668" i="1"/>
  <c r="B454" i="1"/>
  <c r="F281" i="1"/>
  <c r="G701" i="1"/>
  <c r="G419" i="1"/>
  <c r="G176" i="1"/>
  <c r="G1453" i="1"/>
  <c r="G126" i="1"/>
  <c r="B266" i="1"/>
  <c r="G75" i="1"/>
  <c r="F1214" i="1"/>
  <c r="G147" i="1"/>
  <c r="B702" i="1"/>
  <c r="B1090" i="1"/>
  <c r="B259" i="1"/>
  <c r="B656" i="1"/>
  <c r="F328" i="1"/>
  <c r="F95" i="1"/>
  <c r="F1205" i="1"/>
  <c r="F1567" i="1"/>
  <c r="F1726" i="1"/>
  <c r="B882" i="1"/>
  <c r="G768" i="1"/>
  <c r="F971" i="1"/>
  <c r="B1092" i="1"/>
  <c r="G538" i="1"/>
  <c r="B1339" i="1"/>
  <c r="F689" i="1"/>
  <c r="B1552" i="1"/>
  <c r="F986" i="1"/>
  <c r="F1159" i="1"/>
  <c r="F273" i="1"/>
  <c r="G1062" i="1"/>
  <c r="F773" i="1"/>
  <c r="F272" i="1"/>
  <c r="B582" i="1"/>
  <c r="B136" i="1"/>
  <c r="G222" i="1"/>
  <c r="G345" i="1"/>
  <c r="F435" i="1"/>
  <c r="B264" i="1"/>
  <c r="B135" i="1"/>
  <c r="F459" i="1"/>
  <c r="G1544" i="1"/>
  <c r="G1093" i="1"/>
  <c r="B1374" i="1"/>
  <c r="B774" i="1"/>
  <c r="B1469" i="1"/>
  <c r="G1145" i="1"/>
  <c r="G575" i="1"/>
  <c r="G996" i="1"/>
  <c r="G1484" i="1"/>
  <c r="G1113" i="1"/>
  <c r="B128" i="1"/>
  <c r="F1458" i="1"/>
  <c r="F1319" i="1"/>
  <c r="B85" i="1"/>
  <c r="B1529" i="1"/>
  <c r="F1386" i="1"/>
  <c r="G788" i="1"/>
  <c r="B831" i="1"/>
  <c r="G1204" i="1"/>
  <c r="F433" i="1"/>
  <c r="B1120" i="1"/>
  <c r="G1359" i="1"/>
  <c r="F1161" i="1"/>
  <c r="F1423" i="1"/>
  <c r="F247" i="1"/>
  <c r="F1377" i="1"/>
  <c r="G881" i="1"/>
  <c r="F1662" i="1"/>
  <c r="G1668" i="1"/>
  <c r="B1137" i="1"/>
  <c r="G928" i="1"/>
  <c r="B593" i="1"/>
  <c r="F94" i="1"/>
  <c r="B1502" i="1"/>
  <c r="G408" i="1"/>
  <c r="F1494" i="1"/>
  <c r="B231" i="1"/>
  <c r="B639" i="1"/>
  <c r="B739" i="1"/>
  <c r="F1207" i="1"/>
  <c r="G461" i="1"/>
  <c r="B1733" i="1"/>
  <c r="B1432" i="1"/>
  <c r="G941" i="1"/>
  <c r="B333" i="1"/>
  <c r="F527" i="1"/>
  <c r="B1461" i="1"/>
  <c r="B998" i="1"/>
  <c r="F640" i="1"/>
  <c r="F783" i="1"/>
  <c r="F361" i="1"/>
  <c r="B803" i="1"/>
  <c r="F86" i="1"/>
  <c r="F995" i="1"/>
  <c r="F1486" i="1"/>
  <c r="F1507" i="1"/>
  <c r="B992" i="1"/>
  <c r="G416" i="1"/>
  <c r="B199" i="1"/>
  <c r="F57" i="1"/>
  <c r="G499" i="1"/>
  <c r="B1265" i="1"/>
  <c r="F726" i="1"/>
  <c r="F476" i="1"/>
  <c r="F1529" i="1"/>
  <c r="B1294" i="1"/>
  <c r="B1674" i="1"/>
  <c r="G146" i="1"/>
  <c r="F868" i="1"/>
  <c r="F998" i="1"/>
  <c r="B1486" i="1"/>
  <c r="G1514" i="1"/>
  <c r="F789" i="1"/>
  <c r="B1080" i="1"/>
  <c r="G1703" i="1"/>
  <c r="G251" i="1"/>
  <c r="G177" i="1"/>
  <c r="B1704" i="1"/>
  <c r="F965" i="1"/>
  <c r="F1133" i="1"/>
  <c r="F927" i="1"/>
  <c r="G1295" i="1"/>
  <c r="G982" i="1"/>
  <c r="F900" i="1"/>
  <c r="B418" i="1"/>
  <c r="B731" i="1"/>
  <c r="F1705" i="1"/>
  <c r="B1196" i="1"/>
  <c r="B203" i="1"/>
  <c r="B516" i="1"/>
  <c r="F910" i="1"/>
  <c r="F412" i="1"/>
  <c r="B479" i="1"/>
  <c r="F1044" i="1"/>
  <c r="B773" i="1"/>
  <c r="G276" i="1"/>
  <c r="B86" i="1"/>
  <c r="B1264" i="1"/>
  <c r="G1445" i="1"/>
  <c r="G492" i="1"/>
  <c r="G1197" i="1"/>
  <c r="F238" i="1"/>
  <c r="F687" i="1"/>
  <c r="G1092" i="1"/>
  <c r="F1703" i="1"/>
  <c r="B1347" i="1"/>
  <c r="F1082" i="1"/>
  <c r="G1498" i="1"/>
  <c r="B1427" i="1"/>
  <c r="G606" i="1"/>
  <c r="B450" i="1"/>
  <c r="F363" i="1"/>
  <c r="B572" i="1"/>
  <c r="F1434" i="1"/>
  <c r="B1428" i="1"/>
  <c r="G680" i="1"/>
  <c r="B1174" i="1"/>
  <c r="F98" i="1"/>
  <c r="F930" i="1"/>
  <c r="G1415" i="1"/>
  <c r="B804" i="1"/>
  <c r="F1285" i="1"/>
  <c r="F240" i="1"/>
  <c r="F1460" i="1"/>
  <c r="F996" i="1"/>
  <c r="G951" i="1"/>
  <c r="F413" i="1"/>
  <c r="B1426" i="1"/>
  <c r="B553" i="1"/>
  <c r="F384" i="1"/>
  <c r="G1109" i="1"/>
  <c r="G76" i="1"/>
  <c r="B851" i="1"/>
  <c r="G916" i="1"/>
  <c r="G1534" i="1"/>
  <c r="F1081" i="1"/>
  <c r="B703" i="1"/>
  <c r="G607" i="1"/>
  <c r="G1378" i="1"/>
  <c r="F1327" i="1"/>
  <c r="B799" i="1"/>
  <c r="F225" i="1"/>
  <c r="B770" i="1"/>
  <c r="F1138" i="1"/>
  <c r="G613" i="1"/>
  <c r="F1122" i="1"/>
  <c r="G1370" i="1"/>
  <c r="G1188" i="1"/>
  <c r="B1632" i="1"/>
  <c r="B341" i="1"/>
  <c r="B171" i="1"/>
  <c r="G329" i="1"/>
  <c r="F195" i="1"/>
  <c r="B1624" i="1"/>
  <c r="F194" i="1"/>
  <c r="G507" i="1"/>
  <c r="B1091" i="1"/>
  <c r="B144" i="1"/>
  <c r="B592" i="1"/>
  <c r="F9" i="1"/>
  <c r="G411" i="1"/>
  <c r="G244" i="1"/>
  <c r="G1345" i="1"/>
  <c r="F151" i="1"/>
  <c r="F729" i="1"/>
  <c r="G1133" i="1"/>
  <c r="B1675" i="1"/>
  <c r="G360" i="1"/>
  <c r="B468" i="1"/>
  <c r="F886" i="1"/>
  <c r="F333" i="1"/>
  <c r="G95" i="1"/>
  <c r="B1711" i="1"/>
  <c r="B1019" i="1"/>
  <c r="B1162" i="1"/>
  <c r="B1095" i="1"/>
  <c r="B967" i="1"/>
  <c r="G758" i="1"/>
  <c r="G157" i="1"/>
  <c r="F123" i="1"/>
  <c r="B776" i="1"/>
  <c r="F1672" i="1"/>
  <c r="G719" i="1"/>
  <c r="B211" i="1"/>
  <c r="F1686" i="1"/>
  <c r="F1132" i="1"/>
  <c r="F828" i="1"/>
  <c r="F76" i="1"/>
  <c r="G1343" i="1"/>
  <c r="G786" i="1"/>
  <c r="F981" i="1"/>
  <c r="B953" i="1"/>
  <c r="F1415" i="1"/>
  <c r="G727" i="1"/>
  <c r="G653" i="1"/>
  <c r="B1138" i="1"/>
  <c r="G1599" i="1"/>
  <c r="F177" i="1"/>
  <c r="F153" i="1"/>
  <c r="B522" i="1"/>
  <c r="B490" i="1"/>
  <c r="F1428" i="1"/>
  <c r="G438" i="1"/>
  <c r="F210" i="1"/>
  <c r="B965" i="1"/>
  <c r="B1227" i="1"/>
  <c r="G319" i="1"/>
  <c r="B552" i="1"/>
  <c r="G1065" i="1"/>
  <c r="G108" i="1"/>
  <c r="F109" i="1"/>
  <c r="F1511" i="1"/>
  <c r="G638" i="1"/>
  <c r="F917" i="1"/>
  <c r="G1427" i="1"/>
  <c r="B677" i="1"/>
  <c r="B643" i="1"/>
  <c r="G168" i="1"/>
  <c r="B1123" i="1"/>
  <c r="G43" i="1"/>
  <c r="G1331" i="1"/>
  <c r="G1543" i="1"/>
  <c r="G55" i="1"/>
  <c r="F1645" i="1"/>
  <c r="B491" i="1"/>
  <c r="B487" i="1"/>
  <c r="B467" i="1"/>
  <c r="F808" i="1"/>
  <c r="G240" i="1"/>
  <c r="B501" i="1"/>
  <c r="G125" i="1"/>
  <c r="G1576" i="1"/>
  <c r="F695" i="1"/>
  <c r="G1386" i="1"/>
  <c r="F508" i="1"/>
  <c r="B869" i="1"/>
  <c r="G610" i="1"/>
  <c r="B412" i="1"/>
  <c r="F389" i="1"/>
  <c r="B859" i="1"/>
  <c r="G1510" i="1"/>
  <c r="B1360" i="1"/>
  <c r="G940" i="1"/>
  <c r="G885" i="1"/>
  <c r="F461" i="1"/>
  <c r="B1528" i="1"/>
  <c r="B1012" i="1"/>
  <c r="B498" i="1"/>
  <c r="G84" i="1"/>
  <c r="F1195" i="1"/>
  <c r="G1530" i="1"/>
  <c r="F1598" i="1"/>
  <c r="G1282" i="1"/>
  <c r="F166" i="1"/>
  <c r="F668" i="1"/>
  <c r="G54" i="1"/>
  <c r="F443" i="1"/>
  <c r="F727" i="1"/>
  <c r="F1347" i="1"/>
  <c r="B1275" i="1"/>
  <c r="B1349" i="1"/>
  <c r="G1362" i="1"/>
  <c r="F633" i="1"/>
  <c r="G1388" i="1"/>
  <c r="B995" i="1"/>
  <c r="B1044" i="1"/>
  <c r="B1410" i="1"/>
  <c r="F1659" i="1"/>
  <c r="G1452" i="1"/>
  <c r="B1104" i="1"/>
  <c r="G537" i="1"/>
  <c r="B1326" i="1"/>
  <c r="F1009" i="1"/>
  <c r="G1374" i="1"/>
  <c r="F772" i="1"/>
  <c r="B125" i="1"/>
  <c r="G1566" i="1"/>
  <c r="F1545" i="1"/>
  <c r="G742" i="1"/>
  <c r="B705" i="1"/>
  <c r="B951" i="1"/>
  <c r="F372" i="1"/>
  <c r="F353" i="1"/>
  <c r="G1521" i="1"/>
  <c r="G1151" i="1"/>
  <c r="B1390" i="1"/>
  <c r="B1622" i="1"/>
  <c r="F688" i="1"/>
  <c r="F106" i="1"/>
  <c r="G995" i="1"/>
  <c r="G608" i="1"/>
  <c r="F1013" i="1"/>
  <c r="G843" i="1"/>
  <c r="G1591" i="1"/>
  <c r="F549" i="1"/>
  <c r="F587" i="1"/>
  <c r="G1140" i="1"/>
  <c r="B559" i="1"/>
  <c r="B571" i="1"/>
  <c r="G82" i="1"/>
  <c r="F1340" i="1"/>
  <c r="B1263" i="1"/>
  <c r="B305" i="1"/>
  <c r="B594" i="1"/>
  <c r="B346" i="1"/>
  <c r="F1141" i="1"/>
  <c r="F1328" i="1"/>
  <c r="F342" i="1"/>
  <c r="F571" i="1"/>
  <c r="B1598" i="1"/>
  <c r="G479" i="1"/>
  <c r="G604" i="1"/>
  <c r="B680" i="1"/>
  <c r="F1467" i="1"/>
  <c r="G275" i="1"/>
  <c r="B340" i="1"/>
  <c r="G1218" i="1"/>
  <c r="B889" i="1"/>
  <c r="G1422" i="1"/>
  <c r="B910" i="1"/>
  <c r="G677" i="1"/>
  <c r="B96" i="1"/>
  <c r="G1406" i="1"/>
  <c r="F771" i="1"/>
  <c r="F855" i="1"/>
  <c r="F698" i="1"/>
  <c r="F27" i="1"/>
  <c r="B629" i="1"/>
  <c r="G1616" i="1"/>
  <c r="G171" i="1"/>
  <c r="B243" i="1"/>
  <c r="G277" i="1"/>
  <c r="F72" i="1"/>
  <c r="F883" i="1"/>
  <c r="F831" i="1"/>
  <c r="G1583" i="1"/>
  <c r="F205" i="1"/>
  <c r="F615" i="1"/>
  <c r="F222" i="1"/>
  <c r="F175" i="1"/>
  <c r="G1361" i="1"/>
  <c r="G1474" i="1"/>
  <c r="G1405" i="1"/>
  <c r="F526" i="1"/>
  <c r="F1284" i="1"/>
  <c r="B548" i="1"/>
  <c r="B411" i="1"/>
  <c r="G523" i="1"/>
  <c r="F1112" i="1"/>
  <c r="F703" i="1"/>
  <c r="F211" i="1"/>
  <c r="G1713" i="1"/>
  <c r="B650" i="1"/>
  <c r="B436" i="1"/>
  <c r="F1111" i="1"/>
  <c r="G1558" i="1"/>
  <c r="G636" i="1"/>
  <c r="B228" i="1"/>
  <c r="G16" i="1"/>
  <c r="B619" i="1"/>
  <c r="F1362" i="1"/>
  <c r="B160" i="1"/>
  <c r="B403" i="1"/>
  <c r="B185" i="1"/>
  <c r="B416" i="1"/>
  <c r="G851" i="1"/>
  <c r="G303" i="1"/>
  <c r="F105" i="1"/>
  <c r="G1728" i="1"/>
  <c r="G1227" i="1"/>
  <c r="B459" i="1"/>
  <c r="B591" i="1"/>
  <c r="F827" i="1"/>
  <c r="F1246" i="1"/>
  <c r="B202" i="1"/>
  <c r="F1453" i="1"/>
  <c r="G1008" i="1"/>
  <c r="F1512" i="1"/>
  <c r="B583" i="1"/>
  <c r="G681" i="1"/>
  <c r="G927" i="1"/>
  <c r="G128" i="1"/>
  <c r="B815" i="1"/>
  <c r="F642" i="1"/>
  <c r="G1535" i="1"/>
  <c r="B475" i="1"/>
  <c r="B1385" i="1"/>
  <c r="B146" i="1"/>
  <c r="B1452" i="1"/>
  <c r="F979" i="1"/>
  <c r="G296" i="1"/>
  <c r="F595" i="1"/>
  <c r="B1506" i="1"/>
  <c r="B505" i="1"/>
  <c r="F203" i="1"/>
  <c r="G803" i="1"/>
  <c r="G1660" i="1"/>
  <c r="B93" i="1"/>
  <c r="B636" i="1"/>
  <c r="G1235" i="1"/>
  <c r="G389" i="1"/>
  <c r="G212" i="1"/>
  <c r="F1721" i="1"/>
  <c r="F348" i="1"/>
  <c r="G341" i="1"/>
  <c r="G1110" i="1"/>
  <c r="G1243" i="1"/>
  <c r="F608" i="1"/>
  <c r="F1083" i="1"/>
  <c r="G1553" i="1"/>
  <c r="B670" i="1"/>
  <c r="G1112" i="1"/>
  <c r="G1555" i="1"/>
  <c r="F669" i="1"/>
  <c r="G415" i="1"/>
  <c r="F455" i="1"/>
  <c r="F913" i="1"/>
  <c r="F881" i="1"/>
  <c r="B319" i="1"/>
  <c r="G1429" i="1"/>
  <c r="F1363" i="1"/>
  <c r="G1478" i="1"/>
  <c r="F782" i="1"/>
  <c r="B350" i="1"/>
  <c r="B108" i="1"/>
  <c r="F1093" i="1"/>
  <c r="B667" i="1"/>
  <c r="F1452" i="1"/>
  <c r="F761" i="1"/>
  <c r="B388" i="1"/>
  <c r="F1477" i="1"/>
  <c r="G431" i="1"/>
  <c r="G1323" i="1"/>
  <c r="B281" i="1"/>
  <c r="G230" i="1"/>
  <c r="F200" i="1"/>
  <c r="G853" i="1"/>
  <c r="B858" i="1"/>
  <c r="B142" i="1"/>
  <c r="F1348" i="1"/>
  <c r="G487" i="1"/>
  <c r="B1155" i="1"/>
  <c r="G1725" i="1"/>
  <c r="B1703" i="1"/>
  <c r="B984" i="1"/>
  <c r="B850" i="1"/>
  <c r="G490" i="1"/>
  <c r="G1242" i="1"/>
  <c r="B1035" i="1"/>
  <c r="F452" i="1"/>
  <c r="B1371" i="1"/>
  <c r="F470" i="1"/>
  <c r="F504" i="1"/>
  <c r="F980" i="1"/>
  <c r="F1408" i="1"/>
  <c r="F1475" i="1"/>
  <c r="F1646" i="1"/>
  <c r="B518" i="1"/>
  <c r="F798" i="1"/>
  <c r="F402" i="1"/>
  <c r="G1138" i="1"/>
  <c r="G94" i="1"/>
  <c r="G1670" i="1"/>
  <c r="B816" i="1"/>
  <c r="G1080" i="1"/>
  <c r="B1013" i="1"/>
  <c r="B507" i="1"/>
  <c r="B74" i="1"/>
  <c r="F18" i="1"/>
  <c r="F693" i="1"/>
  <c r="F1065" i="1"/>
  <c r="B608" i="1"/>
  <c r="G105" i="1"/>
  <c r="F1073" i="1"/>
  <c r="G540" i="1"/>
  <c r="B535" i="1"/>
  <c r="F655" i="1"/>
  <c r="F1526" i="1"/>
  <c r="G1379" i="1"/>
  <c r="B452" i="1"/>
  <c r="F832" i="1"/>
  <c r="B1460" i="1"/>
  <c r="G1037" i="1"/>
  <c r="B1492" i="1"/>
  <c r="B1121" i="1"/>
  <c r="B929" i="1"/>
  <c r="G665" i="1"/>
  <c r="G541" i="1"/>
  <c r="B224" i="1"/>
  <c r="F477" i="1"/>
  <c r="F1352" i="1"/>
  <c r="F1454" i="1"/>
  <c r="B1262" i="1"/>
  <c r="F437" i="1"/>
  <c r="F1320" i="1"/>
  <c r="G1383" i="1"/>
  <c r="G120" i="1"/>
  <c r="F1505" i="1"/>
  <c r="G467" i="1"/>
  <c r="G522" i="1"/>
  <c r="F360" i="1"/>
  <c r="B486" i="1"/>
  <c r="B857" i="1"/>
  <c r="F176" i="1"/>
  <c r="F565" i="1"/>
  <c r="G258" i="1"/>
  <c r="F107" i="1"/>
  <c r="G1332" i="1"/>
  <c r="G1632" i="1"/>
  <c r="F1527" i="1"/>
  <c r="G310" i="1"/>
  <c r="B1322" i="1"/>
  <c r="B1673" i="1"/>
  <c r="F432" i="1"/>
  <c r="G110" i="1"/>
  <c r="B1389" i="1"/>
  <c r="B410" i="1"/>
  <c r="F597" i="1"/>
  <c r="G528" i="1"/>
  <c r="B631" i="1"/>
  <c r="B914" i="1"/>
  <c r="G1424" i="1"/>
  <c r="G1293" i="1"/>
  <c r="G1515" i="1"/>
  <c r="G1552" i="1"/>
  <c r="G678" i="1"/>
  <c r="F1413" i="1"/>
  <c r="G151" i="1"/>
  <c r="F1532" i="1"/>
  <c r="B298" i="1"/>
  <c r="F523" i="1"/>
  <c r="G1554" i="1"/>
  <c r="B404" i="1"/>
  <c r="F1533" i="1"/>
  <c r="F391" i="1"/>
  <c r="F1663" i="1"/>
  <c r="G181" i="1"/>
  <c r="F414" i="1"/>
  <c r="B679" i="1"/>
  <c r="B1600" i="1"/>
  <c r="B1346" i="1"/>
  <c r="F8" i="1"/>
  <c r="G250" i="1"/>
  <c r="F1727" i="1"/>
  <c r="F263" i="1"/>
  <c r="G1607" i="1"/>
  <c r="F35" i="1"/>
  <c r="G685" i="1"/>
  <c r="G1631" i="1"/>
  <c r="F1648" i="1"/>
  <c r="F424" i="1"/>
  <c r="G264" i="1"/>
  <c r="B495" i="1"/>
  <c r="F691" i="1"/>
  <c r="F332" i="1"/>
  <c r="F1429" i="1"/>
  <c r="F265" i="1"/>
  <c r="G1722" i="1"/>
  <c r="B124" i="1"/>
  <c r="B382" i="1"/>
  <c r="F146" i="1"/>
  <c r="G474" i="1"/>
  <c r="B791" i="1"/>
  <c r="B698" i="1"/>
  <c r="G334" i="1"/>
  <c r="B842" i="1"/>
  <c r="F1135" i="1"/>
  <c r="F1566" i="1"/>
  <c r="G263" i="1"/>
  <c r="B230" i="1"/>
  <c r="B258" i="1"/>
  <c r="F236" i="1"/>
  <c r="F588" i="1"/>
  <c r="B706" i="1"/>
  <c r="B1151" i="1"/>
  <c r="G1666" i="1"/>
  <c r="B232" i="1"/>
  <c r="G912" i="1"/>
  <c r="B1666" i="1"/>
  <c r="B1454" i="1"/>
  <c r="B886" i="1"/>
  <c r="B691" i="1"/>
  <c r="G1341" i="1"/>
  <c r="G317" i="1"/>
  <c r="F1679" i="1"/>
  <c r="G1344" i="1"/>
  <c r="G743" i="1"/>
  <c r="F224" i="1"/>
  <c r="B782" i="1"/>
  <c r="B439" i="1"/>
  <c r="B658" i="1"/>
  <c r="B66" i="1"/>
  <c r="G1658" i="1"/>
  <c r="G698" i="1"/>
  <c r="B407" i="1"/>
  <c r="B489" i="1"/>
  <c r="G694" i="1"/>
  <c r="F715" i="1"/>
  <c r="G351" i="1"/>
  <c r="B1659" i="1"/>
  <c r="B308" i="1"/>
  <c r="B1599" i="1"/>
  <c r="G406" i="1"/>
  <c r="F83" i="1"/>
  <c r="B27" i="1"/>
  <c r="F1649" i="1"/>
  <c r="F196" i="1"/>
  <c r="B294" i="1"/>
  <c r="B1455" i="1"/>
  <c r="F397" i="1"/>
  <c r="F334" i="1"/>
  <c r="B34" i="1"/>
  <c r="F977" i="1"/>
  <c r="G1687" i="1"/>
  <c r="G1444" i="1"/>
  <c r="F329" i="1"/>
  <c r="F743" i="1"/>
  <c r="B1397" i="1"/>
  <c r="B1453" i="1"/>
  <c r="F430" i="1"/>
  <c r="F1541" i="1"/>
  <c r="B999" i="1"/>
  <c r="F351" i="1"/>
  <c r="F716" i="1"/>
  <c r="G718" i="1"/>
  <c r="B150" i="1"/>
  <c r="G1226" i="1"/>
  <c r="F535" i="1"/>
  <c r="F479" i="1"/>
  <c r="G994" i="1"/>
  <c r="G1121" i="1"/>
  <c r="F650" i="1"/>
  <c r="G1507" i="1"/>
  <c r="G92" i="1"/>
  <c r="B361" i="1"/>
  <c r="G820" i="1"/>
  <c r="B1378" i="1"/>
  <c r="G266" i="1"/>
  <c r="G1054" i="1"/>
  <c r="B798" i="1"/>
  <c r="F421" i="1"/>
  <c r="B126" i="1"/>
  <c r="B1393" i="1"/>
  <c r="F529" i="1"/>
  <c r="G378" i="1"/>
  <c r="G1111" i="1"/>
  <c r="B118" i="1"/>
  <c r="G1027" i="1"/>
  <c r="G744" i="1"/>
  <c r="G1310" i="1"/>
  <c r="B1545" i="1"/>
  <c r="B1124" i="1"/>
  <c r="G1412" i="1"/>
  <c r="B280" i="1"/>
  <c r="G684" i="1"/>
  <c r="F732" i="1"/>
  <c r="G229" i="1"/>
  <c r="G1493" i="1"/>
  <c r="G249" i="1"/>
  <c r="F444" i="1"/>
  <c r="G844" i="1"/>
  <c r="G1322" i="1"/>
  <c r="G1371" i="1"/>
  <c r="F1155" i="1"/>
  <c r="B1377" i="1"/>
  <c r="F1110" i="1"/>
  <c r="G373" i="1"/>
  <c r="F1035" i="1"/>
  <c r="B1284" i="1"/>
  <c r="F401" i="1"/>
  <c r="F1395" i="1"/>
  <c r="F241" i="1"/>
  <c r="G565" i="1"/>
  <c r="G980" i="1"/>
  <c r="G1667" i="1"/>
  <c r="G385" i="1"/>
  <c r="B1195" i="1"/>
  <c r="B615" i="1"/>
  <c r="G457" i="1"/>
  <c r="F1410" i="1"/>
  <c r="B73" i="1"/>
  <c r="F1733" i="1"/>
  <c r="G828" i="1"/>
  <c r="F690" i="1"/>
  <c r="F1344" i="1"/>
  <c r="B1583" i="1"/>
  <c r="B651" i="1"/>
  <c r="B968" i="1"/>
  <c r="B590" i="1"/>
  <c r="G183" i="1"/>
  <c r="G1643" i="1"/>
  <c r="F212" i="1"/>
  <c r="G1005" i="1"/>
  <c r="F678" i="1"/>
  <c r="G1721" i="1"/>
  <c r="G281" i="1"/>
  <c r="G1565" i="1"/>
  <c r="G1234" i="1"/>
  <c r="F658" i="1"/>
  <c r="G1557" i="1"/>
  <c r="F1095" i="1"/>
  <c r="F929" i="1"/>
  <c r="F1055" i="1"/>
  <c r="F174" i="1"/>
  <c r="G1389" i="1"/>
  <c r="F1184" i="1"/>
  <c r="G1598" i="1"/>
  <c r="F274" i="1"/>
  <c r="G1135" i="1"/>
  <c r="B903" i="1"/>
  <c r="F730" i="1"/>
  <c r="B1494" i="1"/>
  <c r="B1361" i="1"/>
  <c r="G1409" i="1"/>
  <c r="G424" i="1"/>
  <c r="F307" i="1"/>
  <c r="B900" i="1"/>
  <c r="F1488" i="1"/>
  <c r="B1243" i="1"/>
  <c r="B996" i="1"/>
  <c r="G1584" i="1"/>
  <c r="B979" i="1"/>
  <c r="B868" i="1"/>
  <c r="G1252" i="1"/>
  <c r="G883" i="1"/>
  <c r="B925" i="1"/>
  <c r="F1226" i="1"/>
  <c r="B1132" i="1"/>
  <c r="G516" i="1"/>
  <c r="B1658" i="1"/>
  <c r="G594" i="1"/>
  <c r="B278" i="1"/>
  <c r="G1144" i="1"/>
  <c r="F884" i="1"/>
  <c r="B715" i="1"/>
  <c r="G517" i="1"/>
  <c r="F1236" i="1"/>
  <c r="B717" i="1"/>
  <c r="B1409" i="1"/>
  <c r="F567" i="1"/>
  <c r="G380" i="1"/>
  <c r="F310" i="1"/>
  <c r="B433" i="1"/>
  <c r="F208" i="1"/>
  <c r="F249" i="1"/>
  <c r="B474" i="1"/>
  <c r="G732" i="1"/>
  <c r="F1156" i="1"/>
  <c r="F495" i="1"/>
  <c r="B937" i="1"/>
  <c r="F898" i="1"/>
  <c r="F1723" i="1"/>
  <c r="G670" i="1"/>
  <c r="F851" i="1"/>
  <c r="F926" i="1"/>
  <c r="G271" i="1"/>
  <c r="G1606" i="1"/>
  <c r="G525" i="1"/>
  <c r="G154" i="1"/>
  <c r="F659" i="1"/>
  <c r="B586" i="1"/>
  <c r="F912" i="1"/>
  <c r="B668" i="1"/>
  <c r="B304" i="1"/>
  <c r="B1319" i="1"/>
  <c r="F665" i="1"/>
  <c r="B1732" i="1"/>
  <c r="G939" i="1"/>
  <c r="G1159" i="1"/>
  <c r="F323" i="1"/>
  <c r="F362" i="1"/>
  <c r="G1545" i="1"/>
  <c r="F820" i="1"/>
  <c r="G1693" i="1"/>
  <c r="G1283" i="1"/>
  <c r="F186" i="1"/>
  <c r="B1272" i="1"/>
  <c r="B797" i="1"/>
  <c r="G1132" i="1"/>
  <c r="B1331" i="1"/>
  <c r="F1622" i="1"/>
  <c r="B986" i="1"/>
  <c r="G1724" i="1"/>
  <c r="B420" i="1"/>
  <c r="G270" i="1"/>
  <c r="B1351" i="1"/>
  <c r="G53" i="1"/>
  <c r="B523" i="1"/>
  <c r="F841" i="1"/>
  <c r="F350" i="1"/>
  <c r="B1413" i="1"/>
  <c r="B1122" i="1"/>
  <c r="F1166" i="1"/>
  <c r="F1459" i="1"/>
  <c r="F178" i="1"/>
  <c r="B310" i="1"/>
  <c r="F548" i="1"/>
  <c r="B1524" i="1"/>
  <c r="G173" i="1"/>
  <c r="F1509" i="1"/>
  <c r="G860" i="1"/>
  <c r="F456" i="1"/>
  <c r="B874" i="1"/>
  <c r="G1467" i="1"/>
  <c r="B1194" i="1"/>
  <c r="G199" i="1"/>
  <c r="G132" i="1"/>
  <c r="B321" i="1"/>
  <c r="G978" i="1"/>
  <c r="G242" i="1"/>
  <c r="G1470" i="1"/>
  <c r="G771" i="1"/>
  <c r="B1154" i="1"/>
  <c r="F330" i="1"/>
  <c r="G434" i="1"/>
  <c r="B457" i="1"/>
  <c r="B712" i="1"/>
  <c r="G1437" i="1"/>
  <c r="G1350" i="1"/>
  <c r="F1225" i="1"/>
  <c r="F388" i="1"/>
  <c r="B655" i="1"/>
  <c r="G1739" i="1"/>
  <c r="F1381" i="1"/>
  <c r="B1739" i="1"/>
  <c r="F1535" i="1"/>
  <c r="F684" i="1"/>
  <c r="B1283" i="1"/>
  <c r="F420" i="1"/>
  <c r="B285" i="1"/>
  <c r="B1558" i="1"/>
  <c r="B1725" i="1"/>
  <c r="F317" i="1"/>
  <c r="F1606" i="1"/>
  <c r="F871" i="1"/>
  <c r="B852" i="1"/>
  <c r="B54" i="1"/>
  <c r="B1198" i="1"/>
  <c r="F1673" i="1"/>
  <c r="G476" i="1"/>
  <c r="B1325" i="1"/>
  <c r="F1506" i="1"/>
  <c r="B282" i="1"/>
  <c r="F75" i="1"/>
  <c r="B609" i="1"/>
  <c r="B331" i="1"/>
  <c r="G1244" i="1"/>
  <c r="B360" i="1"/>
  <c r="F741" i="1"/>
  <c r="G1272" i="1"/>
  <c r="B704" i="1"/>
  <c r="F66" i="1"/>
  <c r="F486" i="1"/>
  <c r="B127" i="1"/>
  <c r="F1712" i="1"/>
  <c r="F1678" i="1"/>
  <c r="B414" i="1"/>
  <c r="F590" i="1"/>
  <c r="F1197" i="1"/>
  <c r="F1380" i="1"/>
  <c r="B1433" i="1"/>
  <c r="B1338" i="1"/>
  <c r="B525" i="1"/>
  <c r="F300" i="1"/>
  <c r="F713" i="1"/>
  <c r="G304" i="1"/>
  <c r="F1007" i="1"/>
  <c r="F1392" i="1"/>
  <c r="G1525" i="1"/>
  <c r="G1615" i="1"/>
  <c r="B386" i="1"/>
  <c r="F1739" i="1"/>
  <c r="G924" i="1"/>
  <c r="B963" i="1"/>
  <c r="G1715" i="1"/>
  <c r="F510" i="1"/>
  <c r="G804" i="1"/>
  <c r="B1568" i="1"/>
  <c r="F1425" i="1"/>
  <c r="G705" i="1"/>
  <c r="F1037" i="1"/>
  <c r="G160" i="1"/>
  <c r="B681" i="1"/>
  <c r="B788" i="1"/>
  <c r="G223" i="1"/>
  <c r="G551" i="1"/>
  <c r="B397" i="1"/>
  <c r="F242" i="1"/>
  <c r="G667" i="1"/>
  <c r="B1643" i="1"/>
  <c r="F940" i="1"/>
  <c r="G506" i="1"/>
  <c r="F1558" i="1"/>
  <c r="B1473" i="1"/>
  <c r="F201" i="1"/>
  <c r="G535" i="1"/>
  <c r="B16" i="1"/>
  <c r="B387" i="1"/>
  <c r="B240" i="1"/>
  <c r="F46" i="1"/>
  <c r="B372" i="1"/>
  <c r="G521" i="1"/>
  <c r="F814" i="1"/>
  <c r="B112" i="1"/>
  <c r="B1667" i="1"/>
  <c r="B105" i="1"/>
  <c r="G259" i="1"/>
  <c r="G284" i="1"/>
  <c r="B1726" i="1"/>
  <c r="F915" i="1"/>
  <c r="B1010" i="1"/>
  <c r="F279" i="1"/>
  <c r="G279" i="1"/>
  <c r="F1531" i="1"/>
  <c r="G542" i="1"/>
  <c r="F1639" i="1"/>
  <c r="B178" i="1"/>
  <c r="B1197" i="1"/>
  <c r="G1416" i="1"/>
  <c r="B1011" i="1"/>
  <c r="G1186" i="1"/>
  <c r="B1324" i="1"/>
  <c r="G536" i="1"/>
  <c r="B657" i="1"/>
  <c r="G589" i="1"/>
  <c r="G1373" i="1"/>
  <c r="G1349" i="1"/>
  <c r="G1731" i="1"/>
  <c r="G817" i="1"/>
  <c r="B406" i="1"/>
  <c r="F15" i="1"/>
  <c r="G1423" i="1"/>
  <c r="G36" i="1"/>
  <c r="B1352" i="1"/>
  <c r="G286" i="1"/>
  <c r="F756" i="1"/>
  <c r="G519" i="1"/>
  <c r="F759" i="1"/>
  <c r="F478" i="1"/>
  <c r="F340" i="1"/>
  <c r="F1349" i="1"/>
  <c r="B669" i="1"/>
  <c r="F516" i="1"/>
  <c r="B432" i="1"/>
  <c r="B942" i="1"/>
  <c r="G452" i="1"/>
  <c r="B1458" i="1"/>
  <c r="G725" i="1"/>
  <c r="B1541" i="1"/>
  <c r="G1622" i="1"/>
  <c r="B1416" i="1"/>
  <c r="F596" i="1"/>
  <c r="G453" i="1"/>
  <c r="B1395" i="1"/>
  <c r="G260" i="1"/>
  <c r="B296" i="1"/>
  <c r="B1394" i="1"/>
  <c r="F784" i="1"/>
  <c r="G1506" i="1"/>
  <c r="G657" i="1"/>
  <c r="F1502" i="1"/>
  <c r="F1165" i="1"/>
  <c r="B1662" i="1"/>
  <c r="B741" i="1"/>
  <c r="B966" i="1"/>
  <c r="B92" i="1"/>
  <c r="F1294" i="1"/>
  <c r="G1695" i="1"/>
  <c r="G726" i="1"/>
  <c r="F610" i="1"/>
  <c r="B844" i="1"/>
  <c r="B301" i="1"/>
  <c r="F1317" i="1"/>
  <c r="F229" i="1"/>
  <c r="G832" i="1"/>
  <c r="B1565" i="1"/>
  <c r="F298" i="1"/>
  <c r="B1721" i="1"/>
  <c r="B1281" i="1"/>
  <c r="G1559" i="1"/>
  <c r="B944" i="1"/>
  <c r="B699" i="1"/>
  <c r="G1677" i="1"/>
  <c r="G123" i="1"/>
  <c r="G307" i="1"/>
  <c r="B1083" i="1"/>
  <c r="B354" i="1"/>
  <c r="B1559" i="1"/>
  <c r="B1062" i="1"/>
  <c r="B1445" i="1"/>
  <c r="G326" i="1"/>
  <c r="B994" i="1"/>
  <c r="B1731" i="1"/>
  <c r="F82" i="1"/>
  <c r="F866" i="1"/>
  <c r="G716" i="1"/>
  <c r="G119" i="1"/>
  <c r="F654" i="1"/>
  <c r="B446" i="1"/>
  <c r="B1185" i="1"/>
  <c r="G370" i="1"/>
  <c r="G475" i="1"/>
  <c r="G797" i="1"/>
  <c r="G549" i="1"/>
  <c r="B1728" i="1"/>
  <c r="G354" i="1"/>
  <c r="B913" i="1"/>
  <c r="F616" i="1"/>
  <c r="B320" i="1"/>
  <c r="G155" i="1"/>
  <c r="F1124" i="1"/>
  <c r="F1036" i="1"/>
  <c r="B1125" i="1"/>
  <c r="G503" i="1"/>
  <c r="G234" i="1"/>
  <c r="F369" i="1"/>
  <c r="G111" i="1"/>
  <c r="G1106" i="1"/>
  <c r="G236" i="1"/>
  <c r="G1714" i="1"/>
  <c r="G409" i="1"/>
  <c r="G1674" i="1"/>
  <c r="F131" i="1"/>
  <c r="F914" i="1"/>
  <c r="F1685" i="1"/>
  <c r="F404" i="1"/>
  <c r="B983" i="1"/>
  <c r="F815" i="1"/>
  <c r="B1523" i="1"/>
  <c r="F598" i="1"/>
  <c r="G148" i="1"/>
  <c r="F74" i="1"/>
  <c r="B299" i="1"/>
  <c r="F551" i="1"/>
  <c r="G144" i="1"/>
  <c r="B245" i="1"/>
  <c r="F1329" i="1"/>
  <c r="B415" i="1"/>
  <c r="G472" i="1"/>
  <c r="G798" i="1"/>
  <c r="B244" i="1"/>
  <c r="F1728" i="1"/>
  <c r="G198" i="1"/>
  <c r="F202" i="1"/>
  <c r="G784" i="1"/>
  <c r="B605" i="1"/>
  <c r="B970" i="1"/>
  <c r="G390" i="1"/>
  <c r="B324" i="1"/>
  <c r="B1266" i="1"/>
  <c r="B1226" i="1"/>
  <c r="F1404" i="1"/>
  <c r="B239" i="1"/>
  <c r="G999" i="1"/>
  <c r="G1028" i="1"/>
  <c r="B385" i="1"/>
  <c r="B363" i="1"/>
  <c r="F1674" i="1"/>
  <c r="B1097" i="1"/>
  <c r="B1309" i="1"/>
  <c r="B430" i="1"/>
  <c r="B441" i="1"/>
  <c r="G569" i="1"/>
  <c r="F572" i="1"/>
  <c r="F519" i="1"/>
  <c r="G888" i="1"/>
  <c r="F264" i="1"/>
  <c r="G206" i="1"/>
  <c r="B1143" i="1"/>
  <c r="B499" i="1"/>
  <c r="B540" i="1"/>
  <c r="G1326" i="1"/>
  <c r="B1526" i="1"/>
  <c r="G436" i="1"/>
  <c r="G1675" i="1"/>
  <c r="B46" i="1"/>
  <c r="B1489" i="1"/>
  <c r="F226" i="1"/>
  <c r="B1134" i="1"/>
  <c r="G66" i="1"/>
  <c r="B98" i="1"/>
  <c r="G1264" i="1"/>
  <c r="G497" i="1"/>
  <c r="F1021" i="1"/>
  <c r="B1282" i="1"/>
  <c r="B154" i="1"/>
  <c r="F1224" i="1"/>
  <c r="B1396" i="1"/>
  <c r="G320" i="1"/>
  <c r="F1163" i="1"/>
  <c r="G1451" i="1"/>
  <c r="F1056" i="1"/>
  <c r="F97" i="1"/>
  <c r="B866" i="1"/>
  <c r="B1133" i="1"/>
  <c r="F542" i="1"/>
  <c r="F157" i="1"/>
  <c r="G1387" i="1"/>
  <c r="G178" i="1"/>
  <c r="B24" i="1"/>
  <c r="B1320" i="1"/>
  <c r="G288" i="1"/>
  <c r="B53" i="1"/>
  <c r="G1073" i="1"/>
  <c r="B1242" i="1"/>
  <c r="F36" i="1"/>
  <c r="F271" i="1"/>
  <c r="B1488" i="1"/>
  <c r="F1323" i="1"/>
  <c r="G239" i="1"/>
  <c r="G238" i="1"/>
  <c r="B1327" i="1"/>
  <c r="F1168" i="1"/>
  <c r="B1451" i="1"/>
  <c r="F704" i="1"/>
  <c r="G518" i="1"/>
  <c r="G1642" i="1"/>
  <c r="G192" i="1"/>
  <c r="F1491" i="1"/>
  <c r="F1145" i="1"/>
  <c r="G627" i="1"/>
  <c r="F1510" i="1"/>
  <c r="F700" i="1"/>
  <c r="G637" i="1"/>
  <c r="F746" i="1"/>
  <c r="B1701" i="1"/>
  <c r="F1725" i="1"/>
  <c r="G1411" i="1"/>
  <c r="B1554" i="1"/>
  <c r="G278" i="1"/>
  <c r="G477" i="1"/>
  <c r="G430" i="1"/>
  <c r="F557" i="1"/>
  <c r="G909" i="1"/>
  <c r="B229" i="1"/>
  <c r="G992" i="1"/>
  <c r="F1341" i="1"/>
  <c r="G333" i="1"/>
  <c r="F1525" i="1"/>
  <c r="G971" i="1"/>
  <c r="G1009" i="1"/>
  <c r="B567" i="1"/>
  <c r="B1476" i="1"/>
  <c r="G508" i="1"/>
  <c r="F1614" i="1"/>
  <c r="F297" i="1"/>
  <c r="B273" i="1"/>
  <c r="F377" i="1"/>
  <c r="B789" i="1"/>
  <c r="B260" i="1"/>
  <c r="G422" i="1"/>
  <c r="B1411" i="1"/>
  <c r="F192" i="1"/>
  <c r="B329" i="1"/>
  <c r="G588" i="1"/>
  <c r="F830" i="1"/>
  <c r="B887" i="1"/>
  <c r="B477" i="1"/>
  <c r="B856" i="1"/>
  <c r="F280" i="1"/>
  <c r="F458" i="1"/>
  <c r="B274" i="1"/>
  <c r="F788" i="1"/>
  <c r="G650" i="1"/>
  <c r="B550" i="1"/>
  <c r="B1513" i="1"/>
  <c r="G1166" i="1"/>
  <c r="G450" i="1"/>
  <c r="F992" i="1"/>
  <c r="G1522" i="1"/>
  <c r="F799" i="1"/>
  <c r="B1646" i="1"/>
  <c r="B638" i="1"/>
  <c r="B596" i="1"/>
  <c r="B374" i="1"/>
  <c r="B814" i="1"/>
  <c r="B1234" i="1"/>
  <c r="B200" i="1"/>
  <c r="B1244" i="1"/>
  <c r="B1630" i="1"/>
  <c r="G609" i="1"/>
  <c r="G576" i="1"/>
  <c r="F63" i="1"/>
  <c r="B1142" i="1"/>
  <c r="G1459" i="1"/>
  <c r="F667" i="1"/>
  <c r="B1468" i="1"/>
  <c r="G884" i="1"/>
  <c r="G852" i="1"/>
  <c r="G356" i="1"/>
  <c r="B1036" i="1"/>
  <c r="F679" i="1"/>
  <c r="B611" i="1"/>
  <c r="G1502" i="1"/>
  <c r="B485" i="1"/>
  <c r="B1649" i="1"/>
  <c r="F237" i="1"/>
  <c r="F1143" i="1"/>
  <c r="F198" i="1"/>
  <c r="G965" i="1"/>
  <c r="B1375" i="1"/>
  <c r="F436" i="1"/>
  <c r="F305" i="1"/>
  <c r="G1729" i="1"/>
  <c r="F705" i="1"/>
  <c r="F536" i="1"/>
  <c r="B682" i="1"/>
  <c r="G220" i="1"/>
  <c r="B1110" i="1"/>
  <c r="F1489" i="1"/>
  <c r="B348" i="1"/>
  <c r="G1205" i="1"/>
  <c r="G868" i="1"/>
  <c r="F1607" i="1"/>
  <c r="F441" i="1"/>
  <c r="F903" i="1"/>
  <c r="B271" i="1"/>
  <c r="G1163" i="1"/>
  <c r="G1274" i="1"/>
  <c r="G1089" i="1"/>
  <c r="F294" i="1"/>
  <c r="F767" i="1"/>
  <c r="G1352" i="1"/>
  <c r="B1470" i="1"/>
  <c r="F1350" i="1"/>
  <c r="F870" i="1"/>
  <c r="B302" i="1"/>
  <c r="F944" i="1"/>
  <c r="F184" i="1"/>
  <c r="B502" i="1"/>
  <c r="B1321" i="1"/>
  <c r="F752" i="1"/>
  <c r="G818" i="1"/>
  <c r="F359" i="1"/>
  <c r="B1159" i="1"/>
  <c r="G558" i="1"/>
  <c r="G129" i="1"/>
  <c r="F895" i="1"/>
  <c r="G208" i="1"/>
  <c r="B916" i="1"/>
  <c r="G923" i="1"/>
  <c r="F148" i="1"/>
  <c r="G308" i="1"/>
  <c r="G379" i="1"/>
  <c r="F341" i="1"/>
  <c r="B63" i="1"/>
  <c r="B65" i="1"/>
  <c r="F454" i="1"/>
  <c r="G1556" i="1"/>
  <c r="F885" i="1"/>
  <c r="G782" i="1"/>
  <c r="G696" i="1"/>
  <c r="F954" i="1"/>
  <c r="G808" i="1"/>
  <c r="G679" i="1"/>
  <c r="G247" i="1"/>
  <c r="B1591" i="1"/>
  <c r="B1252" i="1"/>
  <c r="G930" i="1"/>
  <c r="B55" i="1"/>
  <c r="B1515" i="1"/>
  <c r="G1351" i="1"/>
  <c r="G150" i="1"/>
  <c r="B263" i="1"/>
  <c r="B15" i="1"/>
  <c r="F636" i="1"/>
  <c r="B1631" i="1"/>
  <c r="G829" i="1"/>
  <c r="F1414" i="1"/>
  <c r="B588" i="1"/>
  <c r="B570" i="1"/>
  <c r="F1264" i="1"/>
  <c r="B201" i="1"/>
  <c r="G1549" i="1"/>
  <c r="F1521" i="1"/>
  <c r="F1045" i="1"/>
  <c r="G174" i="1"/>
  <c r="G1195" i="1"/>
  <c r="F1608" i="1"/>
  <c r="G210" i="1"/>
  <c r="B1496" i="1"/>
  <c r="G629" i="1"/>
  <c r="F942" i="1"/>
  <c r="G1505" i="1"/>
  <c r="B898" i="1"/>
  <c r="G1071" i="1"/>
  <c r="B437" i="1"/>
  <c r="G1397" i="1"/>
  <c r="F282" i="1"/>
  <c r="F1405" i="1"/>
  <c r="F1215" i="1"/>
  <c r="F681" i="1"/>
  <c r="F1600" i="1"/>
  <c r="G1124" i="1"/>
  <c r="F1374" i="1"/>
  <c r="F1310" i="1"/>
  <c r="B1638" i="1"/>
  <c r="B409" i="1"/>
  <c r="G134" i="1"/>
  <c r="B1373" i="1"/>
  <c r="B1639" i="1"/>
  <c r="G46" i="1"/>
  <c r="F706" i="1"/>
  <c r="F605" i="1"/>
  <c r="F506" i="1"/>
  <c r="F1194" i="1"/>
  <c r="F374" i="1"/>
  <c r="G714" i="1"/>
  <c r="G262" i="1"/>
  <c r="G1487" i="1"/>
  <c r="G787" i="1"/>
  <c r="F537" i="1"/>
  <c r="G799" i="1"/>
  <c r="F1643" i="1"/>
  <c r="F1555" i="1"/>
  <c r="F1281" i="1"/>
  <c r="F1523" i="1"/>
  <c r="B1644" i="1"/>
  <c r="F354" i="1"/>
  <c r="G1532" i="1"/>
  <c r="F400" i="1"/>
  <c r="B1487" i="1"/>
  <c r="B1370" i="1"/>
  <c r="G666" i="1"/>
  <c r="F818" i="1"/>
  <c r="B497" i="1"/>
  <c r="F1542" i="1"/>
  <c r="G1119" i="1"/>
  <c r="F541" i="1"/>
  <c r="G460" i="1"/>
  <c r="F786" i="1"/>
  <c r="B541" i="1"/>
  <c r="B542" i="1"/>
  <c r="F1217" i="1"/>
  <c r="F1379" i="1"/>
  <c r="B311" i="1"/>
  <c r="B47" i="1"/>
  <c r="B456" i="1"/>
  <c r="B924" i="1"/>
  <c r="F213" i="1"/>
  <c r="G34" i="1"/>
  <c r="G1614" i="1"/>
  <c r="G1376" i="1"/>
  <c r="B381" i="1"/>
  <c r="F928" i="1"/>
  <c r="G471" i="1"/>
  <c r="F887" i="1"/>
  <c r="F594" i="1"/>
  <c r="G700" i="1"/>
  <c r="F301" i="1"/>
  <c r="F468" i="1"/>
  <c r="F702" i="1"/>
  <c r="B985" i="1"/>
  <c r="B1695" i="1"/>
  <c r="G185" i="1"/>
  <c r="F1497" i="1"/>
  <c r="B1521" i="1"/>
  <c r="F1552" i="1"/>
  <c r="G969" i="1"/>
  <c r="G468" i="1"/>
  <c r="F570" i="1"/>
  <c r="B1108" i="1"/>
  <c r="F872" i="1"/>
  <c r="F171" i="1"/>
  <c r="G1494" i="1"/>
  <c r="B1497" i="1"/>
  <c r="F471" i="1"/>
  <c r="B1254" i="1"/>
  <c r="B1328" i="1"/>
  <c r="B247" i="1"/>
  <c r="F1072" i="1"/>
  <c r="G1648" i="1"/>
  <c r="B576" i="1"/>
  <c r="B1009" i="1"/>
  <c r="G228" i="1"/>
  <c r="G446" i="1"/>
  <c r="F258" i="1"/>
  <c r="F199" i="1"/>
  <c r="G767" i="1"/>
  <c r="B177" i="1"/>
  <c r="B551" i="1"/>
  <c r="F901" i="1"/>
  <c r="G815" i="1"/>
  <c r="G859" i="1"/>
  <c r="G433" i="1"/>
  <c r="G805" i="1"/>
  <c r="B18" i="1"/>
  <c r="B209" i="1"/>
  <c r="F966" i="1"/>
  <c r="F842" i="1"/>
  <c r="G322" i="1"/>
  <c r="F1351" i="1"/>
  <c r="G1513" i="1"/>
  <c r="B1245" i="1"/>
  <c r="F1027" i="1"/>
  <c r="F1291" i="1"/>
  <c r="B471" i="1"/>
  <c r="G963" i="1"/>
  <c r="F955" i="1"/>
  <c r="G1396" i="1"/>
  <c r="F925" i="1"/>
  <c r="B915" i="1"/>
  <c r="F183" i="1"/>
  <c r="B528" i="1"/>
  <c r="B1669" i="1"/>
  <c r="G1426" i="1"/>
  <c r="G331" i="1"/>
  <c r="G201" i="1"/>
  <c r="F850" i="1"/>
  <c r="F819" i="1"/>
  <c r="G1340" i="1"/>
  <c r="G182" i="1"/>
  <c r="B771" i="1"/>
  <c r="G1630" i="1"/>
  <c r="F472" i="1"/>
  <c r="G1160" i="1"/>
  <c r="B1363" i="1"/>
  <c r="F156" i="1"/>
  <c r="G8" i="1"/>
  <c r="B888" i="1"/>
  <c r="F485" i="1"/>
  <c r="F378" i="1"/>
  <c r="B1548" i="1"/>
  <c r="F643" i="1"/>
  <c r="B204" i="1"/>
  <c r="B1546" i="1"/>
  <c r="F1741" i="1"/>
  <c r="B1301" i="1"/>
  <c r="B633" i="1"/>
  <c r="F620" i="1"/>
  <c r="F352" i="1"/>
  <c r="G1712" i="1"/>
  <c r="F1435" i="1"/>
  <c r="F1324" i="1"/>
  <c r="G526" i="1"/>
  <c r="B401" i="1"/>
  <c r="G773" i="1"/>
  <c r="F1660" i="1"/>
  <c r="F1108" i="1"/>
  <c r="F371" i="1"/>
  <c r="G656" i="1"/>
  <c r="B1184" i="1"/>
  <c r="G1187" i="1"/>
  <c r="F993" i="1"/>
  <c r="F25" i="1"/>
  <c r="B1158" i="1"/>
  <c r="F1121" i="1"/>
  <c r="G572" i="1"/>
  <c r="B472" i="1"/>
  <c r="G64" i="1"/>
  <c r="B1607" i="1"/>
  <c r="B640" i="1"/>
  <c r="B912" i="1"/>
  <c r="B275" i="1"/>
  <c r="F936" i="1"/>
  <c r="G1224" i="1"/>
  <c r="B818" i="1"/>
  <c r="G1019" i="1"/>
  <c r="G343" i="1"/>
  <c r="B719" i="1"/>
  <c r="B716" i="1"/>
  <c r="G1072" i="1"/>
  <c r="G1125" i="1"/>
  <c r="F1139" i="1"/>
  <c r="F1282" i="1"/>
  <c r="F1242" i="1"/>
  <c r="G1524" i="1"/>
  <c r="B351" i="1"/>
  <c r="G826" i="1"/>
  <c r="F1322" i="1"/>
  <c r="B1274" i="1"/>
  <c r="F1256" i="1"/>
  <c r="F776" i="1"/>
  <c r="B328" i="1"/>
  <c r="F568" i="1"/>
  <c r="B950" i="1"/>
  <c r="B641" i="1"/>
  <c r="F119" i="1"/>
  <c r="F852" i="1"/>
  <c r="F1252" i="1"/>
  <c r="F418" i="1"/>
  <c r="B1606" i="1"/>
  <c r="G953" i="1"/>
  <c r="F320" i="1"/>
  <c r="B277" i="1"/>
  <c r="G25" i="1"/>
  <c r="B742" i="1"/>
  <c r="B555" i="1"/>
  <c r="G652" i="1"/>
  <c r="B1161" i="1"/>
  <c r="B1527" i="1"/>
  <c r="F33" i="1"/>
  <c r="B44" i="1"/>
  <c r="G887" i="1"/>
  <c r="F55" i="1"/>
  <c r="G298" i="1"/>
  <c r="B206" i="1"/>
  <c r="G1329" i="1"/>
  <c r="F228" i="1"/>
  <c r="B390" i="1"/>
  <c r="B1344" i="1"/>
  <c r="F469" i="1"/>
  <c r="G1497" i="1"/>
  <c r="G473" i="1"/>
  <c r="G27" i="1"/>
  <c r="G194" i="1"/>
  <c r="G381" i="1"/>
  <c r="G1327" i="1"/>
  <c r="G1398" i="1"/>
  <c r="B870" i="1"/>
  <c r="B610" i="1"/>
  <c r="F1106" i="1"/>
  <c r="F1438" i="1"/>
  <c r="F566" i="1"/>
  <c r="F961" i="1"/>
  <c r="G936" i="1"/>
  <c r="G175" i="1"/>
  <c r="B400" i="1"/>
  <c r="B318" i="1"/>
  <c r="G590" i="1"/>
  <c r="G880" i="1"/>
  <c r="B941" i="1"/>
  <c r="B1216" i="1"/>
  <c r="G669" i="1"/>
  <c r="B1705" i="1"/>
  <c r="B1131" i="1"/>
  <c r="B1096" i="1"/>
  <c r="B759" i="1"/>
  <c r="F278" i="1"/>
  <c r="B616" i="1"/>
  <c r="F712" i="1"/>
  <c r="B1160" i="1"/>
  <c r="B1671" i="1"/>
  <c r="B1064" i="1"/>
  <c r="G1275" i="1"/>
  <c r="F1153" i="1"/>
  <c r="B744" i="1"/>
  <c r="B1656" i="1"/>
  <c r="F405" i="1"/>
  <c r="G759" i="1"/>
  <c r="B145" i="1"/>
  <c r="G552" i="1"/>
  <c r="F1664" i="1"/>
  <c r="F492" i="1"/>
  <c r="G358" i="1"/>
  <c r="F128" i="1"/>
  <c r="G618" i="1"/>
  <c r="F1436" i="1"/>
  <c r="G243" i="1"/>
  <c r="G605" i="1"/>
  <c r="H605" i="1" l="1"/>
  <c r="H243" i="1"/>
  <c r="H618" i="1"/>
  <c r="H358" i="1"/>
  <c r="H552" i="1"/>
  <c r="H759" i="1"/>
  <c r="H1275" i="1"/>
  <c r="H669" i="1"/>
  <c r="H880" i="1"/>
  <c r="H590" i="1"/>
  <c r="H175" i="1"/>
  <c r="H936" i="1"/>
  <c r="H1398" i="1"/>
  <c r="H1327" i="1"/>
  <c r="H381" i="1"/>
  <c r="H194" i="1"/>
  <c r="H27" i="1"/>
  <c r="H473" i="1"/>
  <c r="H1497" i="1"/>
  <c r="H1329" i="1"/>
  <c r="H298" i="1"/>
  <c r="H887" i="1"/>
  <c r="H652" i="1"/>
  <c r="H25" i="1"/>
  <c r="H953" i="1"/>
  <c r="H826" i="1"/>
  <c r="H1524" i="1"/>
  <c r="H1125" i="1"/>
  <c r="H1072" i="1"/>
  <c r="H343" i="1"/>
  <c r="H1019" i="1"/>
  <c r="H1224" i="1"/>
  <c r="H64" i="1"/>
  <c r="H572" i="1"/>
  <c r="H1187" i="1"/>
  <c r="H656" i="1"/>
  <c r="H773" i="1"/>
  <c r="H526" i="1"/>
  <c r="H1712" i="1"/>
  <c r="H8" i="1"/>
  <c r="H1160" i="1"/>
  <c r="H1630" i="1"/>
  <c r="H182" i="1"/>
  <c r="H1340" i="1"/>
  <c r="H201" i="1"/>
  <c r="H331" i="1"/>
  <c r="H1426" i="1"/>
  <c r="H1396" i="1"/>
  <c r="H963" i="1"/>
  <c r="H1513" i="1"/>
  <c r="H322" i="1"/>
  <c r="H805" i="1"/>
  <c r="H433" i="1"/>
  <c r="H859" i="1"/>
  <c r="H815" i="1"/>
  <c r="H767" i="1"/>
  <c r="H446" i="1"/>
  <c r="H228" i="1"/>
  <c r="H1648" i="1"/>
  <c r="H1494" i="1"/>
  <c r="H468" i="1"/>
  <c r="H969" i="1"/>
  <c r="H185" i="1"/>
  <c r="H700" i="1"/>
  <c r="H471" i="1"/>
  <c r="H1376" i="1"/>
  <c r="H1614" i="1"/>
  <c r="H34" i="1"/>
  <c r="H460" i="1"/>
  <c r="H1119" i="1"/>
  <c r="H666" i="1"/>
  <c r="H1532" i="1"/>
  <c r="H799" i="1"/>
  <c r="H787" i="1"/>
  <c r="H1487" i="1"/>
  <c r="H262" i="1"/>
  <c r="H714" i="1"/>
  <c r="H46" i="1"/>
  <c r="H134" i="1"/>
  <c r="H1124" i="1"/>
  <c r="H1397" i="1"/>
  <c r="H1071" i="1"/>
  <c r="H1505" i="1"/>
  <c r="H629" i="1"/>
  <c r="H210" i="1"/>
  <c r="H1195" i="1"/>
  <c r="H174" i="1"/>
  <c r="H1549" i="1"/>
  <c r="H829" i="1"/>
  <c r="H150" i="1"/>
  <c r="H1351" i="1"/>
  <c r="H930" i="1"/>
  <c r="H247" i="1"/>
  <c r="H679" i="1"/>
  <c r="H808" i="1"/>
  <c r="H696" i="1"/>
  <c r="H782" i="1"/>
  <c r="H1556" i="1"/>
  <c r="H379" i="1"/>
  <c r="H308" i="1"/>
  <c r="H923" i="1"/>
  <c r="H208" i="1"/>
  <c r="H129" i="1"/>
  <c r="H558" i="1"/>
  <c r="H818" i="1"/>
  <c r="H1352" i="1"/>
  <c r="H1089" i="1"/>
  <c r="H1274" i="1"/>
  <c r="H1163" i="1"/>
  <c r="H868" i="1"/>
  <c r="H1205" i="1"/>
  <c r="H220" i="1"/>
  <c r="H1729" i="1"/>
  <c r="H965" i="1"/>
  <c r="H1502" i="1"/>
  <c r="H356" i="1"/>
  <c r="H852" i="1"/>
  <c r="H884" i="1"/>
  <c r="H1459" i="1"/>
  <c r="H576" i="1"/>
  <c r="H609" i="1"/>
  <c r="H1522" i="1"/>
  <c r="H450" i="1"/>
  <c r="H1166" i="1"/>
  <c r="H650" i="1"/>
  <c r="H588" i="1"/>
  <c r="H422" i="1"/>
  <c r="H508" i="1"/>
  <c r="H1009" i="1"/>
  <c r="H971" i="1"/>
  <c r="H333" i="1"/>
  <c r="H992" i="1"/>
  <c r="H909" i="1"/>
  <c r="H430" i="1"/>
  <c r="H477" i="1"/>
  <c r="H278" i="1"/>
  <c r="H1411" i="1"/>
  <c r="H637" i="1"/>
  <c r="H627" i="1"/>
  <c r="H192" i="1"/>
  <c r="H1642" i="1"/>
  <c r="H518" i="1"/>
  <c r="H238" i="1"/>
  <c r="H239" i="1"/>
  <c r="H1073" i="1"/>
  <c r="H288" i="1"/>
  <c r="H178" i="1"/>
  <c r="H1387" i="1"/>
  <c r="H1451" i="1"/>
  <c r="H320" i="1"/>
  <c r="H497" i="1"/>
  <c r="H1264" i="1"/>
  <c r="H66" i="1"/>
  <c r="H1675" i="1"/>
  <c r="H436" i="1"/>
  <c r="H1326" i="1"/>
  <c r="H206" i="1"/>
  <c r="H888" i="1"/>
  <c r="H569" i="1"/>
  <c r="H1028" i="1"/>
  <c r="H999" i="1"/>
  <c r="H390" i="1"/>
  <c r="H784" i="1"/>
  <c r="H198" i="1"/>
  <c r="H798" i="1"/>
  <c r="H472" i="1"/>
  <c r="H144" i="1"/>
  <c r="H148" i="1"/>
  <c r="H1674" i="1"/>
  <c r="H409" i="1"/>
  <c r="H1714" i="1"/>
  <c r="H236" i="1"/>
  <c r="H1106" i="1"/>
  <c r="H111" i="1"/>
  <c r="H234" i="1"/>
  <c r="H503" i="1"/>
  <c r="H155" i="1"/>
  <c r="H354" i="1"/>
  <c r="H549" i="1"/>
  <c r="H797" i="1"/>
  <c r="H475" i="1"/>
  <c r="H370" i="1"/>
  <c r="H119" i="1"/>
  <c r="H716" i="1"/>
  <c r="H326" i="1"/>
  <c r="H307" i="1"/>
  <c r="H123" i="1"/>
  <c r="H1677" i="1"/>
  <c r="H1559" i="1"/>
  <c r="H832" i="1"/>
  <c r="H726" i="1"/>
  <c r="H1695" i="1"/>
  <c r="H657" i="1"/>
  <c r="H1506" i="1"/>
  <c r="H260" i="1"/>
  <c r="H453" i="1"/>
  <c r="H1622" i="1"/>
  <c r="H725" i="1"/>
  <c r="H452" i="1"/>
  <c r="H519" i="1"/>
  <c r="H286" i="1"/>
  <c r="H36" i="1"/>
  <c r="H1423" i="1"/>
  <c r="H817" i="1"/>
  <c r="H1731" i="1"/>
  <c r="H1349" i="1"/>
  <c r="H1373" i="1"/>
  <c r="H589" i="1"/>
  <c r="H536" i="1"/>
  <c r="H1186" i="1"/>
  <c r="H1416" i="1"/>
  <c r="H542" i="1"/>
  <c r="H279" i="1"/>
  <c r="H284" i="1"/>
  <c r="H259" i="1"/>
  <c r="H521" i="1"/>
  <c r="H535" i="1"/>
  <c r="H506" i="1"/>
  <c r="H667" i="1"/>
  <c r="H551" i="1"/>
  <c r="H223" i="1"/>
  <c r="H160" i="1"/>
  <c r="H705" i="1"/>
  <c r="H804" i="1"/>
  <c r="H1715" i="1"/>
  <c r="H924" i="1"/>
  <c r="H1615" i="1"/>
  <c r="H1525" i="1"/>
  <c r="H304" i="1"/>
  <c r="H1272" i="1"/>
  <c r="H1244" i="1"/>
  <c r="H476" i="1"/>
  <c r="H1739" i="1"/>
  <c r="H1350" i="1"/>
  <c r="H1437" i="1"/>
  <c r="H434" i="1"/>
  <c r="H771" i="1"/>
  <c r="H1470" i="1"/>
  <c r="H242" i="1"/>
  <c r="H978" i="1"/>
  <c r="H132" i="1"/>
  <c r="H199" i="1"/>
  <c r="H1467" i="1"/>
  <c r="H860" i="1"/>
  <c r="H173" i="1"/>
  <c r="H53" i="1"/>
  <c r="H270" i="1"/>
  <c r="H1724" i="1"/>
  <c r="H1132" i="1"/>
  <c r="H1283" i="1"/>
  <c r="H1693" i="1"/>
  <c r="H1545" i="1"/>
  <c r="H1159" i="1"/>
  <c r="H939" i="1"/>
  <c r="H154" i="1"/>
  <c r="H525" i="1"/>
  <c r="H1606" i="1"/>
  <c r="H271" i="1"/>
  <c r="H670" i="1"/>
  <c r="H732" i="1"/>
  <c r="H380" i="1"/>
  <c r="H517" i="1"/>
  <c r="H1144" i="1"/>
  <c r="H594" i="1"/>
  <c r="H516" i="1"/>
  <c r="H883" i="1"/>
  <c r="H1252" i="1"/>
  <c r="H1584" i="1"/>
  <c r="H424" i="1"/>
  <c r="H1409" i="1"/>
  <c r="H1135" i="1"/>
  <c r="H1598" i="1"/>
  <c r="H1389" i="1"/>
  <c r="H1557" i="1"/>
  <c r="H1234" i="1"/>
  <c r="H1565" i="1"/>
  <c r="H281" i="1"/>
  <c r="H1721" i="1"/>
  <c r="H1005" i="1"/>
  <c r="H1643" i="1"/>
  <c r="H183" i="1"/>
  <c r="H828" i="1"/>
  <c r="H457" i="1"/>
  <c r="H385" i="1"/>
  <c r="H1667" i="1"/>
  <c r="H980" i="1"/>
  <c r="H565" i="1"/>
  <c r="H373" i="1"/>
  <c r="H1371" i="1"/>
  <c r="H1322" i="1"/>
  <c r="H844" i="1"/>
  <c r="H249" i="1"/>
  <c r="H1493" i="1"/>
  <c r="H229" i="1"/>
  <c r="H684" i="1"/>
  <c r="H1412" i="1"/>
  <c r="H1310" i="1"/>
  <c r="H744" i="1"/>
  <c r="H1027" i="1"/>
  <c r="H1111" i="1"/>
  <c r="H378" i="1"/>
  <c r="H1054" i="1"/>
  <c r="H266" i="1"/>
  <c r="H820" i="1"/>
  <c r="H92" i="1"/>
  <c r="H1507" i="1"/>
  <c r="H1121" i="1"/>
  <c r="H994" i="1"/>
  <c r="H1226" i="1"/>
  <c r="H718" i="1"/>
  <c r="H1444" i="1"/>
  <c r="H1687" i="1"/>
  <c r="H406" i="1"/>
  <c r="H351" i="1"/>
  <c r="H694" i="1"/>
  <c r="H698" i="1"/>
  <c r="H1658" i="1"/>
  <c r="H743" i="1"/>
  <c r="H1344" i="1"/>
  <c r="H317" i="1"/>
  <c r="H1341" i="1"/>
  <c r="H912" i="1"/>
  <c r="H1666" i="1"/>
  <c r="H263" i="1"/>
  <c r="H334" i="1"/>
  <c r="H474" i="1"/>
  <c r="H1722" i="1"/>
  <c r="H264" i="1"/>
  <c r="H1631" i="1"/>
  <c r="H685" i="1"/>
  <c r="H1607" i="1"/>
  <c r="H250" i="1"/>
  <c r="H181" i="1"/>
  <c r="H1554" i="1"/>
  <c r="H151" i="1"/>
  <c r="H678" i="1"/>
  <c r="H1552" i="1"/>
  <c r="H1515" i="1"/>
  <c r="H1293" i="1"/>
  <c r="H1424" i="1"/>
  <c r="H528" i="1"/>
  <c r="H110" i="1"/>
  <c r="H310" i="1"/>
  <c r="H1632" i="1"/>
  <c r="H1332" i="1"/>
  <c r="H258" i="1"/>
  <c r="H522" i="1"/>
  <c r="H120" i="1"/>
  <c r="H1383" i="1"/>
  <c r="H541" i="1"/>
  <c r="H665" i="1"/>
  <c r="H1037" i="1"/>
  <c r="H1379" i="1"/>
  <c r="H540" i="1"/>
  <c r="H105" i="1"/>
  <c r="H1080" i="1"/>
  <c r="H1670" i="1"/>
  <c r="H94" i="1"/>
  <c r="H1138" i="1"/>
  <c r="H1242" i="1"/>
  <c r="H490" i="1"/>
  <c r="H1725" i="1"/>
  <c r="H487" i="1"/>
  <c r="H853" i="1"/>
  <c r="H230" i="1"/>
  <c r="H1323" i="1"/>
  <c r="H431" i="1"/>
  <c r="H1478" i="1"/>
  <c r="H1429" i="1"/>
  <c r="H415" i="1"/>
  <c r="H1555" i="1"/>
  <c r="H1112" i="1"/>
  <c r="H1553" i="1"/>
  <c r="H1243" i="1"/>
  <c r="H1110" i="1"/>
  <c r="H341" i="1"/>
  <c r="H212" i="1"/>
  <c r="H389" i="1"/>
  <c r="H1235" i="1"/>
  <c r="H1660" i="1"/>
  <c r="H803" i="1"/>
  <c r="H296" i="1"/>
  <c r="H1535" i="1"/>
  <c r="H128" i="1"/>
  <c r="H927" i="1"/>
  <c r="H681" i="1"/>
  <c r="H1008" i="1"/>
  <c r="H1227" i="1"/>
  <c r="H1728" i="1"/>
  <c r="H303" i="1"/>
  <c r="H851" i="1"/>
  <c r="H16" i="1"/>
  <c r="H636" i="1"/>
  <c r="H1558" i="1"/>
  <c r="H1713" i="1"/>
  <c r="H523" i="1"/>
  <c r="H1405" i="1"/>
  <c r="H1474" i="1"/>
  <c r="H1361" i="1"/>
  <c r="H1583" i="1"/>
  <c r="H277" i="1"/>
  <c r="H171" i="1"/>
  <c r="H1616" i="1"/>
  <c r="H1406" i="1"/>
  <c r="H677" i="1"/>
  <c r="H1422" i="1"/>
  <c r="H1218" i="1"/>
  <c r="H275" i="1"/>
  <c r="H604" i="1"/>
  <c r="H479" i="1"/>
  <c r="H82" i="1"/>
  <c r="H1140" i="1"/>
  <c r="H1591" i="1"/>
  <c r="H843" i="1"/>
  <c r="H608" i="1"/>
  <c r="H995" i="1"/>
  <c r="H1151" i="1"/>
  <c r="H1521" i="1"/>
  <c r="H742" i="1"/>
  <c r="H1566" i="1"/>
  <c r="H1374" i="1"/>
  <c r="H537" i="1"/>
  <c r="H1452" i="1"/>
  <c r="H1388" i="1"/>
  <c r="H1362" i="1"/>
  <c r="H54" i="1"/>
  <c r="H1282" i="1"/>
  <c r="H1530" i="1"/>
  <c r="H84" i="1"/>
  <c r="H885" i="1"/>
  <c r="H940" i="1"/>
  <c r="H1510" i="1"/>
  <c r="H610" i="1"/>
  <c r="H1386" i="1"/>
  <c r="H1576" i="1"/>
  <c r="H125" i="1"/>
  <c r="H240" i="1"/>
  <c r="H55" i="1"/>
  <c r="H1543" i="1"/>
  <c r="H1331" i="1"/>
  <c r="H43" i="1"/>
  <c r="H168" i="1"/>
  <c r="H1427" i="1"/>
  <c r="H638" i="1"/>
  <c r="H108" i="1"/>
  <c r="H1065" i="1"/>
  <c r="H319" i="1"/>
  <c r="H438" i="1"/>
  <c r="H1599" i="1"/>
  <c r="H653" i="1"/>
  <c r="H727" i="1"/>
  <c r="H786" i="1"/>
  <c r="H1343" i="1"/>
  <c r="H719" i="1"/>
  <c r="H157" i="1"/>
  <c r="H758" i="1"/>
  <c r="H95" i="1"/>
  <c r="H360" i="1"/>
  <c r="H1133" i="1"/>
  <c r="H1345" i="1"/>
  <c r="H244" i="1"/>
  <c r="H411" i="1"/>
  <c r="H507" i="1"/>
  <c r="H329" i="1"/>
  <c r="H1188" i="1"/>
  <c r="H1370" i="1"/>
  <c r="H613" i="1"/>
  <c r="H1378" i="1"/>
  <c r="H607" i="1"/>
  <c r="H1534" i="1"/>
  <c r="H916" i="1"/>
  <c r="H76" i="1"/>
  <c r="H1109" i="1"/>
  <c r="H951" i="1"/>
  <c r="H1415" i="1"/>
  <c r="H680" i="1"/>
  <c r="H606" i="1"/>
  <c r="H1498" i="1"/>
  <c r="H1092" i="1"/>
  <c r="H1197" i="1"/>
  <c r="H492" i="1"/>
  <c r="H1445" i="1"/>
  <c r="H276" i="1"/>
  <c r="H982" i="1"/>
  <c r="H1295" i="1"/>
  <c r="H177" i="1"/>
  <c r="H251" i="1"/>
  <c r="H1703" i="1"/>
  <c r="H1514" i="1"/>
  <c r="H146" i="1"/>
  <c r="H499" i="1"/>
  <c r="H416" i="1"/>
  <c r="H941" i="1"/>
  <c r="H461" i="1"/>
  <c r="H408" i="1"/>
  <c r="H928" i="1"/>
  <c r="H1668" i="1"/>
  <c r="H881" i="1"/>
  <c r="H1359" i="1"/>
  <c r="H1204" i="1"/>
  <c r="H788" i="1"/>
  <c r="H1113" i="1"/>
  <c r="H1484" i="1"/>
  <c r="H996" i="1"/>
  <c r="H575" i="1"/>
  <c r="H1145" i="1"/>
  <c r="H1093" i="1"/>
  <c r="H1544" i="1"/>
  <c r="H345" i="1"/>
  <c r="H222" i="1"/>
  <c r="H1062" i="1"/>
  <c r="H538" i="1"/>
  <c r="H768" i="1"/>
  <c r="H147" i="1"/>
  <c r="H75" i="1"/>
  <c r="H126" i="1"/>
  <c r="H1453" i="1"/>
  <c r="H176" i="1"/>
  <c r="H419" i="1"/>
  <c r="H701" i="1"/>
  <c r="H961" i="1"/>
  <c r="H156" i="1"/>
  <c r="H502" i="1"/>
  <c r="H897" i="1"/>
  <c r="H371" i="1"/>
  <c r="H554" i="1"/>
  <c r="H1137" i="1"/>
  <c r="H122" i="1"/>
  <c r="H203" i="1"/>
  <c r="H166" i="1"/>
  <c r="H1122" i="1"/>
  <c r="H1492" i="1"/>
  <c r="H738" i="1"/>
  <c r="H1669" i="1"/>
  <c r="H1245" i="1"/>
  <c r="H459" i="1"/>
  <c r="H1382" i="1"/>
  <c r="H311" i="1"/>
  <c r="H1055" i="1"/>
  <c r="H873" i="1"/>
  <c r="H1723" i="1"/>
  <c r="H1091" i="1"/>
  <c r="H730" i="1"/>
  <c r="H410" i="1"/>
  <c r="H104" i="1"/>
  <c r="H858" i="1"/>
  <c r="H1425" i="1"/>
  <c r="H1496" i="1"/>
  <c r="H1375" i="1"/>
  <c r="H1428" i="1"/>
  <c r="H926" i="1"/>
  <c r="H954" i="1"/>
  <c r="H791" i="1"/>
  <c r="H505" i="1"/>
  <c r="H118" i="1"/>
  <c r="H1175" i="1"/>
  <c r="H362" i="1"/>
  <c r="H274" i="1"/>
  <c r="H169" i="1"/>
  <c r="H886" i="1"/>
  <c r="H324" i="1"/>
  <c r="H445" i="1"/>
  <c r="H1139" i="1"/>
  <c r="H231" i="1"/>
  <c r="H267" i="1"/>
  <c r="H882" i="1"/>
  <c r="H1319" i="1"/>
  <c r="H233" i="1"/>
  <c r="H639" i="1"/>
  <c r="H374" i="1"/>
  <c r="H309" i="1"/>
  <c r="H789" i="1"/>
  <c r="H297" i="1"/>
  <c r="H361" i="1"/>
  <c r="H130" i="1"/>
  <c r="H631" i="1"/>
  <c r="H202" i="1"/>
  <c r="H1434" i="1"/>
  <c r="H1363" i="1"/>
  <c r="H1486" i="1"/>
  <c r="H715" i="1"/>
  <c r="H895" i="1"/>
  <c r="H159" i="1"/>
  <c r="H443" i="1"/>
  <c r="H986" i="1"/>
  <c r="H44" i="1"/>
  <c r="H962" i="1"/>
  <c r="H633" i="1"/>
  <c r="H246" i="1"/>
  <c r="H699" i="1"/>
  <c r="H598" i="1"/>
  <c r="H668" i="1"/>
  <c r="H755" i="1"/>
  <c r="H340" i="1"/>
  <c r="H72" i="1"/>
  <c r="H746" i="1"/>
  <c r="H712" i="1"/>
  <c r="H831" i="1"/>
  <c r="H955" i="1"/>
  <c r="H1489" i="1"/>
  <c r="H615" i="1"/>
  <c r="H841" i="1"/>
  <c r="H184" i="1"/>
  <c r="H559" i="1"/>
  <c r="H842" i="1"/>
  <c r="H964" i="1"/>
  <c r="H65" i="1"/>
  <c r="H970" i="1"/>
  <c r="H399" i="1"/>
  <c r="H200" i="1"/>
  <c r="H1176" i="1"/>
  <c r="H783" i="1"/>
  <c r="H671" i="1"/>
  <c r="H121" i="1"/>
  <c r="H1730" i="1"/>
  <c r="H35" i="1"/>
  <c r="H570" i="1"/>
  <c r="H902" i="1"/>
  <c r="H149" i="1"/>
  <c r="H342" i="1"/>
  <c r="H1527" i="1"/>
  <c r="H614" i="1"/>
  <c r="H761" i="1"/>
  <c r="H237" i="1"/>
  <c r="H1600" i="1"/>
  <c r="H943" i="1"/>
  <c r="H332" i="1"/>
  <c r="H1141" i="1"/>
  <c r="H158" i="1"/>
  <c r="H691" i="1"/>
  <c r="H555" i="1"/>
  <c r="H47" i="1"/>
  <c r="H1254" i="1"/>
  <c r="H384" i="1"/>
  <c r="H984" i="1"/>
  <c r="H584" i="1"/>
  <c r="H375" i="1"/>
  <c r="H1673" i="1"/>
  <c r="H1045" i="1"/>
  <c r="H1664" i="1"/>
  <c r="H802" i="1"/>
  <c r="H655" i="1"/>
  <c r="H898" i="1"/>
  <c r="H1472" i="1"/>
  <c r="H96" i="1"/>
  <c r="H1623" i="1"/>
  <c r="H1701" i="1"/>
  <c r="H816" i="1"/>
  <c r="H403" i="1"/>
  <c r="H819" i="1"/>
  <c r="H328" i="1"/>
  <c r="H86" i="1"/>
  <c r="H1529" i="1"/>
  <c r="H195" i="1"/>
  <c r="H1206" i="1"/>
  <c r="H1184" i="1"/>
  <c r="H283" i="1"/>
  <c r="H840" i="1"/>
  <c r="H376" i="1"/>
  <c r="H1131" i="1"/>
  <c r="H1064" i="1"/>
  <c r="H1458" i="1"/>
  <c r="H257" i="1"/>
  <c r="H1381" i="1"/>
  <c r="H372" i="1"/>
  <c r="H15" i="1"/>
  <c r="H628" i="1"/>
  <c r="H209" i="1"/>
  <c r="H1043" i="1"/>
  <c r="H937" i="1"/>
  <c r="H1153" i="1"/>
  <c r="H179" i="1"/>
  <c r="H142" i="1"/>
  <c r="H938" i="1"/>
  <c r="H871" i="1"/>
  <c r="H440" i="1"/>
  <c r="H1663" i="1"/>
  <c r="H1317" i="1"/>
  <c r="H330" i="1"/>
  <c r="H1649" i="1"/>
  <c r="H1021" i="1"/>
  <c r="H1645" i="1"/>
  <c r="H632" i="1"/>
  <c r="H1655" i="1"/>
  <c r="H325" i="1"/>
  <c r="H801" i="1"/>
  <c r="H1533" i="1"/>
  <c r="H855" i="1"/>
  <c r="H1063" i="1"/>
  <c r="H856" i="1"/>
  <c r="H774" i="1"/>
  <c r="H280" i="1"/>
  <c r="H412" i="1"/>
  <c r="H1029" i="1"/>
  <c r="H1347" i="1"/>
  <c r="H1194" i="1"/>
  <c r="H321" i="1"/>
  <c r="H1174" i="1"/>
  <c r="H1679" i="1"/>
  <c r="H387" i="1"/>
  <c r="H421" i="1"/>
  <c r="H1103" i="1"/>
  <c r="H301" i="1"/>
  <c r="H509" i="1"/>
  <c r="H1301" i="1"/>
  <c r="H180" i="1"/>
  <c r="H127" i="1"/>
  <c r="H770" i="1"/>
  <c r="H1438" i="1"/>
  <c r="H1461" i="1"/>
  <c r="H1123" i="1"/>
  <c r="H153" i="1"/>
  <c r="H1488" i="1"/>
  <c r="H1044" i="1"/>
  <c r="H268" i="1"/>
  <c r="H241" i="1"/>
  <c r="H417" i="1"/>
  <c r="H757" i="1"/>
  <c r="H133" i="1"/>
  <c r="H1523" i="1"/>
  <c r="H245" i="1"/>
  <c r="H857" i="1"/>
  <c r="H1393" i="1"/>
  <c r="H1082" i="1"/>
  <c r="H1726" i="1"/>
  <c r="H167" i="1"/>
  <c r="H489" i="1"/>
  <c r="H33" i="1"/>
  <c r="H38" i="1" s="1"/>
  <c r="H1509" i="1"/>
  <c r="H18" i="1"/>
  <c r="H1161" i="1"/>
  <c r="H595" i="1"/>
  <c r="H1266" i="1"/>
  <c r="H235" i="1"/>
  <c r="H323" i="1"/>
  <c r="H571" i="1"/>
  <c r="H1547" i="1"/>
  <c r="H1246" i="1"/>
  <c r="H1433" i="1"/>
  <c r="H689" i="1"/>
  <c r="H1414" i="1"/>
  <c r="H1475" i="1"/>
  <c r="H1302" i="1"/>
  <c r="H211" i="1"/>
  <c r="H193" i="1"/>
  <c r="H448" i="1"/>
  <c r="H1155" i="1"/>
  <c r="H1097" i="1"/>
  <c r="H1639" i="1"/>
  <c r="H1390" i="1"/>
  <c r="H388" i="1"/>
  <c r="H903" i="1"/>
  <c r="H248" i="1"/>
  <c r="H686" i="1"/>
  <c r="H494" i="1"/>
  <c r="H1162" i="1"/>
  <c r="H548" i="1"/>
  <c r="H704" i="1"/>
  <c r="H1168" i="1"/>
  <c r="H441" i="1"/>
  <c r="H1665" i="1"/>
  <c r="H1676" i="1"/>
  <c r="H1430" i="1"/>
  <c r="H1154" i="1"/>
  <c r="H1198" i="1"/>
  <c r="H496" i="1"/>
  <c r="H1346" i="1"/>
  <c r="H1217" i="1"/>
  <c r="H1641" i="1"/>
  <c r="H1454" i="1"/>
  <c r="H1384" i="1"/>
  <c r="H37" i="1"/>
  <c r="H397" i="1"/>
  <c r="H152" i="1"/>
  <c r="H1292" i="1"/>
  <c r="H550" i="1"/>
  <c r="H713" i="1"/>
  <c r="H524" i="1"/>
  <c r="H692" i="1"/>
  <c r="H741" i="1"/>
  <c r="H1108" i="1"/>
  <c r="H1504" i="1"/>
  <c r="H1435" i="1"/>
  <c r="H224" i="1"/>
  <c r="H1360" i="1"/>
  <c r="H56" i="1"/>
  <c r="H1208" i="1"/>
  <c r="H1012" i="1"/>
  <c r="H1394" i="1"/>
  <c r="H300" i="1"/>
  <c r="H1225" i="1"/>
  <c r="H1215" i="1"/>
  <c r="H658" i="1"/>
  <c r="H870" i="1"/>
  <c r="H688" i="1"/>
  <c r="H346" i="1"/>
  <c r="H869" i="1"/>
  <c r="H659" i="1"/>
  <c r="H1638" i="1"/>
  <c r="H1318" i="1"/>
  <c r="H1164" i="1"/>
  <c r="H640" i="1"/>
  <c r="H1413" i="1"/>
  <c r="H186" i="1"/>
  <c r="H1236" i="1"/>
  <c r="H1501" i="1"/>
  <c r="H745" i="1"/>
  <c r="H306" i="1"/>
  <c r="H1392" i="1"/>
  <c r="H1742" i="1"/>
  <c r="H287" i="1"/>
  <c r="H690" i="1"/>
  <c r="H1104" i="1"/>
  <c r="H1694" i="1"/>
  <c r="H204" i="1"/>
  <c r="H305" i="1"/>
  <c r="H1385" i="1"/>
  <c r="H1143" i="1"/>
  <c r="H634" i="1"/>
  <c r="H979" i="1"/>
  <c r="H24" i="1"/>
  <c r="H1640" i="1"/>
  <c r="H717" i="1"/>
  <c r="H914" i="1"/>
  <c r="H1178" i="1"/>
  <c r="H1468" i="1"/>
  <c r="H1324" i="1"/>
  <c r="H911" i="1"/>
  <c r="H620" i="1"/>
  <c r="H136" i="1"/>
  <c r="H7" i="1"/>
  <c r="H383" i="1"/>
  <c r="H950" i="1"/>
  <c r="H1228" i="1"/>
  <c r="H485" i="1"/>
  <c r="H1672" i="1"/>
  <c r="H1007" i="1"/>
  <c r="H838" i="1"/>
  <c r="H265" i="1"/>
  <c r="H282" i="1"/>
  <c r="H612" i="1"/>
  <c r="H1380" i="1"/>
  <c r="H347" i="1"/>
  <c r="H1644" i="1"/>
  <c r="H1568" i="1"/>
  <c r="H439" i="1"/>
  <c r="H635" i="1"/>
  <c r="H447" i="1"/>
  <c r="H1656" i="1"/>
  <c r="H703" i="1"/>
  <c r="H772" i="1"/>
  <c r="H458" i="1"/>
  <c r="H1733" i="1"/>
  <c r="H872" i="1"/>
  <c r="H97" i="1"/>
  <c r="H641" i="1"/>
  <c r="H1303" i="1"/>
  <c r="H318" i="1"/>
  <c r="H1107" i="1"/>
  <c r="H925" i="1"/>
  <c r="H553" i="1"/>
  <c r="H697" i="1"/>
  <c r="H1342" i="1"/>
  <c r="H1526" i="1"/>
  <c r="H1156" i="1"/>
  <c r="H1657" i="1"/>
  <c r="H109" i="1"/>
  <c r="H391" i="1"/>
  <c r="H404" i="1"/>
  <c r="H294" i="1"/>
  <c r="H1134" i="1"/>
  <c r="H143" i="1"/>
  <c r="H226" i="1"/>
  <c r="H910" i="1"/>
  <c r="H1436" i="1"/>
  <c r="H491" i="1"/>
  <c r="H205" i="1"/>
  <c r="H753" i="1"/>
  <c r="H968" i="1"/>
  <c r="H455" i="1"/>
  <c r="H1473" i="1"/>
  <c r="H1542" i="1"/>
  <c r="H1431" i="1"/>
  <c r="H93" i="1"/>
  <c r="H651" i="1"/>
  <c r="H568" i="1"/>
  <c r="H1377" i="1"/>
  <c r="H901" i="1"/>
  <c r="H1575" i="1"/>
  <c r="H213" i="1"/>
  <c r="H520" i="1"/>
  <c r="H567" i="1"/>
  <c r="H682" i="1"/>
  <c r="H1020" i="1"/>
  <c r="H1476" i="1"/>
  <c r="H1485" i="1"/>
  <c r="H654" i="1"/>
  <c r="H74" i="1"/>
  <c r="H442" i="1"/>
  <c r="H1152" i="1"/>
  <c r="H889" i="1"/>
  <c r="H1294" i="1"/>
  <c r="H112" i="1"/>
  <c r="H1094" i="1"/>
  <c r="H435" i="1"/>
  <c r="H1432" i="1"/>
  <c r="H643" i="1"/>
  <c r="H357" i="1"/>
  <c r="H352" i="1"/>
  <c r="H1546" i="1"/>
  <c r="H839" i="1"/>
  <c r="H1136" i="1"/>
  <c r="H1011" i="1"/>
  <c r="H196" i="1"/>
  <c r="H504" i="1"/>
  <c r="H997" i="1"/>
  <c r="H1185" i="1"/>
  <c r="H1285" i="1"/>
  <c r="H998" i="1"/>
  <c r="H327" i="1"/>
  <c r="H344" i="1"/>
  <c r="H587" i="1"/>
  <c r="H232" i="1"/>
  <c r="H1410" i="1"/>
  <c r="H398" i="1"/>
  <c r="H850" i="1"/>
  <c r="H582" i="1"/>
  <c r="H1608" i="1"/>
  <c r="H1330" i="1"/>
  <c r="H1338" i="1"/>
  <c r="H1511" i="1"/>
  <c r="H1214" i="1"/>
  <c r="H369" i="1"/>
  <c r="H349" i="1"/>
  <c r="H1503" i="1"/>
  <c r="H1408" i="1"/>
  <c r="H619" i="1"/>
  <c r="H1624" i="1"/>
  <c r="H1477" i="1"/>
  <c r="H731" i="1"/>
  <c r="H626" i="1"/>
  <c r="H1369" i="1"/>
  <c r="H1273" i="1"/>
  <c r="H1281" i="1"/>
  <c r="H1286" i="1" s="1"/>
  <c r="H73" i="1"/>
  <c r="H929" i="1"/>
  <c r="H145" i="1"/>
  <c r="H830" i="1"/>
  <c r="H1325" i="1"/>
  <c r="H1265" i="1"/>
  <c r="H642" i="1"/>
  <c r="H1460" i="1"/>
  <c r="H261" i="1"/>
  <c r="H556" i="1"/>
  <c r="H451" i="1"/>
  <c r="H401" i="1"/>
  <c r="H1551" i="1"/>
  <c r="H942" i="1"/>
  <c r="H407" i="1"/>
  <c r="H557" i="1"/>
  <c r="H1321" i="1"/>
  <c r="H1339" i="1"/>
  <c r="H1704" i="1"/>
  <c r="H493" i="1"/>
  <c r="H983" i="1"/>
  <c r="H363" i="1"/>
  <c r="H207" i="1"/>
  <c r="H593" i="1"/>
  <c r="H1158" i="1"/>
  <c r="H1508" i="1"/>
  <c r="H917" i="1"/>
  <c r="H1711" i="1"/>
  <c r="H1716" i="1" s="1"/>
  <c r="H702" i="1"/>
  <c r="H1165" i="1"/>
  <c r="H985" i="1"/>
  <c r="H449" i="1"/>
  <c r="H1167" i="1"/>
  <c r="H915" i="1"/>
  <c r="H1395" i="1"/>
  <c r="H756" i="1"/>
  <c r="H1291" i="1"/>
  <c r="H1296" i="1" s="1"/>
  <c r="H498" i="1"/>
  <c r="H221" i="1"/>
  <c r="H1320" i="1"/>
  <c r="H616" i="1"/>
  <c r="H1311" i="1"/>
  <c r="H272" i="1"/>
  <c r="H586" i="1"/>
  <c r="H1491" i="1"/>
  <c r="H131" i="1"/>
  <c r="H1741" i="1"/>
  <c r="H1732" i="1"/>
  <c r="H867" i="1"/>
  <c r="H1659" i="1"/>
  <c r="H386" i="1"/>
  <c r="H269" i="1"/>
  <c r="H1035" i="1"/>
  <c r="H1096" i="1"/>
  <c r="H437" i="1"/>
  <c r="H500" i="1"/>
  <c r="H1590" i="1"/>
  <c r="H418" i="1"/>
  <c r="H227" i="1"/>
  <c r="H854" i="1"/>
  <c r="H952" i="1"/>
  <c r="H1469" i="1"/>
  <c r="H1407" i="1"/>
  <c r="H1574" i="1"/>
  <c r="H1577" i="1" s="1"/>
  <c r="H1456" i="1"/>
  <c r="H1177" i="1"/>
  <c r="H611" i="1"/>
  <c r="H413" i="1"/>
  <c r="H454" i="1"/>
  <c r="H1528" i="1"/>
  <c r="H359" i="1"/>
  <c r="H814" i="1"/>
  <c r="H821" i="1" s="1"/>
  <c r="H470" i="1"/>
  <c r="H1207" i="1"/>
  <c r="H172" i="1"/>
  <c r="H806" i="1"/>
  <c r="H967" i="1"/>
  <c r="H1404" i="1"/>
  <c r="H1417" i="1" s="1"/>
  <c r="H1328" i="1"/>
  <c r="H1196" i="1"/>
  <c r="H350" i="1"/>
  <c r="H214" i="1"/>
  <c r="H977" i="1"/>
  <c r="H617" i="1"/>
  <c r="H695" i="1"/>
  <c r="H135" i="1"/>
  <c r="H273" i="1"/>
  <c r="H1255" i="1"/>
  <c r="H63" i="1"/>
  <c r="H67" i="1" s="1"/>
  <c r="H302" i="1"/>
  <c r="H478" i="1"/>
  <c r="H420" i="1"/>
  <c r="H913" i="1"/>
  <c r="H1678" i="1"/>
  <c r="H295" i="1"/>
  <c r="H573" i="1"/>
  <c r="H402" i="1"/>
  <c r="H900" i="1"/>
  <c r="H1083" i="1"/>
  <c r="H1662" i="1"/>
  <c r="H353" i="1"/>
  <c r="H501" i="1"/>
  <c r="H1671" i="1"/>
  <c r="H1120" i="1"/>
  <c r="H1216" i="1"/>
  <c r="H1142" i="1"/>
  <c r="H400" i="1"/>
  <c r="H1353" i="1"/>
  <c r="H1705" i="1"/>
  <c r="H377" i="1"/>
  <c r="H1090" i="1"/>
  <c r="H1391" i="1"/>
  <c r="H729" i="1"/>
  <c r="H405" i="1"/>
  <c r="H944" i="1"/>
  <c r="H706" i="1"/>
  <c r="H432" i="1"/>
  <c r="H456" i="1"/>
  <c r="H1074" i="1"/>
  <c r="H17" i="1"/>
  <c r="H1095" i="1"/>
  <c r="H1550" i="1"/>
  <c r="H488" i="1"/>
  <c r="H348" i="1"/>
  <c r="H827" i="1"/>
  <c r="H1372" i="1"/>
  <c r="H1036" i="1"/>
  <c r="H596" i="1"/>
  <c r="H874" i="1"/>
  <c r="H752" i="1"/>
  <c r="H762" i="1" s="1"/>
  <c r="H382" i="1"/>
  <c r="H539" i="1"/>
  <c r="H285" i="1"/>
  <c r="H1685" i="1"/>
  <c r="H57" i="1"/>
  <c r="H1010" i="1"/>
  <c r="H1013" i="1"/>
  <c r="H591" i="1"/>
  <c r="H1256" i="1"/>
  <c r="H1531" i="1"/>
  <c r="H1567" i="1"/>
  <c r="H1284" i="1"/>
  <c r="H1056" i="1"/>
  <c r="H683" i="1"/>
  <c r="H1081" i="1"/>
  <c r="H866" i="1"/>
  <c r="H875" i="1" s="1"/>
  <c r="H597" i="1"/>
  <c r="H1495" i="1"/>
  <c r="H1263" i="1"/>
  <c r="H529" i="1"/>
  <c r="H495" i="1"/>
  <c r="H583" i="1"/>
  <c r="H566" i="1"/>
  <c r="H574" i="1"/>
  <c r="H414" i="1"/>
  <c r="H1647" i="1"/>
  <c r="H510" i="1"/>
  <c r="H1053" i="1"/>
  <c r="H1057" i="1" s="1"/>
  <c r="H592" i="1"/>
  <c r="H45" i="1"/>
  <c r="H197" i="1"/>
  <c r="H469" i="1"/>
  <c r="H225" i="1"/>
  <c r="H1157" i="1"/>
  <c r="H776" i="1"/>
  <c r="H1582" i="1"/>
  <c r="H1585" i="1" s="1"/>
  <c r="H693" i="1"/>
  <c r="H85" i="1"/>
  <c r="H486" i="1"/>
  <c r="H355" i="1"/>
  <c r="H26" i="1"/>
  <c r="H527" i="1"/>
  <c r="H687" i="1"/>
  <c r="H966" i="1"/>
  <c r="H1512" i="1"/>
  <c r="H981" i="1"/>
  <c r="H98" i="1"/>
  <c r="H444" i="1"/>
  <c r="H1541" i="1"/>
  <c r="H630" i="1"/>
  <c r="H585" i="1"/>
  <c r="H9" i="1"/>
  <c r="H1646" i="1"/>
  <c r="H899" i="1"/>
  <c r="H1592" i="1"/>
  <c r="H1253" i="1"/>
  <c r="H896" i="1"/>
  <c r="H1006" i="1"/>
  <c r="H170" i="1"/>
  <c r="H1548" i="1"/>
  <c r="H1262" i="1"/>
  <c r="H1267" i="1" s="1"/>
  <c r="H124" i="1"/>
  <c r="H299" i="1"/>
  <c r="H1727" i="1"/>
  <c r="H1105" i="1"/>
  <c r="H83" i="1"/>
  <c r="H107" i="1"/>
  <c r="H1455" i="1"/>
  <c r="H1309" i="1"/>
  <c r="H1312" i="1" s="1"/>
  <c r="H649" i="1"/>
  <c r="H660" i="1" s="1"/>
  <c r="H106" i="1"/>
  <c r="H1348" i="1"/>
  <c r="H1686" i="1"/>
  <c r="J660" i="1" l="1"/>
  <c r="D35" i="14" s="1"/>
  <c r="A660" i="1"/>
  <c r="A821" i="1"/>
  <c r="J821" i="1"/>
  <c r="D45" i="14" s="1"/>
  <c r="A1577" i="1"/>
  <c r="J1577" i="1"/>
  <c r="D100" i="14" s="1"/>
  <c r="A1716" i="1"/>
  <c r="J1716" i="1"/>
  <c r="D115" i="14" s="1"/>
  <c r="A1286" i="1"/>
  <c r="J1286" i="1"/>
  <c r="D83" i="14" s="1"/>
  <c r="H1219" i="1"/>
  <c r="J38" i="1"/>
  <c r="D6" i="14" s="1"/>
  <c r="A38" i="1"/>
  <c r="H1199" i="1"/>
  <c r="H1680" i="1"/>
  <c r="J1680" i="1" s="1"/>
  <c r="D109" i="14" s="1"/>
  <c r="H1146" i="1"/>
  <c r="H1189" i="1"/>
  <c r="H1209" i="1"/>
  <c r="H1247" i="1"/>
  <c r="H1084" i="1"/>
  <c r="H335" i="1"/>
  <c r="H1569" i="1"/>
  <c r="H1601" i="1"/>
  <c r="H809" i="1"/>
  <c r="H215" i="1"/>
  <c r="H1000" i="1"/>
  <c r="H252" i="1"/>
  <c r="H777" i="1"/>
  <c r="H1229" i="1"/>
  <c r="H945" i="1"/>
  <c r="J1312" i="1"/>
  <c r="D86" i="14" s="1"/>
  <c r="A1312" i="1"/>
  <c r="J1267" i="1"/>
  <c r="D81" i="14" s="1"/>
  <c r="A1267" i="1"/>
  <c r="H1560" i="1"/>
  <c r="H987" i="1"/>
  <c r="H599" i="1"/>
  <c r="H511" i="1"/>
  <c r="H10" i="1"/>
  <c r="H1650" i="1"/>
  <c r="H289" i="1"/>
  <c r="H1706" i="1"/>
  <c r="H77" i="1"/>
  <c r="H137" i="1"/>
  <c r="H1066" i="1"/>
  <c r="H1499" i="1"/>
  <c r="J1499" i="1" s="1"/>
  <c r="H1516" i="1"/>
  <c r="H1364" i="1"/>
  <c r="H87" i="1"/>
  <c r="H672" i="1"/>
  <c r="H1446" i="1"/>
  <c r="J1446" i="1" s="1"/>
  <c r="D93" i="14" s="1"/>
  <c r="H1030" i="1"/>
  <c r="H577" i="1"/>
  <c r="H1014" i="1"/>
  <c r="H1237" i="1"/>
  <c r="H1257" i="1"/>
  <c r="H1696" i="1"/>
  <c r="J1696" i="1" s="1"/>
  <c r="D113" i="14" s="1"/>
  <c r="H1479" i="1"/>
  <c r="J1479" i="1" s="1"/>
  <c r="D95" i="14" s="1"/>
  <c r="H1098" i="1"/>
  <c r="H1617" i="1"/>
  <c r="H1022" i="1"/>
  <c r="J1585" i="1"/>
  <c r="D101" i="14" s="1"/>
  <c r="A1585" i="1"/>
  <c r="A1057" i="1"/>
  <c r="J1057" i="1"/>
  <c r="D63" i="14" s="1"/>
  <c r="A875" i="1"/>
  <c r="J875" i="1"/>
  <c r="D49" i="14" s="1"/>
  <c r="H1688" i="1"/>
  <c r="J1688" i="1" s="1"/>
  <c r="D111" i="14" s="1"/>
  <c r="J762" i="1"/>
  <c r="D41" i="14" s="1"/>
  <c r="A762" i="1"/>
  <c r="A1417" i="1"/>
  <c r="J1417" i="1"/>
  <c r="D91" i="14" s="1"/>
  <c r="H1399" i="1"/>
  <c r="H1354" i="1"/>
  <c r="H861" i="1"/>
  <c r="H312" i="1"/>
  <c r="H845" i="1"/>
  <c r="H1114" i="1"/>
  <c r="H1179" i="1"/>
  <c r="H1333" i="1"/>
  <c r="H19" i="1"/>
  <c r="H364" i="1"/>
  <c r="H904" i="1"/>
  <c r="H187" i="1"/>
  <c r="H1536" i="1"/>
  <c r="H1439" i="1"/>
  <c r="J1439" i="1" s="1"/>
  <c r="D92" i="14" s="1"/>
  <c r="H1734" i="1"/>
  <c r="A1734" i="1" s="1"/>
  <c r="J1734" i="1" s="1"/>
  <c r="D116" i="14" s="1"/>
  <c r="H58" i="1"/>
  <c r="H1276" i="1"/>
  <c r="H733" i="1"/>
  <c r="H462" i="1"/>
  <c r="H1075" i="1"/>
  <c r="H1126" i="1"/>
  <c r="H1633" i="1"/>
  <c r="H833" i="1"/>
  <c r="A67" i="1"/>
  <c r="J67" i="1"/>
  <c r="D9" i="14" s="1"/>
  <c r="H1593" i="1"/>
  <c r="H1038" i="1"/>
  <c r="A1296" i="1"/>
  <c r="J1296" i="1"/>
  <c r="D84" i="14" s="1"/>
  <c r="H644" i="1"/>
  <c r="H392" i="1"/>
  <c r="H956" i="1"/>
  <c r="H28" i="1"/>
  <c r="H425" i="1"/>
  <c r="H560" i="1"/>
  <c r="H1304" i="1"/>
  <c r="H161" i="1"/>
  <c r="H1048" i="1"/>
  <c r="H720" i="1"/>
  <c r="H113" i="1"/>
  <c r="H747" i="1"/>
  <c r="H972" i="1"/>
  <c r="H48" i="1"/>
  <c r="H1169" i="1"/>
  <c r="H621" i="1"/>
  <c r="H707" i="1"/>
  <c r="H99" i="1"/>
  <c r="H530" i="1"/>
  <c r="H1609" i="1"/>
  <c r="H1743" i="1"/>
  <c r="H543" i="1"/>
  <c r="H1625" i="1"/>
  <c r="H1462" i="1"/>
  <c r="J1462" i="1" s="1"/>
  <c r="D94" i="14" s="1"/>
  <c r="H918" i="1"/>
  <c r="H931" i="1"/>
  <c r="H792" i="1"/>
  <c r="H480" i="1"/>
  <c r="H890" i="1"/>
  <c r="A1609" i="1" l="1"/>
  <c r="J1609" i="1"/>
  <c r="D104" i="14" s="1"/>
  <c r="J621" i="1"/>
  <c r="D33" i="14" s="1"/>
  <c r="A621" i="1"/>
  <c r="A747" i="1"/>
  <c r="J747" i="1"/>
  <c r="D40" i="14" s="1"/>
  <c r="A161" i="1"/>
  <c r="J161" i="1"/>
  <c r="D15" i="14" s="1"/>
  <c r="J28" i="1"/>
  <c r="D5" i="14" s="1"/>
  <c r="A28" i="1"/>
  <c r="J792" i="1"/>
  <c r="D43" i="14" s="1"/>
  <c r="A792" i="1"/>
  <c r="A1625" i="1"/>
  <c r="J1625" i="1"/>
  <c r="D106" i="14" s="1"/>
  <c r="J530" i="1"/>
  <c r="D28" i="14" s="1"/>
  <c r="A530" i="1"/>
  <c r="J1169" i="1"/>
  <c r="D71" i="14" s="1"/>
  <c r="A1169" i="1"/>
  <c r="J113" i="1"/>
  <c r="D13" i="14" s="1"/>
  <c r="A113" i="1"/>
  <c r="J1304" i="1"/>
  <c r="D85" i="14" s="1"/>
  <c r="A1304" i="1"/>
  <c r="J956" i="1"/>
  <c r="D55" i="14" s="1"/>
  <c r="A956" i="1"/>
  <c r="A1075" i="1"/>
  <c r="J1075" i="1"/>
  <c r="D65" i="14" s="1"/>
  <c r="A58" i="1"/>
  <c r="J58" i="1"/>
  <c r="D8" i="14" s="1"/>
  <c r="A187" i="1"/>
  <c r="J187" i="1"/>
  <c r="D16" i="14" s="1"/>
  <c r="A1333" i="1"/>
  <c r="J1333" i="1"/>
  <c r="D87" i="14" s="1"/>
  <c r="A312" i="1"/>
  <c r="J312" i="1"/>
  <c r="D20" i="14" s="1"/>
  <c r="A1617" i="1"/>
  <c r="J1617" i="1"/>
  <c r="D105" i="14" s="1"/>
  <c r="A1257" i="1"/>
  <c r="J1257" i="1"/>
  <c r="D80" i="14" s="1"/>
  <c r="J1030" i="1"/>
  <c r="D61" i="14" s="1"/>
  <c r="A1030" i="1"/>
  <c r="A1364" i="1"/>
  <c r="J1364" i="1"/>
  <c r="D89" i="14" s="1"/>
  <c r="J137" i="1"/>
  <c r="D14" i="14" s="1"/>
  <c r="A137" i="1"/>
  <c r="A1650" i="1"/>
  <c r="J1650" i="1"/>
  <c r="D108" i="14" s="1"/>
  <c r="J987" i="1"/>
  <c r="D57" i="14" s="1"/>
  <c r="A987" i="1"/>
  <c r="J777" i="1"/>
  <c r="D42" i="14" s="1"/>
  <c r="A777" i="1"/>
  <c r="J809" i="1"/>
  <c r="D44" i="14" s="1"/>
  <c r="A809" i="1"/>
  <c r="A1084" i="1"/>
  <c r="J1084" i="1"/>
  <c r="D66" i="14" s="1"/>
  <c r="A1146" i="1"/>
  <c r="J1146" i="1"/>
  <c r="D70" i="14" s="1"/>
  <c r="J904" i="1"/>
  <c r="D51" i="14" s="1"/>
  <c r="A904" i="1"/>
  <c r="A1179" i="1"/>
  <c r="J1179" i="1"/>
  <c r="D72" i="14" s="1"/>
  <c r="J861" i="1"/>
  <c r="D48" i="14" s="1"/>
  <c r="A861" i="1"/>
  <c r="A1098" i="1"/>
  <c r="J1098" i="1"/>
  <c r="D67" i="14" s="1"/>
  <c r="J1237" i="1"/>
  <c r="D78" i="14" s="1"/>
  <c r="A1237" i="1"/>
  <c r="J1516" i="1"/>
  <c r="A1516" i="1"/>
  <c r="A77" i="1"/>
  <c r="J77" i="1"/>
  <c r="D10" i="14" s="1"/>
  <c r="J10" i="1"/>
  <c r="D3" i="14" s="1"/>
  <c r="A10" i="1"/>
  <c r="J1560" i="1"/>
  <c r="D98" i="14" s="1"/>
  <c r="A1560" i="1"/>
  <c r="A252" i="1"/>
  <c r="J252" i="1"/>
  <c r="D18" i="14" s="1"/>
  <c r="J1601" i="1"/>
  <c r="D103" i="14" s="1"/>
  <c r="A1601" i="1"/>
  <c r="J1247" i="1"/>
  <c r="D79" i="14" s="1"/>
  <c r="A1247" i="1"/>
  <c r="J1219" i="1"/>
  <c r="D76" i="14" s="1"/>
  <c r="A1219" i="1"/>
  <c r="A364" i="1"/>
  <c r="J364" i="1"/>
  <c r="D22" i="14" s="1"/>
  <c r="J1114" i="1"/>
  <c r="D68" i="14" s="1"/>
  <c r="A1114" i="1"/>
  <c r="A1354" i="1"/>
  <c r="J1354" i="1"/>
  <c r="D88" i="14" s="1"/>
  <c r="A1014" i="1"/>
  <c r="J1014" i="1"/>
  <c r="D59" i="14" s="1"/>
  <c r="A672" i="1"/>
  <c r="J672" i="1"/>
  <c r="D36" i="14" s="1"/>
  <c r="A1706" i="1"/>
  <c r="J1706" i="1"/>
  <c r="D114" i="14" s="1"/>
  <c r="J511" i="1"/>
  <c r="D27" i="14" s="1"/>
  <c r="A511" i="1"/>
  <c r="A945" i="1"/>
  <c r="J945" i="1"/>
  <c r="D54" i="14" s="1"/>
  <c r="J1000" i="1"/>
  <c r="D58" i="14" s="1"/>
  <c r="A1000" i="1"/>
  <c r="J1569" i="1"/>
  <c r="D99" i="14" s="1"/>
  <c r="A1569" i="1"/>
  <c r="J1209" i="1"/>
  <c r="D75" i="14" s="1"/>
  <c r="A1209" i="1"/>
  <c r="J1199" i="1"/>
  <c r="D74" i="14" s="1"/>
  <c r="A1199" i="1"/>
  <c r="A931" i="1"/>
  <c r="J931" i="1"/>
  <c r="D53" i="14" s="1"/>
  <c r="J543" i="1"/>
  <c r="D29" i="14" s="1"/>
  <c r="A543" i="1"/>
  <c r="J99" i="1"/>
  <c r="D12" i="14" s="1"/>
  <c r="A99" i="1"/>
  <c r="J48" i="1"/>
  <c r="D7" i="14" s="1"/>
  <c r="A48" i="1"/>
  <c r="J720" i="1"/>
  <c r="D38" i="14" s="1"/>
  <c r="A720" i="1"/>
  <c r="J560" i="1"/>
  <c r="D30" i="14" s="1"/>
  <c r="A560" i="1"/>
  <c r="A392" i="1"/>
  <c r="J392" i="1"/>
  <c r="D23" i="14" s="1"/>
  <c r="J1038" i="1"/>
  <c r="D62" i="14" s="1"/>
  <c r="A1038" i="1"/>
  <c r="A833" i="1"/>
  <c r="J833" i="1"/>
  <c r="D46" i="14" s="1"/>
  <c r="J462" i="1"/>
  <c r="D25" i="14" s="1"/>
  <c r="A462" i="1"/>
  <c r="J890" i="1"/>
  <c r="D50" i="14" s="1"/>
  <c r="A890" i="1"/>
  <c r="A918" i="1"/>
  <c r="J918" i="1"/>
  <c r="D52" i="14" s="1"/>
  <c r="A1743" i="1"/>
  <c r="J1743" i="1"/>
  <c r="D118" i="14" s="1"/>
  <c r="A707" i="1"/>
  <c r="J707" i="1"/>
  <c r="D37" i="14" s="1"/>
  <c r="A972" i="1"/>
  <c r="J972" i="1"/>
  <c r="D56" i="14" s="1"/>
  <c r="J1048" i="1"/>
  <c r="A1048" i="1"/>
  <c r="J425" i="1"/>
  <c r="D24" i="14" s="1"/>
  <c r="A425" i="1"/>
  <c r="A644" i="1"/>
  <c r="J644" i="1"/>
  <c r="D34" i="14" s="1"/>
  <c r="A1593" i="1"/>
  <c r="J1593" i="1"/>
  <c r="D102" i="14" s="1"/>
  <c r="J1633" i="1"/>
  <c r="D107" i="14" s="1"/>
  <c r="A1633" i="1"/>
  <c r="A733" i="1"/>
  <c r="J733" i="1"/>
  <c r="D39" i="14" s="1"/>
  <c r="J480" i="1"/>
  <c r="D26" i="14" s="1"/>
  <c r="A480" i="1"/>
  <c r="J1126" i="1"/>
  <c r="D69" i="14" s="1"/>
  <c r="A1126" i="1"/>
  <c r="A1276" i="1"/>
  <c r="J1276" i="1"/>
  <c r="D82" i="14" s="1"/>
  <c r="J1536" i="1"/>
  <c r="D97" i="14" s="1"/>
  <c r="A1536" i="1"/>
  <c r="J19" i="1"/>
  <c r="D4" i="14" s="1"/>
  <c r="A19" i="1"/>
  <c r="A845" i="1"/>
  <c r="J845" i="1"/>
  <c r="D47" i="14" s="1"/>
  <c r="A1399" i="1"/>
  <c r="J1399" i="1"/>
  <c r="D90" i="14" s="1"/>
  <c r="A1022" i="1"/>
  <c r="J1022" i="1"/>
  <c r="D60" i="14" s="1"/>
  <c r="A577" i="1"/>
  <c r="J577" i="1"/>
  <c r="D31" i="14" s="1"/>
  <c r="J87" i="1"/>
  <c r="D11" i="14" s="1"/>
  <c r="A87" i="1"/>
  <c r="A1066" i="1"/>
  <c r="J1066" i="1"/>
  <c r="D64" i="14" s="1"/>
  <c r="J289" i="1"/>
  <c r="D19" i="14" s="1"/>
  <c r="A289" i="1"/>
  <c r="J599" i="1"/>
  <c r="D32" i="14" s="1"/>
  <c r="A599" i="1"/>
  <c r="J1229" i="1"/>
  <c r="D77" i="14" s="1"/>
  <c r="A1229" i="1"/>
  <c r="J215" i="1"/>
  <c r="D17" i="14" s="1"/>
  <c r="A215" i="1"/>
  <c r="A335" i="1"/>
  <c r="J335" i="1"/>
  <c r="D21" i="14" s="1"/>
  <c r="J1189" i="1"/>
  <c r="D73" i="14" s="1"/>
  <c r="A1189" i="1"/>
  <c r="C4" i="14" l="1"/>
  <c r="C20" i="14"/>
  <c r="B15" i="14"/>
  <c r="B104" i="14"/>
  <c r="C49" i="14"/>
  <c r="B47" i="14"/>
  <c r="B43" i="14"/>
  <c r="B22" i="14"/>
  <c r="C40" i="14"/>
  <c r="C44" i="14"/>
  <c r="B131" i="14"/>
  <c r="B21" i="14"/>
  <c r="C99" i="14"/>
  <c r="B143" i="14"/>
  <c r="B67" i="14"/>
  <c r="B91" i="14"/>
  <c r="B94" i="14"/>
  <c r="C96" i="14"/>
  <c r="C86" i="14"/>
  <c r="B147" i="14"/>
  <c r="C111" i="14"/>
  <c r="C39" i="14"/>
  <c r="C81" i="14"/>
  <c r="B90" i="14"/>
  <c r="B98" i="14"/>
  <c r="C107" i="14"/>
  <c r="C15" i="14"/>
  <c r="B64" i="14"/>
  <c r="C30" i="14"/>
  <c r="C147" i="14"/>
  <c r="C104" i="14"/>
  <c r="B56" i="14"/>
  <c r="B77" i="14"/>
  <c r="B172" i="14"/>
  <c r="C135" i="14"/>
  <c r="B84" i="14"/>
  <c r="C159" i="14"/>
  <c r="C45" i="14"/>
  <c r="C161" i="14"/>
  <c r="C145" i="14"/>
  <c r="B133" i="14"/>
  <c r="B78" i="14"/>
  <c r="C82" i="14"/>
  <c r="C24" i="14"/>
  <c r="C119" i="14"/>
  <c r="B111" i="14"/>
  <c r="B115" i="14"/>
  <c r="B88" i="14"/>
  <c r="B85" i="14"/>
  <c r="B126" i="14"/>
  <c r="C106" i="14"/>
  <c r="C67" i="14"/>
  <c r="C55" i="14"/>
  <c r="B73" i="14"/>
  <c r="C151" i="14"/>
  <c r="C53" i="14"/>
  <c r="B26" i="14"/>
  <c r="B127" i="14"/>
  <c r="C64" i="14"/>
  <c r="C93" i="14"/>
  <c r="C130" i="14"/>
  <c r="C7" i="14"/>
  <c r="C163" i="14"/>
  <c r="C131" i="14"/>
  <c r="B134" i="14"/>
  <c r="C143" i="14"/>
  <c r="B158" i="14"/>
  <c r="C26" i="14"/>
  <c r="C94" i="14"/>
  <c r="B125" i="14"/>
  <c r="C113" i="14"/>
  <c r="B106" i="14"/>
  <c r="C125" i="14"/>
  <c r="B50" i="14"/>
  <c r="C17" i="14"/>
  <c r="B120" i="14"/>
  <c r="C97" i="14"/>
  <c r="B156" i="14"/>
  <c r="C18" i="14"/>
  <c r="C63" i="14"/>
  <c r="C101" i="14"/>
  <c r="C78" i="14"/>
  <c r="B10" i="14"/>
  <c r="C52" i="14"/>
  <c r="B34" i="14"/>
  <c r="B19" i="14"/>
  <c r="C126" i="14"/>
  <c r="B46" i="14"/>
  <c r="C48" i="14"/>
  <c r="B165" i="14"/>
  <c r="B108" i="14"/>
  <c r="B8" i="14"/>
  <c r="B79" i="14"/>
  <c r="C123" i="14"/>
  <c r="C60" i="14"/>
  <c r="C6" i="14"/>
  <c r="B148" i="14"/>
  <c r="B12" i="14"/>
  <c r="B107" i="14"/>
  <c r="B157" i="14"/>
  <c r="B153" i="14"/>
  <c r="C33" i="14"/>
  <c r="B75" i="14"/>
  <c r="B105" i="14"/>
  <c r="B38" i="14"/>
  <c r="C11" i="14"/>
  <c r="C85" i="14"/>
  <c r="C5" i="14"/>
  <c r="B109" i="14"/>
  <c r="C136" i="14"/>
  <c r="B45" i="14"/>
  <c r="C165" i="14"/>
  <c r="B171" i="14"/>
  <c r="C76" i="14"/>
  <c r="C160" i="14"/>
  <c r="B114" i="14"/>
  <c r="B63" i="14"/>
  <c r="B81" i="14"/>
  <c r="C51" i="14"/>
  <c r="B116" i="14"/>
  <c r="C88" i="14"/>
  <c r="B132" i="14"/>
  <c r="B92" i="14"/>
  <c r="C140" i="14"/>
  <c r="C134" i="14"/>
  <c r="B89" i="14"/>
  <c r="C75" i="14"/>
  <c r="C84" i="14"/>
  <c r="B66" i="14"/>
  <c r="B144" i="14"/>
  <c r="C79" i="14"/>
  <c r="C13" i="14"/>
  <c r="C116" i="14"/>
  <c r="B60" i="14"/>
  <c r="B37" i="14"/>
  <c r="C62" i="14"/>
  <c r="C156" i="14"/>
  <c r="B71" i="14"/>
  <c r="B80" i="14"/>
  <c r="B18" i="14"/>
  <c r="C89" i="14"/>
  <c r="B152" i="14"/>
  <c r="C132" i="14"/>
  <c r="B53" i="14"/>
  <c r="C19" i="14"/>
  <c r="B39" i="14"/>
  <c r="C70" i="14"/>
  <c r="B27" i="14"/>
  <c r="B110" i="14"/>
  <c r="B103" i="14"/>
  <c r="C12" i="14"/>
  <c r="B44" i="14"/>
  <c r="B162" i="14"/>
  <c r="B102" i="14"/>
  <c r="C28" i="14"/>
  <c r="C138" i="14"/>
  <c r="C68" i="14"/>
  <c r="B145" i="14"/>
  <c r="C69" i="14"/>
  <c r="B55" i="14"/>
  <c r="B14" i="14"/>
  <c r="B58" i="14"/>
  <c r="C102" i="14"/>
  <c r="B20" i="14"/>
  <c r="B33" i="14"/>
  <c r="C121" i="14"/>
  <c r="B57" i="14"/>
  <c r="B140" i="14"/>
  <c r="B54" i="14"/>
  <c r="B122" i="14"/>
  <c r="C56" i="14"/>
  <c r="C157" i="14"/>
  <c r="B146" i="14"/>
  <c r="B117" i="14"/>
  <c r="B112" i="14"/>
  <c r="B4" i="14"/>
  <c r="B149" i="14"/>
  <c r="C36" i="14"/>
  <c r="B95" i="14"/>
  <c r="B41" i="14"/>
  <c r="B31" i="14"/>
  <c r="C29" i="14"/>
  <c r="C103" i="14"/>
  <c r="C77" i="14"/>
  <c r="B163" i="14"/>
  <c r="B61" i="14"/>
  <c r="C167" i="14"/>
  <c r="C22" i="14"/>
  <c r="C57" i="14"/>
  <c r="C155" i="14"/>
  <c r="B139" i="14"/>
  <c r="C61" i="14"/>
  <c r="B129" i="14"/>
  <c r="C144" i="14"/>
  <c r="B142" i="14"/>
  <c r="C65" i="14"/>
  <c r="C35" i="14"/>
  <c r="C58" i="14"/>
  <c r="C27" i="14"/>
  <c r="C47" i="14"/>
  <c r="B59" i="14"/>
  <c r="C150" i="14"/>
  <c r="B101" i="14"/>
  <c r="C73" i="14"/>
  <c r="C90" i="14"/>
  <c r="C171" i="14"/>
  <c r="B7" i="14"/>
  <c r="C164" i="14"/>
  <c r="B9" i="14"/>
  <c r="B151" i="14"/>
  <c r="B135" i="14"/>
  <c r="B72" i="14"/>
  <c r="C80" i="14"/>
  <c r="C66" i="14"/>
  <c r="C100" i="14"/>
  <c r="B173" i="14"/>
  <c r="C10" i="14"/>
  <c r="C124" i="14"/>
  <c r="C148" i="14"/>
  <c r="C120" i="14"/>
  <c r="C92" i="14"/>
  <c r="B86" i="14"/>
  <c r="C154" i="14"/>
  <c r="B24" i="14"/>
  <c r="C114" i="14"/>
  <c r="B164" i="14"/>
  <c r="C173" i="14"/>
  <c r="B28" i="14"/>
  <c r="B49" i="14"/>
  <c r="C115" i="14"/>
  <c r="C122" i="14"/>
  <c r="B97" i="14"/>
  <c r="C37" i="14"/>
  <c r="B70" i="14"/>
  <c r="B68" i="14"/>
  <c r="B160" i="14"/>
  <c r="C133" i="14"/>
  <c r="C34" i="14"/>
  <c r="C31" i="14"/>
  <c r="B138" i="14"/>
  <c r="C166" i="14"/>
  <c r="C128" i="14"/>
  <c r="B124" i="14"/>
  <c r="C105" i="14"/>
  <c r="B119" i="14"/>
  <c r="B83" i="14"/>
  <c r="C8" i="14"/>
  <c r="C108" i="14"/>
  <c r="C168" i="14"/>
  <c r="C83" i="14"/>
  <c r="C112" i="14"/>
  <c r="C109" i="14"/>
  <c r="B30" i="14"/>
  <c r="C149" i="14"/>
  <c r="B87" i="14"/>
  <c r="B13" i="14"/>
  <c r="C129" i="14"/>
  <c r="C50" i="14"/>
  <c r="B169" i="14"/>
  <c r="B6" i="14"/>
  <c r="C170" i="14"/>
  <c r="B96" i="14"/>
  <c r="B48" i="14"/>
  <c r="B17" i="14"/>
  <c r="B137" i="14"/>
  <c r="B168" i="14"/>
  <c r="C14" i="14"/>
  <c r="B29" i="14"/>
  <c r="B40" i="14"/>
  <c r="B69" i="14"/>
  <c r="B99" i="14"/>
  <c r="B161" i="14"/>
  <c r="C118" i="14"/>
  <c r="B65" i="14"/>
  <c r="C162" i="14"/>
  <c r="C146" i="14"/>
  <c r="B128" i="14"/>
  <c r="B93" i="14"/>
  <c r="C153" i="14"/>
  <c r="C41" i="14"/>
  <c r="C9" i="14"/>
  <c r="B51" i="14"/>
  <c r="C87" i="14"/>
  <c r="C110" i="14"/>
  <c r="C127" i="14"/>
  <c r="C117" i="14"/>
  <c r="B166" i="14"/>
  <c r="C72" i="14"/>
  <c r="B35" i="14"/>
  <c r="B150" i="14"/>
  <c r="C169" i="14"/>
  <c r="B121" i="14"/>
  <c r="B52" i="14"/>
  <c r="B16" i="14"/>
  <c r="C95" i="14"/>
  <c r="B141" i="14"/>
  <c r="C172" i="14"/>
  <c r="C139" i="14"/>
  <c r="C21" i="14"/>
  <c r="B74" i="14"/>
  <c r="B130" i="14"/>
  <c r="B36" i="14"/>
  <c r="C91" i="14"/>
  <c r="C32" i="14"/>
  <c r="B167" i="14"/>
  <c r="C16" i="14"/>
  <c r="B32" i="14"/>
  <c r="B42" i="14"/>
  <c r="B159" i="14"/>
  <c r="C74" i="14"/>
  <c r="B170" i="14"/>
  <c r="C152" i="14"/>
  <c r="C43" i="14"/>
  <c r="C142" i="14"/>
  <c r="B82" i="14"/>
  <c r="B62" i="14"/>
  <c r="B136" i="14"/>
  <c r="C59" i="14"/>
  <c r="B100" i="14"/>
  <c r="C38" i="14"/>
  <c r="C54" i="14"/>
  <c r="C23" i="14"/>
  <c r="C46" i="14"/>
  <c r="C98" i="14"/>
  <c r="C158" i="14"/>
  <c r="C71" i="14"/>
  <c r="B23" i="14"/>
  <c r="B155" i="14"/>
  <c r="C25" i="14"/>
  <c r="C42" i="14"/>
  <c r="B123" i="14"/>
  <c r="B113" i="14"/>
  <c r="B118" i="14"/>
  <c r="B5" i="14"/>
  <c r="C137" i="14"/>
  <c r="B76" i="14"/>
  <c r="B11" i="14"/>
  <c r="B25" i="14"/>
  <c r="C141" i="14"/>
  <c r="B154" i="14"/>
</calcChain>
</file>

<file path=xl/sharedStrings.xml><?xml version="1.0" encoding="utf-8"?>
<sst xmlns="http://schemas.openxmlformats.org/spreadsheetml/2006/main" count="88522" uniqueCount="47366">
  <si>
    <t>Matriz de Referência de Preços :</t>
  </si>
  <si>
    <t>CPS</t>
  </si>
  <si>
    <t>SEDUC E 1</t>
  </si>
  <si>
    <t>DISTRIBUIÇÃO DE POSTE DE CONCRETO.</t>
  </si>
  <si>
    <t>UNIDADE:</t>
  </si>
  <si>
    <t>UN</t>
  </si>
  <si>
    <t>DESCRIÇÃO</t>
  </si>
  <si>
    <t>REF.</t>
  </si>
  <si>
    <t>CÓDIGO</t>
  </si>
  <si>
    <t>CONSUMO</t>
  </si>
  <si>
    <t>UND</t>
  </si>
  <si>
    <t>PÇ UNIT</t>
  </si>
  <si>
    <t>CUSTOS</t>
  </si>
  <si>
    <t>SINAPI</t>
  </si>
  <si>
    <t>PREÇO TOTAL S/ BDI</t>
  </si>
  <si>
    <t>SEDUC E 2</t>
  </si>
  <si>
    <t>POSTE DE CONCRETO DUPLO T H=11M E CARGA NOMINAL 600KG INCLUSIVE E ESCAVACAO, EXCLUSIVE TRANSPORTE - FORNECIMENTO E INSTALACAO.</t>
  </si>
  <si>
    <t>UNID.</t>
  </si>
  <si>
    <t>P. UNIT.</t>
  </si>
  <si>
    <t>iORSE</t>
  </si>
  <si>
    <t>SEDUC E 3</t>
  </si>
  <si>
    <t>POSTE DE CONCRETO DUPLO T H=11M E CARGA NOMINAL 1000KG INCLUSIVE E ESCAVACAO, EXCLUSIVE TRANSPORTE - FORNECIMENTO E INSTALACAO.</t>
  </si>
  <si>
    <t>SEDUC E 4</t>
  </si>
  <si>
    <t>POSTE DE CONCRETO DUPLO T H=9M E CARGA NOMINAL 600KG INCLUSIVE E ESCAVACAO, EXCLUSIVE TRANSPORTE - FORNECIMENTO E INSTALACAO.</t>
  </si>
  <si>
    <t>74157/4</t>
  </si>
  <si>
    <t>SEDUC E 5</t>
  </si>
  <si>
    <t>POSTE CONCRETO SEÇÃO CIRCULAR COMPRIMENTO=12M CARGA NOMINAL NO TOPO 200KG INCLUSIVE ESCAVACAO EXCLUSIVE TRANSPORTE - FORNECIMENTO E COLOCAÇÃO.</t>
  </si>
  <si>
    <t>SEDUC E 6</t>
  </si>
  <si>
    <t>POSTE CONCRETO SEÇÃO CIRCULAR COMPRIMENTO=12M CARGA NOMINAL NO TOPO 300KG INCLUSIVE ESCAVACAO EXCLUSIVE TRANSPORTE - FORNECIMENTO E COLOCAÇÃO.</t>
  </si>
  <si>
    <t>SEDUC E 7</t>
  </si>
  <si>
    <t>POSTE DE CONCRETO DUPLO T H=12M E CARGA NOMINAL 600KG INCLUSIVE E ESCAVACAO, EXCLUSIVE TRANSPORTE - FORNECIMENTO E INSTALACAO.</t>
  </si>
  <si>
    <t>SEDUC E 8</t>
  </si>
  <si>
    <t>POSTE DE CONCRETO DUPLO T H=11M E CARGA NOMINAL 400KG INCLUSIVE E ESCAVACAO, EXCLUSIVE TRANSPORTE - FORNECIMENTO E INSTALACAO.</t>
  </si>
  <si>
    <t>iSEINFRA CE</t>
  </si>
  <si>
    <t>I1719</t>
  </si>
  <si>
    <t>SEDUC E 9</t>
  </si>
  <si>
    <t>POSTE CONICO CONTINUO EM ACO GALVANIZADO, CURVO, BRACO SIMPLES, FLANGEADO, H= 7 M, DIAMETRO INFERIOR = *125* MM.</t>
  </si>
  <si>
    <t>iSINAPI</t>
  </si>
  <si>
    <t>SEDUC E 10</t>
  </si>
  <si>
    <t>LANÇAMENTO E NIVELAMENTO DE CONDUTOR ELÉTRICO NU CAA ALUMINIO 2AWG.</t>
  </si>
  <si>
    <t>M</t>
  </si>
  <si>
    <t>M. LOCAL</t>
  </si>
  <si>
    <t>SEDUC E 11</t>
  </si>
  <si>
    <t>LANÇAMENTO E NIVELAMENTO DE CONDUTOR CABO PROTEGIDO 15KV XLPE AL 35mm², INCLUINDO MENSSAGEIRO E ESPAÇADOR LOSANGULAR.</t>
  </si>
  <si>
    <t>SEDUC E 12</t>
  </si>
  <si>
    <t>MONTAGEM ELETROMECÂNICA DE ESTRUTURA DE MEDIA TENSÃO 13,8KV TIPO CE3.CE3.</t>
  </si>
  <si>
    <t>I8078</t>
  </si>
  <si>
    <t>I8077</t>
  </si>
  <si>
    <t>I1217</t>
  </si>
  <si>
    <t>I1651</t>
  </si>
  <si>
    <t>SEDUC E 12.1</t>
  </si>
  <si>
    <t>MONTAGEM ELETROMECÂNICA DE ESTRUTURA DE MEDIA TENSÃO 34,5 KV TIPO N3N3F.</t>
  </si>
  <si>
    <t>I8073</t>
  </si>
  <si>
    <t>SEDUC E 13</t>
  </si>
  <si>
    <t>MONTAGEM ELETROMECÂNICA DE ESTRUTURA DE MEDIA TENSÃO 13,8KV TIPO CE4.</t>
  </si>
  <si>
    <t>SEDUC E 14</t>
  </si>
  <si>
    <t>MONTAGEM ELETROMECÂNICA DE ESTRUTURA DE MEDIA TENSÃO 13,8KV TIPO CE4F.</t>
  </si>
  <si>
    <t>I8827</t>
  </si>
  <si>
    <t>I7391</t>
  </si>
  <si>
    <t>SEDUC E 15</t>
  </si>
  <si>
    <t>MONTAGEM ELETROMECÂNICA DE ESTRUTURA DE MEDIA TENSÃO 13,8KV TIPO N1.DN3F-CE.</t>
  </si>
  <si>
    <t>SEDUC E 15.1</t>
  </si>
  <si>
    <t>MONTAGEM ELETROMECÂNICA DE ESTRUTURA DE MEDIA TENSÃO 34,5 KV TIPO N1.DN3F-CE.</t>
  </si>
  <si>
    <t>SEDUC E 16</t>
  </si>
  <si>
    <t>MONTAGEM ELETROMECÂNICA DE ESTRUTURA DE MEDIA TENSÃO 13,8KV TIPO N3N3.</t>
  </si>
  <si>
    <t>SEDUC E 16.1</t>
  </si>
  <si>
    <t>MONTAGEM ELETROMECÂNICA DE ESTRUTURA DE MEDIA TENSÃO 34,5 KV TIPO N3N3.</t>
  </si>
  <si>
    <t>SEDUC E 17</t>
  </si>
  <si>
    <t>MONTAGEM ELETROMECÂNICA DE ESTRUTURA DE MEDIA TENSÃO 13,8KV TIPO CEN3F.</t>
  </si>
  <si>
    <t>SEDUC E 18</t>
  </si>
  <si>
    <t>MONTAGEM ELETROMECÂNICA DE ESTRUTURA DE MEDIA TENSÃO 13,8KV TIPO CEN4F.</t>
  </si>
  <si>
    <t>SEDUC E 19</t>
  </si>
  <si>
    <t>MONTAGEM ELETROMECÂNICA DE ESTRUTURA DE AT T/ CE3-TC 13,8KV S/ TRAFO.</t>
  </si>
  <si>
    <t>SEDUC E 20</t>
  </si>
  <si>
    <t>MONTAGEM ELETROMECÂNICA DE ESTRUTURA DE AT T/ CE2-TC 13,8KV S/ TRAFO.</t>
  </si>
  <si>
    <t>SEDUC E 21</t>
  </si>
  <si>
    <t>MONTAGEM ELETROMECÂNICA DE ESTRUTURA DE MEDIA TENSÃO 13,8KV TIPO CE2.</t>
  </si>
  <si>
    <t>SEDUC E 22</t>
  </si>
  <si>
    <t>MONTAGEM ELETROMECÂNICA DE ESTRUTURA DE MEDIA TENSÃO 13,8KV TIPO N3.CE3.</t>
  </si>
  <si>
    <t>SEDUC E 23</t>
  </si>
  <si>
    <t>MONTAGEM ELETROMECÂNICA DE ESTRUTURA DE MEDIA TENSÃO 13,8KV TIPO CN3.</t>
  </si>
  <si>
    <t>SEDUC E 24</t>
  </si>
  <si>
    <t>MONTAGEM ELETROMECÂNICA DE ESTRUTURA DE MEDIA TENSÃO 13,8KV TIPO CE1.</t>
  </si>
  <si>
    <t>SEDUC E 25</t>
  </si>
  <si>
    <t>MONTAGEM ELETROMECÂNICA DE ESTRUTURA DE M.T 13,8/ N1- EM POSTE CONC. "DT".</t>
  </si>
  <si>
    <t>SEDUC E 25.1</t>
  </si>
  <si>
    <t>MONTAGEM ELETROMECÂNICA DE ESTRUTURA DE M.T 34,5 / N1- EM POSTE CONC. "DT".</t>
  </si>
  <si>
    <t>SEDUC E 26</t>
  </si>
  <si>
    <t>MONTAGEM ELETROMECÂNICA DE ESTRUTURA DE M.T 13,8/ DN3F- EM POSTE CONC. "DT".</t>
  </si>
  <si>
    <t>SEDUC E 26.1</t>
  </si>
  <si>
    <t>MONTAGEM ELETROMECÂNICA DE ESTRUTURA DE M.T 34,5/ DN3F- EM POSTE CONC. "DT".</t>
  </si>
  <si>
    <t>SEDUC E 27</t>
  </si>
  <si>
    <t>MONTAGEM ELETROMECÂNICA DE ESTRUTURA DE M.T 13,8 N4- EM POSTE CONC. "DT".</t>
  </si>
  <si>
    <t>SEDUC E 28</t>
  </si>
  <si>
    <t>MONTAGEM ELETROMECÂNICA DE ESTRUTURA DE M.T 13,8/ N3- EM POSTE CONC. "DT".</t>
  </si>
  <si>
    <t>SEDUC E 29</t>
  </si>
  <si>
    <t>MONTAGEM ELETROMECÂNICA DE ESTRUTURA DE M.T. 13,8KV TIPO CE1S - EM POSTE CONC. "DT".</t>
  </si>
  <si>
    <t>SEDUC E 30</t>
  </si>
  <si>
    <t>MONTAGEM ELETROMECÂNICA DE ESTRUTURA DE MEDIA TENSÃO 13,8KV TIPO CE3.</t>
  </si>
  <si>
    <t>I8828</t>
  </si>
  <si>
    <t>SEDUC E 31</t>
  </si>
  <si>
    <t>INSTALAÇÃO DE ATERRAMENTO TEMPORÁRIO DE MT.</t>
  </si>
  <si>
    <t>SEDUC E 32</t>
  </si>
  <si>
    <t>INSTALAÇÃO DE MEDIÇÃO COM PROTEÇÃO PARA TRANSFORMADOR DE 30 KVA.</t>
  </si>
  <si>
    <t>SEDUC E 33</t>
  </si>
  <si>
    <t>INSTALAÇÃO DE MEDIÇÃO COM PROTEÇÃO PARA TRANSFORMADOR DE 45 KVA.</t>
  </si>
  <si>
    <t>QUADRO P/ MEDIÇÃO PRIMÁRIA 15KV</t>
  </si>
  <si>
    <t>-</t>
  </si>
  <si>
    <t>UM</t>
  </si>
  <si>
    <t>atualizar caixa para padrão novo</t>
  </si>
  <si>
    <t>SEDUC E 34</t>
  </si>
  <si>
    <t>INSTALAÇÃO DE MEDIÇÃO COM PROTEÇÃO PARA TRANSFORMADOR DE 75 KVA.</t>
  </si>
  <si>
    <t>SEDUC E 35</t>
  </si>
  <si>
    <t>INSTALAÇÃO DE MEDIÇÃO COM PROTEÇÃO PARA TRANSFORMADOR DE 112.5 KVA.</t>
  </si>
  <si>
    <t>+3,5 horas, de acordo com C2092</t>
  </si>
  <si>
    <t>+3,5 horas</t>
  </si>
  <si>
    <t>SEDUC E 36</t>
  </si>
  <si>
    <t>INSTALAÇÃO DE MEDIÇÃO COM PROTEÇÃO PARA TRANSFORMADOR DE 150 KVA.</t>
  </si>
  <si>
    <t>atualizar caixa para padrão a partir 150</t>
  </si>
  <si>
    <t>SEDUC E 37</t>
  </si>
  <si>
    <t>INSTALAÇÃO DE MEDIÇÃO COM PROTEÇÃO PARA TRANSFORMADOR DE 225 KVA.</t>
  </si>
  <si>
    <t>SEDUC E 38</t>
  </si>
  <si>
    <t>LANÇAMENTO E NIVELAMENTO DE CONDUTOR CABO DE REDE MULTIPLEXADA 1X120MM² + 1X70MM².</t>
  </si>
  <si>
    <t>I8859</t>
  </si>
  <si>
    <t>SEDUC E 39</t>
  </si>
  <si>
    <t>LANÇAMENTO E NIVELAMENTO DE CONDUTOR CABO DE REDE MULTIPLEXADA 1X70MM² + 1X70MM².</t>
  </si>
  <si>
    <t>I8857</t>
  </si>
  <si>
    <t>SEDUC E 40</t>
  </si>
  <si>
    <t>LANÇAMENTO E NIVELAMENTO DE CONDUTOR CABO DE REDE MULTIPLEXADA 1X35MM² + 1X70MM².</t>
  </si>
  <si>
    <t>I8855</t>
  </si>
  <si>
    <t>SEDUC E 41</t>
  </si>
  <si>
    <t>MONTAGEM ELETROMECÂNICA DE ESTRUTURA DE BAIXA TENSÃO TIPO SI3SI3.</t>
  </si>
  <si>
    <t>SEDUC E 42</t>
  </si>
  <si>
    <t>MONTAGEM ELETROMECÂNICA DE EST. DE BT T/ SI4 EM POSTE CONC. DT.</t>
  </si>
  <si>
    <t>SEDUC E 43</t>
  </si>
  <si>
    <t>MONTAGEM ELETROMECÂNICA DE ESTRUTURA DE BAIXA TENSÃO FIM DE REDE TIPO SI3.</t>
  </si>
  <si>
    <t>SEDUC E 44</t>
  </si>
  <si>
    <t>MONTAGEM ELETROMECÂNICA DE ESTRUTURA DE BAIXA TENSÃO PASSAGEMM TIPO S2A.</t>
  </si>
  <si>
    <t>SEDUC E 45</t>
  </si>
  <si>
    <t>MONTAGEM ELETROMECÂNICA DE ESTRUTURA DE BAIXA TENSÃO PASSAGEMM TIPO S2P.</t>
  </si>
  <si>
    <t>SEDUC E 46</t>
  </si>
  <si>
    <t>MONTAGEM ELETROMECÂNICA DE ESTRUTURA DE BAIXA TENSÃO PASSAGEMM TIPO S3A.</t>
  </si>
  <si>
    <t>SEDUC E 47</t>
  </si>
  <si>
    <t>MONTAGEM ELETROMECÂNICA DE ESTRUTURA DE BAIXA TENSÃO PASSAGEMM TIPO S3P.</t>
  </si>
  <si>
    <t>SEDUC E 48</t>
  </si>
  <si>
    <t>MONTAGEM ELETROMECÂNICA DE ESTRUTURA DE BAIXA TENSÃO PASSAGEMM TIPO SI1.</t>
  </si>
  <si>
    <t>SEDUC E 49</t>
  </si>
  <si>
    <t>MONTAGEM ELETROMECÂNICA DE ESTRUTURA DE BAIXA TENSÃO TIPO SI3SI4.</t>
  </si>
  <si>
    <t>SEDUC E 50</t>
  </si>
  <si>
    <t>MONTAGEM ELETROMECÂNICA DE ESTRUTURA DE BAIXA TENSÃO TIPO SI1SI3.</t>
  </si>
  <si>
    <t>SEDUC E 51</t>
  </si>
  <si>
    <t>INSTALAÇÃO DE ATERRAMENTO EM REDE AÉREA DE BAIXA TENSÃO.</t>
  </si>
  <si>
    <t>SEDUC E 52</t>
  </si>
  <si>
    <t>MONTAGEM  DE ESTRUTURA DE BT T/ RTE EM POSTE CONC. DT.</t>
  </si>
  <si>
    <t>SEDUC E 53</t>
  </si>
  <si>
    <t>INSTALAÇÃO REATOR PARA LÂMPADA VAPOR DE SODIO - 220V/250W.</t>
  </si>
  <si>
    <t>VÃO/COND</t>
  </si>
  <si>
    <t>SEDUC E 54</t>
  </si>
  <si>
    <t>INSTALAÇÃO REATOR PARA LÂMPADA VAPOR DE SODIO - 220V/70W.</t>
  </si>
  <si>
    <t>I1776</t>
  </si>
  <si>
    <t>SEDUC E 55</t>
  </si>
  <si>
    <t>ARRANCAMENTO DE POSTE CONCRETO DT ACIMA DE 10m.</t>
  </si>
  <si>
    <t>SEDUC E 55.1</t>
  </si>
  <si>
    <t>REALOCAR POSTE COM TRANSFORMADOR.</t>
  </si>
  <si>
    <t>SEDUC E 56</t>
  </si>
  <si>
    <t>RETIRADA DE CONDUTOR EM CABO DE AL 4AWG-CA (VÃO).</t>
  </si>
  <si>
    <t>SEDUC E 57</t>
  </si>
  <si>
    <t>RETIRADA DE LUMINARIA COMPLETA</t>
  </si>
  <si>
    <t>SEDUC E 58</t>
  </si>
  <si>
    <t>RETIRAR ESTRUTURA PRIMARIA DE CRUZETA SIMPLES.</t>
  </si>
  <si>
    <t>SEDUC E 59</t>
  </si>
  <si>
    <t>RETIRAR ESTRUTURA SECUNDARIA.</t>
  </si>
  <si>
    <t>SEDUC E 60</t>
  </si>
  <si>
    <t>MONTAGEM ELETROMECÂNICA DE ESTRUTURA DE MT 7.97KV MONOF./ U1 EM POSTE CONC. "DT".</t>
  </si>
  <si>
    <t>SEDUC E 61</t>
  </si>
  <si>
    <t>MONTAGEM ELETROMECÂNICA DE ESTRUTURA DE MT 7.97KV MONOF./ DU3F EM POSTE CONC. "DT".</t>
  </si>
  <si>
    <t>SEDUC E 62</t>
  </si>
  <si>
    <t>MONTAGEM ELETROMECÂNICA DE ESTRUTURA DE MT 7.97KV MONOF./ U3 EM POSTE CONC. "DT".</t>
  </si>
  <si>
    <t>SEDUC E 63</t>
  </si>
  <si>
    <t>MONTAGEM ELETROMECÂNICA DE ESTRUTURA DE MT 7.97KV MONOF./ T EM POSTE CONC. "DT".</t>
  </si>
  <si>
    <t>SEDUC E 64</t>
  </si>
  <si>
    <t>MONTAGEM ELETROMECÂNICA DE ESTRUTURA DE M.T 13,8/ TC- EM POSTE CONC. "DT".</t>
  </si>
  <si>
    <t>SEDUC E 65</t>
  </si>
  <si>
    <t>INSTALAÇÃO DE ABRACADEIRA METALICA PARA AMARRACAO DE ELETRODUTOS, TIPO D, COM 1" E PARAFUSO DE FIXACAO.</t>
  </si>
  <si>
    <t>SEDUC E 66</t>
  </si>
  <si>
    <t>INSTALAÇÃO DE ABRACADEIRA TIPO D 1 1/2" C/PARAFUSO".</t>
  </si>
  <si>
    <t>SEDUC E 67</t>
  </si>
  <si>
    <t>INSTALAÇÃO DE ABRACADEIRA TIPO D 1 1/4" C/PARAFUSO".</t>
  </si>
  <si>
    <t>SEDUC E 68</t>
  </si>
  <si>
    <t>INSTALAÇÃO DE ABRACADEIRA TIPO D 2 1/2" C/ PARAFUSO".</t>
  </si>
  <si>
    <t>SEDUC E 69</t>
  </si>
  <si>
    <t>INSTALAÇÃO DE ABRACADEIRA TIPO D 2" C/ PARAFUSO".</t>
  </si>
  <si>
    <t>SEDUC E 70</t>
  </si>
  <si>
    <t>INSTALAÇÃO DE ABRACADEIRA TIPO D 3" C/ PARAFUSO".</t>
  </si>
  <si>
    <t>SEDUC E 71</t>
  </si>
  <si>
    <t>INSTALAÇÃO DE TERMINAL A COMPRESSAO EM COBRE ESTANHADO P/ CABO 4MM2.</t>
  </si>
  <si>
    <t>SEDUC E 72</t>
  </si>
  <si>
    <t>INSTALAÇÃO DE CAIXA PASSAGEM METALICA 15 X 15 X 10CM.</t>
  </si>
  <si>
    <t>SEDUC E 73</t>
  </si>
  <si>
    <t>INSTALAÇÃO DE CAIXA PASSAGEM METALICA 30 X 30 X 10CM.</t>
  </si>
  <si>
    <t>SEDUC E 74</t>
  </si>
  <si>
    <t>INSTALAÇÃO DE CAIXA PASSAGEM METALICA 35 X 35 X 12CM.</t>
  </si>
  <si>
    <t>SEDUC E 75</t>
  </si>
  <si>
    <t>INSTALAÇÃO DE QUADRO GERAL EM POSTE.</t>
  </si>
  <si>
    <t>I0436</t>
  </si>
  <si>
    <t>SEDUC E 76</t>
  </si>
  <si>
    <t>POSTE DE CONCRETO DUPLO T H=12M E CARGA NOMINAL 400KG INCLUSIVE E ESCAVACAO, EXCLUSIVE TRANSPORTE - FORNECIMENTO E INSTALACAO.</t>
  </si>
  <si>
    <t>SEDUC E 77</t>
  </si>
  <si>
    <t>POSTE DE CONCRETO DUPLO T H=11M E CARGA NOMINAL 200KG INCLUSIVE E ESCAVACAO, EXCLUSIVE TRANSPORTE - FORNECIMENTO E INSTALACAO.</t>
  </si>
  <si>
    <t>SEDUC E 78</t>
  </si>
  <si>
    <t>PROJETO DE SUBESTAÇÃO AÉREA (Processo com a Equatorial - PI).</t>
  </si>
  <si>
    <t>SEDUC E 78.1</t>
  </si>
  <si>
    <t>SOLICITAÇÃO DE EVT JUNTO A EQUATORIAL</t>
  </si>
  <si>
    <t>SEDUC E 79</t>
  </si>
  <si>
    <t>MONTAGEM ELETROMECÂNICA DE ESTRUTURA DE M.T 13,8/ N3-T EM POSTE CONC. "DT".</t>
  </si>
  <si>
    <t>Colocar arame 12 awg</t>
  </si>
  <si>
    <t>SEDUC E 79.1</t>
  </si>
  <si>
    <t>MONTAGEM ELETROMECÂNICA DE ESTRUTURA DE M.T 34,5 / N3-T EM POSTE CONC. "DT".</t>
  </si>
  <si>
    <t>SEDUC E 80</t>
  </si>
  <si>
    <t>POSTE DE CONCRETO DUPLO T H=9M E CARGA NOMINAL 400KG INCLUSIVE E ESCAVACAO, EXCLUSIVE TRANSPORTE - FORNECIMENTO E INSTALACAO.</t>
  </si>
  <si>
    <t>SEDUC E 81</t>
  </si>
  <si>
    <t>MONTAGEM ELETROMECÂNICA DE ESTRUTURA DE MEDIA TENSÃO 13,8KV TIPO CE3F.</t>
  </si>
  <si>
    <t>SEDUC E 82</t>
  </si>
  <si>
    <t>MONTAGEM ELETROMECÂNICA DE ESTRUTURA DE MEDIA TENSÃO 13,8KV TIPO CE2J2.</t>
  </si>
  <si>
    <t>SEDUC E 83</t>
  </si>
  <si>
    <t>MONTAGEM ELETROMECÂNICA DE ESTRUTURA DE M.T 13,8/ N3-TC EM POSTE CONC. "DT"</t>
  </si>
  <si>
    <t>SEDUC E 84</t>
  </si>
  <si>
    <t>ADMINISTRAÇÃO LOCAL.</t>
  </si>
  <si>
    <t>H</t>
  </si>
  <si>
    <t>SEDUC E 85</t>
  </si>
  <si>
    <t>CUBÍCULO DE MEDIÇÃO.</t>
  </si>
  <si>
    <t>SEDUC E 85.1</t>
  </si>
  <si>
    <t>CUBÍCULO DE MEDIÇÃO E RECUO DE MURO</t>
  </si>
  <si>
    <t>SEDUC E 85.2</t>
  </si>
  <si>
    <t>CUBÍCULO DE MEDIÇÃO E DEMOLIÇÃO.</t>
  </si>
  <si>
    <t>SEDUC E 87</t>
  </si>
  <si>
    <t>MONTAGEM ELETROMECÂNICA DE ESTRUTURA DE MEDIA TENSÃO 13,8KV TIPO CN4.</t>
  </si>
  <si>
    <t>SEDUC E 88</t>
  </si>
  <si>
    <t>MONTAGEM ELETROMECÂNICA DE ESTRUTURA DE M.T 13,8 N4F- EM POSTE CONC. "DT".</t>
  </si>
  <si>
    <t>SEDUC E 89</t>
  </si>
  <si>
    <t>MONTAGEM DE ESTRUTURA SECUNDARIA.</t>
  </si>
  <si>
    <t>SEDUC E 90</t>
  </si>
  <si>
    <t>DISJUNTOR TRIFÁSICO TPO DIN DE 63 A  INSTALADO EM QUADRO.</t>
  </si>
  <si>
    <t>SEDUC E 91</t>
  </si>
  <si>
    <t>DISJUNTOR TRIFÁSICO TPO DIN DE 70 A  INSTALADO EM QUADRO.</t>
  </si>
  <si>
    <t>SEDUC E 92</t>
  </si>
  <si>
    <t>DISJUNTOR TRIFÁSICO TPO DIN DE 80 A  INSTALADO EM QUADRO.</t>
  </si>
  <si>
    <t>SEDUC E 93</t>
  </si>
  <si>
    <t>DISJUNTOR TRIFÁSICO TPO DIN DE 100 A  INSTALADO EM QUADRO.</t>
  </si>
  <si>
    <t>SEDUC E 94</t>
  </si>
  <si>
    <t>DISJUNTOR TRIFÁSICO TPO DIN DE 125 A  INSTALADO EM QUADRO.</t>
  </si>
  <si>
    <t>SEDUC E 95</t>
  </si>
  <si>
    <t>DISJUNTOR TRIFÁSICO TPO DIN DE 175 A  INSTALADO EM QUADRO.</t>
  </si>
  <si>
    <t>SEDUC E 96</t>
  </si>
  <si>
    <t>DISJUNTOR TRIFÁSICO TPO DIN DE 250 A  INSTALADO EM QUADRO.</t>
  </si>
  <si>
    <t>SEDUC E 97</t>
  </si>
  <si>
    <t>DISJUNTOR TRIFÁSICO TPO DIN DE 350 A  INSTALADO EM QUADRO.</t>
  </si>
  <si>
    <t>SEDUC E 98</t>
  </si>
  <si>
    <t>ENTRADA DE ENERGIA AÉREA TRIFÁSICA EXCLUSO DISJUNTOR E FIAÇÃO.</t>
  </si>
  <si>
    <t>SEDUC E 99</t>
  </si>
  <si>
    <t>ENTRADA DE ENERGIA ELÉTRICA AÉREA TRIFÁSICA, INCLUSIVE CABEAMENTO, CAIXA DE PROTEÇÃO PARA MEDIDOR E ATERRAMENTO.</t>
  </si>
  <si>
    <t>CAIXA DE MEDIÇÃO</t>
  </si>
  <si>
    <t>SEDUC E 100.1</t>
  </si>
  <si>
    <t>TRANSFORMADOR DISTRIBUICAO 112,5 KVA TRIFASICO 60HZ CLASSE 34,5 KV, IMERSO EM ÓLEO MINERAL FORNECIMENTO E INSTALACAO.</t>
  </si>
  <si>
    <t>SEDUC E 101.1</t>
  </si>
  <si>
    <t>TRANSFORMADOR DISTRIBUICAO 150 KVA TRIFASICO 60HZ CLASSE 34,5 KV, IMERSO EM ÓLEO MINERAL FORNECIMENTO E INSTALACAO.</t>
  </si>
  <si>
    <t>SEDUC E 102</t>
  </si>
  <si>
    <t>POSTE DE CONCRETO DUPLO T H=11M E CARGA NOMINAL 300KG INCLUSIVE E ESCAVACAO, EXCLUSIVE TRANSPORTE - FORNECIMENTO E INSTALACAO.</t>
  </si>
  <si>
    <t>SEDUC E 103</t>
  </si>
  <si>
    <t>MATERIAL E MÃO DE OBRA PARA INSTALAÇÃO DE CIRCUITOS PARA AR CONDICONADOS</t>
  </si>
  <si>
    <t>SEDUC E 104</t>
  </si>
  <si>
    <t>RECUO DE MURO</t>
  </si>
  <si>
    <t>COMPOSIÇÕES PRÓPRIAS - ELÉTRICA - SEDUC - PI</t>
  </si>
  <si>
    <t>DESCRICAO DA COMPOSICAO</t>
  </si>
  <si>
    <t>UNIDADE</t>
  </si>
  <si>
    <t>CUSTO</t>
  </si>
  <si>
    <t>SEDUC E 86</t>
  </si>
  <si>
    <t>SEDUC E 100</t>
  </si>
  <si>
    <t>SEDUC E 101</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</si>
  <si>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</si>
  <si>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</si>
  <si>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</si>
  <si>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</si>
  <si>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</si>
  <si>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</si>
  <si>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</si>
  <si>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</si>
  <si>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</si>
  <si>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</si>
  <si>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</si>
  <si>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</si>
  <si>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</si>
  <si>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</si>
  <si>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</si>
  <si>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</si>
  <si>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</si>
  <si>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</si>
  <si>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</si>
  <si>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</si>
  <si>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</si>
  <si>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</si>
  <si>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</si>
  <si>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</si>
  <si>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</si>
  <si>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</si>
  <si>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</si>
  <si>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</si>
  <si>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</si>
  <si>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</si>
  <si>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</si>
  <si>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</si>
  <si>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</si>
  <si>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</si>
  <si>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</si>
  <si>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</si>
  <si>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</si>
  <si>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</si>
  <si>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</si>
  <si>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</si>
  <si>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</si>
  <si>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</si>
  <si>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</si>
  <si>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</si>
  <si>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</si>
  <si>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</si>
  <si>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</si>
  <si>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</si>
  <si>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</si>
  <si>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</si>
  <si>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</si>
  <si>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</si>
  <si>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</si>
  <si>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</si>
  <si>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</si>
  <si>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</si>
  <si>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</si>
  <si>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</si>
  <si>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TUBO DE CONCRETO PARA REDES COLETORAS DE ESGOTO SANITÁRIO, DIÂMETRO DE 300 MM, JUNTA ELÁSTICA, INSTALADO EM LOCAL COM BAIXO NÍVEL DE INTERFERÊNCIAS - FORNECIMENTO E ASSENTAMENTO. AF_12/2015</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</si>
  <si>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</si>
  <si>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</si>
  <si>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</si>
  <si>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TUBO DE CONCRETO PARA REDES COLETORAS DE ESGOTO SANITÁRIO, DIÂMETRO DE 500 MM, JUNTA ELÁSTICA, INSTALADO EM LOCAL COM BAIXO NÍVEL DE INTERFERÊNCIAS - FORNECIMENTO E ASSENTAMENTO. AF_12/2015</t>
  </si>
  <si>
    <t>ASSENTAMENTO DE TUBO DE CONCRETO PARA REDES COLETORAS DE ESGOTO SANITÁRIO, DIÂMETRO DE 500 MM, JUNTA ELÁSTICA, INSTALADO EM LOCAL COM BAIXO NÍVEL DE INTERFERÊNCIAS (NÃO INCLUI FORNECIMENTO). AF_12/2015</t>
  </si>
  <si>
    <t>TUBO DE CONCRETO PARA REDES COLETORAS DE ESGOTO SANITÁRIO, DIÂMETRO DE 600 MM, JUNTA ELÁSTICA, INSTALADO EM LOCAL COM BAIXO NÍVEL DE INTERFERÊNCIAS - FORNECIMENTO E ASSENTAMENTO. AF_12/2015</t>
  </si>
  <si>
    <t>ASSENTAMENTO DE TUBO DE CONCRETO PARA REDES COLETORAS DE ESGOTO SANITÁRIO, DIÂMETRO DE 600 MM, JUNTA ELÁSTICA, INSTALADO EM LOCAL COM BAIXO NÍVEL DE INTERFERÊNCIAS (NÃO INCLUI FORNECIMENTO). AF_12/2015</t>
  </si>
  <si>
    <t>TUBO DE CONCRETO PARA REDES COLETORAS DE ESGOTO SANITÁRIO, DIÂMETRO DE 700 MM, JUNTA ELÁSTICA, INSTALADO EM LOCAL COM BAIXO NÍVEL DE INTERFERÊNCIAS - FORNECIMENTO E ASSENTAMENTO. AF_12/2015</t>
  </si>
  <si>
    <t>ASSENTAMENTO DE TUBO DE CONCRETO PARA REDES COLETORAS DE ESGOTO SANITÁRIO, DIÂMETRO DE 700 MM, JUNTA ELÁSTICA, INSTALADO EM LOCAL COM BAIXO NÍVEL DE INTERFERÊNCIAS (NÃO INCLUI FORNECIMENTO). AF_12/2015</t>
  </si>
  <si>
    <t>TUBO DE CONCRETO PARA REDES COLETORAS DE ESGOTO SANITÁRIO, DIÂMETRO DE 800 MM, JUNTA ELÁSTICA, INSTALADO EM LOCAL COM BAIXO NÍVEL DE INTERFERÊNCIAS - FORNECIMENTO E ASSENTAMENTO. AF_12/2015</t>
  </si>
  <si>
    <t>ASSENTAMENTO DE TUBO DE CONCRETO PARA REDES COLETORAS DE ESGOTO SANITÁRIO, DIÂMETRO DE 800 MM, JUNTA ELÁSTICA, INSTALADO EM LOCAL COM BAIXO NÍVEL DE INTERFERÊNCIAS (NÃO INCLUI FORNECIMENTO). AF_12/2015</t>
  </si>
  <si>
    <t>TUBO DE CONCRETO PARA REDES COLETORAS DE ESGOTO SANITÁRIO, DIÂMETRO DE 900 MM, JUNTA ELÁSTICA, INSTALADO EM LOCAL COM BAIXO NÍVEL DE INTERFERÊNCIAS - FORNECIMENTO E ASSENTAMENTO. AF_12/2015</t>
  </si>
  <si>
    <t>ASSENTAMENTO DE TUBO DE CONCRETO PARA REDES COLETORAS DE ESGOTO SANITÁRIO, DIÂMETRO DE 900 MM, JUNTA ELÁSTICA, INSTALADO EM LOCAL COM BAIXO NÍVEL DE INTERFERÊNCIAS (NÃO INCLUI FORNECIMENTO). AF_12/2015</t>
  </si>
  <si>
    <t>TUBO DE CONCRETO PARA REDES COLETORAS DE ESGOTO SANITÁRIO, DIÂMETRO DE 1000 MM, JUNTA ELÁSTICA, INSTALADO EM LOCAL COM BAIXO NÍVEL DE INTERFERÊNCIAS - FORNECIMENTO E ASSENTAMENTO. AF_12/2015</t>
  </si>
  <si>
    <t>ASSENTAMENTO DE TUBO DE CONCRETO PARA REDES COLETORAS DE ESGOTO SANITÁRIO, DIÂMETRO DE 1000 MM, JUNTA ELÁSTICA, INSTALADO EM LOCAL COM BAIXO NÍVEL DE INTERFERÊNCIAS (NÃO INCLUI FORNECIMENTO). AF_12/2015</t>
  </si>
  <si>
    <t>TUBO DE CONCRETO PARA REDES COLETORAS DE ESGOTO SANITÁRIO, DIÂMETRO DE 300 MM, JUNTA ELÁSTICA, INSTALADO EM LOCAL COM ALTO NÍVEL DE INTERFERÊNCIAS - FORNECIMENTO E ASSENTAMENTO.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</si>
  <si>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</si>
  <si>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</si>
  <si>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</si>
  <si>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TUBO DE CONCRETO PARA REDES COLETORAS DE ESGOTO SANITÁRIO, DIÂMETRO DE 500 MM, JUNTA ELÁSTICA, INSTALADO EM LOCAL COM ALTO NÍVEL DE INTERFERÊNCIAS - FORNECIMENTO E ASSENTAMENTO. AF_12/2015</t>
  </si>
  <si>
    <t>ASSENTAMENTO DE TUBO DE CONCRETO PARA REDES COLETORAS DE ESGOTO SANITÁRIO, DIÂMETRO DE 500 MM, JUNTA ELÁSTICA, INSTALADO EM LOCAL COM ALTO NÍVEL DE INTERFERÊNCIAS (NÃO INCLUI FORNECIMENTO). AF_12/2015</t>
  </si>
  <si>
    <t>TUBO DE CONCRETO PARA REDES COLETORAS DE ESGOTO SANITÁRIO, DIÂMETRO DE 600 MM, JUNTA ELÁSTICA, INSTALADO EM LOCAL COM ALTO NÍVEL DE INTERFERÊNCIAS - FORNECIMENTO E ASSENTAMENTO. AF_12/2015</t>
  </si>
  <si>
    <t>ASSENTAMENTO DE TUBO DE CONCRETO PARA REDES COLETORAS DE ESGOTO SANITÁRIO, DIÂMETRO DE 600 MM, JUNTA ELÁSTICA, INSTALADO EM LOCAL COM ALTO NÍVEL DE INTERFERÊNCIAS (NÃO INCLUI FORNECIMENTO). AF_12/2015</t>
  </si>
  <si>
    <t>TUBO DE CONCRETO PARA REDES COLETORAS DE ESGOTO SANITÁRIO, DIÂMETRO DE 700 MM, JUNTA ELÁSTICA, INSTALADO EM LOCAL COM ALTO NÍVEL DE INTERFERÊNCIAS - FORNECIMENTO E ASSENTAMENTO. AF_12/2015</t>
  </si>
  <si>
    <t>ASSENTAMENTO DE TUBO DE CONCRETO PARA REDES COLETORAS DE ESGOTO SANITÁRIO, DIÂMETRO DE 700 MM, JUNTA ELÁSTICA, INSTALADO EM LOCAL COM ALTO NÍVEL DE INTERFERÊNCIAS (NÃO INCLUI FORNECIMENTO). AF_12/2015</t>
  </si>
  <si>
    <t>TUBO DE CONCRETO PARA REDES COLETORAS DE ESGOTO SANITÁRIO, DIÂMETRO DE 800 MM, JUNTA ELÁSTICA, INSTALADO EM LOCAL COM ALTO NÍVEL DE INTERFERÊNCIAS - FORNECIMENTO E ASSENTAMENTO. AF_12/2015</t>
  </si>
  <si>
    <t>ASSENTAMENTO DE TUBO DE CONCRETO PARA REDES COLETORAS DE ESGOTO SANITÁRIO, DIÂMETRO DE 800 MM, JUNTA ELÁSTICA, INSTALADO EM LOCAL COM ALTO NÍVEL DE INTERFERÊNCIAS (NÃO INCLUI FORNECIMENTO). AF_12/2015</t>
  </si>
  <si>
    <t>TUBO DE CONCRETO PARA REDES COLETORAS DE ESGOTO SANITÁRIO, DIÂMETRO DE 900 MM, JUNTA ELÁSTICA, INSTALADO EM LOCAL COM ALTO NÍVEL DE INTERFERÊNCIAS - FORNECIMENTO E ASSENTAMENTO. AF_12/2015</t>
  </si>
  <si>
    <t>ASSENTAMENTO DE TUBO DE CONCRETO PARA REDES COLETORAS DE ESGOTO SANITÁRIO, DIÂMETRO DE 900 MM, JUNTA ELÁSTICA, INSTALADO EM LOCAL COM ALTO NÍVEL DE INTERFERÊNCIAS (NÃO INCLUI FORNECIMENTO). AF_12/2015</t>
  </si>
  <si>
    <t>TUBO DE CONCRETO PARA REDES COLETORAS DE ESGOTO SANITÁRIO, DIÂMETRO DE 1000 MM, JUNTA ELÁSTICA, INSTALADO EM LOCAL COM ALTO NÍVEL DE INTERFERÊNCIAS - FORNECIMENTO E ASSENTAMENTO. AF_12/2015</t>
  </si>
  <si>
    <t>ASSENTAMENTO DE TUBO DE CONCRETO PARA REDES COLETORAS DE ESGOTO SANITÁRIO, DIÂMETRO DE 1000 MM, JUNTA ELÁSTICA, INSTALADO EM LOCAL COM ALTO NÍVEL DE INTERFERÊNCIAS (NÃO INCLUI FORNECIMENTO). AF_12/2015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</si>
  <si>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</si>
  <si>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</si>
  <si>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</si>
  <si>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</si>
  <si>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</si>
  <si>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</si>
  <si>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</si>
  <si>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</si>
  <si>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</si>
  <si>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</si>
  <si>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</si>
  <si>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</si>
  <si>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</si>
  <si>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</si>
  <si>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</si>
  <si>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</si>
  <si>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</si>
  <si>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</si>
  <si>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</si>
  <si>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</si>
  <si>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</si>
  <si>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</si>
  <si>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</si>
  <si>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</si>
  <si>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</si>
  <si>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</si>
  <si>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</si>
  <si>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</si>
  <si>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</si>
  <si>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</si>
  <si>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</si>
  <si>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</si>
  <si>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</si>
  <si>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</si>
  <si>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</si>
  <si>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</si>
  <si>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</si>
  <si>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</si>
  <si>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</si>
  <si>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</si>
  <si>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</si>
  <si>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</si>
  <si>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</si>
  <si>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</si>
  <si>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</si>
  <si>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</si>
  <si>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</si>
  <si>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</si>
  <si>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</si>
  <si>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</si>
  <si>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</si>
  <si>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</si>
  <si>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</si>
  <si>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</si>
  <si>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</si>
  <si>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</si>
  <si>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</si>
  <si>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</si>
  <si>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</si>
  <si>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</si>
  <si>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EXECUÇÃO DE ESCRITÓRIO EM CANTEIRO DE OBRA EM ALVENARIA, NÃO INCLUSO MOBILIÁRIO E EQUIPAMENTOS. AF_02/2016</t>
  </si>
  <si>
    <t>M2</t>
  </si>
  <si>
    <t>EXECUÇÃO DE ESCRITÓRIO EM CANTEIRO DE OBRA EM CHAPA DE MADEIRA COMPENSADA, NÃO INCLUSO MOBILIÁRIO E EQUIPAMENTOS. AF_02/2016</t>
  </si>
  <si>
    <t>EXECUÇÃO DE ALMOXARIFADO EM CANTEIRO DE OBRA EM CHAPA DE MADEIRA COMPENSADA, INCLUSO PRATELEIRAS. AF_02/2016</t>
  </si>
  <si>
    <t>EXECUÇÃO DE ALMOXARIFADO EM CANTEIRO DE OBRA EM ALVENARIA, INCLUSO PRATELEIRAS. AF_02/2016</t>
  </si>
  <si>
    <t>EXECUÇÃO DE REFEITÓRIO EM CANTEIRO DE OBRA EM CHAPA DE MADEIRA COMPENSADA, NÃO INCLUSO MOBILIÁRIO E EQUIPAMENTOS. AF_02/2016</t>
  </si>
  <si>
    <t>EXECUÇÃO DE REFEITÓRIO EM CANTEIRO DE OBRA EM ALVENARIA, NÃO INCLUSO MOBILIÁRIO E EQUIPAMENTOS. AF_02/2016</t>
  </si>
  <si>
    <t>EXECUÇÃO DE SANITÁRIO E VESTIÁRIO EM CANTEIRO DE OBRA EM CHAPA DE MADEIRA COMPENSADA, NÃO INCLUSO MOBILIÁRIO. AF_02/2016</t>
  </si>
  <si>
    <t>EXECUÇÃO DE SANITÁRIO E VESTIÁRIO EM CANTEIRO DE OBRA EM ALVENARIA, NÃO INCLUSO MOBILIÁRIO. AF_02/2016</t>
  </si>
  <si>
    <t>EXECUÇÃO DE RESERVATÓRIO ELEVADO DE ÁGUA (1000 LITROS) EM CANTEIRO DE OBRA, APOIADO EM ESTRUTURA DE MADEIRA. AF_02/2016</t>
  </si>
  <si>
    <t>EXECUÇÃO DE RESERVATÓRIO ELEVADO DE ÁGUA (2000 LITROS) EM CANTEIRO DE OBRA, APOIADO EM ESTRUTURA DE MADEIRA. AF_02/2016</t>
  </si>
  <si>
    <t>EXECUÇÃO DE CENTRAL DE ARMADURA EM CANTEIRO DE OBRA, NÃO INCLUSO MOBILIÁRIO E EQUIPAMENTOS. AF_04/2016</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</si>
  <si>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</si>
  <si>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</si>
  <si>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</si>
  <si>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</si>
  <si>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</si>
  <si>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</si>
  <si>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</si>
  <si>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</si>
  <si>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</si>
  <si>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</si>
  <si>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</si>
  <si>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</si>
  <si>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</si>
  <si>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</si>
  <si>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</si>
  <si>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</si>
  <si>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</si>
  <si>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</si>
  <si>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</si>
  <si>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</si>
  <si>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TAPUME COM TELHA METÁLICA. AF_05/2018</t>
  </si>
  <si>
    <t>PISO PARA CONSTRUÇÃO TEMPORÁRIA EM MADEIRA, SEM REAPROVEITAMENTO. AF_05/2018</t>
  </si>
  <si>
    <t>ESTRUTURA DE MADEIRA PROVISÓRIA PARA SUPORTE DE CAIXA D ÁGUA ELEVADA DE 1000 LITROS. AF_05/2018_P</t>
  </si>
  <si>
    <t>ESTRUTURA DE MADEIRA PROVISÓRIA PARA SUPORTE DE CAIXA D ÁGUA ELEVADA DE 3000 LITROS. AF_05/2018_P</t>
  </si>
  <si>
    <t>ESCAVADEIRA HIDRÁULICA SOBRE ESTEIRAS, CAÇAMBA 0,80 M3, PESO OPERACIONAL 17 T, POTENCIA BRUTA 111 HP - CHP DIURNO. AF_06/2014</t>
  </si>
  <si>
    <t>CHP</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</si>
  <si>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</si>
  <si>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</si>
  <si>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</si>
  <si>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</si>
  <si>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MARTELETE OU ROMPEDOR PNEUMÁTICO MANUAL, 28 KG, COM SILENCIADOR - CHP DIURNO. AF_07/2016</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</si>
  <si>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</si>
  <si>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</si>
  <si>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</si>
  <si>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</si>
  <si>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</si>
  <si>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</si>
  <si>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</si>
  <si>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</si>
  <si>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</si>
  <si>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</si>
  <si>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</si>
  <si>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</si>
  <si>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</si>
  <si>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</si>
  <si>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</si>
  <si>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</si>
  <si>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</si>
  <si>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</si>
  <si>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</si>
  <si>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</si>
  <si>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</si>
  <si>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</si>
  <si>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</si>
  <si>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</si>
  <si>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</si>
  <si>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</si>
  <si>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TANQUE DE ASFALTO ESTACIONÁRIO COM SERPENTINA, CAPACIDADE 30.000 L - CHP DIURNO. AF_06/2014</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</si>
  <si>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</si>
  <si>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</si>
  <si>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</si>
  <si>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</si>
  <si>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</si>
  <si>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</si>
  <si>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</si>
  <si>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ESPARGIDOR DE ASFALTO PRESSURIZADO, TANQUE 6 M3 COM ISOLAÇÃO TÉRMICA, AQUECIDO COM 2 MAÇARICOS, COM BARRA ESPARGIDORA 3,60 M, MONTADO SOBRE CAMINHÃO  TOCO, PBT 14.300 KG, POTÊNCIA 185 CV - CHP DIURNO. AF_08/2015</t>
  </si>
  <si>
    <t>GRUPO DE SOLDAGEM COM GERADOR A DIESEL 60 CV PARA SOLDA ELÉTRICA, SOBRE 04 RODAS, COM MOTOR 4 CILINDROS 600 A - CHP DIURNO. AF_02/2016</t>
  </si>
  <si>
    <t>BETONEIRA CAPACIDADE NOMINAL 400 L, CAPACIDADE DE MISTURA 310 L, MOTOR A DIESEL POTÊNCIA 5,0 HP, SEM CARREGADOR - CHP DIURNO. AF_06/2014</t>
  </si>
  <si>
    <t>MISTURADOR DE ARGAMASSA, EIXO HORIZONTAL, CAPACIDADE DE MISTURA 300 KG, MOTOR ELÉTRICO POTÊNCIA 5 CV - CHP DIURNO. AF_06/2014</t>
  </si>
  <si>
    <t>MISTURADOR DE ARGAMASSA, EIXO HORIZONTAL, CAPACIDADE DE MISTURA 600 KG, MOTOR ELÉTRICO POTÊNCIA 7,5 CV - CHP DIURNO. AF_06/2014</t>
  </si>
  <si>
    <t>MISTURADOR DE ARGAMASSA, EIXO HORIZONTAL, CAPACIDADE DE MISTURA 160 KG, MOTOR ELÉTRICO POTÊNCIA 3 CV - CHP DIURNO. AF_06/2014</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</si>
  <si>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</si>
  <si>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</si>
  <si>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BETONEIRA CAPACIDADE NOMINAL DE 400 L, CAPACIDADE DE MISTURA 280 L, MOTOR ELÉTRICO TRIFÁSICO POTÊNCIA DE 2 CV, SEM CARREGADOR - CHP DIURNO. AF_10/2014</t>
  </si>
  <si>
    <t>TRATOR DE ESTEIRAS, POTÊNCIA 125 HP, PESO OPERACIONAL 12,9 T, COM LÂMINA 2,7 M3 - CHP DIURNO. AF_10/2014</t>
  </si>
  <si>
    <t>ESCAVADEIRA HIDRÁULICA SOBRE ESTEIRAS, CAÇAMBA 1,20 M3, PESO OPERACIONAL 21 T, POTÊNCIA BRUTA 155 HP - CHP DIURNO. AF_06/2014</t>
  </si>
  <si>
    <t>BOMBA SUBMERSÍVEL ELÉTRICA TRIFÁSICA, POTÊNCIA 2,96 HP, Ø ROTOR 144 MM SEMI-ABERTO, BOCAL DE SAÍDA Ø 2, HM/Q = 2 MCA / 38,8 M3/H A 28 MCA / 5 M3/H - CHP DIURNO. AF_06/2014</t>
  </si>
  <si>
    <t>TANQUE DE ASFALTO ESTACIONÁRIO COM MAÇARICO, CAPACIDADE 20.000 L - CHP DIURNO. AF_06/2014</t>
  </si>
  <si>
    <t>TRATOR DE ESTEIRAS, POTÊNCIA 100 HP, PESO OPERACIONAL 9,4 T, COM LÂMINA 2,19 M3 - CHP DIURNO. AF_06/2014</t>
  </si>
  <si>
    <t>TRATOR DE PNEUS, POTÊNCIA 85 CV, TRAÇÃO 4X4, PESO COM LASTRO DE 4.675 KG - CHP DIURNO. AF_06/2014</t>
  </si>
  <si>
    <t>BETONEIRA CAPACIDADE NOMINAL DE 600 L, CAPACIDADE DE MISTURA 360 L, MOTOR ELÉTRICO TRIFÁSICO POTÊNCIA DE 4 CV, SEM CARREGADOR - CHP DIURNO. AF_11/2014</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</si>
  <si>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</si>
  <si>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</si>
  <si>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</si>
  <si>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</si>
  <si>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</si>
  <si>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BETONEIRA CAPACIDADE NOMINAL DE 600 L, CAPACIDADE DE MISTURA 440 L, MOTOR A DIESEL POTÊNCIA 10 HP, COM CARREGADOR - CHP DIURNO. AF_11/2014</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</si>
  <si>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</si>
  <si>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</si>
  <si>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</si>
  <si>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</si>
  <si>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</si>
  <si>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</si>
  <si>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</si>
  <si>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</si>
  <si>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</si>
  <si>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</si>
  <si>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</si>
  <si>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PROJETOR PNEUMÁTICO DE ARGAMASSA PARA CHAPISCO E REBOCO COM RECIPIENTE ACOPLADO, TIPO CANEQUINHA, COM COMPRESSOR DE AR REBOCÁVEL VAZÃO 89 PCM E MOTOR DIESEL DE 20 CV - CHP DIURNO. AF_06/2015</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</si>
  <si>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</si>
  <si>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</si>
  <si>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AF_06/2015</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</si>
  <si>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</si>
  <si>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</si>
  <si>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REBOCAVEL, VAZÃO 250 PCM, PRESSAO DE TRABALHO 102 PSI, MOTOR A DIESEL POTÊNCIA 81 CV - CHP DIURNO. AF_06/2015</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</si>
  <si>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</si>
  <si>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</si>
  <si>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</si>
  <si>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</si>
  <si>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</si>
  <si>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</si>
  <si>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</si>
  <si>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</si>
  <si>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</si>
  <si>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</si>
  <si>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</si>
  <si>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DISTRIBUIDOR DE AGREGADOS REBOCAVEL, CAPACIDADE 1,9 M³, LARGURA DE TRABALHO 3,66 M - CHP DIURNO. AF_11/2015</t>
  </si>
  <si>
    <t>CAMINHÃO PARA EQUIPAMENTO DE LIMPEZA A SUCÇÃO, COM CAMINHÃO TRUCADO DE PESO BRUTO TOTAL 23000 KG, CARGA ÚTIL MÁXIMA 15935 KG, DISTÂNCIA ENTRE EIXOS 4,80 M, POTÊNCIA 230 CV, INCLUSIVE LIMPADORA A SUCÇÃO, TANQUE 12000 L - CHP DIURNO. AF_11/2015</t>
  </si>
  <si>
    <t>PENEIRA ROTATIVA COM MOTOR ELÉTRICO TRIFÁSICO DE 2 CV, CILINDRO DE 1 M X 0,60 M, COM FUROS DE 3,17 MM - CHP DIURNO. AF_11/2015</t>
  </si>
  <si>
    <t>DOSADOR DE AREIA, CAPACIDADE DE 26 LITROS - CHP DIURNO. AF_11/2015</t>
  </si>
  <si>
    <t>CAMINHONETE COM MOTOR A DIESEL, POTÊNCIA 180 CV, CABINE DUPLA, 4X4 - CHP DIURNO. AF_11/2015</t>
  </si>
  <si>
    <t>CAMINHONETE CABINE SIMPLES COM MOTOR 1.6 FLEX, CÂMBIO MANUAL, POTÊNCIA 101/104 CV, 2 PORTAS - CHP DIURNO. AF_11/2015</t>
  </si>
  <si>
    <t>CAMINHÃO DE TRANSPORTE DE MATERIAL ASFÁLTICO 20.000 L, COM CAVALO MECÂNICO DE CAPACIDADE MÁXIMA DE TRAÇÃO COMBINADO DE 45.000 KG, POTÊNCIA 330 CV, INCLUSIVE TANQUE DE ASFALTO COM MAÇARICO - CHP DIURNO. AF_12/2015</t>
  </si>
  <si>
    <t>APARELHO PARA CORTE E SOLDA OXI-ACETILENO SOBRE RODAS, INCLUSIVE CILINDROS E MAÇARICOS - CHP DIURNO. AF_12/2015</t>
  </si>
  <si>
    <t>MÁQUINA EXTRUSORA DE CONCRETO PARA GUIAS E SARJETAS, MOTOR A DIESEL, POTÊNCIA 14 CV - CHP DIURNO. AF_12/2015</t>
  </si>
  <si>
    <t>MARTELO PERFURADOR PNEUMÁTICO 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</si>
  <si>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</si>
  <si>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BETONEIRA CAPACIDADE NOMINAL 400 L, CAPACIDADE DE MISTURA 310 L, MOTOR A GASOLINA POTÊNCIA 5,5 HP, SEM CARREGADOR - CHP DIURNO. AF_02/2016</t>
  </si>
  <si>
    <t>GRUA ASCENSIONAL, LANCA DE 30 M, CAPACIDADE DE 1,0 T A 30 M, ALTURA ATE 39 M - CHP DIURNO. AF_03/2016</t>
  </si>
  <si>
    <t>GUINCHO ELÉTRICO DE COLUNA, CAPACIDADE 400 KG, COM MOTO FREIO, MOTOR TRIFÁSICO DE 1,25 CV - CHP DIURNO. AF_03/2016</t>
  </si>
  <si>
    <t>GUINDASTE HIDRÁULICO AUTOPROPELIDO, COM LANÇA TELESCÓPICA 40 M, CAPACIDADE MÁXIMA 60 T, POTÊNCIA 260 KW - CHP DIURNO. AF_03/2016</t>
  </si>
  <si>
    <t>GUINDAUTO HIDRÁULICO, CAPACIDADE MÁXIMA DE CARGA 3300 KG, MOMENTO MÁXIMO DE CARGA 5,8 TM, ALCANCE MÁXIMO HORIZONTAL 7,60 M, INCLUSIVE CAMINHÃO TOCO PBT 16.000 KG, POTÊNCIA DE 189 CV - CHP DIURNO. AF_03/2016</t>
  </si>
  <si>
    <t>MÁQUINA JATO DE PRESSAO PORTÁTIL, CAMARA DE 1 SAIDA, CAPACIDADE 280 L, DIAMETRO 670 MM, BICO DE JATO CURTO VENTURI DE 5/16'' , MANGUEIRA DE 1'' COM COMPRESSOR DE AR REBOCÁVEL 189 PCM E MOTOR DIESEL 63 CV - CHP DIURNO. AF_03/2016</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</si>
  <si>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</si>
  <si>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</si>
  <si>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</si>
  <si>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USINA DE MISTURA ASFÁLTICA À QUENTE, TIPO CONTRA FLUXO, PROD 40 A 80 TON/HORA - CHP DIURNO. AF_03/2016</t>
  </si>
  <si>
    <t>USINA DE ASFALTO À FRIO, CAPACIDADE DE 40 A 60 TON/HORA, ELÉTRICA POTÊNCIA 30 CV - CHP DIURNO. AF_03/2016</t>
  </si>
  <si>
    <t>USINA MISTURADORA DE SOLOS, CAPACIDADE DE 200 A 500 TON/H, POTENCIA 75KW - CHP DIURNO. AF_07/2016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</si>
  <si>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</si>
  <si>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</si>
  <si>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</si>
  <si>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GRUA ASCENCIONAL, LANCA DE 42 M, CAPACIDADE DE 1,5 T A 30 M, ALTURA ATE 39 M - CHP DIURNO. AF_08/2016</t>
  </si>
  <si>
    <t>PULVERIZADOR DE TINTA ELÉTRICO/MÁQUINA DE PINTURA AIRLESS, VAZÃO 2 L/MIN - CHP DIURNO. AF_08/2016</t>
  </si>
  <si>
    <t>MARTELO DEMOLIDOR PNEUMÁTICO MANUAL, 32 KG - CHP DIURNO. AF_09/2016</t>
  </si>
  <si>
    <t>COMPACTADOR DE SOLOS DE PERCUSÃO (SOQUETE) COM MOTOR A GASOLINA, POTÊNCIA 3 CV - CHP DIURNO. AF_09/2016</t>
  </si>
  <si>
    <t>RÉGUA VIBRATÓRIA DUPLA PARA CONCRETO, PESO DE 60KG, COMPRIMENTO 4 M, COM MOTOR A GASOLINA, POTÊNCIA 5,5 HP - CHP DIURNO. AF_09/2016</t>
  </si>
  <si>
    <t>POLIDORA DE PISO (POLITRIZ), PESO DE 100KG, DIÂMETRO 450 MM, MOTOR ELÉTRICO, POTÊNCIA 4 HP - CHP DIURNO. AF_09/2016</t>
  </si>
  <si>
    <t>DESEMPENADEIRA DE CONCRETO, PESO DE 75KG, 4 PÁS, MOTOR A GASOLINA, POTÊNCIA 5,5 HP - CHP DIURNO. AF_09/2016</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</si>
  <si>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</si>
  <si>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</si>
  <si>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</si>
  <si>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PERFURATRIZ SOBRE ESTEIRA, TORQUE MÁXIMO 600 KGF, POTÊNCIA ENTRE 50 E 60 HP, DIÂMETRO MÁXIMO 10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</si>
  <si>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</si>
  <si>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</si>
  <si>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</si>
  <si>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</si>
  <si>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</si>
  <si>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</si>
  <si>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</si>
  <si>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</si>
  <si>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</si>
  <si>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</si>
  <si>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PERFURATRIZ ROTATIVA SOBRE ESTEIRA, TORQUE MAXIMO 2500 KGM, POTENCIA 110 HP, MOTOR DIESEL- CHP DIURNO. AF_05/2017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</si>
  <si>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</si>
  <si>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</si>
  <si>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LAVADORA DE ALTA PRESSAO (LAVA-JATO) PARA AGUA FRIA, PRESSAO DE OPERACAO ENTRE 1400 E 1900 LIB/POL2, VAZAO MAXIMA ENTRE 400 E 700 L/H - CHP DIURNO. AF_04/2019</t>
  </si>
  <si>
    <t>USINA DE MISTURA ASFÁLTICA À QUENTE, TIPO CONTRA FLUXO, PROD 100 A 140 TON/HORA - CHP DIURNO. AF_12/2019</t>
  </si>
  <si>
    <t>USINA DE ASFALTO, TIPO GRAVIMÉTRICA, PROD 150 TON/HORA - CHP DIURNO. AF_12/2019</t>
  </si>
  <si>
    <t>ESCAVADEIRA HIDRÁULICA SOBRE ESTEIRAS, CAÇAMBA 0,80 M3, PESO OPERACIONAL 17 T, POTENCIA BRUTA 111 HP - CHI DIURNO. AF_06/2014</t>
  </si>
  <si>
    <t>CHI</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</si>
  <si>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</si>
  <si>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</si>
  <si>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</si>
  <si>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</si>
  <si>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</si>
  <si>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</si>
  <si>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</si>
  <si>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</si>
  <si>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</si>
  <si>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</si>
  <si>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</si>
  <si>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</si>
  <si>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</si>
  <si>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</si>
  <si>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</si>
  <si>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</si>
  <si>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</si>
  <si>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</si>
  <si>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</si>
  <si>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</si>
  <si>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</si>
  <si>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</si>
  <si>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</si>
  <si>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</si>
  <si>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</si>
  <si>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</si>
  <si>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</si>
  <si>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</si>
  <si>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</si>
  <si>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</si>
  <si>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</si>
  <si>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</si>
  <si>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AF_06/2014</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</si>
  <si>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</si>
  <si>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</si>
  <si>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</si>
  <si>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</si>
  <si>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</si>
  <si>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</si>
  <si>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BETONEIRA CAPACIDADE NOMINAL 400 L, CAPACIDADE DE MISTURA 310 L, MOTOR A DIESEL POTÊNCIA 5,0 HP, SEM CARREGADOR - CHI DIURNO. AF_06/2014</t>
  </si>
  <si>
    <t>MISTURADOR DE ARGAMASSA, EIXO HORIZONTAL, CAPACIDADE DE MISTURA 300 KG, MOTOR ELÉTRICO POTÊNCIA 5 CV - CHI DIURNO. AF_06/2014</t>
  </si>
  <si>
    <t>MISTURADOR DE ARGAMASSA, EIXO HORIZONTAL, CAPACIDADE DE MISTURA 600 KG, MOTOR ELÉTRICO POTÊNCIA 7,5 CV - CHI DIURNO. AF_06/2014</t>
  </si>
  <si>
    <t>MISTURADOR DE ARGAMASSA, EIXO HORIZONTAL, CAPACIDADE DE MISTURA 160 KG, MOTOR ELÉTRICO POTÊNCIA 3 CV - CHI DIURNO. AF_06/2014</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</si>
  <si>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</si>
  <si>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</si>
  <si>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BETONEIRA CAPACIDADE NOMINAL DE 400 L, CAPACIDADE DE MISTURA 280 L, MOTOR ELÉTRICO TRIFÁSICO POTÊNCIA DE 2 CV, SEM CARREGADOR - CHI DIURNO. AF_10/2014</t>
  </si>
  <si>
    <t>TRATOR DE ESTEIRAS, POTÊNCIA 125 HP, PESO OPERACIONAL 12,9 T, COM LÂMINA 2,7 M3 - CHI DIURNO. AF_10/2014</t>
  </si>
  <si>
    <t>ESCAVADEIRA HIDRÁULICA SOBRE ESTEIRAS, CAÇAMBA 1,20 M3, PESO OPERACIONAL 21 T, POTÊNCIA BRUTA 155 HP - CHI DIURNO. AF_06/2014</t>
  </si>
  <si>
    <t>BOMBA SUBMERSÍVEL ELÉTRICA TRIFÁSICA, POTÊNCIA 2,96 HP, Ø ROTOR 144 MM SEMI-ABERTO, BOCAL DE SAÍDA Ø 2, HM/Q = 2 MCA / 38,8 M3/H A 28 MCA / 5 M3/H - CHI DIURNO. AF_06/2014</t>
  </si>
  <si>
    <t>TANQUE DE ASFALTO ESTACIONÁRIO COM MAÇARICO, CAPACIDADE 20.000 L - CHI DIURNO. AF_06/2014</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</si>
  <si>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</si>
  <si>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</si>
  <si>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</si>
  <si>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BETONEIRA CAPACIDADE NOMINAL DE 600 L, CAPACIDADE DE MISTURA 360 L, MOTOR ELÉTRICO TRIFÁSICO POTÊNCIA DE 4 CV, SEM CARREGADOR - CHI DIURNO. AF_11/2014</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</si>
  <si>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</si>
  <si>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</si>
  <si>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</si>
  <si>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</si>
  <si>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</si>
  <si>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AF_11/2014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</si>
  <si>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</si>
  <si>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</si>
  <si>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</si>
  <si>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</si>
  <si>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</si>
  <si>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</si>
  <si>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</si>
  <si>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</si>
  <si>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</si>
  <si>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</si>
  <si>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CHI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</si>
  <si>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</si>
  <si>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</si>
  <si>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AF_06/2015</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</si>
  <si>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</si>
  <si>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</si>
  <si>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REBOCAVEL, VAZÃO 250 PCM, PRESSAO DE TRABALHO 102 PSI, MOTOR A DIESEL POTÊNCIA 81 CV - CHI DIURNO. AF_06/2015</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</si>
  <si>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</si>
  <si>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</si>
  <si>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</si>
  <si>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</si>
  <si>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</si>
  <si>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</si>
  <si>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</si>
  <si>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AF_08/2015</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</si>
  <si>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</si>
  <si>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</si>
  <si>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</si>
  <si>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</si>
  <si>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</si>
  <si>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CHI DIURNO. AF_11/2015</t>
  </si>
  <si>
    <t>PENEIRA ROTATIVA COM MOTOR ELÉTRICO TRIFÁSICO DE 2 CV, CILINDRO DE 1 M X 0,60 M, COM FUROS DE 3,17 MM - CHI DIURNO. AF_11/2015</t>
  </si>
  <si>
    <t>DOSADOR DE AREIA, CAPACIDADE DE 26 LITROS - CHI DIURNO. AF_11/2015</t>
  </si>
  <si>
    <t>CAMINHONETE COM MOTOR A DIESEL, POTÊNCIA 180 CV, CABINE DUPLA, 4X4 - CHI DIURNO. AF_11/2015</t>
  </si>
  <si>
    <t>CAMINHONETE CABINE SIMPLES COM MOTOR 1.6 FLEX, CÂMBIO MANUAL, POTÊNCIA 101/104 CV, 2 PORTAS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</si>
  <si>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</si>
  <si>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AF_12/2015</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</si>
  <si>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</si>
  <si>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</si>
  <si>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</si>
  <si>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</si>
  <si>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</si>
  <si>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GRUA ASCENSIONAL, LANÇA DE 30 M, CAPACIDADE DE 1,0 T A 30 M, ALTURA ATÉ 39 M - CHI DIURNO. AF_03/2016</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</si>
  <si>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</si>
  <si>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</si>
  <si>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</si>
  <si>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MÁQUINA JATO DE PRESSAO PORTÁTIL, CAMARA DE 1 SAIDA, CAPACIDADE 280 L, DIAMETRO 670 MM, BICO DE JATO CURTO VENTURI DE 5/16'' , MANGUEIRA DE 1'' COM COMPRESSOR DE AR REBOCÁVEL 189 PCM E MOTOR DIESEL 63 CV - CHI DIURNO. AF_03/2016</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</si>
  <si>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</si>
  <si>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</si>
  <si>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</si>
  <si>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DE MISTURA ASFÁLTICA À QUENTE, TIPO CONTRA FLUXO, PROD 40 A 80 TON/HORA - CHI DIURNO. AF_03/2016</t>
  </si>
  <si>
    <t>USINA DE ASFALTO À FRIO, CAPACIDADE DE 40 A 60 TON/HORA, ELÉTRICA POTÊNCIA 30 CV - CHI DIURNO. AF_03/2016</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</si>
  <si>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</si>
  <si>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</si>
  <si>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</si>
  <si>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GRUA ASCENCIONAL, LANÇA DE 42 M, CAPACIDADE DE 1,5 T A 30 M, ALTURA ATÉ 39 M - CHI DIURNO. AF_08/2016</t>
  </si>
  <si>
    <t>PULVERIZADOR DE TINTA ELÉTRICO/MÁQUINA DE PINTURA AIRLESS, VAZÃO 2 L/MIN - CHI DIURNO. AF_08/2016</t>
  </si>
  <si>
    <t>MARTELO DEMOLIDOR PNEUMÁTICO MANUAL, 32 KG - CHI DIURNO. AF_09/2016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</si>
  <si>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</si>
  <si>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</si>
  <si>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AF_09/2016</t>
  </si>
  <si>
    <t>DESEMPENADEIRA DE CONCRETO, PESO DE 75KG, 4 PÁS, MOTOR A GASOLINA, POTÊNCIA 5,5 HP - CHI DIURNO. AF_09/2016</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</si>
  <si>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</si>
  <si>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</si>
  <si>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</si>
  <si>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</si>
  <si>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</si>
  <si>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</si>
  <si>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</si>
  <si>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</si>
  <si>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</si>
  <si>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</si>
  <si>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</si>
  <si>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</si>
  <si>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</si>
  <si>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</si>
  <si>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MINIESCAVADEIRA SOBRE ESTEIRAS, POTENCIA LIQUIDA DE *30* HP, PESO OPERACIONAL DE *3.500* KG - CHI DIURNO. AF_04/2017</t>
  </si>
  <si>
    <t>PERFURATRIZ ROTATIVA SOBRE ESTEIRA, TORQUE MAXIMO 2500 KGM, POTENCIA 110 HP, MOTOR DIESEL - CHI DIURNO. AF_05/2017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</si>
  <si>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</si>
  <si>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</si>
  <si>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LAVADORA DE ALTA PRESSAO (LAVA-JATO) PARA AGUA FRIA, PRESSAO DE OPERACAO ENTRE 1400 E 1900 LIB/POL2, VAZAO MAXIMA ENTRE 400 E 700 L/H - CHI DIURNO. AF_04/2019</t>
  </si>
  <si>
    <t>USINA DE MISTURA ASFÁLTICA À QUENTE, TIPO CONTRA FLUXO, PROD 100 A 140 TON/HORA - CHI DIURNO. AF_12/2019</t>
  </si>
  <si>
    <t>USINA DE ASFALTO, TIPO GRAVIMÉTRICA, PROD 150 TON/HORA - CHI DIURNO. AF_12/2019</t>
  </si>
  <si>
    <t>ROLO COMPACTADOR VIBRATÓRIO PÉ DE CARNEIRO PARA SOLOS, POTÊNCIA 80 HP, PESO OPERACIONAL SEM/COM LASTRO 7,4 / 8,8 T, LARGURA DE TRABALHO 1,68 M - MANUTENÇÃO. AF_02/2016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</si>
  <si>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</si>
  <si>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</si>
  <si>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</si>
  <si>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</si>
  <si>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</si>
  <si>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</si>
  <si>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</si>
  <si>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</si>
  <si>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</si>
  <si>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</si>
  <si>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</si>
  <si>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</si>
  <si>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</si>
  <si>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</si>
  <si>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</si>
  <si>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</si>
  <si>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</si>
  <si>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</si>
  <si>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</si>
  <si>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</si>
  <si>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</si>
  <si>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</si>
  <si>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</si>
  <si>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</si>
  <si>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</si>
  <si>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</si>
  <si>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</si>
  <si>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</si>
  <si>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</si>
  <si>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</si>
  <si>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</si>
  <si>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</si>
  <si>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</si>
  <si>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</si>
  <si>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</si>
  <si>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</si>
  <si>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</si>
  <si>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</si>
  <si>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</si>
  <si>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</si>
  <si>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</si>
  <si>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BOMBA SUBMERSÍVEL ELÉTRICA TRIFÁSICA, POTÊNCIA 2,96 HP, Ø ROTOR 144 MM SEMI-ABERTO, BOCAL DE SAÍDA Ø 2, HM/Q = 2 MCA / 38,8 M3/H A 28 MCA / 5 M3/H - MANUTENÇÃO. AF_06/2014</t>
  </si>
  <si>
    <t>TANQUE DE ASFALTO ESTACIONÁRIO COM SERPENTINA, CAPACIDADE 30.000 L - DEPRECIAÇÃO. AF_06/2014</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</si>
  <si>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</si>
  <si>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</si>
  <si>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</si>
  <si>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</si>
  <si>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</si>
  <si>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</si>
  <si>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</si>
  <si>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</si>
  <si>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</si>
  <si>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</si>
  <si>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</si>
  <si>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</si>
  <si>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</si>
  <si>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</si>
  <si>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</si>
  <si>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</si>
  <si>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</si>
  <si>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</si>
  <si>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</si>
  <si>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</si>
  <si>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</si>
  <si>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</si>
  <si>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</si>
  <si>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</si>
  <si>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</si>
  <si>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</si>
  <si>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</si>
  <si>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</si>
  <si>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</si>
  <si>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</si>
  <si>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</si>
  <si>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</si>
  <si>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</si>
  <si>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</si>
  <si>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</si>
  <si>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</si>
  <si>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</si>
  <si>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</si>
  <si>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</si>
  <si>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</si>
  <si>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</si>
  <si>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</si>
  <si>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</si>
  <si>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</si>
  <si>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</si>
  <si>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</si>
  <si>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</si>
  <si>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</si>
  <si>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</si>
  <si>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</si>
  <si>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</si>
  <si>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</si>
  <si>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</si>
  <si>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</si>
  <si>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</si>
  <si>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</si>
  <si>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</si>
  <si>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</si>
  <si>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</si>
  <si>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</si>
  <si>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</si>
  <si>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BETONEIRA CAPACIDADE NOMINAL 400 L, CAPACIDADE DE MISTURA 310 L, MOTOR A DIESEL POTÊNCIA 5,0 HP, SEM CARREGADOR - DEPRECIAÇÃO. AF_06/2014</t>
  </si>
  <si>
    <t>BETONEIRA CAPACIDADE NOMINAL 400 L, CAPACIDADE DE MISTURA 310 L, MOTOR A DIESEL POTÊNCIA 5,0 HP, SEM CARREGADOR - JUROS. AF_06/2014</t>
  </si>
  <si>
    <t>BETONEIRA CAPACIDADE NOMINAL 400 L, CAPACIDADE DE MISTURA 310 L, MOTOR A DIESEL POTÊNCIA 5,0 HP, SEM CARREGADOR - MANUTENÇÃO. AF_06/2014</t>
  </si>
  <si>
    <t>BETONEIRA CAPACIDADE NOMINAL 400 L, CAPACIDADE DE MISTURA 310 L, MOTOR A DIESEL POTÊNCIA 5,0 HP, SEM CARREGADOR - MATERIAIS NA OPERAÇÃO.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</si>
  <si>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</si>
  <si>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</si>
  <si>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</si>
  <si>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</si>
  <si>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</si>
  <si>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</si>
  <si>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</si>
  <si>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</si>
  <si>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</si>
  <si>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</si>
  <si>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</si>
  <si>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</si>
  <si>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</si>
  <si>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</si>
  <si>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</si>
  <si>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</si>
  <si>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</si>
  <si>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</si>
  <si>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</si>
  <si>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</si>
  <si>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</si>
  <si>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</si>
  <si>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</si>
  <si>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</si>
  <si>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</si>
  <si>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</si>
  <si>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</si>
  <si>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</si>
  <si>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</si>
  <si>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</si>
  <si>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</si>
  <si>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</si>
  <si>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</si>
  <si>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</si>
  <si>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</si>
  <si>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</si>
  <si>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</si>
  <si>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</si>
  <si>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</si>
  <si>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</si>
  <si>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</si>
  <si>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</si>
  <si>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</si>
  <si>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</si>
  <si>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</si>
  <si>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</si>
  <si>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</si>
  <si>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</si>
  <si>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</si>
  <si>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</si>
  <si>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</si>
  <si>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</si>
  <si>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</si>
  <si>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</si>
  <si>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</si>
  <si>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</si>
  <si>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</si>
  <si>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</si>
  <si>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</si>
  <si>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</si>
  <si>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</si>
  <si>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</si>
  <si>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</si>
  <si>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</si>
  <si>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</si>
  <si>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</si>
  <si>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</si>
  <si>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</si>
  <si>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</si>
  <si>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</si>
  <si>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</si>
  <si>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</si>
  <si>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</si>
  <si>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</si>
  <si>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</si>
  <si>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</si>
  <si>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</si>
  <si>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</si>
  <si>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</si>
  <si>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</si>
  <si>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</si>
  <si>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</si>
  <si>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</si>
  <si>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</si>
  <si>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</si>
  <si>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</si>
  <si>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</si>
  <si>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</si>
  <si>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</si>
  <si>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</si>
  <si>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</si>
  <si>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</si>
  <si>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</si>
  <si>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</si>
  <si>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</si>
  <si>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</si>
  <si>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</si>
  <si>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</si>
  <si>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</si>
  <si>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</si>
  <si>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</si>
  <si>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</si>
  <si>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</si>
  <si>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</si>
  <si>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</si>
  <si>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</si>
  <si>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</si>
  <si>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</si>
  <si>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</si>
  <si>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</si>
  <si>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</si>
  <si>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</si>
  <si>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</si>
  <si>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BETONEIRA CAPACIDADE NOMINAL DE 600 L, CAPACIDADE DE MISTURA 440 L, MOTOR A DIESEL POTÊNCIA 10 HP, COM CARREGADOR - DEPRECIAÇÃO. AF_11/2014</t>
  </si>
  <si>
    <t>BETONEIRA CAPACIDADE NOMINAL DE 600 L, CAPACIDADE DE MISTURA 440 L, MOTOR A DIESEL POTÊNCIA 10 HP, COM CARREGADOR - JUROS. AF_11/2014</t>
  </si>
  <si>
    <t>BETONEIRA CAPACIDADE NOMINAL DE 600 L, CAPACIDADE DE MISTURA 440 L, MOTOR A DIESEL POTÊNCIA 10 HP, COM CARREGADOR - MANUTENÇÃO. AF_11/2014</t>
  </si>
  <si>
    <t>BETONEIRA CAPACIDADE NOMINAL DE 600 L, CAPACIDADE DE MISTURA 440 L, MOTOR A DIESEL POTÊNCIA 10 HP, COM CARREGADOR - MATERIAIS NA OPERAÇÃO. AF_11/2014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</si>
  <si>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</si>
  <si>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</si>
  <si>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</si>
  <si>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</si>
  <si>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</si>
  <si>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</si>
  <si>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</si>
  <si>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</si>
  <si>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</si>
  <si>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</si>
  <si>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</si>
  <si>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</si>
  <si>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</si>
  <si>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</si>
  <si>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</si>
  <si>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</si>
  <si>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</si>
  <si>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</si>
  <si>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</si>
  <si>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</si>
  <si>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</si>
  <si>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</si>
  <si>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</si>
  <si>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</si>
  <si>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</si>
  <si>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</si>
  <si>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</si>
  <si>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</si>
  <si>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</si>
  <si>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</si>
  <si>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</si>
  <si>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</si>
  <si>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</si>
  <si>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</si>
  <si>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</si>
  <si>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</si>
  <si>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</si>
  <si>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</si>
  <si>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</si>
  <si>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</si>
  <si>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</si>
  <si>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</si>
  <si>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</si>
  <si>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</si>
  <si>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</si>
  <si>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</si>
  <si>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</si>
  <si>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MATERIAIS NA OPERAÇÃO.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</si>
  <si>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</si>
  <si>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</si>
  <si>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</si>
  <si>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</si>
  <si>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</si>
  <si>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</si>
  <si>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</si>
  <si>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</si>
  <si>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</si>
  <si>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</si>
  <si>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</si>
  <si>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</si>
  <si>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</si>
  <si>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</si>
  <si>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</si>
  <si>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</si>
  <si>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</si>
  <si>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</si>
  <si>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</si>
  <si>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</si>
  <si>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</si>
  <si>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</si>
  <si>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</si>
  <si>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</si>
  <si>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</si>
  <si>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</si>
  <si>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</si>
  <si>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</si>
  <si>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</si>
  <si>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</si>
  <si>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</si>
  <si>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</si>
  <si>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</si>
  <si>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</si>
  <si>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</si>
  <si>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</si>
  <si>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</si>
  <si>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</si>
  <si>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</si>
  <si>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</si>
  <si>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</si>
  <si>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</si>
  <si>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</si>
  <si>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</si>
  <si>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</si>
  <si>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</si>
  <si>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</si>
  <si>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</si>
  <si>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</si>
  <si>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</si>
  <si>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</si>
  <si>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</si>
  <si>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</si>
  <si>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</si>
  <si>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</si>
  <si>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</si>
  <si>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</si>
  <si>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</si>
  <si>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</si>
  <si>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</si>
  <si>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</si>
  <si>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</si>
  <si>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</si>
  <si>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</si>
  <si>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</si>
  <si>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</si>
  <si>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</si>
  <si>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</si>
  <si>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</si>
  <si>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</si>
  <si>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</si>
  <si>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</si>
  <si>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</si>
  <si>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</si>
  <si>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</si>
  <si>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JUROS. AF_08/2015</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</si>
  <si>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</si>
  <si>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</si>
  <si>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</si>
  <si>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</si>
  <si>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</si>
  <si>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</si>
  <si>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</si>
  <si>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</si>
  <si>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</si>
  <si>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</si>
  <si>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</si>
  <si>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</si>
  <si>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</si>
  <si>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</si>
  <si>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</si>
  <si>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</si>
  <si>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</si>
  <si>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</si>
  <si>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</si>
  <si>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</si>
  <si>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</si>
  <si>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</si>
  <si>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</si>
  <si>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</si>
  <si>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</si>
  <si>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</si>
  <si>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</si>
  <si>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CAMINHÃO PARA EQUIPAMENTO DE LIMPEZA A SUCÇÃO COM CAMINHÃO TRUCADO DE PESO BRUTO TOTAL 23000 KG, CARGA ÚTIL MÁX. 15935 KG, DISTÂNCIA ENTRE EIXOS 4,80 M, POTÊNCIA 230 CV, INCLUSIVE LIMPADORA A SUCÇÃO, TANQUE 12000 L - MATERIAIS NA OPERAÇÃO. AF_11/2015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</si>
  <si>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</si>
  <si>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</si>
  <si>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</si>
  <si>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</si>
  <si>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DOSADOR DE AREIA, CAPACIDADE DE 26 LITROS - DEPRECIAÇÃO. AF_11/2015</t>
  </si>
  <si>
    <t>DOSADOR DE AREIA, CAPACIDADE DE 26 LITROS - JUROS. AF_11/2015</t>
  </si>
  <si>
    <t>DOSADOR DE AREIA, CAPACIDADE DE 26 LITROS - MANUTENÇÃO.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</si>
  <si>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</si>
  <si>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</si>
  <si>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</si>
  <si>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</si>
  <si>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</si>
  <si>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</si>
  <si>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</si>
  <si>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</si>
  <si>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</si>
  <si>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</si>
  <si>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</si>
  <si>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</si>
  <si>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</si>
  <si>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</si>
  <si>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</si>
  <si>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</si>
  <si>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</si>
  <si>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</si>
  <si>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</si>
  <si>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</si>
  <si>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</si>
  <si>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</si>
  <si>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</si>
  <si>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</si>
  <si>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</si>
  <si>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</si>
  <si>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</si>
  <si>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</si>
  <si>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</si>
  <si>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</si>
  <si>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BETONEIRA CAPACIDADE NOMINAL 400 L, CAPACIDADE DE MISTURA 310 L, MOTOR A GASOLINA POTÊNCIA 5,5 HP, SEM CARREGADOR - DEPRECIAÇÃO. AF_02/2016</t>
  </si>
  <si>
    <t>BETONEIRA CAPACIDADE NOMINAL 400 L, CAPACIDADE DE MISTURA 310 L, MOTOR A GASOLINA POTÊNCIA 5,5 HP, SEM CARREGADOR - JUROS. AF_02/2016</t>
  </si>
  <si>
    <t>BETONEIRA CAPACIDADE NOMINAL 400 L, CAPACIDADE DE MISTURA 310 L, MOTOR A GASOLINA POTÊNCIA 5,5 HP, SEM CARREGADOR - MANUTENÇÃO. AF_02/2016</t>
  </si>
  <si>
    <t>BETONEIRA CAPACIDADE NOMINAL 400 L, CAPACIDADE DE MISTURA 310 L, MOTOR A GASOLINA POTÊNCIA 5,5 HP, SEM CARREGADOR - MATERIAIS NA OPERAÇÃO.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</si>
  <si>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</si>
  <si>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</si>
  <si>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</si>
  <si>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</si>
  <si>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 DEPRECIAÇÃO. AF_03/2016</t>
  </si>
  <si>
    <t>GRUA ASCENCIONAL, LANÇA DE 30 M, CAPACIDADE DE 1,0 T A 30 M, ALTURA ATÉ 39 M   JUROS. AF_03/2016</t>
  </si>
  <si>
    <t>GRUA ASCENCIONAL, LANÇA DE 30 M, CAPACIDADE DE 1,0 T A 30 M, ALTURA ATÉ 39 M   MANUTENÇÃO. AF_03/2016</t>
  </si>
  <si>
    <t>GRUA ASCENCIONAL, LANÇA DE 30 M, CAPACIDADE DE 1,0 T A 30 M, ALTURA ATÉ 39 M   MATERIAIS NA OPERAÇÃO.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</si>
  <si>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</si>
  <si>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</si>
  <si>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</si>
  <si>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</si>
  <si>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</si>
  <si>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</si>
  <si>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</si>
  <si>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</si>
  <si>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</si>
  <si>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</si>
  <si>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</si>
  <si>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</si>
  <si>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</si>
  <si>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</si>
  <si>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MÁQUINA JATO DE PRESSAO PORTÁTIL, CAMARA DE 1 SAIDA, CAPACIDADE 280 L, DIAMETRO 670 MM, BICO DE JATO CURTO VENTURI DE 5/16'' , MANGUEIRA DE 1'' COM COMPRESSOR DE AR REBOCÁVEL 189 PCM E MOTOR DIESEL 63 CV - DEPRECIAÇÃO. AF_03/2016</t>
  </si>
  <si>
    <t>MÁQUINA JATO DE PRESSAO PORTÁTIL, CAMARA DE 1 SAIDA, CAPACIDADE 280 L, DIAMETRO 670 MM, BICO DE JATO CURTO VENTURI DE 5/16'' , MANGUEIRA DE 1'' COM COMPRESSOR DE AR REBOCÁVEL 189 PCM E MOTOR DIESEL 63 CV - JUROS. AF_03/2016</t>
  </si>
  <si>
    <t>MÁQUINA JATO DE PRESSAO PORTÁTIL, CAMARA DE 1 SAIDA, CAPACIDADE 280 L, DIAMETRO 670 MM, BICO DE JATO CURTO VENTURI DE 5/16'' , MANGUEIRA DE 1'' COM COMPRESSOR DE AR REBOCÁVEL 189 PCM E MOTOR DIESEL 63 CV - MANUTENÇÃO. AF_03/2016</t>
  </si>
  <si>
    <t>MÁQUINA JATO DE PRESSAO PORTÁTIL, CAMARA DE 1 SAIDA, CAPACIDADE 280 L, DIAMETRO 670 MM, BICO DE JATO CURTO VENTURI DE 5/16'' , MANGUEIRA DE 1'' COM COMPRESSOR DE AR REBOCÁVEL 189 PCM E MOTOR DIESEL 63 CV - MATERIAIS NA OPERAÇÃO.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</si>
  <si>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</si>
  <si>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</si>
  <si>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</si>
  <si>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</si>
  <si>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</si>
  <si>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</si>
  <si>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</si>
  <si>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</si>
  <si>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</si>
  <si>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</si>
  <si>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</si>
  <si>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</si>
  <si>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DEPRECIAÇÃO. AF_03/2016</t>
  </si>
  <si>
    <t>USINA DE MISTURA ASFÁLTICA À QUENTE, TIPO CONTRA FLUXO, PROD 40 A 80 TON/HORA - JUROS. AF_03/2016</t>
  </si>
  <si>
    <t>USINA DE MISTURA ASFÁLTICA À QUENTE, TIPO CONTRA FLUXO, PROD 40 A 80 TON/HORA - MANUTENÇÃO. AF_03/2016</t>
  </si>
  <si>
    <t>USINA DE MISTURA ASFÁLTICA À QUENTE, TIPO CONTRA FLUXO, PROD 40 A 80 TON/HORA - MATERIAIS NA OPERAÇÃO.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</si>
  <si>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</si>
  <si>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</si>
  <si>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</si>
  <si>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USINA DE ASFALTO À FRIO, CAPACIDADE DE 40 A 60 TON/HORA, ELÉTRICA POTÊNCIA 30 CV - MATERIAIS NA OPERAÇÃO. AF_03/2016</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</si>
  <si>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</si>
  <si>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</si>
  <si>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</si>
  <si>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</si>
  <si>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</si>
  <si>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</si>
  <si>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</si>
  <si>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</si>
  <si>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</si>
  <si>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</si>
  <si>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MATERIAIS NA OPERAÇÃO.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</si>
  <si>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</si>
  <si>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</si>
  <si>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</si>
  <si>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</si>
  <si>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</si>
  <si>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</si>
  <si>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</si>
  <si>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LANÇA DE 42 M, CAPACIDADE DE 1,5 T A 30 M, ALTURA ATÉ 39 M  DEPRECIAÇÃO. AF_08/2016</t>
  </si>
  <si>
    <t>GRUA ASCENCIONAL, LANCA DE 42 M, CAPACIDADE DE 1,5 T A 30 M, ALTURA ATE 39 M  JUROS. AF_08/2016</t>
  </si>
  <si>
    <t>GRUA ASCENCIONAL, LANCA DE 42 M, CAPACIDADE DE 1,5 T A 30 M, ALTURA ATE 39 M  MANUTENÇÃO. AF_08/2016</t>
  </si>
  <si>
    <t>GRUA ASCENCIONAL, LANCA DE 42 M, CAPACIDADE DE 1,5 T A 30 M, ALTURA ATE 39 M  MATERIAIS NA OPERAÇÃO. AF_08/2016</t>
  </si>
  <si>
    <t>PULVERIZADOR DE TINTA ELÉTRICO/MÁQUINA DE PINTURA AIRLESS, VAZÃO 2 L/MIN - DEPRECIAÇÃO. AF_08/2016</t>
  </si>
  <si>
    <t>PULVERIZADOR DE TINTA ELÉTRICO/MÁQUINA DE PINTURA AIRLESS, VAZÃO 2 L/MIN - JUROS. AF_08/2016</t>
  </si>
  <si>
    <t>PULVERIZADOR DE TINTA ELÉTRICO/MÁQUINA DE PINTURA AIRLESS, VAZÃO 2 L/MIN - MANUTENÇÃO. AF_08/2016</t>
  </si>
  <si>
    <t>PULVERIZADOR DE TINTA ELÉTRICO/MÁQUINA DE PINTURA AIRLESS, VAZÃO 2 L/MIN - MATERIAIS NA OPERAÇÃO. AF_08/2016</t>
  </si>
  <si>
    <t>MARTELO DEMOLIDOR PNEUMÁTICO MANUAL, 32 KG - DEPRECIAÇÃO. AF_09/2016</t>
  </si>
  <si>
    <t>MARTELO DEMOLIDOR PNEUMÁTICO MANUAL, 32 KG - JUROS. AF_09/2016</t>
  </si>
  <si>
    <t>MARTELO DEMOLIDOR PNEUMÁTICO MANUAL, 32 KG - MANUTENÇÃO.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</si>
  <si>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</si>
  <si>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</si>
  <si>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</si>
  <si>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</si>
  <si>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</si>
  <si>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</si>
  <si>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</si>
  <si>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</si>
  <si>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</si>
  <si>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</si>
  <si>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</si>
  <si>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</si>
  <si>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DESEMPENADEIRA DE CONCRETO, PESO DE 75KG, 4 PÁS, MOTOR A GASOLINA, POTÊNCIA 5,5 HP - DEPRECIAÇÃO. AF_09/2016</t>
  </si>
  <si>
    <t>DESEMPENADEIRA DE CONCRETO, PESO DE 75KG, 4 PÁS, MOTOR A GASOLINA, POTÊNCIA 5,5 HP - JUROS. AF_09/2016</t>
  </si>
  <si>
    <t>DESEMPENADEIRA DE CONCRETO, PESO DE 75KG, 4 PÁS, MOTOR A GASOLINA, POTÊNCIA 5,5 HP - MANUTENÇÃO. AF_09/2016</t>
  </si>
  <si>
    <t>DESEMPENADEIRA DE CONCRETO, PESO DE 75KG, 4 PÁS, MOTOR A GASOLINA, POTÊNCIA 5,5 HP  MATERIAIS NA OPERAÇÃO. AF_09/2016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</si>
  <si>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</si>
  <si>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</si>
  <si>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</si>
  <si>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</si>
  <si>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</si>
  <si>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</si>
  <si>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</si>
  <si>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</si>
  <si>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</si>
  <si>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</si>
  <si>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</si>
  <si>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</si>
  <si>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</si>
  <si>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</si>
  <si>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</si>
  <si>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</si>
  <si>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</si>
  <si>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</si>
  <si>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</si>
  <si>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</si>
  <si>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</si>
  <si>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</si>
  <si>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</si>
  <si>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</si>
  <si>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</si>
  <si>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</si>
  <si>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</si>
  <si>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</si>
  <si>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</si>
  <si>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</si>
  <si>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</si>
  <si>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</si>
  <si>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</si>
  <si>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</si>
  <si>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</si>
  <si>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</si>
  <si>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</si>
  <si>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</si>
  <si>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</si>
  <si>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</si>
  <si>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</si>
  <si>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</si>
  <si>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</si>
  <si>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</si>
  <si>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</si>
  <si>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</si>
  <si>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</si>
  <si>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</si>
  <si>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</si>
  <si>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</si>
  <si>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</si>
  <si>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</si>
  <si>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</si>
  <si>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</si>
  <si>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</si>
  <si>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</si>
  <si>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DEPRECIAÇÃO. AF_05/2017</t>
  </si>
  <si>
    <t>PERFURATRIZ ROTATIVA SOBRE ESTEIRA, TORQUE MAXIMO 2500 KGM, POTENCIA 110 HP, MOTOR DIESEL - JUROS. AF_05/2017</t>
  </si>
  <si>
    <t>PERFURATRIZ ROTATIVA SOBRE ESTEIRA, TORQUE MAXIMO 2500 KGM, POTENCIA 110 HP, MOTOR DIESEL - MANUTENÇÃO. AF_05/2017</t>
  </si>
  <si>
    <t>PERFURATRIZ ROTATIVA SOBRE ESTEIRA, TORQUE MAXIMO 2500 KGM, POTENCIA 110 HP, MOTOR DIESEL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</si>
  <si>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</si>
  <si>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</si>
  <si>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</si>
  <si>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</si>
  <si>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</si>
  <si>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</si>
  <si>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</si>
  <si>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</si>
  <si>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LAVADORA DE ALTA PRESSAO (LAVA-JATO) PARA AGUA FRIA, PRESSAO DE OPERACAO ENTRE 1400 E 1900 LIB/POL2, VAZAO MAXIMA ENTRE 400 E 700 L/H - DEPRECIAÇÃO. AF_04/2019</t>
  </si>
  <si>
    <t>LAVADORA DE ALTA PRESSAO (LAVA-JATO) PARA AGUA FRIA, PRESSAO DE OPERACAO ENTRE 1400 E 1900 LIB/POL2, VAZAO MAXIMA ENTRE 400 E 700 L/H - JUROS. AF_04/2019</t>
  </si>
  <si>
    <t>LAVADORA DE ALTA PRESSAO (LAVA-JATO) PARA AGUA FRIA, PRESSAO DE OPERACAO ENTRE 1400 E 1900 LIB/POL2, VAZAO MAXIMA ENTRE 400 E 700 L/H - MANUTENÇÃO. AF_04/2019</t>
  </si>
  <si>
    <t>LAVADORA DE ALTA PRESSAO (LAVA-JATO) PARA AGUA FRIA, PRESSAO DE OPERACAO ENTRE 1400 E 1900 LIB/POL2, VAZAO MAXIMA ENTRE 400 E 700 L/H - MATERIAIS NA OPERAÇÃO. AF_04/2019</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</si>
  <si>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</si>
  <si>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</si>
  <si>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</si>
  <si>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</si>
  <si>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</si>
  <si>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</si>
  <si>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</si>
  <si>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</si>
  <si>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</si>
  <si>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</si>
  <si>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</si>
  <si>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</si>
  <si>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</si>
  <si>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</si>
  <si>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</si>
  <si>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</si>
  <si>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</si>
  <si>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</si>
  <si>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</si>
  <si>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</si>
  <si>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</si>
  <si>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</si>
  <si>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</si>
  <si>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</si>
  <si>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</si>
  <si>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</si>
  <si>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</si>
  <si>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</si>
  <si>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</si>
  <si>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</si>
  <si>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</si>
  <si>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</si>
  <si>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</si>
  <si>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</si>
  <si>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</si>
  <si>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</si>
  <si>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</si>
  <si>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</si>
  <si>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</si>
  <si>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</si>
  <si>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MAIS QUE 2 ÁGUAS E PARA TELHA CERÂMICA OU DE CONCRETO, INCLUSO TRANSPORTE VERTICAL. AF_12/2015</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</si>
  <si>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</si>
  <si>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</si>
  <si>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</si>
  <si>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</si>
  <si>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</si>
  <si>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</si>
  <si>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</si>
  <si>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</si>
  <si>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</si>
  <si>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</si>
  <si>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</si>
  <si>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</si>
  <si>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</si>
  <si>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</si>
  <si>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</si>
  <si>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</si>
  <si>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</si>
  <si>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</si>
  <si>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</si>
  <si>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</si>
  <si>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</si>
  <si>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</si>
  <si>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</si>
  <si>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ISOLAMENTO TERMOACÚSTICO COM LÃ MINERAL NA SUBCOBERTURA, INCLUSO TRANSPORTE VERTICAL.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</si>
  <si>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</si>
  <si>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</si>
  <si>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</si>
  <si>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</si>
  <si>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</si>
  <si>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</si>
  <si>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</si>
  <si>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</si>
  <si>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</si>
  <si>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</si>
  <si>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</si>
  <si>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</si>
  <si>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DE AÇO/ALUMÍNIO E = 0,5 MM, COM ATÉ 2 ÁGUAS, INCLUSO IÇAMENTO. AF_07/2019</t>
  </si>
  <si>
    <t>TELHAMENTO COM TELHA METÁLICA TERMOACÚSTICA E = 30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</si>
  <si>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</si>
  <si>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</si>
  <si>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</si>
  <si>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</si>
  <si>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</si>
  <si>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</si>
  <si>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</si>
  <si>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</si>
  <si>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</si>
  <si>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</si>
  <si>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</si>
  <si>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</si>
  <si>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</si>
  <si>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</si>
  <si>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</si>
  <si>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</si>
  <si>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</si>
  <si>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</si>
  <si>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</si>
  <si>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</si>
  <si>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</si>
  <si>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</si>
  <si>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</si>
  <si>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</si>
  <si>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</si>
  <si>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</si>
  <si>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</si>
  <si>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</si>
  <si>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</si>
  <si>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</si>
  <si>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</si>
  <si>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</si>
  <si>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</si>
  <si>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</si>
  <si>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</si>
  <si>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</si>
  <si>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</si>
  <si>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</si>
  <si>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</si>
  <si>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</si>
  <si>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</si>
  <si>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</si>
  <si>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</si>
  <si>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(COMPOSIÇÃO REPRESENTATIVA) FABRICAÇÃO E INSTALAÇÃO DE TESOURA INTEIRA EM AÇO, PARA VÃOS DE 3 A 12 M E PARA QUALQUER TIPO DE TELHA, INCLUSO IÇAMENTO. AF_12/2015</t>
  </si>
  <si>
    <t>KG</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</si>
  <si>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</si>
  <si>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</si>
  <si>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</si>
  <si>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</si>
  <si>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</si>
  <si>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</si>
  <si>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</si>
  <si>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</si>
  <si>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</si>
  <si>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</si>
  <si>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</si>
  <si>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</si>
  <si>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</si>
  <si>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</si>
  <si>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</si>
  <si>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</si>
  <si>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</si>
  <si>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</si>
  <si>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</si>
  <si>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</si>
  <si>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</si>
  <si>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</si>
  <si>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</si>
  <si>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</si>
  <si>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</si>
  <si>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</si>
  <si>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</si>
  <si>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</si>
  <si>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</si>
  <si>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</si>
  <si>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</si>
  <si>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</si>
  <si>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</si>
  <si>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</si>
  <si>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</si>
  <si>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</si>
  <si>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</si>
  <si>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TELHAMENTO COM TELHA DE ENCAIXE, TIPO FRANCESA DE VIDRO, COM ATÉ 2 ÁGUAS, INCLUSO TRANSPORTE VERTICAL. AF_07/2019</t>
  </si>
  <si>
    <t>73881/1</t>
  </si>
  <si>
    <t>EXECUCAO DE DRENO COM MANTA GEOTEXTIL 200 G/M2</t>
  </si>
  <si>
    <t>73883/2</t>
  </si>
  <si>
    <t>EXECUCAO DE DRENO FRANCES COM BRITA NUM 2</t>
  </si>
  <si>
    <t>M3</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</si>
  <si>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</si>
  <si>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</si>
  <si>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</si>
  <si>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</si>
  <si>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</si>
  <si>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</si>
  <si>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</si>
  <si>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</si>
  <si>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</si>
  <si>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</si>
  <si>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</si>
  <si>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</si>
  <si>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</si>
  <si>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</si>
  <si>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</si>
  <si>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</si>
  <si>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</si>
  <si>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</si>
  <si>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</si>
  <si>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</si>
  <si>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</si>
  <si>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</si>
  <si>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</si>
  <si>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</si>
  <si>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</si>
  <si>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</si>
  <si>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</si>
  <si>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</si>
  <si>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</si>
  <si>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</si>
  <si>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</si>
  <si>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</si>
  <si>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</si>
  <si>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</si>
  <si>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</si>
  <si>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</si>
  <si>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</si>
  <si>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</si>
  <si>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</si>
  <si>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</si>
  <si>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</si>
  <si>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</si>
  <si>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</si>
  <si>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</si>
  <si>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</si>
  <si>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</si>
  <si>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</si>
  <si>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</si>
  <si>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</si>
  <si>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</si>
  <si>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</si>
  <si>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</si>
  <si>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</si>
  <si>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</si>
  <si>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</si>
  <si>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</si>
  <si>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</si>
  <si>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</si>
  <si>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</si>
  <si>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</si>
  <si>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</si>
  <si>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</si>
  <si>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</si>
  <si>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</si>
  <si>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</si>
  <si>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</si>
  <si>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</si>
  <si>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</si>
  <si>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PROTEÇÃO DA CABEÇA DO TIRANTE COM USO DE FÔRMAS EM CHAPA COMPENSADA PLASTIFICADA DE MADEIRA E CONCRETO FCK =15 MPA. AF_07/2016</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</si>
  <si>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</si>
  <si>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</si>
  <si>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</si>
  <si>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</si>
  <si>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</si>
  <si>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</si>
  <si>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</si>
  <si>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</si>
  <si>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</si>
  <si>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</si>
  <si>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</si>
  <si>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</si>
  <si>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</si>
  <si>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73856/1</t>
  </si>
  <si>
    <t>BOCA P/BUEIRO SIMPLES TUBULAR D=0,40M EM CONCRETO CICLOPICO, INCLINDO FORMAS, ESCAVACAO, REATERRO E MATERIAIS, EXCLUINDO MATERIAL REATERRO JAZIDA E TRANSPORTE</t>
  </si>
  <si>
    <t>73856/2</t>
  </si>
  <si>
    <t>BOCA PARA BUEIRO SIMPLES TUBULAR, DIAMETRO =0,60M, EM CONCRETO CICLOPICO, INCLUINDO FORMAS, ESCAVACAO, REATERRO E MATERIAIS, EXCLUINDO MATERIAL REATERRO JAZIDA E TRANSPORTE.</t>
  </si>
  <si>
    <t>73856/3</t>
  </si>
  <si>
    <t>BOCA PARA BUEIRO SIMPLES TUBULAR, DIAMETRO =0,80M, EM CONCRETO CICLOPICO, INCLUINDO FORMAS, ESCAVACAO, REATERRO E MATERIAIS, EXCLUINDO MATERIAL REATERRO JAZIDA E TRANSPORTE.</t>
  </si>
  <si>
    <t>73856/4</t>
  </si>
  <si>
    <t>BOCA PARA BUEIRO SIMPLES TUBULAR, DIAMETRO =1,00M, EM CONCRETO CICLOPICO, INCLUINDO FORMAS, ESCAVACAO, REATERRO E MATERIAIS, EXCLUINDO MATERIAL REATERRO JAZIDA E TRANSPORTE.</t>
  </si>
  <si>
    <t>GRELHA FF 30X90CM, 135KG, P/ CX RALO COM ASSENTAMENTO DE ARGAMASSA CIMENTO/AREIA 1:4 - FORNECIMENTO E INSTALAÇÃO</t>
  </si>
  <si>
    <t>CAIXA COM GRELHA SIMPLES RETANGULAR, EM CONCRETO PRÉ-MOLDADO, DIMENSÕES INTERNAS: 0,6X1,0X1,0 M. AF_12/2020</t>
  </si>
  <si>
    <t>CAIXA COM GRELHA DUPLA RETANGULAR, EM CONCRETO PRÉ-MOLDADO, DIMENSÕES INTERNAS: 0,6X2,2X1,0 M. AF_12/2020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</si>
  <si>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</si>
  <si>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</si>
  <si>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</si>
  <si>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</si>
  <si>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</si>
  <si>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</si>
  <si>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</si>
  <si>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</si>
  <si>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</si>
  <si>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</si>
  <si>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</si>
  <si>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</si>
  <si>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</si>
  <si>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</si>
  <si>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POÇO DE INSPEÇÃO CIRCULAR PARA ESGOTO, EM CONCRETO PRÉ-MOLDADO, DIÂMETRO INTERNO = 0,6 M, PROFUNDIDADE = 1 M, EXCLUINDO TAMPÃO. AF_12/2020</t>
  </si>
  <si>
    <t>POÇO DE INSPEÇÃO CIRCULAR PARA ESGOTO, EM CONCRETO PRÉ-MOLDADO, DIÂMETRO INTERNO = 0,6 M, PROFUNDIDADE = 1,5 M, EXCLUINDO TAMPÃO. AF_12/2020</t>
  </si>
  <si>
    <t>POÇO DE INSPEÇÃO CIRCULAR PARA ESGOTO, EM ALVENARIA COM TIJOLOS CERÂMICOS MACIÇOS, DIÂMETRO INTERNO = 0,6 M, PROFUNDIDADE = 1 M, EXCLUINDO TAMPÃO. AF_12/2020</t>
  </si>
  <si>
    <t>POÇO DE INSPEÇÃO CIRCULAR PARA ESGOTO, EM ALVENARIA COM TIJOLOS CERÂMICOS MACIÇOS, DIÂMETRO INTERNO = 0,6 M, PROFUNDIDADE = 1,5 M, EXCLUINDO TAMPÃO. AF_12/2020</t>
  </si>
  <si>
    <t>BASE PARA POÇO DE VISITA CIRCULAR PARA ESGOTO, EM CONCRETO PRÉ-MOLDADO, DIÂMETRO INTERNO = 0,8 M, PROFUNDIDADE = 1,45 M, EXCLUINDO TAMPÃO. AF_12/2020</t>
  </si>
  <si>
    <t>BASE PARA POÇO DE VISITA CIRCULAR PARA  ESGOTO, EM ALVENARIA COM TIJOLOS CERÂMICOS MACIÇOS, DIÂMETRO INTERNO = 0,8 M, PROFUNDIDADE = 1,45 M, EXCLUINDO TAMPÃO. AF_12/2020</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</si>
  <si>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</si>
  <si>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</si>
  <si>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</si>
  <si>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</si>
  <si>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BASE PARA POÇO DE VISITA CIRCULAR PARA  ESGOTO, EM ALVENARIA COM TIJOLOS CERÂMICOS MACIÇOS, DIÂMETRO INTERNO = 1,2 M, PROFUNDIDADE = 1,45 M, EXCLUINDO TAMPÃO. AF_12/2020</t>
  </si>
  <si>
    <t>ACRÉSCIMO PARA POÇO DE VISITA CIRCULAR PARA ESGOTO, EM ALVENARIA COM TIJOLOS CERÂMICOS MACIÇOS, DIÂMETRO INTERNO = 1,2 M. AF_12/2020</t>
  </si>
  <si>
    <t>ACRÉSCIMO PARA POÇO DE VISITA CIRCULAR PARA  ESGOTO, EM CONCRETO PRÉ-MOLDADO, DIÂMETRO INTERNO = 1,5 M. AF_12/2020</t>
  </si>
  <si>
    <t>BASE PARA POÇO DE VISITA CIRCULAR PARA ESGOTO, EM ALVENARIA COM TIJOLOS CERÂMICOS MACIÇOS, DIÂMETRO INTERNO = 1,5 M, PROFUNDIDADE = 1,45 M, EXCLUINDO TAMPÃO. AF_12/2020</t>
  </si>
  <si>
    <t>ACRÉSCIMO PARA POÇO DE VISITA CIRCULAR PARA  ESGOTO, EM ALVENARIA COM TIJOLOS CERÂMICOS MACIÇOS, DIÂMETRO INTERNO = 1,5 M. AF_12/2020</t>
  </si>
  <si>
    <t>BASE PARA POÇO DE VISITA RETANGULAR PARA  ESGOTO, EM ALVENARIA COM BLOCOS DE CONCRETO, DIMENSÕES INTERNAS = 1X1 M, PROFUNDIDADE = 1,45 M, EXCLUINDO TAMPÃO. AF_12/2020</t>
  </si>
  <si>
    <t>ACRÉSCIMO PARA POÇO DE VISITA RETANGULAR PARA ESGOTO, EM ALVENARIA COM BLOCOS DE CONCRETO, DIMENSÕES INTERNAS = 1X1 M. AF_12/2020</t>
  </si>
  <si>
    <t>BASE PARA POÇO DE VISITA RETANGULAR PARA ESGOTO, EM ALVENARIA COM BLOCOS DE CONCRETO, DIMENSÕES INTERNAS = 1X1,5 M, PROFUNDIDADE = 1,45 M, EXCLUINDO TAMPÃO. AF_12/2020</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</si>
  <si>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</si>
  <si>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</si>
  <si>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</si>
  <si>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BASE PARA POÇO DE VISITA RETANGULAR PARA ESGOTO, EM ALVENARIA COM BLOCOS DE CONCRETO, DIMENSÕES INTERNAS = 1X3 M, PROFUNDIDADE = 1,45 M, EXCLUINDO TAMPÃO. AF_12/2020</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</si>
  <si>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</si>
  <si>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</si>
  <si>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BASE PARA POÇO DE VISITA RETANGULAR PARA ESGOTO, EM ALVENARIA COM BLOCOS DE CONCRETO, DIMENSÕES INTERNAS = 1X4 M, PROFUNDIDADE = 1,45 M, EXCLUINDO TAMPÃO. AF_12/2020</t>
  </si>
  <si>
    <t>ACRÉSCIMO PARA POÇO DE VISITA RETANGULAR PARA ESGOTO, EM ALVENARIA COM BLOCOS DE CONCRETO, DIMENSÕES INTERNAS = 1X4 M. AF_12/2020</t>
  </si>
  <si>
    <t>BASE PARA POÇO DE VISITA RETANGULAR PARA ESGOTO, EM ALVENARIA COM BLOCOS DE CONCRETO, DIMENSÕES INTERNAS = 1,5X1,5 M, PROFUNDIDADE = 1,45 M, EXCLUINDO TAMPÃO . AF_12/2020</t>
  </si>
  <si>
    <t>ACRÉSCIMO PARA POÇO DE VISITA RETANGULAR PARA ESGOTO, EM ALVENARIA COM BLOCOS DE CONCRETO, DIMENSÕES INTERNAS = 1,5X1,5 M. AF_12/2020</t>
  </si>
  <si>
    <t>BASE PARA POÇO DE VISITA RETANGULAR PARA ESGOTO, EM ALVENARIA COM BLOCOS DE CONCRETO, DIMENSÕES INTERNAS = 1,5X2 M, PROFUNDIDADE = 1,45 M, EXCLUINDO TAMPÃO. AF_12/2020</t>
  </si>
  <si>
    <t>ACRÉSCIMO PARA POÇO DE VISITA RETANGULAR PARA ESGOTO, EM ALVENARIA COM BLOCOS DE CONCRETO, DIMENSÕES INTERNAS = 1,5X2 M. AF_12/2020</t>
  </si>
  <si>
    <t>BASE PARA POÇO DE VISITA RETANGULAR PARA ESGOTO, EM ALVENARIA COM BLOCOS DE CONCRETO, DIMENSÕES INTERNAS = 1,5X2,5 M, PROFUNDIDADE = 1,45 M, EXCLUINDO TAMPÃO. AF_12/2020</t>
  </si>
  <si>
    <t>ACRÉSCIMO PARA POÇO DE VISITA RETANGULAR PARA ESGOTO, EM ALVENARIA COM BLOCOS DE CONCRETO, DIMENSÕES INTERNAS = 1,5X2,5 M. AF_12/2020</t>
  </si>
  <si>
    <t>BASE PARA POÇO DE VISITA RETANGULAR PARA ESGOTO, EM ALVENARIA COM BLOCOS DE CONCRETO, DIMENSÕES INTERNAS = 1,5X3 M, PROFUNDIDADE = 1,45 M, EXCLUINDO TAMPÃO. AF_12/2020</t>
  </si>
  <si>
    <t>ACRÉSCIMO PARA POÇO DE VISITA RETANGULAR PARA ESGOTO, EM ALVENARIA COM BLOCOS DE CONCRETO, DIMENSÕES INTERNAS = 1,5X3 M. AF_12/2020</t>
  </si>
  <si>
    <t>BASE PARA POÇO DE VISITA RETANGULAR PARA ESGOTO, EM ALVENARIA COM BLOCOS DE CONCRETO, DIMENSÕES INTERNAS = 1,5X3,5 M, PROFUNDIDADE = 1,45 M, EXCLUINDO TAMPÃO. AF_12/2020</t>
  </si>
  <si>
    <t>ACRÉSCIMO PARA POÇO DE VISITA RETANGULAR PARA ESGOTO, EM ALVENARIA COM BLOCOS DE CONCRETO, DIMENSÕES INTERNAS = 1,5X3,5 M. AF_12/2020</t>
  </si>
  <si>
    <t>BASE PARA POÇO DE VISITA RETANGULAR PARA ESGOTO, EM ALVENARIA COM BLOCOS DE CONCRETO, DIMENSÕES INTERNAS = 1,5X4 M, PROFUNDIDADE = 1,45 M, EXCLUINDO TAMPÃO. AF_12/2020</t>
  </si>
  <si>
    <t>ACRÉSCIMO PARA POÇO DE VISITA RETANGULAR PARA ESGOTO, EM ALVENARIA COM BLOCOS DE CONCRETO, DIMENSÕES INTERNAS = 1,5X4 M. AF_12/2020</t>
  </si>
  <si>
    <t>BASE PARA POÇO DE VISITA RETANGULAR PARA ESGOTO, EM ALVENARIA COM BLOCOS DE CONCRETO, DIMENSÕES INTERNAS = 2X2 M, PROFUNDIDADE = 1,45 M, EXCLUINDO TAMPÃO. AF_12/2020</t>
  </si>
  <si>
    <t>ACRÉSCIMO PARA POÇO DE VISITA RETANGULAR PARA ESGOTO, EM ALVENARIA COM BLOCOS DE CONCRETO, DIMENSÕES INTERNAS = 2X2 M. AF_12/2020</t>
  </si>
  <si>
    <t>BASE PARA POÇO DE VISITA RETANGULAR PARA ESGOTO, EM ALVENARIA COM BLOCOS DE CONCRETO, DIMENSÕES INTERNAS = 2X2,5 M, PROFUNDIDADE = 1,45 M, EXCLUINDO TAMPÃO. AF_12/2020</t>
  </si>
  <si>
    <t>ACRÉSCIMO PARA POÇO DE VISITA RETANGULAR PARA ESGOTO, EM ALVENARIA COM BLOCOS DE CONCRETO, DIMENSÕES INTERNAS = 2X2,5 M. AF_12/2020</t>
  </si>
  <si>
    <t>BASE PARA POÇO DE VISITA RETANGULAR PARA ESGOTO, EM ALVENARIA COM BLOCOS DE CONCRETO, DIMENSÕES INTERNAS = 2X3 M, PROFUNDIDADE = 1,45 M, EXCLUINDO TAMPÃO. AF_12/2020</t>
  </si>
  <si>
    <t>ACRÉSCIMO PARA POÇO DE VISITA RETANGULAR PARA ESGOTO, EM ALVENARIA COM BLOCOS DE CONCRETO, DIMENSÕES INTERNAS = 2X3 M. AF_12/2020</t>
  </si>
  <si>
    <t>BASE PARA POÇO DE VISITA RETANGULAR PARA ESGOTO, EM ALVENARIA COM BLOCOS DE CONCRETO, DIMENSÕES INTERNAS = 2X3,5 M, PROFUNDIDADE = 1,45 M, EXCLUINDO TAMPÃO. AF_12/2020</t>
  </si>
  <si>
    <t>ACRÉSCIMO PARA POÇO DE VISITA RETANGULAR PARA ESGOTO, EM ALVENARIA COM BLOCOS DE CONCRETO, DIMENSÕES INTERNAS = 2X3,5 M. AF_12/2020</t>
  </si>
  <si>
    <t>BASE PARA POÇO DE VISITA RETANGULAR PARA ESGOTO, EM ALVENARIA COM BLOCOS DE CONCRETO, DIMENSÕES INTERNAS = 2X4 M, PROFUNDIDADE = 1,45 M, EXCLUINDO TAMPÃO. AF_12/2020</t>
  </si>
  <si>
    <t>ACRÉSCIMO PARA POÇO DE VISITA RETANGULAR PARA ESGOTO, EM ALVENARIA COM BLOCOS DE CONCRETO, DIMENSÕES INTERNAS = 2X4 M. AF_12/2020</t>
  </si>
  <si>
    <t>BASE PARA POÇO DE VISITA RETANGULAR PARA ESGOTO, EM ALVENARIA COM BLOCOS DE CONCRETO, DIMENSÕES INTERNAS = 2,5X2,5 M, PROFUNDIDADE = 1,45 M, EXCLUINDO TAMPÃO. AF_12/2020</t>
  </si>
  <si>
    <t>ACRÉSCIMO PARA POÇO DE VISITA RETANGULAR PARA ESGOTO, EM ALVENARIA COM BLOCOS DE CONCRETO, DIMENSÕES INTERNAS = 2,5X2,5 M. AF_12/2020</t>
  </si>
  <si>
    <t>BASE PARA POÇO DE VISITA RETANGULAR PARA ESGOTO, EM ALVENARIA COM BLOCOS DE CONCRETO, DIMENSÕES INTERNAS = 2,5X3 M, PROFUNDIDADE = 1,45 M, EXCLUINDO TAMPÃO. AF_12/2020</t>
  </si>
  <si>
    <t>ACRÉSCIMO PARA POÇO DE VISITA RETANGULAR PARA ESGOTO, EM ALVENARIA COM BLOCOS DE CONCRETO, DIMENSÕES INTERNAS = 2,5X3 M. AF_12/2020</t>
  </si>
  <si>
    <t>BASE PARA POÇO DE VISITA RETANGULAR PARA ESGOTO, EM ALVENARIA COM BLOCOS DE CONCRETO, DIMENSÕES INTERNAS = 2,5X3,5 M, PROFUNDIDADE = 1,45 M, EXCLUINDO TAMPÃO. AF_12/2020</t>
  </si>
  <si>
    <t>ACRÉSCIMO PARA POÇO DE VISITA RETANGULAR PARA ESGOTO, EM ALVENARIA COM BLOCOS DE CONCRETO, DIMENSÕES INTERNAS = 2,5X3,5 M. AF_12/2020</t>
  </si>
  <si>
    <t>BASE PARA POÇO DE VISITA RETANGULAR PARA ESGOTO, EM ALVENARIA COM BLOCOS DE CONCRETO, DIMENSÕES INTERNAS = 2,5X4 M, PROFUNDIDADE = 1,45 M, EXCLUINDO TAMPÃO. AF_12/2020</t>
  </si>
  <si>
    <t>ACRÉSCIMO PARA POÇO DE VISITA RETANGULAR PARA ESGOTO, EM ALVENARIA COM BLOCOS DE CONCRETO, DIMENSÕES INTERNAS = 2,5X4 M. AF_12/2020</t>
  </si>
  <si>
    <t>BASE PARA POÇO DE VISITA RETANGULAR PARA ESGOTO, EM ALVENARIA COM BLOCOS DE CONCRETO, DIMENSÕES INTERNAS = 3X3 M, PROFUNDIDADE = 1,45 M, EXCLUINDO TAMPÃO. AF_12/2020</t>
  </si>
  <si>
    <t>ACRÉSCIMO PARA POÇO DE VISITA RETANGULAR PARA ESGOTO, EM ALVENARIA COM BLOCOS DE CONCRETO, DIMENSÕES INTERNAS = 3X3 M. AF_12/2020</t>
  </si>
  <si>
    <t>BASE PARA POÇO DE VISITA RETANGULAR PARA ESGOTO, EM ALVENARIA COM BLOCOS DE CONCRETO, DIMENSÕES INTERNAS = 3X3,5 M, PROFUNDIDADE = 1,45 M, EXCLUINDO TAMPÃO. AF_12/2020</t>
  </si>
  <si>
    <t>ACRÉSCIMO PARA POÇO DE VISITA RETANGULAR PARA ESGOTO, EM ALVENARIA COM BLOCOS DE CONCRETO, DIMENSÕES INTERNAS = 3X3,5 M. AF_12/2020</t>
  </si>
  <si>
    <t>BASE PARA POÇO DE VISITA RETANGULAR PARA ESGOTO, EM ALVENARIA COM BLOCOS DE CONCRETO, DIMENSÕES INTERNAS = 3X4 M, PROFUNDIDADE = 1,45 M, EXCLUINDO TAMPÃO. AF_12/2020</t>
  </si>
  <si>
    <t>ACRÉSCIMO PARA POÇO DE VISITA RETANGULAR PARA ESGOTO, EM ALVENARIA COM BLOCOS DE CONCRETO, DIMENSÕES INTERNAS = 3X4 M. AF_12/2020</t>
  </si>
  <si>
    <t>BASE PARA POÇO DE VISITA RETANGULAR PARA ESGOTO, EM ALVENARIA COM BLOCOS DE CONCRETO, DIMENSÕES INTERNAS = 3,5X3,5 M, PROFUNDIDADE = 1,45 M, EXCLUINDO TAMPÃO. AF_12/2020</t>
  </si>
  <si>
    <t>ACRÉSCIMO PARA POÇO DE VISITA RETANGULAR PARA ESGOTO, EM ALVENARIA COM BLOCOS DE CONCRETO, DIMENSÕES INTERNAS = 3,5X3,5 M. AF_12/2020</t>
  </si>
  <si>
    <t>BASE PARA POÇO DE VISITA RETANGULAR PARA ESGOTO, EM ALVENARIA COM BLOCOS DE CONCRETO, DIMENSÕES INTERNAS = 3,5X4 M, PROFUNDIDADE = 1,45 M, EXCLUINDO TAMPÃO. AF_12/2020</t>
  </si>
  <si>
    <t>ACRÉSCIMO PARA POÇO DE VISITA RETANGULAR PARA ESGOTO, EM ALVENARIA COM BLOCOS DE CONCRETO, DIMENSÕES INTERNAS = 3,5X4 M. AF_12/2020</t>
  </si>
  <si>
    <t>BASE PARA POÇO DE VISITA RETANGULAR PARA ESGOTO, EM ALVENARIA COM BLOCOS DE CONCRETO, DIMENSÕES INTERNAS = 4X4 M, PROFUNDIDADE = 1,45 M, EXCLUINDO TAMPÃO. AF_12/2020</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</si>
  <si>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</si>
  <si>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</si>
  <si>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</si>
  <si>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BASE PARA POÇO DE VISITA CIRCULAR PARA  ESGOTO, EM ALVENARIA COM TIJOLOS CERÂMICOS MACIÇOS, DIÂMETRO INTERNO = 1 M, PROFUNDIDADE = 1,45 M, EXCLUINDO TAMPÃO. AF_12/2020</t>
  </si>
  <si>
    <t>BASE PARA POÇO DE VISITA RETANGULAR PARA ESGOTO, EM ALVENARIA COM BLOCOS DE CONCRETO, DIMENSÕES INTERNAS = 1X3,5 M, PROFUNDIDADE = 1,45 M, EXCLUINDO TAMPÃO. AF_12/2020</t>
  </si>
  <si>
    <t>BASE PARA POÇO DE VISITA RETANGULAR PARA ESGOTO, EM ALVENARIA COM BLOCOS DE CONCRETO, DIMENSÕES INTERNAS = 1X2 M, PROFUNDIDADE = 1,45 M, EXCLUINDO TAMPÃO. AF_12/2020</t>
  </si>
  <si>
    <t>BASE PARA POÇO DE VISITA RETANGULAR PARA ESGOTO, EM ALVENARIA COM BLOCOS DE CONCRETO, DIMENSÕES INTERNAS = 1X2,5 M, PROFUNDIDADE = 1,45 M, EXCLUINDO TAMPÃO. AF_12/2020</t>
  </si>
  <si>
    <t>ACRÉSCIMO PARA POÇO DE VISITA CIRCULAR PARA ESGOTO, EM CONCRETO PRÉ-MOLDADO, DIÂMETRO INTERNO = 0,8 M. AF_12/2020</t>
  </si>
  <si>
    <t>BASE PARA POÇO DE VISITA CIRCULAR PARA ESGOTO, EM CONCRETO PRÉ-MOLDADO, DIÂMETRO INTERNO = 1 M, PROFUNDIDADE = 1,45 M, EXCLUINDO TAMPÃO. AF_12/2020</t>
  </si>
  <si>
    <t>BASE PARA POÇO DE VISITA CIRCULAR PARA  ESGOTO, EM CONCRETO PRÉ-MOLDADO, DIÂMETRO INTERNO = 1 M, PROFUNDIDADE = 1,45 M, EXCLUINDO TAMPÃO. AF_12/2020</t>
  </si>
  <si>
    <t>(COMPOSIÇÃO REPRESENTATIVA) POÇO DE VISITA CIRCULAR PARA ESGOTO, EM CONCRETO PRÉ-MOLDADO, DIÂMETRO INTERNO = 1,0 M, PROFUNDIDADE ATÉ 1,50 M, EXCLUINDO TAMPÃO. AF_04/2018</t>
  </si>
  <si>
    <t>(COMPOSIÇÃO REPRESENTATIVA) POÇO DE VISITA CIRCULAR PARA ESGOTO, EM CONCRETO PRÉ-MOLDADO, DIÂMETRO INTERNO = 1,0 M, PROFUNDIDADE DE 1,50 A 2,00 M, EXCLUINDO TAMPÃO. AF_04/2018</t>
  </si>
  <si>
    <t>(COMPOSIÇÃO REPRESENTATIVA) POÇO DE VISITA CIRCULAR PARA ESGOTO, EM CONCRETO PRÉ-MOLDADO, DIÂMETRO INTERNO = 1,0 M, PROFUNDIDADE DE 2,00 A 2,50 M, EXCLUINDO TAMPÃO. AF_04/2018</t>
  </si>
  <si>
    <t>(COMPOSIÇÃO REPRESENTATIVA) POÇO DE VISITA CIRCULAR PARA ESGOTO, EM CONCRETO PRÉ-MOLDADO, DIÂMETRO INTERNO = 1,0 M, PROFUNDIDADE DE 2,50 A 3,00 M, EXCLUINDO TAMPÃO. AF_04/2018</t>
  </si>
  <si>
    <t>(COMPOSIÇÃO REPRESENTATIVA) POÇO DE VISITA CIRCULAR PARA ESGOTO, EM CONCRETO PRÉ-MOLDADO, DIÂMETRO INTERNO = 1,0 M, PROFUNDIDADE DE 3,00 A 3,50 M, EXCLUINDO TAMPÃO. AF_04/2018</t>
  </si>
  <si>
    <t>(COMPOSIÇÃO REPRESENTATIVA) POÇO DE VISITA CIRCULAR PARA ESGOTO, EM CONCRETO PRÉ-MOLDADO, DIÂMETRO INTERNO = 1,0 M, PROFUNDIDADE ATÉ 1,50 M, INCLUINDO TAMPÃO DE FERRO FUNDIDO, DIÂMETRO DE 60 CM. AF_04/2018</t>
  </si>
  <si>
    <t>(COMPOSIÇÃO REPRESENTATIVA) POÇO DE VISITA CIRCULAR PARA ESGOTO, EM CONCRETO PRÉ-MOLDADO, DIÂMETRO INTERNO = 1,0 M, PROFUNDIDADE DE 1,50 A 2,00 M, INCLUINDO TAMPÃO DE FERRO FUNDIDO, DIÂMETRO DE 60 CM. AF_04/2018</t>
  </si>
  <si>
    <t>(COMPOSIÇÃO REPRESENTATIVA) POÇO DE VISITA CIRCULAR PARA ESGOTO, EM CONCRETO PRÉ-MOLDADO, DIÂMETRO INTERNO = 1,0 M, PROFUNDIDADE DE 2,00 A 2,50 M, INCLUINDO TAMPÃO DE FERRO FUNDIDO, DIÂMETRO DE 60 CM. AF_04/2018</t>
  </si>
  <si>
    <t>(COMPOSIÇÃO REPRESENTATIVA) POÇO DE VISITA CIRCULAR PARA ESGOTO, EM CONCRETO PRÉ-MOLDADO, DIÂMETRO INTERNO = 1,0 M, PROFUNDIDADE DE 2,50 A 3,00 M, INCLUINDO TAMPÃO DE FERRO FUNDIDO, DIÂMETRO DE 60 CM. AF_04/2018</t>
  </si>
  <si>
    <t>(COMPOSIÇÃO REPRESENTATIVA) POÇO DE VISITA CIRCULAR PARA ESGOTO, EM CONCRETO PRÉ-MOLDADO, DIÂMETRO INTERNO = 1,0 M, PROFUNDIDADE DE 3,00 A 3,50 M, INCLUINDO TAMPÃO DE FERRO FUNDIDO, DIÂMETRO DE 60 CM. AF_04/2018</t>
  </si>
  <si>
    <t>(COMPOSIÇÃO REPRESENTATIVA) POÇO DE VISITA CIRCULAR PARA ESGOTO, EM ALVENARIA COM TIJOLOS CERÂMICOS MACIÇOS, DIÂMETRO INTERNO = 1,2 M, PROFUNDIDADE ATÉ 1,50 M, EXCLUINDO TAMPÃO. AF_04/2018</t>
  </si>
  <si>
    <t>(COMPOSIÇÃO REPRESENTATIVA) POÇO DE VISITA CIRCULAR PARA ESGOTO, EM ALVENARIA COM TIJOLOS CERÂMICOS MACIÇOS, DIÂMETRO INTERNO = 1,2 M, PROFUNDIDADE DE 1,50 A 2,00 M, EXCLUINDO TAMPÃO. AF_04/2018</t>
  </si>
  <si>
    <t>(COMPOSIÇÃO REPRESENTATIVA) POÇO DE VISITA CIRCULAR PARA ESGOTO, EM ALVENARIA COM TIJOLOS CERÂMICOS MACIÇOS, DIÂMETRO INTERNO = 1,2 M, PROFUNDIDADE DE 2,00 A 2,50 M, EXCLUINDO TAMPÃO. AF_04/2018</t>
  </si>
  <si>
    <t>(COMPOSIÇÃO REPRESENTATIVA) POÇO DE VISITA CIRCULAR PARA ESGOTO, EM ALVENARIA COM TIJOLOS CERÂMICOS MACIÇOS, DIÂMETRO INTERNO = 1,2 M, PROFUNDIDADE DE 2,50 A 3,00 M, EXCLUINDO TAMPÃO. AF_04/2018</t>
  </si>
  <si>
    <t>(COMPOSIÇÃO REPRESENTATIVA) POÇO DE VISITA CIRCULAR PARA ESGOTO, EM ALVENARIA COM TIJOLOS CERÂMICOS MACIÇOS, DIÂMETRO INTERNO = 1,2 M, PROFUNDIDADE DE 3,00 A 3,50 M, EXCLUINDO TAMPÃO. AF_04/2018</t>
  </si>
  <si>
    <t>(COMPOSIÇÃO REPRESENTATIVA) POÇO DE VISITA CIRCULAR PARA ESGOTO, EM ALVENARIA COM TIJOLOS CERÂMICOS MACIÇOS, DIÂMETRO INTERNO = 1,2 M, PROFUNDIDADE ATÉ 1,50 M, INCLUINDO TAMPÃO DE FERRO FUNDIDO, DIÂMETRO DE 60 CM. AF_04/2018</t>
  </si>
  <si>
    <t>(COMPOSIÇÃO REPRESENTATIVA) POÇO DE VISITA CIRCULAR PARA ESGOTO, EM ALVENARIA COM TIJOLOS CERÂMICOS MACIÇOS, DIÂMETRO INTERNO = 1,2 M, PROFUNDIDADE DE 1,50 A 2,00 M, INCLUINDO TAMPÃO DE FERRO FUNDIDO, DIÂMETRO DE 60 CM. AF_04/2018</t>
  </si>
  <si>
    <t>(COMPOSIÇÃO REPRESENTATIVA) POÇO DE VISITA CIRCULAR PARA ESGOTO, EM ALVENARIA COM TIJOLOS CERÂMICOS MACIÇOS, DIÂMETRO INTERNO = 1,2 M, PROFUNDIDADE DE 2,00 A 2,50 M, INCLUINDO TAMPÃO DE FERRO FUNDIDO, DIÂMETRO DE 60 CM. AF_04/2018</t>
  </si>
  <si>
    <t>(COMPOSIÇÃO REPRESENTATIVA) POÇO DE VISITA CIRCULAR PARA ESGOTO, EM ALVENARIA COM TIJOLOS CERÂMICOS MACIÇOS, DIÂMETRO INTERNO = 1,2 M, PROFUNDIDADE DE 2,50 A 3,00 M, INCLUINDO TAMPÃO DE FERRO FUNDIDO, DIÂMETRO DE 60 CM. AF_04/2018</t>
  </si>
  <si>
    <t>(COMPOSIÇÃO REPRESENTATIVA) POÇO DE VISITA CIRCULAR PARA ESGOTO, EM ALVENARIA COM TIJOLOS CERÂMICOS MACIÇOS, DIÂMETRO INTERNO = 1,2 M, PROFUNDIDADE DE 3,00 A 3,50 M, INCLUINDO TAMPÃO DE FERRO FUNDIDO, DIÂMETRO DE 60 CM. AF_04/2018</t>
  </si>
  <si>
    <t>ACRÉSCIMO PARA POÇO DE VISITA CIRCULAR PARA DRENAGEM, EM CONCRETO PRÉ-MOLDADO, DIÂMETRO INTERNO = 1,2 M. AF_12/2020</t>
  </si>
  <si>
    <t>ACRÉSCIMO PARA POÇO DE VISITA RETANGULAR PARA DRENAGEM, EM ALVENARIA COM BLOCOS DE CONCRETO, DIMENSÕES INTERNAS = 1,5X1,5 M. AF_12/2020</t>
  </si>
  <si>
    <t>BASE PARA POÇO DE VISITA CIRCULAR PARA DRENAGEM, EM ALVENARIA COM TIJOLOS CERÂMICOS MACIÇOS, DIÂMETRO INTERNO = 1,2 M, PROFUNDIDADE = 1,45 M, EXCLUINDO TAMPÃO. AF_12/2020</t>
  </si>
  <si>
    <t>ACRÉSCIMO PARA POÇO DE VISITA CIRCULAR PARA DRENAGEM, EM ALVENARIA COM TIJOLOS CERÂMICOS MACIÇOS, DIÂMETRO INTERNO = 1,2 M. AF_12/2020</t>
  </si>
  <si>
    <t>BASE PARA POÇO DE VISITA RETANGULAR PARA DRENAGEM, EM ALVENARIA COM BLOCOS DE CONCRETO, DIMENSÕES INTERNAS = 1,5X2 M, PROFUNDIDADE = 1,45 M, EXCLUINDO TAMPÃO. AF_12/2020</t>
  </si>
  <si>
    <t>ACRÉSCIMO PARA POÇO DE VISITA CIRCULAR PARA DRENAGEM, EM CONCRETO PRÉ-MOLDADO, DIÂMETRO INTERNO = 1,5 M. AF_12/2020</t>
  </si>
  <si>
    <t>ACRÉSCIMO PARA POÇO DE VISITA RETANGULAR PARA DRENAGEM, EM ALVENARIA COM BLOCOS DE CONCRETO, DIMENSÕES INTERNAS = 1,5X2 M. AF_12/2020</t>
  </si>
  <si>
    <t>BASE PARA POÇO DE VISITA CIRCULAR PARA DRENAGEM, EM ALVENARIA COM TIJOLOS CERÂMICOS MACIÇOS, DIÂMETRO INTERNO = 1,5 M, PROFUNDIDADE = 1,45 M, EXCLUINDO TAMPÃO. AF_12/2020</t>
  </si>
  <si>
    <t>ACRÉSCIMO PARA POÇO DE VISITA CIRCULAR PARA DRENAGEM, EM ALVENARIA COM TIJOLOS CERÂMICOS MACIÇOS, DIÂMETRO INTERNO = 1,5 M. AF_12/2020</t>
  </si>
  <si>
    <t>BASE PARA POÇO DE VISITA RETANGULAR PARA DRENAGEM, EM ALVENARIA COM BLOCOS DE CONCRETO, DIMENSÕES INTERNAS = 1X1 M, PROFUNDIDADE = 1,45 M, EXCLUINDO TAMPÃO. AF_12/2020</t>
  </si>
  <si>
    <t>ACRÉSCIMO PARA POÇO DE VISITA RETANGULAR PARA DRENAGEM, EM ALVENARIA COM BLOCOS DE CONCRETO, DIMENSÕES INTERNAS = 1X1 M. AF_12/2020</t>
  </si>
  <si>
    <t>BASE PARA POÇO DE VISITA RETANGULAR PARA DRENAGEM, EM ALVENARIA COM BLOCOS DE CONCRETO, DIMENSÕES INTERNAS = 1,5X2,5 M, PROFUNDIDADE = 1,45 M, EXCLUINDO TAMPÃO. AF_12/2020</t>
  </si>
  <si>
    <t>BASE PARA POÇO DE VISITA RETANGULAR PARA DRENAGEM, EM ALVENARIA COM BLOCOS DE CONCRETO, DIMENSÕES INTERNAS = 1X1,5 M, PROFUNDIDADE = 1,45 M, EXCLUINDO TAMPÃO. AF_12/2020</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</si>
  <si>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</si>
  <si>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</si>
  <si>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BASE PARA POÇO DE VISITA RETANGULAR PARA DRENAGEM, EM ALVENARIA COM BLOCOS DE CONCRETO, DIMENSÕES INTERNAS = 1X2 M, PROFUNDIDADE = 1,45 M, EXCLUINDO TAMPÃO. AF_12/2020</t>
  </si>
  <si>
    <t>ACRÉSCIMO PARA POÇO DE VISITA RETANGULAR PARA DRENAGEM, EM ALVENARIA COM BLOCOS DE CONCRETO, DIMENSÕES INTERNAS = 1X2 M. AF_12/2020</t>
  </si>
  <si>
    <t>BASE PARA POÇO DE VISITA RETANGULAR PARA DRENAGEM, EM ALVENARIA COM BLOCOS DE CONCRETO, DIMENSÕES INTERNAS = 1X2,5 M, PROFUNDIDADE = 1,45 M, EXCLUINDO TAMPÃO. AF_12/2020</t>
  </si>
  <si>
    <t>POÇO DE INSPEÇÃO CIRCULAR PARA DRENAGEM, EM CONCRETO PRÉ-MOLDADO, DIÂMETRO INTERNO = 0,6 M, PROFUNDIDADE = 1 M, EXCLUINDO TAMPÃO. AF_12/2020</t>
  </si>
  <si>
    <t>ACRÉSCIMO PARA POÇO DE VISITA RETANGULAR PARA DRENAGEM, EM ALVENARIA COM BLOCOS DE CONCRETO, DIMENSÕES INTERNAS = 1X2,5 M. AF_12/2020</t>
  </si>
  <si>
    <t>POÇO DE INSPEÇÃO CIRCULAR PARA DRENAGEM, EM CONCRETO PRÉ-MOLDADO, DIÂMETRO INTERNO = 0,6 M, PROFUNDIDADE = 1,5 M, EXCLUINDO TAMPÃO. AF_12/2020</t>
  </si>
  <si>
    <t>BASE PARA POÇO DE VISITA RETANGULAR PARA DRENAGEM, EM ALVENARIA COM BLOCOS DE CONCRETO, DIMENSÕES INTERNAS = 1,5X3 M, PROFUNDIDADE = 1,45 M, EXCLUINDO TAMPÃO. AF_12/2020</t>
  </si>
  <si>
    <t>POÇO DE INSPEÇÃO CIRCULAR PARA DRENAGEM, EM ALVENARIA COM TIJOLOS CERÂMICOS MACIÇOS, DIÂMETRO INTERNO = 0,6 M, PROFUNDIDADE = 1 M, EXCLUINDO TAMPÃO. AF_12/2020</t>
  </si>
  <si>
    <t>POÇO DE INSPEÇÃO CIRCULAR PARA DRENAGEM, EM ALVENARIA COM TIJOLOS CERÂMICOS MACIÇOS, DIÂMETRO INTERNO = 0,6 M, PROFUNDIDADE = 1,5 M, EXCLUINDO TAMPÃO. AF_12/2020</t>
  </si>
  <si>
    <t>BASE PARA POÇO DE VISITA RETANGULAR PARA DRENAGEM, EM ALVENARIA COM BLOCOS DE CONCRETO, DIMENSÕES INTERNAS = 1X3 M, PROFUNDIDADE = 1,45 M, EXCLUINDO TAMPÃO. AF_12/2020</t>
  </si>
  <si>
    <t>BASE PARA POÇO DE VISITA CIRCULAR PARA DRENAGEM, EM CONCRETO PRÉ-MOLDADO, DIÂMETRO INTERNO = 0,8 M, PROFUNDIDADE = 1,45 M, EXCLUINDO TAMPÃO. AF_12/2020</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</si>
  <si>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</si>
  <si>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</si>
  <si>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</si>
  <si>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BASE PARA POÇO DE VISITA RETANGULAR PARA DRENAGEM, EM ALVENARIA COM BLOCOS DE CONCRETO, DIMENSÕES INTERNAS = 1X3,5 M, PROFUNDIDADE = 1,45 M, EXCLUINDO TAMPÃO. AF_12/2020</t>
  </si>
  <si>
    <t>BASE PARA POÇO DE VISITA CIRCULAR PARA DRENAGEM, EM ALVENARIA COM TIJOLOS CERÂMICOS MACIÇOS, DIÂMETRO INTERNO = 0,8 M, PROFUNDIDADE = 1,45 M, EXCLUINDO TAMPÃO. AF_12/2020</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</si>
  <si>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</si>
  <si>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</si>
  <si>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</si>
  <si>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BASE PARA POÇO DE VISITA RETANGULAR PARA DRENAGEM, EM ALVENARIA COM BLOCOS DE CONCRETO, DIMENSÕES INTERNAS = 1,5X3,5 M, PROFUNDIDADE = 1,45 M, EXCLUINDO TAMPÃO. AF_12/2020</t>
  </si>
  <si>
    <t>BASE PARA POÇO DE VISITA CIRCULAR PARA DRENAGEM, EM CONCRETO PRÉ-MOLDADO, DIÂMETRO INTERNO = 1 M, PROFUNDIDADE = 1,45 M, EXCLUINDO TAMPÃO. AF_05/2018</t>
  </si>
  <si>
    <t>BASE PARA POÇO DE VISITA RETANGULAR PARA DRENAGEM, EM ALVENARIA COM BLOCOS DE CONCRETO, DIMENSÕES INTERNAS = 1X4 M, PROFUNDIDADE = 1,45 M, EXCLUINDO TAMPÃO. AF_12/2020</t>
  </si>
  <si>
    <t>BASE PARA POÇO DE VISITA RETANGULAR PARA DRENAGEM, EM ALVENARIA COM BLOCOS DE CONCRETO, DIMENSÕES INTERNAS = 2,5X3 M, PROFUNDIDADE = 1,45 M, EXCLUINDO TAMPÃO. AF_12/2020</t>
  </si>
  <si>
    <t>ACRÉSCIMO PARA POÇO DE VISITA CIRCULAR PARA DRENAGEM, EM CONCRETO PRÉ-MOLDADO, DIÂMETRO INTERNO = 1 M. AF_12/2020</t>
  </si>
  <si>
    <t>ACRÉSCIMO PARA POÇO DE VISITA RETANGULAR PARA DRENAGEM, EM ALVENARIA COM BLOCOS DE CONCRETO, DIMENSÕES INTERNAS = 1X4 M. AF_12/2020</t>
  </si>
  <si>
    <t>BASE PARA POÇO DE VISITA RETANGULAR PARA DRENAGEM, EM ALVENARIA COM BLOCOS DE CONCRETO, DIMENSÕES INTERNAS = 1,5X1,5 M, PROFUNDIDADE = 1,45 M, EXCLUINDO TAMPÃO. AF_12/2020</t>
  </si>
  <si>
    <t>ACRÉSCIMO PARA POÇO DE VISITA RETANGULAR PARA DRENAGEM, EM ALVENARIA COM BLOCOS DE CONCRETO, DIMENSÕES INTERNAS = 1,5X3,5 M. AF_12/2020</t>
  </si>
  <si>
    <t>BASE PARA POÇO DE VISITA CIRCULAR PARA DRENAGEM, EM ALVENARIA COM TIJOLOS CERÂMICOS MACIÇOS, DIÂMETRO INTERNO = 1 M, PROFUNDIDADE = 1,45 M, EXCLUINDO TAMPÃO. AF_12/2020</t>
  </si>
  <si>
    <t>ACRÉSCIMO PARA POÇO DE VISITA CIRCULAR PARA DRENAGEM, EM ALVENARIA COM TIJOLOS CERÂMICOS MACIÇOS, DIÂMETRO INTERNO = 1 M. AF_12/2020</t>
  </si>
  <si>
    <t>BASE PARA POÇO DE VISITA RETANGULAR PARA DRENAGEM, EM ALVENARIA COM BLOCOS DE CONCRETO, DIMENSÕES INTERNAS = 1,5X4 M, PROFUNDIDADE = 1,45 M, EXCLUINDO TAMPÃO. AF_12/2020</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</si>
  <si>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</si>
  <si>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</si>
  <si>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BASE PARA POÇO DE VISITA RETANGULAR PARA DRENAGEM, EM ALVENARIA COM BLOCOS DE CONCRETO, DIMENSÕES INTERNAS = 2,5X3,5 M, PROFUNDIDADE = 1,45 M, EXCLUINDO TAMPÃO. AF_12/2020</t>
  </si>
  <si>
    <t>ACRÉSCIMO PARA POÇO DE VISITA RETANGULAR PARA DRENAGEM, EM ALVENARIA COM BLOCOS DE CONCRETO, DIMENSÕES INTERNAS = 2,5X3,5 M. AF_12/2020</t>
  </si>
  <si>
    <t>BASE PARA POÇO DE VISITA RETANGULAR PARA DRENAGEM, EM ALVENARIA COM BLOCOS DE CONCRETO, DIMENSÕES INTERNAS = 2,5X4 M, PROFUNDIDADE = 1,45 M, EXCLUINDO TAMPÃO. AF_12/2020</t>
  </si>
  <si>
    <t>BASE PARA POÇO DE VISITA RETANGULAR PARA DRENAGEM, EM ALVENARIA COM BLOCOS DE CONCRETO, DIMENSÕES INTERNAS = 2X2 M, PROFUNDIDADE = 1,45 M, EXCLUINDO TAMPÃO. AF_12/2020</t>
  </si>
  <si>
    <t>ACRÉSCIMO PARA POÇO DE VISITA RETANGULAR PARA DRENAGEM, EM ALVENARIA COM BLOCOS DE CONCRETO, DIMENSÕES INTERNAS = 2,5X4 M. AF_12/2020</t>
  </si>
  <si>
    <t>BASE PARA POÇO DE VISITA RETANGULAR PARA DRENAGEM, EM ALVENARIA COM BLOCOS DE CONCRETO, DIMENSÕES INTERNAS = 3X3 M, PROFUNDIDADE = 1,45 M, EXCLUINDO TAMPÃO. AF_12/2020</t>
  </si>
  <si>
    <t>ACRÉSCIMO PARA POÇO DE VISITA RETANGULAR PARA DRENAGEM, EM ALVENARIA COM BLOCOS DE CONCRETO, DIMENSÕES INTERNAS = 3X3 M. AF_12/2020</t>
  </si>
  <si>
    <t>BASE PARA POÇO DE VISITA RETANGULAR PARA DRENAGEM, EM ALVENARIA COM BLOCOS DE CONCRETO, DIMENSÕES INTERNAS = 3X3,5 M, PROFUNDIDADE = 1,45 M, EXCLUINDO TAMPÃO. AF_12/2020</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</si>
  <si>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</si>
  <si>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</si>
  <si>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BASE PARA POÇO DE VISITA RETANGULAR PARA DRENAGEM, EM ALVENARIA COM BLOCOS DE CONCRETO, DIMENSÕES INTERNAS = 3X4 M, PROFUNDIDADE = 1,45 M, EXCLUINDO TAMPÃO. AF_12/2020</t>
  </si>
  <si>
    <t>ACRÉSCIMO PARA POÇO DE VISITA RETANGULAR PARA DRENAGEM, EM ALVENARIA COM BLOCOS DE CONCRETO, DIMENSÕES INTERNAS = 3X4 M. AF_12/2020</t>
  </si>
  <si>
    <t>BASE PARA POÇO DE VISITA RETANGULAR PARA DRENAGEM, EM ALVENARIA COM BLOCOS DE CONCRETO, DIMENSÕES INTERNAS = 3,5X3,5 M, PROFUNDIDADE = 1,45 M, EXCLUINDO TAMPÃO. AF_12/2020</t>
  </si>
  <si>
    <t>ACRÉSCIMO PARA POÇO DE VISITA RETANGULAR PARA DRENAGEM, EM ALVENARIA COM BLOCOS DE CONCRETO, DIMENSÕES INTERNAS = 3,5X3,5 M. AF_12/2020</t>
  </si>
  <si>
    <t>BASE PARA POÇO DE VISITA RETANGULAR PARA DRENAGEM, EM ALVENARIA COM BLOCOS DE CONCRETO, DIMENSÕES INTERNAS = 2X2,5 M, PROFUNDIDADE = 1,45 M, EXCLUINDO TAMPÃO. AF_12/2020</t>
  </si>
  <si>
    <t>BASE PARA POÇO DE VISITA RETANGULAR PARA DRENAGEM, EM ALVENARIA COM BLOCOS DE CONCRETO, DIMENSÕES INTERNAS = 3,5X4 M, PROFUNDIDADE = 1,45 M, EXCLUINDO TAMPÃO. AF_12/2020</t>
  </si>
  <si>
    <t>ACRÉSCIMO PARA POÇO DE VISITA RETANGULAR PARA DRENAGEM, EM ALVENARIA COM BLOCOS DE CONCRETO, DIMENSÕES INTERNAS = 3,5X4 M. AF_12/2020</t>
  </si>
  <si>
    <t>BASE PARA POÇO DE VISITA RETANGULAR PARA DRENAGEM, EM ALVENARIA COM BLOCOS DE CONCRETO, DIMENSÕES INTERNAS = 4X4 M, PROFUNDIDADE = 1,45 M, EXCLUINDO TAMPÃO. AF_12/2020</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</si>
  <si>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</si>
  <si>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</si>
  <si>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</si>
  <si>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BASE PARA POÇO DE VISITA RETANGULAR PARA DRENAGEM, EM ALVENARIA COM BLOCOS DE CONCRETO, DIMENSÕES INTERNAS = 2X3 M, PROFUNDIDADE = 1,45 M, EXCLUINDO TAMPÃO. AF_12/2020</t>
  </si>
  <si>
    <t>ACRÉSCIMO PARA POÇO DE VISITA RETANGULAR PARA DRENAGEM, EM ALVENARIA COM BLOCOS DE CONCRETO, DIMENSÕES INTERNAS = 2X3 M. AF_12/2020</t>
  </si>
  <si>
    <t>BASE PARA POÇO DE VISITA RETANGULAR PARA DRENAGEM, EM ALVENARIA COM BLOCOS DE CONCRETO, DIMENSÕES INTERNAS = 2X3,5 M, PROFUNDIDADE = 1,45 M, EXCLUINDO TAMPÃO. AF_12/2020</t>
  </si>
  <si>
    <t>ACRÉSCIMO PARA POÇO DE VISITA RETANGULAR PARA DRENAGEM, EM ALVENARIA COM BLOCOS DE CONCRETO, DIMENSÕES INTERNAS = 2X3,5 M. AF_12/2020</t>
  </si>
  <si>
    <t>BASE PARA POÇO DE VISITA RETANGULAR PARA DRENAGEM, EM ALVENARIA COM BLOCOS DE CONCRETO, DIMENSÕES INTERNAS = 2X4 M, PROFUNDIDADE = 1,45 M, EXCLUINDO TAMPÃO. AF_12/2020</t>
  </si>
  <si>
    <t>ACRÉSCIMO PARA POÇO DE VISITA RETANGULAR PARA DRENAGEM, EM ALVENARIA COM BLOCOS DE CONCRETO, DIMENSÕES INTERNAS = 2X4 M. AF_12/2020</t>
  </si>
  <si>
    <t>BASE PARA POÇO DE VISITA RETANGULAR PARA DRENAGEM, EM ALVENARIA COM BLOCOS DE CONCRETO, DIMENSÕES INTERNAS = 2,5X2,5 M, PROFUNDIDADE = 1,45 M, EXCLUINDO TAMPÃO. AF_12/2020</t>
  </si>
  <si>
    <t>ACRÉSCIMO PARA POÇO DE VISITA RETANGULAR PARA DRENAGEM, EM ALVENARIA COM BLOCOS DE CONCRETO, DIMENSÕES INTERNAS = 4X4 M.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</si>
  <si>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</si>
  <si>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</si>
  <si>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CAIXA ENTERRADA DISTRIBUIDORA DE VAZÃO (SUMIDOUROS MÚLTIPLOS), RETANGULAR, EM ALVENARIA COM TIJOLOS MACIÇOS, DIMENSÕES INTERNAS: 0,60 X 0,60 X 0,50 M. AF_12/2020</t>
  </si>
  <si>
    <t>CAIXA ENTERRADA DISTRIBUIDORA DE VAZÃO (SUMIDOUROS MÚLTIPLOS), RETANGULAR, EM ALVENARIA COM BLOCOS DE CONCRETO, DIMENSÕES INTERNAS: 0,60 X 0,60 X 0,50 M. AF_12/2020</t>
  </si>
  <si>
    <t>CAIXA ENTERRADA DISTRIBUIDORA DE VAZÃO (SUMIDOUROS MÚLTIPLOS), RETANGULAR, EM CONCRETO PRÉ-MOLDADO, DIMENSÕES INTERNAS: 0,60 X 0,60 X 0,50 M. AF_12/2020</t>
  </si>
  <si>
    <t>BASE PARA POCO DE VISITA RETANGULAR PARA ESGOTO E DRENAGEM, EM CONCRETO ESTRUTURAL, DIMENSÕES INTERNAS DE 90X150 M, PROFUNDIDADE DE 1,25 M, EXCLUINDO TAMPÃO. AF_12/2020</t>
  </si>
  <si>
    <t>BASE PARA POÇO DE VISITA CIRCULAR PARA  ESGOTO, EM CONCRETO PRÉ-MOLDADO, DIÂMETRO INTERNO = 1,2 M, PROFUNDIDADE = 1,45 M, EXCLUINDO TAMPÃO. AF_12/2020</t>
  </si>
  <si>
    <t>BASE PARA POÇO DE VISITA CIRCULAR PARA  ESGOTO, EM CONCRETO PRÉ-MOLDADO, DIÂMETRO INTERNO = 1,5 M, PROFUNDIDADE = 1,45 M, EXCLUINDO TAMPÃO. AF_12/2020</t>
  </si>
  <si>
    <t>BASE PARA POÇO DE VISITA CIRCULAR PARA DRENAGEM, EM CONCRETO PRÉ-MOLDADO, DIÂMETRO INTERNO = 1,5 M, PROFUNDIDADE = 1,45 M, EXCLUINDO TAMPÃO. AF_12/2020</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</si>
  <si>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</si>
  <si>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</si>
  <si>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</si>
  <si>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</si>
  <si>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</si>
  <si>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</si>
  <si>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</si>
  <si>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</si>
  <si>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RETO COM EXTRUSORA, 65 CM BASE (15 CM BASE DA GUIA + 50 CM BASE DA SARJETA) X 26 CM ALTURA. AF_06/2016</t>
  </si>
  <si>
    <t>GUIA (MEIO-FIO) E SARJETA CONJUGADOS DE CONCRETO, MOLDADA  IN LOCO  EM TRECHO CURVO COM EXTRUSORA, 65 CM BASE (15 CM BASE DA GUIA + 50 CM BASE DA SARJETA) X 26 CM ALTURA. AF_06/2016</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</si>
  <si>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</si>
  <si>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</si>
  <si>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AF_06/2016_P</t>
  </si>
  <si>
    <t>ASSENTAMENTO DE GUIA (MEIO-FIO) EM TRECHO CURVO, CONFECCIONADA EM CONCRETO PRÉ-FABRICADO, DIMENSÕES 100X15X13X20 CM (COMPRIMENTO X BASE INFERIOR X BASE SUPERIOR X ALTURA), PARA URBANIZAÇÃO INTERNA DE EMPREENDIMENTOS. AF_06/2016_P</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</si>
  <si>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</si>
  <si>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</si>
  <si>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</si>
  <si>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</si>
  <si>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</si>
  <si>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</si>
  <si>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</si>
  <si>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</si>
  <si>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</si>
  <si>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</si>
  <si>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</si>
  <si>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</si>
  <si>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SARJETÃO DE CONCRETO USINADO, MOLDADA  IN LOCO  EM TRECHO RETO, 100 CM BASE X 20 CM ALTURA. AF_06/2016</t>
  </si>
  <si>
    <t>EXECUÇÃO DE ESCORAS DE CONCRETO PARA CONTENÇÃO DE GUIAS PRÉ-FABRICADAS. AF_06/2016</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</si>
  <si>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</si>
  <si>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</si>
  <si>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</si>
  <si>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</si>
  <si>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</si>
  <si>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</si>
  <si>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</si>
  <si>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</si>
  <si>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</si>
  <si>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</si>
  <si>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</si>
  <si>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</si>
  <si>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</si>
  <si>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</si>
  <si>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</si>
  <si>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</si>
  <si>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</si>
  <si>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</si>
  <si>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</si>
  <si>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</si>
  <si>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</si>
  <si>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</si>
  <si>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</si>
  <si>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</si>
  <si>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</si>
  <si>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</si>
  <si>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</si>
  <si>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</si>
  <si>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</si>
  <si>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</si>
  <si>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</si>
  <si>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</si>
  <si>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</si>
  <si>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</si>
  <si>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</si>
  <si>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</si>
  <si>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</si>
  <si>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</si>
  <si>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</si>
  <si>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</si>
  <si>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</si>
  <si>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BATENTE PARA PORTA DE MADEIRA, PADRÃO MÉDIO - FORNECIMENTO E MONTAGEM. AF_12/2019</t>
  </si>
  <si>
    <t>BATENTE PARA PORTA DE MADEIRA, FIXAÇÃO COM ARGAMASSA, PADRÃO MÉDIO - FORNECIMENTO E INSTALAÇÃO. AF_12/2019_P</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</si>
  <si>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</si>
  <si>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</si>
  <si>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</si>
  <si>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</si>
  <si>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</si>
  <si>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</si>
  <si>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</si>
  <si>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</si>
  <si>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</si>
  <si>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</si>
  <si>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</si>
  <si>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</si>
  <si>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</si>
  <si>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</si>
  <si>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</si>
  <si>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</si>
  <si>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</si>
  <si>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</si>
  <si>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</si>
  <si>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</si>
  <si>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</si>
  <si>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</si>
  <si>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</si>
  <si>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</si>
  <si>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</si>
  <si>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</si>
  <si>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</si>
  <si>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</si>
  <si>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BATENTE PARA PORTA DE MADEIRA, PADRÃO POPULAR - FORNECIMENTO E MONTAGEM. AF_12/2019</t>
  </si>
  <si>
    <t>BATENTE PARA PORTA DE MADEIRA, FIXAÇÃO COM ARGAMASSA, PADRÃO POPULAR. FORNECIMENTO E INSTALAÇÃO. AF_12/2019_P</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</si>
  <si>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</si>
  <si>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</si>
  <si>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</si>
  <si>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</si>
  <si>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</si>
  <si>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</si>
  <si>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</si>
  <si>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</si>
  <si>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</si>
  <si>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</si>
  <si>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</si>
  <si>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</si>
  <si>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</si>
  <si>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</si>
  <si>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</si>
  <si>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</si>
  <si>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</si>
  <si>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</si>
  <si>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</si>
  <si>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</si>
  <si>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</si>
  <si>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</si>
  <si>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</si>
  <si>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</si>
  <si>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</si>
  <si>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</si>
  <si>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</si>
  <si>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</si>
  <si>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</si>
  <si>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</si>
  <si>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</si>
  <si>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</si>
  <si>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</si>
  <si>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</si>
  <si>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</si>
  <si>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</si>
  <si>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</si>
  <si>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</si>
  <si>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</si>
  <si>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</si>
  <si>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</si>
  <si>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</si>
  <si>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</si>
  <si>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</si>
  <si>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</si>
  <si>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</si>
  <si>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</si>
  <si>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</si>
  <si>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</si>
  <si>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</si>
  <si>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</si>
  <si>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</si>
  <si>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</si>
  <si>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</si>
  <si>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</si>
  <si>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</si>
  <si>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</si>
  <si>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</si>
  <si>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</si>
  <si>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</si>
  <si>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</si>
  <si>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</si>
  <si>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KIT DE PORTA DE MADEIRA PARA VERNIZ, SEMI-OCA (LEVE OU MÉDIA), PADRÃO POPULAR, 70X210CM, ESPESSURA DE 3,5CM, ITENS INCLUSOS: DOBRADIÇAS, MONTAGEM E INSTALAÇÃO DE BATENTE, FECHADURA COM EXECUÇÃO DO FURO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</si>
  <si>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</si>
  <si>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</si>
  <si>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</si>
  <si>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</si>
  <si>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</si>
  <si>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</si>
  <si>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</si>
  <si>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</si>
  <si>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PORTA DE FERRO, DE ABRIR, TIPO GRADE COM CHAPA, COM GUARNIÇÕES. AF_12/2019</t>
  </si>
  <si>
    <t>JANELA DE AÇO TIPO BASCULANTE PARA VIDROS, COM BATENTE, FERRAGENS E PINTURA ANTICORROSIVA. EXCLUSIVE VIDROS, ACABAMENTO, ALIZAR E CONTRAMARCO. FORNECIMENTO E INSTALAÇÃO. AF_12/2019</t>
  </si>
  <si>
    <t>JANELA DE AÇO DE CORRER COM 4 FOLHAS PARA VIDRO, COM BATENTE, FERRAGENS E PINTURA ANTICORROSIVA. EXCLUSIVE VIDROS, ALIZAR E CONTRAMARCO. FORNECIMENTO E INSTALAÇÃO. AF_12/2019</t>
  </si>
  <si>
    <t>CONTRAMARCO DE AÇO, FIXAÇÃO COM ARGAMASSA - FORNECIMENTO E INSTALAÇÃO. AF_12/2019</t>
  </si>
  <si>
    <t>CONTRAMARCO DE AÇO, FIXAÇÃO COM PARAFUSO - FORNECIMENTO E INSTALAÇÃO. AF_12/2019</t>
  </si>
  <si>
    <t>GUARDA-CORPO DE AÇO GALVANIZADO DE 1,10M, MONTANTES TUBULARES DE 1.1/4" ESPAÇADOS DE 1,20M, TRAVESSA SUPERIOR DE 1.1/2", GRADIL FORMADO POR TUBOS HORIZONTAIS DE 1" E VERTICAIS DE 3/4", FIXADO COM CHUMBADOR MECÂNICO. AF_04/2019_P</t>
  </si>
  <si>
    <t>GUARDA-CORPO DE AÇO GALVANIZADO DE 1,10M DE ALTURA, MONTANTES TUBULARES DE 1.1/2 ESPAÇADOS DE 1,20M, TRAVESSA SUPERIOR DE 2, GRADIL FORMADO POR BARRAS CHATAS EM FERRO DE 32X4,8MM, FIXADO COM CHUMBADOR MECÂNICO. AF_04/2019_P</t>
  </si>
  <si>
    <t>GUARDA-CORPO PANORÂMICO COM PERFIS DE ALUMÍNIO E VIDRO LAMINADO 8 MM, FIXADO COM CHUMBADOR MECÂNICO. AF_04/2019_P</t>
  </si>
  <si>
    <t>CORRIMÃO SIMPLES, DIÂMETRO EXTERNO = 1 1/2", EM AÇO GALVANIZADO. AF_04/2019_P</t>
  </si>
  <si>
    <t>CORRIMÃO SIMPLES, DIÂMETRO EXTERNO = 1 1/2", EM ALUMÍNIO. AF_04/2019_P</t>
  </si>
  <si>
    <t>GRADIL EM FERRO FIXADO EM VÃOS DE JANELAS, FORMADO POR BARRAS CHATAS DE 25X4,8 MM. AF_04/2019</t>
  </si>
  <si>
    <t>GRADIL EM ALUMÍNIO FIXADO EM VÃOS DE JANELAS, FORMADO POR TUBOS DE 3/4". AF_04/2019</t>
  </si>
  <si>
    <t>PORTA CORTA-FOGO 90X210X4CM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</si>
  <si>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</si>
  <si>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</si>
  <si>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</si>
  <si>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</si>
  <si>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</si>
  <si>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DE CORRER DE ALUMÍNIO, COM DUAS FOLHAS PARA VIDRO, INCLUSO VIDRO LISO INCOLOR, FECHADURA E PUXADOR, SEM ALIZAR. AF_12/2019</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</si>
  <si>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</si>
  <si>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</si>
  <si>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</si>
  <si>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</si>
  <si>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</si>
  <si>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</si>
  <si>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</si>
  <si>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</si>
  <si>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</si>
  <si>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</si>
  <si>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</si>
  <si>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</si>
  <si>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</si>
  <si>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JANELA FIXA DE ALUMÍNIO PARA VIDRO, COM VIDRO, BATENTE E FERRAGENS. EXCLUSIVE ACABAMENTO, ALIZAR E CONTRAMARCO. FORNECIMENTO E INSTALAÇÃO. AF_12/2019</t>
  </si>
  <si>
    <t>TUBULÃO A CÉU ABERTO, DIÂMETRO DO FUSTE DE 70CM, ESCAVAÇÃO MANUAL, SEM ALARGAMENTO DE BASE, CONCRETO FEITO EM OBRA E LANÇADO COM JERICA. AF_05/2020</t>
  </si>
  <si>
    <t>TUBULÃO A CÉU ABERTO, DIÂMETRO DO FUSTE DE 80CM, ESCAVAÇÃO MANUAL, SEM ALARGAMENTO DE BASE, CONCRETO FEITO EM OBRA E LANÇADO COM JERICA. AF_05/2020</t>
  </si>
  <si>
    <t>TUBULÃO A CÉU ABERTO, DIÂMETRO DO FUSTE DE 100CM, ESCAVAÇÃO MANUAL, SEM ALARGAMENTO DE BASE, CONCRETO FEITO EM OBRA E LANÇADO COM JERICA. AF_05/2020</t>
  </si>
  <si>
    <t>TUBULÃO A CÉU ABERTO, DIÂMETRO DO FUSTE DE 120CM, ESCAVAÇÃO MANUAL, SEM ALARGAMENTO DE BASE, CONCRETO FEITO EM OBRA E LANÇADO COM JERICA. AF_05/2020</t>
  </si>
  <si>
    <t>TUBULÃO A CÉU ABERTO, DIÂMETRO DO FUSTE DE 70CM, ESCAVAÇÃO MECÂNICA, SEM ALARGAMENTO DE BASE, CONCRETO FEITO EM OBRA E LANÇADO COM JERICA. AF_05/2020</t>
  </si>
  <si>
    <t>TUBULÃO A CÉU ABERTO, DIÂMETRO DO FUSTE DE 80CM, ESCAVAÇÃO MECÂNICA, SEM ALARGAMENTO DE BASE, CONCRETO FEITO EM OBRA E LANÇADO COM JERICA. AF_05/2020</t>
  </si>
  <si>
    <t>TUBULÃO A CÉU ABERTO, DIÂMETRO DO FUSTE DE 100CM, ESCAVAÇÃO MECÂNICA, SEM ALARGAMENTO DE BASE, CONCRETO FEITO EM OBRA E LANÇADO COM JERICA. AF_05/2020</t>
  </si>
  <si>
    <t>TUBULÃO A CÉU ABERTO, DIÂMETRO DO FUSTE DE 120CM, ESCAVAÇÃO MECÂNICA, SEM ALARGAMENTO DE BASE, CONCRETO FEITO EM OBRA E LANÇADO COM JERICA. AF_05/2020</t>
  </si>
  <si>
    <t>TUBULÃO A CÉU ABERTO, DIÂMETRO DO FUSTE DE 70CM, ESCAVAÇÃO MANUAL, SEM ALARGAMENTO DE BASE, CONCRETO USINADO E LANÇADO COM BOMBA OU DIRETAMENTE DO CAMINHÃO. AF_05/2020</t>
  </si>
  <si>
    <t>TUBULÃO A CÉU ABERTO, DIÂMETRO DO FUSTE DE 80CM, ESCAVAÇÃO MANUAL, SEM ALARGAMENTO DE BASE, CONCRETO USINADO E LANÇADO COM BOMBA OU DIRETAMENTE DO CAMINHÃO. AF_05/2020</t>
  </si>
  <si>
    <t>TUBULÃO A CÉU ABERTO, DIÂMETRO DO FUSTE DE 100CM, ESCAVAÇÃO MANUAL, SEM ALARGAMENTO DE BASE, CONCRETO USINADO E LANÇADO COM BOMBA OU DIRETAMENTE DO CAMINHÃO. AF_05/2020</t>
  </si>
  <si>
    <t>TUBULÃO A CÉU ABERTO, DIÂMETRO DO FUSTE DE 120CM, ESCAVAÇÃO MANUAL, SEM ALARGAMENTO DE BASE, CONCRETO USINADO E LANÇADO COM BOMBA OU DIRETAMENTE DO CAMINHÃO. AF_05/2020</t>
  </si>
  <si>
    <t>TUBULÃO A CÉU ABERTO, DIÂMETRO DO FUSTE DE 70CM, ESCAVAÇÃO MECÂNICA, SEM ALARGAMENTO DE BASE, CONCRETO USINADO E LANÇADO COM BOMBA OU DIRETAMENTE DO CAMINHÃO. AF_05/2020</t>
  </si>
  <si>
    <t>TUBULÃO A CÉU ABERTO, DIÂMETRO DO FUSTE DE 80CM, ESCAVAÇÃO MECÂNICA, SEM ALARGAMENTO DE BASE, CONCRETO USINADO E LANÇADO COM BOMBA OU DIRETAMENTE DO CAMINHÃO. AF_05/2020</t>
  </si>
  <si>
    <t>TUBULÃO A CÉU ABERTO, DIÂMETRO DO FUSTE DE 100CM, ESCAVAÇÃO MECÂNICA, SEM ALARGAMENTO DE BASE, CONCRETO USINADO E LANÇADO COM BOMBA OU DIRETAMENTE DO CAMINHÃO. AF_05/2020</t>
  </si>
  <si>
    <t>TUBULÃO A CÉU ABERTO, DIÂMETRO DO FUSTE DE 120CM, ESCAVAÇÃO MECÂNICA, SEM ALARGAMENTO DE BASE, CONCRETO USINADO E LANÇADO COM BOMBA OU DIRETAMENTE DO CAMINHÃO. AF_05/2020</t>
  </si>
  <si>
    <t>ALARGAMENTO DE BASE DE TUBULÃO A CÉU ABERTO, ESCAVAÇÃO MANUAL, CONCRETO FEITO EM OBRA E LANÇADO COM JERICA. AF_05/2020</t>
  </si>
  <si>
    <t>ALARGAMENTO DE BASE DE TUBULÃO A CÉU ABERTO, ESCAVAÇÃO MANUAL, CONCRETO USINADO E LANÇADO COM BOMBA OU DIRETAMENTE DO CAMINHÃO. AF_05/2020</t>
  </si>
  <si>
    <t>ESTACA HÉLICE CONTÍNUA, DIÂMETRO DE 30 CM, INCLUSO CONCRETO FCK=30MPA E ARMADURA MÍNIMA (EXCLUSIVE MOBILIZAÇÃO, DESMOBILIZAÇÃO E BOMBEAMENTO). AF_12/2019</t>
  </si>
  <si>
    <t>ESTACA HÉLICE CONTÍNUA , DIÂMETRO DE 50 CM, INCLUSO CONCRETO FCK=30MPA E ARMADURA MÍNIMA (EXCLUSIVE MOBILIZAÇÃO, DESMOBILIZAÇÃO E BOMBEAMENTO). AF_12/2019</t>
  </si>
  <si>
    <t>ESTACA HÉLICE CONTÍNUA, DIÂMETRO DE 70 CM, INCLUSO CONCRETO FCK=30MPA E ARMADURA MÍNIMA (EXCLUSIVE MOBILIZAÇÃO, DESMOBILIZAÇÃO E BOMBEAMENTO). AF_12/2019</t>
  </si>
  <si>
    <t>ESTACA HÉLICE CONTÍNUA, DIÂMETRO DE 80 CM, INCLUSO CONCRETO FCK=30MPA E ARMADURA MÍNIMA (EXCLUSIVE MOBILIZAÇÃO, DESMOBILIZAÇÃO E BOMBEAMENTO). AF_12/2019.</t>
  </si>
  <si>
    <t>ESTACA HÉLICE CONTÍNUA, DIÂMETRO DE 90 CM, INCLUSO CONCRETO FCK=30MPA E ARMADURA MÍNIMA (EXCLUSIVE MOBILIZAÇÃO, DESMOBILIZAÇÃO E BOMBEAMENTO). AF_12/2019.</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</si>
  <si>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</si>
  <si>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</si>
  <si>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</si>
  <si>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</si>
  <si>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</si>
  <si>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</si>
  <si>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</si>
  <si>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</si>
  <si>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ESCAVADA MECANICAMENTE, SEM FLUIDO ESTABILIZANTE, COM 25CM DE DIÂMETRO, CONCRETO LANÇADO POR CAMINHÃO BETONEIRA (EXCLUSIVE MOBILIZAÇÃO E DESMOBILIZAÇÃO). AF_01/2020</t>
  </si>
  <si>
    <t>ESTACA ESCAVADA MECANICAMENTE, SEM FLUIDO ESTABILIZANTE, COM 40CM DE DIÂMETRO, CONCRETO LANÇADO POR CAMINHÃO BETONEIRA (EXCLUSIVE MOBILIZAÇÃO E DESMOBILIZAÇÃO). AF_01/2020</t>
  </si>
  <si>
    <t>ESTACA ESCAVADA MECANICAMENTE, SEM FLUIDO ESTABILIZANTE, COM 60CM DE DIÂMETRO, CONCRETO LANÇADO POR CAMINHÃO BETONEIRA (EXCLUSIVE MOBILIZAÇÃO E DESMOBILIZAÇÃO). AF_01/2020</t>
  </si>
  <si>
    <t>ESTACA ESCAVADA MECANICAMENTE, SEM FLUIDO ESTABILIZANTE, COM 25CM DE DIÂMETRO, CONCRETO LANÇADO MANUALMENTE (EXCLUSIVE MOBILIZAÇÃO E DESMOBILIZAÇÃO). AF_01/2020</t>
  </si>
  <si>
    <t>ESTACA ESCAVADA MECANICAMENTE, SEM FLUIDO ESTABILIZANTE, COM 60CM DE DIÂMETRO, CONCRETO LANÇADO POR BOMBA LANÇA (EXCLUSIVE MOBILIZAÇÃO E DESMOBILIZAÇÃO). AF_01/2020</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</si>
  <si>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</si>
  <si>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</si>
  <si>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</si>
  <si>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BROCA DE CONCRETO, DIÂMETRO DE 30CM, ESCAVAÇÃO MANUAL COM TRADO CONCHA, INTEIRAMENTE ARMADA. AF_05/2020</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</si>
  <si>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</si>
  <si>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</si>
  <si>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</si>
  <si>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LASTRO COM MATERIAL GRANULAR, APLICAÇÃO EM BLOCOS DE COROAMENTO, ESPESSURA DE *5 CM*. AF_08/2017</t>
  </si>
  <si>
    <t>LASTRO COM MATERIAL GRANULAR, APLICADO EM BLOCOS DE COROAMENTO, ESPESSURA DE *10 CM*. AF_08/2017</t>
  </si>
  <si>
    <t>ESCAVAÇÃO MANUAL DE VIGA DE BORDA PARA RADIER. AF_09/2017</t>
  </si>
  <si>
    <t>COMPACTAÇÃO MECÂNICA DE SOLO PARA EXECUÇÃO DE RADIER, COM COMPACTADOR DE SOLOS A PERCUSSÃO. AF_09/2017</t>
  </si>
  <si>
    <t>COMPACTAÇÃO MECÂNICA DE SOLO PARA EXECUÇÃO DE RADIER, COM COMPACTADOR DE SOLOS TIPO PLACA VIBRATÓRIA. AF_09/2017</t>
  </si>
  <si>
    <t>FABRICAÇÃO, MONTAGEM E DESMONTAGEM DE FORMA PARA RADIER, EM MADEIRA SERRADA, 4 UTILIZAÇÕES. AF_09/2017</t>
  </si>
  <si>
    <t>CAMADA SEPARADORA PARA EXECUÇÃO DE RADIER, EM LONA PLÁSTICA. AF_09/2017</t>
  </si>
  <si>
    <t>ARMAÇÃO PARA EXECUÇÃO DE RADIER, COM USO DE TELA Q-92. AF_09/2017</t>
  </si>
  <si>
    <t>ARMAÇÃO PARA EXECUÇÃO DE RADIER, COM USO DE TELA Q-113. AF_09/2017</t>
  </si>
  <si>
    <t>ARMAÇÃO PARA EXECUÇÃO DE RADIER, COM USO DE TELA Q-138. AF_09/2017</t>
  </si>
  <si>
    <t>ARMAÇÃO PARA EXECUÇÃO DE RADIER, COM USO DE TELA Q-159. AF_09/2017</t>
  </si>
  <si>
    <t>ARMAÇÃO PARA EXECUÇÃO DE RADIER, COM USO DE TELA Q-196. AF_09/2017</t>
  </si>
  <si>
    <t>ARMAÇÃO PARA EXECUÇÃO DE RADIER, COM USO DE TELA Q-283. AF_09/2017</t>
  </si>
  <si>
    <t>CONCRETAGEM DE RADIER, PISO OU LAJE SOBRE SOLO, FCK 30 MPA, PARA ESPESSURA DE 10 CM - LANÇAMENTO, ADENSAMENTO E ACABAMENTO. AF_09/2017</t>
  </si>
  <si>
    <t>CONCRETAGEM DE RADIER, PISO OU LAJE SOBRE SOLO, FCK 30 MPA, PARA ESPESSURA DE 15 CM - LANÇAMENTO, ADENSAMENTO E ACABAMENTO. AF_09/2017</t>
  </si>
  <si>
    <t>CONCRETAGEM DE RADIER, PISO OU LAJE SOBRE SOLO, FCK 30 MPA, PARA ESPESSURA DE 20 CM - LANÇAMENTO, ADENSAMENTO E ACABAMENTO. AF_09/2017</t>
  </si>
  <si>
    <t>ACABAMENTO POLIDO PARA PISO DE CONCRETO ARMADO DE ALTA RESISTÊNCIA. AF_09/2017</t>
  </si>
  <si>
    <t>EXECUÇÃO DE RADIER, ESPESSURA DE 10 CM, FCK = 30 MPA, COM USO DE FORMAS EM MADEIRA SERRADA. AF_09/2017</t>
  </si>
  <si>
    <t>EXECUÇÃO DE RADIER, ESPESSURA DE 15 CM, FCK = 30 MPA, COM USO DE FORMAS EM MADEIRA SERRADA. AF_09/2017</t>
  </si>
  <si>
    <t>EXECUÇÃO DE RADIER, ESPESSURA DE 20 CM, FCK = 30 MPA, COM USO DE FORMAS EM MADEIRA SERRADA. AF_09/2017</t>
  </si>
  <si>
    <t>FORMAS MANUSEÁVEIS PARA PAREDES DE CONCRETO MOLDADAS IN LOCO, DE EDIFICAÇÕES DE MULTIPLOS PAVIMENTO, EM PLATIBANDA. AF_06/2015</t>
  </si>
  <si>
    <t>FORMAS MANUSEÁVEIS PARA PAREDES DE CONCRETO MOLDADAS IN LOCO, DE EDIFICAÇÕES DE MULTIPLOS PAVIMENTOS, EM FACES INTERNAS DE PAREDES. AF_06/2015</t>
  </si>
  <si>
    <t>FORMAS MANUSEÁVEIS PARA PAREDES DE CONCRETO MOLDADAS IN LOCO, DE EDIFICAÇÕES DE MULTIPLOS PAVIMENTOS, EM LAJES. AF_06/2015</t>
  </si>
  <si>
    <t>FORMAS MANUSEÁVEIS PARA PAREDES DE CONCRETO MOLDADAS IN LOCO, DE EDIFICAÇÕES DE MULTIPLOS PAVIMENTOS, EM PANOS DE FACHADA COM VÃOS. AF_06/2015</t>
  </si>
  <si>
    <t>FORMAS MANUSEÁVEIS PARA PAREDES DE CONCRETO MOLDADAS IN LOCO, DE EDIFICAÇÕES DE MULTIPLOS PAVIMENTOS, EM PANOS DE FACHADA SEM VÃOS. AF_06/2015</t>
  </si>
  <si>
    <t>FORMAS MANUSEÁVEIS PARA PAREDES DE CONCRETO MOLDADAS IN LOCO, DE EDIFICAÇÕES DE MULTIPLOS PAVIMENTOS, EM PANOS DE FACHADA COM VARANDAS. AF_06/2015</t>
  </si>
  <si>
    <t>FORMAS MANUSEÁVEIS PARA PAREDES DE CONCRETO MOLDADAS IN LOCO, DE EDIFICAÇÕES DE PAVIMENTO ÚNICO, EM FACES INTERNAS DE PAREDES. AF_06/2015</t>
  </si>
  <si>
    <t>FORMAS MANUSEÁVEIS PARA PAREDES DE CONCRETO MOLDADAS IN LOCO, DE EDIFICAÇÕES DE PAVIMENTO ÚNICO, EM LAJES. AF_06/2015</t>
  </si>
  <si>
    <t>FORMAS MANUSEÁVEIS PARA PAREDES DE CONCRETO MOLDADAS IN LOCO, DE EDIFICAÇÕES DE PAVIMENTO ÚNICO, EM PANOS DE FACHADA COM VÃOS. AF_06/2015</t>
  </si>
  <si>
    <t>FORMAS MANUSEÁVEIS PARA PAREDES DE CONCRETO MOLDADAS IN LOCO, DE EDIFICAÇÕES DE PAVIMENTO ÚNICO, EM PANOS DE FACHADA SEM VÃOS. AF_06/2015</t>
  </si>
  <si>
    <t>FORMAS MANUSEÁVEIS PARA PAREDES DE CONCRETO MOLDADAS IN LOCO, DE EDIFICAÇÕES DE PAVIMENTO ÚNICO, EM PANOS DE FACHADA COM VARANDA. AF_06/2015</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</si>
  <si>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</si>
  <si>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</si>
  <si>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</si>
  <si>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</si>
  <si>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</si>
  <si>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</si>
  <si>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PILARES E ESTRUTURAS SIMILARES, EM MADEIRA SERRADA, E=25 MM. AF_09/2020</t>
  </si>
  <si>
    <t>FABRICAÇÃO DE FÔRMA PARA VIGAS, COM MADEIRA SERRADA, E = 25 MM. AF_09/2020</t>
  </si>
  <si>
    <t>FABRICAÇÃO DE FÔRMA PARA LAJES, EM MADEIRA SERRADA, E=25 MM. AF_09/2020</t>
  </si>
  <si>
    <t>FABRICAÇÃO DE ESCORAS DE VIGA DO TIPO GARFO, EM MADEIRA. AF_09/2020</t>
  </si>
  <si>
    <t>FABRICAÇÃO DE ESCORAS DO TIPO PONTALETE, EM MADEIRA, PARA PÉ-DIREITO SIMPLES. AF_09/2020</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</si>
  <si>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</si>
  <si>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</si>
  <si>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</si>
  <si>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</si>
  <si>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</si>
  <si>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</si>
  <si>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</si>
  <si>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</si>
  <si>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</si>
  <si>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</si>
  <si>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</si>
  <si>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</si>
  <si>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</si>
  <si>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</si>
  <si>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</si>
  <si>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</si>
  <si>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</si>
  <si>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</si>
  <si>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</si>
  <si>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</si>
  <si>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</si>
  <si>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</si>
  <si>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</si>
  <si>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</si>
  <si>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</si>
  <si>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</si>
  <si>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</si>
  <si>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</si>
  <si>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</si>
  <si>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</si>
  <si>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</si>
  <si>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</si>
  <si>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</si>
  <si>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</si>
  <si>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</si>
  <si>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</si>
  <si>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</si>
  <si>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</si>
  <si>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</si>
  <si>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</si>
  <si>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</si>
  <si>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</si>
  <si>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</si>
  <si>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</si>
  <si>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</si>
  <si>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</si>
  <si>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</si>
  <si>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</si>
  <si>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</si>
  <si>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</si>
  <si>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</si>
  <si>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</si>
  <si>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</si>
  <si>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</si>
  <si>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</si>
  <si>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</si>
  <si>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</si>
  <si>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</si>
  <si>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</si>
  <si>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</si>
  <si>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</si>
  <si>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</si>
  <si>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</si>
  <si>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</si>
  <si>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</si>
  <si>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</si>
  <si>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</si>
  <si>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</si>
  <si>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</si>
  <si>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</si>
  <si>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</si>
  <si>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</si>
  <si>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</si>
  <si>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</si>
  <si>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</si>
  <si>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DUPLO, EM CHAPA DE MADEIRA COMPENSADA PLASTIFICADA, 10 UTILIZAÇÕES. AF-09/2020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</si>
  <si>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</si>
  <si>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</si>
  <si>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</si>
  <si>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</si>
  <si>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</si>
  <si>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</si>
  <si>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</si>
  <si>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</si>
  <si>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</si>
  <si>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</si>
  <si>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</si>
  <si>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</si>
  <si>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</si>
  <si>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</si>
  <si>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</si>
  <si>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</si>
  <si>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</si>
  <si>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SAPATA, EM MADEIRA SERRADA, E=25 MM, 4 UTILIZAÇÕES. AF_06/2017</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</si>
  <si>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</si>
  <si>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</si>
  <si>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</si>
  <si>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</si>
  <si>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</si>
  <si>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</si>
  <si>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</si>
  <si>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ARMAÇÃO DE BLOCO, VIGA BALDRAME E SAPATA UTILIZANDO AÇO CA-60 DE 5 MM - MONTAGEM. AF_06/2017</t>
  </si>
  <si>
    <t>MONTAGEM E DESMONTAGEM DE FÔRMA DE PILARES CIRCULARES, COM ÁREA MÉDIA DAS SEÇÕES MAIOR QUE 0,28 M², PÉ-DIREITO DUPLO, EM MADEIRA, 2 UTILIZAÇÕES.  AF_06/2017</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</si>
  <si>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</si>
  <si>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</si>
  <si>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</si>
  <si>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</si>
  <si>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</si>
  <si>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</si>
  <si>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</si>
  <si>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</si>
  <si>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</si>
  <si>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</si>
  <si>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</si>
  <si>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</si>
  <si>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</si>
  <si>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</si>
  <si>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</si>
  <si>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</si>
  <si>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</si>
  <si>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</si>
  <si>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</si>
  <si>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</si>
  <si>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</si>
  <si>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</si>
  <si>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</si>
  <si>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</si>
  <si>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</si>
  <si>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</si>
  <si>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</si>
  <si>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</si>
  <si>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</si>
  <si>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</si>
  <si>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</si>
  <si>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</si>
  <si>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</si>
  <si>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</si>
  <si>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</si>
  <si>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</si>
  <si>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</si>
  <si>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</si>
  <si>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</si>
  <si>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</si>
  <si>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</si>
  <si>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</si>
  <si>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</si>
  <si>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</si>
  <si>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</si>
  <si>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</si>
  <si>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</si>
  <si>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</si>
  <si>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</si>
  <si>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</si>
  <si>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</si>
  <si>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</si>
  <si>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</si>
  <si>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</si>
  <si>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</si>
  <si>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</si>
  <si>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</si>
  <si>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</si>
  <si>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</si>
  <si>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</si>
  <si>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</si>
  <si>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</si>
  <si>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</si>
  <si>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</si>
  <si>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</si>
  <si>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</si>
  <si>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</si>
  <si>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</si>
  <si>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</si>
  <si>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</si>
  <si>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</si>
  <si>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</si>
  <si>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</si>
  <si>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</si>
  <si>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</si>
  <si>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</si>
  <si>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</si>
  <si>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ESCADA EM CONCRETO ARMADO MOLDADO IN LOCO, FCK 20 MPA, COM 1 LANCE E LAJE PLANA, FÔRMA EM CHAPA DE MADEIRA COMPENSADA RESINADA. AF_11/2020</t>
  </si>
  <si>
    <t>ESCADA EM CONCRETO ARMADO MOLDADO IN LOCO, FCK 20 MPA, COM 2 LANCES EM "U" E LAJE PLANA, FÔRMA EM CHAPA DE MADEIRA COMPENSADA RESINADA. AF_11/2020</t>
  </si>
  <si>
    <t>ESCADA EM CONCRETO ARMADO MOLDADO IN LOCO, FCK 20 MPA, COM 2 LANCES EM "L" E LAJE PLANA, FÔRMA EM CHAPA DE MADEIRA COMPENSADA RESINADA. AF_11/2020</t>
  </si>
  <si>
    <t>ESCADA EM CONCRETO ARMADO MOLDADO IN LOCO, FCK 20 MPA, COM 2 LANCES EM "X" E LAJE PLANA, FÔRMA EM CHAPA DE MADEIRA COMPENSADA RESINADA. AF_11/2020</t>
  </si>
  <si>
    <t>ESCADA EM CONCRETO ARMADO MOLDADO IN LOCO, FCK 20 MPA, COM 1 LANCE E LAJE CASCATA, FÔRMA EM CHAPA DE MADEIRA COMPENSADA RESINADA. AF_11/2020</t>
  </si>
  <si>
    <t>ESCADA EM CONCRETO ARMADO MOLDADO IN LOCO, FCK 20 MPA, COM 2 LANCES EM "U" E LAJE CASCATA, FÔRMA EM CHAPA DE MADEIRA COMPENSADA RESINADA. AF_11/2020</t>
  </si>
  <si>
    <t>ESCADA EM CONCRETO ARMADO MOLDADO IN LOCO, FCK 20 MPA, COM 2 LANCES EM "L" E LAJE CASCATA, FÔRMA EM CHAPA DE MADEIRA COMPENSADA RESINADA. AF_11/2020</t>
  </si>
  <si>
    <t>ESCADA EM CONCRETO ARMADO MOLDADO IN LOCO, FCK 20 MPA, COM 2 LANCES EM "X" E LAJE CASCATA, FÔRMA EM CHAPA DE MADEIRA COMPENSADA RESINADA. AF_11/2020</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</si>
  <si>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</si>
  <si>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</si>
  <si>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PLANA, EM MADEIRA SERRADA, E=25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</si>
  <si>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</si>
  <si>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</si>
  <si>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FABRICAÇÃO DE FÔRMA PARA ESCADA DUPLA COM 2 LANCES EM X E LAJE CASCATA, EM MADEIRA SERRADA, E=25 MM. AF_11/2020</t>
  </si>
  <si>
    <t>ARMAÇÃO VERTICAL DE ALVENARIA ESTRUTURAL; DIÂMETRO DE 10,0 MM. AF_01/2015</t>
  </si>
  <si>
    <t>ARMAÇÃO VERTICAL DE ALVENARIA ESTRUTURAL; DIÂMETRO DE 12,5 MM. AF_01/2015</t>
  </si>
  <si>
    <t>ARMAÇÃO DE CINTA DE ALVENARIA ESTRUTURAL; DIÂMETRO DE 10,0 MM. AF_01/2015</t>
  </si>
  <si>
    <t>ARMAÇÃO DE VERGA E CONTRAVERGA DE ALVENARIA ESTRUTURAL; DIÂMETRO DE 8,0 MM. AF_01/2015</t>
  </si>
  <si>
    <t>ARMAÇÃO DE VERGA E CONTRAVERGA DE ALVENARIA ESTRUTURAL; DIÂMETRO DE 10,0 MM. AF_01/2015</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</si>
  <si>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</si>
  <si>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</si>
  <si>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</si>
  <si>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</si>
  <si>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</si>
  <si>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</si>
  <si>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</si>
  <si>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</si>
  <si>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</si>
  <si>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</si>
  <si>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</si>
  <si>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DE PILAR OU VIGA DE UMA ESTRUTURA CONVENCIONAL DE CONCRETO ARMADO EM UM EDIFÍCIO DE MÚLTIPLOS PAVIMENTOS UTILIZANDO AÇO CA-60 DE 5,0 MM - MONTAGEM. AF_12/2015</t>
  </si>
  <si>
    <t>ARMAÇÃO DE PILAR OU VIGA DE UMA ESTRUTURA CONVENCIONAL DE CONCRETO ARMADO EM UM EDIFÍCIO DE MÚLTIPLOS PAVIMENTOS UTILIZANDO AÇO CA-50 DE 6,3 MM - MONTAGEM. AF_12/2015</t>
  </si>
  <si>
    <t>ARMAÇÃO DE PILAR OU VIGA DE UMA ESTRUTURA CONVENCIONAL DE CONCRETO ARMADO EM UM EDIFÍCIO DE MÚLTIPLOS PAVIMENTOS UTILIZANDO AÇO CA-50 DE 8,0 MM - MONTAGEM. AF_12/2015</t>
  </si>
  <si>
    <t>ARMAÇÃO DE PILAR OU VIGA DE UMA ESTRUTURA CONVENCIONAL DE CONCRETO ARMADO EM UM EDIFÍCIO DE MÚLTIPLOS PAVIMENTOS UTILIZANDO AÇO CA-50 DE 10,0 MM - MONTAGEM. AF_12/2015</t>
  </si>
  <si>
    <t>ARMAÇÃO DE PILAR OU VIGA DE UMA ESTRUTURA CONVENCIONAL DE CONCRETO ARMADO EM UM EDIFÍCIO DE MÚLTIPLOS PAVIMENTOS UTILIZANDO AÇO CA-50 DE 12,5 MM - MONTAGEM. AF_12/2015</t>
  </si>
  <si>
    <t>ARMAÇÃO DE PILAR OU VIGA DE UMA ESTRUTURA CONVENCIONAL DE CONCRETO ARMADO EM UM EDIFÍCIO DE MÚLTIPLOS PAVIMENTOS UTILIZANDO AÇO CA-50 DE 16,0 MM - MONTAGEM. AF_12/2015</t>
  </si>
  <si>
    <t>ARMAÇÃO DE PILAR OU VIGA DE UMA ESTRUTURA CONVENCIONAL DE CONCRETO ARMADO EM UM EDIFÍCIO DE MÚLTIPLOS PAVIMENTOS UTILIZANDO AÇO CA-50 DE 20,0 MM - MONTAGEM. AF_12/2015</t>
  </si>
  <si>
    <t>ARMAÇÃO DE PILAR OU VIGA DE UMA ESTRUTURA CONVENCIONAL DE CONCRETO ARMADO EM UM EDIFÍCIO DE MÚLTIPLOS PAVIMENTOS UTILIZANDO AÇO CA-50 DE 25,0 MM - MONTAGEM. AF_12/2015</t>
  </si>
  <si>
    <t>ARMAÇÃO DE LAJE DE UMA ESTRUTURA CONVENCIONAL DE CONCRETO ARMADO EM UM EDIFÍCIO DE MÚLTIPLOS PAVIMENTOS UTILIZANDO AÇO CA-60 DE 4,2 MM - MONTAGEM. AF_12/2015</t>
  </si>
  <si>
    <t>ARMAÇÃO DE LAJE DE UMA ESTRUTURA CONVENCIONAL DE CONCRETO ARMADO EM UM EDIFÍCIO DE MÚLTIPLOS PAVIMENTOS UTILIZANDO AÇO CA-60 DE 5,0 MM - MONTAGEM. AF_12/2015</t>
  </si>
  <si>
    <t>ARMAÇÃO DE LAJE DE UMA ESTRUTURA CONVENCIONAL DE CONCRETO ARMADO EM UM EDIFÍCIO DE MÚLTIPLOS PAVIMENTOS UTILIZANDO AÇO CA-50 DE 6,3 MM - MONTAGEM. AF_12/2015</t>
  </si>
  <si>
    <t>ARMAÇÃO DE LAJE DE UMA ESTRUTURA CONVENCIONAL DE CONCRETO ARMADO EM UM EDIFÍCIO DE MÚLTIPLOS PAVIMENTOS UTILIZANDO AÇO CA-50 DE 8,0 MM - MONTAGEM. AF_12/2015</t>
  </si>
  <si>
    <t>ARMAÇÃO DE LAJE DE UMA ESTRUTURA CONVENCIONAL DE CONCRETO ARMADO EM UM EDIFÍCIO DE MÚLTIPLOS PAVIMENTOS UTILIZANDO AÇO CA-50 DE 10,0 MM - MONTAGEM. AF_12/2015</t>
  </si>
  <si>
    <t>ARMAÇÃO DE LAJE DE UMA ESTRUTURA CONVENCIONAL DE CONCRETO ARMADO EM UM EDIFÍCIO DE MÚLTIPLOS PAVIMENTOS UTILIZANDO AÇO CA-50 DE 12,5 MM - MONTAGEM. AF_12/2015</t>
  </si>
  <si>
    <t>ARMAÇÃO DE LAJE DE UMA ESTRUTURA CONVENCIONAL DE CONCRETO ARMADO EM UM EDIFÍCIO DE MÚLTIPLOS PAVIMENTOS UTILIZANDO AÇO CA-50 DE 16,0 MM - MONTAGEM. AF_12/2015</t>
  </si>
  <si>
    <t>ARMAÇÃO DE LAJE DE UMA ESTRUTURA CONVENCIONAL DE CONCRETO ARMADO EM UM EDIFÍCIO DE MÚLTIPLOS PAVIMENTOS UTILIZANDO AÇO CA-50 DE 20,0 MM - MONTAGEM. AF_12/2015</t>
  </si>
  <si>
    <t>ARMAÇÃO DE PILAR OU VIGA DE UMA ESTRUTURA CONVENCIONAL DE CONCRETO ARMADO EM UMA EDIFICAÇÃO TÉRREA OU SOBRADO UTILIZANDO AÇO CA-60 DE 5,0 MM - MONTAGEM. AF_12/2015</t>
  </si>
  <si>
    <t>ARMAÇÃO DE PILAR OU VIGA DE UMA ESTRUTURA CONVENCIONAL DE CONCRETO ARMADO EM UMA EDIFICAÇÃO TÉRREA OU SOBRADO UTILIZANDO AÇO CA-50 DE 6,3 MM - MONTAGEM. AF_12/2015</t>
  </si>
  <si>
    <t>ARMAÇÃO DE PILAR OU VIGA DE UMA ESTRUTURA CONVENCIONAL DE CONCRETO ARMADO EM UMA EDIFICAÇÃO TÉRREA OU SOBRADO UTILIZANDO AÇO CA-50 DE 8,0 MM - MONTAGEM. AF_12/2015</t>
  </si>
  <si>
    <t>ARMAÇÃO DE PILAR OU VIGA DE UMA ESTRUTURA CONVENCIONAL DE CONCRETO ARMADO EM UMA EDIFICAÇÃO TÉRREA OU SOBRADO UTILIZANDO AÇO CA-50 DE 10,0 MM - MONTAGEM. AF_12/2015</t>
  </si>
  <si>
    <t>ARMAÇÃO DE PILAR OU VIGA DE UMA ESTRUTURA CONVENCIONAL DE CONCRETO ARMADO EM UMA EDIFICAÇÃO TÉRREA OU SOBRADO UTILIZANDO AÇO CA-50 DE 12,5 MM - MONTAGEM. AF_12/2015</t>
  </si>
  <si>
    <t>ARMAÇÃO DE PILAR OU VIGA DE UMA ESTRUTURA CONVENCIONAL DE CONCRETO ARMADO EM UMA EDIFICAÇÃO TÉRREA OU SOBRADO UTILIZANDO AÇO CA-50 DE 16,0 MM - MONTAGEM. AF_12/2015</t>
  </si>
  <si>
    <t>ARMAÇÃO DE PILAR OU VIGA DE UMA ESTRUTURA CONVENCIONAL DE CONCRETO ARMADO EM UMA EDIFICAÇÃO TÉRREA OU SOBRADO UTILIZANDO AÇO CA-50 DE 20,0 MM - MONTAGEM. AF_12/2015</t>
  </si>
  <si>
    <t>ARMAÇÃO DE PILAR OU VIGA DE UMA ESTRUTURA CONVENCIONAL DE CONCRETO ARMADO EM UMA EDIFICAÇÃO TÉRREA OU SOBRADO UTILIZANDO AÇO CA-50 DE 25,0 MM - MONTAGEM. AF_12/2015</t>
  </si>
  <si>
    <t>ARMAÇÃO DE LAJE DE UMA ESTRUTURA CONVENCIONAL DE CONCRETO ARMADO EM UMA EDIFICAÇÃO TÉRREA OU SOBRADO UTILIZANDO AÇO CA-60 DE 4,2 MM - MONTAGEM. AF_12/2015</t>
  </si>
  <si>
    <t>ARMAÇÃO DE LAJE DE UMA ESTRUTURA CONVENCIONAL DE CONCRETO ARMADO EM UMA EDIFICAÇÃO TÉRREA OU SOBRADO UTILIZANDO AÇO CA-60 DE 5,0 MM - MONTAGEM. AF_12/2015</t>
  </si>
  <si>
    <t>ARMAÇÃO DE LAJE DE UMA ESTRUTURA CONVENCIONAL DE CONCRETO ARMADO EM UMA EDIFICAÇÃO TÉRREA OU SOBRADO UTILIZANDO AÇO CA-50 DE 6,3 MM - MONTAGEM. AF_12/2015</t>
  </si>
  <si>
    <t>ARMAÇÃO DE LAJE DE UMA ESTRUTURA CONVENCIONAL DE CONCRETO ARMADO EM UMA EDIFICAÇÃO TÉRREA OU SOBRADO UTILIZANDO AÇO CA-50 DE 8,0 MM - MONTAGEM. AF_12/2015</t>
  </si>
  <si>
    <t>ARMAÇÃO DE LAJE DE UMA ESTRUTURA CONVENCIONAL DE CONCRETO ARMADO EM UMA EDIFICAÇÃO TÉRREA OU SOBRADO UTILIZANDO AÇO CA-50 DE 10,0 MM - MONTAGEM. AF_12/2015</t>
  </si>
  <si>
    <t>ARMAÇÃO DE LAJE DE UMA ESTRUTURA CONVENCIONAL DE CONCRETO ARMADO EM UMA EDIFICAÇÃO TÉRREA OU SOBRADO UTILIZANDO AÇO CA-50 DE 12,5 MM - MONTAGEM. AF_12/2015</t>
  </si>
  <si>
    <t>ARMAÇÃO DE LAJE DE UMA ESTRUTURA CONVENCIONAL DE CONCRETO ARMADO EM UMA EDIFICAÇÃO TÉRREA OU SOBRADO UTILIZANDO AÇO CA-50 DE 16,0 MM - MONTAGEM. AF_12/2015</t>
  </si>
  <si>
    <t>ARMAÇÃO DE LAJE DE UMA ESTRUTURA CONVENCIONAL DE CONCRETO ARMADO EM UMA EDIFICAÇÃO TÉRREA OU SOBRADO UTILIZANDO AÇO CA-50 DE 20,0 MM - MONTAGEM. AF_12/2015</t>
  </si>
  <si>
    <t>CORTE E DOBRA DE AÇO CA-60, DIÂMETRO DE 5,0 MM, UTILIZADO EM ESTRUTURAS DIVERSAS, EXCETO LAJES. AF_12/2015</t>
  </si>
  <si>
    <t>CORTE E DOBRA DE AÇO CA-50, DIÂMETRO DE 6,3 MM, UTILIZADO EM ESTRUTURAS DIVERSAS, EXCETO LAJES. AF_12/2015</t>
  </si>
  <si>
    <t>CORTE E DOBRA DE AÇO CA-50, DIÂMETRO DE 8,0 MM, UTILIZADO EM ESTRUTURAS DIVERSAS, EXCETO LAJES. AF_12/2015</t>
  </si>
  <si>
    <t>CORTE E DOBRA DE AÇO CA-50, DIÂMETRO DE 10,0 MM, UTILIZADO EM ESTRUTURAS DIVERSAS, EXCETO LAJES. AF_12/2015</t>
  </si>
  <si>
    <t>CORTE E DOBRA DE AÇO CA-50, DIÂMETRO DE 12,5 MM, UTILIZADO EM ESTRUTURAS DIVERSAS, EXCETO LAJES. AF_12/2015</t>
  </si>
  <si>
    <t>CORTE E DOBRA DE AÇO CA-50, DIÂMETRO DE 16,0 MM, UTILIZADO EM ESTRUTURAS DIVERSAS, EXCETO LAJES. AF_12/2015</t>
  </si>
  <si>
    <t>CORTE E DOBRA DE AÇO CA-50, DIÂMETRO DE 20,0 MM, UTILIZADO EM ESTRUTURAS DIVERSAS, EXCETO LAJES. AF_12/2015</t>
  </si>
  <si>
    <t>CORTE E DOBRA DE AÇO CA-50, DIÂMETRO DE 25,0 MM, UTILIZADO EM ESTRUTURAS DIVERSAS, EXCETO LAJES. AF_12/2015</t>
  </si>
  <si>
    <t>CORTE E DOBRA DE AÇO CA-60, DIÂMETRO DE 4,2 MM, UTILIZADO EM LAJE. AF_12/2015</t>
  </si>
  <si>
    <t>CORTE E DOBRA DE AÇO CA-60, DIÂMETRO DE 5,0 MM, UTILIZADO EM LAJE. AF_12/2015</t>
  </si>
  <si>
    <t>CORTE E DOBRA DE AÇO CA-50, DIÂMETRO DE 6,3 MM, UTILIZADO EM LAJE. AF_12/2015</t>
  </si>
  <si>
    <t>CORTE E DOBRA DE AÇO CA-50, DIÂMETRO DE 8,0 MM, UTILIZADO EM LAJE. AF_12/2015</t>
  </si>
  <si>
    <t>CORTE E DOBRA DE AÇO CA-50, DIÂMETRO DE 10,0 MM, UTILIZADO EM LAJE. AF_12/2015</t>
  </si>
  <si>
    <t>CORTE E DOBRA DE AÇO CA-50, DIÂMETRO DE 12,5 MM, UTILIZADO EM LAJE. AF_12/2015</t>
  </si>
  <si>
    <t>CORTE E DOBRA DE AÇO CA-50, DIÂMETRO DE 16,0 MM, UTILIZADO EM LAJE. AF_12/2015</t>
  </si>
  <si>
    <t>CORTE E DOBRA DE AÇO CA-50, DIÂMETRO DE 20,0 MM, UTILIZADO EM LAJE. AF_12/2015</t>
  </si>
  <si>
    <t>CORTE E DOBRA DE AÇO CA-25, DIÂMETRO DE 6,3 MM. AF_12/2015</t>
  </si>
  <si>
    <t>CORTE E DOBRA DE AÇO CA-25, DIÂMETRO DE 8,0 MM. AF_12/2015</t>
  </si>
  <si>
    <t>CORTE E DOBRA DE AÇO CA-25, DIÂMETRO DE 10,0 MM. AF_12/2015</t>
  </si>
  <si>
    <t>CORTE E DOBRA DE AÇO CA-25, DIÂMETRO DE 12,5 MM. AF_12/2015</t>
  </si>
  <si>
    <t>CORTE E DOBRA DE AÇO CA-25, DIÂMETRO DE 16,0 MM. AF_12/2015</t>
  </si>
  <si>
    <t>CORTE E DOBRA DE AÇO CA-25, DIÂMETRO DE 20,0 MM. AF_12/2015</t>
  </si>
  <si>
    <t>CORTE E DOBRA DE AÇO CA-25, DIÂMETRO DE 25,0 MM. AF_12/2015</t>
  </si>
  <si>
    <t>ARMAÇÃO UTILIZANDO AÇO CA-25 DE 6,3 MM - MONTAGEM. AF_12/2015</t>
  </si>
  <si>
    <t>ARMAÇÃO UTILIZANDO AÇO CA-25 DE 8,0 MM - MONTAGEM. AF_12/2015</t>
  </si>
  <si>
    <t>ARMAÇÃO UTILIZANDO AÇO CA-25 DE 10,0 MM - MONTAGEM. AF_12/2015</t>
  </si>
  <si>
    <t>ARMAÇÃO UTILIZANDO AÇO CA-25 DE 12,5 MM - MONTAGEM. AF_12/2015</t>
  </si>
  <si>
    <t>ARMAÇÃO UTILIZANDO AÇO CA-25 DE 16,0 MM - MONTAGEM. AF_12/2015</t>
  </si>
  <si>
    <t>ARMAÇÃO UTILIZANDO AÇO CA-25 DE 20,0 MM - MONTAGEM. AF_12/2015</t>
  </si>
  <si>
    <t>ARMAÇÃO UTILIZANDO AÇO CA-25 DE 25,0 MM - MONTAGEM. AF_12/2015</t>
  </si>
  <si>
    <t>ARMAÇÃO DE ESTRUTURAS DE CONCRETO ARMADO, EXCETO VIGAS, PILARES, LAJES E FUNDAÇÕES, UTILIZANDO AÇO CA-60 DE 5,0 MM - MONTAGEM. AF_12/2015</t>
  </si>
  <si>
    <t>ARMAÇÃO DE ESTRUTURAS DE CONCRETO ARMADO, EXCETO VIGAS, PILARES, LAJES E FUNDAÇÕES, UTILIZANDO AÇO CA-50 DE 6,3 MM - MONTAGEM. AF_12/2015</t>
  </si>
  <si>
    <t>ARMAÇÃO DE ESTRUTURAS DE CONCRETO ARMADO, EXCETO VIGAS, PILARES, LAJES E FUNDAÇÕES, UTILIZANDO AÇO CA-50 DE 8,0 MM - MONTAGEM. AF_12/2015</t>
  </si>
  <si>
    <t>ARMAÇÃO DE ESTRUTURAS DE CONCRETO ARMADO, EXCETO VIGAS, PILARES, LAJES E FUNDAÇÕES, UTILIZANDO AÇO CA-50 DE 10,0 MM - MONTAGEM. AF_12/2015</t>
  </si>
  <si>
    <t>ARMAÇÃO DE ESTRUTURAS DE CONCRETO ARMADO, EXCETO VIGAS, PILARES, LAJES E FUNDAÇÕES, UTILIZANDO AÇO CA-50 DE 12,5 MM - MONTAGEM. AF_12/2015</t>
  </si>
  <si>
    <t>ARMAÇÃO DE ESTRUTURAS DE CONCRETO ARMADO, EXCETO VIGAS, PILARES, LAJES E FUNDAÇÕES, UTILIZANDO AÇO CA-50 DE 16,0 MM - MONTAGEM. AF_12/2015</t>
  </si>
  <si>
    <t>ARMAÇÃO DE ESTRUTURAS DE CONCRETO ARMADO, EXCETO VIGAS, PILARES, LAJES E FUNDAÇÕES, UTILIZANDO AÇO CA-50 DE 20,0 MM - MONTAGEM. AF_12/2015</t>
  </si>
  <si>
    <t>ARMAÇÃO DE ESTRUTURAS DE CONCRETO ARMADO, EXCETO VIGAS, PILARES, LAJES E FUNDAÇÕES, UTILIZANDO AÇO CA-50 DE 25,0 MM - MONTAGEM. AF_12/2015</t>
  </si>
  <si>
    <t>CORTE E DOBRA DE AÇO CA-60, DIÂMETRO DE 5,0 MM, UTILIZADO EM ESTRIBO CONTÍNUO HELICOIDAL. AF_10/2016</t>
  </si>
  <si>
    <t>CORTE E DOBRA DE AÇO CA-50, DIÂMETRO DE 6,3 MM, UTILIZADO EM ESTRIBO CONTÍNUO HELICOIDAL. AF_10/2016</t>
  </si>
  <si>
    <t>CORTE E DOBRA DE AÇO CA-50, DIÂMERO DE 32 MM, UTILIZADO EM ESTRUTURAS DIVERSAS, EXCETO LAJE. AF_10/2016</t>
  </si>
  <si>
    <t>MONTAGEM DE ARMADURA LONGITUDINAL/TRANSVERSAL DE ESTACAS DE SEÇÃO CIRCULAR, DIÂMETRO = 8,0 MM. AF_11/2016</t>
  </si>
  <si>
    <t>MONTAGEM DE ARMADURA LONGITUDINAL DE ESTACAS DE SEÇÃO CIRCULAR, DIÂMETRO = 10,0 MM. AF_11/2016</t>
  </si>
  <si>
    <t>MONTAGEM DE ARMADURA LONGITUDINAL/TRANSVERSAL DE ESTACAS DE SEÇÃO CIRCULAR, DIÂMETRO = 12,5 MM. AF_11/2016</t>
  </si>
  <si>
    <t>MONTAGEM DE ARMADURA LONGITUDINAL DE ESTACAS DE SEÇÃO CIRCULAR, DIÂMETRO = 16,0 MM. AF_11/2016</t>
  </si>
  <si>
    <t>MONTAGEM DE ARMADURA LONGITUDINAL DE ESTACAS DE SEÇÃO CIRCULAR, DIÂMETRO = 20,0 MM. AF_11/2016</t>
  </si>
  <si>
    <t>MONTAGEM DE ARMADURA LONGITUDINAL DE ESTACAS DE SEÇÃO CIRCULAR, DIÂMETRO = 25,0 MM. AF_11/2016</t>
  </si>
  <si>
    <t>MONTAGEM DE ARMADURA LONGITUDINAL DE ESTACAS DE SEÇÃO CIRCULAR, DIÂMETRO = 32,0 MM. AF_11/2016</t>
  </si>
  <si>
    <t>MONTAGEM DE ARMADURA TRANSVERSAL DE ESTACAS DE SEÇÃO CIRCULAR, DIÂMETRO = 5,0 MM. AF_11/2016</t>
  </si>
  <si>
    <t>MONTAGEM DE ARMADURA TRANSVERSAL DE ESTACAS DE SEÇÃO CIRCULAR, DIÂMETRO = 6,3 MM. AF_11/2016</t>
  </si>
  <si>
    <t>MONTAGEM DE ARMADURA LONGITUDINAL/TRANSVERSAL DE ESTACAS DE SEÇÃO RETANGULAR (BARRETE), DIÂMETRO = 8,0 MM. AF_11/2016</t>
  </si>
  <si>
    <t>MONTAGEM DE ARMADURA LONGITUDINAL DE ESTACAS DE SEÇÃO RETANGULAR (BARRETE), DIÂMETRO = 10,0 MM. AF_11/2016</t>
  </si>
  <si>
    <t>MONTAGEM DE ARMADURA LONGITUDINAL/TRANSVERSAL DE ESTACAS DE SEÇÃO RETANGULAR (BARRETE), DIÂMETRO = 12,5 MM. AF_11/2016</t>
  </si>
  <si>
    <t>MONTAGEM DE ARMADURA LONGITUDINAL DE ESTACAS DE SEÇÃO RETANGULAR (BARRETE), DIÂMETRO = 16,0 MM. AF_11/2016</t>
  </si>
  <si>
    <t>MONTAGEM DE ARMADURA LONGITUDINAL DE ESTACAS DE SEÇÃO RETANGULAR (BARRETE), DIÂMETRO = 20,0 MM. AF_11/2016</t>
  </si>
  <si>
    <t>MONTAGEM DE ARMADURA LONGITUDINAL DE ESTACAS DE SEÇÃO RETANGULAR (BARRETE), DIÂMETRO = 25,0 MM. AF_11/2016</t>
  </si>
  <si>
    <t>MONTAGEM DE ARMADURA LONGITUDINAL DE ESTACAS DE SEÇÃO RETANGULAR (BARRETE), DIÂMETRO = 32,0 MM. AF_11/2016</t>
  </si>
  <si>
    <t>MONTAGEM DE ARMADURA TRANSVERSAL DE ESTACAS DE SEÇÃO RETANGULAR (BARRETE), DIÂMETRO = 5,0 MM. AF_11/2016</t>
  </si>
  <si>
    <t>MONTAGEM DE ARMADURA TRANSVERSAL DE ESTACAS DE SEÇÃO RETANGULAR (BARRETE), DIÂMETRO = 6,3 MM. AF_11/2016</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</si>
  <si>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</si>
  <si>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</si>
  <si>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</si>
  <si>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</si>
  <si>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</si>
  <si>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</si>
  <si>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</si>
  <si>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</si>
  <si>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</si>
  <si>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</si>
  <si>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</si>
  <si>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</si>
  <si>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</si>
  <si>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</si>
  <si>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</si>
  <si>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</si>
  <si>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GRAUTEAMENTO VERTICAL EM ALVENARIA ESTRUTURAL. AF_01/2015</t>
  </si>
  <si>
    <t>GRAUTEAMENTO DE CINTA INTERMEDIÁRIA OU DE CONTRAVERGA EM ALVENARIA ESTRUTURAL. AF_01/2015</t>
  </si>
  <si>
    <t>GRAUTEAMENTO DE CINTA SUPERIOR OU DE VERGA EM ALVENARIA ESTRUTURAL. AF_01/2015</t>
  </si>
  <si>
    <t>GRAUTE FGK=15 MPA; TRAÇO 1:0,04:2,0:2,4 (CIMENTO/ CAL/ AREIA GROSSA/ BRITA 0) - PREPARO MECÂNICO COM BETONEIRA 400 L. AF_02/2015</t>
  </si>
  <si>
    <t>GRAUTE FGK=20 MPA; TRAÇO 1:0,04:1,6:1,9 (CIMENTO/ CAL/ AREIA GROSSA/ BRITA 0) - PREPARO MECÂNICO COM BETONEIRA 400 L. AF_02/2015</t>
  </si>
  <si>
    <t>GRAUTE FGK=25 MPA; TRAÇO 1:0,02:1,2:1,5 (CIMENTO/ CAL/ AREIA GROSSA/ BRITA 0) - PREPARO MECÂNICO COM BETONEIRA 400 L. AF_02/2015</t>
  </si>
  <si>
    <t>GRAUTE FGK=30 MPA; TRAÇO 1:0,02:0,8:1,1 (CIMENTO/ CAL/ AREIA GROSSA/ BRITA 0) - PREPARO MECÂNICO COM BETONEIRA 400 L. AF_02/2015</t>
  </si>
  <si>
    <t>GRAUTE FGK=15 MPA; TRAÇO 1:2,0:2,4 (CIMENTO/ AREIA GROSSA/ BRITA 0/ ADITIVO) - PREPARO MECÂNICO COM BETONEIRA 400 L. AF_02/2015</t>
  </si>
  <si>
    <t>GRAUTE FGK=20 MPA; TRAÇO 1:1,6:1,9 (CIMENTO/ AREIA GROSSA/ BRITA 0/ ADITIVO) - PREPARO MECÂNICO COM BETONEIRA 400 L. AF_02/2015</t>
  </si>
  <si>
    <t>GRAUTE FGK=25 MPA; TRAÇO 1:1,2:1,5 (CIMENTO/ AREIA GROSSA/ BRITA 0/ ADITIVO) - PREPARO MECÂNICO COM BETONEIRA 400 L. AF_02/2015</t>
  </si>
  <si>
    <t>GRAUTE FGK=30 MPA; TRAÇO 1:0,8:1,1 (CIMENTO/ AREIA GROSSA/ BRITA 0/ ADITIVO) - PREPARO MECÂNICO COM BETONEIRA 400 L. AF_02/2015</t>
  </si>
  <si>
    <t>CONCRETAGEM DE LAJES EM EDIFICAÇÕES UNIFAMILIARES FEITAS COM SISTEMA DE FÔRMAS MANUSEÁVEIS, COM CONCRETO USINADO BOMBEÁVEL FCK 20 MPA - LANÇAMENTO, ADENSAMENTO E ACABAMENTO. AF_06/2015</t>
  </si>
  <si>
    <t>CONCRETAGEM DE PAREDES EM EDIFICAÇÕES UNIFAMILIARES FEITAS COM SISTEMA DE FÔRMAS MANUSEÁVEIS, COM CONCRETO USINADO BOMBEÁVEL FCK 20 MPA - LANÇAMENTO, ADENSAMENTO E ACABAMENTO. AF_06/2015</t>
  </si>
  <si>
    <t>CONCRETAGEM DE PLATIBANDA EM EDIFICAÇÕES UNIFAMILIARES FEITAS COM SISTEMA DE FÔRMAS MANUSEÁVEIS, COM CONCRETO USINADO BOMBEÁVEL FCK 20 MPA - LANÇAMENTO, ADENSAMENTO E ACABAMENTO. AF_06/2015</t>
  </si>
  <si>
    <t>CONCRETAGEM DE LAJES EM EDIFICAÇÕES MULTIFAMILIARES FEITAS COM SISTEMA DE FÔRMAS MANUSEÁVEIS, COM CONCRETO USINADO BOMBEÁVEL FCK 20 MPA - LANÇAMENTO, ADENSAMENTO E ACABAMENTO. AF_06/2015</t>
  </si>
  <si>
    <t>CONCRETAGEM DE PAREDES EM EDIFICAÇÕES MULTIFAMILIARES FEITAS COM SISTEMA DE FÔRMAS MANUSEÁVEIS, COM CONCRETO USINADO BOMBEÁVEL FCK 20 MPA - LANÇAMENTO, ADENSAMENTO E ACABAMENTO. AF_06/2015</t>
  </si>
  <si>
    <t>CONCRETAGEM DE PLATIBANDA EM EDIFICAÇÕES MULTIFAMILIARES FEITAS COM SISTEMA DE FÔRMAS MANUSEÁVEIS, COM CONCRETO USINADO BOMBEÁVEL FCK 20 MPA - LANÇAMENTO, ADENSAMENTO E ACABAMENTO. AF_06/2015</t>
  </si>
  <si>
    <t>CONCRETAGEM DE PLATIBANDA EM EDIFICAÇÕES UNIFAMILIARES FEITAS COM SISTEMA DE FÔRMAS MANUSEÁVEIS, COM CONCRETO USINADO AUTOADENSÁVEL FCK 20 MPA - LANÇAMENTO E ACABAMENTO. AF_06/2015</t>
  </si>
  <si>
    <t>CONCRETAGEM DE PLATIBANDA EM EDIFICAÇÕES MULTIFAMILIARES FEITAS COM SISTEMA DE FÔRMAS MANUSEÁVEIS, COM CONCRETO USINADO AUTOADENSÁVEL FCK 20 MPA - LANÇAMENTO E ACABAMENTO. AF_06/2015</t>
  </si>
  <si>
    <t>CONCRETAGEM DE EDIFICAÇÕES (PAREDES E LAJES) FEITAS COM SISTEMA DE FÔRMAS MANUSEÁVEIS, COM CONCRETO USINADO BOMBEÁVEL FCK 20 MPA - LANÇAMENTO, ADENSAMENTO E ACABAMENTO. AF_06/2015</t>
  </si>
  <si>
    <t>CONCRETAGEM DE EDIFICAÇÕES (PAREDES E LAJES) FEITAS COM SISTEMA DE FÔRMAS MANUSEÁVEIS, COM CONCRETO USINADO AUTOADENSÁVEL FCK 20 MPA - LANÇAMENTO E ACABAMENTO. AF_06/2015</t>
  </si>
  <si>
    <t>CONCRETAGEM DE PILARES, FCK = 25 MPA,  COM USO DE BALDES EM EDIFICAÇÃO COM SEÇÃO MÉDIA DE PILARES MENOR OU IGUAL A 0,25 M² - LANÇAMENTO, ADENSAMENTO E ACABAMENTO. AF_12/2015</t>
  </si>
  <si>
    <t>CONCRETAGEM DE PILARES, FCK = 25 MPA, COM USO DE GRUA EM EDIFICAÇÃO COM SEÇÃO MÉDIA DE PILARES MENOR OU IGUAL A 0,25 M² - LANÇAMENTO, ADENSAMENTO E ACABAMENTO. AF_12/2015</t>
  </si>
  <si>
    <t>CONCRETAGEM DE PILARES, FCK = 25 MPA, COM USO DE BOMBA EM EDIFICAÇÃO COM SEÇÃO MÉDIA DE PILARES MENOR OU IGUAL A 0,25 M² - LANÇAMENTO, ADENSAMENTO E ACABAMENTO. AF_12/2015</t>
  </si>
  <si>
    <t>CONCRETAGEM DE PILARES, FCK = 25 MPA, COM USO DE GRUA EM EDIFICAÇÃO COM SEÇÃO MÉDIA DE PILARES MAIOR QUE 0,25 M² - LANÇAMENTO, ADENSAMENTO E ACABAMENTO. AF_12/2015</t>
  </si>
  <si>
    <t>CONCRETAGEM DE PILARES, FCK = 25 MPA, COM USO DE BOMBA EM EDIFICAÇÃO COM SEÇÃO MÉDIA DE PILARES MAIOR QUE 0,25 M² - LANÇAMENTO, ADENSAMENTO E ACABAMENTO. AF_12/2015</t>
  </si>
  <si>
    <t>CONCRETAGEM DE VIGAS E LAJES, FCK=20 MPA, PARA LAJES PREMOLDADAS COM USO DE BOMBA EM EDIFICAÇÃO COM ÁREA MÉDIA DE LAJES MENOR OU IGUAL A 20 M² - LANÇAMENTO, ADENSAMENTO E ACABAMENTO. AF_12/2015</t>
  </si>
  <si>
    <t>CONCRETAGEM DE VIGAS E LAJES, FCK=20 MPA, PARA LAJES PREMOLDADAS COM USO DE BOMBA EM EDIFICAÇÃO COM ÁREA MÉDIA DE LAJES MAIOR QUE 20 M² - LANÇAMENTO, ADENSAMENTO E ACABAMENTO. AF_12/2015</t>
  </si>
  <si>
    <t>CONCRETAGEM DE VIGAS E LAJES, FCK=20 MPA, PARA LAJES MACIÇAS OU NERVURADAS COM USO DE BOMBA EM EDIFICAÇÃO COM ÁREA MÉDIA DE LAJES MENOR OU IGUAL A 20 M² - LANÇAMENTO, ADENSAMENTO E ACABAMENTO. AF_12/2015</t>
  </si>
  <si>
    <t>CONCRETAGEM DE VIGAS E LAJES, FCK=20 MPA, PARA LAJES MACIÇAS OU NERVURADAS COM USO DE BOMBA EM EDIFICAÇÃO COM ÁREA MÉDIA DE LAJES MAIOR QUE 20 M² - LANÇAMENTO, ADENSAMENTO E ACABAMENTO. AF_12/2015</t>
  </si>
  <si>
    <t>CONCRETAGEM DE VIGAS E LAJES, FCK=20 MPA, PARA LAJES PREMOLDADAS COM JERICAS EM ELEVADOR DE CABO EM EDIFICAÇÃO DE MULTIPAVIMENTOS ATÉ 16 ANDARES, COM ÁREA MÉDIA DE LAJES MENOR OU IGUAL A 20 M² - LANÇAMENTO, ADENSAMENTO E ACABAMENTO. AF_12/2015</t>
  </si>
  <si>
    <t>CONCRETAGEM DE VIGAS E LAJES, FCK=20 MPA, PARA LAJES PREMOLDADAS COM JERICAS EM ELEVADOR DE CABO EM EDIFICAÇÃO DE MULTIPAVIMENTOS ATÉ 16 ANDARES, COM ÁREA MÉDIA DE LAJES MAIOR QUE 20 M² - LANÇAMENTO, ADENSAMENTO E ACABAMENTO. AF_12/2015</t>
  </si>
  <si>
    <t>CONCRETAGEM DE VIGAS E LAJES, FCK=20 MPA, PARA LAJES MACIÇAS OU NERVURADAS COM JERICAS EM ELEVADOR DE CABO EM EDIFICAÇÃO DE ATÉ 16 ANDARES, COM ÁREA MÉDIA DE LAJES MENOR OU IGUAL A 20 M² - LANÇAMENTO, ADENSAMENTO E ACABAMENTO. AF_12/2015</t>
  </si>
  <si>
    <t>CONCRETAGEM DE VIGAS E LAJES, FCK=20 MPA, PARA LAJES MACIÇAS OU NERVURADAS COM JERICAS EM ELEVADOR DE CABO EM EDIFICAÇÃO DE MULTIPAVIMENTOS ATÉ 16 ANDARES, COM ÁREA MÉDIA DE LAJES MAIOR QUE 20 M² - LANÇAMENTO, ADENSAMENTO E ACABAMENTO. AF_12/2015</t>
  </si>
  <si>
    <t>CONCRETAGEM DE VIGAS E LAJES, FCK=20 MPA, PARA LAJES PREMOLDADAS COM JERICAS EM CREMALHEIRA EM EDIFICAÇÃO DE MULTIPAVIMENTOS ATÉ 16 ANDARES, COM ÁREA MÉDIA DE LAJES MENOR OU IGUAL A 20 M² - LANÇAMENTO, ADENSAMENTO E ACABAMENTO. AF_12/2015</t>
  </si>
  <si>
    <t>CONCRETAGEM DE VIGAS E LAJES, FCK=20 MPA, PARA LAJES PREMOLDADAS COM JERICAS EM CREMALHEIRA EM EDIFICAÇÃO DE MULTIPAVIMENTOS ATÉ 16 ANDARES, COM ÁREA MÉDIA DE LAJES MAIOR QUE 20 M² - LANÇAMENTO, ADENSAMENTO E ACABAMENTO. AF_12/2015</t>
  </si>
  <si>
    <t>CONCRETAGEM DE VIGAS E LAJES, FCK=20 MPA, PARA LAJES MACIÇAS OU NERVURADAS COM JERICAS EM CREMALHEIRA EM EDIFICAÇÃO DE MULTIPAVIMENTOS ATÉ 16 ANDARES, COM ÁREA MÉDIA DE LAJES MENOR OU IGUAL A 20 M² - LANÇAMENTO, ADENSAMENTO E ACABAMENTO. AF_12/2015</t>
  </si>
  <si>
    <t>CONCRETAGEM DE VIGAS E LAJES, FCK=20 MPA, PARA LAJES MACIÇAS OU NERVURADAS COM JERICAS EM CREMALHEIRA EM EDIFICAÇÃO DE MULTIPAVIMENTOS ATÉ 16 ANDARES, COM ÁREA MÉDIA DE LAJES MAIOR QUE 20 M² - LANÇAMENTO, ADENSAMENTO E ACABAMENTO. AF_12/2015</t>
  </si>
  <si>
    <t>CONCRETAGEM DE VIGAS E LAJES, FCK=20 MPA, PARA LAJES PREMOLDADAS COM GRUA DE CAÇAMBA DE 350 L EM EDIFICAÇÃO DE MULTIPAVIMENTOS ATÉ 16 ANDARES, COM ÁREA MÉDIA DE LAJES MENOR OU IGUAL A 20 M² - LANÇAMENTO, ADENSAMENTO E ACABAMENTO. AF_12/2015</t>
  </si>
  <si>
    <t>CONCRETAGEM DE VIGAS E LAJES, FCK=20 MPA, PARA LAJES PREMOLDADAS COM GRUA DE CAÇAMBA DE 350 L EM EDIFICAÇÃO DE MULTIPAVIMENTOS ATÉ 16 ANDARES, COM ÁREA MÉDIA DE LAJES MAIOR QUE 20 M² - LANÇAMENTO, ADENSAMENTO E ACABAMENTO. AF_12/2015</t>
  </si>
  <si>
    <t>CONCRETAGEM DE VIGAS E LAJES, FCK=20 MPA, PARA LAJES MACIÇAS OU NERVURADAS COM GRUA DE CAÇAMBA DE 500 L EM EDIFICAÇÃO DE MULTIPAVIMENTOS ATÉ 16 ANDARES, COM ÁREA MÉDIA DE LAJES MENOR OU IGUAL A 20 M² - LANÇAMENTO, ADENSAMENTO E ACABAMENTO. AF_12/2015</t>
  </si>
  <si>
    <t>CONCRETAGEM DE VIGAS E LAJES, FCK=20 MPA, PARA LAJES MACIÇAS OU NERVURADAS COM GRUA DE CAÇAMBA DE 500 L EM EDIFICAÇÃO DE MULTIPAVIMENTOS ATÉ 16 ANDARES, COM ÁREA MÉDIA DE LAJES MAIOR QUE 20 M² - LANÇAMENTO, ADENSAMENTO E ACABAMENTO. AF_12/2015</t>
  </si>
  <si>
    <t>CONCRETAGEM DE VIGAS E LAJES, FCK=20 MPA, PARA QUALQUER TIPO DE LAJE COM BALDES EM EDIFICAÇÃO TÉRREA, COM ÁREA MÉDIA DE LAJES MENOR OU IGUAL A 20 M² - LANÇAMENTO, ADENSAMENTO E ACABAMENTO. AF_12/2015</t>
  </si>
  <si>
    <t>CONCRETAGEM DE VIGAS E LAJES, FCK=20 MPA, PARA QUALQUER TIPO DE LAJE COM BALDES EM EDIFICAÇÃO DE MULTIPAVIMENTOS ATÉ 04 ANDARES, COM ÁREA MÉDIA DE LAJES MENOR OU IGUAL A 20 M² - LANÇAMENTO, ADENSAMENTO E ACABAMENTO. AF_12/2015</t>
  </si>
  <si>
    <t>LANÇAMENTO COM USO DE BALDES, ADENSAMENTO E ACABAMENTO DE CONCRETO EM ESTRUTURAS. AF_12/2015</t>
  </si>
  <si>
    <t>LANÇAMENTO COM USO DE BOMBA, ADENSAMENTO E ACABAMENTO DE CONCRETO EM ESTRUTURAS. AF_12/2015</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</si>
  <si>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</si>
  <si>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</si>
  <si>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</si>
  <si>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</si>
  <si>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CONCRETAGEM DE EDIFICAÇÕES (PAREDES E LAJES) FEITAS COM SISTEMA DE FÔRMAS MANUSEÁVEIS, COM CONCRETO USINADO AUTOADENSÁVEL FCK 25 MPA - LANÇAMENTO E ACABAMENTO. AF_06/2015</t>
  </si>
  <si>
    <t>CONCRETAGEM DE LAJES EM EDIFICAÇÕES UNIFAMILIARES FEITAS COM SISTEMA DE FÔRMAS MANUSEÁVEIS, COM CONCRETO USINADO BOMBEÁVEL FCK 25 MPA - LANÇAMENTO, ADENSAMENTO E ACABAMENTO (EXCLUSIVE BOMBA LANÇA). AF_06/2015</t>
  </si>
  <si>
    <t>CONCRETAGEM DE PAREDES EM EDIFICAÇÕES UNIFAMILIARES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</si>
  <si>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BOMBEÁVEL FCK 25 MPA, - LANÇAMENTO, ADENSAMENTO E ACABAMENTO (EXCLUSIVE BOMBA LANÇA). AF_06/2015</t>
  </si>
  <si>
    <t>CONCRETAGEM DE LAJES EM EDIFICAÇÕES MULTIFAMILIARES FEITAS COM SISTEMA DE FÔRMAS MANUSEÁVEIS, COM CONCRETO USINADO BOMBEÁVEL FCK 25 MPA - LANÇAMENTO, ADENSAMENTO E ACABAMENTO (EXCLUSIVE BOMBA LANÇA). AF_06/2015</t>
  </si>
  <si>
    <t>CONCRETAGEM DE PAREDES EM EDIFICAÇÕES MULTIFAMILIARES FEITAS COM SISTEMA DE FÔRMAS MANUSEÁVEIS, COM CONCRETO USINADO BOMBEÁVEL FCK 25 MPA - LANÇAMENTO, ADENSAMENTO E ACABAMENTO (EXCLUSIVE BOMBA LANÇA). AF_06/2015</t>
  </si>
  <si>
    <t>CONCRETAGEM DE PLATIBANDA EM EDIFICAÇÕES MULTIFAMILIARES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</si>
  <si>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AUTOADENSÁVEL FCK 25 MPA - LANÇAMENTO E ACABAMENTO. AF_06/2015</t>
  </si>
  <si>
    <t>CONCRETAGEM DE PLATIBANDA EM EDIFICAÇÕES MULTIFAMILIARES FEITAS COM SISTEMA DE FÔRMAS MANUSEÁVEIS, COM CONCRETO USINADO AUTOADENSÁVEL FCK 25 MPA - LANÇAMENTO E ACABAMENTO. AF_06/2015</t>
  </si>
  <si>
    <t>CONCRETAGEM DE EDIFICAÇÕES (PAREDES E LAJES) FEITAS COM SISTEMA DE FÔRMAS MANUSEÁVEIS, COM CONCRETO USINADO BOMBEÁVEL FCK 25 MPA - LANÇAMENTO, ADENSAMENTO E ACABAMENTO (EXCLUSIVE BOMBA LANÇA). AF_06/2015</t>
  </si>
  <si>
    <t>LAJE PRÉ-MOLDADA UNIDIRECIONAL, BIAPOIADA, PARA PISO, ENCHIMENTO EM CERÂMICA, VIGOTA CONVENCIONAL, ALTURA TOTAL DA LAJE (ENCHIMENTO+CAPA) = (8+4). AF_11/2020</t>
  </si>
  <si>
    <t>LAJE PRÉ-MOLDADA UNIDIRECIONAL, BIAPOIADA, PARA FORRO, ENCHIMENTO EM CERÂMICA, VIGOTA CONVENCIONAL, ALTURA TOTAL DA LAJE (ENCHIMENTO+CAPA) = (8+3). AF_11/2020</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</si>
  <si>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</si>
  <si>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</si>
  <si>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TRATAMENTO DE JUNTA DE DILATAÇÃO COM MANTA ASFÁLTICA ADERIDA COM MAÇARICO. AF_06/2018</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</si>
  <si>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</si>
  <si>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</si>
  <si>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</si>
  <si>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</si>
  <si>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</si>
  <si>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</si>
  <si>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</si>
  <si>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</si>
  <si>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</si>
  <si>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</si>
  <si>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</si>
  <si>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</si>
  <si>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</si>
  <si>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</si>
  <si>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</si>
  <si>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EM CONCRETO PARA VÃOS DE MAIS DE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</si>
  <si>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</si>
  <si>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</si>
  <si>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</si>
  <si>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</si>
  <si>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AF_03/2016</t>
  </si>
  <si>
    <t>FIXAÇÃO (ENCUNHAMENTO) DE ALVENARIA DE VEDAÇÃO COM ESPUMA DE POLIURETANO EXPANSIVA. AF_03/2016</t>
  </si>
  <si>
    <t>CINTA DE AMARRAÇÃO DE ALVENARIA MOLDADA IN LOCO EM CONCRETO. AF_03/2016</t>
  </si>
  <si>
    <t>CINTA DE AMARRAÇÃO DE ALVENARIA MOLDADA IN LOCO COM UTILIZAÇÃO DE BLOCOS CANALETA. AF_03/2016</t>
  </si>
  <si>
    <t>(COMPOSIÇÃO REPRESENTATIVA) EXECUÇÃO DE ESTRUTURAS DE CONCRETO ARMADO CONVENCIONAL, PARA EDIFICAÇÃO HABITACIONAL MULTIFAMILIAR (PRÉDIO), FCK = 25 MPA. AF_01/2017</t>
  </si>
  <si>
    <t>(COMPOSIÇÃO REPRESENTATIVA) EXECUÇÃO DE ESTRUTURAS DE CONCRETO ARMADO, PARA EDIFICAÇÃO HABITACIONAL UNIFAMILIAR COM DOIS PAVIMENTOS (CASA ISOLADA), FCK = 25 MPA. AF_01/2017</t>
  </si>
  <si>
    <t>(COMPOSIÇÃO REPRESENTATIVA) EXECUÇÃO DE ESTRUTURAS DE CONCRETO ARMADO, PARA EDIFICAÇÃO HABITACIONAL UNIFAMILIAR COM DOIS PAVIMENTOS (CASA EM EMPREENDIMENTOS), FCK = 25 MPA. AF_01/2017</t>
  </si>
  <si>
    <t>(COMPOSIÇÃO REPRESENTATIVA) EXECUÇÃO DE ESTRUTURAS DE CONCRETO ARMADO, PARA EDIFICAÇÃO HABITACIONAL UNIFAMILIAR TÉRREA (CASA ISOLADA), FCK = 25 MPA. AF_01/2017</t>
  </si>
  <si>
    <t>(COMPOSIÇÃO REPRESENTATIVA) EXECUÇÃO DE ESTRUTURAS DE CONCRETO ARMADO, PARA EDIFICAÇÃO HABITACIONAL UNIFAMILIAR TÉRREA (CASA EM EMPREENDIMENTOS), FCK = 25 MPA. AF_01/2017</t>
  </si>
  <si>
    <t>(COMPOSIÇÃO REPRESENTATIVA) EXECUÇÃO DE ESTRUTURAS DE CONCRETO ARMADO, PARA EDIFICAÇÃO INSTITUCIONAL TÉRREA, FCK = 25 MPA. AF_01/2017</t>
  </si>
  <si>
    <t>(COMPOSIÇÃO REPRESENTATIVA) EXECUÇÃO DE ESCADA EM CONCRETO ARMADO, MOLDADA IN LOCO, FCK = 25 MPA. AF_02/2017</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</si>
  <si>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</si>
  <si>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</si>
  <si>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</si>
  <si>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</si>
  <si>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</si>
  <si>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t>
  </si>
  <si>
    <t>PEÇA CIRCULAR PRÉ-MOLDADA, VOLUME DE CONCRETO DE 30 A 100 LITROS, TAXA DE AÇO APROXIMADA DE 30KG/M³. AF_01/2018</t>
  </si>
  <si>
    <t>PEÇA CIRCULAR PRÉ-MOLDADA, VOLUME DE CONCRETO ACIMA DE 100 LITROS, TAXA DE AÇO APROXIMADA DE 30KG/M³. AF_01/2018</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</si>
  <si>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</si>
  <si>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</si>
  <si>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</si>
  <si>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</si>
  <si>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</si>
  <si>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</si>
  <si>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</si>
  <si>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</si>
  <si>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</si>
  <si>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</si>
  <si>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</si>
  <si>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</si>
  <si>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</si>
  <si>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</si>
  <si>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</si>
  <si>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</si>
  <si>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</si>
  <si>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</si>
  <si>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</si>
  <si>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</si>
  <si>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</si>
  <si>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</si>
  <si>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</si>
  <si>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VIGA METÁLICA EM PERFIL LAMINADO OU SOLDADO EM AÇO ESTRUTURAL, COM CONEXÕES PARAFUSADAS, INCLUSOS MÃO DE OBRA, TRANSPORTE E IÇAMENTO UTILIZANDO GUINDASTE - FORNECIMENTO E INSTALAÇÃO. AF_01/2020_P</t>
  </si>
  <si>
    <t>VIGA METÁLICA EM PERFIL LAMINADO OU SOLDADO EM AÇO ESTRUTURAL, COM CONEXÕES SOLDADAS, INCLUSOS MÃO DE OBRA, TRANSPORTE E IÇAMENTO UTILIZANDO GUINDASTE - FORNECIMENTO E INSTALAÇÃO. AF_01/2020_P</t>
  </si>
  <si>
    <t>PILAR METÁLICO PERFIL LAMINADO/SOLDADO EM AÇO ESTRUTURAL, COM CONEXÕES PARAFUSADAS, INCLUSOS MÃO DE OBRA, TRANSPORTE E IÇAMENTO UTILIZANDO GUINDASTE - FORNECIMENTO E INSTALAÇÃO. AF_01/2020_P</t>
  </si>
  <si>
    <t>CONTRAVENTAMENTO COM CANTONEIRAS DE AÇO, ABAS IGUAIS, COM CONEXÕES PARAFUSADAS, INCLUSOS MÃO DE OBRA, TRANSPORTE E IÇAMENTO UTILIZANDO TALHA MANUAL, PARA EDIFÍCIOS DE ATÉ 2 PAVIMENTOS - FORNECIMENTO E INSTALAÇÃO. AF_01/2020_P</t>
  </si>
  <si>
    <t>CONTRAVENTAMENTO COM CANTONEIRAS DE AÇO, ABAS IGUAIS, COM CONEXÕES PARAFUSADAS, INCLUSOS MÃO DE OBRA, TRANSPORTE E IÇAMENTO UTILIZANDO GUINDASTE, PARA EDIFÍCIOS DE 3 A 5 PAVIMENTOS - FORNECIMENTO E INSTALAÇÃO. AF_01/2020_P</t>
  </si>
  <si>
    <t>CONTRAVENTAMENTO COM CANTONEIRAS DE AÇO, ABAS IGUAIS, COM CONEXÕES PARAFUSADAS, INCLUSOS MÃO DE OBRA, TRANSPORTE E IÇAMENTO UTILIZANDO GRUA, PARA EDIFÍCIOS DE 6 A 10 PAVIMENTOS - FORNECIMENTO E INSTALAÇÃO. AF_01/2020_P</t>
  </si>
  <si>
    <t>ESTRUTURA TRELIÇADA DE COBERTURA, TIPO ARCO, COM LIGAÇÕES SOLDADAS, INCLUSOS PERFIS METÁLICOS, CHAPAS METÁLICAS, MÃO DE OBRA E TRANSPORTE COM GUINDASTE - FORNECIMENTO E INSTALAÇÃO. AF_01/2020_P</t>
  </si>
  <si>
    <t>ESTRUTURA TRELIÇADA DE COBERTURA, TIPO SHED, COM LIGAÇÕES SOLDADAS, INCLUSOS PERFIS METÁLICOS, CHAPAS METÁLICAS, MÃO DE OBRA E TRANSPORTE COM GUINDASTE - FORNECIMENTO E INSTALAÇÃO. AF_01/2020_P</t>
  </si>
  <si>
    <t>ESTRUTURA TRELIÇADA DE COBERTURA, TIPO FINK, COM LIGAÇÕES SOLDADAS, INCLUSOS PERFIS METÁLICOS, CHAPAS METÁLICAS, MÃO DE OBRA E TRANSPORTE COM GUINDASTE - FORNECIMENTO E INSTALAÇÃO. AF_01/2020_P</t>
  </si>
  <si>
    <t>ESTRUTURA TRELIÇADA DE COBERTURA, TIPO ARCO, COM LIGAÇÕES PARAFUSADAS, INCLUSOS PERFIS METÁLICOS, CHAPAS METÁLICAS, MÃO DE OBRA E TRANSPORTE COM GUINDASTE - FORNECIMENTO E INSTALAÇÃO. AF_01/2020_P</t>
  </si>
  <si>
    <t>ESTRUTURA TRELIÇADA DE COBERTURA, TIPO SHED, COM LIGAÇÕES PARAFUSADAS, INCLUSOS PERFIS METÁLICOS, CHAPAS METÁLICAS, MÃO DE OBRA E TRANSPORTE COM GUINDASTE - FORNECIMENTO E INSTALAÇÃO. AF_01/2020_P</t>
  </si>
  <si>
    <t>ESTRUTURA TRELIÇADA DE COBERTURA, TIPO FINK, COM LIGAÇÕES PARAFUSADAS, INCLUSOS PERFIS METÁLICOS, CHAPAS METÁLICAS, MÃO DE OBRA E TRANSPORTE COM GUINDASTE - FORNECIMENTO E INSTALAÇÃO. AF_01/2020_P</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</si>
  <si>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</si>
  <si>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</si>
  <si>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</si>
  <si>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IMPERMEABILIZAÇÃO DE SUPERFÍCIE COM ARGAMASSA POLIMÉRICA / MEMBRANA ACRÍLICA, 3 DEMÃOS. AF_06/2018</t>
  </si>
  <si>
    <t>IMPERMEABILIZAÇÃO DE SUPERFÍCIE COM ARGAMASSA POLIMÉRICA / MEMBRANA ACRÍLICA, 4 DEMÃOS, REFORÇADA COM VÉU DE POLIÉSTER (MAV). AF_06/2018</t>
  </si>
  <si>
    <t>TRATAMENTO DE RALO OU PONTO EMERGENTE COM ARGAMASSA POLIMÉRICA / MEMBRANA ACRÍLICA REFORÇADO COM VÉU DE POLIÉSTER (MAV). AF_06/2018</t>
  </si>
  <si>
    <t>TRATAMENTO DE RODAPÉ COM VÉU DE POLIÉSTER. AF_06/2018</t>
  </si>
  <si>
    <t>IMPERMEABILIZAÇÃO DE SUPERFÍCIE COM MANTA ASFÁLTICA, UMA CAMADA, INCLUSIVE APLICAÇÃO DE PRIMER ASFÁLTICO, E=3MM. AF_06/2018</t>
  </si>
  <si>
    <t>IMPERMEABILIZAÇÃO DE SUPERFÍCIE COM MANTA ASFÁLTICA, DUAS CAMADAS, INCLUSIVE APLICAÇÃO DE PRIMER ASFÁLTICO, E=3MM E E=4MM. AF_06/2018</t>
  </si>
  <si>
    <t>IMPERMEABILIZAÇÃO DE SUPERFÍCIE COM MEMBRANA À BASE DE POLIURETANO, 2 DEMÃOS. AF_06/2018</t>
  </si>
  <si>
    <t>IMPERMEABILIZAÇÃO DE SUPERFÍCIE COM MEMBRANA À BASE DE RESINA ACRÍLICA, 3 DEMÃOS. AF_06/2018</t>
  </si>
  <si>
    <t>IMPERMEABILIZAÇÃO DE SUPERFÍCIE COM EMULSÃO ASFÁLTICA, 2 DEMÃOS AF_06/2018</t>
  </si>
  <si>
    <t>PROTEÇÃO MECÂNICA DE SUPERFÍCIE HORIZONTAL COM ARGAMASSA DE CIMENTO E AREIA, TRAÇO 1:3, E=2CM. AF_06/2018</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</si>
  <si>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</si>
  <si>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</si>
  <si>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</si>
  <si>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</si>
  <si>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</si>
  <si>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SUPERFICIE HORIZONTAL COM ARGAMASSA DE CIMENTO E AREIA, TRAÇO 1:3, E=5CM.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</si>
  <si>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</si>
  <si>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</si>
  <si>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</si>
  <si>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</si>
  <si>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ELETRODUTO FLEXÍVEL CORRUGADO, PVC, DN 20 MM (1/2"), PARA CIRCUITOS TERMINAIS, INSTALADO EM FORRO - FORNECIMENTO E INSTALAÇÃO. AF_12/2015</t>
  </si>
  <si>
    <t>ELETRODUTO FLEXÍVEL CORRUGADO REFORÇADO, PVC, DN 20 MM (1/2"), PARA CIRCUITOS TERMINAIS, INSTALADO EM FORRO - FORNECIMENTO E INSTALAÇÃO. AF_12/2015</t>
  </si>
  <si>
    <t>ELETRODUTO FLEXÍVEL CORRUGADO, PVC, DN 25 MM (3/4"), PARA CIRCUITOS TERMINAIS, INSTALADO EM FORRO - FORNECIMENTO E INSTALAÇÃO. AF_12/2015</t>
  </si>
  <si>
    <t>ELETRODUTO FLEXÍVEL CORRUGADO REFORÇADO, PVC, DN 25 MM (3/4"), PARA CIRCUITOS TERMINAIS, INSTALADO EM FORRO - FORNECIMENTO E INSTALAÇÃO. AF_12/2015</t>
  </si>
  <si>
    <t>ELETRODUTO FLEXÍVEL CORRUGADO, PVC, DN 32 MM (1"), PARA CIRCUITOS TERMINAIS, INSTALADO EM FORRO - FORNECIMENTO E INSTALAÇÃO. AF_12/2015</t>
  </si>
  <si>
    <t>ELETRODUTO FLEXÍVEL CORRUGADO REFORÇADO, PVC, DN 32 MM (1"), PARA CIRCUITOS TERMINAIS, INSTALADO EM FORRO - FORNECIMENTO E INSTALAÇÃO. AF_12/2015</t>
  </si>
  <si>
    <t>ELETRODUTO FLEXÍVEL LISO, PEAD, DN 32 MM (1"), PARA CIRCUITOS TERMINAIS, INSTALADO EM FORRO - FORNECIMENTO E INSTALAÇÃO. AF_12/2015</t>
  </si>
  <si>
    <t>ELETRODUTO FLEXÍVEL CORRUGADO, PEAD, DN 40 MM (1 1/4"), PARA CIRCUITOS TERMINAIS, INSTALADO EM FORRO - FORNECIMENTO E INSTALAÇÃO. AF_12/2015</t>
  </si>
  <si>
    <t>ELETRODUTO FLEXÍVEL LISO, PEAD, DN 40 MM (1 1/4"), PARA CIRCUITOS TERMINAIS, INSTALADO EM FORRO - FORNECIMENTO E INSTALAÇÃO. AF_12/2015</t>
  </si>
  <si>
    <t>ELETRODUTO FLEXÍVEL CORRUGADO, PVC, DN 20 MM (1/2"), PARA CIRCUITOS TERMINAIS, INSTALADO EM LAJE - FORNECIMENTO E INSTALAÇÃO. AF_12/2015</t>
  </si>
  <si>
    <t>ELETRODUTO FLEXÍVEL CORRUGADO REFORÇADO, PVC, DN 20 MM (1/2"), PARA CIRCUITOS TERMINAIS, INSTALADO EM LAJE - FORNECIMENTO E INSTALAÇÃO. AF_12/2015</t>
  </si>
  <si>
    <t>ELETRODUTO FLEXÍVEL CORRUGADO, PVC, DN 25 MM (3/4"), PARA CIRCUITOS TERMINAIS, INSTALADO EM LAJE - FORNECIMENTO E INSTALAÇÃO. AF_12/2015</t>
  </si>
  <si>
    <t>ELETRODUTO FLEXÍVEL CORRUGADO REFORÇADO, PVC, DN 25 MM (3/4"), PARA CIRCUITOS TERMINAIS, INSTALADO EM LAJE - FORNECIMENTO E INSTALAÇÃO. AF_12/2015</t>
  </si>
  <si>
    <t>ELETRODUTO FLEXÍVEL CORRUGADO, PVC, DN 32 MM (1"), PARA CIRCUITOS TERMINAIS, INSTALADO EM LAJE - FORNECIMENTO E INSTALAÇÃO. AF_12/2015</t>
  </si>
  <si>
    <t>ELETRODUTO FLEXÍVEL CORRUGADO REFORÇADO, PVC, DN 32 MM (1"), PARA CIRCUITOS TERMINAIS, INSTALADO EM LAJE - FORNECIMENTO E INSTALAÇÃO. AF_12/2015</t>
  </si>
  <si>
    <t>ELETRODUTO FLEXÍVEL LISO, PEAD, DN 32 MM (1"), PARA CIRCUITOS TERMINAIS, INSTALADO EM LAJE - FORNECIMENTO E INSTALAÇÃO. AF_12/2015</t>
  </si>
  <si>
    <t>ELETRODUTO FLEXÍVEL CORRUGADO, PEAD, DN 40 MM (1 1/4"), PARA CIRCUITOS TERMINAIS, INSTALADO EM LAJE - FORNECIMENTO E INSTALAÇÃO. AF_12/2015</t>
  </si>
  <si>
    <t>ELETRODUTO FLEXÍVEL LISO, PEAD, DN 40 MM (1 1/4"), PARA CIRCUITOS TERMINAIS, INSTALADO EM LAJE - FORNECIMENTO E INSTALAÇÃO. AF_12/2015</t>
  </si>
  <si>
    <t>ELETRODUTO FLEXÍVEL CORRUGADO, PVC, DN 20 MM (1/2"), PARA CIRCUITOS TERMINAIS, INSTALADO EM PAREDE - FORNECIMENTO E INSTALAÇÃO. AF_12/2015</t>
  </si>
  <si>
    <t>ELETRODUTO FLEXÍVEL CORRUGADO REFORÇADO, PVC, DN 20 MM (1/2"), PARA CIRCUITOS TERMINAIS, INSTALADO EM PAREDE - FORNECIMENTO E INSTALAÇÃO. AF_12/2015</t>
  </si>
  <si>
    <t>ELETRODUTO FLEXÍVEL CORRUGADO, PVC, DN 25 MM (3/4"), PARA CIRCUITOS TERMINAIS, INSTALADO EM PAREDE - FORNECIMENTO E INSTALAÇÃO. AF_12/2015</t>
  </si>
  <si>
    <t>ELETRODUTO FLEXÍVEL CORRUGADO REFORÇADO, PVC, DN 25 MM (3/4"), PARA CIRCUITOS TERMINAIS, INSTALADO EM PAREDE - FORNECIMENTO E INSTALAÇÃO. AF_12/2015</t>
  </si>
  <si>
    <t>ELETRODUTO FLEXÍVEL CORRUGADO, PVC, DN 32 MM (1"), PARA CIRCUITOS TERMINAIS, INSTALADO EM PAREDE - FORNECIMENTO E INSTALAÇÃO. AF_12/2015</t>
  </si>
  <si>
    <t>ELETRODUTO FLEXÍVEL CORRUGADO REFORÇADO, PVC, DN 32 MM (1"), PARA CIRCUITOS TERMINAIS, INSTALADO EM PAREDE - FORNECIMENTO E INSTALAÇÃO. AF_12/2015</t>
  </si>
  <si>
    <t>ELETRODUTO FLEXÍVEL LISO, PEAD, DN 32 MM (1"), PARA CIRCUITOS TERMINAIS, INSTALADO EM PAREDE - FORNECIMENTO E INSTALAÇÃO. AF_12/2015</t>
  </si>
  <si>
    <t>ELETRODUTO FLEXÍVEL CORRUGADO, PEAD, DN 40 MM (1 1/4"), PARA CIRCUITOS TERMINAIS, INSTALADO EM PAREDE - FORNECIMENTO E INSTALAÇÃO. AF_12/2015</t>
  </si>
  <si>
    <t>ELETRODUTO FLEXÍVEL LISO, PEAD, DN 40 MM (1 1/4"), PARA CIRCUITOS TERMINAIS, INSTALADO EM PAREDE - FORNECIMENTO E INSTALAÇÃO. AF_12/2015</t>
  </si>
  <si>
    <t>ELETRODUTO RÍGIDO ROSCÁVEL, PVC, DN 20 MM (1/2"), PARA CIRCUITOS TERMINAIS, INSTALADO EM FORRO - FORNECIMENTO E INSTALAÇÃO. AF_12/2015</t>
  </si>
  <si>
    <t>ELETRODUTO RÍGIDO ROSCÁVEL, PVC, DN 25 MM (3/4"), PARA CIRCUITOS TERMINAIS, INSTALADO EM FORRO - FORNECIMENTO E INSTALAÇÃO. AF_12/2015</t>
  </si>
  <si>
    <t>ELETRODUTO RÍGIDO ROSCÁVEL, PVC, DN 32 MM (1"), PARA CIRCUITOS TERMINAIS, INSTALADO EM FORRO - FORNECIMENTO E INSTALAÇÃO. AF_12/2015</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</si>
  <si>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</si>
  <si>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</si>
  <si>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ELETRODUTO RÍGIDO ROSCÁVEL, PVC, DN 25 MM (3/4"), PARA CIRCUITOS TERMINAIS, INSTALADO EM LAJE - FORNECIMENTO E INSTALAÇÃO. AF_12/2015</t>
  </si>
  <si>
    <t>ELETRODUTO RÍGIDO ROSCÁVEL, PVC, DN 32 MM (1"), PARA CIRCUITOS TERMINAIS, INSTALADO EM LAJE - FORNECIMENTO E INSTALAÇÃO. AF_12/2015</t>
  </si>
  <si>
    <t>ELETRODUTO RÍGIDO ROSCÁVEL, PVC, DN 40 MM (1 1/4"), PARA CIRCUITOS TERMINAIS, INSTALADO EM LAJE - FORNECIMENTO E INSTALAÇÃO. AF_12/2015</t>
  </si>
  <si>
    <t>ELETRODUTO RÍGIDO ROSCÁVEL, PVC, DN 20 MM (1/2"), PARA CIRCUITOS TERMINAIS, INSTALADO EM PAREDE - FORNECIMENTO E INSTALAÇÃO. AF_12/2015</t>
  </si>
  <si>
    <t>ELETRODUTO RÍGIDO ROSCÁVEL, PVC, DN 25 MM (3/4"), PARA CIRCUITOS TERMINAIS, INSTALADO EM PAREDE - FORNECIMENTO E INSTALAÇÃO. AF_12/2015</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</si>
  <si>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</si>
  <si>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</si>
  <si>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ELETRODUTO RÍGIDO ROSCÁVEL, PVC, DN 50 MM (1 1/2") - FORNECIMENTO E INSTALAÇÃO. AF_12/2015</t>
  </si>
  <si>
    <t>ELETRODUTO RÍGIDO ROSCÁVEL, PVC, DN 60 MM (2") - FORNECIMENTO E INSTALAÇÃO. AF_12/2015</t>
  </si>
  <si>
    <t>ELETRODUTO RÍGIDO ROSCÁVEL, PVC, DN 75 MM (2 1/2") - FORNECIMENTO E INSTALAÇÃO. AF_12/2015</t>
  </si>
  <si>
    <t>ELETRODUTO RÍGIDO ROSCÁVEL, PVC, DN 85 MM (3") - FORNECIMENTO E INSTALAÇÃO. AF_12/2015</t>
  </si>
  <si>
    <t>ELETRODUTO RÍGIDO ROSCÁVEL, PVC, DN 110 MM (4") - FORNECIMENTO E INSTALAÇÃO. AF_12/2015</t>
  </si>
  <si>
    <t>ELETRODUTO RÍGIDO SOLDÁVEL, PVC, DN 20 MM (½), APARENTE, INSTALADO EM TETO - FORNECIMENTO E INSTALAÇÃO. AF_11/2016_P</t>
  </si>
  <si>
    <t>ELETRODUTO RÍGIDO SOLDÁVEL, PVC, DN 25 MM (3/4), APARENTE, INSTALADO EM TETO - FORNECIMENTO E INSTALAÇÃO. AF_11/2016_P</t>
  </si>
  <si>
    <t>ELETRODUTO RÍGIDO SOLDÁVEL, PVC, DN 32 MM (1), APARENTE, INSTALADO EM TETO - FORNECIMENTO E INSTALAÇÃO. AF_11/2016_P</t>
  </si>
  <si>
    <t>ELETRODUTO RÍGIDO SOLDÁVEL, PVC, DN 20 MM (½), APARENTE, INSTALADO EM PAREDE - FORNECIMENTO E INSTALAÇÃO. AF_11/2016_P</t>
  </si>
  <si>
    <t>ELETRODUTO RÍGIDO SOLDÁVEL, PVC, DN 25 MM (3/4), APARENTE, INSTALADO EM PAREDE - FORNECIMENTO E INSTALAÇÃO. AF_11/2016_P</t>
  </si>
  <si>
    <t>ELETRODUTO RÍGIDO SOLDÁVEL, PVC, DN 32 MM (1), APARENTE, INSTALADO EM PAREDE - FORNECIMENTO E INSTALAÇÃO. AF_11/2016_P</t>
  </si>
  <si>
    <t>LUVA PARA ELETRODUTO, PVC, SOLDÁVEL, DN 20 MM (1/2), APARENTE, INSTALADA EM TETO - FORNECIMENTO E INSTALAÇÃO. AF_11/2016_P</t>
  </si>
  <si>
    <t>ELETRODUTO DE AÇO GALVANIZADO, CLASSE LEVE, DN 20 MM (3/4), APARENTE, INSTALADO EM TETO - FORNECIMENTO E INSTALAÇÃO. AF_11/2016_P</t>
  </si>
  <si>
    <t>ELETRODUTO DE AÇO GALVANIZADO, CLASSE LEVE, DN 25 MM (1), APARENTE, INSTALADO EM TETO - FORNECIMENTO E INSTALAÇÃO. AF_11/2016_P</t>
  </si>
  <si>
    <t>ELETRODUTO DE AÇO GALVANIZADO, CLASSE SEMI PESADO, DN 32 MM (1 1/4), APARENTE, INSTALADO EM TETO - FORNECIMENTO E INSTALAÇÃO. AF_11/2016_P</t>
  </si>
  <si>
    <t>ELETRODUTO DE AÇO GALVANIZADO, CLASSE SEMI PESADO, DN 40 MM (1 1/2 ), APARENTE, INSTALADO EM TETO - FORNECIMENTO E INSTALAÇÃO. AF_11/2016_P</t>
  </si>
  <si>
    <t>ELETRODUTO DE AÇO GALVANIZADO, CLASSE LEVE, DN 20 MM (3/4), APARENTE, INSTALADO EM PAREDE - FORNECIMENTO E INSTALAÇÃO. AF_11/2016_P</t>
  </si>
  <si>
    <t>ELETRODUTO DE AÇO GALVANIZADO, CLASSE LEVE, DN 25 MM (1), APARENTE, INSTALADO EM PAREDE - FORNECIMENTO E INSTALAÇÃO. AF_11/2016_P</t>
  </si>
  <si>
    <t>ELETRODUTO DE AÇO GALVANIZADO, CLASSE SEMI PESADO, DN 32 MM (1 1/4), APARENTE, INSTALADO EM PAREDE - FORNECIMENTO E INSTALAÇÃO. AF_11/2016_P</t>
  </si>
  <si>
    <t>ELETRODUTO DE AÇO GALVANIZADO, CLASSE SEMI PESADO, DN 40 MM (1 1/2  ), APARENTE, INSTALADO EM PAREDE - FORNECIMENTO E INSTALAÇÃO. AF_11/2016_P</t>
  </si>
  <si>
    <t>ELETRODUTO FLEXÍVEL CORRUGADO, PEAD, DN 50 (1 ½)  - FORNECIMENTO E INSTALAÇÃO. AF_04/2016</t>
  </si>
  <si>
    <t>ELETRODUTO FLEXÍVEL CORRUGADO, PEAD, DN 63 (2")  - FORNECIMENTO E INSTALAÇÃO. AF_04/2016</t>
  </si>
  <si>
    <t>ELETRODUTO FLEXÍVEL CORRUGADO, PEAD, DN 90 (3) - FORNECIMENTO E INSTALAÇÃO. AF_04/2016</t>
  </si>
  <si>
    <t>ELETRODUTO FLEXÍVEL CORRUGADO, PEAD, DN 100 (4) - FORNECIMENTO E INSTALAÇÃO. AF_04/2016</t>
  </si>
  <si>
    <t>LUVA PARA ELETRODUTO, PVC, ROSCÁVEL, DN 20 MM (1/2"), PARA CIRCUITOS TERMINAIS, INSTALADA EM FORRO - FORNECIMENTO E INSTALAÇÃO. AF_12/2015</t>
  </si>
  <si>
    <t>LUVA PARA ELETRODUTO, PVC, ROSCÁVEL, DN 25 MM (3/4"), PARA CIRCUITOS TERMINAIS, INSTALADA EM FORRO - FORNECIMENTO E INSTALAÇÃO. AF_12/2015</t>
  </si>
  <si>
    <t>LUVA PARA ELETRODUTO, PVC, ROSCÁVEL, DN 32 MM (1"), PARA CIRCUITOS TERMINAIS, INSTALADA EM FORRO - FORNECIMENTO E INSTALAÇÃO. AF_12/2015</t>
  </si>
  <si>
    <t>LUVA PARA ELETRODUTO, PVC, ROSCÁVEL, DN 40 MM (1 1/4"), PARA CIRCUITOS TERMINAIS, INSTALADA EM FORRO - FORNECIMENTO E INSTALAÇÃO. AF_12/2015</t>
  </si>
  <si>
    <t>LUVA PARA ELETRODUTO, PVC, ROSCÁVEL, DN 20 MM (1/2"), PARA CIRCUITOS TERMINAIS, INSTALADA EM LAJE - FORNECIMENTO E INSTALAÇÃO. AF_12/2015</t>
  </si>
  <si>
    <t>LUVA PARA ELETRODUTO, PVC, ROSCÁVEL, DN 25 MM (3/4"), PARA CIRCUITOS TERMINAIS, INSTALADA EM LAJE - FORNECIMENTO E INSTALAÇÃO. AF_12/2015</t>
  </si>
  <si>
    <t>LUVA PARA ELETRODUTO, PVC, ROSCÁVEL, DN 32 MM (1"), PARA CIRCUITOS TERMINAIS, INSTALADA EM LAJE - FORNECIMENTO E INSTALAÇÃO. AF_12/2015</t>
  </si>
  <si>
    <t>LUVA PARA ELETRODUTO, PVC, ROSCÁVEL, DN 40 MM (1 1/4"), PARA CIRCUITOS TERMINAIS, INSTALADA EM LAJE - FORNECIMENTO E INSTALAÇÃO. AF_12/2015</t>
  </si>
  <si>
    <t>LUVA PARA ELETRODUTO, PVC, ROSCÁVEL, DN 20 MM (1/2"), PARA CIRCUITOS TERMINAIS, INSTALADA EM PAREDE - FORNECIMENTO E INSTALAÇÃO. AF_12/2015</t>
  </si>
  <si>
    <t>LUVA PARA ELETRODUTO, PVC, ROSCÁVEL, DN 25 MM (3/4"), PARA CIRCUITOS TERMINAIS, INSTALADA EM PAREDE - FORNECIMENTO E INSTALAÇÃO. AF_12/2015</t>
  </si>
  <si>
    <t>LUVA PARA ELETRODUTO, PVC, ROSCÁVEL, DN 32 MM (1"), PARA CIRCUITOS TERMINAIS, INSTALADA EM PAREDE - FORNECIMENTO E INSTALAÇÃO. AF_12/2015</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</si>
  <si>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</si>
  <si>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</si>
  <si>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180 GRAUS PARA ELETRODUTO, PVC, ROSCÁVEL, DN 20 MM (1/2"), PARA CIRCUITOS TERMINAIS, INSTALADA EM FORRO - FORNECIMENTO E INSTALAÇÃO. AF_12/2015</t>
  </si>
  <si>
    <t>CURVA 90 GRAUS PARA ELETRODUTO, PVC, ROSCÁVEL, DN 25 MM (3/4"), PARA CIRCUITOS TERMINAIS, INSTALADA EM FORRO - FORNECIMENTO E INSTALAÇÃO. AF_12/2015</t>
  </si>
  <si>
    <t>CURVA 180 GRAUS PARA ELETRODUTO, PVC, ROSCÁVEL, DN 25 MM (3/4"), PARA CIRCUITOS TERMINAIS, INSTALADA EM FORRO - FORNECIMENTO E INSTALAÇÃO. AF_12/2015</t>
  </si>
  <si>
    <t>CURVA 90 GRAUS PARA ELETRODUTO, PVC, ROSCÁVEL, DN 32 MM (1"), PARA CIRCUITOS TERMINAIS, INSTALADA EM FORRO - FORNECIMENTO E INSTALAÇÃO. AF_12/2015</t>
  </si>
  <si>
    <t>CURVA 180 GRAUS PARA ELETRODUTO, PVC, ROSCÁVEL, DN 32 MM (1"), PARA CIRCUITOS TERMINAIS, INSTALADA EM FORRO - FORNECIMENTO E INSTALAÇÃO. AF_12/2015</t>
  </si>
  <si>
    <t>CURVA 90 GRAUS PARA ELETRODUTO, PVC, ROSCÁVEL, DN 40 MM (1 1/4"), PARA CIRCUITOS TERMINAIS, INSTALADA EM FORRO - FORNECIMENTO E INSTALAÇÃO. AF_12/2015</t>
  </si>
  <si>
    <t>CURVA 180 GRAUS PARA ELETRODUTO, PVC, ROSCÁVEL, DN 40 MM (1 1/4"), PARA CIRCUITOS TERMINAIS, INSTALADA EM FORRO - FORNECIMENTO E INSTALAÇÃO. AF_12/2015</t>
  </si>
  <si>
    <t>CURVA 90 GRAUS PARA ELETRODUTO, PVC, ROSCÁVEL, DN 20 MM (1/2"), PARA CIRCUITOS TERMINAIS, INSTALADA EM LAJE - FORNECIMENTO E INSTALAÇÃO. AF_12/2015</t>
  </si>
  <si>
    <t>CURVA 180 GRAUS PARA ELETRODUTO, PVC, ROSCÁVEL, DN 20 MM (1/2"), PARA CIRCUITOS TERMINAIS, INSTALADA EM LAJE - FORNECIMENTO E INSTALAÇÃO. AF_12/2015</t>
  </si>
  <si>
    <t>CURVA 90 GRAUS PARA ELETRODUTO, PVC, ROSCÁVEL, DN 25 MM (3/4"), PARA CIRCUITOS TERMINAIS, INSTALADA EM LAJE - FORNECIMENTO E INSTALAÇÃO. AF_12/2015</t>
  </si>
  <si>
    <t>CURVA 180 GRAUS PARA ELETRODUTO, PVC, ROSCÁVEL, DN 25 MM (3/4"), PARA CIRCUITOS TERMINAIS, INSTALADA EM LAJE - FORNECIMENTO E INSTALAÇÃO. AF_12/2015</t>
  </si>
  <si>
    <t>CURVA 90 GRAUS PARA ELETRODUTO, PVC, ROSCÁVEL, DN 32 MM (1"), PARA CIRCUITOS TERMINAIS, INSTALADA EM LAJE - FORNECIMENTO E INSTALAÇÃO. AF_12/2015</t>
  </si>
  <si>
    <t>CURVA 180 GRAUS PARA ELETRODUTO, PVC, ROSCÁVEL, DN 32 MM (1), PARA CIRCUITOS TERMINAIS, INSTALADA EM LAJE - FORNECIMENTO E INSTALAÇÃO. AF_12/2015</t>
  </si>
  <si>
    <t>CURVA 90 GRAUS PARA ELETRODUTO, PVC, ROSCÁVEL, DN 40 MM (1 1/4"), PARA CIRCUITOS TERMINAIS, INSTALADA EM LAJE - FORNECIMENTO E INSTALAÇÃO. AF_12/2015</t>
  </si>
  <si>
    <t>CURVA 180 GRAUS PARA ELETRODUTO, PVC, ROSCÁVEL, DN 40 MM (1 1/4"), PARA CIRCUITOS TERMINAIS, INSTALADA EM LAJE - FORNECIMENTO E INSTALAÇÃO. AF_12/2015</t>
  </si>
  <si>
    <t>CURVA 90 GRAUS PARA ELETRODUTO, PVC, ROSCÁVEL, DN 20 MM (1/2"), PARA CIRCUITOS TERMINAIS, INSTALADA EM PAREDE - FORNECIMENTO E INSTALAÇÃO. AF_12/2015</t>
  </si>
  <si>
    <t>CURVA 180 GRAUS PARA ELETRODUTO, PVC, ROSCÁVEL, DN 20 MM (1/2"), PARA CIRCUITOS TERMINAIS, INSTALADA EM PAREDE - FORNECIMENTO E INSTALAÇÃO. AF_12/2015</t>
  </si>
  <si>
    <t>CURVA 90 GRAUS PARA ELETRODUTO, PVC, ROSCÁVEL, DN 25 MM (3/4"), PARA CIRCUITOS TERMINAIS, INSTALADA EM PAREDE - FORNECIMENTO E INSTALAÇÃO. AF_12/2015</t>
  </si>
  <si>
    <t>CURVA 180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</si>
  <si>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</si>
  <si>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CURVA 180 GRAUS PARA ELETRODUTO, PVC, ROSCÁVEL, DN 32 MM (1), PARA CIRCUITOS TERMINAIS, INSTALADA EM PAREDE - FORNECIMENTO E INSTALAÇÃO. AF_12/2015</t>
  </si>
  <si>
    <t>CURVA 90 GRAUS PARA ELETRODUTO, PVC, ROSCÁVEL, DN 40 MM (1 1/4"), PARA CIRCUITOS TERMINAIS, INSTALADA EM PAREDE - FORNECIMENTO E INSTALAÇÃO. AF_12/2015</t>
  </si>
  <si>
    <t>CURVA 180 GRAUS PARA ELETRODUTO, PVC, ROSCÁVEL, DN 40 MM (1 1/4"), PARA CIRCUITOS TERMINAIS, INSTALADA EM PAREDE - FORNECIMENTO E INSTALAÇÃO. AF_12/2015</t>
  </si>
  <si>
    <t>LUVA PARA ELETRODUTO, PVC, ROSCÁVEL, DN 50 MM (1 1/2") - FORNECIMENTO E INSTALAÇÃO. AF_12/2015</t>
  </si>
  <si>
    <t>LUVA PARA ELETRODUTO, PVC, ROSCÁVEL, DN 60 MM (2") - FORNECIMENTO E INSTALAÇÃO. AF_12/2015</t>
  </si>
  <si>
    <t>LUVA PARA ELETRODUTO, PVC, ROSCÁVEL, DN 75 MM (2 1/2") - FORNECIMENTO E INSTALAÇÃO. AF_12/2015</t>
  </si>
  <si>
    <t>LUVA PARA ELETRODUTO, PVC, ROSCÁVEL, DN 85 MM (3") - FORNECIMENTO E INSTALAÇÃO. AF_12/2015</t>
  </si>
  <si>
    <t>LUVA PARA ELETRODUTO, PVC, ROSCÁVEL, DN 110 MM (4") - FORNECIMENTO E INSTALAÇÃO. AF_12/2015</t>
  </si>
  <si>
    <t>CURVA 90 GRAUS PARA ELETRODUTO, PVC, ROSCÁVEL, DN 50 MM (1 1/2") - FORNECIMENTO E INSTALAÇÃO. AF_12/2015</t>
  </si>
  <si>
    <t>CURVA 90 GRAUS PARA ELETRODUTO, PVC, ROSCÁVEL, DN 60 MM (2") - FORNECIMENTO E INSTALAÇÃO. AF_12/2015</t>
  </si>
  <si>
    <t>CURVA 90 GRAUS PARA ELETRODUTO, PVC, ROSCÁVEL, DN 75 MM (2 1/2") - FORNECIMENTO E INSTALAÇÃO. AF_12/2015</t>
  </si>
  <si>
    <t>CURVA 90 GRAUS PARA ELETRODUTO, PVC, ROSCÁVEL, DN 85 MM (3") - FORNECIMENTO E INSTALAÇÃO. AF_12/2015</t>
  </si>
  <si>
    <t>CURVA 90 GRAUS PARA ELETRODUTO, PVC, ROSCÁVEL, DN 110 MM (4") - FORNECIMENTO E INSTALAÇÃO. AF_12/2015</t>
  </si>
  <si>
    <t>LUVA PARA ELETRODUTO, PVC, SOLDÁVEL, DN 25 MM (3/4), APARENTE, INSTALADA EM TETO - FORNECIMENTO E INSTALAÇÃO. AF_11/2016_P</t>
  </si>
  <si>
    <t>LUVA PARA ELETRODUTO, PVC, SOLDÁVEL, DN 32 MM (1), APARENTE, INSTALADA EM TETO - FORNECIMENTO E INSTALAÇÃO. AF_11/2016_P</t>
  </si>
  <si>
    <t>LUVA PARA ELETRODUTO, PVC, SOLDÁVEL, DN 20 MM (1/2), APARENTE, INSTALADA EM PAREDE - FORNECIMENTO E INSTALAÇÃO. AF_11/2016_P</t>
  </si>
  <si>
    <t>LUVA PARA ELETRODUTO, PVC, SOLDÁVEL, DN 25 MM (3/4), APARENTE, INSTALADA EM PAREDE - FORNECIMENTO E INSTALAÇÃO. AF_11/2016_P</t>
  </si>
  <si>
    <t>LUVA PARA ELETRODUTO, PVC, SOLDÁVEL, DN 32 MM (1), APARENTE, INSTALADA EM PAREDE - FORNECIMENTO E INSTALAÇÃO. AF_11/2016_P</t>
  </si>
  <si>
    <t>LUVA DE EMENDA PARA ELETRODUTO, AÇO GALVANIZADO, DN 20 MM (3/4  ), APARENTE, INSTALADA EM TETO - FORNECIMENTO E INSTALAÇÃO. AF_11/2016_P</t>
  </si>
  <si>
    <t>LUVA DE EMENDA PARA ELETRODUTO, AÇO GALVANIZADO, DN 25 MM (1''), APARENTE, INSTALADA EM TETO - FORNECIMENTO E INSTALAÇÃO. AF_11/2016_P</t>
  </si>
  <si>
    <t>LUVA DE EMENDA PARA ELETRODUTO, AÇO GALVANIZADO, DN 32 MM (1 1/4''), APARENTE, INSTALADA EM TETO - FORNECIMENTO E INSTALAÇÃO. AF_11/2016_P</t>
  </si>
  <si>
    <t>LUVA DE EMENDA PARA ELETRODUTO, AÇO GALVANIZADO, DN 40 MM (1 1/2''), APARENTE, INSTALADA EM TETO - FORNECIMENTO E INSTALAÇÃO. AF_11/2016_P</t>
  </si>
  <si>
    <t>LUVA DE EMENDA PARA ELETRODUTO, AÇO GALVANIZADO, DN 20 MM (3/4''), APARENTE, INSTALADA EM PAREDE - FORNECIMENTO E INSTALAÇÃO. AF_11/2016_P</t>
  </si>
  <si>
    <t>LUVA DE EMENDA PARA ELETRODUTO, AÇO GALVANIZADO, DN 25 MM (1''), APARENTE, INSTALADA EM PAREDE - FORNECIMENTO E INSTALAÇÃO. AF_11/2016_P</t>
  </si>
  <si>
    <t>LUVA DE EMENDA PARA ELETRODUTO, AÇO GALVANIZADO, DN 32 MM (1 1/4''), APARENTE, INSTALADA EM PAREDE - FORNECIMENTO E INSTALAÇÃO. AF_11/2016_P</t>
  </si>
  <si>
    <t>LUVA DE EMENDA PARA ELETRODUTO, AÇO GALVANIZADO, DN 40 MM (1 1/2''), APARENTE, INSTALADA EM PAREDE - FORNECIMENTO E INSTALAÇÃO. AF_11/2016_P</t>
  </si>
  <si>
    <t>CURVA 135 GRAUS PARA ELETRODUTO, PVC, ROSCÁVEL, DN 25 MM (3/4), PARA CIRCUITOS TERMINAIS, INSTALADA EM FORRO - FORNECIMENTO E INSTALAÇÃO. AF_12/2015</t>
  </si>
  <si>
    <t>CURVA 135 GRAUS PARA ELETRODUTO, PVC, ROSCÁVEL, DN 25 MM (3/4), PARA CIRCUITOS TERMINAIS, INSTALADA EM LAJE - FORNECIMENTO E INSTALAÇÃO. AF_12/2015</t>
  </si>
  <si>
    <t>CURVA 135 GRAUS PARA ELETRODUTO, PVC, ROSCÁVEL, DN 25 MM (3/4), PARA CIRCUITOS TERMINAIS, INSTALADA EM PAREDE - FORNECIMENTO E INSTALAÇÃO. AF_12/2015</t>
  </si>
  <si>
    <t>CABO DE COBRE FLEXÍVEL ISOLADO, 1,5 MM², ANTI-CHAMA 450/750 V, PARA CIRCUITOS TERMINAIS - FORNECIMENTO E INSTALAÇÃO. AF_12/2015</t>
  </si>
  <si>
    <t>CABO DE COBRE FLEXÍVEL ISOLADO, 1,5 MM², ANTI-CHAMA 0,6/1,0 KV, PARA CIRCUITOS TERMINAIS - FORNECIMENTO E INSTALAÇÃO. AF_12/2015</t>
  </si>
  <si>
    <t>CABO DE COBRE FLEXÍVEL ISOLADO, 2,5 MM², ANTI-CHAMA 450/750 V, PARA CIRCUITOS TERMINAIS - FORNECIMENTO E INSTALAÇÃO. AF_12/2015</t>
  </si>
  <si>
    <t>CABO DE COBRE FLEXÍVEL ISOLADO, 2,5 MM², ANTI-CHAMA 0,6/1,0 KV, PARA CIRCUITOS TERMINAIS - FORNECIMENTO E INSTALAÇÃO. AF_12/2015</t>
  </si>
  <si>
    <t>CABO DE COBRE FLEXÍVEL ISOLADO, 4 MM², ANTI-CHAMA 450/750 V, PARA CIRCUITOS TERMINAIS - FORNECIMENTO E INSTALAÇÃO. AF_12/2015</t>
  </si>
  <si>
    <t>CABO DE COBRE FLEXÍVEL ISOLADO, 4 MM², ANTI-CHAMA 0,6/1,0 KV, PARA CIRCUITOS TERMINAIS - FORNECIMENTO E INSTALAÇÃO. AF_12/2015</t>
  </si>
  <si>
    <t>CABO DE COBRE FLEXÍVEL ISOLADO, 6 MM², ANTI-CHAMA 450/750 V, PARA CIRCUITOS TERMINAIS - FORNECIMENTO E INSTALAÇÃO. AF_12/2015</t>
  </si>
  <si>
    <t>CABO DE COBRE FLEXÍVEL ISOLADO, 6 MM², ANTI-CHAMA 0,6/1,0 KV, PARA CIRCUITOS TERMINAIS - FORNECIMENTO E INSTALAÇÃO. AF_12/2015</t>
  </si>
  <si>
    <t>CABO DE COBRE FLEXÍVEL ISOLADO, 10 MM², ANTI-CHAMA 450/750 V, PARA CIRCUITOS TERMINAIS - FORNECIMENTO E INSTALAÇÃO. AF_12/2015</t>
  </si>
  <si>
    <t>CABO DE COBRE FLEXÍVEL ISOLADO, 10 MM², ANTI-CHAMA 0,6/1,0 KV, PARA CIRCUITOS TERMINAIS - FORNECIMENTO E INSTALAÇÃO. AF_12/2015</t>
  </si>
  <si>
    <t>CABO DE COBRE FLEXÍVEL ISOLADO, 16 MM², ANTI-CHAMA 450/750 V, PARA CIRCUITOS TERMINAIS - FORNECIMENTO E INSTALAÇÃO. AF_12/2015</t>
  </si>
  <si>
    <t>CABO DE COBRE FLEXÍVEL ISOLADO, 16 MM², ANTI-CHAMA 0,6/1,0 KV, PARA CIRCUITOS TERMINAIS - FORNECIMENTO E INSTALAÇÃO. AF_12/2015</t>
  </si>
  <si>
    <t>CABO DE COBRE FLEXÍVEL ISOLADO, 10 MM², ANTI-CHAMA 450/750 V, PARA DISTRIBUIÇÃO - FORNECIMENTO E INSTALAÇÃO. AF_12/2015</t>
  </si>
  <si>
    <t>CABO DE COBRE FLEXÍVEL ISOLADO, 10 MM², ANTI-CHAMA 0,6/1,0 KV, PARA DISTRIBUIÇÃO - FORNECIMENTO E INSTALAÇÃO. AF_12/2015</t>
  </si>
  <si>
    <t>CABO DE COBRE FLEXÍVEL ISOLADO, 16 MM², ANTI-CHAMA 450/750 V, PARA DISTRIBUIÇÃO - FORNECIMENTO E INSTALAÇÃO. AF_12/2015</t>
  </si>
  <si>
    <t>CABO DE COBRE FLEXÍVEL ISOLADO, 16 MM², ANTI-CHAMA 0,6/1,0 KV, PARA DISTRIBUIÇÃO - FORNECIMENTO E INSTALAÇÃO. AF_12/2015</t>
  </si>
  <si>
    <t>CABO DE COBRE FLEXÍVEL ISOLADO, 25 MM², ANTI-CHAMA 450/750 V, PARA DISTRIBUIÇÃO - FORNECIMENTO E INSTALAÇÃO. AF_12/2015</t>
  </si>
  <si>
    <t>CABO DE COBRE FLEXÍVEL ISOLADO, 25 MM², ANTI-CHAMA 0,6/1,0 KV, PARA DISTRIBUIÇÃO - FORNECIMENTO E INSTALAÇÃO. AF_12/2015</t>
  </si>
  <si>
    <t>CABO DE COBRE FLEXÍVEL ISOLADO, 35 MM², ANTI-CHAMA 450/750 V, PARA DISTRIBUIÇÃO - FORNECIMENTO E INSTALAÇÃO. AF_12/2015</t>
  </si>
  <si>
    <t>CABO DE COBRE FLEXÍVEL ISOLADO, 35 MM², ANTI-CHAMA 0,6/1,0 KV, PARA DISTRIBUIÇÃO - FORNECIMENTO E INSTALAÇÃO. AF_12/2015</t>
  </si>
  <si>
    <t>CABO DE COBRE FLEXÍVEL ISOLADO, 50 MM², ANTI-CHAMA 450/750 V, PARA DISTRIBUIÇÃO - FORNECIMENTO E INSTALAÇÃO. AF_12/2015</t>
  </si>
  <si>
    <t>CABO DE COBRE FLEXÍVEL ISOLADO, 50 MM², ANTI-CHAMA 0,6/1,0 KV, PARA DISTRIBUIÇÃO - FORNECIMENTO E INSTALAÇÃO. AF_12/2015</t>
  </si>
  <si>
    <t>CABO DE COBRE FLEXÍVEL ISOLADO, 70 MM², ANTI-CHAMA 450/750 V, PARA DISTRIBUIÇÃO - FORNECIMENTO E INSTALAÇÃO. AF_12/2015</t>
  </si>
  <si>
    <t>CABO DE COBRE FLEXÍVEL ISOLADO, 70 MM², ANTI-CHAMA 0,6/1,0 KV, PARA DISTRIBUIÇÃO - FORNECIMENTO E INSTALAÇÃO. AF_12/2015</t>
  </si>
  <si>
    <t>CABO DE COBRE FLEXÍVEL ISOLADO, 95 MM², ANTI-CHAMA 450/750 V, PARA DISTRIBUIÇÃO - FORNECIMENTO E INSTALAÇÃO. AF_12/2015</t>
  </si>
  <si>
    <t>CABO DE COBRE FLEXÍVEL ISOLADO, 95 MM², ANTI-CHAMA 0,6/1,0 KV, PARA DISTRIBUIÇÃO - FORNECIMENTO E INSTALAÇÃO. AF_12/2015</t>
  </si>
  <si>
    <t>CABO DE COBRE FLEXÍVEL ISOLADO, 120 MM², ANTI-CHAMA 450/750 V, PARA DISTRIBUIÇÃO - FORNECIMENTO E INSTALAÇÃO. AF_12/2015</t>
  </si>
  <si>
    <t>CABO DE COBRE FLEXÍVEL ISOLADO, 120 MM², ANTI-CHAMA 0,6/1,0 KV, PARA DISTRIBUIÇÃO - FORNECIMENTO E INSTALAÇÃO. AF_12/2015</t>
  </si>
  <si>
    <t>CABO DE COBRE FLEXÍVEL ISOLADO, 150 MM², ANTI-CHAMA 450/750 V, PARA DISTRIBUIÇÃO - FORNECIMENTO E INSTALAÇÃO. AF_12/2015</t>
  </si>
  <si>
    <t>CABO DE COBRE FLEXÍVEL ISOLADO, 150 MM², ANTI-CHAMA 0,6/1,0 KV, PARA DISTRIBUIÇÃO - FORNECIMENTO E INSTALAÇÃO. AF_12/2015</t>
  </si>
  <si>
    <t>CABO DE COBRE FLEXÍVEL ISOLADO, 185 MM², ANTI-CHAMA 450/750 V, PARA DISTRIBUIÇÃO - FORNECIMENTO E INSTALAÇÃO. AF_12/2015</t>
  </si>
  <si>
    <t>CABO DE COBRE FLEXÍVEL ISOLADO, 185 MM², ANTI-CHAMA 0,6/1,0 KV, PARA DISTRIBUIÇÃO - FORNECIMENTO E INSTALAÇÃO. AF_12/2015</t>
  </si>
  <si>
    <t>CABO DE COBRE FLEXÍVEL ISOLADO, 240 MM², ANTI-CHAMA 450/750 V, PARA DISTRIBUIÇÃO - FORNECIMENTO E INSTALAÇÃO. AF_12/2015</t>
  </si>
  <si>
    <t>CABO DE COBRE FLEXÍVEL ISOLADO, 240 MM², ANTI-CHAMA 0,6/1,0 KV, PARA DISTRIBUIÇÃO - FORNECIMENTO E INSTALAÇÃO. AF_12/2015</t>
  </si>
  <si>
    <t>CABO DE COBRE RÍGIDO ISOLADO, 300 MM², ANTI-CHAMA 450/750 V, PARA DISTRIBUIÇÃO - FORNECIMENTO E INSTALAÇÃO. AF_12/2015</t>
  </si>
  <si>
    <t>CABO DE COBRE FLEXÍVEL ISOLADO, 300 MM², ANTI-CHAMA 0,6/1,0 KV, PARA DISTRIBUIÇÃO - FORNECIMENTO E INSTALAÇÃO. AF_12/2015</t>
  </si>
  <si>
    <t>CABO DE COBRE ISOLADO, 10 MM², ANTI-CHAMA 450/750 V, INSTALADO EM ELETROCALHA OU PERFILADO - FORNECIMENTO E INSTALAÇÃO. AF_10/2020</t>
  </si>
  <si>
    <t>CABO DE COBRE ISOLADO, 10 MM², ANTI-CHAMA 0,6/1 KV, INSTALADO EM ELETROCALHA OU PERFILADO - FORNECIMENTO E INSTALAÇÃO. AF_10/2020</t>
  </si>
  <si>
    <t>CABO DE COBRE ISOLADO, 16 MM², ANTI-CHAMA 450/750 V, INSTALADO EM ELETROCALHA OU PERFILADO - FORNECIMENTO E INSTALAÇÃO. AF_10/2020</t>
  </si>
  <si>
    <t>CABO DE COBRE ISOLADO, 16 MM², ANTI-CHAMA 0,6/1 KV, INSTALADO EM ELETROCALHA OU PERFILADO - FORNECIMENTO E INSTALAÇÃO. AF_10/2020</t>
  </si>
  <si>
    <t>CABO DE COBRE ISOLADO, 25 MM², ANTI-CHAMA 450/750 V, INSTALADO EM ELETROCALHA OU PERFILADO - FORNECIMENTO E INSTALAÇÃO. AF_10/2020</t>
  </si>
  <si>
    <t>CABO DE COBRE ISOLADO, 25 MM², ANTI-CHAMA 0,6/1 KV, INSTALADO EM ELETROCALHA OU PERFILADO - FORNECIMENTO E INSTALAÇÃO. AF_10/2020</t>
  </si>
  <si>
    <t>CAIXA OCTOGONAL 4" X 4", PVC, INSTALADA EM LAJE - FORNECIMENTO E INSTALAÇÃO. AF_12/2015</t>
  </si>
  <si>
    <t>CAIXA OCTOGONAL 3" X 3", PVC, INSTALADA EM LAJE - FORNECIMENTO E INSTALAÇÃO. AF_12/2015</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</si>
  <si>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</si>
  <si>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</si>
  <si>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</si>
  <si>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CAIXA RETANGULAR 4" X 4" ALTA (2,00 M DO PISO), PVC, INSTALADA EM PAREDE - FORNECIMENTO E INSTALAÇÃO. AF_12/2015</t>
  </si>
  <si>
    <t>CAIXA RETANGULAR 4" X 4" MÉDIA (1,30 M DO PISO), PVC, INSTALADA EM PAREDE - FORNECIMENTO E INSTALAÇÃO. AF_12/2015</t>
  </si>
  <si>
    <t>CAIXA RETANGULAR 4" X 4" BAIXA (0,30 M DO PISO), PVC, INSTALADA EM PAREDE - FORNECIMENTO E INSTALAÇÃO. AF_12/2015</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</si>
  <si>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</si>
  <si>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</si>
  <si>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</si>
  <si>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</si>
  <si>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</si>
  <si>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ALTA (2,00 M DO PISO), METÁLICA, INSTALADA EM PAREDE - FORNECIMENTO E INSTALAÇÃO. AF_12/2015</t>
  </si>
  <si>
    <t>CAIXA RETANGULAR 4" X 4" MÉDIA (1,30 M DO PISO), METÁLICA, INSTALADA EM PAREDE - FORNECIMENTO E INSTALAÇÃO. AF_12/2015</t>
  </si>
  <si>
    <t>CAIXA RETANGULAR 4" X 4" BAIXA (0,30 M DO PISO), METÁLICA, INSTALADA EM PAREDE - FORNECIMENTO E INSTALAÇÃO. AF_12/2015</t>
  </si>
  <si>
    <t>CONDULETE DE ALUMÍNIO, TIPO B, PARA ELETRODUTO DE AÇO GALVANIZADO DN 20 MM (3/4''), APARENTE - FORNECIMENTO E INSTALAÇÃO. AF_11/2016_P</t>
  </si>
  <si>
    <t>CONDULETE DE ALUMÍNIO, TIPO C, PARA ELETRODUTO DE AÇO GALVANIZADO DN 20 MM (3/4''), APARENTE - FORNECIMENTO E INSTALAÇÃO. AF_11/2016_P</t>
  </si>
  <si>
    <t>CONDULETE DE ALUMÍNIO, TIPO E, PARA ELETRODUTO DE AÇO GALVANIZADO DN 20 MM (3/4''), APARENTE - FORNECIMENTO E INSTALAÇÃO. AF_11/2016_P</t>
  </si>
  <si>
    <t>CONDULETE DE ALUMÍNIO, TIPO B, PARA ELETRODUTO DE AÇO GALVANIZADO DN 25 MM (1''), APARENTE - FORNECIMENTO E INSTALAÇÃO. AF_11/2016_P</t>
  </si>
  <si>
    <t>CONDULETE DE ALUMÍNIO, TIPO C, PARA ELETRODUTO DE AÇO GALVANIZADO DN 25 MM (1''), APARENTE - FORNECIMENTO E INSTALAÇÃO. AF_11/2016_P</t>
  </si>
  <si>
    <t>CONDULETE DE ALUMÍNIO, TIPO E, ELETRODUTO DE AÇO GALVANIZADO DN 25 MM (1''), APARENTE - FORNECIMENTO E INSTALAÇÃO. AF_11/2016_P</t>
  </si>
  <si>
    <t>CONDULETE DE ALUMÍNIO, TIPO E, PARA ELETRODUTO DE AÇO GALVANIZADO DN 32 MM (1 1/4''), APARENTE - FORNECIMENTO E INSTALAÇÃO. AF_11/2016_P</t>
  </si>
  <si>
    <t>CONDULETE DE ALUMÍNIO, TIPO LR, PARA ELETRODUTO DE AÇO GALVANIZADO DN 20 MM (3/4''), APARENTE - FORNECIMENTO E INSTALAÇÃO. AF_11/2016_P</t>
  </si>
  <si>
    <t>CONDULETE DE ALUMÍNIO, TIPO LR, PARA ELETRODUTO DE AÇO GALVANIZADO DN 25 MM (1''), APARENTE - FORNECIMENTO E INSTALAÇÃO. AF_11/2016_P</t>
  </si>
  <si>
    <t>CONDULETE DE ALUMÍNIO, TIPO LR, PARA ELETRODUTO DE AÇO GALVANIZADO DN 32 MM (1 1/4''), APARENTE - FORNECIMENTO E INSTALAÇÃO. AF_11/2016_P</t>
  </si>
  <si>
    <t>CONDULETE DE ALUMÍNIO, TIPO T, PARA ELETRODUTO DE AÇO GALVANIZADO DN 20 MM (3/4''), APARENTE - FORNECIMENTO E INSTALAÇÃO. AF_11/2016_P</t>
  </si>
  <si>
    <t>CONDULETE DE ALUMÍNIO, TIPO T, PARA ELETRODUTO DE AÇO GALVANIZADO DN 25 MM (1''), APARENTE - FORNECIMENTO E INSTALAÇÃO. AF_11/2016_P</t>
  </si>
  <si>
    <t>CONDULETE DE ALUMÍNIO, TIPO T, PARA ELETRODUTO DE AÇO GALVANIZADO DN 32 MM (1 1/4''), APARENTE - FORNECIMENTO E INSTALAÇÃO. AF_11/2016_P</t>
  </si>
  <si>
    <t>CONDULETE DE ALUMÍNIO, TIPO X, PARA ELETRODUTO DE AÇO GALVANIZADO DN 20 MM (3/4''), APARENTE - FORNECIMENTO E INSTALAÇÃO. AF_11/2016_P</t>
  </si>
  <si>
    <t>CONDULETE DE ALUMÍNIO, TIPO X, PARA ELETRODUTO DE AÇO GALVANIZADO DN 25 MM (1''), APARENTE - FORNECIMENTO E INSTALAÇÃO. AF_11/2016_P</t>
  </si>
  <si>
    <t>CONDULETE DE ALUMÍNIO, TIPO X, PARA ELETRODUTO DE AÇO GALVANIZADO DN 32 MM (1 1/4''), APARENTE - FORNECIMENTO E INSTALAÇÃO. AF_11/2016_P</t>
  </si>
  <si>
    <t>CONDULETE DE PVC, TIPO B, PARA ELETRODUTO DE PVC SOLDÁVEL DN 20 MM (1/2''), APARENTE - FORNECIMENTO E INSTALAÇÃO. AF_11/2016</t>
  </si>
  <si>
    <t>CONDULETE DE PVC, TIPO B, PARA ELETRODUTO DE PVC SOLDÁVEL DN 25 MM (3/4''), APARENTE - FORNECIMENTO E INSTALAÇÃO. AF_11/2016</t>
  </si>
  <si>
    <t>CONDULETE DE PVC, TIPO B, PARA ELETRODUTO DE PVC SOLDÁVEL DN 32 MM (1''), APARENTE - FORNECIMENTO E INSTALAÇÃO. AF_11/2016</t>
  </si>
  <si>
    <t>CONDULETE DE PVC, TIPO LL, PARA ELETRODUTO DE PVC SOLDÁVEL DN 20 MM (1/2''), APARENTE - FORNECIMENTO E INSTALAÇÃO. AF_11/2016</t>
  </si>
  <si>
    <t>CONDULETE DE PVC, TIPO LL, PARA ELETRODUTO DE PVC SOLDÁVEL DN 25 MM (3/4''), APARENTE - FORNECIMENTO E INSTALAÇÃO. AF_11/2016</t>
  </si>
  <si>
    <t>CONDULETE DE PVC, TIPO LL, PARA ELETRODUTO DE PVC SOLDÁVEL DN 32 MM (1''), APARENTE - FORNECIMENTO E INSTALAÇÃO. AF_11/2016</t>
  </si>
  <si>
    <t>CONDULETE DE PVC, TIPO LB, PARA ELETRODUTO DE PVC SOLDÁVEL DN 20 MM (1/2''), APARENTE - FORNECIMENTO E INSTALAÇÃO. AF_11/2016</t>
  </si>
  <si>
    <t>CONDULETE DE PVC, TIPO LB, PARA ELETRODUTO DE PVC SOLDÁVEL DN 25 MM (3/4''), APARENTE - FORNECIMENTO E INSTALAÇÃO. AF_11/2016</t>
  </si>
  <si>
    <t>CONDULETE DE PVC, TIPO LB, PARA ELETRODUTO DE PVC SOLDÁVEL DN 32 MM (1''), APARENTE - FORNECIMENTO E INSTALAÇÃO. AF_11/2016</t>
  </si>
  <si>
    <t>CONDULETE DE PVC, TIPO TB, PARA ELETRODUTO DE PVC SOLDÁVEL DN 20 MM (1/2''), APARENTE - FORNECIMENTO E INSTALAÇÃO. AF_11/2016</t>
  </si>
  <si>
    <t>CONDULETE DE PVC, TIPO TB, PARA ELETRODUTO DE PVC SOLDÁVEL DN 25 MM (3/4''), APARENTE - FORNECIMENTO E INSTALAÇÃO. AF_11/2016</t>
  </si>
  <si>
    <t>CONDULETE DE PVC, TIPO TB, PARA ELETRODUTO DE PVC SOLDÁVEL DN 32 MM (1''), APARENTE - FORNECIMENTO E INSTALAÇÃO. AF_11/2016</t>
  </si>
  <si>
    <t>CONDULETE DE PVC, TIPO X, PARA ELETRODUTO DE PVC SOLDÁVEL DN 20 MM (1/2''), APARENTE - FORNECIMENTO E INSTALAÇÃO. AF_11/2016</t>
  </si>
  <si>
    <t>CONDULETE DE PVC, TIPO X, PARA ELETRODUTO DE PVC SOLDÁVEL DN 25 MM (3/4''), APARENTE - FORNECIMENTO E INSTALAÇÃO. AF_11/2016</t>
  </si>
  <si>
    <t>CONDULETE DE PVC, TIPO X, PARA ELETRODUTO DE PVC SOLDÁVEL DN 32 MM (1''), APARENTE - FORNECIMENTO E INSTALAÇÃO. AF_11/2016</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</si>
  <si>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</si>
  <si>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</si>
  <si>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</si>
  <si>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</si>
  <si>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</si>
  <si>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</si>
  <si>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</si>
  <si>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</si>
  <si>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</si>
  <si>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</si>
  <si>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</si>
  <si>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</si>
  <si>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</si>
  <si>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</si>
  <si>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</si>
  <si>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</si>
  <si>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</si>
  <si>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</si>
  <si>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</si>
  <si>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</si>
  <si>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</si>
  <si>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</si>
  <si>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</si>
  <si>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</si>
  <si>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</si>
  <si>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</si>
  <si>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</si>
  <si>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</si>
  <si>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</si>
  <si>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</si>
  <si>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</si>
  <si>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</si>
  <si>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</si>
  <si>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</si>
  <si>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</si>
  <si>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</si>
  <si>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</si>
  <si>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</si>
  <si>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</si>
  <si>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QUADRO DE DISTRIBUIÇÃO DE ENERGIA EM CHAPA DE AÇO GALVANIZADO, DE EMBUTIR, COM BARRAMENTO TRIFÁSICO, PARA 12 DISJUNTORES DIN 100A - FORNECIMENTO E INSTALAÇÃO. AF_10/2020</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</si>
  <si>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</si>
  <si>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</si>
  <si>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</si>
  <si>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</si>
  <si>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</si>
  <si>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</si>
  <si>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</si>
  <si>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</si>
  <si>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</si>
  <si>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</si>
  <si>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</si>
  <si>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</si>
  <si>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</si>
  <si>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</si>
  <si>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</si>
  <si>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</si>
  <si>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</si>
  <si>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</si>
  <si>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</si>
  <si>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</si>
  <si>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</si>
  <si>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</si>
  <si>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</si>
  <si>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CAIXA DE PROTEÇÃO PARA MEDIDOR MONOFÁSICO DE EMBUTIR - FORNECIMENTO E INSTALAÇÃO. AF_10/2020</t>
  </si>
  <si>
    <t>QUADRO DE MEDIÇÃO GERAL DE ENERGIA PARA 1 MEDIDOR DE SOBREPOR - FORNECIMENTO E INSTALAÇÃO. AF_10/2020</t>
  </si>
  <si>
    <t>SUPORTE PARAFUSADO COM PLACA DE ENCAIXE 4" X 2"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</si>
  <si>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</si>
  <si>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</si>
  <si>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</si>
  <si>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</si>
  <si>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</si>
  <si>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INTERRUPTOR SIMPLES (1 MÓDULO), 10A/250V, SEM SUPORTE E SEM PLACA - FORNECIMENTO E INSTALAÇÃO. AF_12/2015</t>
  </si>
  <si>
    <t>INTERRUPTOR SIMPLES (1 MÓDULO), 10A/250V, INCLUINDO SUPORTE E PLACA - FORNECIMENTO E INSTALAÇÃO. AF_12/2015</t>
  </si>
  <si>
    <t>INTERRUPTOR PARALELO (1 MÓDULO), 10A/250V, SEM SUPORTE E SEM PLACA - FORNECIMENTO E INSTALAÇÃO. AF_12/2015</t>
  </si>
  <si>
    <t>INTERRUPTOR PARALELO (1 MÓDULO), 10A/250V, INCLUINDO SUPORTE E PLACA - FORNECIMENTO E INSTALAÇÃO. AF_12/2015</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</si>
  <si>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</si>
  <si>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</si>
  <si>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INTERRUPTOR SIMPLES (2 MÓDULOS), 10A/250V, SEM SUPORTE E SEM PLACA - FORNECIMENTO E INSTALAÇÃO. AF_12/2015</t>
  </si>
  <si>
    <t>INTERRUPTOR SIMPLES (2 MÓDULOS),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</si>
  <si>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</si>
  <si>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</si>
  <si>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</si>
  <si>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</si>
  <si>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INTERRUPTOR SIMPLES (2 MÓDULOS) COM INTERRUPTOR PARALELO (1 MÓDULO), 10A/250V, SEM SUPORTE E SEM PLACA - FORNECIMENTO E INSTALAÇÃO. AF_12/2015</t>
  </si>
  <si>
    <t>INTERRUPTOR SIMPLES (2 MÓDULOS) COM INTERRUPTOR PARALELO (1 MÓDULO), 10A/250V, INCLUINDO SUPORTE E PLACA - FORNECIMENTO E INSTALAÇÃO. AF_12/2015</t>
  </si>
  <si>
    <t>INTERRUPTOR SIMPLES (3 MÓDULOS), 10A/250V, SEM SUPORTE E SEM PLACA - FORNECIMENTO E INSTALAÇÃO. AF_12/2015</t>
  </si>
  <si>
    <t>INTERRUPTOR SIMPLES (3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</si>
  <si>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</si>
  <si>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</si>
  <si>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</si>
  <si>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</si>
  <si>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COM INTERRUPTOR PARALELO (2 MÓDULOS), 10A/250V, SEM SUPORTE E SEM PLACA - FORNECIMENTO E INSTALAÇÃO. AF_12/2015</t>
  </si>
  <si>
    <t>INTERRUPTOR SIMPLES (2 MÓDULOS) COM INTERRUPTOR PARALELO (2 MÓDULOS), 10A/250V, INCLUINDO SUPORTE E PLACA - FORNECIMENTO E INSTALAÇÃO. AF_12/2015</t>
  </si>
  <si>
    <t>INTERRUPTOR SIMPLES (4 MÓDULOS), 10A/250V, SEM SUPORTE E SEM PLACA - FORNECIMENTO E INSTALAÇÃO. AF_12/2015</t>
  </si>
  <si>
    <t>INTERRUPTOR SIMPLES (4 MÓDULOS), 10A/250V, INCLUINDO SUPORTE E PLACA - FORNECIMENTO E INSTALAÇÃO. AF_12/2015</t>
  </si>
  <si>
    <t>INTERRUPTOR SIMPLES (6 MÓDULOS), 10A/250V, SEM SUPORTE E SEM PLACA - FORNECIMENTO E INSTALAÇÃO. AF_12/2015</t>
  </si>
  <si>
    <t>INTERRUPTOR SIMPLES (6 MÓDULOS), 10A/250V, INCLUINDO SUPORTE E PLACA - FORNECIMENTO E INSTALAÇÃO. AF_12/2015</t>
  </si>
  <si>
    <t>INTERRUPTOR INTERMEDIÁRIO (1 MÓDULO), 10A/250V, SEM SUPORTE E SEM PLACA - FORNECIMENTO E INSTALAÇÃO. AF_09/2017</t>
  </si>
  <si>
    <t>INTERRUPTOR INTERMEDIÁRIO (1 MÓDULO), 10A/250V, INCLUINDO SUPORTE E PLACA - FORNECIMENTO E INSTALAÇÃO. AF_09/2017</t>
  </si>
  <si>
    <t>INTERRUPTOR BIPOLAR (1 MÓDULO), 10A/250V, SEM SUPORTE E SEM PLACA - FORNECIMENTO E INSTALAÇÃO. AF_09/2017</t>
  </si>
  <si>
    <t>INTERRUPTOR BIPOLAR (1 MÓDULO), 10A/250V, INCLUINDO SUPORTE E PLACA - FORNECIMENTO E INSTALAÇÃO. AF_09/2017</t>
  </si>
  <si>
    <t>DIMMER ROTATIVO (1 MÓDULO), 220V/600W, SEM SUPORTE E SEM PLACA - FORNECIMENTO E INSTALAÇÃO. AF_09/2017</t>
  </si>
  <si>
    <t>DIMMER ROTATIVO (1 MÓDULO), 220V/600W, INCLUINDO SUPORTE E PLACA - FORNECIMENTO E INSTALAÇÃO. AF_09/2017</t>
  </si>
  <si>
    <t>INTERRUPTOR PULSADOR CAMPAINHA (1 MÓDULO), 10A/250V, SEM SUPORTE E SEM PLACA - FORNECIMENTO E INSTALAÇÃO. AF_09/2017</t>
  </si>
  <si>
    <t>INTERRUPTOR PULSADOR CAMPAINHA (1 MÓDULO), 10A/250V, INCLUINDO SUPORTE E PLACA - FORNECIMENTO E INSTALAÇÃO. AF_09/2017</t>
  </si>
  <si>
    <t>CAMPAINHA CIGARRA (1 MÓDULO), 10A/250V, SEM SUPORTE E SEM PLACA - FORNECIMENTO E INSTALAÇÃO. AF_09/2017</t>
  </si>
  <si>
    <t>CAMPAINHA CIGARRA (1 MÓDULO), 10A/250V, INCLUINDO SUPORTE E PLACA - FORNECIMENTO E INSTALAÇÃO. AF_09/2017</t>
  </si>
  <si>
    <t>INTERRUPTOR PULSADOR MINUTERIA (1 MÓDULO), 10A/250V, SEM SUPORTE E SEM PLACA - FORNECIMENTO E INSTALAÇÃO. AF_09/2017</t>
  </si>
  <si>
    <t>INTERRUPTOR PULSADOR MINUTERIA (1 MÓDULO), 10A/250V, INCLUINDO SUPORTE E PLACA - FORNECIMENTO E INSTALAÇÃO. AF_09/2017</t>
  </si>
  <si>
    <t>TOMADA ALTA DE EMBUTIR (1 MÓDULO), 2P+T 10 A, SEM SUPORTE E SEM PLACA - FORNECIMENTO E INSTALAÇÃO. AF_12/2015</t>
  </si>
  <si>
    <t>TOMADA ALTA DE EMBUTIR (1 MÓDULO), 2P+T 20 A, SEM SUPORTE E SEM PLACA - FORNECIMENTO E INSTALAÇÃO. AF_12/2015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</si>
  <si>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</si>
  <si>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</si>
  <si>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</si>
  <si>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</si>
  <si>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MÉDIA DE EMBUTIR (1 MÓDULO), 2P+T 10 A, INCLUINDO SUPORTE E PLACA - FORNECIMENTO E INSTALAÇÃO. AF_12/2015</t>
  </si>
  <si>
    <t>TOMADA MÉDIA DE EMBUTIR (1 MÓDULO), 2P+T 20 A, INCLUINDO SUPORTE E PLACA - FORNECIMENTO E INSTALAÇÃO. AF_12/2015</t>
  </si>
  <si>
    <t>TOMADA BAIXA DE EMBUTIR (1 MÓDULO), 2P+T 10 A, SEM SUPORTE E SEM PLACA - FORNECIMENTO E INSTALAÇÃO. AF_12/2015</t>
  </si>
  <si>
    <t>TOMADA BAIXA DE EMBUTIR (1 MÓDULO), 2P+T 20 A, SEM SUPORTE E SEM PLACA - FORNECIMENTO E INSTALAÇÃO. AF_12/2015</t>
  </si>
  <si>
    <t>TOMADA BAIXA DE EMBUTIR (1 MÓDULO), 2P+T 10 A, INCLUINDO SUPORTE E PLACA - FORNECIMENTO E INSTALAÇÃO. AF_12/2015</t>
  </si>
  <si>
    <t>TOMADA BAIXA DE EMBUTIR (1 MÓDULO), 2P+T 20 A, INCLUINDO SUPORTE E PLACA - FORNECIMENTO E INSTALAÇÃO. AF_12/2015</t>
  </si>
  <si>
    <t>TOMADA MÉDIA DE EMBUTIR (2 MÓDULOS), 2P+T 10 A, SEM SUPORTE E SEM PLACA - FORNECIMENTO E INSTALAÇÃO. AF_12/2015</t>
  </si>
  <si>
    <t>TOMADA MÉDIA DE EMBUTIR (2 MÓDULOS), 2P+T 20 A, SEM SUPORTE E SEM PLACA - FORNECIMENTO E INSTALAÇÃO. AF_12/2015</t>
  </si>
  <si>
    <t>TOMADA MÉDIA DE EMBUTIR (2 MÓDULOS), 2P+T 10 A, INCLUINDO SUPORTE E PLACA - FORNECIMENTO E INSTALAÇÃO. AF_12/2015</t>
  </si>
  <si>
    <t>TOMADA MÉDIA DE EMBUTIR (2 MÓDULOS), 2P+T 20 A, INCLUINDO SUPORTE E PLACA - FORNECIMENTO E INSTALAÇÃO. AF_12/2015</t>
  </si>
  <si>
    <t>TOMADA BAIXA DE EMBUTIR (2 MÓDULOS), 2P+T 10 A, SEM SUPORTE E SEM PLACA - FORNECIMENTO E INSTALAÇÃO. AF_12/2015</t>
  </si>
  <si>
    <t>TOMADA BAIXA DE EMBUTIR (2 MÓDULOS), 2P+T 20 A, SEM SUPORTE E SEM PLACA - FORNECIMENTO E INSTALAÇÃO. AF_12/2015</t>
  </si>
  <si>
    <t>TOMADA BAIXA DE EMBUTIR (2 MÓDULOS), 2P+T 10 A, INCLUINDO SUPORTE E PLACA - FORNECIMENTO E INSTALAÇÃO. AF_12/2015</t>
  </si>
  <si>
    <t>TOMADA BAIXA DE EMBUTIR (2 MÓDULOS), 2P+T 20 A, INCLUINDO SUPORTE E PLACA - FORNECIMENTO E INSTALAÇÃO. AF_12/2015</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</si>
  <si>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</si>
  <si>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</si>
  <si>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</si>
  <si>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</si>
  <si>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</si>
  <si>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</si>
  <si>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TOMADA BAIXA DE EMBUTIR (3 MÓDULOS), 2P+T 10 A, INCLUINDO SUPORTE E PLACA - FORNECIMENTO E INSTALAÇÃO. AF_12/2015</t>
  </si>
  <si>
    <t>TOMADA BAIXA DE EMBUTIR (3 MÓDULOS), 2P+T 20 A, INCLUINDO SUPORTE E PLACA - FORNECIMENTO E INSTALAÇÃO. AF_12/2015</t>
  </si>
  <si>
    <t>TOMADA BAIXA DE EMBUTIR (4 MÓDULOS), 2P+T 10 A, SEM SUPORTE E SEM PLACA - FORNECIMENTO E INSTALAÇÃO. AF_12/2015</t>
  </si>
  <si>
    <t>TOMADA BAIXA DE EMBUTIR (4 MÓDULOS), 2P+T 10 A, INCLUINDO SUPORTE E PLACA - FORNECIMENTO E INSTALAÇÃO. AF_12/2015</t>
  </si>
  <si>
    <t>TOMADA BAIXA DE EMBUTIR (6 MÓDULOS), 2P+T 10 A, SEM SUPORTE E SEM PLACA - FORNECIMENTO E INSTALAÇÃO. AF_12/2015</t>
  </si>
  <si>
    <t>TOMADA BAIXA DE EMBUTIR (6 MÓDULOS), 2P+T 10 A, INCLUINDO SUPORTE E PLACA - FORNECIMENTO E INSTALAÇÃO. AF_12/2015</t>
  </si>
  <si>
    <t>INTERRUPTOR SIMPLES (1 MÓDULO) COM 1 TOMADA DE EMBUTIR 2P+T 10 A,  SEM SUPORTE E SEM PLACA - FORNECIMENTO E INSTALAÇÃO. AF_12/2015</t>
  </si>
  <si>
    <t>INTERRUPTOR SIMPLES (1 MÓDULO) COM 1 TOMADA DE EMBUTIR 2P+T 10 A,  INCLUINDO SUPORTE E PLACA - FORNECIMENTO E INSTALAÇÃO. AF_12/2015</t>
  </si>
  <si>
    <t>INTERRUPTOR SIMPLES (1 MÓDULO) COM 2 TOMADAS DE EMBUTIR 2P+T 10 A,  SEM SUPORTE E SEM PLACA - FORNECIMENTO E INSTALAÇÃO. AF_12/2015</t>
  </si>
  <si>
    <t>INTERRUPTOR SIMPLES (1 MÓDULO) COM 2 TOMADAS DE EMBUTIR 2P+T 10 A,  INCLUINDO SUPORTE E PLACA - FORNECIMENTO E INSTALAÇÃO. AF_12/2015</t>
  </si>
  <si>
    <t>INTERRUPTOR SIMPLES (2 MÓDULOS) COM 1 TOMADA DE EMBUTIR 2P+T 10 A,  SEM SUPORTE E SEM PLACA - FORNECIMENTO E INSTALAÇÃO. AF_12/2015</t>
  </si>
  <si>
    <t>INTERRUPTOR SIMPLES (2 MÓDULOS) COM 1 TOMADA DE EMBUTIR 2P+T 10 A,  INCLUINDO SUPORTE E PLACA - FORNECIMENTO E INSTALAÇÃO. AF_12/2015</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</si>
  <si>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</si>
  <si>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</si>
  <si>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</si>
  <si>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</si>
  <si>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</si>
  <si>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</si>
  <si>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</si>
  <si>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</si>
  <si>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LUMINÁRIA TIPO CALHA, DE SOBREPOR, COM 1 LÂMPADA TUBULAR FLUORESCENTE DE 18 W, COM REATOR DE PARTIDA RÁPIDA - FORNECIMENTO E INSTALAÇÃO. AF_02/2020</t>
  </si>
  <si>
    <t>LUMINÁRIA TIPO CALHA, DE SOBREPOR, COM 1 LÂMPADA TUBULAR FLUORESCENTE DE 36 W, COM REATOR DE PARTIDA RÁPIDA - FORNECIMENTO E INSTALAÇÃO. AF_02/2020</t>
  </si>
  <si>
    <t>LUMINÁRIA TIPO CALHA, DE SOBREPOR, COM 2 LÂMPADAS TUBULARES FLUORESCENTES DE 18 W, COM REATOR DE PARTIDA RÁPIDA - FORNECIMENTO E INSTALAÇÃO. AF_02/2020</t>
  </si>
  <si>
    <t>LUMINÁRIA TIPO CALHA, DE SOBREPOR, COM 2 LÂMPADAS TUBULARES FLUORESCENTES DE 36 W, COM REATOR DE PARTIDA RÁPIDA - FORNECIMENTO E INSTALAÇÃO. AF_02/2020</t>
  </si>
  <si>
    <t>LUMINÁRIA TIPO CALHA, DE EMBUTIR, COM 2 LÂMPADAS FLUORESCENTES DE 14 W, COM REATOR DE PARTIDA RÁPIDA - FORNECIMENTO E INSTALAÇÃO. AF_02/2020</t>
  </si>
  <si>
    <t>LUMINÁRIA TIPO PLAFON EM PLÁSTICO, DE SOBREPOR, COM 1 LÂMPADA FLUORESCENTE DE 15 W, SEM REATOR - FORNECIMENTO E INSTALAÇÃO. AF_02/2020</t>
  </si>
  <si>
    <t>LUMINÁRIA TIPO PLAFON REDONDO COM VIDRO FOSCO, DE SOBREPOR, COM 1 LÂMPADA FLUORESCENTE DE 15 W, SEM REATOR - FORNECIMENTO E INSTALAÇÃO. AF_02/2020</t>
  </si>
  <si>
    <t>LUMINÁRIA TIPO PLAFON REDONDO COM VIDRO FOSCO, DE SOBREPOR, COM 2 LÂMPADAS FLUORESCENTES DE 15 W, SEM REATOR - FORNECIMENTO E INSTALAÇÃO. AF_02/2020</t>
  </si>
  <si>
    <t>LUMINÁRIA TIPO PLAFON, DE SOBREPOR, COM 1 LÂMPADA LED DE 12/13 W, SEM REATOR - FORNECIMENTO E INSTALAÇÃO. AF_02/2020</t>
  </si>
  <si>
    <t>LUMINÁRIA TIPO SPOT, DE SOBREPOR, COM 1 LÂMPADA FLUORESCENTE DE 15 W, SEM REATOR - FORNECIMENTO E INSTALAÇÃO. AF_02/2020</t>
  </si>
  <si>
    <t>LUMINÁRIA TIPO SPOT, DE SOBREPOR, COM 2 LÂMPADAS FLUORESCENTES DE 15 W, SEM REATOR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</si>
  <si>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</si>
  <si>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</si>
  <si>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</si>
  <si>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</si>
  <si>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</si>
  <si>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LÂMPADA COMPACTA DE LED 6 W, BASE E27 - FORNECIMENTO E INSTALAÇÃO. AF_02/2020</t>
  </si>
  <si>
    <t>LÂMPADA COMPACTA DE LED 10 W, BASE E27 - FORNECIMENTO E INSTALAÇÃO. AF_02/2020</t>
  </si>
  <si>
    <t>LÂMPADA COMPACTA FLUORESCENTE DE 15 W, BASE E27 - FORNECIMENTO E INSTALAÇÃO. AF_02/2020</t>
  </si>
  <si>
    <t>LÂMPADA COMPACTA FLUORESCENTE DE 20 W, BASE E27 - FORNECIMENTO E INSTALAÇÃO. AF_02/2020</t>
  </si>
  <si>
    <t>LÂMPADA COMPACTA DE VAPOR MERCURIO 125 W, BASE E27 - FORNECIMENTO E INSTALAÇÃO. AF_02/2020</t>
  </si>
  <si>
    <t>LÂMPADA COMPACTA DE VAPOR METÁLICO OVOIDE 150 W, BASE E27 - FORNECIMENTO E INSTALAÇÃO. AF_02/2020</t>
  </si>
  <si>
    <t>LÂMPADA TUBULAR FLUORESCENTE T8 DE 16/18 W, BASE G13 - FORNECIMENTO E INSTALAÇÃO. AF_02/2020_P</t>
  </si>
  <si>
    <t>LÂMPADA TUBULAR FLUORESCENTE T8 DE 32/36 W, BASE G13 - FORNECIMENTO E INSTALAÇÃO. AF_02/2020_P</t>
  </si>
  <si>
    <t>LÂMPADA TUBULAR FLUORESCENTE T10 DE 20/40 W, BASE G13 - FORNECIMENTO E INSTALAÇÃO. AF_02/2020_P</t>
  </si>
  <si>
    <t>LÂMPADA TUBULAR FLUORESCENTE T5 DE 14 W, BASE G13 - FORNECIMENTO E INSTALAÇÃO. AF_02/2020_P</t>
  </si>
  <si>
    <t>LÂMPADA TUBULAR LED DE 9/10 W, BASE G13 - FORNECIMENTO E INSTALAÇÃO. AF_02/2020_P</t>
  </si>
  <si>
    <t>LÂMPADA TUBULAR LED DE 18/20 W, BASE G13 - FORNECIMENTO E INSTALAÇÃO. AF_02/2020_P</t>
  </si>
  <si>
    <t>LUMINÁRIA TIPO CALHA, DE SOBREPOR, COM 1 LÂMPADA TUBULAR FLUORESCENTE DE 20 W, COM REATOR DE PARTIDA CONVENCIONAL - FORNECIMENTO E INSTALAÇÃO. AF_02/2020</t>
  </si>
  <si>
    <t>LUMINÁRIA DUPLA TIPO CALHA, DE SOBREPOR, COM 4 LÂMPADAS TUBULARES FLUORESCENTES DE 18 W,COM REATORES DE PARTIDA RÁPIDA - FORNECIMENTO E INSTALAÇÃO. AF_02/2020</t>
  </si>
  <si>
    <t>LUMINÁRIA DUPLA TIPO CALHA, DE SOBREPOR, COM 4 LÂMPADAS TUBULARES FLUORESCENTES DE 36 W, COM REATORES DE PARTIDA RÁPIDA -FORNECIMENTO E INSTALAÇÃO. AF_02/2020</t>
  </si>
  <si>
    <t>LÂMPADA FLUORESCENTE ESPIRAL BRANCA 45 W, BASE E27 - FORNECIMENTO E INSTALAÇÃO. AF_02/2020</t>
  </si>
  <si>
    <t>LÂMPADA FLUORESCENTE ESPIRAL BRANCA 65 W, BASE E27 - FORNECIMENTO E INSTALAÇÃO. AF_02/2020</t>
  </si>
  <si>
    <t>REATOR DE PARTIDA RÁPIDA PARA LÂMPADA FLUORESCENTE 2X40W - FORNECIMENTO E INSTALAÇÃO. AF_02/2020</t>
  </si>
  <si>
    <t>REATOR DE PARTIDA RÁPIDA PARA LÂMPADA FLUORESCENTE 1X20W - FORNECIMENTO E INSTALAÇÃO. AF_02/2020</t>
  </si>
  <si>
    <t>REATOR DE PARTIDA RÁPIDA PARA LÂMPADA FLUORESCENTE 1X40W - FORNECIMENTO E INSTALAÇÃO. AF_02/2020</t>
  </si>
  <si>
    <t>ENTRADA DE ENERGIA ELÉTRICA, AÉREA, MONOFÁSICA, COM CAIXA DE SOBREPOR, CABO DE 10 MM2 E DISJUNTOR DIN 50A (NÃO INCLUSO O POSTE DE CONCRETO). AF_07/2020_P</t>
  </si>
  <si>
    <t>ENTRADA DE ENERGIA ELÉTRICA, AÉREA, MONOFÁSICA, COM CAIXA DE SOBREPOR, CABO DE 16 MM2 E DISJUNTOR DIN 50A (NÃO INCLUSO O POSTE DE CONCRETO). AF_07/2020_P</t>
  </si>
  <si>
    <t>ENTRADA DE ENERGIA ELÉTRICA, AÉREA, MONOFÁSICA, COM CAIXA DE SOBREPOR, CABO DE 25 MM2 E DISJUNTOR DIN 50A (NÃO INCLUSO O POSTE DE CONCRETO). AF_07/2020_P</t>
  </si>
  <si>
    <t>ENTRADA DE ENERGIA ELÉTRICA, AÉREA, MONOFÁSICA, COM CAIXA DE SOBREPOR, CABO DE 35 MM2 E DISJUNTOR DIN 50A (NÃO INCLUSO O POSTE DE CONCRETO). AF_07/2020_P</t>
  </si>
  <si>
    <t>ENTRADA DE ENERGIA ELÉTRICA, AÉREA, MONOFÁSICA, COM CAIXA DE EMBUTIR, CABO DE 10 MM2 E DISJUNTOR DIN 50A (NÃO INCLUSO O POSTE DE CONCRETO). AF_07/2020_P</t>
  </si>
  <si>
    <t>ENTRADA DE ENERGIA ELÉTRICA, AÉREA, MONOFÁSICA, COM CAIXA DE EMBUTIR, CABO DE 16 MM2 E DISJUNTOR DIN 50A (NÃO INCLUSO O POSTE DE CONCRETO). AF_07/2020_P</t>
  </si>
  <si>
    <t>ENTRADA DE ENERGIA ELÉTRICA, AÉREA, MONOFÁSICA, COM CAIXA DE EMBUTIR, CABO DE 25 MM2 E DISJUNTOR DIN 50A (NÃO INCLUSO O POSTE DE CONCRETO). AF_07/2020_P</t>
  </si>
  <si>
    <t>ENTRADA DE ENERGIA ELÉTRICA, AÉREA, MONOFÁSICA, COM CAIXA DE EMBUTIR, CABO DE 35 MM2 E DISJUNTOR DIN 50A (NÃO INCLUSO O POSTE DE CONCRETO). AF_07/2020_P</t>
  </si>
  <si>
    <t>ENTRADA DE ENERGIA ELÉTRICA, AÉREA, BIFÁSICA, COM CAIXA DE SOBREPOR, CABO DE 10 MM2 E DISJUNTOR DIN 50A (NÃO INCLUSO O POSTE DE CONCRETO). AF_07/2020_P</t>
  </si>
  <si>
    <t>ENTRADA DE ENERGIA ELÉTRICA, AÉREA, BIFÁSICA, COM CAIXA DE SOBREPOR, CABO DE 16 MM2 E DISJUNTOR DIN 50A (NÃO INCLUSO O POSTE DE CONCRETO). AF_07/2020_P</t>
  </si>
  <si>
    <t>ENTRADA DE ENERGIA ELÉTRICA, AÉREA, BIFÁSICA, COM CAIXA DE SOBREPOR, CABO DE 25 MM2 E DISJUNTOR DIN 50A (NÃO INCLUSO O POSTE DE CONCRETO). AF_07/2020_P</t>
  </si>
  <si>
    <t>ENTRADA DE ENERGIA ELÉTRICA, AÉREA, BIFÁSICA, COM CAIXA DE SOBREPOR, CABO DE 35 MM2 E DISJUNTOR DIN 50A (NÃO INCLUSO O POSTE DE CONCRETO). AF_07/2020_P</t>
  </si>
  <si>
    <t>ENTRADA DE ENERGIA ELÉTRICA, AÉREA, BIFÁSICA, COM CAIXA DE EMBUTIR, CABO DE 10 MM2 E DISJUNTOR DIN 50A (NÃO INCLUSO O POSTE DE CONCRETO). AF_07/2020_P</t>
  </si>
  <si>
    <t>ENTRADA DE ENERGIA ELÉTRICA, AÉREA, BIFÁSICA, COM CAIXA DE EMBUTIR, CABO DE 16 MM2 E DISJUNTOR DIN 50A (NÃO INCLUSO O POSTE DE CONCRETO). AF_07/2020_P</t>
  </si>
  <si>
    <t>ENTRADA DE ENERGIA ELÉTRICA, AÉREA, BIFÁSICA, COM CAIXA DE EMBUTIR, CABO DE 25 MM2 E DISJUNTOR DIN 50A (NÃO INCLUSO O POSTE DE CONCRETO). AF_07/2020_P</t>
  </si>
  <si>
    <t>ENTRADA DE ENERGIA ELÉTRICA, AÉREA, BIFÁSICA, COM CAIXA DE EMBUTIR, CABO DE 35 MM2 E DISJUNTOR DIN 50A (NÃO INCLUSO O POSTE DE CONCRETO). AF_07/2020_P</t>
  </si>
  <si>
    <t>ENTRADA DE ENERGIA ELÉTRICA, AÉREA, TRIFÁSICA, COM CAIXA DE SOBREPOR, CABO DE 10 MM2 E DISJUNTOR DIN 50A (NÃO INCLUSO O POSTE DE CONCRETO). AF_07/2020_P</t>
  </si>
  <si>
    <t>ENTRADA DE ENERGIA ELÉTRICA, AÉREA, TRIFÁSICA, COM CAIXA DE SOBREPOR, CABO DE 16 MM2 E DISJUNTOR DIN 50A (NÃO INCLUSO O POSTE DE CONCRETO). AF_07/2020_P</t>
  </si>
  <si>
    <t>ENTRADA DE ENERGIA ELÉTRICA, AÉREA, TRIFÁSICA, COM CAIXA DE SOBREPOR, CABO DE 25 MM2 E DISJUNTOR DIN 50A (NÃO INCLUSO O POSTE DE CONCRETO). AF_07/2020_P</t>
  </si>
  <si>
    <t>ENTRADA DE ENERGIA ELÉTRICA, AÉREA, TRIFÁSICA, COM CAIXA DE SOBREPOR, CABO DE 35 MM2 E DISJUNTOR DIN 50A (NÃO INCLUSO O POSTE DE CONCRETO). AF_07/2020_P</t>
  </si>
  <si>
    <t>ENTRADA DE ENERGIA ELÉTRICA, AÉREA, TRIFÁSICA, COM CAIXA DE EMBUTIR, CABO DE 10 MM2 E DISJUNTOR DIN 50A (NÃO INCLUSO O POSTE DE CONCRETO). AF_07/2020</t>
  </si>
  <si>
    <t>ENTRADA DE ENERGIA ELÉTRICA, AÉREA, TRIFÁSICA, COM CAIXA DE EMBUTIR, CABO DE 16 MM2 E DISJUNTOR DIN 50A (NÃO INCLUSO O POSTE DE CONCRETO). AF_07/2020</t>
  </si>
  <si>
    <t>ENTRADA DE ENERGIA ELÉTRICA, AÉREA, TRIFÁSICA, COM CAIXA DE EMBUTIR, CABO DE 25 MM2 E DISJUNTOR DIN 50A (NÃO INCLUSO O POSTE DE CONCRETO). AF_07/2020</t>
  </si>
  <si>
    <t>ENTRADA DE ENERGIA ELÉTRICA, AÉREA, TRIFÁSICA, COM CAIXA DE EMBUTIR, CABO DE 35 MM2 E DISJUNTOR DIN 50A (NÃO INCLUSO O POSTE DE CONCRETO). AF_07/2020</t>
  </si>
  <si>
    <t>ENTRADA DE ENERGIA ELÉTRICA, SUBTERRÂNEA, MONOFÁSICA, COM CAIXA DE SOBREPOR, CABO DE 10 MM2 E DISJUNTOR DIN 50A (NÃO INCLUSA MURETA DE ALVENARIA). AF_07/2020_P</t>
  </si>
  <si>
    <t>ENTRADA DE ENERGIA ELÉTRICA, SUBTERRÂNEA, MONOFÁSICA, COM CAIXA DE SOBREPOR, CABO DE 16 MM2 E DISJUNTOR DIN 50A (NÃO INCLUSA MURETA DE ALVENARIA). AF_07/2020_P</t>
  </si>
  <si>
    <t>ENTRADA DE ENERGIA ELÉTRICA, SUBTERRÂNEA, MONOFÁSICA, COM CAIXA DE SOBREPOR, CABO DE 25 MM2 E DISJUNTOR DIN 50A (NÃO INCLUSA MURETA DE ALVENARIA). AF_07/2020_P</t>
  </si>
  <si>
    <t>ENTRADA DE ENERGIA ELÉTRICA, SUBTERRÂNEA, MONOFÁSICA, COM CAIXA DE SOBREPOR, CABO DE 35 MM2 E DISJUNTOR DIN 50A (NÃO INCLUSA MURETA DE ALVENARIA). AF_07/2020_P</t>
  </si>
  <si>
    <t>ENTRADA DE ENERGIA ELÉTRICA, SUBTERRÂNEA, MONOFÁSICA, COM CAIXA DE EMBUTIR, CABO DE 10 MM2 E DISJUNTOR DIN 50A (NÃO INCLUSA MURETA DE ALVENARIA). AF_07/2020_P</t>
  </si>
  <si>
    <t>ENTRADA DE ENERGIA ELÉTRICA, SUBTERRÂNEA, MONOFÁSICA, COM CAIXA DE EMBUTIR, CABO DE 16 MM2 E DISJUNTOR DIN 50A (NÃO INCLUSA MURETA DE ALVENARIA). AF_07/2020_P</t>
  </si>
  <si>
    <t>ENTRADA DE ENERGIA ELÉTRICA, SUBTERRÂNEA, MONOFÁSICA, COM CAIXA DE EMBUTIR, CABO DE 25 MM2 E DISJUNTOR DIN 50A (NÃO INCLUSA MURETA DE ALVENARIA). AF_07/2020_P</t>
  </si>
  <si>
    <t>ENTRADA DE ENERGIA ELÉTRICA, SUBTERRÂNEA, MONOFÁSICA, COM CAIXA DE EMBUTIR, CABO DE 35 MM2 E DISJUNTOR DIN 50A (NÃO INCLUSA MURETA DE ALVENARIA). AF_07/2020_P</t>
  </si>
  <si>
    <t>ENTRADA DE ENERGIA ELÉTRICA, SUBTERRÂNEA, BIFÁSICA, COM CAIXA DE SOBREPOR, CABO DE 10 MM2 E DISJUNTOR DIN 50A (NÃO INCLUSA MURETA DE ALVENARIA). AF_07/2020_P</t>
  </si>
  <si>
    <t>ENTRADA DE ENERGIA ELÉTRICA, SUBTERRÂNEA, BIFÁSICA, COM CAIXA DE SOBREPOR, CABO DE 16 MM2 E DISJUNTOR DIN 50A (NÃO INCLUSA MURETA DE ALVENARIA). AF_07/2020_P</t>
  </si>
  <si>
    <t>ENTRADA DE ENERGIA ELÉTRICA, SUBTERRÂNEA, BIFÁSICA, COM CAIXA DE SOBREPOR, CABO DE 25 MM2 E DISJUNTOR DIN 50A (NÃO INCLUSA MURETA DE ALVENARIA). AF_07/2020_P</t>
  </si>
  <si>
    <t>ENTRADA DE ENERGIA ELÉTRICA, SUBTERRÂNEA, BIFÁSICA, COM CAIXA DE SOBREPOR, CABO DE 35 MM2 E DISJUNTOR DIN 50A (NÃO INCLUSA MURETA DE ALVENARIA). AF_07/2020_P</t>
  </si>
  <si>
    <t>ENTRADA DE ENERGIA ELÉTRICA, SUBTERRÂNEA, BIFÁSICA, COM CAIXA DE EMBUTIR, CABO DE 10 MM2 E DISJUNTOR DIN 50A (NÃO INCLUSA MURETA DE ALVENARIA). AF_07/2020_P</t>
  </si>
  <si>
    <t>ENTRADA DE ENERGIA ELÉTRICA, SUBTERRÂNEA, BIFÁSICA, COM CAIXA DE EMBUTIR, CABO DE 16 MM2 E DISJUNTOR DIN 50A (NÃO INCLUSA MURETA DE ALVENARIA). AF_07/2020_P</t>
  </si>
  <si>
    <t>ENTRADA DE ENERGIA ELÉTRICA, SUBTERRÂNEA, BIFÁSICA, COM CAIXA DE EMBUTIR, CABO DE 25 MM2 E DISJUNTOR DIN 50A (NÃO INCLUSA MURETA DE ALVENARIA). AF_07/2020_P</t>
  </si>
  <si>
    <t>ENTRADA DE ENERGIA ELÉTRICA, SUBTERRÂNEA, BIFÁSICA, COM CAIXA DE EMBUTIR, CABO DE 35 MM2 E DISJUNTOR DIN 50A (NÃO INCLUSA MURETA DE ALVENARIA). AF_07/2020_P</t>
  </si>
  <si>
    <t>ENTRADA DE ENERGIA ELÉTRICA, SUBTERRÂNEA, TRIFÁSICA, COM CAIXA DE SOBREPOR, CABO DE 10 MM2 E DISJUNTOR DIN 50A (NÃO INCLUSA MURETA DE ALVENARIA). AF_07/2020_P</t>
  </si>
  <si>
    <t>ENTRADA DE ENERGIA ELÉTRICA, SUBTERRÂNEA, TRIFÁSICA, COM CAIXA DE SOBREPOR, CABO DE 16 MM2 E DISJUNTOR DIN 50A (NÃO INCLUSA MURETA DE ALVENARIA). AF_07/2020_P</t>
  </si>
  <si>
    <t>ENTRADA DE ENERGIA ELÉTRICA, SUBTERRÂNEA, TRIFÁSICA, COM CAIXA DE SOBREPOR, CABO DE 25 MM2 E DISJUNTOR DIN 50A (NÃO INCLUSA MURETA DE ALVENARIA). AF_07/2020_P</t>
  </si>
  <si>
    <t>ENTRADA DE ENERGIA ELÉTRICA, SUBTERRÂNEA, TRIFÁSICA, COM CAIXA DE SOBREPOR, CABO DE 35 MM2 E DISJUNTOR DIN 50A (NÃO INCLUSA MURETA DE ALVENARIA). AF_07/2020_P</t>
  </si>
  <si>
    <t>ENTRADA DE ENERGIA ELÉTRICA, SUBTERRÂNEA, TRIFÁSICA, COM CAIXA DE EMBUTIR, CABO DE 10 MM2 E DISJUNTOR DIN 50A (NÃO INCLUSA MURETA DE ALVENARIA). AF_07/2020</t>
  </si>
  <si>
    <t>ENTRADA DE ENERGIA ELÉTRICA, SUBTERRÂNEA, TRIFÁSICA, COM CAIXA DE EMBUTIR, CABO DE 16 MM2 E DISJUNTOR DIN 50A (NÃO INCLUSA MURETA DE ALVENARIA). AF_07/2020</t>
  </si>
  <si>
    <t>ENTRADA DE ENERGIA ELÉTRICA, SUBTERRÂNEA, TRIFÁSICA, COM CAIXA DE EMBUTIR, CABO DE 25 MM2 E DISJUNTOR DIN 50A (NÃO INCLUSA MURETA DE ALVENARIA). AF_07/2020</t>
  </si>
  <si>
    <t>ENTRADA DE ENERGIA ELÉTRICA, SUBTERRÂNEA, TRIFÁSICA, COM CAIXA DE EMBUTIR, CABO DE 35 MM2 E DISJUNTOR DIN 50A (NÃO INCLUSA MURETA DE ALVENARIA). AF_07/2020</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</si>
  <si>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</si>
  <si>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</si>
  <si>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</si>
  <si>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</si>
  <si>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</si>
  <si>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</si>
  <si>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</si>
  <si>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</si>
  <si>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</si>
  <si>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</si>
  <si>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</si>
  <si>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</si>
  <si>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</si>
  <si>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</si>
  <si>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</si>
  <si>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</si>
  <si>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</si>
  <si>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</si>
  <si>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</si>
  <si>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</si>
  <si>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</si>
  <si>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</si>
  <si>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</si>
  <si>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</si>
  <si>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</si>
  <si>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REATOR PARA LÂMPADA VAPOR DE MERCÚRIO 400 W, USO EXTERNO - FORNECIMENTO E INSTALAÇÃO. AF_08/2020</t>
  </si>
  <si>
    <t>REATOR PARA LÂMPADA VAPOR DE SÓDIO 250 W, USO EXTERNO - FORNECIMENTO E INSTALAÇÃO. AF_08/2020</t>
  </si>
  <si>
    <t>REATOR PARA LÂMPADA VAPOR DE MERCÚRIO 125 W, USO EXTERNO - FORNECIMENTO E INSTALAÇÃO. AF_08/2020</t>
  </si>
  <si>
    <t>REATOR PARA LÂMPADA VAPOR DE MERCÚRIO 250 W, USO EXTERNO - FORNECIMENTO E INSTALAÇÃO. AF_08/2020</t>
  </si>
  <si>
    <t>SUBSTITUIÇÃO DE REATOR PARA ILUMINAÇÃO PÚBLICA (NÃO INCLUI FORNECIMENTO). AF_08/2020</t>
  </si>
  <si>
    <t>IGNITOR PARA PARTIDA LÂMPADA VAPOR SÓDIO / VAPOR METÁLICO ATÉ 400 W - FORNECIMENTO E INSTALAÇÃO. AF_08/2020</t>
  </si>
  <si>
    <t>RELÉ FOTOELÉTRICO PARA COMANDO DE ILUMINAÇÃO EXTERNA 1000 W - FORNECIMENTO E INSTALAÇÃO. AF_08/2020</t>
  </si>
  <si>
    <t>SUBSTITUIÇÃO DE RELÉ FOTOELÉTRICO PARA COMANDO DE ILUMINAÇÃO EXTERNA 1000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</si>
  <si>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</si>
  <si>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</si>
  <si>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LÂMPADA VAPOR METÁLICO 400 W - FORNECIMENTO E INSTALAÇÃO. AF_08/2020</t>
  </si>
  <si>
    <t>LÂMPADA VAPOR METÁLICO 150 W - FORNECIMENTO E INSTALAÇÃO. AF_08/2020</t>
  </si>
  <si>
    <t>LÂMPADA VAPOR DE MERCÚRIO 125 W - FORNECIMENTO E INSTALAÇÃO. AF_08/2020</t>
  </si>
  <si>
    <t>LÂMPADA VAPOR DE MERCÚRIO 250 W - FORNECIMENTO E INSTALAÇÃO. AF_08/2020</t>
  </si>
  <si>
    <t>LÂMPADA VAPOR DE MERCÚRIO 400 W - FORNECIMENTO E INSTALAÇÃO. AF_08/2020</t>
  </si>
  <si>
    <t>LÂMPADA MISTA 160 W - FORNECIMENTO E INSTALAÇÃO. AF_08/2020</t>
  </si>
  <si>
    <t>LÂMPADA MISTA 250 W - FORNECIMENTO E INSTALAÇÃO. AF_08/2020</t>
  </si>
  <si>
    <t>LÂMPADA MISTA 500 W - FORNECIMENTO E INSTALAÇÃO. AF_08/2020</t>
  </si>
  <si>
    <t>LÂMPADA VAPOR DE SÓDIO 150 W - FORNECIMENTO E INSTALAÇÃO. AF_08/2020</t>
  </si>
  <si>
    <t>LÂMPADA VAPOR DE SÓDIO 250 W - FORNECIMENTO E INSTALAÇÃO. AF_08/2020</t>
  </si>
  <si>
    <t>LÂMPADA VAPOR DE SÓDIO 400 W - FORNECIMENTO E INSTALAÇÃO. AF_08/2020</t>
  </si>
  <si>
    <t>SUBSTITUIÇÃO DE LÂMPADA PARA ILUMINAÇÃO PÚBLICA (NÃO INCLUI FORNECIMENTO). AF_08/2020</t>
  </si>
  <si>
    <t>LUMINÁRIA FECHADA, PARA ILUMINAÇÃO PÚBLICA, PARA LÂMPADA DE VAPOR - FORNECIMENTO E INSTALAÇÃO (EXCLUSIVE LÂMPADA E REATOR).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</si>
  <si>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</si>
  <si>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</si>
  <si>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</si>
  <si>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</si>
  <si>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</si>
  <si>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</si>
  <si>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</si>
  <si>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</si>
  <si>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SUBSTITUIÇÃO DE LUMINÁRIA DE VAPOR DE MERCÚRIO/VAPOR DE SÓDIO POR LUMINÁRIA DE LED PARA ILUMINAÇÃO PÚBLICA (NÃO INCLUI FORNECIMENTO). AF_08/2020</t>
  </si>
  <si>
    <t>LUMINÁRIA FECHADA PARA ILUMINAÇÃO PÚBLICA, COM REATOR DE PARTIDA RÁPIDA, COM LÂMPADA VAPOR DE MERCÚRIO 250 W - FORNECIMENTO E INSTALAÇÃO.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</si>
  <si>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</si>
  <si>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</si>
  <si>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</si>
  <si>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REFLETOR RETANGULAR FECHADO, COM LÂMPADA VAPOR METÁLICO 400 W - FORNECIMENTO E INSTALAÇÃO. AF_08/2020</t>
  </si>
  <si>
    <t>LUMINÁRIA ESTANQUE COM PROTEÇÃO CONTRA ÁGUA, POEIRA OU IMPACTOS - FORNECIMENTO E INSTALAÇÃO. AF_08/2020</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</si>
  <si>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</si>
  <si>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</si>
  <si>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</si>
  <si>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</si>
  <si>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</si>
  <si>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</si>
  <si>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</si>
  <si>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</si>
  <si>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</si>
  <si>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</si>
  <si>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</si>
  <si>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</si>
  <si>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</si>
  <si>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</si>
  <si>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</si>
  <si>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</si>
  <si>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</si>
  <si>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</si>
  <si>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</si>
  <si>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</si>
  <si>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</si>
  <si>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</si>
  <si>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</si>
  <si>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</si>
  <si>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</si>
  <si>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</si>
  <si>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</si>
  <si>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</si>
  <si>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</si>
  <si>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</si>
  <si>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</si>
  <si>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</si>
  <si>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</si>
  <si>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</si>
  <si>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</si>
  <si>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</si>
  <si>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</si>
  <si>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</si>
  <si>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</si>
  <si>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</si>
  <si>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</si>
  <si>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</si>
  <si>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</si>
  <si>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</si>
  <si>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</si>
  <si>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</si>
  <si>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REFLETOR EM ALUMÍNIO, DE SUPORTE E ALÇA, COM 1 LÂMPADA VAPOR DE MERCÚRIO DE 125 W, COM REATOR ALTO FATOR DE POTÊNCIA - FORNECIMENTO E INSTALAÇÃO. AF_02/2020</t>
  </si>
  <si>
    <t>REFLETOR EM ALUMÍNIO, DE SUPORTE E ALÇA, COM LÂMPADA VAPOR DE MERCÚRIO DE 250 W, COM REATOR ALTO FATOR DE POTÊNCIA - FORNECIMENTO E INSTALAÇÃO. AF_02/2020</t>
  </si>
  <si>
    <t>LUMINÁRIA ARANDELA TIPO MEIA LUA, DE SOBREPOR, COM 1 LÂMPADA LED DE 6 W, SEM REATOR - FORNECIMENTO E INSTALAÇÃO. AF_02/2020</t>
  </si>
  <si>
    <t>LUMINÁRIA ARANDELA TIPO MEIA LUA, DE SOBREPOR, COM 1 LÂMPADA FLUORESCENTE DE 15 W, SEM REATOR - FORNECIMENTO E INSTALAÇÃO. AF_02/2020</t>
  </si>
  <si>
    <t>LUMINÁRIA ARANDELA TIPO TARTARUGA, DE SOBREPOR, COM 1 LÂMPADA LED DE 6 W, SEM REATOR - FORNECIMENTO E INSTALAÇÃO. AF_02/2020</t>
  </si>
  <si>
    <t>LUMINÁRIA ARANDELA TIPO TARTARUGA, COM GRADE, DE SOBREPOR, COM 1 LÂMPADA FLUORESCENTE DE 15 W, SEM REATOR - FORNECIMENTO E INSTALAÇÃO. AF_02/2020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</si>
  <si>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</si>
  <si>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</si>
  <si>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</si>
  <si>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</si>
  <si>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</si>
  <si>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</si>
  <si>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</si>
  <si>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</si>
  <si>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</si>
  <si>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PONTO DE ILUMINAÇÃO RESIDENCIAL INCLUINDO INTERRUPTOR SIMPLES, CAIXA ELÉTRICA, ELETRODUTO, CABO, RASGO, QUEBRA E CHUMBAMENTO (EXCLUINDO LUMINÁRIA E LÂMPADA). AF_01/2016</t>
  </si>
  <si>
    <t>PONTO DE ILUMINAÇÃO RESIDENCIAL INCLUINDO INTERRUPTOR SIMPLES (2 MÓDULOS), CAIXA ELÉTRICA, ELETRODUTO, CABO, RASGO, QUEBRA E CHUMBAMENTO (EXCLUINDO LUMINÁRIA E LÂMPADA). AF_01/2016</t>
  </si>
  <si>
    <t>PONTO DE ILUMINAÇÃO RESIDENCIAL INCLUINDO INTERRUPTOR PARALELO, CAIXA ELÉTRICA, ELETRODUTO, CABO, RASGO, QUEBRA E CHUMBAMENTO (EXCLUINDO LUMINÁRIA E LÂMPADA). AF_01/2016</t>
  </si>
  <si>
    <t>PONTO DE ILUMINAÇÃO RESIDENCIAL INCLUINDO INTERRUPTOR PARALELO (2 MÓDULOS), CAIXA ELÉTRICA, ELETRODUTO, CABO, RASGO, QUEBRA E CHUMBAMENTO (EXCLUINDO LUMINÁRIA E LÂMPADA). AF_01/2016</t>
  </si>
  <si>
    <t>PONTO DE ILUMINAÇÃO RESIDENCIAL INCLUINDO INTERRUPTOR SIMPLES CONJUGADO COM PARALELO, CAIXA ELÉTRICA, ELETRODUTO, CABO, RASGO, QUEBRA E CHUMBAMENTO (EXCLUINDO LUMINÁRIA E LÂMPADA). AF_01/2016</t>
  </si>
  <si>
    <t>PONTO DE TOMADA RESIDENCIAL INCLUINDO TOMADA 10A/250V, CAIXA ELÉTRICA, ELETRODUTO, CABO, RASGO, QUEBRA E CHUMBAMENTO. AF_01/2016</t>
  </si>
  <si>
    <t>PONTO DE TOMADA RESIDENCIAL INCLUINDO TOMADA (2 MÓDULOS) 10A/250V, CAIXA ELÉTRICA, ELETRODUTO, CABO, RASGO, QUEBRA E CHUMBAMENTO. AF_01/2016</t>
  </si>
  <si>
    <t>PONTO DE TOMADA RESIDENCIAL INCLUINDO TOMADA 20A/250V, CAIXA ELÉTRICA, ELETRODUTO, CABO, RASGO, QUEBRA E CHUMBAMENTO. AF_01/2016</t>
  </si>
  <si>
    <t>PONTO DE UTILIZAÇÃO DE EQUIPAMENTOS ELÉTRICOS, RESIDENCIAL, INCLUINDO SUPORTE E PLACA, CAIXA ELÉTRICA, ELETRODUTO, CABO, RASGO, QUEBRA E CHUMBAMENTO. AF_01/2016</t>
  </si>
  <si>
    <t>PONTO DE ILUMINAÇÃO E TOMADA, RESIDENCIAL, INCLUINDO INTERRUPTOR SIMPLES E TOMADA 10A/250V, CAIXA ELÉTRICA, ELETRODUTO, CABO, RASGO, QUEBRA E CHUMBAMENTO (EXCLUINDO LUMINÁRIA E LÂMPADA). AF_01/2016</t>
  </si>
  <si>
    <t>PONTO DE ILUMINAÇÃO E TOMADA, RESIDENCIAL, INCLUINDO INTERRUPTOR PARALELO E TOMADA 10A/250V, CAIXA ELÉTRICA, ELETRODUTO, CABO, RASGO, QUEBRA E CHUMBAMENTO (EXCLUINDO LUMINÁRIA E LÂMPADA). AF_01/2016</t>
  </si>
  <si>
    <t>PONTO DE ILUMINAÇÃO E TOMADA, RESIDENCIAL, INCLUINDO INTERRUPTOR SIMPLES, INTERRUPTOR PARALELO E TOMADA 10A/250V, CAIXA ELÉTRICA, ELETRODUTO, CABO, RASGO, QUEBRA E CHUMBAMENTO (EXCLUINDO LUMINÁRIA E LÂMPADA). AF_01/2016</t>
  </si>
  <si>
    <t>CORDOALHA DE COBRE NU 16 MM², NÃO ENTERRADA, COM ISOLADOR - FORNECIMENTO E INSTALAÇÃO. AF_12/2017</t>
  </si>
  <si>
    <t>CORDOALHA DE COBRE NU 25 MM², NÃO ENTERRADA, COM ISOLADOR - FORNECIMENTO E INSTALAÇÃO. AF_12/2017</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</si>
  <si>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</si>
  <si>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</si>
  <si>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</si>
  <si>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</si>
  <si>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50 MM², ENTERRADA, SEM ISOLADOR - FORNECIMENTO E INSTALAÇÃO. AF_12/2017</t>
  </si>
  <si>
    <t>CORDOALHA DE COBRE NU 70 MM², ENTERRADA, SEM ISOLADOR - FORNECIMENTO E INSTALAÇÃO. AF_12/2017</t>
  </si>
  <si>
    <t>CORDOALHA DE COBRE NU 95 MM², ENTERRADA, SEM ISOLADOR - FORNECIMENTO E INSTALAÇÃO. AF_12/2017</t>
  </si>
  <si>
    <t>ELETRODUTO PVC 40MM (1 ¼ ) PARA SPDA - FORNECIMENTO E INSTALAÇÃO. AF_12/2017</t>
  </si>
  <si>
    <t>HASTE DE ATERRAMENTO 5/8  PARA SPDA - FORNECIMENTO E INSTALAÇÃO. AF_12/2017</t>
  </si>
  <si>
    <t>HASTE DE ATERRAMENTO 3/4  PARA SPDA - FORNECIMENTO E INSTALAÇÃO. AF_12/2017</t>
  </si>
  <si>
    <t>BASE METÁLICA PARA MASTRO 1 ½  PARA SPDA - FORNECIMENTO E INSTALAÇÃO. AF_12/2017</t>
  </si>
  <si>
    <t>MASTRO 1 ½  PARA SPDA - FORNECIMENTO E INSTALAÇÃO. AF_12/2017</t>
  </si>
  <si>
    <t>CAPTOR TIPO FRANKLIN PARA SPDA - FORNECIMENTO E INSTALAÇÃO. AF_12/2017</t>
  </si>
  <si>
    <t>SUPORTE ISOLADOR PARA CORDOALHA DE COBRE - FORNECIMENTO E INSTALAÇÃO. AF_12/2017</t>
  </si>
  <si>
    <t>ABRIGO PARA HIDRANTE, 90X60X17CM, COM REGISTRO GLOBO ANGULAR 45 GRAUS 2 1/2", ADAPTADOR STORZ 2 1/2", MANGUEIRA DE INCÊNDIO 20M, REDUÇÃO 2 1/2" X 1 1/2" E ESGUICHO EM LATÃO 1 1/2" - FORNECIMENTO E INSTALAÇÃO. AF_10/2020</t>
  </si>
  <si>
    <t>EXTINTOR DE INCÊNDIO PORTÁTIL COM CARGA DE ÁGUA PRESSURIZADA DE 10 L, CLASSE A - FORNECIMENTO E INSTALAÇÃO. AF_10/2020_P</t>
  </si>
  <si>
    <t>EXTINTOR DE INCÊNDIO PORTÁTIL COM CARGA DE CO2 DE 4 KG, CLASSE BC - FORNECIMENTO E INSTALAÇÃO. AF_10/2020_P</t>
  </si>
  <si>
    <t>EXTINTOR DE INCÊNDIO PORTÁTIL COM CARGA DE CO2 DE 6 KG, CLASSE BC - FORNECIMENTO E INSTALAÇÃO. AF_10/2020_P</t>
  </si>
  <si>
    <t>EXTINTOR DE INCÊNDIO PORTÁTIL COM CARGA DE PQS DE 4 KG, CLASSE BC - FORNECIMENTO E INSTALAÇÃO. AF_10/2020_P</t>
  </si>
  <si>
    <t>EXTINTOR DE INCÊNDIO PORTÁTIL COM CARGA DE PQS DE 6 KG, CLASSE BC - FORNECIMENTO E INSTALAÇÃO. AF_10/2020_P</t>
  </si>
  <si>
    <t>EXTINTOR DE INCÊNDIO PORTÁTIL COM CARGA DE PQS DE 8 KG, CLASSE BC - FORNECIMENTO E INSTALAÇÃO. AF_10/2020_P</t>
  </si>
  <si>
    <t>EXTINTOR DE INCÊNDIO PORTÁTIL COM CARGA DE PQS DE 12 KG, CLASSE BC - FORNECIMENTO E INSTALAÇÃO. AF_10/2020_P</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</si>
  <si>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</si>
  <si>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</si>
  <si>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</si>
  <si>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</si>
  <si>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</si>
  <si>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</si>
  <si>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</si>
  <si>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</si>
  <si>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</si>
  <si>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</si>
  <si>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</si>
  <si>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</si>
  <si>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</si>
  <si>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</si>
  <si>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</si>
  <si>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</si>
  <si>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</si>
  <si>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</si>
  <si>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</si>
  <si>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</si>
  <si>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</si>
  <si>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</si>
  <si>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</si>
  <si>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</si>
  <si>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</si>
  <si>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</si>
  <si>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</si>
  <si>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</si>
  <si>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</si>
  <si>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</si>
  <si>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</si>
  <si>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</si>
  <si>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</si>
  <si>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</si>
  <si>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</si>
  <si>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</si>
  <si>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</si>
  <si>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</si>
  <si>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</si>
  <si>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</si>
  <si>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</si>
  <si>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</si>
  <si>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</si>
  <si>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</si>
  <si>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</si>
  <si>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</si>
  <si>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</si>
  <si>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</si>
  <si>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</si>
  <si>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</si>
  <si>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</si>
  <si>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PINTURA ANTICORROSIVA DE DUTO METÁLICO. AF_04/2018</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</si>
  <si>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</si>
  <si>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</si>
  <si>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</si>
  <si>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</si>
  <si>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</si>
  <si>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</si>
  <si>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</si>
  <si>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</si>
  <si>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</si>
  <si>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TOMADA DE REDE RJ45 - FORNECIMENTO E INSTALAÇÃO. AF_11/2019</t>
  </si>
  <si>
    <t>TOMADA PARA TELEFONE RJ11 - FORNECIMENTO E INSTALAÇÃO. AF_11/2019</t>
  </si>
  <si>
    <t>PATCH PANEL 48 PORTAS, CATEGORIA 5E - FORNECIMENTO E INSTALAÇÃO. AF_11/2019</t>
  </si>
  <si>
    <t>TUBO, PVC, SOLDÁVEL, DN 20MM, INSTALADO EM RAMAL OU SUB-RAMAL DE ÁGUA - FORNECIMENTO E INSTALAÇÃO. AF_12/2014</t>
  </si>
  <si>
    <t>TUBO, PVC, SOLDÁVEL, DN 25MM, INSTALADO EM RAMAL OU SUB-RAMAL DE ÁGUA - FORNECIMENTO E INSTALAÇÃO. AF_12/2014</t>
  </si>
  <si>
    <t>TUBO, PVC, SOLDÁVEL, DN 32MM, INSTALADO EM RAMAL OU SUB-RAMAL DE ÁGUA - FORNECIMENTO E INSTALAÇÃO. AF_12/2014</t>
  </si>
  <si>
    <t>TUBO, PVC, SOLDÁVEL, DN 20MM, INSTALADO EM RAMAL DE DISTRIBUIÇÃO DE ÁGUA - FORNECIMENTO E INSTALAÇÃO. AF_12/2014</t>
  </si>
  <si>
    <t>TUBO, PVC, SOLDÁVEL, DN 25MM, INSTALADO EM RAMAL DE DISTRIBUIÇÃO DE ÁGUA - FORNECIMENTO E INSTALAÇÃO. AF_12/2014</t>
  </si>
  <si>
    <t>TUBO, PVC, SOLDÁVEL, DN 32MM, INSTALADO EM RAMAL DE DISTRIBUIÇÃO DE ÁGUA - FORNECIMENTO E INSTALAÇÃO. AF_12/2014</t>
  </si>
  <si>
    <t>TUBO, PVC, SOLDÁVEL, DN 25MM, INSTALADO EM PRUMADA DE ÁGUA - FORNECIMENTO E INSTALAÇÃO. AF_12/2014</t>
  </si>
  <si>
    <t>TUBO, PVC, SOLDÁVEL, DN 32MM, INSTALADO EM PRUMADA DE ÁGUA - FORNECIMENTO E INSTALAÇÃO. AF_12/2014</t>
  </si>
  <si>
    <t>TUBO, PVC, SOLDÁVEL, DN 40MM, INSTALADO EM PRUMADA DE ÁGUA - FORNECIMENTO E INSTALAÇÃO. AF_12/2014</t>
  </si>
  <si>
    <t>TUBO, PVC, SOLDÁVEL, DN 50MM, INSTALADO EM PRUMADA DE ÁGUA - FORNECIMENTO E INSTALAÇÃO. AF_12/2014</t>
  </si>
  <si>
    <t>TUBO, PVC, SOLDÁVEL, DN 60MM, INSTALADO EM PRUMADA DE ÁGUA - FORNECIMENTO E INSTALAÇÃO. AF_12/2014</t>
  </si>
  <si>
    <t>TUBO, PVC, SOLDÁVEL, DN 75MM, INSTALADO EM PRUMADA DE ÁGUA - FORNECIMENTO E INSTALAÇÃO. AF_12/2014</t>
  </si>
  <si>
    <t>TUBO, PVC, SOLDÁVEL, DN 85MM, INSTALADO EM PRUMADA DE ÁGUA - FORNECIMENTO E INSTALAÇÃO. AF_12/2014</t>
  </si>
  <si>
    <t>TUBO PVC, SÉRIE R, ÁGUA PLUVIAL, DN 40 MM, FORNECIDO E INSTALADO EM RAMAL DE ENCAMINHAMENTO. AF_12/2014</t>
  </si>
  <si>
    <t>TUBO PVC, SÉRIE R, ÁGUA PLUVIAL, DN 50 MM, FORNECIDO E INSTALADO EM RAMAL DE ENCAMINHAMENTO. AF_12/2014</t>
  </si>
  <si>
    <t>TUBO PVC, SÉRIE R, ÁGUA PLUVIAL, DN 75 MM, FORNECIDO E INSTALADO EM RAMAL DE ENCAMINHAMENTO. AF_12/2014</t>
  </si>
  <si>
    <t>TUBO PVC, SÉRIE R, ÁGUA PLUVIAL, DN 100 MM, FORNECIDO E INSTALADO EM RAMAL DE ENCAMINHAMENTO. AF_12/2014</t>
  </si>
  <si>
    <t>TUBO PVC, SÉRIE R, ÁGUA PLUVIAL, DN 75 MM, FORNECIDO E INSTALADO EM CONDUTORES VERTICAIS DE ÁGUAS PLUVIAIS. AF_12/2014</t>
  </si>
  <si>
    <t>TUBO PVC, SÉRIE R, ÁGUA PLUVIAL, DN 100 MM, FORNECIDO E INSTALADO EM CONDUTORES VERTICAIS DE ÁGUAS PLUVIAIS. AF_12/2014</t>
  </si>
  <si>
    <t>TUBO PVC, SÉRIE R, ÁGUA PLUVIAL, DN 150 MM, FORNECIDO E INSTALADO EM CONDUTORES VERTICAIS DE ÁGUAS PLUVIAIS. AF_12/2014</t>
  </si>
  <si>
    <t>TUBO, CPVC, SOLDÁVEL, DN 15MM, INSTALADO EM RAMAL OU SUB-RAMAL DE ÁGUA - FORNECIMENTO E INSTALAÇÃO. AF_12/2014</t>
  </si>
  <si>
    <t>TUBO, CPVC, SOLDÁVEL, DN 22MM, INSTALADO EM RAMAL OU SUB-RAMAL DE ÁGUA - FORNECIMENTO E INSTALAÇÃO. AF_12/2014</t>
  </si>
  <si>
    <t>TUBO, CPVC, SOLDÁVEL, DN 28MM, INSTALADO EM RAMAL OU SUB-RAMAL DE ÁGUA - FORNECIMENTO E INSTALAÇÃO. AF_12/2014</t>
  </si>
  <si>
    <t>TUBO, CPVC, SOLDÁVEL, DN 35MM, INSTALADO EM RAMAL OU SUB-RAMAL DE ÁGUA  FORNECIMENTO E INSTALAÇÃO. AF_12/2014</t>
  </si>
  <si>
    <t>TUBO PVC, SERIE NORMAL, ESGOTO PREDIAL, DN 40 MM, FORNECIDO E INSTALADO EM RAMAL DE DESCARGA OU RAMAL DE ESGOTO SANITÁRIO. AF_12/2014</t>
  </si>
  <si>
    <t>TUBO PVC, SERIE NORMAL, ESGOTO PREDIAL, DN 50 MM, FORNECIDO E INSTALADO EM RAMAL DE DESCARGA OU RAMAL DE ESGOTO SANITÁRIO. AF_12/2014</t>
  </si>
  <si>
    <t>TUBO PVC, SERIE NORMAL, ESGOTO PREDIAL, DN 75 MM, FORNECIDO E INSTALADO EM RAMAL DE DESCARGA OU RAMAL DE ESGOTO SANITÁRIO. AF_12/2014</t>
  </si>
  <si>
    <t>TUBO PVC, SERIE NORMAL, ESGOTO PREDIAL, DN 100 MM, FORNECIDO E INSTALADO EM RAMAL DE DESCARGA OU RAMAL DE ESGOTO SANITÁRIO. AF_12/2014</t>
  </si>
  <si>
    <t>TUBO, CPVC, SOLDÁVEL, DN 22MM, INSTALADO EM RAMAL DE DISTRIBUIÇÃO DE ÁGUA - FORNECIMENTO E INSTALAÇÃO. AF_12/2014</t>
  </si>
  <si>
    <t>TUBO, CPVC, SOLDÁVEL, DN 28MM, INSTALADO EM RAMAL DE DISTRIBUIÇÃO DE ÁGUA - FORNECIMENTO E INSTALAÇÃO. AF_12/2014</t>
  </si>
  <si>
    <t>TUBO, CPVC, SOLDÁVEL, DN 35MM, INSTALADO EM PRUMADA DE ÁGUA  FORNECIMENTO E INSTALAÇÃO. AF_12/2014</t>
  </si>
  <si>
    <t>TUBO, CPVC, SOLDÁVEL, DN 42MM, INSTALADO EM PRUMADA DE ÁGUA  FORNECIMENTO E INSTALAÇÃO. AF_12/2014</t>
  </si>
  <si>
    <t>TUBO, CPVC, SOLDÁVEL, DN 73MM, INSTALADO EM PRUMADA DE ÁGUA  FORNECIMENTO E INSTALAÇÃO. AF_12/2014</t>
  </si>
  <si>
    <t>TUBO, CPVC, SOLDÁVEL, DN 89MM, INSTALADO EM PRUMADA DE ÁGUA  FORNECIMENTO E INSTALAÇÃO. AF_12/2014</t>
  </si>
  <si>
    <t>TUBO PVC, SERIE NORMAL, ESGOTO PREDIAL, DN 50 MM, FORNECIDO E INSTALADO EM PRUMADA DE ESGOTO SANITÁRIO OU VENTILAÇÃO. AF_12/2014</t>
  </si>
  <si>
    <t>TUBO PVC, SERIE NORMAL, ESGOTO PREDIAL, DN 75 MM, FORNECIDO E INSTALADO EM PRUMADA DE ESGOTO SANITÁRIO OU VENTILAÇÃO. AF_12/2014</t>
  </si>
  <si>
    <t>TUBO PVC, SERIE NORMAL, ESGOTO PREDIAL, DN 100 MM, FORNECIDO E INSTALADO EM PRUMADA DE ESGOTO SANITÁRIO OU VENTILAÇÃO. AF_12/2014</t>
  </si>
  <si>
    <t>TUBO PVC, SERIE NORMAL, ESGOTO PREDIAL, DN 100 MM, FORNECIDO E INSTALADO EM SUBCOLETOR AÉREO DE ESGOTO SANITÁRIO. AF_12/2014</t>
  </si>
  <si>
    <t>TUBO PVC, SERIE NORMAL, ESGOTO PREDIAL, DN 150 MM, FORNECIDO E INSTALADO EM SUBCOLETOR AÉREO DE ESGOTO SANITÁRIO. AF_12/2014</t>
  </si>
  <si>
    <t>TUBO, PVC, SOLDÁVEL, DN 25MM, INSTALADO EM DRENO DE AR-CONDICIONADO - FORNECIMENTO E INSTALAÇÃO. AF_12/2014</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</si>
  <si>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</si>
  <si>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</si>
  <si>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TUBOS DE PVC, SOLDÁVEL, ÁGUA FRIA, DN 32 MM (INSTALADO EM RAMAL, SUB-RAMAL, RAMAL DE DISTRIBUIÇÃO OU PRUMADA), INCLUSIVE CONEXÕES, CORTES E FIXAÇÕES, PARA PRÉDIOS. AF_10/2015</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</si>
  <si>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</si>
  <si>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50 MM (INSTALADO EM PRUMADA), INCLUSIVE CONEXÕES,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</si>
  <si>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</si>
  <si>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</si>
  <si>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(COMPOSIÇÃO REPRESENTATIVA) DO SERVIÇO DE INSTALAÇÃO DE TUBOS DE PVC, SÉRIE R, ÁGUA PLUVIAL, DN 150 MM (INSTALADO EM CONDUTORES VERTICAIS), INCLUSIVE CONEXÕES, CORTES E FIXAÇÕES, PARA PRÉDIOS. AF_10/2015</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</si>
  <si>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</si>
  <si>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</si>
  <si>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</si>
  <si>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</si>
  <si>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</si>
  <si>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TUBO EM COBRE RÍGIDO, DN 22 MM, CLASSE E, SEM ISOLAMENTO, INSTALADO EM PRUMADA  FORNECIMENTO E INSTALAÇÃO. AF_12/2015</t>
  </si>
  <si>
    <t>TUBO EM COBRE RÍGIDO, DN 28 MM, CLASSE E, SEM ISOLAMENTO, INSTALADO EM PRUMADA  FORNECIMENTO E INSTALAÇÃO. AF_12/2015</t>
  </si>
  <si>
    <t>TUBO EM COBRE RÍGIDO, DN 35 MM, CLASSE E, SEM ISOLAMENTO, INSTALADO EM PRUMADA  FORNECIMENTO E INSTALAÇÃO. AF_12/2015</t>
  </si>
  <si>
    <t>TUBO EM COBRE RÍGIDO, DN 42 MM, CLASSE E, SEM ISOLAMENTO, INSTALADO EM PRUMADA  FORNECIMENTO E INSTALAÇÃO. AF_12/2015</t>
  </si>
  <si>
    <t>TUBO EM COBRE RÍGIDO, DN 54 MM, CLASSE E, SEM ISOLAMENTO, INSTALADO EM PRUMADA  FORNECIMENTO E INSTALAÇÃO. AF_12/2015</t>
  </si>
  <si>
    <t>TUBO EM COBRE RÍGIDO, DN 66 MM, CLASSE E, SEM ISOLAMENTO, INSTALADO EM PRUMADA  FORNECIMENTO E INSTALAÇÃO. AF_12/2015</t>
  </si>
  <si>
    <t>TUBO EM COBRE RÍGIDO, DN 22 MM, CLASSE E, COM ISOLAMENTO, INSTALADO EM PRUMADA  FORNECIMENTO E INSTALAÇÃO. AF_12/2015</t>
  </si>
  <si>
    <t>TUBO EM COBRE RÍGIDO, DN 28 MM, CLASSE E, COM ISOLAMENTO, INSTALADO EM PRUMADA  FORNECIMENTO E INSTALAÇÃO. AF_12/2015</t>
  </si>
  <si>
    <t>TUBO EM COBRE RÍGIDO, DN 35 MM, CLASSE E, COM ISOLAMENTO, INSTALADO EM PRUMADA  FORNECIMENTO E INSTALAÇÃO. AF_12/2015</t>
  </si>
  <si>
    <t>TUBO EM COBRE RÍGIDO, DN 42 MM, CLASSE E, COM ISOLAMENTO, INSTALADO EM PRUMADA  FORNECIMENTO E INSTALAÇÃO. AF_12/2015</t>
  </si>
  <si>
    <t>TUBO EM COBRE RÍGIDO, DN 54 MM, CLASSE E, COM ISOLAMENTO, INSTALADO EM PRUMADA  FORNECIMENTO E INSTALAÇÃO. AF_12/2015</t>
  </si>
  <si>
    <t>TUBO EM COBRE RÍGIDO, DN 66 MM, CLASSE E, COM ISOLAMENTO, INSTALADO EM PRUMADA  FORNECIMENTO E INSTALAÇÃO. AF_12/2015</t>
  </si>
  <si>
    <t>TUBO EM COBRE RÍGIDO, DN 15 MM, CLASSE E, SEM ISOLAMENTO, INSTALADO EM RAMAL DE DISTRIBUIÇÃO  FORNECIMENTO E INSTALAÇÃO. AF_12/2015</t>
  </si>
  <si>
    <t>TUBO EM COBRE RÍGIDO, DN 22 MM, CLASSE E, SEM ISOLAMENTO, INSTALADO EM RAMAL DE DISTRIBUIÇÃO  FORNECIMENTO E INSTALAÇÃO. AF_12/2015</t>
  </si>
  <si>
    <t>TUBO EM COBRE RÍGIDO, DN 28 MM, CLASSE E, SEM ISOLAMENTO, INSTALADO EM RAMAL DE DISTRIBUIÇÃO  FORNECIMENTO E INSTALAÇÃO. AF_12/2015</t>
  </si>
  <si>
    <t>TUBO EM COBRE RÍGIDO, DN 15 MM, CLASSE E, COM ISOLAMENTO, INSTALADO EM RAMAL DE DISTRIBUIÇÃO  FORNECIMENTO E INSTALAÇÃO. AF_12/2015</t>
  </si>
  <si>
    <t>TUBO EM COBRE RÍGIDO, DN 22 MM, CLASSE E, COM ISOLAMENTO, INSTALADO EM RAMAL DE DISTRIBUIÇÃO  FORNECIMENTO E INSTALAÇÃO. AF_12/2015</t>
  </si>
  <si>
    <t>TUBO EM COBRE RÍGIDO, DN 28 MM, CLASSE E, COM ISOLAMENTO, INSTALADO EM RAMAL DE DISTRIBUIÇÃO  FORNECIMENTO E INSTALAÇÃO. AF_12/2015</t>
  </si>
  <si>
    <t>TUBO EM COBRE RÍGIDO, DN 15 MM, CLASSE E, SEM ISOLAMENTO, INSTALADO EM RAMAL E SUB-RAMAL  FORNECIMENTO E INSTALAÇÃO. AF_12/2015</t>
  </si>
  <si>
    <t>TUBO EM COBRE RÍGIDO, DN 22 MM, CLASSE E, SEM ISOLAMENTO, INSTALADO EM RAMAL E SUB-RAMAL  FORNECIMENTO E INSTALAÇÃO. AF_12/2015</t>
  </si>
  <si>
    <t>TUBO EM COBRE RÍGIDO, DN 28 MM, CLASSE E, SEM ISOLAMENTO, INSTALADO EM RAMAL E SUB-RAMAL  FORNECIMENTO E INSTALAÇÃO. AF_12/2015</t>
  </si>
  <si>
    <t>TUBO EM COBRE RÍGIDO, DN 15 MM, CLASSE E, COM ISOLAMENTO, INSTALADO EM RAMAL E SUB-RAMAL  FORNECIMENTO E INSTALAÇÃO. AF_12/2015</t>
  </si>
  <si>
    <t>TUBO EM COBRE RÍGIDO, DN 22 MM, CLASSE E, COM ISOLAMENTO, INSTALADO EM RAMAL E SUB-RAMAL  FORNECIMENTO E INSTALAÇÃO. AF_12/2015</t>
  </si>
  <si>
    <t>TUBO EM COBRE RÍGIDO, DN 28 MM, CLASSE E, COM ISOLAMENTO, INSTALADO EM RAMAL E SUB-RAMAL  FORNECIMENTO E INSTALAÇÃO. AF_12/2015</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</si>
  <si>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</si>
  <si>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</si>
  <si>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</si>
  <si>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</si>
  <si>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</si>
  <si>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</si>
  <si>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</si>
  <si>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</si>
  <si>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</si>
  <si>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</si>
  <si>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</si>
  <si>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</si>
  <si>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</si>
  <si>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</si>
  <si>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</si>
  <si>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</si>
  <si>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</si>
  <si>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</si>
  <si>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</si>
  <si>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</si>
  <si>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</si>
  <si>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</si>
  <si>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</si>
  <si>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</si>
  <si>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</si>
  <si>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</si>
  <si>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</si>
  <si>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</si>
  <si>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</si>
  <si>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</si>
  <si>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</si>
  <si>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</si>
  <si>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</si>
  <si>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</si>
  <si>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</si>
  <si>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</si>
  <si>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</si>
  <si>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</si>
  <si>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</si>
  <si>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</si>
  <si>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</si>
  <si>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</si>
  <si>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</si>
  <si>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</si>
  <si>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</si>
  <si>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</si>
  <si>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</si>
  <si>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</si>
  <si>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</si>
  <si>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</si>
  <si>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</si>
  <si>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</si>
  <si>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</si>
  <si>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</si>
  <si>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TUBO DE AÇO PRETO SEM COSTURA, CONEXÃO SOLDADA, DN 40 (1 1/2"), INSTALADO EM REDE DE ALIMENTAÇÃO PARA HIDRANTE - FORNECIMENTO E INSTALAÇÃO. AF_10/2020</t>
  </si>
  <si>
    <t>TUBO, PPR, DN 25, CLASSE PN 20,  INSTALADO EM RAMAL OU SUB-RAMAL DE ÁGUA  FORNECIMENTO E INSTALAÇÃO. AF_06/2015</t>
  </si>
  <si>
    <t>TUBO, PPR, DN 25, CLASSE PN 25 INSTALADO EM RAMAL OU SUB-RAMAL DE ÁGUA  FORNECIMENTO E INSTALAÇÃO. AF_06/2015</t>
  </si>
  <si>
    <t>TUBO, PPR, DN 25, CLASSE PN 20,  INSTALADO EM RAMAL DE DISTRIBUIÇÃO DE ÁGUA  FORNECIMENTO E INSTALAÇÃO. AF_06/2015</t>
  </si>
  <si>
    <t>TUBO, PPR, DN 32, CLASSE PN 12,  INSTALADO EM RAMAL DE DISTRIBUIÇÃO DE ÁGUA  FORNECIMENTO E INSTALAÇÃO. AF_06/2015</t>
  </si>
  <si>
    <t>TUBO, PPR, DN 40, CLASSE PN 12,  INSTALADO EM RAMAL DE DISTRIBUIÇÃO DE ÁGUA  FORNECIMENTO E INSTALAÇÃO. AF_06/2015</t>
  </si>
  <si>
    <t>TUBO, PPR, DN 25, CLASSE PN 25,  INSTALADO EM RAMAL DE DISTRIBUIÇÃO DE ÁGUA  FORNECIMENTO E INSTALAÇÃO. AF_06/2015</t>
  </si>
  <si>
    <t>TUBO, PPR, DN 32, CLASSE PN 25,  INSTALADO EM RAMAL DE DISTRIBUIÇÃO DE ÁGUA  FORNECIMENTO E INSTALAÇÃO. AF_06/2015</t>
  </si>
  <si>
    <t>TUBO, PPR, DN 40, CLASSE PN 25,  INSTALADO EM RAMAL DE DISTRIBUIÇÃO DE ÁGUA  FORNECIMENTO E INSTALAÇÃO. AF_06/2015</t>
  </si>
  <si>
    <t>TUBO, PPR, DN 25, CLASSE PN 20,  INSTALADO EM PRUMADA DE ÁGUA  FORNECIMENTO E INSTALAÇÃO. AF_06/2015</t>
  </si>
  <si>
    <t>TUBO, PPR, DN 32, CLASSE PN 12,  INSTALADO EM PRUMADA DE ÁGUA  FORNECIMENTO E INSTALAÇÃO. AF_06/2015</t>
  </si>
  <si>
    <t>TUBO, PPR, DN 40, CLASSE PN 12,  INSTALADO EM PRUMADA DE ÁGUA  FORNECIMENTO E INSTALAÇÃO. AF_06/2015</t>
  </si>
  <si>
    <t>TUBO, PPR, DN 50, CLASSE PN 12,  INSTALADO EM PRUMADA DE ÁGUA  FORNECIMENTO E INSTALAÇÃO. AF_06/2015</t>
  </si>
  <si>
    <t>TUBO, PPR, DN 63, CLASSE PN 12,  INSTALADO EM PRUMADA DE ÁGUA  FORNECIMENTO E INSTALAÇÃO. AF_06/2015</t>
  </si>
  <si>
    <t>TUBO, PPR, DN 75, CLASSE PN 12,  INSTALADO EM PRUMADA DE ÁGUA  FORNECIMENTO E INSTALAÇÃO. AF_06/2015</t>
  </si>
  <si>
    <t>TUBO, PPR, DN 90, CLASSE PN 12,  INSTALADO EM PRUMADA DE ÁGUA  FORNECIMENTO E INSTALAÇÃO. AF_06/2015</t>
  </si>
  <si>
    <t>TUBO, PPR, DN 110, CLASSE PN 12,  INSTALADO EM PRUMADA DE ÁGUA  FORNECIMENTO E INSTALAÇÃO. AF_06/2015</t>
  </si>
  <si>
    <t>TUBO, PPR, DN 25, CLASSE PN 25,  INSTALADO EM PRUMADA DE ÁGUA  FORNECIMENTO E INSTALAÇÃO. AF_06/2015</t>
  </si>
  <si>
    <t>TUBO, PPR, DN 32, CLASSE PN 25,  INSTALADO EM PRUMADA DE ÁGUA  FORNECIMENTO E INSTALAÇÃO. AF_06/2015</t>
  </si>
  <si>
    <t>TUBO, PPR, DN 40, CLASSE PN 25,  INSTALADO EM PRUMADA DE ÁGUA  FORNECIMENTO E INSTALAÇÃO. AF_06/2015</t>
  </si>
  <si>
    <t>TUBO, PPR, DN 50, CLASSE PN 25,  INSTALADO EM PRUMADA DE ÁGUA  FORNECIMENTO E INSTALAÇÃO. AF_06/2015</t>
  </si>
  <si>
    <t>TUBO, PPR, DN 63, CLASSE PN 25,  INSTALADO EM PRUMADA DE ÁGUA  FORNECIMENTO E INSTALAÇÃO. AF_06/2015</t>
  </si>
  <si>
    <t>TUBO, PPR, DN 75, CLASSE PN 25,  INSTALADO EM PRUMADA DE ÁGUA  FORNECIMENTO E INSTALAÇÃO. AF_06/2015</t>
  </si>
  <si>
    <t>TUBO, PPR, DN 90, CLASSE PN 25,  INSTALADO EM PRUMADA DE ÁGUA  FORNECIMENTO E INSTALAÇÃO. AF_06/2015</t>
  </si>
  <si>
    <t>TUBO, PPR, DN 110, CLASSE PN 25,  INSTALADO EM PRUMADA DE ÁGUA  FORNECIMENTO E INSTALAÇÃO. AF_06/2015</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</si>
  <si>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</si>
  <si>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</si>
  <si>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</si>
  <si>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</si>
  <si>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</si>
  <si>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</si>
  <si>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</si>
  <si>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</si>
  <si>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</si>
  <si>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</si>
  <si>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</si>
  <si>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</si>
  <si>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</si>
  <si>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</si>
  <si>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</si>
  <si>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</si>
  <si>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</si>
  <si>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</si>
  <si>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TUBO, PEX, MONOCAMADA, DN 16, INSTALADO EM RAMAL OU SUB-RAMAL DE ÁGUA  FORNECIMENTO E INSTALAÇÃO. AF_06/2015</t>
  </si>
  <si>
    <t>TUBO, PEX, MONOCAMADA, DN 20, INSTALADO EM RAMAL OU SUB-RAMAL DE ÁGUA  FORNECIMENTO E INSTALAÇÃO. AF_06/2015</t>
  </si>
  <si>
    <t>TUBO, PEX, MONOCAMADA, DN 25, INSTALADO EM RAMAL OU SUB-RAMAL DE ÁGUA  FORNECIMENTO E INSTALAÇÃO. AF_06/2015</t>
  </si>
  <si>
    <t>TUBO, PEX, MONOCAMADA, DN 32, INSTALADO EM RAMAL OU SUB-RAMAL DE ÁGUA  FORNECIMENTO E INSTALAÇÃO. AF_06/2015</t>
  </si>
  <si>
    <t>TUBO, PEX, MONOCAMADA, DN 16, INSTALADO EM RAMAL DE DISTRIBUIÇÃO DE ÁGUA  FORNECIMENTO E INSTALAÇÃO. AF_06/2015</t>
  </si>
  <si>
    <t>TUBO, PEX, MONOCAMADA, DN 20, INSTALADO EM RAMAL DE DISTRIBUIÇÃO DE ÁGUA  FORNECIMENTO E INSTALAÇÃO. AF_06/2015</t>
  </si>
  <si>
    <t>TUBO, PEX, MONOCAMADA, DN 25, INSTALADO EM RAMAL DE DISTRIBUIÇÃO DE ÁGUA  FORNECIMENTO E INSTALAÇÃO. AF_06/2015</t>
  </si>
  <si>
    <t>TUBO, PEX, MONOCAMADA, DN 32, INSTALADO EM RAMAL DE DISTRIBUIÇÃO DE ÁGUA  FORNECIMENTO E INSTALAÇÃO. AF_06/2015</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</si>
  <si>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</si>
  <si>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</si>
  <si>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</si>
  <si>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</si>
  <si>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</si>
  <si>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</si>
  <si>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</si>
  <si>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</si>
  <si>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 FORNECIMENTO E INSTALAÇÃO. AF_12/2015</t>
  </si>
  <si>
    <t>TUBO EM COBRE RÍGIDO, DN 28 MM, CLASSE A, SEM ISOLAMENTO, INSTALADO EM PRUMADA  FORNECIMENTO E INSTALAÇÃO. AF_12/2015</t>
  </si>
  <si>
    <t>TUBO EM COBRE RÍGIDO, DN 35 MM, CLASSE A, SEM ISOLAMENTO, INSTALADO EM PRUMADA  FORNECIMENTO E INSTALAÇÃO. AF_12/2015</t>
  </si>
  <si>
    <t>TUBO EM COBRE RÍGIDO, DN 42 MM, CLASSE A, SEM ISOLAMENTO, INSTALADO EM PRUMADA  FORNECIMENTO E INSTALAÇÃO. AF_12/2015</t>
  </si>
  <si>
    <t>TUBO EM COBRE RÍGIDO, DN 54 MM, CLASSE A, SEM ISOLAMENTO, INSTALADO EM PRUMADA  FORNECIMENTO E INSTALAÇÃO. AF_12/2015</t>
  </si>
  <si>
    <t>TUBO EM COBRE RÍGIDO, DN 66 MM, CLASSE A, SEM ISOLAMENTO, INSTALADO EM PRUMADA  FORNECIMENTO E INSTALAÇÃO. AF_12/2015</t>
  </si>
  <si>
    <t>TUBO EM COBRE RÍGIDO, DN 15 MM, CLASSE A, SEM ISOLAMENTO, INSTALADO EM RAMAL DE DISTRIBUIÇÃO  FORNECIMENTO E INSTALAÇÃO. AF_12/2015</t>
  </si>
  <si>
    <t>TUBO EM COBRE RÍGIDO, DN 22 MM, CLASSE A, SEM ISOLAMENTO, INSTALADO EM RAMAL DE DISTRIBUIÇÃO FORNECIMENTO E INSTALAÇÃO. AF_12/2015</t>
  </si>
  <si>
    <t>TUBO EM COBRE RÍGIDO, DN 28 MM, CLASSE A, SEM ISOLAMENTO, INSTALADO EM RAMAL DE DISTRIBUIÇÃO FORNECIMENTO E INSTALAÇÃO. AF_12/2015</t>
  </si>
  <si>
    <t>TUBO EM COBRE RÍGIDO, DN 15 MM, CLASSE A, SEM ISOLAMENTO, INSTALADO EM RAMAL E SUB-RAMAL  FORNECIMENTO E INSTALAÇÃO. AF_12/2015</t>
  </si>
  <si>
    <t>TUBO EM COBRE RÍGIDO, DN 22 MM, CLASSE A, SEM ISOLAMENTO, INSTALADO EM RAMAL E SUB-RAMAL  FORNECIMENTO E INSTALAÇÃO. AF_12/2015</t>
  </si>
  <si>
    <t>TUBO EM COBRE RÍGIDO, DN 28 MM, CLASSE A, SEM ISOLAMENTO, INSTALADO EM RAMAL E SUB-RAMAL 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</si>
  <si>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</si>
  <si>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</si>
  <si>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</si>
  <si>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</si>
  <si>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</si>
  <si>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</si>
  <si>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</si>
  <si>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</si>
  <si>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</si>
  <si>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</si>
  <si>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</si>
  <si>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</si>
  <si>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TUBO DE AÇO GALVANIZADO COM COSTURA, CLASSE MÉDIA, DN 25 (1"), CONEXÃO ROSQUEADA,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</si>
  <si>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</si>
  <si>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</si>
  <si>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</si>
  <si>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</si>
  <si>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</si>
  <si>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</si>
  <si>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</si>
  <si>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</si>
  <si>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</si>
  <si>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</si>
  <si>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</si>
  <si>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</si>
  <si>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</si>
  <si>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</si>
  <si>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</si>
  <si>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</si>
  <si>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</si>
  <si>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</si>
  <si>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</si>
  <si>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</si>
  <si>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</si>
  <si>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</si>
  <si>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</si>
  <si>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</si>
  <si>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</si>
  <si>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</si>
  <si>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</si>
  <si>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</si>
  <si>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</si>
  <si>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JOELHO 90 GRAUS, PVC, SOLDÁVEL, DN 20MM, INSTALADO EM RAMAL OU SUB-RAMAL DE ÁGUA - FORNECIMENTO E INSTALAÇÃO. AF_12/2014</t>
  </si>
  <si>
    <t>JOELHO 45 GRAUS, PVC, SOLDÁVEL, DN 20MM, INSTALADO EM RAMAL OU SUB-RAMAL DE ÁGUA - FORNECIMENTO E INSTALAÇÃO. AF_12/2014</t>
  </si>
  <si>
    <t>CURVA 90 GRAUS, PVC, SOLDÁVEL, DN 20MM, INSTALADO EM RAMAL OU SUB-RAMAL DE ÁGUA - FORNECIMENTO E INSTALAÇÃO. AF_12/2014</t>
  </si>
  <si>
    <t>CURVA 45 GRAUS, PVC, SOLDÁVEL, DN 20MM, INSTALADO EM RAMAL OU SUB-RAMAL DE ÁGUA - FORNECIMENTO E INSTALAÇÃO. AF_12/2014</t>
  </si>
  <si>
    <t>JOELHO 90 GRAUS, PVC, SOLDÁVEL, DN 25MM, INSTALADO EM RAMAL OU SUB-RAMAL DE ÁGUA - FORNECIMENTO E INSTALAÇÃO. AF_12/2014</t>
  </si>
  <si>
    <t>JOELHO 45 GRAUS, PVC, SOLDÁVEL, DN 25MM, INSTALADO EM RAMAL OU SUB-RAMAL DE ÁGUA - FORNECIMENTO E INSTALAÇÃO. AF_12/2014</t>
  </si>
  <si>
    <t>CURVA 90 GRAUS, PVC, SOLDÁVEL, DN 25MM, INSTALADO EM RAMAL OU SUB-RAMAL DE ÁGUA - FORNECIMENTO E INSTALAÇÃO. AF_12/2014</t>
  </si>
  <si>
    <t>CURVA 45 GRAUS, PVC, SOLDÁVEL, DN 25MM, INSTALADO EM RAMAL OU SUB-RAMAL DE ÁGUA - FORNECIMENTO E INSTALAÇÃO. AF_12/2014</t>
  </si>
  <si>
    <t>JOELHO 90 GRAUS COM BUCHA DE LATÃO, PVC, SOLDÁVEL, DN 25MM, X 3/4 INSTALADO EM RAMAL OU SUB-RAMAL DE ÁGUA - FORNECIMENTO E INSTALAÇÃO. AF_12/2014</t>
  </si>
  <si>
    <t>JOELHO 90 GRAUS, PVC, SOLDÁVEL, DN 32MM, INSTALADO EM RAMAL OU SUB-RAMAL DE ÁGUA - FORNECIMENTO E INSTALAÇÃO. AF_12/2014</t>
  </si>
  <si>
    <t>JOELHO 45 GRAUS, PVC, SOLDÁVEL, DN 32MM, INSTALADO EM RAMAL OU SUB-RAMAL DE ÁGUA - FORNECIMENTO E INSTALAÇÃO. AF_12/2014</t>
  </si>
  <si>
    <t>CURVA 90 GRAUS, PVC, SOLDÁVEL, DN 32MM, INSTALADO EM RAMAL OU SUB-RAMAL DE ÁGUA - FORNECIMENTO E INSTALAÇÃO. AF_12/2014</t>
  </si>
  <si>
    <t>CURVA 45 GRAUS, PVC, SOLDÁVEL, DN 32MM, INSTALADO EM RAMAL OU SUB-RAMAL DE ÁGUA - FORNECIMENTO E INSTALAÇÃO. AF_12/2014</t>
  </si>
  <si>
    <t>LUVA, PVC, SOLDÁVEL, DN 20MM, INSTALADO EM RAMAL OU SUB-RAMAL DE ÁGUA - FORNECIMENTO E INSTALAÇÃO. AF_12/2014</t>
  </si>
  <si>
    <t>LUVA DE CORRER, PVC, SOLDÁVEL, DN 20MM, INSTALADO EM RAMAL OU SUB-RAMAL DE ÁGUA - FORNECIMENTO E INSTALAÇÃO. AF_12/2014</t>
  </si>
  <si>
    <t>LUVA DE REDUÇÃO, PVC, SOLDÁVEL, DN 25MM X 20MM, INSTALADO EM RAMAL OU SUB-RAMAL DE ÁGUA - FORNECIMENTO E INSTALAÇÃO. AF_12/2014</t>
  </si>
  <si>
    <t>LUVA COM BUCHA DE LATÃO, PVC, SOLDÁVEL, DN 20MM X 1/2, INSTALADO EM RAMAL OU SUB-RAMAL DE ÁGUA - FORNECIMENTO E INSTALAÇÃO. AF_12/2014</t>
  </si>
  <si>
    <t>UNIÃO, PVC, SOLDÁVEL, DN 20MM, INSTALADO EM RAMAL OU SUB-RAMAL DE ÁGUA - FORNECIMENTO E INSTALAÇÃO. AF_12/2014</t>
  </si>
  <si>
    <t>ADAPTADOR CURTO COM BOLSA E ROSCA PARA REGISTRO, PVC, SOLDÁVEL, DN 20MM X 1/2, INSTALADO EM RAMAL OU SUB-RAMAL DE ÁGUA - FORNECIMENTO E INSTALAÇÃO. AF_12/2014</t>
  </si>
  <si>
    <t>CURVA DE TRANSPOSIÇÃO, PVC, SOLDÁVEL, DN 20MM, INSTALADO EM RAMAL OU SUB-RAMAL DE ÁGUA - FORNECIMENTO E INSTALAÇÃO. AF_12/2014</t>
  </si>
  <si>
    <t>LUVA, PVC, SOLDÁVEL, DN 25MM, INSTALADO EM RAMAL OU SUB-RAMAL DE ÁGUA - FORNECIMENTO E INSTALAÇÃO. AF_12/2014</t>
  </si>
  <si>
    <t>LUVA DE CORRER, PVC, SOLDÁVEL, DN 25MM, INSTALADO EM RAMAL OU SUB-RAMAL DE ÁGUA - FORNECIMENTO E INSTALAÇÃO. AF_12/2014</t>
  </si>
  <si>
    <t>LUVA DE REDUÇÃO, PVC, SOLDÁVEL, DN 32MM X 25MM, INSTALADO EM RAMAL OU SUB-RAMAL DE ÁGUA - FORNECIMENTO E INSTALAÇÃO. AF_12/2014</t>
  </si>
  <si>
    <t>LUVA COM BUCHA DE LATÃO, PVC, SOLDÁVEL, DN 25MM X 3/4, INSTALADO EM RAMAL OU SUB-RAMAL DE ÁGUA - FORNECIMENTO E INSTALAÇÃO. AF_12/2014</t>
  </si>
  <si>
    <t>UNIÃO, PVC, SOLDÁVEL, DN 25MM, INSTALADO EM RAMAL OU SUB-RAMAL DE ÁGUA - FORNECIMENTO E INSTALAÇÃO. AF_12/2014</t>
  </si>
  <si>
    <t>ADAPTADOR CURTO COM BOLSA E ROSCA PARA REGISTRO, PVC, SOLDÁVEL, DN 25MM X 3/4, INSTALADO EM RAMAL OU SUB-RAMAL DE ÁGUA - FORNECIMENTO E INSTALAÇÃO. AF_12/2014</t>
  </si>
  <si>
    <t>CURVA DE TRANSPOSIÇÃO, PVC, SOLDÁVEL, DN 25MM, INSTALADO EM RAMAL OU SUB-RAMAL DE ÁGUA   FORNECIMENTO E INSTALAÇÃO. AF_12/2014</t>
  </si>
  <si>
    <t>LUVA SOLDÁVEL E COM ROSCA, PVC, SOLDÁVEL, DN 25MM X 3/4, INSTALADO EM RAMAL OU SUB-RAMAL DE ÁGUA - FORNECIMENTO E INSTALAÇÃO. AF_12/2014</t>
  </si>
  <si>
    <t>LUVA, PVC, SOLDÁVEL, DN 32MM, INSTALADO EM RAMAL OU SUB-RAMAL DE ÁGUA - FORNECIMENTO E INSTALAÇÃO. AF_12/2014</t>
  </si>
  <si>
    <t>LUVA DE CORRER, PVC, SOLDÁVEL, DN 32MM, INSTALADO EM RAMAL OU SUB-RAMAL DE ÁGUA   FORNECIMENTO E INSTALAÇÃO. AF_12/2014</t>
  </si>
  <si>
    <t>LUVA DE REDUÇÃO, PVC, SOLDÁVEL, DN 40MM X 32MM, INSTALADO EM RAMAL OU SUB-RAMAL DE ÁGUA - FORNECIMENTO E INSTALAÇÃO. AF_12/2014</t>
  </si>
  <si>
    <t>LUVA SOLDÁVEL E COM ROSCA, PVC, SOLDÁVEL, DN 32MM X 1, INSTALADO EM RAMAL OU SUB-RAMAL DE ÁGUA - FORNECIMENTO E INSTALAÇÃO. AF_12/2014</t>
  </si>
  <si>
    <t>UNIÃO, PVC, SOLDÁVEL, DN 32MM, INSTALADO EM RAMAL OU SUB-RAMAL DE ÁGUA - FORNECIMENTO E INSTALAÇÃO. AF_12/2014</t>
  </si>
  <si>
    <t>ADAPTADOR CURTO COM BOLSA E ROSCA PARA REGISTRO, PVC, SOLDÁVEL, DN 32MM X 1, INSTALADO EM RAMAL OU SUB-RAMAL DE ÁGUA - FORNECIMENTO E INSTALAÇÃO. AF_12/2014</t>
  </si>
  <si>
    <t>CURVA DE TRANSPOSIÇÃO, PVC, SOLDÁVEL, DN 32MM, INSTALADO EM RAMAL OU SUB-RAMAL DE ÁGUA   FORNECIMENTO E INSTALAÇÃO. AF_12/2014</t>
  </si>
  <si>
    <t>TE, PVC, SOLDÁVEL, DN 20MM, INSTALADO EM RAMAL OU SUB-RAMAL DE ÁGUA - FORNECIMENTO E INSTALAÇÃO. AF_12/2014</t>
  </si>
  <si>
    <t>TÊ COM BUCHA DE LATÃO NA BOLSA CENTRAL, PVC, SOLDÁVEL, DN 20MM X 1/2, INSTALADO EM RAMAL OU SUB-RAMAL DE ÁGUA - FORNECIMENTO E INSTALAÇÃO. AF_12/2014</t>
  </si>
  <si>
    <t>TE, PVC, SOLDÁVEL, DN 25MM, INSTALADO EM RAMAL OU SUB-RAMAL DE ÁGUA - FORNECIMENTO E INSTALAÇÃO. AF_12/2014</t>
  </si>
  <si>
    <t>TÊ COM BUCHA DE LATÃO NA BOLSA CENTRAL, PVC, SOLDÁVEL, DN 25MM X 1/2, INSTALADO EM RAMAL OU SUB-RAMAL DE ÁGUA - FORNECIMENTO E INSTALAÇÃO. AF_12/2014</t>
  </si>
  <si>
    <t>TÊ DE REDUÇÃO, PVC, SOLDÁVEL, DN 25MM X 20MM, INSTALADO EM RAMAL OU SUB-RAMAL DE ÁGUA - FORNECIMENTO E INSTALAÇÃO. AF_12/2014</t>
  </si>
  <si>
    <t>TE, PVC, SOLDÁVEL, DN 32MM, INSTALADO EM RAMAL OU SUB-RAMAL DE ÁGUA - FORNECIMENTO E INSTALAÇÃO. AF_12/2014</t>
  </si>
  <si>
    <t>TÊ COM BUCHA DE LATÃO NA BOLSA CENTRAL, PVC, SOLDÁVEL, DN 32MM X 3/4, INSTALADO EM RAMAL OU SUB-RAMAL DE ÁGUA - FORNECIMENTO E INSTALAÇÃO. AF_12/2014</t>
  </si>
  <si>
    <t>TÊ DE REDUÇÃO, PVC, SOLDÁVEL, DN 32MM X 25MM, INSTALADO EM RAMAL OU SUB-RAMAL DE ÁGUA - FORNECIMENTO E INSTALAÇÃO. AF_12/2014</t>
  </si>
  <si>
    <t>JOELHO 90 GRAUS, PVC, SOLDÁVEL, DN 20MM, INSTALADO EM RAMAL DE DISTRIBUIÇÃO DE ÁGUA - FORNECIMENTO E INSTALAÇÃO. AF_12/2014</t>
  </si>
  <si>
    <t>JOELHO 45 GRAUS, PVC, SOLDÁVEL, DN 20MM, INSTALADO EM RAMAL DE DISTRIBUIÇÃO DE ÁGUA - FORNECIMENTO E INSTALAÇÃO. AF_12/2014</t>
  </si>
  <si>
    <t>CURVA 90 GRAUS, PVC, SOLDÁVEL, DN 20MM, INSTALADO EM RAMAL DE DISTRIBUIÇÃO DE ÁGUA - FORNECIMENTO E INSTALAÇÃO. AF_12/2014</t>
  </si>
  <si>
    <t>CURVA 45 GRAUS, PVC, SOLDÁVEL, DN 20MM, INSTALADO EM RAMAL DE DISTRIBUIÇÃO DE ÁGUA - FORNECIMENTO E INSTALAÇÃO. AF_12/2014</t>
  </si>
  <si>
    <t>JOELHO 90 GRAUS, PVC, SOLDÁVEL, DN 25MM, INSTALADO EM RAMAL DE DISTRIBUIÇÃO DE ÁGUA - FORNECIMENTO E INSTALAÇÃO. AF_12/2014</t>
  </si>
  <si>
    <t>JOELHO 45 GRAUS, PVC, SOLDÁVEL, DN 25MM, INSTALADO EM RAMAL DE DISTRIBUIÇÃO DE ÁGUA - FORNECIMENTO E INSTALAÇÃO. AF_12/2014</t>
  </si>
  <si>
    <t>CURVA 90 GRAUS, PVC, SOLDÁVEL, DN 25MM, INSTALADO EM RAMAL DE DISTRIBUIÇÃO DE ÁGUA - FORNECIMENTO E INSTALAÇÃO. AF_12/2014</t>
  </si>
  <si>
    <t>CURVA 45 GRAUS, PVC, SOLDÁVEL, DN 25MM, INSTALADO EM RAMAL DE DISTRIBUIÇÃO DE ÁGUA - FORNECIMENTO E INSTALAÇÃO. AF_12/2014</t>
  </si>
  <si>
    <t>JOELHO 90 GRAUS, PVC, SOLDÁVEL, DN 25MM, X 3/4 INSTALADO EM RAMAL DE DISTRIBUIÇÃO DE ÁGUA - FORNECIMENTO E INSTALAÇÃO. AF_12/2014</t>
  </si>
  <si>
    <t>JOELHO 90 GRAUS, PVC, SOLDÁVEL, DN 32MM, INSTALADO EM RAMAL DE DISTRIBUIÇÃO DE ÁGUA - FORNECIMENTO E INSTALAÇÃO. AF_12/2014</t>
  </si>
  <si>
    <t>JOELHO 45 GRAUS, PVC, SOLDÁVEL, DN 32MM, INSTALADO EM RAMAL DE DISTRIBUIÇÃO DE ÁGUA - FORNECIMENTO E INSTALAÇÃO. AF_12/2014</t>
  </si>
  <si>
    <t>CURVA 90 GRAUS, PVC, SOLDÁVEL, DN 32MM, INSTALADO EM RAMAL DE DISTRIBUIÇÃO DE ÁGUA - FORNECIMENTO E INSTALAÇÃO. AF_12/2014</t>
  </si>
  <si>
    <t>CURVA 45 GRAUS, PVC, SOLDÁVEL, DN 32MM, INSTALADO EM RAMAL DE DISTRIBUIÇÃO DE ÁGUA - FORNECIMENTO E INSTALAÇÃO. AF_12/2014</t>
  </si>
  <si>
    <t>LUVA, PVC, SOLDÁVEL, DN 20MM, INSTALADO EM RAMAL DE DISTRIBUIÇÃO DE ÁGUA - FORNECIMENTO E INSTALAÇÃO. AF_12/2014</t>
  </si>
  <si>
    <t>LUVA DE CORRER, PVC, SOLDÁVEL, DN 20MM, INSTALADO EM RAMAL DE DISTRIBUIÇÃO DE ÁGUA - FORNECIMENTO E INSTALAÇÃO. AF_12/2014</t>
  </si>
  <si>
    <t>LUVA DE REDUÇÃO, PVC, SOLDÁVEL, DN 25MM X 20MM, INSTALADO EM RAMAL DE DISTRIBUIÇÃO DE ÁGUA - FORNECIMENTO E INSTALAÇÃO. AF_12/2014</t>
  </si>
  <si>
    <t>LUVA COM BUCHA DE LATÃO, PVC, SOLDÁVEL, DN 20MM X 1/2, INSTALADO EM RAMAL DE DISTRIBUIÇÃO DE ÁGUA - FORNECIMENTO E INSTALAÇÃO. AF_12/2014</t>
  </si>
  <si>
    <t>UNIÃO, PVC, SOLDÁVEL, DN 20MM, INSTALADO EM RAMAL DE DISTRIBUIÇÃO DE ÁGUA - FORNECIMENTO E INSTALAÇÃO. AF_12/2014</t>
  </si>
  <si>
    <t>ADAPTADOR CURTO COM BOLSA E ROSCA PARA REGISTRO, PVC, SOLDÁVEL, DN 20MM X 1/2, INSTALADO EM RAMAL DE DISTRIBUIÇÃO DE ÁGUA - FORNECIMENTO E INSTALAÇÃO. AF_12/2014</t>
  </si>
  <si>
    <t>CURVA DE TRANSPOSIÇÃO, PVC, SOLDÁVEL, DN 20MM, INSTALADO EM RAMAL DE DISTRIBUIÇÃO DE ÁGUA   FORNECIMENTO E INSTALAÇÃO. AF_12/2014</t>
  </si>
  <si>
    <t>LUVA, PVC, SOLDÁVEL, DN 25MM, INSTALADO EM RAMAL DE DISTRIBUIÇÃO DE ÁGUA - FORNECIMENTO E INSTALAÇÃO. AF_12/2014</t>
  </si>
  <si>
    <t>LUVA DE CORRER, PVC, SOLDÁVEL, DN 25MM, INSTALADO EM RAMAL DE DISTRIBUIÇÃO DE ÁGUA - FORNECIMENTO E INSTALAÇÃO. AF_12/2014</t>
  </si>
  <si>
    <t>LUVA DE REDUÇÃO, PVC, SOLDÁVEL, DN 32MM X 25MM, INSTALADO EM RAMAL DE DISTRIBUIÇÃO DE ÁGUA - FORNECIMENTO E INSTALAÇÃO. AF_12/2014</t>
  </si>
  <si>
    <t>LUVA COM BUCHA DE LATÃO, PVC, SOLDÁVEL, DN 25MM X 3/4, INSTALADO EM RAMAL DE DISTRIBUIÇÃO DE ÁGUA - FORNECIMENTO E INSTALAÇÃO. AF_12/2014</t>
  </si>
  <si>
    <t>UNIÃO, PVC, SOLDÁVEL, DN 25MM, INSTALADO EM RAMAL DE DISTRIBUIÇÃO DE ÁGUA - FORNECIMENTO E INSTALAÇÃO. AF_12/2014</t>
  </si>
  <si>
    <t>ADAPTADOR CURTO COM BOLSA E ROSCA PARA REGISTRO, PVC, SOLDÁVEL, DN 25MM X 3/4, INSTALADO EM RAMAL DE DISTRIBUIÇÃO DE ÁGUA - FORNECIMENTO E INSTALAÇÃO. AF_12/2014</t>
  </si>
  <si>
    <t>CURVA DE TRANSPOSIÇÃO, PVC, SOLDÁVEL, DN 25MM, INSTALADO EM RAMAL DE DISTRIBUIÇÃO DE ÁGUA   FORNECIMENTO E INSTALAÇÃO. AF_12/2014</t>
  </si>
  <si>
    <t>LUVA, PVC, SOLDÁVEL, DN 32MM, INSTALADO EM RAMAL DE DISTRIBUIÇÃO DE ÁGUA - FORNECIMENTO E INSTALAÇÃO. AF_12/2014</t>
  </si>
  <si>
    <t>LUVA DE CORRER, PVC, SOLDÁVEL, DN 32MM, INSTALADO EM RAMAL DE DISTRIBUIÇÃO DE ÁGUA   FORNECIMENTO E INSTALAÇÃO. AF_12/2014</t>
  </si>
  <si>
    <t>LUVA DE REDUÇÃO, PVC, SOLDÁVEL, DN 40MM X 32MM, INSTALADO EM RAMAL DE DISTRIBUIÇÃO DE ÁGUA - FORNECIMENTO E INSTALAÇÃO. AF_12/2014</t>
  </si>
  <si>
    <t>LUVA SOLDÁVEL E COM ROSCA, PVC, SOLDÁVEL, DN 32MM X 1, INSTALADO EM RAMAL DE DISTRIBUIÇÃO DE ÁGUA - FORNECIMENTO E INSTALAÇÃO. AF_12/2014</t>
  </si>
  <si>
    <t>UNIÃO, PVC, SOLDÁVEL, DN 32MM, INSTALADO EM RAMAL DE DISTRIBUIÇÃO DE ÁGUA - FORNECIMENTO E INSTALAÇÃO. AF_12/2014</t>
  </si>
  <si>
    <t>ADAPTADOR CURTO COM BOLSA E ROSCA PARA REGISTRO, PVC, SOLDÁVEL, DN 32MM X 1, INSTALADO EM RAMAL DE DISTRIBUIÇÃO DE ÁGUA - FORNECIMENTO E INSTALAÇÃO. AF_12/2014</t>
  </si>
  <si>
    <t>CURVA DE TRANSPOSIÇÃO, PVC, SOLDÁVEL, DN 32MM, INSTALADO EM RAMAL DE DISTRIBUIÇÃO DE ÁGUA   FORNECIMENTO E INSTALAÇÃO. AF_12/2014</t>
  </si>
  <si>
    <t>TE, PVC, SOLDÁVEL, DN 20MM, INSTALADO EM RAMAL DE DISTRIBUIÇÃO DE ÁGUA - FORNECIMENTO E INSTALAÇÃO. AF_12/2014</t>
  </si>
  <si>
    <t>TÊ SOLDÁVEL E COM ROSCA NA BOLSA CENTRAL, PVC, SOLDÁVEL, DN 20MM X 1/2, INSTALADO EM RAMAL DE DISTRIBUIÇÃO DE ÁGUA - FORNECIMENTO E INSTALAÇÃO. AF_12/2014</t>
  </si>
  <si>
    <t>TE, PVC, SOLDÁVEL, DN 25MM, INSTALADO EM RAMAL DE DISTRIBUIÇÃO DE ÁGUA - FORNECIMENTO E INSTALAÇÃO. AF_12/2014</t>
  </si>
  <si>
    <t>TÊ COM BUCHA DE LATÃO NA BOLSA CENTRAL, PVC, SOLDÁVEL, DN 25MM X 1/2, INSTALADO EM RAMAL DE DISTRIBUIÇÃO DE ÁGUA - FORNECIMENTO E INSTALAÇÃO. AF_12/2014</t>
  </si>
  <si>
    <t>TÊ DE REDUÇÃO, PVC, SOLDÁVEL, DN 25MM X 20MM, INSTALADO EM RAMAL DE DISTRIBUIÇÃO DE ÁGUA - FORNECIMENTO E INSTALAÇÃO. AF_12/2014</t>
  </si>
  <si>
    <t>TE, PVC, SOLDÁVEL, DN 32MM, INSTALADO EM RAMAL DE DISTRIBUIÇÃO DE ÁGUA - FORNECIMENTO E INSTALAÇÃO. AF_12/2014</t>
  </si>
  <si>
    <t>TÊ COM BUCHA DE LATÃO NA BOLSA CENTRAL, PVC, SOLDÁVEL, DN 32MM X 3/4, INSTALADO EM RAMAL DE DISTRIBUIÇÃO DE ÁGUA - FORNECIMENTO E INSTALAÇÃO. AF_12/2014</t>
  </si>
  <si>
    <t>TÊ DE REDUÇÃO, PVC, SOLDÁVEL, DN 32MM X 25MM, INSTALADO EM RAMAL DE DISTRIBUIÇÃO DE ÁGUA - FORNECIMENTO E INSTALAÇÃO. AF_12/2014</t>
  </si>
  <si>
    <t>JOELHO 90 GRAUS, PVC, SOLDÁVEL, DN 25MM, INSTALADO EM PRUMADA DE ÁGUA - FORNECIMENTO E INSTALAÇÃO. AF_12/2014</t>
  </si>
  <si>
    <t>JOELHO 45 GRAUS, PVC, SOLDÁVEL, DN 25MM, INSTALADO EM PRUMADA DE ÁGUA - FORNECIMENTO E INSTALAÇÃO. AF_12/2014</t>
  </si>
  <si>
    <t>CURVA 90 GRAUS, PVC, SOLDÁVEL, DN 25MM, INSTALADO EM PRUMADA DE ÁGUA - FORNECIMENTO E INSTALAÇÃO. AF_12/2014</t>
  </si>
  <si>
    <t>CURVA 45 GRAUS, PVC, SOLDÁVEL, DN 25MM, INSTALADO EM PRUMADA DE ÁGUA - FORNECIMENTO E INSTALAÇÃO. AF_12/2014</t>
  </si>
  <si>
    <t>JOELHO 90 GRAUS, PVC, SOLDÁVEL, DN 32MM, INSTALADO EM PRUMADA DE ÁGUA - FORNECIMENTO E INSTALAÇÃO. AF_12/2014</t>
  </si>
  <si>
    <t>JOELHO 45 GRAUS, PVC, SOLDÁVEL, DN 32MM, INSTALADO EM PRUMADA DE ÁGUA - FORNECIMENTO E INSTALAÇÃO. AF_12/2014</t>
  </si>
  <si>
    <t>CURVA 90 GRAUS, PVC, SOLDÁVEL, DN 32MM, INSTALADO EM PRUMADA DE ÁGUA - FORNECIMENTO E INSTALAÇÃO. AF_12/2014</t>
  </si>
  <si>
    <t>CURVA 45 GRAUS, PVC, SOLDÁVEL, DN 32MM, INSTALADO EM PRUMADA DE ÁGUA - FORNECIMENTO E INSTALAÇÃO. AF_12/2014</t>
  </si>
  <si>
    <t>JOELHO 90 GRAUS, PVC, SOLDÁVEL, DN 40MM, INSTALADO EM PRUMADA DE ÁGUA - FORNECIMENTO E INSTALAÇÃO. AF_12/2014</t>
  </si>
  <si>
    <t>JOELHO 45 GRAUS, PVC, SOLDÁVEL, DN 40MM, INSTALADO EM PRUMADA DE ÁGUA - FORNECIMENTO E INSTALAÇÃO. AF_12/2014</t>
  </si>
  <si>
    <t>CURVA 90 GRAUS, PVC, SOLDÁVEL, DN 40MM, INSTALADO EM PRUMADA DE ÁGUA - FORNECIMENTO E INSTALAÇÃO. AF_12/2014</t>
  </si>
  <si>
    <t>CURVA 45 GRAUS, PVC, SOLDÁVEL, DN 40MM, INSTALADO EM PRUMADA DE ÁGUA - FORNECIMENTO E INSTALAÇÃO. AF_12/2014</t>
  </si>
  <si>
    <t>JOELHO 90 GRAUS, PVC, SOLDÁVEL, DN 50MM, INSTALADO EM PRUMADA DE ÁGUA - FORNECIMENTO E INSTALAÇÃO. AF_12/2014</t>
  </si>
  <si>
    <t>JOELHO 45 GRAUS, PVC, SOLDÁVEL, DN 50MM, INSTALADO EM PRUMADA DE ÁGUA - FORNECIMENTO E INSTALAÇÃO. AF_12/2014</t>
  </si>
  <si>
    <t>CURVA 90 GRAUS, PVC, SOLDÁVEL, DN 50MM, INSTALADO EM PRUMADA DE ÁGUA - FORNECIMENTO E INSTALAÇÃO. AF_12/2014</t>
  </si>
  <si>
    <t>CURVA 45 GRAUS, PVC, SOLDÁVEL, DN 50MM, INSTALADO EM PRUMADA DE ÁGUA - FORNECIMENTO E INSTALAÇÃO. AF_12/2014</t>
  </si>
  <si>
    <t>JOELHO 90 GRAUS, PVC, SOLDÁVEL, DN 60MM, INSTALADO EM PRUMADA DE ÁGUA - FORNECIMENTO E INSTALAÇÃO. AF_12/2014</t>
  </si>
  <si>
    <t>JOELHO 45 GRAUS, PVC, SOLDÁVEL, DN 60MM, INSTALADO EM PRUMADA DE ÁGUA - FORNECIMENTO E INSTALAÇÃO. AF_12/2014</t>
  </si>
  <si>
    <t>CURVA 90 GRAUS, PVC, SOLDÁVEL, DN 60MM, INSTALADO EM PRUMADA DE ÁGUA - FORNECIMENTO E INSTALAÇÃO. AF_12/2014</t>
  </si>
  <si>
    <t>CURVA 45 GRAUS, PVC, SOLDÁVEL, DN 60MM, INSTALADO EM PRUMADA DE ÁGUA - FORNECIMENTO E INSTALAÇÃO. AF_12/2014</t>
  </si>
  <si>
    <t>JOELHO 90 GRAUS, PVC, SOLDÁVEL, DN 75MM, INSTALADO EM PRUMADA DE ÁGUA - FORNECIMENTO E INSTALAÇÃO. AF_12/2014</t>
  </si>
  <si>
    <t>JOELHO 90 GRAUS, PVC, SERIE R, ÁGUA PLUVIAL, DN 40 MM, JUNTA SOLDÁVEL, FORNECIDO E INSTALADO EM RAMAL DE ENCAMINHAMENTO. AF_12/2014</t>
  </si>
  <si>
    <t>JOELHO 45 GRAUS, PVC, SOLDÁVEL, DN 75MM, INSTALADO EM PRUMADA DE ÁGUA - FORNECIMENTO E INSTALAÇÃO. AF_12/2014</t>
  </si>
  <si>
    <t>JOELHO 45 GRAUS, PVC, SERIE R, ÁGUA PLUVIAL, DN 40 MM, JUNTA SOLDÁVEL, FORNECIDO E INSTALADO EM RAMAL DE ENCAMINHAMENTO. AF_12/2014</t>
  </si>
  <si>
    <t>CURVA 90 GRAUS, PVC, SOLDÁVEL, DN 75MM, INSTALADO EM PRUMADA DE ÁGUA - FORNECIMENTO E INSTALAÇÃO. AF_12/2014</t>
  </si>
  <si>
    <t>JOELHO 90 GRAUS, PVC, SERIE R, ÁGUA PLUVIAL, DN 50 MM, JUNTA ELÁSTICA, FORNECIDO E INSTALADO EM RAMAL DE ENCAMINHAMENTO. AF_12/2014</t>
  </si>
  <si>
    <t>CURVA 45 GRAUS, PVC, SOLDÁVEL, DN 75MM, INSTALADO EM PRUMADA DE ÁGUA - FORNECIMENTO E INSTALAÇÃO. AF_12/2014</t>
  </si>
  <si>
    <t>JOELHO 45 GRAUS, PVC, SERIE R, ÁGUA PLUVIAL, DN 50 MM, JUNTA ELÁSTICA, FORNECIDO E INSTALADO EM RAMAL DE ENCAMINHAMENTO. AF_12/2014</t>
  </si>
  <si>
    <t>JOELHO 90 GRAUS, PVC, SOLDÁVEL, DN 85MM, INSTALADO EM PRUMADA DE ÁGUA - FORNECIMENTO E INSTALAÇÃO. AF_12/2014</t>
  </si>
  <si>
    <t>JOELHO 90 GRAUS, PVC, SERIE R, ÁGUA PLUVIAL, DN 75 MM, JUNTA ELÁSTICA, FORNECIDO E INSTALADO EM RAMAL DE ENCAMINHAMENTO. AF_12/2014</t>
  </si>
  <si>
    <t>JOELHO 45 GRAUS, PVC, SOLDÁVEL, DN 85MM, INSTALADO EM PRUMADA DE ÁGUA - FORNECIMENTO E INSTALAÇÃO. AF_12/2014</t>
  </si>
  <si>
    <t>JOELHO 45 GRAUS, PVC, SERIE R, ÁGUA PLUVIAL, DN 75 MM, JUNTA ELÁSTICA, FORNECIDO E INSTALADO EM RAMAL DE ENCAMINHAMENTO. AF_12/2014</t>
  </si>
  <si>
    <t>CURVA 90 GRAUS, PVC, SOLDÁVEL, DN 85MM, INSTALADO EM PRUMADA DE ÁGUA - FORNECIMENTO E INSTALAÇÃO. AF_12/2014</t>
  </si>
  <si>
    <t>CURVA 87 GRAUS E 30 MINUTOS, PVC, SERIE R, ÁGUA PLUVIAL, DN 75 MM, JUNTA ELÁSTICA, FORNECIDO E INSTALADO EM RAMAL DE ENCAMINHAMENTO. AF_12/2014</t>
  </si>
  <si>
    <t>CURVA 45 GRAUS, PVC, SOLDÁVEL, DN 85MM, INSTALADO EM PRUMADA DE ÁGUA - FORNECIMENTO E INSTALAÇÃO. AF_12/2014</t>
  </si>
  <si>
    <t>LUVA, PVC, SOLDÁVEL, DN 25MM, INSTALADO EM PRUMADA DE ÁGUA - FORNECIMENTO E INSTALAÇÃO. AF_12/2014</t>
  </si>
  <si>
    <t>JOELHO 90 GRAUS, PVC, SERIE R, ÁGUA PLUVIAL, DN 100 MM, JUNTA ELÁSTICA, FORNECIDO E INSTALADO EM RAMAL DE ENCAMINHAMENTO. AF_12/2014</t>
  </si>
  <si>
    <t>LUVA DE CORRER, PVC, SOLDÁVEL, DN 25MM, INSTALADO EM PRUMADA DE ÁGUA - FORNECIMENTO E INSTALAÇÃO. AF_12/2014</t>
  </si>
  <si>
    <t>JOELHO 45 GRAUS, PVC, SERIE R, ÁGUA PLUVIAL, DN 100 MM, JUNTA ELÁSTICA, FORNECIDO E INSTALADO EM RAMAL DE ENCAMINHAMENTO. AF_12/2014</t>
  </si>
  <si>
    <t>LUVA DE REDUÇÃO, PVC, SOLDÁVEL, DN 32MM X 25MM, INSTALADO EM PRUMADA DE ÁGUA - FORNECIMENTO E INSTALAÇÃO. AF_12/2014</t>
  </si>
  <si>
    <t>JOELHO 45 GRAUS PARA PÉ DE COLUNA, PVC, SERIE R, ÁGUA PLUVIAL, DN 100 MM, JUNTA ELÁSTICA, FORNECIDO E INSTALADO EM RAMAL DE ENCAMINHAMENTO. AF_12/2014</t>
  </si>
  <si>
    <t>LUVA SOLDÁVEL E COM ROSCA, PVC, SOLDÁVEL, DN 25MM X 3/4, INSTALADO EM PRUMADA DE ÁGUA - FORNECIMENTO E INSTALAÇÃO. AF_12/2014</t>
  </si>
  <si>
    <t>CURVA 87 GRAUS E 30 MINUTOS, PVC, SERIE R, ÁGUA PLUVIAL, DN 100 MM, JUNTA ELÁSTICA, FORNECIDO E INSTALADO EM RAMAL DE ENCAMINHAMENTO. AF_12/2014</t>
  </si>
  <si>
    <t>UNIÃO, PVC, SOLDÁVEL, DN 25MM, INSTALADO EM PRUMADA DE ÁGUA - FORNECIMENTO E INSTALAÇÃO. AF_12/2014</t>
  </si>
  <si>
    <t>ADAPTADOR CURTO COM BOLSA E ROSCA PARA REGISTRO, PVC, SOLDÁVEL, DN 25MM X 3/4, INSTALADO EM PRUMADA DE ÁGUA - FORNECIMENTO E INSTALAÇÃO. AF_12/2014</t>
  </si>
  <si>
    <t>CURVA DE TRANSPOSIÇÃO, PVC, SOLDÁVEL, DN 25MM, INSTALADO EM PRUMADA DE ÁGUA  - FORNECIMENTO E INSTALAÇÃO. AF_12/2014</t>
  </si>
  <si>
    <t>LUVA, PVC, SOLDÁVEL, DN 32MM, INSTALADO EM PRUMADA DE ÁGUA - FORNECIMENTO E INSTALAÇÃO. AF_12/2014</t>
  </si>
  <si>
    <t>LUVA DE CORRER, PVC, SOLDÁVEL, DN 32MM, INSTALADO EM PRUMADA DE ÁGUA - FORNECIMENTO E INSTALAÇÃO. AF_12/2014</t>
  </si>
  <si>
    <t>LUVA SIMPLES, PVC, SERIE R, ÁGUA PLUVIAL, DN 40 MM, JUNTA SOLDÁVEL, FORNECIDO E INSTALADO EM RAMAL DE ENCAMINHAMENTO. AF_12/2014</t>
  </si>
  <si>
    <t>LUVA SIMPLES, PVC, SERIE R, ÁGUA PLUVIAL, DN 50 MM, JUNTA ELÁSTICA, FORNECIDO E INSTALADO EM RAMAL DE ENCAMINHAMENTO. AF_12/2014</t>
  </si>
  <si>
    <t>BUCHA DE REDUÇÃO LONGA, PVC, SERIE R, ÁGUA PLUVIAL, DN 50 X 40 MM, JUNTA ELÁSTICA, FORNECIDO E INSTALADO EM RAMAL DE ENCAMINHAMENTO. AF_12/2014</t>
  </si>
  <si>
    <t>LUVA SIMPLES, PVC, SERIE R, ÁGUA PLUVIAL, DN 75 MM, JUNTA ELÁSTICA, FORNECIDO E INSTALADO EM RAMAL DE ENCAMINHAMENTO. AF_12/2014</t>
  </si>
  <si>
    <t>LUVA DE CORRER, PVC, SERIE R, ÁGUA PLUVIAL, DN 75 MM, JUNTA ELÁSTICA, FORNECIDO E INSTALADO EM RAMAL DE ENCAMINHAMENTO. AF_12/2014</t>
  </si>
  <si>
    <t>REDUÇÃO EXCÊNTRICA, PVC, SERIE R, ÁGUA PLUVIAL, DN 75 X 50 MM, JUNTA ELÁSTICA, FORNECIDO E INSTALADO EM RAMAL DE ENCAMINHAMENTO. AF_12/2014</t>
  </si>
  <si>
    <t>TÊ DE INSPEÇÃO, PVC, SERIE R, ÁGUA PLUVIAL, DN 75 MM, JUNTA ELÁSTICA, FORNECIDO E INSTALADO EM RAMAL DE ENCAMINHAMENTO. AF_12/2014</t>
  </si>
  <si>
    <t>LUVA SOLDÁVEL E COM ROSCA, PVC, SOLDÁVEL, DN 32MM X 1, INSTALADO EM PRUMADA DE ÁGUA - FORNECIMENTO E INSTALAÇÃO. AF_12/2014</t>
  </si>
  <si>
    <t>UNIÃO, PVC, SOLDÁVEL, DN 32MM, INSTALADO EM PRUMADA DE ÁGUA - FORNECIMENTO E INSTALAÇÃO. AF_12/2014</t>
  </si>
  <si>
    <t>ADAPTADOR CURTO COM BOLSA E ROSCA PARA REGISTRO, PVC, SOLDÁVEL, DN 32MM X 1, INSTALADO EM PRUMADA DE ÁGUA - FORNECIMENTO E INSTALAÇÃO. AF_12/2014</t>
  </si>
  <si>
    <t>LUVA SIMPLES, PVC, SERIE R, ÁGUA PLUVIAL, DN 100 MM, JUNTA ELÁSTICA, FORNECIDO E INSTALADO EM RAMAL DE ENCAMINHAMENTO. AF_12/2014</t>
  </si>
  <si>
    <t>CURVA DE TRANSPOSIÇÃO, PVC, SOLDÁVEL, DN 32MM, INSTALADO EM PRUMADA DE ÁGUA   FORNECIMENTO E INSTALAÇÃO. AF_12/2014</t>
  </si>
  <si>
    <t>LUVA DE CORRER, PVC, SERIE R, ÁGUA PLUVIAL, DN 100 MM, JUNTA ELÁSTICA, FORNECIDO E INSTALADO EM RAMAL DE ENCAMINHAMENTO. AF_12/2014</t>
  </si>
  <si>
    <t>REDUÇÃO EXCÊNTRICA, PVC, SERIE R, ÁGUA PLUVIAL, DN 100 X 75 MM, JUNTA ELÁSTICA, FORNECIDO E INSTALADO EM RAMAL DE ENCAMINHAMENTO. AF_12/2014</t>
  </si>
  <si>
    <t>LUVA, PVC, SOLDÁVEL, DN 40MM, INSTALADO EM PRUMADA DE ÁGUA - FORNECIMENTO E INSTALAÇÃO. AF_12/2014</t>
  </si>
  <si>
    <t>TÊ DE INSPEÇÃO, PVC, SERIE R, ÁGUA PLUVIAL, DN 100 MM, JUNTA ELÁSTICA, FORNECIDO E INSTALADO EM RAMAL DE ENCAMINHAMENTO. AF_12/2014</t>
  </si>
  <si>
    <t>JUNÇÃO SIMPLES, PVC, SERIE R, ÁGUA PLUVIAL, DN 40 MM, JUNTA SOLDÁVEL, FORNECIDO E INSTALADO EM RAMAL DE ENCAMINHAMENTO. AF_12/2014</t>
  </si>
  <si>
    <t>LUVA DE REDUÇÃO, PVC, SOLDÁVEL, DN 40MM X 32MM, INSTALADO EM PRUMADA DE ÁGUA - FORNECIMENTO E INSTALAÇÃO. AF_12/2014</t>
  </si>
  <si>
    <t>JUNÇÃO SIMPLES, PVC, SERIE R, ÁGUA PLUVIAL, DN 50 MM, JUNTA ELÁSTICA, FORNECIDO E INSTALADO EM RAMAL DE ENCAMINHAMENTO. AF_12/2014</t>
  </si>
  <si>
    <t>LUVA COM ROSCA, PVC, SOLDÁVEL, DN 40MM X 1.1/4, INSTALADO EM PRUMADA DE ÁGUA - FORNECIMENTO E INSTALAÇÃO. AF_12/2014</t>
  </si>
  <si>
    <t>JUNÇÃO SIMPLES, PVC, SERIE R, ÁGUA PLUVIAL, DN 75 X 75 MM, JUNTA ELÁSTICA, FORNECIDO E INSTALADO EM RAMAL DE ENCAMINHAMENTO. AF_12/2014</t>
  </si>
  <si>
    <t>TÊ, PVC, SERIE R, ÁGUA PLUVIAL, DN 75 MM, JUNTA ELÁSTICA, FORNECIDO E INSTALADO EM RAMAL DE ENCAMINHAMENTO. AF_12/2014</t>
  </si>
  <si>
    <t>JUNÇÃO SIMPLES, PVC, SERIE R, ÁGUA PLUVIAL, DN 100 X 100 MM, JUNTA ELÁSTICA, FORNECIDO E INSTALADO EM RAMAL DE ENCAMINHAMENTO. AF_12/2014</t>
  </si>
  <si>
    <t>UNIÃO, PVC, SOLDÁVEL, DN 40MM, INSTALADO EM PRUMADA DE ÁGUA - FORNECIMENTO E INSTALAÇÃO. AF_12/2014</t>
  </si>
  <si>
    <t>JUNÇÃO SIMPLES, PVC, SERIE R, ÁGUA PLUVIAL, DN 100 X 75 MM, JUNTA ELÁSTICA, FORNECIDO E INSTALADO EM RAMAL DE ENCAMINHAMENTO. AF_12/2014</t>
  </si>
  <si>
    <t>ADAPTADOR CURTO COM BOLSA E ROSCA PARA REGISTRO, PVC, SOLDÁVEL, DN 40MM X 1.1/2, INSTALADO EM PRUMADA DE ÁGUA - FORNECIMENTO E INSTALAÇÃO. AF_12/2014</t>
  </si>
  <si>
    <t>TÊ, PVC, SERIE R, ÁGUA PLUVIAL, DN 100 X 100 MM, JUNTA ELÁSTICA, FORNECIDO E INSTALADO EM RAMAL DE ENCAMINHAMENTO. AF_12/2014</t>
  </si>
  <si>
    <t>ADAPTADOR CURTO COM BOLSA E ROSCA PARA REGISTRO, PVC, SOLDÁVEL, DN 40MM X 1.1/4, INSTALADO EM PRUMADA DE ÁGUA - FORNECIMENTO E INSTALAÇÃO. AF_12/2014</t>
  </si>
  <si>
    <t>TÊ, PVC, SERIE R, ÁGUA PLUVIAL, DN 100 X 75 MM, JUNTA ELÁSTICA, FORNECIDO E INSTALADO EM RAMAL DE ENCAMINHAMENTO. AF_12/2014</t>
  </si>
  <si>
    <t>JUNÇÃO DUPLA, PVC, SERIE R, ÁGUA PLUVIAL, DN 100 X 100 X 100 MM, JUNTA ELÁSTICA, FORNECIDO E INSTALADO EM RAMAL DE ENCAMINHAMENTO. AF_12/2014</t>
  </si>
  <si>
    <t>LUVA, PVC, SOLDÁVEL, DN 50MM, INSTALADO EM PRUMADA DE ÁGUA - FORNECIMENTO E INSTALAÇÃO. AF_12/2014</t>
  </si>
  <si>
    <t>LUVA DE CORRER, PVC, SOLDÁVEL, DN 50MM, INSTALADO EM PRUMADA DE ÁGUA - FORNECIMENTO E INSTALAÇÃO. AF_12/2014</t>
  </si>
  <si>
    <t>LUVA DE REDUÇÃO, PVC, SOLDÁVEL, DN 50MM X 25MM, INSTALADO EM PRUMADA DE ÁGUA   FORNECIMENTO E INSTALAÇÃO. AF_12/2014</t>
  </si>
  <si>
    <t>JOELHO 90 GRAUS, PVC, SERIE R, ÁGUA PLUVIAL, DN 75 MM, JUNTA ELÁSTICA, FORNECIDO E INSTALADO EM CONDUTORES VERTICAIS DE ÁGUAS PLUVIAIS. AF_12/2014</t>
  </si>
  <si>
    <t>JOELHO 45 GRAUS, PVC, SERIE R, ÁGUA PLUVIAL, DN 75 MM, JUNTA ELÁSTICA, FORNECIDO E INSTALADO EM CONDUTORES VERTICAIS DE ÁGUAS PLUVIAIS. AF_12/2014</t>
  </si>
  <si>
    <t>CURVA 87 GRAUS E 30 MINUTOS, PVC, SERIE R, ÁGUA PLUVIAL, DN 75 MM, JUNTA ELÁSTICA, FORNECIDO E INSTALADO EM CONDUTORES VERTICAIS DE ÁGUAS PLUVIAIS. AF_12/2014</t>
  </si>
  <si>
    <t>JOELHO 90 GRAUS, PVC, SERIE R, ÁGUA PLUVIAL, DN 100 MM, JUNTA ELÁSTICA, FORNECIDO E INSTALADO EM CONDUTORES VERTICAIS DE ÁGUAS PLUVIAIS. AF_12/2014</t>
  </si>
  <si>
    <t>JOELHO 45 GRAUS, PVC, SERIE R, ÁGUA PLUVIAL, DN 100 MM, JUNTA ELÁSTICA, FORNECIDO E INSTALADO EM CONDUTORES VERTICAIS DE ÁGUAS PLUVIAIS. AF_12/2014</t>
  </si>
  <si>
    <t>JOELHO 45 GRAUS PARA PÉ DE COLUNA, PVC, SERIE R, ÁGUA PLUVIAL, DN 100 MM, JUNTA ELÁSTICA, FORNECIDO E INSTALADO EM CONDUTORES VERTICAIS DE ÁGUAS PLUVIAIS. AF_12/2014</t>
  </si>
  <si>
    <t>CURVA 87 GRAUS E 30 MINUTOS, PVC, SERIE R, ÁGUA PLUVIAL, DN 100 MM, JUNTA ELÁSTICA, FORNECIDO E INSTALADO EM CONDUTORES VERTICAIS DE ÁGUAS PLUVIAIS. AF_12/2014</t>
  </si>
  <si>
    <t>JOELHO 90 GRAUS, PVC, SERIE R, ÁGUA PLUVIAL, DN 150 MM, JUNTA ELÁSTICA, FORNECIDO E INSTALADO EM CONDUTORES VERTICAIS DE ÁGUAS PLUVIAIS. AF_12/2014</t>
  </si>
  <si>
    <t>JOELHO 45 GRAUS, PVC, SERIE R, ÁGUA PLUVIAL, DN 150 MM, JUNTA ELÁSTICA, FORNECIDO E INSTALADO EM CONDUTORES VERTICAIS DE ÁGUAS PLUVIAIS. AF_12/2014</t>
  </si>
  <si>
    <t>CURVA 87 GRAUS E 30 MINUTOS, PVC, SERIE R, ÁGUA PLUVIAL, DN 150 MM, JUNTA ELÁSTICA, FORNECIDO E INSTALADO EM CONDUTORES VERTICAIS DE ÁGUAS PLUVIAIS. AF_12/2014</t>
  </si>
  <si>
    <t>LUVA COM ROSCA, PVC, SOLDÁVEL, DN 50MM X 1.1/2, INSTALADO EM PRUMADA DE ÁGUA - FORNECIMENTO E INSTALAÇÃO. AF_12/2014</t>
  </si>
  <si>
    <t>UNIÃO, PVC, SOLDÁVEL, DN 50MM, INSTALADO EM PRUMADA DE ÁGUA - FORNECIMENTO E INSTALAÇÃO. AF_12/2014</t>
  </si>
  <si>
    <t>ADAPTADOR CURTO COM BOLSA E ROSCA PARA REGISTRO, PVC, SOLDÁVEL, DN 50MM X 1.1/4, INSTALADO EM PRUMADA DE ÁGUA - FORNECIMENTO E INSTALAÇÃO. AF_12/2014</t>
  </si>
  <si>
    <t>ADAPTADOR CURTO COM BOLSA E ROSCA PARA REGISTRO, PVC, SOLDÁVEL, DN 50MM X 1.1/2, INSTALADO EM PRUMADA DE ÁGUA - FORNECIMENTO E INSTALAÇÃO. AF_12/2014</t>
  </si>
  <si>
    <t>LUVA, PVC, SOLDÁVEL, DN 60MM, INSTALADO EM PRUMADA DE ÁGUA - FORNECIMENTO E INSTALAÇÃO. AF_12/2014</t>
  </si>
  <si>
    <t>LUVA DE CORRER, PVC, SOLDÁVEL, DN 60MM, INSTALADO EM PRUMADA DE ÁGUA   FORNECIMENTO E INSTALAÇÃO. AF_12/2014</t>
  </si>
  <si>
    <t>LUVA SIMPLES, PVC, SERIE R, ÁGUA PLUVIAL, DN 75 MM, JUNTA ELÁSTICA, FORNECIDO E INSTALADO EM CONDUTORES VERTICAIS DE ÁGUAS PLUVIAIS. AF_12/2014</t>
  </si>
  <si>
    <t>LUVA DE CORRER, PVC, SERIE R, ÁGUA PLUVIAL, DN 75 MM, JUNTA ELÁSTICA, FORNECIDO E INSTALADO EM CONDUTORES VERTICAIS DE ÁGUAS PLUVIAIS. AF_12/2014</t>
  </si>
  <si>
    <t>LUVA DE REDUÇÃO, PVC, SOLDÁVEL, DN 60MM X 50MM, INSTALADO EM PRUMADA DE ÁGUA - FORNECIMENTO E INSTALAÇÃO. AF_12/2014</t>
  </si>
  <si>
    <t>UNIÃO, PVC, SOLDÁVEL, DN 60MM, INSTALADO EM PRUMADA DE ÁGUA - FORNECIMENTO E INSTALAÇÃO. AF_12/2014</t>
  </si>
  <si>
    <t>ADAPTADOR CURTO COM BOLSA E ROSCA PARA REGISTRO, PVC, SOLDÁVEL, DN 60MM X 2, INSTALADO EM PRUMADA DE ÁGUA - FORNECIMENTO E INSTALAÇÃO. AF_12/2014</t>
  </si>
  <si>
    <t>LUVA, PVC, SOLDÁVEL, DN 75MM, INSTALADO EM PRUMADA DE ÁGUA - FORNECIMENTO E INSTALAÇÃO. AF_12/2014</t>
  </si>
  <si>
    <t>UNIÃO, PVC, SOLDÁVEL, DN 75MM, INSTALADO EM PRUMADA DE ÁGUA - FORNECIMENTO E INSTALAÇÃO. AF_12/2014</t>
  </si>
  <si>
    <t>ADAPTADOR CURTO COM BOLSA E ROSCA PARA REGISTRO, PVC, SOLDÁVEL, DN 75MM X 2.1/2, INSTALADO EM PRUMADA DE ÁGUA - FORNECIMENTO E INSTALAÇÃO. AF_12/2014</t>
  </si>
  <si>
    <t>LUVA, PVC, SOLDÁVEL, DN 85MM, INSTALADO EM PRUMADA DE ÁGUA - FORNECIMENTO E INSTALAÇÃO. AF_12/2014</t>
  </si>
  <si>
    <t>UNIÃO, PVC, SOLDÁVEL, DN 85MM, INSTALADO EM PRUMADA DE ÁGUA - FORNECIMENTO E INSTALAÇÃO. AF_12/2014</t>
  </si>
  <si>
    <t>ADAPTADOR CURTO COM BOLSA E ROSCA PARA REGISTRO, PVC, SOLDÁVEL, DN 85MM X 3, INSTALADO EM PRUMADA DE ÁGUA - FORNECIMENTO E INSTALAÇÃO. AF_12/2014</t>
  </si>
  <si>
    <t>TE, PVC, SOLDÁVEL, DN 25MM, INSTALADO EM PRUMADA DE ÁGUA - FORNECIMENTO E INSTALAÇÃO. AF_12/2014</t>
  </si>
  <si>
    <t>TÊ COM BUCHA DE LATÃO NA BOLSA CENTRAL, PVC, SOLDÁVEL, DN 25MM X 1/2, INSTALADO EM PRUMADA DE ÁGUA - FORNECIMENTO E INSTALAÇÃO. AF_12/2014</t>
  </si>
  <si>
    <t>TÊ DE REDUÇÃO, PVC, SOLDÁVEL, DN 25MM X 20MM, INSTALADO EM PRUMADA DE ÁGUA - FORNECIMENTO E INSTALAÇÃO. AF_12/2014</t>
  </si>
  <si>
    <t>TE, PVC, SOLDÁVEL, DN 32MM, INSTALADO EM PRUMADA DE ÁGUA - FORNECIMENTO E INSTALAÇÃO. AF_12/2014</t>
  </si>
  <si>
    <t>TÊ COM BUCHA DE LATÃO NA BOLSA CENTRAL, PVC, SOLDÁVEL, DN 32MM X 3/4, INSTALADO EM PRUMADA DE ÁGUA - FORNECIMENTO E INSTALAÇÃO. AF_12/2014</t>
  </si>
  <si>
    <t>TÊ DE REDUÇÃO, PVC, SOLDÁVEL, DN 32MM X 25MM, INSTALADO EM PRUMADA DE ÁGUA - FORNECIMENTO E INSTALAÇÃO. AF_12/2014</t>
  </si>
  <si>
    <t>TE, PVC, SOLDÁVEL, DN 40MM, INSTALADO EM PRUMADA DE ÁGUA - FORNECIMENTO E INSTALAÇÃO. AF_12/2014</t>
  </si>
  <si>
    <t>TÊ DE REDUÇÃO, PVC, SOLDÁVEL, DN 40MM X 32MM, INSTALADO EM PRUMADA DE ÁGUA - FORNECIMENTO E INSTALAÇÃO. AF_12/2014</t>
  </si>
  <si>
    <t>TE, PVC, SOLDÁVEL, DN 50MM, INSTALADO EM PRUMADA DE ÁGUA - FORNECIMENTO E INSTALAÇÃO. AF_12/2014</t>
  </si>
  <si>
    <t>TÊ DE REDUÇÃO, PVC, SOLDÁVEL, DN 50MM X 40MM, INSTALADO EM PRUMADA DE ÁGUA - FORNECIMENTO E INSTALAÇÃO. AF_12/2014</t>
  </si>
  <si>
    <t>TÊ DE REDUÇÃO, PVC, SOLDÁVEL, DN 50MM X 25MM, INSTALADO EM PRUMADA DE ÁGUA - FORNECIMENTO E INSTALAÇÃO. AF_12/2014</t>
  </si>
  <si>
    <t>TE, PVC, SOLDÁVEL, DN 60MM, INSTALADO EM PRUMADA DE ÁGUA - FORNECIMENTO E INSTALAÇÃO. AF_12/2014</t>
  </si>
  <si>
    <t>TE, PVC, SOLDÁVEL, DN 75MM, INSTALADO EM PRUMADA DE ÁGUA - FORNECIMENTO E INSTALAÇÃO. AF_12/2014</t>
  </si>
  <si>
    <t>TE DE REDUÇÃO, PVC, SOLDÁVEL, DN 75MM X 50MM, INSTALADO EM PRUMADA DE ÁGUA - FORNECIMENTO E INSTALAÇÃO. AF_12/2014</t>
  </si>
  <si>
    <t>TE, PVC, SOLDÁVEL, DN 85MM, INSTALADO EM PRUMADA DE ÁGUA - FORNECIMENTO E INSTALAÇÃO. AF_12/2014</t>
  </si>
  <si>
    <t>TE DE REDUÇÃO, PVC, SOLDÁVEL, DN 85MM X 60MM, INSTALADO EM PRUMADA DE ÁGUA - FORNECIMENTO E INSTALAÇÃO. AF_12/2014</t>
  </si>
  <si>
    <t>JOELHO 90 GRAUS, CPVC, SOLDÁVEL, DN 15MM, INSTALADO EM RAMAL OU SUB-RAMAL DE ÁGUA - FORNECIMENTO E INSTALAÇÃO. AF_12/2014</t>
  </si>
  <si>
    <t>JOELHO 45 GRAUS, CPVC, SOLDÁVEL, DN 15MM, INSTALADO EM RAMAL OU SUB-RAMAL DE ÁGUA - FORNECIMENTO E INSTALAÇÃO. AF_12/2014</t>
  </si>
  <si>
    <t>CURVA 90 GRAUS, CPVC, SOLDÁVEL, DN 15MM, INSTALADO EM RAMAL OU SUB-RAMAL DE ÁGUA - FORNECIMENTO E INSTALAÇÃO. AF_12/2014</t>
  </si>
  <si>
    <t>JOELHO DE TRANSIÇÃO, 90 GRAUS, CPVC, SOLDÁVEL, DN 15MM X 1/2", INSTALADO EM RAMAL OU SUB-RAMAL DE ÁGUA - FORNECIMENTO E INSTALAÇÃO. AF_12/2014</t>
  </si>
  <si>
    <t>JOELHO 90 GRAUS, CPVC, SOLDÁVEL, DN 22MM, INSTALADO EM RAMAL OU SUB-RAMAL DE ÁGUA - FORNECIMENTO E INSTALAÇÃO. AF_12/2014</t>
  </si>
  <si>
    <t>JOELHO 45 GRAUS, CPVC, SOLDÁVEL, DN 22MM, INSTALADO EM RAMAL OU SUB-RAMAL DE ÁGUA - FORNECIMENTO E INSTALAÇÃO. AF_12/2014</t>
  </si>
  <si>
    <t>CURVA 90 GRAUS, CPVC, SOLDÁVEL, DN 22MM, INSTALADO EM RAMAL OU SUB-RAMAL DE ÁGUA - FORNECIMENTO E INSTALAÇÃO. AF_12/2014</t>
  </si>
  <si>
    <t>JOELHO DE TRANSIÇÃO, 90 GRAUS, CPVC, SOLDÁVEL, DN 22MM X 1/2", INSTALADO EM RAMAL OU SUB-RAMAL DE ÁGUA - FORNECIMENTO E INSTALAÇÃO. AF_12/2014</t>
  </si>
  <si>
    <t>JOELHO DE TRANSIÇÃO, 90 GRAUS, CPVC, SOLDÁVEL, DN 22MM X 3/4", INSTALADO EM RAMAL OU SUB-RAMAL DE ÁGUA - FORNECIMENTO E INSTALAÇÃO. AF_12/2014</t>
  </si>
  <si>
    <t>JOELHO 90 GRAUS, CPVC, SOLDÁVEL, DN 28MM, INSTALADO EM RAMAL OU SUB-RAMAL DE ÁGUA - FORNECIMENTO E INSTALAÇÃO. AF_12/2014</t>
  </si>
  <si>
    <t>JOELHO 45 GRAUS, CPVC, SOLDÁVEL, DN 28MM, INSTALADO EM RAMAL OU SUB-RAMAL DE ÁGUA  FORNECIMENTO E INSTALAÇÃO. AF_12/2014</t>
  </si>
  <si>
    <t>CURVA 90 GRAUS, CPVC, SOLDÁVEL, DN 28MM, INSTALADO EM RAMAL OU SUB-RAMAL DE ÁGUA  FORNECIMENTO E INSTALAÇÃO. AF_12/2014</t>
  </si>
  <si>
    <t>JOELHO 90 GRAUS, CPVC, SOLDÁVEL, DN 35MM, INSTALADO EM RAMAL OU SUB-RAMAL DE ÁGUA  FORNECIMENTO E INSTALAÇÃO. AF_12/2014</t>
  </si>
  <si>
    <t>JOELHO 45 GRAUS, CPVC, SOLDÁVEL, DN 35MM, INSTALADO EM RAMAL OU SUB-RAMAL DE ÁGUA  FORNECIMENTO E INSTALAÇÃO. AF_12/2014</t>
  </si>
  <si>
    <t>LUVA, CPVC, SOLDÁVEL, DN 15MM, INSTALADO EM RAMAL OU SUB-RAMAL DE ÁGUA - FORNECIMENTO E INSTALAÇÃO. AF_12/2014</t>
  </si>
  <si>
    <t>LUVA DE CORRER, CPVC, SOLDÁVEL, DN 15MM, INSTALADO EM RAMAL OU SUB-RAMAL DE ÁGUA  FORNECIMENTO E INSTALAÇÃO. AF_12/2014</t>
  </si>
  <si>
    <t>LUVA DE TRANSIÇÃO, CPVC, SOLDÁVEL, DN15MM X 1/2", INSTALADO EM RAMAL OU SUB-RAMAL DE ÁGUA - FORNECIMENTO E INSTALAÇÃO. AF_12/2014</t>
  </si>
  <si>
    <t>UNIÃO, CPVC, SOLDÁVEL, DN15MM, INSTALADO EM RAMAL OU SUB-RAMAL DE ÁGUA  FORNECIMENTO E INSTALAÇÃO. AF_12/2014</t>
  </si>
  <si>
    <t>CONECTOR, CPVC, SOLDÁVEL, DN 15MM X 1/2, INSTALADO EM RAMAL OU SUB-RAMAL DE ÁGUA  FORNECIMENTO E INSTALAÇÃO. AF_12/2014</t>
  </si>
  <si>
    <t>ADAPTADOR, CPVC, SOLDÁVEL, DN15MM, INSTALADO EM RAMAL OU SUB-RAMAL DE ÁGUA  FORNECIMENTO E INSTALAÇÃO. AF_12/2014</t>
  </si>
  <si>
    <t>CURVA DE TRANSPOSIÇÃO, CPVC, SOLDÁVEL, DN15MM, INSTALADO EM RAMAL OU SUB-RAMAL DE ÁGUA  FORNECIMENTO E INSTALAÇÃO. AF_12/2014</t>
  </si>
  <si>
    <t>LUVA, CPVC, SOLDÁVEL, DN 22MM, INSTALADO EM RAMAL OU SUB-RAMAL DE ÁGUA  FORNECIMENTO E INSTALAÇÃO. AF_12/2014</t>
  </si>
  <si>
    <t>LUVA DE CORRER, CPVC, SOLDÁVEL, DN 22MM, INSTALADO EM RAMAL OU SUB-RAMAL DE ÁGUA  FORNECIMENTO E INSTALAÇÃO. AF_12/2014</t>
  </si>
  <si>
    <t>LUVA DE TRANSIÇÃO, CPVC, SOLDÁVEL, DN22MM X 25MM, INSTALADO EM RAMAL OU SUB-RAMAL DE ÁGUA - FORNECIMENTO E INSTALAÇÃO. AF_12/2014</t>
  </si>
  <si>
    <t>UNIÃO, CPVC, SOLDÁVEL, DN22MM, INSTALADO EM RAMAL OU SUB-RAMAL DE ÁGUA  FORNECIMENTO E INSTALAÇÃO. AF_12/2014</t>
  </si>
  <si>
    <t>CONECTOR, CPVC, SOLDÁVEL, DN 22MM X 1/2, INSTALADO EM RAMAL OU SUB-RAMAL DE ÁGUA  FORNECIMENTO E INSTALAÇÃO. AF_12/2014</t>
  </si>
  <si>
    <t>ADAPTADOR, CPVC, SOLDÁVEL, DN22MM, INSTALADO EM RAMAL OU SUB-RAMAL DE ÁGUA  FORNECIMENTO E INSTALAÇÃO. AF_12/2014</t>
  </si>
  <si>
    <t>CURVA DE TRANSPOSIÇÃO, CPVC, SOLDÁVEL, DN22MM, INSTALADO EM RAMAL OU SUB-RAMAL DE ÁGUA  FORNECIMENTO E INSTALAÇÃO. AF_12/2014</t>
  </si>
  <si>
    <t>REDUÇÃO EXCÊNTRICA, PVC, SERIE R, ÁGUA PLUVIAL, DN 75 X 50 MM, JUNTA ELÁSTICA, FORNECIDO E INSTALADO EM CONDUTORES VERTICAIS DE ÁGUAS PLUVIAIS. AF_12/2014</t>
  </si>
  <si>
    <t>BUCHA DE REDUÇÃO, CPVC, SOLDÁVEL, DN22MM X 15MM, INSTALADO EM RAMAL OU SUB-RAMAL DE ÁGUA  FORNECIMENTO E INSTALAÇÃO. AF_12/2014</t>
  </si>
  <si>
    <t>TÊ DE INSPEÇÃO, PVC, SERIE R, ÁGUA PLUVIAL, DN 75 MM, JUNTA ELÁSTICA, FORNECIDO E INSTALADO EM CONDUTORES VERTICAIS DE ÁGUAS PLUVIAIS. AF_12/2014</t>
  </si>
  <si>
    <t>CONECTOR, CPVC, SOLDÁVEL, DN22MM X 3/4", INSTALADO EM RAMAL OU SUB-RAMAL DE ÁGUA - FORNECIMENTO E INSTALAÇÃO. AF_12/2014</t>
  </si>
  <si>
    <t>LUVA SIMPLES, PVC, SERIE R, ÁGUA PLUVIAL, DN 100 MM, JUNTA ELÁSTICA, FORNECIDO E INSTALADO EM CONDUTORES VERTICAIS DE ÁGUAS PLUVIAIS. AF_12/2014</t>
  </si>
  <si>
    <t>LUVA, CPVC, SOLDÁVEL, DN 28MM, INSTALADO EM RAMAL OU SUB-RAMAL DE ÁGUA  FORNECIMENTO E INSTALAÇÃO. AF_12/2014</t>
  </si>
  <si>
    <t>LUVA DE CORRER, PVC, SERIE R, ÁGUA PLUVIAL, DN 100 MM, JUNTA ELÁSTICA, FORNECIDO E INSTALADO EM CONDUTORES VERTICAIS DE ÁGUAS PLUVIAIS. AF_12/2014</t>
  </si>
  <si>
    <t>LUVA DE CORRER, CPVC, SOLDÁVEL, DN 28MM, INSTALADO EM RAMAL OU SUB-RAMAL DE ÁGUA  FORNECIMENTO E INSTALAÇÃO. AF_12/2014</t>
  </si>
  <si>
    <t>REDUÇÃO EXCÊNTRICA, PVC, SERIE R, ÁGUA PLUVIAL, DN 100 X 75 MM, JUNTA ELÁSTICA, FORNECIDO E INSTALADO EM CONDUTORES VERTICAIS DE ÁGUAS PLUVIAIS. AF_12/2014</t>
  </si>
  <si>
    <t>UNIÃO, CPVC, SOLDÁVEL, DN28MM, INSTALADO EM RAMAL OU SUB-RAMAL DE ÁGUA  FORNECIMENTO E INSTALAÇÃO. AF_12/2014</t>
  </si>
  <si>
    <t>TÊ DE INSPEÇÃO, PVC, SERIE R, ÁGUA PLUVIAL, DN 100 MM, JUNTA ELÁSTICA, FORNECIDO E INSTALADO EM CONDUTORES VERTICAIS DE ÁGUAS PLUVIAIS. AF_12/2014</t>
  </si>
  <si>
    <t>CONECTOR, CPVC, SOLDÁVEL, DN 28MM X 1, INSTALADO EM RAMAL OU SUB-RAMAL DE ÁGUA  FORNECIMENTO E INSTALAÇÃO. AF_12/2014</t>
  </si>
  <si>
    <t>LUVA SIMPLES, PVC, SERIE R, ÁGUA PLUVIAL, DN 150 MM, JUNTA ELÁSTICA, FORNECIDO E INSTALADO EM CONDUTORES VERTICAIS DE ÁGUAS PLUVIAIS. AF_12/2014</t>
  </si>
  <si>
    <t>BUCHA DE REDUÇÃO, CPVC, SOLDÁVEL, DN28MM X 22MM, INSTALADO EM RAMAL OU SUB-RAMAL DE ÁGUA  FORNECIMENTO E INSTALAÇÃO. AF_12/2014</t>
  </si>
  <si>
    <t>LUVA DE CORRER, PVC, SERIE R, ÁGUA PLUVIAL, DN 150 MM, JUNTA ELÁSTICA, FORNECIDO E INSTALADO EM CONDUTORES VERTICAIS DE ÁGUAS PLUVIAIS. AF_12/2014</t>
  </si>
  <si>
    <t>LUVA, CPVC, SOLDÁVEL, DN 35MM, INSTALADO EM RAMAL OU SUB-RAMAL DE ÁGUA  FORNECIMENTO E INSTALAÇÃO. AF_12/2014</t>
  </si>
  <si>
    <t>REDUÇÃO EXCÊNTRICA, PVC, SERIE R, ÁGUA PLUVIAL, DN 150 X 100 MM, JUNTA ELÁSTICA, FORNECIDO E INSTALADO EM CONDUTORES VERTICAIS DE ÁGUAS PLUVIAIS. AF_12/2014</t>
  </si>
  <si>
    <t>LUVA DE CORRER, CPVC, SOLDÁVEL, DN 35MM, INSTALADO EM RAMAL OU SUB-RAMAL DE ÁGUA  FORNECIMENTO E INSTALAÇÃO. AF_12/2014</t>
  </si>
  <si>
    <t>UNIÃO, CPVC, SOLDÁVEL, DN35MM, INSTALADO EM RAMAL OU SUB-RAMAL DE ÁGUA  FORNECIMENTO E INSTALAÇÃO. AF_12/2014</t>
  </si>
  <si>
    <t>JUNÇÃO SIMPLES, PVC, SERIE R, ÁGUA PLUVIAL, DN 75 X 75 MM, JUNTA ELÁSTICA, FORNECIDO E INSTALADO EM CONDUTORES VERTICAIS DE ÁGUAS PLUVIAIS. AF_12/2014</t>
  </si>
  <si>
    <t>CONECTOR, CPVC, SOLDÁVEL, DN 35MM X 1 1/4, INSTALADO EM RAMAL OU SUB-RAMAL DE ÁGUA  FORNECIMENTO E INSTALAÇÃO. AF_12/2014</t>
  </si>
  <si>
    <t>TÊ, PVC, SERIE R, ÁGUA PLUVIAL, DN 75 X 75 MM, JUNTA ELÁSTICA, FORNECIDO E INSTALADO EM CONDUTORES VERTICAIS DE ÁGUAS PLUVIAIS. AF_12/2014</t>
  </si>
  <si>
    <t>BUCHA DE REDUÇÃO, CPVC, SOLDÁVEL, DN35MM X 28MM, INSTALADO EM RAMAL OU SUB-RAMAL DE ÁGUA  FORNECIMENTO E INSTALAÇÃO. AF_12/2014</t>
  </si>
  <si>
    <t>JUNÇÃO SIMPLES, PVC, SERIE R, ÁGUA PLUVIAL, DN 100 X 100 MM, JUNTA ELÁSTICA, FORNECIDO E INSTALADO EM CONDUTORES VERTICAIS DE ÁGUAS PLUVIAIS. AF_12/2014</t>
  </si>
  <si>
    <t>TE, CPVC, SOLDÁVEL, DN 15MM, INSTALADO EM RAMAL OU SUB-RAMAL DE ÁGUA - FORNECIMENTO E INSTALAÇÃO. AF_12/2014</t>
  </si>
  <si>
    <t>JUNÇÃO SIMPLES, PVC, SERIE R, ÁGUA PLUVIAL, DN 100 X 75 MM, JUNTA ELÁSTICA, FORNECIDO E INSTALADO EM CONDUTORES VERTICAIS DE ÁGUAS PLUVIAIS. AF_12/2014</t>
  </si>
  <si>
    <t>TÊ, PVC, SERIE R, ÁGUA PLUVIAL, DN 100 X 100 MM, JUNTA ELÁSTICA, FORNECIDO E INSTALADO EM CONDUTORES VERTICAIS DE ÁGUAS PLUVIAIS. AF_12/2014</t>
  </si>
  <si>
    <t>TE DE TRANSIÇÃO, CPVC, SOLDÁVEL, DN 15MM X 1/2, INSTALADO EM RAMAL OU SUB-RAMAL DE ÁGUA  FORNECIMENTO E INSTALAÇÃO. AF_12/2014</t>
  </si>
  <si>
    <t>TÊ MISTURADOR, CPVC, SOLDÁVEL, DN15MM, INSTALADO EM RAMAL OU SUB-RAMAL DE ÁGUA  FORNECIMENTO E INSTALAÇÃO. AF_12/2014</t>
  </si>
  <si>
    <t>TÊ, PVC, SERIE R, ÁGUA PLUVIAL, DN 100 X 75 MM, JUNTA ELÁSTICA, FORNECIDO E INSTALADO EM CONDUTORES VERTICAIS DE ÁGUAS PLUVIAIS. AF_12/2014</t>
  </si>
  <si>
    <t>TE, CPVC, SOLDÁVEL, DN 22MM, INSTALADO EM RAMAL OU SUB-RAMAL DE ÁGUA - FORNECIMENTO E INSTALAÇÃO. AF_12/2014</t>
  </si>
  <si>
    <t>JUNÇÃO SIMPLES, PVC, SERIE R, ÁGUA PLUVIAL, DN 150 X 150 MM, JUNTA ELÁSTICA, FORNECIDO E INSTALADO EM CONDUTORES VERTICAIS DE ÁGUAS PLUVIAIS. AF_12/2014</t>
  </si>
  <si>
    <t>JUNÇÃO SIMPLES, PVC, SERIE R, ÁGUA PLUVIAL, DN 150 X 100 MM, JUNTA ELÁSTICA, FORNECIDO E INSTALADO EM CONDUTORES VERTICAIS DE ÁGUAS PLUVIAIS. AF_12/2014</t>
  </si>
  <si>
    <t>TE DE TRANSIÇÃO, CPVC, SOLDÁVEL, DN 22MM X 1/2, INSTALADO EM RAMAL OU SUB-RAMAL DE ÁGUA  FORNECIMENTO E INSTALAÇÃO. AF_12/2014</t>
  </si>
  <si>
    <t>TÊ, PVC, SERIE R, ÁGUA PLUVIAL, DN 150 X 150 MM, JUNTA ELÁSTICA, FORNECIDO E INSTALADO EM CONDUTORES VERTICAIS DE ÁGUAS PLUVIAIS. AF_12/2014</t>
  </si>
  <si>
    <t>TÊ MISTURADOR, CPVC, SOLDÁVEL, DN22MM, INSTALADO EM RAMAL OU SUB-RAMAL DE ÁGUA  FORNECIMENTO E INSTALAÇÃO. AF_12/2014</t>
  </si>
  <si>
    <t>TE MISTURADOR DE TRANSIÇÃO, CPVC, SOLDÁVEL, DN 22MM X 3/4", INSTALADO EM RAMAL OU SUB-RAMAL DE ÁGUA - FORNECIMENTO E INSTALAÇÃO. AF_12/2014</t>
  </si>
  <si>
    <t>TÊ, PVC, SERIE R, ÁGUA PLUVIAL, DN 150 X 100 MM, JUNTA ELÁSTICA, FORNECIDO E INSTALADO EM CONDUTORES VERTICAIS DE ÁGUAS PLUVIAIS. AF_12/2014</t>
  </si>
  <si>
    <t>TÊ, CPVC, SOLDÁVEL, DN28MM, INSTALADO EM RAMAL OU SUB-RAMAL DE ÁGUA   FORNECIMENTO E INSTALAÇÃO. AF_12/2014</t>
  </si>
  <si>
    <t>TÊ, CPVC, SOLDÁVEL, DN35MM, INSTALADO EM RAMAL OU SUB-RAMAL DE ÁGUA  FORNECIMENTO E INSTALAÇÃO. AF_12/2014</t>
  </si>
  <si>
    <t>TUBO, CPVC, SOLDÁVEL, DN 35MM, INSTALADO EM RAMAL DE DISTRIBUIÇÃO DE ÁGUA   FORNECIMENTO E INSTALAÇÃO. AF_12/2014</t>
  </si>
  <si>
    <t>JOELHO 90 GRAUS, CPVC, SOLDÁVEL, DN 22MM, INSTALADO EM RAMAL DE DISTRIBUIÇÃO DE ÁGUA   FORNECIMENTO E INSTALAÇÃO. AF_12/2014</t>
  </si>
  <si>
    <t>JOELHO 45 GRAUS, CPVC, SOLDÁVEL, DN 22MM, INSTALADO EM RAMAL DE DISTRIBUIÇÃO DE ÁGUA   FORNECIMENTO E INSTALAÇÃO. AF_12/2014</t>
  </si>
  <si>
    <t>CURVA 90 GRAUS, CPVC, SOLDÁVEL, DN 22MM, INSTALADO EM RAMAL DE DISTRIBUIÇÃO DE ÁGUA - FORNECIMENTO E INSTALAÇÃO. AF_12/2014</t>
  </si>
  <si>
    <t>JOELHO DE TRANSIÇÃO, 90 GRAUS, CPVC, SOLDÁVEL, DN 22MM X 1/2", INSTALADO EM RAMAL DE ALIMENTAÇAÕ DE ÁGUA - FORNECIMENTO E INSTALAÇÃO. AF_12/2014</t>
  </si>
  <si>
    <t>JOELHO 90 GRAUS, CPVC, SOLDÁVEL, DN 28MM, INSTALADO EM RAMAL DE DISTRIBUIÇÃO DE ÁGUA   FORNECIMENTO E INSTALAÇÃO. AF_12/2014</t>
  </si>
  <si>
    <t>JOELHO 90 GRAUS, PVC, SERIE NORMAL, ESGOTO PREDIAL, DN 40 MM, JUNTA SOLDÁVEL, FORNECIDO E INSTALADO EM RAMAL DE DESCARGA OU RAMAL DE ESGOTO SANITÁRIO. AF_12/2014</t>
  </si>
  <si>
    <t>JOELHO 45 GRAUS, CPVC, SOLDÁVEL, DN 28MM, INSTALADO EM RAMAL DE DISTRIBUIÇÃO DE ÁGUA   FORNECIMENTO E INSTALAÇÃO. AF_12/2014</t>
  </si>
  <si>
    <t>JOELHO 45 GRAUS, PVC, SERIE NORMAL, ESGOTO PREDIAL, DN 40 MM, JUNTA SOLDÁVEL, FORNECIDO E INSTALADO EM RAMAL DE DESCARGA OU RAMAL DE ESGOTO SANITÁRIO. AF_12/2014</t>
  </si>
  <si>
    <t>CURVA 90 GRAUS, CPVC, SOLDÁVEL, DN 28MM, INSTALADO EM RAMAL DE DISTRIBUIÇÃO DE ÁGUA   FORNECIMENTO E INSTALAÇÃO. AF_12/2014</t>
  </si>
  <si>
    <t>CURVA CURTA 90 GRAUS, PVC, SERIE NORMAL, ESGOTO PREDIAL, DN 40 MM, JUNTA SOLDÁVEL, FORNECIDO E INSTALADO EM RAMAL DE DESCARGA OU RAMAL DE ESGOTO SANITÁRIO. AF_12/2014</t>
  </si>
  <si>
    <t>JOELHO 90 GRAUS, CPVC, SOLDÁVEL, DN 35MM, INSTALADO EM RAMAL DE DISTRIBUIÇÃO DE ÁGUA   FORNECIMENTO E INSTALAÇÃO. AF_12/2014</t>
  </si>
  <si>
    <t>CURVA LONGA 90 GRAUS, PVC, SERIE NORMAL, ESGOTO PREDIAL, DN 40 MM, JUNTA SOLDÁVEL, FORNECIDO E INSTALADO EM RAMAL DE DESCARGA OU RAMAL DE ESGOTO SANITÁRIO. AF_12/2014</t>
  </si>
  <si>
    <t>JOELHO 90 GRAUS, PVC, SERIE NORMAL, ESGOTO PREDIAL, DN 50 MM, JUNTA ELÁSTICA, FORNECIDO E INSTALADO EM RAMAL DE DESCARGA OU RAMAL DE ESGOTO SANITÁRIO. AF_12/2014</t>
  </si>
  <si>
    <t>JOELHO 45 GRAUS, PVC, SERIE NORMAL, ESGOTO PREDIAL, DN 50 MM, JUNTA ELÁSTICA, FORNECIDO E INSTALADO EM RAMAL DE DESCARGA OU RAMAL DE ESGOTO SANITÁRIO. AF_12/2014</t>
  </si>
  <si>
    <t>CURVA CURTA 90 GRAUS, PVC, SERIE NORMAL, ESGOTO PREDIAL, DN 50 MM, JUNTA ELÁSTICA, FORNECIDO E INSTALADO EM RAMAL DE DESCARGA OU RAMAL DE ESGOTO SANITÁRIO. AF_12/2014</t>
  </si>
  <si>
    <t>JOELHO 45 GRAUS, CPVC, SOLDÁVEL, DN 35MM, INSTALADO EM RAMAL DE DISTRIBUIÇÃO DE ÁGUA   FORNECIMENTO E INSTALAÇÃO. AF_12/2014</t>
  </si>
  <si>
    <t>CURVA LONGA 90 GRAUS, PVC, SERIE NORMAL, ESGOTO PREDIAL, DN 50 MM, JUNTA ELÁSTICA, FORNECIDO E INSTALADO EM RAMAL DE DESCARGA OU RAMAL DE ESGOTO SANITÁRIO. AF_12/2014</t>
  </si>
  <si>
    <t>LUVA, CPVC, SOLDÁVEL, DN 22MM, INSTALADO EM RAMAL DE DISTRIBUIÇÃO DE ÁGUA   FORNECIMENTO E INSTALAÇÃO. AF_12/2014</t>
  </si>
  <si>
    <t>JOELHO 90 GRAUS, PVC, SERIE NORMAL, ESGOTO PREDIAL, DN 75 MM, JUNTA ELÁSTICA, FORNECIDO E INSTALADO EM RAMAL DE DESCARGA OU RAMAL DE ESGOTO SANITÁRIO. AF_12/2014</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</si>
  <si>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</si>
  <si>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AF_12/2014</t>
  </si>
  <si>
    <t>LUVA DE TRANSIÇÃO, CPVC, SOLDÁVEL, DN 22MM X 25MM, INSTALADO EM RAMAL DE DISTRIBUIÇÃO DE ÁGUA   FORNECIMENTO E INSTALAÇÃO. AF_12/2014</t>
  </si>
  <si>
    <t>UNIÃO, CPVC, SOLDÁVEL, DN 22MM, INSTALADO EM RAMAL DE DISTRIBUIÇÃO DE ÁGUA   FORNECIMENTO E INSTALAÇÃO. AF_12/2014</t>
  </si>
  <si>
    <t>CURVA CURTA 90 GRAUS, PVC, SERIE NORMAL, ESGOTO PREDIAL, DN 75 MM, JUNTA ELÁSTICA, FORNECIDO E INSTALADO EM RAMAL DE DESCARGA OU RAMAL DE ESGOTO SANITÁRIO. AF_12/2014</t>
  </si>
  <si>
    <t>CURVA LONGA 90 GRAUS, PVC, SERIE NORMAL, ESGOTO PREDIAL, DN 75 MM, JUNTA ELÁSTICA, FORNECIDO E INSTALADO EM RAMAL DE DESCARGA OU RAMAL DE ESGOTO SANITÁRIO. AF_12/2014</t>
  </si>
  <si>
    <t>JOELHO 90 GRAUS, PVC, SERIE NORMAL, ESGOTO PREDIAL, DN 100 MM, JUNTA ELÁSTICA, FORNECIDO E INSTALADO EM RAMAL DE DESCARGA OU RAMAL DE ESGOTO SANITÁRIO. AF_12/2014</t>
  </si>
  <si>
    <t>CONECTOR, CPVC, SOLDÁVEL, DN 22MM X 1/2 , INSTALADO EM RAMAL DE DISTRIBUIÇÃO DE ÁGUA   FORNECIMENTO E INSTALAÇÃO. AF_12/2014</t>
  </si>
  <si>
    <t>JOELHO 45 GRAUS, PVC, SERIE NORMAL, ESGOTO PREDIAL, DN 100 MM, JUNTA ELÁSTICA, FORNECIDO E INSTALADO EM RAMAL DE DESCARGA OU RAMAL DE ESGOTO SANITÁRIO. AF_12/2014</t>
  </si>
  <si>
    <t>ADAPTADOR, CPVC, SOLDÁVEL, DN 22MM, INSTALADO EM RAMAL DE DISTRIBUIÇÃO DE ÁGUA   FORNECIMENTO E INSTALAÇÃO. AF_12/2014</t>
  </si>
  <si>
    <t>CURVA CURTA 90 GRAUS, PVC, SERIE NORMAL, ESGOTO PREDIAL, DN 100 MM, JUNTA ELÁSTICA, FORNECIDO E INSTALADO EM RAMAL DE DESCARGA OU RAMAL DE ESGOTO SANITÁRIO. AF_12/2014</t>
  </si>
  <si>
    <t>CURVA DE TRANSPOSIÇÃO, CPVC, SOLDÁVEL, DN 22MM, INSTALADO EM RAMAL DE DISTRIBUIÇÃO DE ÁGUA   FORNECIMENTO E INSTALAÇÃO. AF_12/2014</t>
  </si>
  <si>
    <t>CURVA LONGA 90 GRAUS, PVC, SERIE NORMAL, ESGOTO PREDIAL, DN 100 MM, JUNTA ELÁSTICA, FORNECIDO E INSTALADO EM RAMAL DE DESCARGA OU RAMAL DE ESGOTO SANITÁRIO. AF_12/2014</t>
  </si>
  <si>
    <t>BUCHA DE REDUÇÃO, CPVC, SOLDÁVEL, DN 22MM X 15MM, INSTALADO EM RAMAL DE DISTRIBUIÇÃO DE ÁGUA   FORNECIMENTO E INSTALAÇÃO. AF_12/2014</t>
  </si>
  <si>
    <t>LUVA SIMPLES, PVC, SERIE NORMAL, ESGOTO PREDIAL, DN 40 MM, JUNTA SOLDÁVEL, FORNECIDO E INSTALADO EM RAMAL DE DESCARGA OU RAMAL DE ESGOTO SANITÁRIO. AF_12/2014</t>
  </si>
  <si>
    <t>LUVA SIMPLES, PVC, SERIE NORMAL, ESGOTO PREDIAL, DN 50 MM, JUNTA ELÁSTICA, FORNECIDO E INSTALADO EM RAMAL DE DESCARGA OU RAMAL DE ESGOTO SANITÁRIO. AF_12/2014</t>
  </si>
  <si>
    <t>LUVA DE CORRER, PVC, SERIE NORMAL, ESGOTO PREDIAL, DN 50 MM, JUNTA ELÁSTICA, FORNECIDO E INSTALADO EM RAMAL DE DESCARGA OU RAMAL DE ESGOTO SANITÁRIO. AF_12/2014</t>
  </si>
  <si>
    <t>LUVA, CPVC, SOLDÁVEL, DN 28MM, INSTALADO EM RAMAL DE DISTRIBUIÇÃO DE ÁGUA   FORNECIMENTO E INSTALAÇÃO. AF_12/2014</t>
  </si>
  <si>
    <t>LUVA DE CORRER, CPVC, SOLDÁVEL, DN 28MM, INSTALADO EM RAMAL DE DISTRIBUIÇÃO DE ÁGUA   FORNECIMENTO E INSTALAÇÃO. AF_12/2014</t>
  </si>
  <si>
    <t>UNIÃO, CPVC, SOLDÁVEL, DN 28MM, INSTALADO EM RAMAL DE DISTRIBUIÇÃO DE ÁGUA   FORNECIMENTO E INSTALAÇÃO. AF_12/2014</t>
  </si>
  <si>
    <t>CONECTOR, CPVC, SOLDÁVEL, DN 28MM X 1 , INSTALADO EM RAMAL DE DISTRIBUIÇÃO DE ÁGUA   FORNECIMENTO E INSTALAÇÃO. AF_12/2014</t>
  </si>
  <si>
    <t>BUCHA DE REDUÇÃO, CPVC, SOLDÁVEL, DN 28MM X 22MM, INSTALADO EM RAMAL DE DISTRIBUIÇÃO DE ÁGUA - FORNECIMENTO E INSTALAÇÃO. AF_12/2014</t>
  </si>
  <si>
    <t>LUVA, CPVC, SOLDÁVEL, DN 35MM, INSTALADO EM RAMAL DE DISTRIBUIÇÃO DE ÁGUA - FORNECIMENTO E INSTALAÇÃO. AF_12/2014</t>
  </si>
  <si>
    <t>LUVA DE CORRER, CPVC, SOLDÁVEL, DN 35MM, INSTALADO EM RAMAL DE DISTRIBUIÇÃO DE ÁGUA - FORNECIMENTO E INSTALAÇÃO. AF_12/2014</t>
  </si>
  <si>
    <t>UNIÃO, CPVC, SOLDÁVEL, DN35MM, INSTALADO EM RAMAL DE DISTRIBUIÇÃO DE ÁGUA - FORNECIMENTO E INSTALAÇÃO. AF_12/2014</t>
  </si>
  <si>
    <t>CONECTOR, CPVC, SOLDÁVEL, DN 35MM X 1 1/4 , INSTALADO EM RAMAL DE DISTRIBUIÇÃO DE ÁGUA - FORNECIMENTO E INSTALAÇÃO. AF_12/2014</t>
  </si>
  <si>
    <t>BUCHA DE REDUÇÃO, CPVC, SOLDÁVEL, DN35MM X 28MM, INSTALADO EM RAMAL DE DISTRIBUIÇÃO DE ÁGUA - FORNECIMENTO E INSTALAÇÃO. AF_12/2014</t>
  </si>
  <si>
    <t>TE, CPVC, SOLDÁVEL, DN 22MM, INSTALADO EM RAMAL DE DISTRIBUIÇÃO DE ÁGUA - FORNECIMENTO E INSTALAÇÃO. AF_12/2014</t>
  </si>
  <si>
    <t>TE DE TRANSIÇÃO, CPVC, SOLDÁVEL, DN 22MM X 1/2 , INSTALADO EM RAMAL DE DISTRIBUIÇÃO DE ÁGUA   FORNECIMENTO E INSTALAÇÃO. AF_12/2014</t>
  </si>
  <si>
    <t>TÊ MISTURADOR, CPVC, SOLDÁVEL, DN 22MM, INSTALADO EM RAMAL DE DISTRIBUIÇÃO DE ÁGUA - FORNECIMENTO E INSTALAÇÃO. AF_12/2014</t>
  </si>
  <si>
    <t>TÊ, CPVC, SOLDÁVEL, DN 28MM, INSTALADO EM RAMAL DE DISTRIBUIÇÃO DE ÁGUA - FORNECIMENTO E INSTALAÇÃO. AF_12/2014</t>
  </si>
  <si>
    <t>TÊ, CPVC, SOLDÁVEL, DN35MM, INSTALADO EM RAMAL DE DISTRIBUIÇÃO DE ÁGUA - FORNECIMENTO E INSTALAÇÃO. AF_12/2014</t>
  </si>
  <si>
    <t>TUBO, CPVC, SOLDÁVEL, DN 54MM, INSTALADO EM PRUMADA DE ÁGUA  FORNECIMENTO E INSTALAÇÃO. AF_12/2014</t>
  </si>
  <si>
    <t>LUVA SIMPLES, PVC, SERIE NORMAL, ESGOTO PREDIAL, DN 75 MM, JUNTA ELÁSTICA, FORNECIDO E INSTALADO EM RAMAL DE DESCARGA OU RAMAL DE ESGOTO SANITÁRIO. AF_12/2014</t>
  </si>
  <si>
    <t>LUVA DE CORRER, PVC, SERIE NORMAL, ESGOTO PREDIAL, DN 75 MM, JUNTA ELÁSTICA, FORNECIDO E INSTALADO EM RAMAL DE DESCARGA OU RAMAL DE ESGOTO SANITÁRIO. AF_12/2014</t>
  </si>
  <si>
    <t>JOELHO 90 GRAUS, CPVC, SOLDÁVEL, DN 35MM, INSTALADO EM PRUMADA DE ÁGUA  FORNECIMENTO E INSTALAÇÃO. AF_12/2014</t>
  </si>
  <si>
    <t>LUVA SIMPLES, PVC, SERIE NORMAL, ESGOTO PREDIAL, DN 100 MM, JUNTA ELÁSTICA, FORNECIDO E INSTALADO EM RAMAL DE DESCARGA OU RAMAL DE ESGOTO SANITÁRIO. AF_12/2014</t>
  </si>
  <si>
    <t>LUVA DE CORRER, PVC, SERIE NORMAL, ESGOTO PREDIAL, DN 100 MM, JUNTA ELÁSTICA, FORNECIDO E INSTALADO EM RAMAL DE DESCARGA OU RAMAL DE ESGOTO SANITÁRIO. AF_12/2014</t>
  </si>
  <si>
    <t>JOELHO 45 GRAUS, CPVC, SOLDÁVEL, DN 35MM, INSTALADO EM PRUMADA DE ÁGUA - FORNECIMENTO E INSTALAÇÃO. AF_12/2014</t>
  </si>
  <si>
    <t>JOELHO 90 GRAUS, CPVC, SOLDÁVEL, DN 42MM, INSTALADO EM PRUMADA DE ÁGUA  FORNECIMENTO E INSTALAÇÃO. AF_12/2014</t>
  </si>
  <si>
    <t>TE, PVC, SERIE NORMAL, ESGOTO PREDIAL, DN 40 X 40 MM, JUNTA SOLDÁVEL, FORNECIDO E INSTALADO EM RAMAL DE DESCARGA OU RAMAL DE ESGOTO SANITÁRIO. AF_12/2014</t>
  </si>
  <si>
    <t>JUNÇÃO SIMPLES, PVC, SERIE NORMAL, ESGOTO PREDIAL, DN 40 MM, JUNTA SOLDÁVEL, FORNECIDO E INSTALADO EM RAMAL DE DESCARGA OU RAMAL DE ESGOTO SANITÁRIO. AF_12/2014</t>
  </si>
  <si>
    <t>TE, PVC, SERIE NORMAL, ESGOTO PREDIAL, DN 50 X 50 MM, JUNTA ELÁSTICA, FORNECIDO E INSTALADO EM RAMAL DE DESCARGA OU RAMAL DE ESGOTO SANITÁRIO. AF_12/2014</t>
  </si>
  <si>
    <t>JUNÇÃO SIMPLES, PVC, SERIE NORMAL, ESGOTO PREDIAL, DN 50 X 50 MM, JUNTA ELÁSTICA, FORNECIDO E INSTALADO EM RAMAL DE DESCARGA OU RAMAL DE ESGOTO SANITÁRIO. AF_12/2014</t>
  </si>
  <si>
    <t>TE, PVC, SERIE NORMAL, ESGOTO PREDIAL, DN 75 X 75 MM, JUNTA ELÁSTICA, FORNECIDO E INSTALADO EM RAMAL DE DESCARGA OU RAMAL DE ESGOTO SANITÁRIO. AF_12/2014</t>
  </si>
  <si>
    <t>JOELHO 45 GRAUS, CPVC, SOLDÁVEL, DN 42MM, INSTALADO EM PRUMADA DE ÁGUA  FORNECIMENTO E INSTALAÇÃO. AF_12/2014</t>
  </si>
  <si>
    <t>JOELHO 90 GRAUS, CPVC, SOLDÁVEL, DN 54MM, INSTALADO EM PRUMADA DE ÁGUA  FORNECIMENTO E INSTALAÇÃO. AF_12/2014</t>
  </si>
  <si>
    <t>JOELHO 45 GRAUS, CPVC, SOLDÁVEL, DN 54MM, INSTALADO EM PRUMADA DE ÁGUA  FORNECIMENTO E INSTALAÇÃO. AF_12/2014</t>
  </si>
  <si>
    <t>JOELHO 90 GRAUS, CPVC, SOLDÁVEL, DN 73MM, INSTALADO EM PRUMADA DE ÁGUA  FORNECIMENTO E INSTALAÇÃO. AF_12/2014</t>
  </si>
  <si>
    <t>JOELHO 45 GRAUS, CPVC, SOLDÁVEL, DN 73MM, INSTALADO EM PRUMADA DE ÁGUA  FORNECIMENTO E INSTALAÇÃO. AF_12/2014</t>
  </si>
  <si>
    <t>JOELHO 90 GRAUS, CPVC, SOLDÁVEL, DN 89MM, INSTALADO EM PRUMADA DE ÁGUA  FORNECIMENTO E INSTALAÇÃO. AF_12/2014</t>
  </si>
  <si>
    <t>JOELHO 45 GRAUS, CPVC, SOLDÁVEL, DN 89MM, INSTALADO EM PRUMADA DE ÁGUA  FORNECIMENTO E INSTALAÇÃO. AF_12/2014</t>
  </si>
  <si>
    <t>LUVA, CPVC, SOLDÁVEL, DN 35MM, INSTALADO EM PRUMADA DE ÁGUA  FORNECIMENTO E INSTALAÇÃO. AF_12/2014</t>
  </si>
  <si>
    <t>JUNÇÃO SIMPLES, PVC, SERIE NORMAL, ESGOTO PREDIAL, DN 75 X 75 MM, JUNTA ELÁSTICA, FORNECIDO E INSTALADO EM RAMAL DE DESCARGA OU RAMAL DE ESGOTO SANITÁRIO. AF_12/2014</t>
  </si>
  <si>
    <t>TE, PVC, SERIE NORMAL, ESGOTO PREDIAL, DN 100 X 100 MM, JUNTA ELÁSTICA, FORNECIDO E INSTALADO EM RAMAL DE DESCARGA OU RAMAL DE ESGOTO SANITÁRIO. AF_12/2014</t>
  </si>
  <si>
    <t>JUNÇÃO SIMPLES, PVC, SERIE NORMAL, ESGOTO PREDIAL, DN 100 X 100 MM, JUNTA ELÁSTICA, FORNECIDO E INSTALADO EM RAMAL DE DESCARGA OU RAMAL DE ESGOTO SANITÁRIO. AF_12/2014</t>
  </si>
  <si>
    <t>JOELHO 90 GRAUS, PVC, SERIE NORMAL, ESGOTO PREDIAL, DN 50 MM, JUNTA ELÁSTICA, FORNECIDO E INSTALADO EM PRUMADA DE ESGOTO SANITÁRIO OU VENTILAÇÃO. AF_12/2014</t>
  </si>
  <si>
    <t>JOELHO 45 GRAUS, PVC, SERIE NORMAL, ESGOTO PREDIAL, DN 50 MM, JUNTA ELÁSTICA, FORNECIDO E INSTALADO EM PRUMADA DE ESGOTO SANITÁRIO OU VENTILAÇÃO. AF_12/2014</t>
  </si>
  <si>
    <t>CURVA CURTA 90 GRAUS, PVC, SERIE NORMAL, ESGOTO PREDIAL, DN 50 MM, JUNTA ELÁSTICA, FORNECIDO E INSTALADO EM PRUMADA DE ESGOTO SANITÁRIO OU VENTILAÇÃO. AF_12/2014</t>
  </si>
  <si>
    <t>CURVA LONGA 90 GRAUS, PVC, SERIE NORMAL, ESGOTO PREDIAL, DN 50 MM, JUNTA ELÁSTICA, FORNECIDO E INSTALADO EM PRUMADA DE ESGOTO SANITÁRIO OU VENTILAÇÃO. AF_12/2014</t>
  </si>
  <si>
    <t>JOELHO 90 GRAUS, PVC, SERIE NORMAL, ESGOTO PREDIAL, DN 75 MM, JUNTA ELÁSTICA, FORNECIDO E INSTALADO EM PRUMADA DE ESGOTO SANITÁRIO OU VENTILAÇÃO. AF_12/2014</t>
  </si>
  <si>
    <t>JOELHO 45 GRAUS, PVC, SERIE NORMAL, ESGOTO PREDIAL, DN 75 MM, JUNTA ELÁSTICA, FORNECIDO E INSTALADO EM PRUMADA DE ESGOTO SANITÁRIO OU VENTILAÇÃO. AF_12/2014</t>
  </si>
  <si>
    <t>CURVA CURTA 90 GRAUS, PVC, SERIE NORMAL, ESGOTO PREDIAL, DN 75 MM, JUNTA ELÁSTICA, FORNECIDO E INSTALADO EM PRUMADA DE ESGOTO SANITÁRIO OU VENTILAÇÃO. AF_12/2014</t>
  </si>
  <si>
    <t>CURVA LONGA 90 GRAUS, PVC, SERIE NORMAL, ESGOTO PREDIAL, DN 75 MM, JUNTA ELÁSTICA, FORNECIDO E INSTALADO EM PRUMADA DE ESGOTO SANITÁRIO OU VENTILAÇÃO. AF_12/2014</t>
  </si>
  <si>
    <t>JOELHO 90 GRAUS, PVC, SERIE NORMAL, ESGOTO PREDIAL, DN 100 MM, JUNTA ELÁSTICA, FORNECIDO E INSTALADO EM PRUMADA DE ESGOTO SANITÁRIO OU VENTILAÇÃO. AF_12/2014</t>
  </si>
  <si>
    <t>JOELHO 45 GRAUS, PVC, SERIE NORMAL, ESGOTO PREDIAL, DN 100 MM, JUNTA ELÁSTICA, FORNECIDO E INSTALADO EM PRUMADA DE ESGOTO SANITÁRIO OU VENTILAÇÃO. AF_12/2014</t>
  </si>
  <si>
    <t>CURVA CURTA 90 GRAUS, PVC, SERIE NORMAL, ESGOTO PREDIAL, DN 100 MM, JUNTA ELÁSTICA, FORNECIDO E INSTALADO EM PRUMADA DE ESGOTO SANITÁRIO OU VENTILAÇÃO. AF_12/2014</t>
  </si>
  <si>
    <t>CURVA LONGA 90 GRAUS, PVC, SERIE NORMAL, ESGOTO PREDIAL, DN 100 MM, JUNTA ELÁSTICA, FORNECIDO E INSTALADO EM PRUMADA DE ESGOTO SANITÁRIO OU VENTILAÇÃO. AF_12/2014</t>
  </si>
  <si>
    <t>LUVA SIMPLES, PVC, SERIE NORMAL, ESGOTO PREDIAL, DN 50 MM, JUNTA ELÁSTICA, FORNECIDO E INSTALADO EM PRUMADA DE ESGOTO SANITÁRIO OU VENTILAÇÃO. AF_12/2014</t>
  </si>
  <si>
    <t>LUVA DE CORRER, PVC, SERIE NORMAL, ESGOTO PREDIAL, DN 50 MM, JUNTA ELÁSTICA, FORNECIDO E INSTALADO EM PRUMADA DE ESGOTO SANITÁRIO OU VENTILAÇÃO. AF_12/2014</t>
  </si>
  <si>
    <t>LUVA DE CORRER, CPVC, SOLDÁVEL, DN 35MM, INSTALADO EM PRUMADA DE ÁGUA  FORNECIMENTO E INSTALAÇÃO. AF_12/2014</t>
  </si>
  <si>
    <t>UNIÃO, CPVC, SOLDÁVEL, DN35MM, INSTALADO EM PRUMADA DE ÁGUA  FORNECIMENTO E INSTALAÇÃO. AF_12/2014</t>
  </si>
  <si>
    <t>LUVA SIMPLES, PVC, SERIE NORMAL, ESGOTO PREDIAL, DN 75 MM, JUNTA ELÁSTICA, FORNECIDO E INSTALADO EM PRUMADA DE ESGOTO SANITÁRIO OU VENTILAÇÃO. AF_12/2014</t>
  </si>
  <si>
    <t>CONECTOR, CPVC, SOLDÁVEL, DN 35MM X 1 1/4, INSTALADO EM PRUMADA DE ÁGUA  FORNECIMENTO E INSTALAÇÃO. AF_12/2014</t>
  </si>
  <si>
    <t>LUVA DE CORRER, PVC, SERIE NORMAL, ESGOTO PREDIAL, DN 75 MM, JUNTA ELÁSTICA, FORNECIDO E INSTALADO EM PRUMADA DE ESGOTO SANITÁRIO OU VENTILAÇÃO. AF_12/2014</t>
  </si>
  <si>
    <t>BUCHA DE REDUÇÃO, CPVC, SOLDÁVEL, DN35MM X 28MM, INSTALADO EM PRUMADA DE ÁGUA  FORNECIMENTO E INSTALAÇÃO. AF_12/2014</t>
  </si>
  <si>
    <t>LUVA SIMPLES, PVC, SERIE NORMAL, ESGOTO PREDIAL, DN 100 MM, JUNTA ELÁSTICA, FORNECIDO E INSTALADO EM PRUMADA DE ESGOTO SANITÁRIO OU VENTILAÇÃO. AF_12/2014</t>
  </si>
  <si>
    <t>LUVA, CPVC, SOLDÁVEL, DN 42MM, INSTALADO EM PRUMADA DE ÁGUA  FORNECIMENTO E INSTALAÇÃO. AF_12/2014</t>
  </si>
  <si>
    <t>LUVA DE CORRER, PVC, SERIE NORMAL, ESGOTO PREDIAL, DN 100 MM, JUNTA ELÁSTICA, FORNECIDO E INSTALADO EM PRUMADA DE ESGOTO SANITÁRIO OU VENTILAÇÃO. AF_12/2014</t>
  </si>
  <si>
    <t>LUVA DE CORRER, CPVC, SOLDÁVEL, DN 42MM, INSTALADO EM PRUMADA DE ÁGUA  FORNECIMENTO E INSTALAÇÃO. AF_12/2014</t>
  </si>
  <si>
    <t>TE, PVC, SERIE NORMAL, ESGOTO PREDIAL, DN 50 X 50 MM, JUNTA ELÁSTICA, FORNECIDO E INSTALADO EM PRUMADA DE ESGOTO SANITÁRIO OU VENTILAÇÃO. AF_12/2014</t>
  </si>
  <si>
    <t>LUVA DE TRANSIÇÃO, CPVC, SOLDÁVEL, DN42MM X 1.1/2, INSTALADO EM PRUMADA DE ÁGUA  FORNECIMENTO E INSTALAÇÃO. AF_12/2014</t>
  </si>
  <si>
    <t>JUNÇÃO SIMPLES, PVC, SERIE NORMAL, ESGOTO PREDIAL, DN 50 X 50 MM, JUNTA ELÁSTICA, FORNECIDO E INSTALADO EM PRUMADA DE ESGOTO SANITÁRIO OU VENTILAÇÃO. AF_12/2014</t>
  </si>
  <si>
    <t>UNIÃO, CPVC, SOLDÁVEL, DN42MM, INSTALADO EM PRUMADA DE ÁGUA  FORNECIMENTO E INSTALAÇÃO. AF_12/2014</t>
  </si>
  <si>
    <t>TE, PVC, SERIE NORMAL, ESGOTO PREDIAL, DN 75 X 75 MM, JUNTA ELÁSTICA, FORNECIDO E INSTALADO EM PRUMADA DE ESGOTO SANITÁRIO OU VENTILAÇÃO. AF_12/2014</t>
  </si>
  <si>
    <t>JUNÇÃO SIMPLES, PVC, SERIE NORMAL, ESGOTO PREDIAL, DN 75 X 75 MM, JUNTA ELÁSTICA, FORNECIDO E INSTALADO EM PRUMADA DE ESGOTO SANITÁRIO OU VENTILAÇÃO. AF_12/2014</t>
  </si>
  <si>
    <t>CONECTOR, CPVC, SOLDÁVEL, DN 42MM X 1.1/2, INSTALADO EM PRUMADA DE ÁGUA  FORNECIMENTO E INSTALAÇÃO. AF_12/2014</t>
  </si>
  <si>
    <t>BUCHA DE REDUÇÃO, CPVC, SOLDÁVEL, DN 42MM X 22MM, INSTALADO EM RAMAL DE DISTRIBUIÇÃO DE ÁGUA - FORNECIMENTO E INSTALAÇÃO. AF_12/2014</t>
  </si>
  <si>
    <t>TE, PVC, SERIE NORMAL, ESGOTO PREDIAL, DN 100 X 100 MM, JUNTA ELÁSTICA, FORNECIDO E INSTALADO EM PRUMADA DE ESGOTO SANITÁRIO OU VENTILAÇÃO. AF_12/2014</t>
  </si>
  <si>
    <t>JUNÇÃO SIMPLES, PVC, SERIE NORMAL, ESGOTO PREDIAL, DN 100 X 100 MM, JUNTA ELÁSTICA, FORNECIDO E INSTALADO EM PRUMADA DE ESGOTO SANITÁRIO OU VENTILAÇÃO. AF_12/2014</t>
  </si>
  <si>
    <t>LUVA, CPVC, SOLDÁVEL, DN 54MM, INSTALADO EM PRUMADA DE ÁGUA  FORNECIMENTO E INSTALAÇÃO. AF_12/2014</t>
  </si>
  <si>
    <t>LUVA DE TRANSIÇÃO, CPVC, SOLDÁVEL, DN 54MM X 2, INSTALADO EM PRUMADA DE ÁGUA  FORNECIMENTO E INSTALAÇÃO. AF_12/2014</t>
  </si>
  <si>
    <t>UNIÃO, CPVC, SOLDÁVEL, DN 54MM, INSTALADO EM PRUMADA DE ÁGUA  FORNECIMENTO E INSTALAÇÃO. AF_12/2014</t>
  </si>
  <si>
    <t>LUVA, CPVC, SOLDÁVEL, DN 73MM, INSTALADO EM PRUMADA DE ÁGUA  FORNECIMENTO E INSTALAÇÃO. AF_12/2014</t>
  </si>
  <si>
    <t>UNIÃO, CPVC, SOLDÁVEL, DN 73MM, INSTALADO EM PRUMADA DE ÁGUA  FORNECIMENTO E INSTALAÇÃO. AF_12/2014</t>
  </si>
  <si>
    <t>LUVA, CPVC, SOLDÁVEL, DN 89MM, INSTALADO EM PRUMADA DE ÁGUA  FORNECIMENTO E INSTALAÇÃO. AF_12/2014</t>
  </si>
  <si>
    <t>UNIÃO, CPVC, SOLDÁVEL, DN 89MM, INSTALADO EM PRUMADA DE ÁGUA  FORNECIMENTO E INSTALAÇÃO. AF_12/2014</t>
  </si>
  <si>
    <t>TÊ, CPVC, SOLDÁVEL, DN 35MM, INSTALADO EM PRUMADA DE ÁGUA  FORNECIMENTO E INSTALAÇÃO. AF_12/2014</t>
  </si>
  <si>
    <t>TE, CPVC, SOLDÁVEL, DN  42MM, INSTALADO EM PRUMADA DE ÁGUA  FORNECIMENTO E INSTALAÇÃO. AF_12/2014</t>
  </si>
  <si>
    <t>TÊ, CPVC, SOLDÁVEL, DN 54 MM, INSTALADO EM PRUMADA DE ÁGUA  FORNECIMENTO E INSTALAÇÃO. AF_12/2014</t>
  </si>
  <si>
    <t>TÊ, CPVC, SOLDÁVEL, DN 73MM, INSTALADO EM PRUMADA DE ÁGUA  FORNECIMENTO E INSTALAÇÃO. AF_12/2014</t>
  </si>
  <si>
    <t>TÊ, CPVC, SOLDÁVEL, DN 89MM, INSTALADO EM PRUMADA DE ÁGUA  FORNECIMENTO E INSTALAÇÃO. AF_12/2014</t>
  </si>
  <si>
    <t>JOELHO 90 GRAUS, PVC, SERIE NORMAL, ESGOTO PREDIAL, DN 100 MM, JUNTA ELÁSTICA, FORNECIDO E INSTALADO EM SUBCOLETOR AÉREO DE ESGOTO SANITÁRIO. AF_12/2014</t>
  </si>
  <si>
    <t>JOELHO 45 GRAUS, PVC, SERIE NORMAL, ESGOTO PREDIAL, DN 100 MM, JUNTA ELÁSTICA, FORNECIDO E INSTALADO EM SUBCOLETOR AÉREO DE ESGOTO SANITÁRIO. AF_12/2014</t>
  </si>
  <si>
    <t>CURVA CURTA 90 GRAUS, PVC, SERIE NORMAL, ESGOTO PREDIAL, DN 100 MM, JUNTA ELÁSTICA, FORNECIDO E INSTALADO EM SUBCOLETOR AÉREO DE ESGOTO SANITÁRIO. AF_12/2014</t>
  </si>
  <si>
    <t>CURVA LONGA 90 GRAUS, PVC, SERIE NORMAL, ESGOTO PREDIAL, DN 100 MM, JUNTA ELÁSTICA, FORNECIDO E INSTALADO EM SUBCOLETOR AÉREO DE ESGOTO SANITÁRIO. AF_12/2014</t>
  </si>
  <si>
    <t>JOELHO 90 GRAUS, PVC, SERIE NORMAL, ESGOTO PREDIAL, DN 150 MM, JUNTA ELÁSTICA, FORNECIDO E INSTALADO EM SUBCOLETOR AÉREO DE ESGOTO SANITÁRIO. AF_12/2014</t>
  </si>
  <si>
    <t>JOELHO 45 GRAUS, PVC, SERIE NORMAL, ESGOTO PREDIAL, DN 150 MM, JUNTA ELÁSTICA, FORNECIDO E INSTALADO EM SUBCOLETOR AÉREO DE ESGOTO SANITÁRIO. AF_12/2014</t>
  </si>
  <si>
    <t>LUVA SIMPLES, PVC, SERIE NORMAL, ESGOTO PREDIAL, DN 100 MM, JUNTA ELÁSTICA, FORNECIDO E INSTALADO EM SUBCOLETOR AÉREO DE ESGOTO SANITÁRIO. AF_12/2014</t>
  </si>
  <si>
    <t>LUVA DE CORRER, PVC, SERIE NORMAL, ESGOTO PREDIAL, DN 100 MM, JUNTA ELÁSTICA, FORNECIDO E INSTALADO EM SUBCOLETOR AÉREO DE ESGOTO SANITÁRIO. AF_12/2014</t>
  </si>
  <si>
    <t>LUVA DE CORRER, PVC, SERIE NORMAL, ESGOTO PREDIAL, DN 150 MM, JUNTA ELÁSTICA, FORNECIDO E INSTALADO EM SUBCOLETOR AÉREO DE ESGOTO SANITÁRIO. AF_12/2014</t>
  </si>
  <si>
    <t>TE, PVC, SERIE NORMAL, ESGOTO PREDIAL, DN 100 X 100 MM, JUNTA ELÁSTICA, FORNECIDO E INSTALADO EM SUBCOLETOR AÉREO DE ESGOTO SANITÁRIO. AF_12/2014</t>
  </si>
  <si>
    <t>JUNÇÃO SIMPLES, PVC, SERIE NORMAL, ESGOTO PREDIAL, DN 100 X 100 MM, JUNTA ELÁSTICA, FORNECIDO E INSTALADO EM SUBCOLETOR AÉREO DE ESGOTO SANITÁRIO. AF_12/2014</t>
  </si>
  <si>
    <t>TE, PVC, SERIE NORMAL, ESGOTO PREDIAL, DN 150 X 150 MM, JUNTA ELÁSTICA, FORNECIDO E INSTALADO EM SUBCOLETOR AÉREO DE ESGOTO SANITÁRIO. AF_12/2014</t>
  </si>
  <si>
    <t>JUNÇÃO SIMPLES, PVC, SERIE NORMAL, ESGOTO PREDIAL, DN 150 X 150 MM, JUNTA ELÁSTICA, FORNECIDO E INSTALADO EM SUBCOLETOR AÉREO DE ESGOTO SANITÁRIO. AF_12/2014</t>
  </si>
  <si>
    <t>JOELHO 90 GRAUS, PVC, SOLDÁVEL, DN 25MM, INSTALADO EM DRENO DE AR-CONDICIONADO - FORNECIMENTO E INSTALAÇÃO. AF_12/2014</t>
  </si>
  <si>
    <t>JOELHO 45 GRAUS, PVC, SOLDÁVEL, DN 25MM, INSTALADO EM DRENO DE AR-CONDICIONADO - FORNECIMENTO E INSTALAÇÃO. AF_12/2014</t>
  </si>
  <si>
    <t>LUVA, PVC, SOLDÁVEL, DN 25MM, INSTALADO EM DRENO DE AR-CONDICIONADO - FORNECIMENTO E INSTALAÇÃO. AF_12/2014</t>
  </si>
  <si>
    <t>TE, PVC, SOLDÁVEL, DN 25MM, INSTALADO EM DRENO DE AR-CONDICIONADO - FORNECIMENTO E INSTALAÇÃO. AF_12/2014</t>
  </si>
  <si>
    <t>LUVA COM BUCHA DE LATÃO, PVC, SOLDÁVEL, DN 32MM X 1 , INSTALADO EM RAMAL OU SUB-RAMAL DE ÁGUA   FORNECIMENTO E INSTALAÇÃO. AF_12/2014</t>
  </si>
  <si>
    <t>LUVA COM BUCHA DE LATÃO, PVC, SOLDÁVEL, DN 25MM X 3/4, INSTALADO EM PRUMADA DE ÁGUA - FORNECIMENTO E INSTALAÇÃO. AF_12/2014</t>
  </si>
  <si>
    <t>LUVA SOLDÁVEL E COM BUCHA DE LATÃO, PVC, SOLDÁVEL, DN 32MM X 1 , INSTALADO EM PRUMADA DE ÁGUA   FORNECIMENTO E INSTALAÇÃO. AF_12/2014</t>
  </si>
  <si>
    <t>JOELHO 90 GRAUS COM BUCHA DE LATÃO, PVC, SOLDÁVEL, DN 25MM, X 1/2 INSTALADO EM RAMAL OU SUB-RAMAL DE ÁGUA - FORNECIMENTO E INSTALAÇÃO. AF_12/2014</t>
  </si>
  <si>
    <t>TÊ COM BUCHA DE LATÃO NA BOLSA CENTRAL, PVC, SOLDÁVEL, DN 25MM X 3/4, INSTALADO EM RAMAL OU SUB-RAMAL DE ÁGUA - FORNECIMENTO E INSTALAÇÃO. AF_03/2015</t>
  </si>
  <si>
    <t>BUCHA DE REDUÇÃO, PVC, SOLDÁVEL, DN 40MM X 32MM, INSTALADO EM RAMAL OU SUB-RAMAL DE ÁGUA - FORNECIMENTO E INSTALAÇÃO. AF_03/2015</t>
  </si>
  <si>
    <t>COTOVELO EM COBRE, DN 22 MM, 90 GRAUS, SEM ANEL DE SOLDA, INSTALADO EM PRUMADA   FORNECIMENTO E INSTALAÇÃO. AF_12/2015</t>
  </si>
  <si>
    <t>COTOVELO EM COBRE, DN 28 MM, 90 GRAUS, SEM ANEL DE SOLDA, INSTALADO EM PRUMADA  FORNECIMENTO E INSTALAÇÃO. AF_12/2015</t>
  </si>
  <si>
    <t>COTOVELO EM COBRE, DN 35 MM, 90 GRAUS, SEM ANEL DE SOLDA, INSTALADO EM PRUMADA  FORNECIMENTO E INSTALAÇÃO. AF_12/2015</t>
  </si>
  <si>
    <t>COTOVELO EM COBRE, DN 42 MM, 90 GRAUS, SEM ANEL DE SOLDA, INSTALADO EM PRUMADA  FORNECIMENTO E INSTALAÇÃO. AF_12/2015</t>
  </si>
  <si>
    <t>COTOVELO EM COBRE, DN 54 MM, 90 GRAUS, SEM ANEL DE SOLDA, INSTALADO EM PRUMADA  FORNECIMENTO E INSTALAÇÃO. AF_12/2015</t>
  </si>
  <si>
    <t>COTOVELO EM COBRE, DN 66 MM, 90 GRAUS, SEM ANEL DE SOLDA, INSTALADO EM PRUMADA  FORNECIMENTO E INSTALAÇÃO. AF_12/2015</t>
  </si>
  <si>
    <t>LUVA EM COBRE, DN 22 MM, SEM ANEL DE SOLDA, INSTALADO EM PRUMADA  FORNECIMENTO E INSTALAÇÃO. AF_12/2015</t>
  </si>
  <si>
    <t>LUVA EM COBRE, DN 28 MM, SEM ANEL DE SOLDA, INSTALADO EM PRUMADA  FORNECIMENTO E INSTALAÇÃO. AF_12/2015</t>
  </si>
  <si>
    <t>LUVA EM COBRE, DN 35 MM, SEM ANEL DE SOLDA, INSTALADO EM PRUMADA  FORNECIMENTO E INSTALAÇÃO. AF_12/2015</t>
  </si>
  <si>
    <t>LUVA EM COBRE, DN 42 MM, SEM ANEL DE SOLDA, INSTALADO EM PRUMADA  FORNECIMENTO E INSTALAÇÃO. AF_12/2015</t>
  </si>
  <si>
    <t>LUVA EM COBRE, DN 54 MM, SEM ANEL DE SOLDA, INSTALADO EM PRUMADA  FORNECIMENTO E INSTALAÇÃO. AF_12/2015</t>
  </si>
  <si>
    <t>LUVA EM COBRE, DN 66 MM, SEM ANEL DE SOLDA, INSTALADO EM PRUMADA  FORNECIMENTO E INSTALAÇÃO. AF_12/2015</t>
  </si>
  <si>
    <t>TE EM COBRE, DN 22 MM, SEM ANEL DE SOLDA, INSTALADO EM PRUMADA  FORNECIMENTO E INSTALAÇÃO. AF_12/2015</t>
  </si>
  <si>
    <t>TE EM COBRE, DN 28 MM, SEM ANEL DE SOLDA, INSTALADO EM PRUMADA  FORNECIMENTO E INSTALAÇÃO. AF_12/2015</t>
  </si>
  <si>
    <t>TE EM COBRE, DN 35 MM, SEM ANEL DE SOLDA, INSTALADO EM PRUMADA  FORNECIMENTO E INSTALAÇÃO. AF_12/2015</t>
  </si>
  <si>
    <t>TE EM COBRE, DN 42 MM, SEM ANEL DE SOLDA, INSTALADO EM PRUMADA  FORNECIMENTO E INSTALAÇÃO. AF_12/2015</t>
  </si>
  <si>
    <t>TE EM COBRE, DN 54 MM, SEM ANEL DE SOLDA, INSTALADO EM PRUMADA  FORNECIMENTO E INSTALAÇÃO. AF_12/2015</t>
  </si>
  <si>
    <t>TE EM COBRE, DN 66 MM, SEM ANEL DE SOLDA, INSTALADO EM PRUMADA  FORNECIMENTO E INSTALAÇÃO. AF_12/2015</t>
  </si>
  <si>
    <t>COTOVELO EM COBRE, DN 15 MM, 90 GRAUS, SEM ANEL DE SOLDA, INSTALADO EM RAMAL DE DISTRIBUIÇÃO  FORNECIMENTO E INSTALAÇÃO. AF_12/2015</t>
  </si>
  <si>
    <t>COTOVELO EM COBRE, DN 22 MM, 90 GRAUS, SEM ANEL DE SOLDA, INSTALADO EM RAMAL DE DISTRIBUIÇÃO  FORNECIMENTO E INSTALAÇÃO. AF_12/2015</t>
  </si>
  <si>
    <t>COTOVELO EM COBRE, DN 28 MM, 90 GRAUS, SEM ANEL DE SOLDA, INSTALADO EM RAMAL DE DISTRIBUIÇÃO  FORNECIMENTO E INSTALAÇÃO. AF_12/2015</t>
  </si>
  <si>
    <t>LUVA EM COBRE, DN 15 MM, SEM ANEL DE SOLDA, INSTALADO EM RAMAL DE DISTRIBUIÇÃO  FORNECIMENTO E INSTALAÇÃO. AF_12/2015</t>
  </si>
  <si>
    <t>LUVA EM COBRE, DN 22 MM, SEM ANEL DE SOLDA, INSTALADO EM RAMAL DE DISTRIBUIÇÃO  FORNECIMENTO E INSTALAÇÃO. AF_12/2015</t>
  </si>
  <si>
    <t>LUVA EM COBRE, DN 28 MM, SEM ANEL DE SOLDA, INSTALADO EM RAMAL DE DISTRIBUIÇÃO  FORNECIMENTO E INSTALAÇÃO. AF_12/2015</t>
  </si>
  <si>
    <t>TE EM COBRE, DN 15 MM, SEM ANEL DE SOLDA, INSTALADO EM RAMAL DE DISTRIBUIÇÃO  FORNECIMENTO E INSTALAÇÃO. AF_12/2015</t>
  </si>
  <si>
    <t>TE EM COBRE, DN 22 MM, SEM ANEL DE SOLDA, INSTALADO EM RAMAL DE DISTRIBUIÇÃO  FORNECIMENTO E INSTALAÇÃO. AF_12/2015</t>
  </si>
  <si>
    <t>TE EM COBRE, DN 28 MM, SEM ANEL DE SOLDA, INSTALADO EM RAMAL DE DISTRIBUIÇÃO  FORNECIMENTO E INSTALAÇÃO. AF_12/2015</t>
  </si>
  <si>
    <t>COTOVELO EM COBRE, DN 15 MM, 90 GRAUS, SEM ANEL DE SOLDA, INSTALADO EM RAMAL E SUB-RAMAL  FORNECIMENTO E INSTALAÇÃO. AF_12/2015</t>
  </si>
  <si>
    <t>COTOVELO EM COBRE, DN 22 MM, 90 GRAUS, SEM ANEL DE SOLDA, INSTALADO EM RAMAL E SUB-RAMAL  FORNECIMENTO E INSTALAÇÃO. AF_12/2015</t>
  </si>
  <si>
    <t>COTOVELO EM COBRE, DN 28 MM, 90 GRAUS, SEM ANEL DE SOLDA, INSTALADO EM RAMAL E SUB-RAMAL  FORNECIMENTO E INSTALAÇÃO. AF_12/2015</t>
  </si>
  <si>
    <t>LUVA EM COBRE, DN 15 MM, SEM ANEL DE SOLDA, INSTALADO EM RAMAL E SUB-RAMAL  FORNECIMENTO E INSTALAÇÃO. AF_12/2015</t>
  </si>
  <si>
    <t>LUVA EM COBRE, DN 22 MM, SEM ANEL DE SOLDA, INSTALADO EM RAMAL E SUB-RAMAL  FORNECIMENTO E INSTALAÇÃO. AF_12/2015</t>
  </si>
  <si>
    <t>LUVA EM COBRE, DN 28 MM, SEM ANEL DE SOLDA, INSTALADO EM RAMAL E SUB-RAMAL  FORNECIMENTO E INSTALAÇÃO. AF_12/2015</t>
  </si>
  <si>
    <t>TE EM COBRE, DN 15 MM, SEM ANEL DE SOLDA, INSTALADO EM RAMAL E SUB-RAMAL  FORNECIMENTO E INSTALAÇÃO. AF_12/2015</t>
  </si>
  <si>
    <t>TE EM COBRE, DN 22 MM, SEM ANEL DE SOLDA, INSTALADO EM RAMAL E SUB-RAMAL  FORNECIMENTO E INSTALAÇÃO. AF_12/2015</t>
  </si>
  <si>
    <t>TE EM COBRE, DN 28 MM, SEM ANEL DE SOLDA, INSTALADO EM RAMAL E SUB-RAMAL  FORNECIMENTO E INSTALAÇÃO. AF_12/2015</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</si>
  <si>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</si>
  <si>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</si>
  <si>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</si>
  <si>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</si>
  <si>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</si>
  <si>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</si>
  <si>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</si>
  <si>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</si>
  <si>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</si>
  <si>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</si>
  <si>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</si>
  <si>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</si>
  <si>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</si>
  <si>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</si>
  <si>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</si>
  <si>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</si>
  <si>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</si>
  <si>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</si>
  <si>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</si>
  <si>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</si>
  <si>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</si>
  <si>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</si>
  <si>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</si>
  <si>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</si>
  <si>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</si>
  <si>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</si>
  <si>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</si>
  <si>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</si>
  <si>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</si>
  <si>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</si>
  <si>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</si>
  <si>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</si>
  <si>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</si>
  <si>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</si>
  <si>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</si>
  <si>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</si>
  <si>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</si>
  <si>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</si>
  <si>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</si>
  <si>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</si>
  <si>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</si>
  <si>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</si>
  <si>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</si>
  <si>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</si>
  <si>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</si>
  <si>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</si>
  <si>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</si>
  <si>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</si>
  <si>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</si>
  <si>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</si>
  <si>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</si>
  <si>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</si>
  <si>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</si>
  <si>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</si>
  <si>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</si>
  <si>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</si>
  <si>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</si>
  <si>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</si>
  <si>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</si>
  <si>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</si>
  <si>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</si>
  <si>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</si>
  <si>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</si>
  <si>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</si>
  <si>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</si>
  <si>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</si>
  <si>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</si>
  <si>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</si>
  <si>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</si>
  <si>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</si>
  <si>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</si>
  <si>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</si>
  <si>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</si>
  <si>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</si>
  <si>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</si>
  <si>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</si>
  <si>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</si>
  <si>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</si>
  <si>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</si>
  <si>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</si>
  <si>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</si>
  <si>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</si>
  <si>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</si>
  <si>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</si>
  <si>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</si>
  <si>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</si>
  <si>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</si>
  <si>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</si>
  <si>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</si>
  <si>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</si>
  <si>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</si>
  <si>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</si>
  <si>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</si>
  <si>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</si>
  <si>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</si>
  <si>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</si>
  <si>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</si>
  <si>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</si>
  <si>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</si>
  <si>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</si>
  <si>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</si>
  <si>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</si>
  <si>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</si>
  <si>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</si>
  <si>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</si>
  <si>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</si>
  <si>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</si>
  <si>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</si>
  <si>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</si>
  <si>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</si>
  <si>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</si>
  <si>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</si>
  <si>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</si>
  <si>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</si>
  <si>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</si>
  <si>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</si>
  <si>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</si>
  <si>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</si>
  <si>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</si>
  <si>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</si>
  <si>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</si>
  <si>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</si>
  <si>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</si>
  <si>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</si>
  <si>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</si>
  <si>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</si>
  <si>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</si>
  <si>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</si>
  <si>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</si>
  <si>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</si>
  <si>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</si>
  <si>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</si>
  <si>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</si>
  <si>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</si>
  <si>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</si>
  <si>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</si>
  <si>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</si>
  <si>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</si>
  <si>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</si>
  <si>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</si>
  <si>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</si>
  <si>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</si>
  <si>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</si>
  <si>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</si>
  <si>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</si>
  <si>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</si>
  <si>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</si>
  <si>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LUVA PASSANTE EM COBRE, DN 22 MM, SEM ANEL DE SOLDA, INSTALADO EM PRUMADA  FORNECIMENTO E INSTALAÇÃO. AF_01/2016</t>
  </si>
  <si>
    <t>BUCHA DE REDUÇÃO EM COBRE, DN 22 MM X 15 MM, SEM ANEL DE SOLDA, BOLSA X BOLSA, INSTALADO EM PRUMADA  FORNECIMENTO E INSTALAÇÃO. AF_01/2016</t>
  </si>
  <si>
    <t>JUNTA DE EXPANSÃO EM COBRE, DN 22 MM, PONTA X PONTA, INSTALADO EM PRUMADA  FORNECIMENTO E INSTALAÇÃO. AF_01/2016</t>
  </si>
  <si>
    <t>CONECTOR EM BRONZE/LATÃO, DN 22 MM X 3/4", SEM ANEL DE SOLDA, BOLSA X ROSCA F, INSTALADO EM PRUMADA  FORNECIMENTO E INSTALAÇÃO. AF_01/2016</t>
  </si>
  <si>
    <t>CURVA DE TRANSPOSIÇÃO EM BRONZE/LATÃO, DN 22 MM, SEM ANEL DE SOLDA, BOLSA X BOLSA, INSTALADO EM PRUMADA  FORNECIMENTO E INSTALAÇÃO. AF_01/2016</t>
  </si>
  <si>
    <t>LUVA PASSANTE EM COBRE, DN 28 MM, SEM ANEL DE SOLDA, INSTALADO EM PRUMADA  FORNECIMENTO E INSTALAÇÃO. AF_01/2016</t>
  </si>
  <si>
    <t>BUCHA DE REDUÇÃO EM COBRE, DN 28 MM X 22 MM, SEM ANEL DE SOLDA, PONTA X BOLSA, INSTALADO EM PRUMADA  FORNECIMENTO E INSTALAÇÃO. AF_01/2016</t>
  </si>
  <si>
    <t>JUNTA DE EXPANSÃO EM COBRE, DN 28 MM, PONTA X PONTA, INSTALADO EM PRUMADA  FORNECIMENTO E INSTALAÇÃO. AF_01/2016</t>
  </si>
  <si>
    <t>CONECTOR EM BRONZE/LATÃO, DN 28 MM X 1/2", SEM ANEL DE SOLDA, BOLSA X ROSCA F, INSTALADO EM PRUMADA  FORNECIMENTO E INSTALAÇÃO. AF_01/2016</t>
  </si>
  <si>
    <t>CURVA DE TRANSPOSIÇÃO EM BRONZE/LATÃO, DN 28 MM, SEM ANEL DE SOLDA, BOLSA X BOLSA, INSTALADO EM PRUMADA  FORNECIMENTO E INSTALAÇÃO. AF_01/2016</t>
  </si>
  <si>
    <t>LUVA PASSANTE EM COBRE, DN 35 MM, SEM ANEL DE SOLDA, INSTALADO EM PRUMADA  FORNECIMENTO E INSTALAÇÃO. AF_01/2016</t>
  </si>
  <si>
    <t>BUCHA DE REDUÇÃO EM COBRE, DN 35 MM X 28 MM, SEM ANEL DE SOLDA, PONTA X BOLSA, INSTALADO EM PRUMADA  FORNECIMENTO E INSTALAÇÃO. AF_01/2016</t>
  </si>
  <si>
    <t>JUNTA DE EXPANSÃO EM BRONZE/LATÃO, DN 35 MM, PONTA X PONTA, INSTALADO EM PRUMADA  FORNECIMENTO E INSTALAÇÃO. AF_01/2016</t>
  </si>
  <si>
    <t>LUVA PASSANTE EM COBRE, DN 42 MM, SEM ANEL DE SOLDA, INSTALADO EM PRUMADA  FORNECIMENTO E INSTALAÇÃO. AF_01/2016</t>
  </si>
  <si>
    <t>BUCHA DE REDUÇÃO EM COBRE, DN 42 MM X 35 MM, SEM ANEL DE SOLDA, PONTA X BOLSA, INSTALADO EM PRUMADA  FORNECIMENTO E INSTALAÇÃO. AF_01/2016</t>
  </si>
  <si>
    <t>JUNTA DE EXPANSÃO EM BRONZE/LATÃO, DN 42 MM, PONTA X PONTA, INSTALADO EM PRUMADA  FORNECIMENTO E INSTALAÇÃO. AF_01/2016</t>
  </si>
  <si>
    <t>LUVA PASSANTE EM COBRE, DN 54 MM, SEM ANEL DE SOLDA, INSTALADO EM PRUMADA  FORNECIMENTO E INSTALAÇÃO. AF_01/2016</t>
  </si>
  <si>
    <t>BUCHA DE REDUÇÃO EM COBRE, DN 54 MM X 42 MM, SEM ANEL DE SOLDA, PONTA X BOLSA, INSTALADO EM PRUMADA  FORNECIMENTO E INSTALAÇÃO. AF_01/2016</t>
  </si>
  <si>
    <t>JUNTA DE EXPANSÃO EM BRONZE/LATÃO, DN 54 MM, PONTA X PONTA, INSTALADO EM PRUMADA  FORNECIMENTO E INSTALAÇÃO. AF_01/2016</t>
  </si>
  <si>
    <t>LUVA PASSANTE EM COBRE, DN 66 MM, SEM ANEL DE SOLDA, INSTALADO EM PRUMADA  FORNECIMENTO E INSTALAÇÃO. AF_01/2016</t>
  </si>
  <si>
    <t>BUCHA DE REDUÇÃO EM COBRE, DN 66 MM X 54 MM, SEM ANEL DE SOLDA, PONTA X BOLSA, INSTALADO EM PRUMADA  FORNECIMENTO E INSTALAÇÃO. AF_01/2016</t>
  </si>
  <si>
    <t>JUNTA DE EXPANSÃO EM BRONZE/LATÃO, DN 66 MM, PONTA X PONTA, INSTALADO EM PRUMADA  FORNECIMENTO E INSTALAÇÃO. AF_01/2016</t>
  </si>
  <si>
    <t>TE DUPLA CURVA EM BRONZE/LATÃO, DN 3/4" X 22 MM X 3/4", SEM ANEL DE SOLDA, ROSCA F X BOLSA X ROSCA F, INSTALADO EM PRUMADA  FORNECIMENTO E INSTALAÇÃO. AF_01/2016</t>
  </si>
  <si>
    <t>CURVA EM COBRE, DN 15 MM, 45 GRAUS, SEM ANEL DE SOLDA, BOLSA X BOLSA, INSTALADO EM RAMAL DE DISTRIBUIÇÃO  FORNECIMENTO E INSTALAÇÃO. AF_01/2016</t>
  </si>
  <si>
    <t>COTOVELO EM BRONZE/LATÃO, DN 15 MM X 1/2", 90 GRAUS, SEM ANEL DE SOLDA, BOLSA X ROSCA F, INSTALADO EM RAMAL DE DISTRIBUIÇÃO  FORNECIMENTO E INSTALAÇÃO. AF_01/2016</t>
  </si>
  <si>
    <t>CURVA EM COBRE, DN 22 MM, 45 GRAUS, SEM ANEL DE SOLDA, BOLSA X BOLSA, INSTALADO EM RAMAL DE DISTRIBUIÇÃO  FORNECIMENTO E INSTALAÇÃO. AF_01/2016</t>
  </si>
  <si>
    <t>COTOVELO EM BRONZE/LATÃO, DN 22 MM X 1/2", 90 GRAUS, SEM ANEL DE SOLDA, BOLSA X ROSCA F, INSTALADO EM RAMAL DE DISTRIBUIÇÃO  FORNECIMENTO E INSTALAÇÃO. AF_01/2016</t>
  </si>
  <si>
    <t>COTOVELO EM BRONZE/LATÃO, DN 22 MM X 3/4", 90 GRAUS, SEM ANEL DE SOLDA, BOLSA X ROSCA F, INSTALADO EM RAMAL DE DISTRIBUIÇÃO  FORNECIMENTO E INSTALAÇÃO. AF_01/2016</t>
  </si>
  <si>
    <t>CURVA EM COBRE, DN 28 MM, 45 GRAUS, SEM ANEL DE SOLDA, BOLSA X BOLSA, INSTALADO EM RAMAL DE DISTRIBUIÇÃO  FORNECIMENTO E INSTALAÇÃO. AF_01/2016</t>
  </si>
  <si>
    <t>LUVA PASSANTE EM COBRE, DN 15 MM, SEM ANEL DE SOLDA, INSTALADO EM RAMAL DE DISTRIBUIÇÃO  FORNECIMENTO E INSTALAÇÃO. AF_01/2016</t>
  </si>
  <si>
    <t>CONECTOR EM BRONZE/LATÃO, DN 15 MM X 1/2", SEM ANEL DE SOLDA, BOLSA X ROSCA F, INSTALADO EM RAMAL DE DISTRIBUIÇÃO  FORNECIMENTO E INSTALAÇÃO. AF_01/2016</t>
  </si>
  <si>
    <t>CURVA DE TRANSPOSIÇÃO EM BRONZE/LATÃO, DN 15 MM, SEM ANEL DE SOLDA, BOLSA X BOLSA, INSTALADO EM RAMAL DE DISTRIBUIÇÃO  FORNECIMENTO E INSTALAÇÃO. AF_01/2016</t>
  </si>
  <si>
    <t>JUNTA DE EXPANSÃO EM COBRE, DN 15 MM, PONTA X PONTA, INSTALADO EM RAMAL DE DISTRIBUIÇÃO  FORNECIMENTO E INSTALAÇÃO. AF_01/2016</t>
  </si>
  <si>
    <t>LUVA PASSANTE EM COBRE, DN 22 MM, SEM ANEL DE SOLDA, INSTALADO EM RAMAL DE DISTRIBUIÇÃO  FORNECIMENTO E INSTALAÇÃO. AF_01/2016</t>
  </si>
  <si>
    <t>BUCHA DE REDUÇÃO EM COBRE, DN 22 MM X 15 MM, SEM ANEL DE SOLDA, PONTA X BOLSA, INSTALADO EM RAMAL DE DISTRIBUIÇÃO  FORNECIMENTO E INSTALAÇÃO. AF_01/2016</t>
  </si>
  <si>
    <t>JUNTA DE EXPANSÃO EM COBRE, DN 22 MM, PONTA X PONTA, INSTALADO EM RAMAL DE DISTRIBUIÇÃO  FORNECIMENTO E INSTALAÇÃO. AF_01/2016</t>
  </si>
  <si>
    <t>CONECTOR EM BRONZE/LATÃO, DN 22 MM X 1/2", SEM ANEL DE SOLDA, BOLSA X ROSCA F, INSTALADO EM RAMAL DE DISTRIBUIÇÃO  FORNECIMENTO E INSTALAÇÃO. AF_01/2016</t>
  </si>
  <si>
    <t>CONECTOR EM BRONZE/LATÃO, DN 22 MM X 3/4", SEM ANEL DE SOLDA, BOLSA X ROSCA F, INSTALADO EM RAMAL DE DISTRIBUIÇÃO  FORNECIMENTO E INSTALAÇÃO. AF_01/2016</t>
  </si>
  <si>
    <t>CURVA DE TRANSPOSIÇÃO EM BRONZE/LATÃO, DN 22 MM, SEM ANEL DE SOLDA, BOLSA X BOLSA, INSTALADO EM RAMAL DE DISTRIBUIÇÃO  FORNECIMENTO E INSTALAÇÃO. AF_01/2016</t>
  </si>
  <si>
    <t>LUVA PASSANTE EM COBRE, DN 28 MM, SEM ANEL DE SOLDA, INSTALADO EM RAMAL DE DISTRIBUIÇÃO  FORNECIMENTO E INSTALAÇÃO. AF_01/2016</t>
  </si>
  <si>
    <t>BUCHA DE REDUÇÃO EM COBRE, DN 28 MM X 22 MM, SEM ANEL DE SOLDA, INSTALADO EM RAMAL DE DISTRIBUIÇÃO  FORNECIMENTO E INSTALAÇÃO. AF_01/2016</t>
  </si>
  <si>
    <t>JUNTA DE EXPANSÃO EM COBRE, DN 28 MM, PONTA X PONTA, INSTALADO EM RAMAL DE DISTRIBUIÇÃO  FORNECIMENTO E INSTALAÇÃO. AF_01/2016</t>
  </si>
  <si>
    <t>CONECTOR EM BRONZE/LATÃO, DN 28 MM X 1/2", SEM ANEL DE SOLDA, BOLSA X ROSCA F, INSTALADO EM RAMAL DE DISTRIBUIÇÃO  FORNECIMENTO E INSTALAÇÃO. AF_01/2016</t>
  </si>
  <si>
    <t>CURVA DE TRANSPOSIÇÃO EM BRONZE/LATÃO, DN 28 MM, SEM ANEL DE SOLDA, BOLSA X BOLSA, INSTALADO EM RAMAL DE DISTRIBUIÇÃO  FORNECIMENTO E INSTALAÇÃO. AF_01/2016</t>
  </si>
  <si>
    <t>TE DUPLA CURVA EM BRONZE/LATÃO, DN 1/2" X 15 MM X 1/2", SEM ANEL DE SOLDA, ROSCA F X BOLSA X ROSCA F, INSTALADO EM RAMAL DE DISTRIBUIÇÃO  FORNECIMENTO E INSTALAÇÃO. AF_01/2016</t>
  </si>
  <si>
    <t>TE DUPLA CURVA EM BRONZE/LATÃO, DN 3/4" X 22 MM X 3/4", SEM ANEL DE SOLDA, ROSCA F X BOLSA X ROSCA F, INSTALADO EM RAMAL DE DISTRIBUIÇÃO  FORNECIMENTO E INSTALAÇÃO. AF_01/2016</t>
  </si>
  <si>
    <t>CURVA EM COBRE, DN 15 MM, 45 GRAUS, SEM ANEL DE SOLDA, BOLSA X BOLSA, INSTALADO EM RAMAL E SUB-RAMAL  FORNECIMENTO E INSTALAÇÃO. AF_01/2016</t>
  </si>
  <si>
    <t>COTOVELO EM BRONZE/LATÃO, DN 15 MM X 1/2", 90 GRAUS, SEM ANEL DE SOLDA, BOLSA X ROSCA F, INSTALADO EM RAMAL E SUB-RAMAL  FORNECIMENTO E INSTALAÇÃO. AF_01/2016</t>
  </si>
  <si>
    <t>CURVA EM COBRE, DN 22 MM, 45 GRAUS, SEM ANEL DE SOLDA, BOLSA X BOLSA, INSTALADO EM RAMAL E SUB-RAMAL  FORNECIMENTO E INSTALAÇÃO. AF_01/2016</t>
  </si>
  <si>
    <t>COTOVELO EM BRONZE/LATÃO, DN 22 MM X 1/2", 90 GRAUS, SEM ANEL DE SOLDA, BOLSA X ROSCA F, INSTALADO EM RAMAL E SUB-RAMAL  FORNECIMENTO E INSTALAÇÃO. AF_01/2016</t>
  </si>
  <si>
    <t>COTOVELO EM BRONZE/LATÃO, DN 22 MM X 3/4", 90 GRAUS, SEM ANEL DE SOLDA, BOLSA X ROSCA F, INSTALADO EM RAMAL E SUB-RAMAL  FORNECIMENTO E INSTALAÇÃO. AF_01/2016</t>
  </si>
  <si>
    <t>CURVA EM COBRE, DN 28 MM, 45 GRAUS, SEM ANEL DE SOLDA, BOLSA X BOLSA, INSTALADO EM RAMAL E SUB-RAMAL  FORNECIMENTO E INSTALAÇÃO. AF_01/2016</t>
  </si>
  <si>
    <t>LUVA PASSANTE EM COBRE, DN 15 MM, SEM ANEL DE SOLDA, INSTALADO EM RAMAL E SUB-RAMAL  FORNECIMENTO E INSTALAÇÃO. AF_01/2016</t>
  </si>
  <si>
    <t>CONECTOR EM BRONZE/LATÃO, DN 15 MM X 1/2", SEM ANEL DE SOLDA, BOLSA X ROSCA F, INSTALADO EM RAMAL E SUB-RAMAL  FORNECIMENTO E INSTALAÇÃO. AF_01/2016</t>
  </si>
  <si>
    <t>CURVA DE TRANSPOSIÇÃO EM BRONZE/LATÃO, DN 15 MM, SEM ANEL DE SOLDA, BOLSA X BOLSA, INSTALADO EM RAMAL E SUB-RAMAL  FORNECIMENTO E INSTALAÇÃO. AF_01/2016</t>
  </si>
  <si>
    <t>JUNTA DE EXPANSÃO EM COBRE, DN 15 MM, PONTA X PONTA, INSTALADO EM RAMAL E SUB-RAMAL  FORNECIMENTO E INSTALAÇÃO. AF_01/2016</t>
  </si>
  <si>
    <t>LUVA PASSANTE EM COBRE, DN 22 MM, SEM ANEL DE SOLDA, INSTALADO EM RAMAL E SUB-RAMAL  FORNECIMENTO E INSTALAÇÃO. AF_01/2016</t>
  </si>
  <si>
    <t>BUCHA DE REDUÇÃO EM COBRE, DN 22 MM X 15 MM, SEM ANEL DE SOLDA, PONTA X BOLSA, INSTALADO EM RAMAL E SUB-RAMAL  FORNECIMENTO E INSTALAÇÃO. AF_01/2016</t>
  </si>
  <si>
    <t>JUNTA DE EXPANSÃO EM COBRE, DN 22 MM, PONTA X PONTA, INSTALADO EM RAMAL E SUB-RAMAL  FORNECIMENTO E INSTALAÇÃO. AF_01/2016</t>
  </si>
  <si>
    <t>CONECTOR EM BRONZE/LATÃO, DN 22 MM X 1/2", SEM ANEL DE SOLDA, BOLSA X ROSCA F, INSTALADO EM RAMAL E SUB-RAMAL  FORNECIMENTO E INSTALAÇÃO. AF_01/2016</t>
  </si>
  <si>
    <t>CONECTOR EM BRONZE/LATÃO, DN 22 MM X 3/4", SEM ANEL DE SOLDA, BOLSA X ROSCA F, INSTALADO EM RAMAL E SUB-RAMAL  FORNECIMENTO E INSTALAÇÃO. AF_01/2016</t>
  </si>
  <si>
    <t>CURVA DE TRANSPOSIÇÃO EM BRONZE/LATÃO, DN 22 MM, SEM ANEL DE SOLDA, BOLSA X BOLSA, INSTALADO EM RAMAL E SUB-RAMAL  FORNECIMENTO E INSTALAÇÃO. AF_01/2016</t>
  </si>
  <si>
    <t>LUVA PASSANTE EM COBRE, DN 28 MM, SEM ANEL DE SOLDA, INSTALADO EM RAMAL E SUB-RAMAL  FORNECIMENTO E INSTALAÇÃO. AF_01/2016</t>
  </si>
  <si>
    <t>CONECTOR EM BRONZE/LATÃO, DN 28 MM X 1/2", SEM ANEL DE SOLDA, BOLSA X ROSCA F, INSTALADO EM RAMAL E SUB-RAMAL  FORNECIMENTO E INSTALAÇÃO. AF_01/2016</t>
  </si>
  <si>
    <t>CURVA DE TRANSPOSIÇÃO EM BRONZE/LATÃO, DN 28 MM, SEM ANEL DE SOLDA, BOLSA X BOLSA, INSTALADO EM RAMAL E SUB-RAMAL  FORNECIMENTO E INSTALAÇÃO. AF_01/2016</t>
  </si>
  <si>
    <t>JUNTA DE EXPANSÃO EM COBRE, DN 28 MM, PONTA X PONTA, INSTALADO EM RAMAL E SUB-RAMAL  FORNECIMENTO E INSTALAÇÃO. AF_01/2016</t>
  </si>
  <si>
    <t>TE DUPLA CURVA EM BRONZE/LATÃO, DN 1/2" X 15 MM X 1/2", SEM ANEL DE SOLDA, ROSCA F X BOLSA X ROSCA F, INSTALADO EM RAMAL E SUB-RAMAL  FORNECIMENTO E INSTALAÇÃO. AF_01/2016</t>
  </si>
  <si>
    <t>TE DUPLA CURVA EM BRONZE/LATÃO, DN 3/4" X 22 MM X 3/4", SEM ANEL DE SOLDA, ROSCA F X BOLSA X ROSCA F, INSTALADO EM RAMAL E SUB-RAMAL  FORNECIMENTO E INSTALAÇÃO. AF_01/2016</t>
  </si>
  <si>
    <t>CURVA EM COBRE, DN 22 MM, 45 GRAUS, SEM ANEL DE SOLDA, BOLSA X BOLSA, INSTALADO EM PRUMADA  FORNECIMENTO E INSTALAÇÃO. AF_01/2016</t>
  </si>
  <si>
    <t>COTOVELO EM BRONZE/LATÃO, DN 22 MM X 1/2", 90 GRAUS, SEM ANEL DE SOLDA, BOLSA X ROSCA F, INSTALADO EM PRUMADA  FORNECIMENTO E INSTALAÇÃO. AF_01/2016</t>
  </si>
  <si>
    <t>COTOVELO EM BRONZE/LATÃO, DN 22 MM X 3/4", 90 GRAUS, SEM ANEL DE SOLDA, BOLSA X ROSCA F, INSTALADO EM PRUMADA  FORNECIMENTO E INSTALAÇÃO. AF_01/2016</t>
  </si>
  <si>
    <t>CURVA EM COBRE, DN 28 MM, 45 GRAUS, SEM ANEL DE SOLDA, BOLSA X BOLSA, INSTALADO EM PRUMADA  FORNECIMENTO E INSTALAÇÃO. AF_01/2016</t>
  </si>
  <si>
    <t>CURVA EM COBRE, DN 35 MM, 45 GRAUS, SEM ANEL DE SOLDA, BOLSA X BOLSA, INSTALADO EM PRUMADA  FORNECIMENTO E INSTALAÇÃO. AF_01/2016</t>
  </si>
  <si>
    <t>CURVA EM COBRE, DN 42 MM, 45 GRAUS, SEM ANEL DE SOLDA, BOLSA X BOLSA, INSTALADO EM PRUMADA  FORNECIMENTO E INSTALAÇÃO. AF_01/2016</t>
  </si>
  <si>
    <t>CURVA EM COBRE, DN 54 MM, 45 GRAUS, SEM ANEL DE SOLDA, BOLSA X BOLSA, INSTALADO EM PRUMADA  FORNECIMENTO E INSTALAÇÃO. AF_01/2016</t>
  </si>
  <si>
    <t>CURVA EM COBRE, DN 66 MM, 45 GRAUS, SEM ANEL DE SOLDA, BOLSA X BOLSA, INSTALADO EM PRUMADA  FORNECIMENTO E INSTALAÇÃO. AF_01/2016</t>
  </si>
  <si>
    <t>BUCHA DE REDUÇÃO EM COBRE, DN 28 MM X 22 MM, SEM ANEL DE SOLDA, INSTALADO EM RAMAL E SUB-RAMAL  FORNECIMENTO E INSTALAÇÃO. AF_01/2016</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</si>
  <si>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</si>
  <si>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</si>
  <si>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</si>
  <si>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</si>
  <si>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</si>
  <si>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</si>
  <si>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</si>
  <si>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</si>
  <si>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</si>
  <si>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</si>
  <si>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</si>
  <si>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</si>
  <si>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</si>
  <si>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</si>
  <si>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</si>
  <si>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</si>
  <si>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</si>
  <si>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</si>
  <si>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</si>
  <si>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</si>
  <si>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</si>
  <si>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</si>
  <si>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</si>
  <si>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</si>
  <si>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</si>
  <si>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</si>
  <si>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</si>
  <si>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</si>
  <si>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</si>
  <si>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</si>
  <si>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</si>
  <si>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</si>
  <si>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</si>
  <si>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</si>
  <si>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</si>
  <si>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</si>
  <si>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</si>
  <si>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</si>
  <si>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</si>
  <si>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</si>
  <si>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</si>
  <si>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</si>
  <si>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</si>
  <si>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</si>
  <si>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</si>
  <si>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</si>
  <si>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</si>
  <si>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</si>
  <si>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</si>
  <si>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</si>
  <si>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</si>
  <si>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</si>
  <si>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</si>
  <si>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</si>
  <si>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</si>
  <si>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</si>
  <si>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</si>
  <si>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</si>
  <si>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</si>
  <si>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</si>
  <si>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</si>
  <si>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</si>
  <si>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</si>
  <si>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</si>
  <si>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</si>
  <si>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</si>
  <si>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</si>
  <si>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</si>
  <si>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</si>
  <si>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</si>
  <si>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</si>
  <si>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</si>
  <si>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</si>
  <si>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</si>
  <si>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</si>
  <si>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</si>
  <si>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</si>
  <si>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</si>
  <si>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</si>
  <si>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</si>
  <si>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</si>
  <si>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DN  25 MM X 3/4 , INSTALADO EM RESERVAÇÃO DE ÁGUA DE EDIFICAÇÃO QUE POSSUA RESERVATÓRIO DE FIBRA/FIBROCIMENTO   FORNECIMENTO E INSTALAÇÃO. AF_06/2016</t>
  </si>
  <si>
    <t>ADAPTADOR COM FLANGES LIVRES, PVC, SOLDÁVEL, DN 32 MM X 1 , INSTALADO EM RESERVAÇÃO DE ÁGUA DE EDIFICAÇÃO QUE POSSUA RESERVATÓRIO DE FIBRA/FIBROCIMENTO   FORNECIMENTO E INSTALAÇÃO. AF_06/2016</t>
  </si>
  <si>
    <t>ADAPTADOR COM FLANGES LIVRES, PVC, SOLDÁVEL, DN 40 MM X 1 1/4 , INSTALADO EM RESERVAÇÃO DE ÁGUA DE EDIFICAÇÃO QUE POSSUA RESERVATÓRIO DE FIBRA/FIBROCIMENTO   FORNECIMENTO E INSTALAÇÃO. AF_06/2016</t>
  </si>
  <si>
    <t>ADAPTADOR COM FLANGES LIVRES, PVC, SOLDÁVEL, DN 50 MM X 1 1/2 , INSTALADO EM RESERVAÇÃO DE ÁGUA DE EDIFICAÇÃO QUE POSSUA RESERVATÓRIO DE FIBRA/FIBROCIMENTO   FORNECIMENTO E INSTALAÇÃO. AF_06/2016</t>
  </si>
  <si>
    <t>ADAPTADOR COM FLANGES LIVRES,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</si>
  <si>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</si>
  <si>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</si>
  <si>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</si>
  <si>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</si>
  <si>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</si>
  <si>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</si>
  <si>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</si>
  <si>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</si>
  <si>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</si>
  <si>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</si>
  <si>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</si>
  <si>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</si>
  <si>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</si>
  <si>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</si>
  <si>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</si>
  <si>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</si>
  <si>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</si>
  <si>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</si>
  <si>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</si>
  <si>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</si>
  <si>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</si>
  <si>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</si>
  <si>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</si>
  <si>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</si>
  <si>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</si>
  <si>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</si>
  <si>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</si>
  <si>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</si>
  <si>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</si>
  <si>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</si>
  <si>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</si>
  <si>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40 MM X 1 1/4 , INSTALADO EM RESERVAÇÃO DE ÁGUA DE EDIFICAÇÃO QUE POSSUA RESERVATÓRIO DE FIBRA/FIBROCIMENTO   FORNECIMENTO E INSTALAÇÃO. AF_06/2016</t>
  </si>
  <si>
    <t>ADAPTADOR COM FLANGES LIVRES, PVC, SOLDÁVEL LONGO, DN 50 MM X 1 1/2 , INSTALADO EM RESERVAÇÃO DE ÁGUA DE EDIFICAÇÃO QUE POSSUA RESERVATÓRIO DE FIBRA/FIBROCIMENTO   FORNECIMENTO E INSTALAÇÃO. AF_06/2016</t>
  </si>
  <si>
    <t>ADAPTADOR COM FLANGES LIVRES, PVC, SOLDÁVEL LONGO, DN 60 MM X 2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</si>
  <si>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</si>
  <si>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</si>
  <si>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</si>
  <si>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LUVA, CPVC, SOLDÁVEL, DN 73 MM, INSTALADO EM RESERVAÇÃO DE ÁGUA DE EDIFICAÇÃO QUE POSSUA RESERVATÓRIO DE FIBRA/FIBROCIMENTO  FORNECIMENTO E INSTALAÇÃO. AF_06/2016</t>
  </si>
  <si>
    <t>ADAPTADOR COM FLANGES LIVRES, PVC, SOLDÁVEL LONGO, DN  25 MM X 3/4 , INSTALADO EM RESERVAÇÃO DE ÁGUA DE EDIFICAÇÃO QUE POSSUA RESERVATÓRIO DE FIBRA/FIBROCIMENTO    FORNECIMENTO E INSTALAÇÃO. AF_06/2016</t>
  </si>
  <si>
    <t>LUVA COM BUCHA DE LATÃO, PVC, SOLDÁVEL, DN 32MM X 1 , INSTALADO EM RAMAL DE DISTRIBUIÇÃO DE ÁGUA   FORNECIMENTO E INSTALAÇÃO. AF_12/2014</t>
  </si>
  <si>
    <t>LUVA SIMPLES, PVC, SÉRIE NORMAL, ESGOTO PREDIAL, DN 150 MM, JUNTA ELÁSTICA, FORNECIDO E INSTALADO EM SUBCOLETOR AÉREO DE ESGOTO SANITÁRIO. AF_12/2014</t>
  </si>
  <si>
    <t>CURVA 90 GRAUS, PVC, SERIE R, ÁGUA PLUVIAL, DN 100 MM, JUNTA ELÁSTICA, FORNECIDO E INSTALADO EM RAMAL DE ENCAMINHAMENTO. AF_12/2014</t>
  </si>
  <si>
    <t>CURVA 90 GRAUS, PVC, SERIE R, ÁGUA PLUVIAL, DN 100 MM, JUNTA ELÁSTICA, FORNECIDO E INSTALADO EM CONDUTORES VERTICAIS DE ÁGUAS PLUVIAIS. AF_12/2014</t>
  </si>
  <si>
    <t>SPRINKLER TIPO PENDENTE, 68 °C, UNIÃO POR ROSCA DN 15 (1/2") - FORNECIMENTO E INSTALAÇÃO. AF_10/2020</t>
  </si>
  <si>
    <t>JOELHO 90 GRAUS, PPR, DN 25 MM, CLASSE PN 25, INSTALADO EM RAMAL OU SUB-RAMAL DE ÁGUA  FORNECIMENTO E INSTALAÇÃO . AF_06/2015</t>
  </si>
  <si>
    <t>JOELHO 45 GRAUS, PPR, DN 25 MM, CLASSE PN 25, INSTALADO EM RAMAL OU SUB-RAMAL DE ÁGUA  FORNECIMENTO E INSTALAÇÃO . AF_06/2015</t>
  </si>
  <si>
    <t>LUVA, PPR, DN 25 MM, CLASSE PN 25, INSTALADO EM RAMAL OU SUB-RAMAL DE ÁGUA  FORNECIMENTO E INSTALAÇÃO . AF_06/2015</t>
  </si>
  <si>
    <t>CONECTOR MACHO, PPR, 25 X 1/2'', CLASSE PN 25, INSTALADO EM RAMAL OU SUB-RAMAL DE ÁGUA   FORNECIMENTO E INSTALAÇÃO . AF_06/2015</t>
  </si>
  <si>
    <t>CONECTOR FÊMEA, PPR, 25 X 1/2'', CLASSE PN 25, INSTALADO EM RAMAL OU SUB-RAMAL DE ÁGUA   FORNECIMENTO E INSTALAÇÃO . AF_06/2015</t>
  </si>
  <si>
    <t>TÊ NORMAL, PPR, DN 25 MM, CLASSE PN 25, INSTALADO EM RAMAL OU SUB-RAMAL DE ÁGUA  FORNECIMENTO E INSTALAÇÃO . AF_06/2015</t>
  </si>
  <si>
    <t>TÊ MISTURADOR, PPR, 25 X 3/4'' , CLASSE PN 25, INSTALADO EM RAMAL OU SUB-RAMAL DE ÁGUA  FORNECIMENTO E INSTALAÇÃO . AF_06/2015</t>
  </si>
  <si>
    <t>JOELHO 90 GRAUS, PPR, DN 25 MM, CLASSE PN 25, INSTALADO EM RAMAL DE DISTRIBUIÇÃO  FORNECIMENTO E INSTALAÇÃO . AF_06/2015</t>
  </si>
  <si>
    <t>JOELHO 45 GRAUS, PPR, DN 25 MM, CLASSE PN 25, INSTALADO EM RAMAL DE DISTRIBUIÇÃO DE ÁGUA  FORNECIMENTO E INSTALAÇÃO . AF_06/2015</t>
  </si>
  <si>
    <t>JOELHO 90 GRAUS, PPR, DN 32 MM, CLASSE PN 25, INSTALADO EM RAMAL DE DISTRIBUIÇÃO  FORNECIMENTO E INSTALAÇÃO . AF_06/2015</t>
  </si>
  <si>
    <t>JOELHO 45 GRAUS, PPR, DN 32 MM, CLASSE PN 25, INSTALADO EM RAMAL DE DISTRIBUIÇÃO DE ÁGUA  FORNECIMENTO E INSTALAÇÃO . AF_06/2015</t>
  </si>
  <si>
    <t>JOELHO 90 GRAUS, PPR, DN 40 MM, CLASSE PN 25, INSTALADO EM RAMAL DE DISTRIBUIÇÃO  FORNECIMENTO E INSTALAÇÃO . AF_06/2015</t>
  </si>
  <si>
    <t>JOELHO 45 GRAUS, PPR, DN 40 MM, CLASSE PN 25, INSTALADO EM RAMAL DE DISTRIBUIÇÃO DE ÁGUA  FORNECIMENTO E INSTALAÇÃO . AF_06/2015</t>
  </si>
  <si>
    <t>LUVA, PPR, DN 25 MM, CLASSE PN 25, INSTALADO EM RAMAL DE DISTRIBUIÇÃO DE ÁGUA  FORNECIMENTO E INSTALAÇÃO . AF_06/2015</t>
  </si>
  <si>
    <t>CONECTOR MACHO, PPR, 25 X 1/2, CLASSE PN 25, INSTALADO EM RAMAL DE DISTRIBUIÇÃO DE ÁGUA  FORNECIMENTO E INSTALAÇÃO . AF_06/2015</t>
  </si>
  <si>
    <t>CONECTOR FÊMEA, PPR, 25 X 1/2'', CLASSE PN 25, INSTALADO EM RAMAL DE DISTRIBUIÇÃO DE ÁGUA   FORNECIMENTO E INSTALAÇÃO . AF_06/2015</t>
  </si>
  <si>
    <t>LUVA, PPR, DN 32 MM, CLASSE PN 25, INSTALADO EM RAMAL DE DISTRIBUIÇÃO DE ÁGUA  FORNECIMENTO E INSTALAÇÃO. AF_06/2015</t>
  </si>
  <si>
    <t>CONECTOR MACHO, PPR, 32 X 3/4'', CLASSE PN 25, INSTALADO EM RAMAL DE DISTRIBUIÇÃO DE ÁGUA   FORNECIMENTO E INSTALAÇÃO. AF_06/2015</t>
  </si>
  <si>
    <t>CONECTOR FÊMEA, PPR, 32 X 3/4'', CLASSE PN 25, INSTALADO EM RAMAL DE DISTRIBUIÇÃO DE ÁGUA   FORNECIMENTO E INSTALAÇÃO . AF_06/2015</t>
  </si>
  <si>
    <t>BUCHA DE REDUÇÃO, PPR, 32 X 25, CLASSE PN 25, INSTALADO EM RAMAL DE DISTRIBUIÇÃO DE ÁGUA  FORNECIMENTO E INSTALAÇÃO . AF_06/2015</t>
  </si>
  <si>
    <t>LUVA, PPR, DN 40 MM, CLASSE PN 25, INSTALADO EM RAMAL DE DISTRIBUIÇÃO DE ÁGUA  FORNECIMENTO E INSTALAÇÃO. AF_06/2015</t>
  </si>
  <si>
    <t>BUCHA DE REDUÇÃO, PPR, 40 X 25, CLASSE PN 25, INSTALADO EM RAMAL DE DISTRIBUIÇÃO DE ÁGUA  FORNECIMENTO E INSTALAÇÃO . AF_06/2015</t>
  </si>
  <si>
    <t>TÊ NORMAL, PPR, DN 25 MM, CLASSE PN 25, INSTALADO EM RAMAL DE DISTRIBUIÇÃO DE ÁGUA  FORNECIMENTO E INSTALAÇÃO . AF_06/2015</t>
  </si>
  <si>
    <t>TÊ NORMAL, PPR, DN 32 MM, CLASSE PN 25, INSTALADO EM RAMAL DE DISTRIBUIÇÃO DE ÁGUA  FORNECIMENTO E INSTALAÇÃO . AF_06/2015</t>
  </si>
  <si>
    <t>TÊ NORMAL, PPR, DN 40 MM, CLASSE PN 25, INSTALADO EM RAMAL DE DISTRIBUIÇÃO DE ÁGUA  FORNECIMENTO E INSTALAÇÃO . AF_06/2015</t>
  </si>
  <si>
    <t>JOELHO 90 GRAUS, PPR, DN 25 MM, CLASSE PN 25, INSTALADO EM PRUMADA DE ÁGUA  FORNECIMENTO E INSTALAÇÃO . AF_06/2015</t>
  </si>
  <si>
    <t>JOELHO 45 GRAUS, PPR, DN 25 MM, CLASSE PN 25, INSTALADO EM PRUMADA DE ÁGUA  FORNECIMENTO E INSTALAÇÃO . AF_06/2015</t>
  </si>
  <si>
    <t>JOELHO 90 GRAUS, PPR, DN 32 MM, CLASSE PN 25, INSTALADO EM PRUMADA DE ÁGUA  FORNECIMENTO E INSTALAÇÃO . AF_06/2015</t>
  </si>
  <si>
    <t>JOELHO 45 GRAUS, PPR, DN 32 MM, CLASSE PN 25, INSTALADO EM PRUMADA DE ÁGUA  FORNECIMENTO E INSTALAÇÃO . AF_06/2015</t>
  </si>
  <si>
    <t>JOELHO 90 GRAUS, PPR, DN 40 MM, CLASSE PN 25, INSTALADO EM PRUMADA DE ÁGUA  FORNECIMENTO E INSTALAÇÃO . AF_06/2015</t>
  </si>
  <si>
    <t>JOELHO 45 GRAUS, PPR, DN 40 MM, CLASSE PN 25, INSTALADO EM PRUMADA DE ÁGUA  FORNECIMENTO E INSTALAÇÃO . AF_06/2015</t>
  </si>
  <si>
    <t>JOELHO 90 GRAUS, PPR, DN 50 MM, CLASSE PN 25, INSTALADO EM PRUMADA DE ÁGUA  FORNECIMENTO E INSTALAÇÃO . AF_06/2015</t>
  </si>
  <si>
    <t>JOELHO 45 GRAUS, PPR, DN 50 MM, CLASSE PN 25, INSTALADO EM PRUMADA DE ÁGUA  FORNECIMENTO E INSTALAÇÃO . AF_06/2015</t>
  </si>
  <si>
    <t>JOELHO 90 GRAUS, PPR, DN 63 MM, CLASSE PN 25, INSTALADO EM PRUMADA DE ÁGUA  FORNECIMENTO E INSTALAÇÃO . AF_06/2015</t>
  </si>
  <si>
    <t>JOELHO 45 GRAUS, PPR, DN 63 MM, CLASSE PN 25, INSTALADO EM PRUMADA DE ÁGUA  FORNECIMENTO E INSTALAÇÃO . AF_06/2015</t>
  </si>
  <si>
    <t>JOELHO 90 GRAUS, PPR, DN 75 MM, CLASSE PN 25, INSTALADO EM PRUMADA DE ÁGUA  FORNECIMENTO E INSTALAÇÃO . AF_06/2015</t>
  </si>
  <si>
    <t>JOELHO 45 GRAUS, PPR, DN 75 MM, CLASSE PN 25, INSTALADO EM PRUMADA DE ÁGUA  FORNECIMENTO E INSTALAÇÃO . AF_06/2015</t>
  </si>
  <si>
    <t>JOELHO 90 GRAUS, PPR, DN 90 MM, CLASSE PN 25, INSTALADO EM PRUMADA DE ÁGUA  FORNECIMENTO E INSTALAÇÃO . AF_06/2015</t>
  </si>
  <si>
    <t>JOELHO 90 GRAUS, PPR, DN 110 MM, CLASSE PN 25, INSTALADO EM PRUMADA DE ÁGUA  FORNECIMENTO E INSTALAÇÃO . AF_06/2015</t>
  </si>
  <si>
    <t>LUVA, PPR, DN 25 MM, CLASSE PN 25, INSTALADO EM PRUMADA DE ÁGUA  FORNECIMENTO E INSTALAÇÃO . AF_06/2015</t>
  </si>
  <si>
    <t>CONECTOR MACHO, PPR, 25 X 1/2'', CLASSE PN 25, INSTALADO EM PRUMADA DE ÁGUA   FORNECIMENTO E INSTALAÇÃO . AF_06/2015</t>
  </si>
  <si>
    <t>CONECTOR FÊMEA, PPR, 25 X 1/2'', CLASSE PN 25, INSTALADO EM PRUMADA DE ÁGUA   FORNECIMENTO E INSTALAÇÃO . AF_06/2015</t>
  </si>
  <si>
    <t>LUVA, PPR, DN 32 MM, CLASSE PN 25, INSTALADO EM PRUMADA DE ÁGUA  FORNECIMENTO E INSTALAÇÃO. AF_06/2015</t>
  </si>
  <si>
    <t>BUCHA DE REDUÇÃO, PPR, 32 X 25, CLASSE PN 25, INSTALADO EM PRUMADA DE ÁGUA  FORNECIMENTO E INSTALAÇÃO . AF_06/2015</t>
  </si>
  <si>
    <t>LUVA, PPR, DN 40 MM, CLASSE PN 25, INSTALADO EM PRUMADA DE ÁGUA  FORNECIMENTO E INSTALAÇÃO. AF_06/2015</t>
  </si>
  <si>
    <t>BUCHA DE REDUÇÃO, PPR, 40 X 25, CLASSE PN 25, INSTALADO EM PRUMADA DE ÁGUA  FORNECIMENTO E INSTALAÇÃO . AF_06/2015</t>
  </si>
  <si>
    <t>LUVA, PPR, DN 50 MM, CLASSE PN 25, INSTALADO EM PRUMADA DE ÁGUA  FORNECIMENTO E INSTALAÇÃO. AF_06/2015</t>
  </si>
  <si>
    <t>LUVA, PPR, DN 63 MM, CLASSE PN 25, INSTALADO EM PRUMADA DE ÁGUA  FORNECIMENTO E INSTALAÇÃO. AF_06/2015</t>
  </si>
  <si>
    <t>LUVA, PPR, DN 75 MM, CLASSE PN 25, INSTALADO EM PRUMADA DE ÁGUA  FORNECIMENTO E INSTALAÇÃO. AF_06/2015</t>
  </si>
  <si>
    <t>LUVA, PPR, DN 90 MM, CLASSE PN 25, INSTALADO EM PRUMADA DE ÁGUA  FORNECIMENTO E INSTALAÇÃO. AF_06/2015</t>
  </si>
  <si>
    <t>LUVA, PPR, DN 110 MM, CLASSE PN 25, INSTALADO EM PRUMADA DE ÁGUA  FORNECIMENTO E INSTALAÇÃO. AF_06/2015</t>
  </si>
  <si>
    <t>TÊ NORMAL, PPR, DN 25 MM, CLASSE PN 25, INSTALADO EM PRUMADA DE ÁGUA  FORNECIMENTO E INSTALAÇÃO . AF_06/2015</t>
  </si>
  <si>
    <t>TÊ NORMAL, PPR, DN 32 MM, CLASSE PN 25, INSTALADO EM PRUMADA DE ÁGUA  FORNECIMENTO E INSTALAÇÃO . AF_06/2015</t>
  </si>
  <si>
    <t>TÊ NORMAL, PPR, DN 40 MM, CLASSE PN 25, INSTALADO EM PRUMADA DE ÁGUA  FORNECIMENTO E INSTALAÇÃO . AF_06/2015</t>
  </si>
  <si>
    <t>TÊ NORMAL, PPR, DN 50 MM, CLASSE PN 25, INSTALADO EM PRUMADA DE ÁGUA  FORNECIMENTO E INSTALAÇÃO . AF_06/2015</t>
  </si>
  <si>
    <t>TÊ NORMAL, PPR, DN 63 MM, CLASSE PN 25, INSTALADO EM PRUMADA DE ÁGUA  FORNECIMENTO E INSTALAÇÃO . AF_06/2015</t>
  </si>
  <si>
    <t>TÊ NORMAL, PPR, DN 75 MM, CLASSE PN 25, INSTALADO EM PRUMADA DE ÁGUA  FORNECIMENTO E INSTALAÇÃO . AF_06/2015</t>
  </si>
  <si>
    <t>TÊ NORMAL, PPR, DN 90 MM, CLASSE PN 25, INSTALADO EM PRUMADA DE ÁGUA  FORNECIMENTO E INSTALAÇÃO . AF_06/2015</t>
  </si>
  <si>
    <t>TÊ NORMAL, PPR, DN 110 MM, CLASSE PN 25, INSTALADO EM PRUMADA DE ÁGUA  FORNECIMENTO E INSTALAÇÃO . AF_06/2015</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</si>
  <si>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</si>
  <si>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</si>
  <si>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</si>
  <si>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</si>
  <si>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</si>
  <si>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</si>
  <si>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</si>
  <si>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</si>
  <si>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</si>
  <si>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</si>
  <si>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</si>
  <si>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</si>
  <si>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</si>
  <si>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</si>
  <si>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</si>
  <si>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</si>
  <si>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</si>
  <si>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</si>
  <si>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</si>
  <si>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</si>
  <si>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</si>
  <si>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</si>
  <si>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</si>
  <si>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</si>
  <si>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</si>
  <si>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</si>
  <si>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</si>
  <si>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</si>
  <si>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</si>
  <si>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KIT CHASSI PEX, PRÉ-FABRICADO, PARA CHUVEIRO COM REGISTROS DE PRESSÃO E CONEXÕES POR CRIMPAGEM  FORNECIMENTO E INSTALAÇÃO. AF_06/2015</t>
  </si>
  <si>
    <t>KIT CHASSI PEX, PRÉ-FABRICADO, PARA COZINHA COM CUBA SIMPLES E CONEXÕES POR CRIMPAGEM  FORNECIMENTO E INSTALAÇÃO. AF_06/2015</t>
  </si>
  <si>
    <t>KIT CHASSI PEX, PRÉ-FABRICADO, PARA ÁREA DE SERVIÇO COM TANQUE E MÁQUINA DE LAVAR ROUPA, E CONEXÕES POR CRIMPAGEM  FORNECIMENTO E INSTALAÇÃO. AF_06/2015</t>
  </si>
  <si>
    <t>KIT CHASSI PEX, PRÉ-FABRICADO, PARA CHUVEIRO COM REGISTROS DE PRESSÃO E CONEXÕES POR ANEL DESLIZANTE  FORNECIMENTO E INSTALAÇÃO. AF_06/2015</t>
  </si>
  <si>
    <t>KIT CHASSI PEX, PRÉ-FABRICADO, PARA COZINHA COM CUBA SIMPLES E CONEXÕES POR ANEL DESLIZANTE  FORNECIMENTO E INSTALAÇÃO. AF_06/2015</t>
  </si>
  <si>
    <t>KIT CHASSI PEX, PRÉ-FABRICADO, PARA ÁREA DE SERVIÇO COM TANQUE E MÁQUINA DE LAVAR ROUPA, E CONEXÕES POR ANEL DESLIZANTE  FORNECIMENTO E INSTALAÇÃO. AF_06/2015</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</si>
  <si>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</si>
  <si>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</si>
  <si>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CONEXÃO MÓVEL, ROSCA FÊMEA, METÁLICA, PARA INSTALAÇÕES EM PEX, DN 16 MM X 3/4", COM ANEL DESLIZANTE. FORNECIMENTO E INSTALAÇÃO. AF_06/2015</t>
  </si>
  <si>
    <t>UNIÃO METÁLICA PARA INSTALAÇÕES EM PEX, DN 20 MM, FIXAÇÃO DAS CONEXÕES POR ANEL DESLIZANTE  FORNECIMENTO E INSTALAÇÃO . AF_06/2015</t>
  </si>
  <si>
    <t>CONEXÃO FIXA, ROSCA FÊMEA, METÁLICA, PARA INSTALAÇÕES EM PEX, DN 20 MM X 1/2", COM ANEL DESLIZANTE. FORNECIMENTO E INSTALAÇÃO. AF_06/2015</t>
  </si>
  <si>
    <t>CONEXÃO FIXA, ROSCA FÊMEA, METÁLICA, PARA INSTALAÇÕES EM PEX, DN 20 MM X 3/4", COM ANEL DESLIZANTE. FORNECIMENTO E INSTALAÇÃO. AF_06/2015</t>
  </si>
  <si>
    <t>UNIÃO DE REDUÇÃO, METÁLICA, PARA INSTALAÇÕES EM PEX, DN 20 X 16 MM, CONEXÃO POR ANEL DESLIZANTE  FORNECIMENTO E INSTALAÇÃO. AF_06/2015</t>
  </si>
  <si>
    <t>UNIÃO METÁLICA PARA INSTALAÇÕES EM PEX, DN 25 MM, FIXAÇÃO DAS CONEXÕES POR ANEL DESLIZANTE   FORNECIMENTO E INSTALAÇÃO. AF_06/2015</t>
  </si>
  <si>
    <t>CONEXÃO FIXA, ROSCA FÊMEA, METÁLICA, PARA INSTALAÇÕES EM PEX, DN 25 MM X 3/4", COM ANEL DESLIZANTE. FORNECIMENTO E INSTALAÇÃO. AF_06/2015</t>
  </si>
  <si>
    <t>CONEXÃO FIXA, ROSCA FÊMEA, METÁLICA, PARA INSTALAÇÕES EM PEX, DN 25 MM X 1", COM ANEL DESLIZANTE. FORNECIMENTO E INSTALAÇÃO. AF_06/2015</t>
  </si>
  <si>
    <t>UNIÃO DE REDUÇÃO, METÁLICA, PEX, DN 25 X 16 MM, CONEXÃO POR ANEL DESLIZANTE  FORNECIMENTO E INSTALAÇÃO. AF_06/2015</t>
  </si>
  <si>
    <t>UNIÃO DE REDUÇÃO, METÁLICA, PEX, DN 25 X 20 MM, CONEXÃO POR ANEL DESLIZANTE  FORNECIMENTO E INSTALAÇÃO. AF_06/2015</t>
  </si>
  <si>
    <t>UNIÃO METÁLICA PARA INSTALAÇÕES EM PEX, DN 32 MM, FIXAÇÃO DAS CONEXÕES POR ANEL DESLIZANTE   FORNECIMENTO E INSTALAÇÃO. AF_06/2015</t>
  </si>
  <si>
    <t>CONEXÃO FIXA, ROSCA FÊMEA, METÁLICA, PARA INSTALAÇÕES EM PEX, DN 32 MM X 1", COM ANEL DESLIZANTE  FORNECIMENTO E INSTALAÇÃO. AF_06/2015</t>
  </si>
  <si>
    <t>UNIÃO DE REDUÇÃO, METÁLICA, PEX, DN 32 X 25 MM, CONEXÃO POR ANEL DESLIZANTE  FORNECIMENTO E INSTALAÇÃO. AF_06/2015</t>
  </si>
  <si>
    <t>LUVA PARA INSTALAÇÕES EM PEX, DN 16 MM, CONEXÃO POR CRIMPAGEM  FORNECIMENTO E INSTALAÇÃO . AF_06/2015</t>
  </si>
  <si>
    <t>CONEXÃO FIXA, ROSCA FÊMEA, PARA INSTALAÇÕES EM PEX, DN 16MM X 1/2", CONEXÃO POR CRIMPAGEM  FORNECIMENTO E INSTALAÇÃO. AF_06/2015</t>
  </si>
  <si>
    <t>CONEXÃO FIXA, ROSCA FÊMEA, PARA INSTALAÇÕES EM PEX, DN 16MM X 3/4", CONEXÃO POR CRIMPAGEM  FORNECIMENTO E INSTALAÇÃO. AF_06/2015</t>
  </si>
  <si>
    <t>LUVA PARA INSTALAÇÕES EM PEX, DN 20 MM, CONEXÃO POR CRIMPAGEM   FORNECIMENTO E INSTALAÇÃO. AF_06/2015</t>
  </si>
  <si>
    <t>CONEXÃO FIXA, ROSCA FÊMEA, PARA INSTALAÇÕES EM PEX, DN 20MM X 1/2", CONEXÃO POR CRIMPAGEM  FORNECIMENTO E INSTALAÇÃO. AF_06/2015</t>
  </si>
  <si>
    <t>CONEXÃO FIXA, ROSCA FÊMEA, PARA INSTALAÇÕES EM PEX, DN 20MM X 3/4", CONEXÃO POR CRIMPAGEM  FORNECIMENTO E INSTALAÇÃO. AF_06/2015</t>
  </si>
  <si>
    <t>LUVA DE REDUÇÃO PARA INSTALAÇÕES EM PEX, DN 20 X 16 MM, CONEXÃO POR CRIMPAGEM  FORNECIMENTO E INSTALAÇÃO. AF_06/2015</t>
  </si>
  <si>
    <t>LUVA PARA INSTALAÇÕES EM PEX, DN 25 MM, CONEXÃO POR CRIMPAGEM   FORNECIMENTO E INSTALAÇÃO. AF_06/2015</t>
  </si>
  <si>
    <t>CONEXÃO FIXA, ROSCA FÊMEA, PARA INSTALAÇÕES EM PEX, DN 25MM X 1/2", CONEXÃO POR CRIMPAGEM  FORNECIMENTO E INSTALAÇÃO. AF_06/2015</t>
  </si>
  <si>
    <t>CONEXÃO FIXA, ROSCA FÊMEA, PARA INSTALAÇÕES EM PEX, DN 25MM X 3/4", CONEXÃO POR CRIMPAGEM  FORNECIMENTO E INSTALAÇÃO. AF_06/2015</t>
  </si>
  <si>
    <t>LUVA DE REDUÇÃO PARA INSTALAÇÕES EM PEX, DN 25 X 16 MM, CONEXÃO POR CRIMPAGEM  FORNECIMENTO E INSTALAÇÃO. AF_06/2015</t>
  </si>
  <si>
    <t>LUVA PARA INSTALAÇÕES EM PEX, DN 32 MM, CONEXÃO POR CRIMPAGEM  FORNECIMENTO E INSTALAÇÃO . AF_06/2015</t>
  </si>
  <si>
    <t>CONEXÃO FIXA, ROSCA FÊMEA, PARA INSTALAÇÕES EM PEX, DN 32 MM X 3/4", CONEXÃO POR CRIMPAGEM  FORNECIMENTO E INSTALAÇÃO. AF_06/2015</t>
  </si>
  <si>
    <t>LUVA DE REDUÇÃO PARA INSTALAÇÕES EM PEX, DN 32 X 25 MM, CONEXÃO POR CRIMPAGEM  FORNECIMENTO E INSTALAÇÃO. AF_06/2015</t>
  </si>
  <si>
    <t>JOELHO 90 GRAUS, METÁLICO, PARA INSTALAÇÕES EM PEX, DN 16 MM, CONEXÃO POR ANEL DESLIZANTE   FORNECIMENTO E INSTALAÇÃO. AF_06/2015</t>
  </si>
  <si>
    <t>JOELHO 90 GRAUS, ROSCA FÊMEA TERMINAL, METÁLICO, PARA INSTALAÇÕES EM PEX, DN 16MM X 1/2", CONEXÃO POR ANEL DESLIZANTE  FORNECIMENTO E INSTALAÇÃO. AF_06/2015</t>
  </si>
  <si>
    <t>JOELHO, ROSCA FÊMEA, COM BASE FIXA, METÁLICO, PARA INSTALAÇÕES EM PEX, DN 16MM X 1/2", CONEXÃO POR ANEL DESLIZANTE  FORNECIMENTO E INSTALAÇÃO. AF_06/2015</t>
  </si>
  <si>
    <t>JOELHO 90 GRAUS, METÁLICO, PARA INSTALAÇÕES EM PEX, DN 20 MM, CONEXÃO POR ANEL DESLIZANTE  FORNECIMENTO E INSTALAÇÃO . AF_06/2015</t>
  </si>
  <si>
    <t>JOELHO 90 GRAUS, ROSCA FÊMEA TERMINAL, METÁLICO, PARA INSTALAÇÕES EM PEX, DN 20 MM X 1/2", CONEXÃO POR ANEL DESLIZANTE  FORNECIMENTO E INSTALAÇÃO. AF_06/2015</t>
  </si>
  <si>
    <t>JOELHO 90 GRAUS, ROSCA FÊMEA TERMINAL, METÁLICO, PARA INSTALAÇÕES EM PEX, DN 20 MM X 3/4", CONEXÃO POR ANEL DESLIZANTE  FORNECIMENTO E INSTALAÇÃO. AF_06/2015</t>
  </si>
  <si>
    <t>JOELHO ROSCA FÊMEA, COM BASE FIXA, METÁLICO, PARA INSTALAÇÕES EM PEX, DN 20MM X 1/2", CONEXÃO POR ANEL DESLIZANTE  FORNECIMENTO E INSTALAÇÃO. AF_06/2015</t>
  </si>
  <si>
    <t>JOELHO ROSCA FÊMEA, MÓVEL, METÁLICO, PARA INSTALAÇÕES EM PEX, DN 20MM X 3/4", CONEXÃO POR ANEL DESLIZANTE  FORNECIMENTO E INSTALAÇÃO. AF_06/2015</t>
  </si>
  <si>
    <t>JOELHO 90 GRAUS, METÁLICO, PARA INSTALAÇÕES EM PEX, DN 25 MM, CONEXÃO POR ANEL DESLIZANTE   FORNECIMENTO E INSTALAÇÃO. AF_06/2015</t>
  </si>
  <si>
    <t>JOELHO 90 GRAUS, ROSCA FÊMEA TERMINAL, METÁLICO, PARA INSTALAÇÕES EM PEX, DN 25 MM X 3/4", CONEXÃO POR ANEL DESLIZANTE  FORNECIMENTO E INSTALAÇÃO. AF_06/2015</t>
  </si>
  <si>
    <t>JOELHO ROSCA FÊMEA, COM BASE FIXA, METÁLICO, PARA INSTALAÇÕES EM PEX, DN 25MM X 3/4", CONEXÃO POR ANEL DESLIZANTE  FORNECIMENTO E INSTALAÇÃO. AF_06/2015</t>
  </si>
  <si>
    <t>JOELHO 90 GRAUS, METÁLICO, PARA INSTALAÇÕES EM PEX, DN 32 MM, CONEXÃO POR ANEL DESLIZANTE  FORNECIMENTO E INSTALAÇÃO . AF_06/2015</t>
  </si>
  <si>
    <t>JOELHO 90 GRAUS, PARA INSTALAÇÕES EM PEX, DN 16 MM, CONEXÃO POR CRIMPAGEM   FORNECIMENTO E INSTALAÇÃO. AF_06/2015</t>
  </si>
  <si>
    <t>JOELHO 90 GRAUS, ROSCA FÊMEA TERMINAL, PARA INSTALAÇÕES EM PEX, DN 16MM X 1/2", CONEXÃO POR CRIMPAGEM  FORNECIMENTO E INSTALAÇÃO. AF_06/2015</t>
  </si>
  <si>
    <t>JOELHO 90 GRAUS, ROSCA FÊMEA TERMINAL, PARA INSTALAÇÕES EM PEX, DN 16MM X 3/4", CONEXÃO POR CRIMPAGEM  FORNECIMENTO E INSTALAÇÃO. AF_06/2015</t>
  </si>
  <si>
    <t>JOELHO 90 GRAUS, PARA INSTALAÇÕES EM PEX, DN 20 MM, CONEXÃO POR CRIMPAGEM   FORNECIMENTO E INSTALAÇÃO. AF_06/2015</t>
  </si>
  <si>
    <t>JOELHO 90 GRAUS, ROSCA FÊMEA TERMINAL, PARA INSTALAÇÕES EM PEX, DN 20MM X 1/2", CONEXÃO POR CRIMPAGEM  FORNECIMENTO E INSTALAÇÃO. AF_06/2015</t>
  </si>
  <si>
    <t>JOELHO 90 GRAUS, ROSCA FÊMEA TERMINAL, PARA INSTALAÇÕES EM PEX, DN 20MM X 3/4", CONEXÃO POR CRIMPAGEM  FORNECIMENTO E INSTALAÇÃO. AF_06/2015</t>
  </si>
  <si>
    <t>JOELHO 90 GRAUS, PARA INSTALAÇÕES EM PEX, DN 25 MM, CONEXÃO POR CRIMPAGEM   FORNECIMENTO E INSTALAÇÃO. AF_06/2015</t>
  </si>
  <si>
    <t>JOELHO 90 GRAUS, ROSCA FÊMEA TERMINAL, PARA INSTALAÇÕES EM PEX, DN 25MM X 1/2", CONEXÃO POR CRIMPAGEM  FORNECIMENTO E INSTALAÇÃO. AF_06/2015</t>
  </si>
  <si>
    <t>JOELHO 90 GRAUS, ROSCA FÊMEA TERMINAL, PARA INSTALAÇÕES EM PEX, DN 25MM X 1, CONEXÃO POR CRIMPAGEM  FORNECIMENTO E INSTALAÇÃO. AF_06/2015</t>
  </si>
  <si>
    <t>JOELHO 90 GRAUS, PARA INSTALAÇÕES EM PEX, DN 32 MM, CONEXÃO POR CRIMPAGEM   FORNECIMENTO E INSTALAÇÃO. AF_06/2015</t>
  </si>
  <si>
    <t>JOELHO 90 GRAUS, ROSCA FÊMEA TERMINAL, PARA INSTALAÇÕES EM PEX, DN 32 MM X 1", CONEXÃO POR CRIMPAGEM  FORNECIMENTO E INSTALAÇÃO. AF_06/2015</t>
  </si>
  <si>
    <t>TÊ, METÁLICO, PARA INSTALAÇÕES EM PEX, DN 16 MM, CONEXÃO POR ANEL DESLIZANTE  FORNECIMENTO E INSTALAÇÃO. AF_06/2015</t>
  </si>
  <si>
    <t>TÊ, ROSCA FÊMEA, METÁLICO, PARA INSTALAÇÕES EM PEX, DN 16 MM X ½, CONEXÃO POR ANEL DESLIZANTE   FORNECIMENTO E INSTALAÇÃO. AF_06/2015</t>
  </si>
  <si>
    <t>TÊ, METÁLICO, PARA INSTALAÇÕES EM PEX, DN 20 MM, CONEXÃO POR ANEL DESLIZANTE  FORNECIMENTO E INSTALAÇÃO. AF_06/2015</t>
  </si>
  <si>
    <t>TÊ, ROSCA FÊMEA, METÁLICO, PARA INSTALAÇÕES EM PEX, DN 20 MM X ½, CONEXÃO POR ANEL DESLIZANTE   FORNECIMENTO E INSTALAÇÃO. AF_06/2015</t>
  </si>
  <si>
    <t>TÊ, METÁLICO, PARA INSTALAÇÕES EM PEX, DN 25 MM, CONEXÃO POR ANEL DESLIZANTE  FORNECIMENTO E INSTALAÇÃO. AF_06/2015</t>
  </si>
  <si>
    <t>TÊ, ROSCA FÊMEA, METÁLICO, PARA INSTALAÇÕES EM PEX, DN 25 MM X 3/4", CONEXÃO POR ANEL DESLIZANTE  FORNECIMENTO E INSTALAÇÃO. AF_06/2015</t>
  </si>
  <si>
    <t>TÊ, METÁLICO, PARA INSTALAÇÕES EM PEX, DN 32 MM, CONEXÃO POR ANEL DESLIZANTE  FORNECIMENTO E INSTALAÇÃO. AF_06/2015</t>
  </si>
  <si>
    <t>TÊ, ROSCA MACHO, METÁLICO, PARA INSTALAÇÕES EM PEX, DN 32 MM X 1", CONEXÃO POR ANEL DESLIZANTE  FORNECIMENTO E INSTALAÇÃO. AF_06/2015</t>
  </si>
  <si>
    <t>TÊ, PARA INSTALAÇÕES EM PEX, DN 16 MM, CONEXÃO POR CRIMPAGEM  FORNECIMENTO E INSTALAÇÃO. AF_06/2015</t>
  </si>
  <si>
    <t>TÊ, PARA INSTALAÇÕES EM PEX, DN 20 MM, CONEXÃO POR CRIMPAGEM  FORNECIMENTO E INSTALAÇÃO. AF_06/2015</t>
  </si>
  <si>
    <t>TÊ, PEX, DN 25 MM, CONEXÃO POR CRIMPAGEM  FORNECIMENTO E INSTALAÇÃO. AF_06/2015</t>
  </si>
  <si>
    <t>TÊ, PARA INSTALAÇÕES EM PEX, DN 32 MM, CONEXÃO POR CRIMPAGEM  FORNECIMENTO E INSTALAÇÃO. AF_06/2015</t>
  </si>
  <si>
    <t>DISTRIBUIDOR 2 SAÍDAS, METÁLICO, PARA INSTALAÇÕES EM PEX, ENTRADA DE 3/4" X 2 SAÍDAS DE 1/2", CONEXÃO POR ANEL DESLIZANTE  FORNECIMENTO E INSTALAÇÃO. AF_06/2015</t>
  </si>
  <si>
    <t>DISTRIBUIDOR 2 SAÍDAS, METÁLICO, PARA INSTALAÇÕES EM PEX, ENTRADA DE 1" X 2 SAÍDAS DE 1/2", CONEXÃO POR ANEL DESLIZANTE  FORNECIMENTO E INSTALAÇÃO. AF_06/2015</t>
  </si>
  <si>
    <t>DISTRIBUIDOR 3 SAÍDAS, METÁLICO, PARA INSTALAÇÕES EM PEX, ENTRADA DE 3/4" X 3 SAÍDAS DE 1/2", CONEXÃO POR ANEL DESLIZANTE  FORNECIMENTO E INSTALAÇÃO . AF_06/2015</t>
  </si>
  <si>
    <t>DISTRIBUIDOR 3 SAÍDAS, METÁLICO, PARA INSTALAÇÕES EM PEX, ENTRADA DE 1 X 3 SAÍDAS DE 1/2, CONEXÃO POR ANEL DESLIZANTE   FORNECIMENTO E INSTALAÇÃO. AF_06/2015</t>
  </si>
  <si>
    <t>DISTRIBUIDOR 2 SAÍDAS, PARA INSTALAÇÕES EM PEX, ENTRADA DE 32 MM X 2 SAÍDAS DE 16 MM, CONEXÃO POR CRIMPAGEM FORNECIMENTO E INSTALAÇÃO. AF_06/2015</t>
  </si>
  <si>
    <t>DISTRIBUIDOR 2 SAÍDAS, PARA INSTALAÇÕES EM PEX, ENTRADA DE 32 MM X 2 SAÍDAS DE 20 MM, CONEXÃO POR CRIMPAGEM  FORNECIMENTO E INSTALAÇÃO. AF_06/2015</t>
  </si>
  <si>
    <t>DISTRIBUIDOR 2 SAÍDAS, PARA INSTALAÇÕES EM PEX, ENTRADA DE 32 MM X 2 SAÍDAS DE 25 MM, CONEXÃO POR CRIMPAGEM  FORNECIMENTO E INSTALAÇÃO. AF_06/2015</t>
  </si>
  <si>
    <t>DISTRIBUIDOR 3 SAÍDAS, PARA INSTALAÇÕES EM PEX, ENTRADA DE 32 MM X 3 SAÍDAS DE 16 MM, CONEXÃO POR CRIMPAGEM  FORNECIMENTO E INSTALAÇÃO. AF_06/2015</t>
  </si>
  <si>
    <t>DISTRIBUIDOR 3 SAÍDAS, PARA INSTALAÇÕES EM PEX, ENTRADA DE 32 MM X 3 SAÍDAS DE 20 MM, CONEXÃO POR CRIMPAGEM  FORNECIMENTO E INSTALAÇÃO. AF_06/2015</t>
  </si>
  <si>
    <t>DISTRIBUIDOR 3 SAÍDAS, PARA INSTALAÇÕES EM PEX, ENTRADA DE 32 MM X 3 SAÍDAS DE 25 MM, CONEXÃO POR CRIMPAGEM  FORNECIMENTO E INSTALAÇÃO. AF_06/2015</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</si>
  <si>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</si>
  <si>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</si>
  <si>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</si>
  <si>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</si>
  <si>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</si>
  <si>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</si>
  <si>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</si>
  <si>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</si>
  <si>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</si>
  <si>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</si>
  <si>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</si>
  <si>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</si>
  <si>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45 GRAUS, EM AÇO, CONEXÃO RANHURADA, DN 80 (3),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</si>
  <si>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</si>
  <si>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</si>
  <si>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</si>
  <si>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</si>
  <si>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</si>
  <si>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</si>
  <si>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</si>
  <si>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</si>
  <si>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</si>
  <si>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</si>
  <si>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</si>
  <si>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</si>
  <si>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</si>
  <si>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</si>
  <si>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</si>
  <si>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</si>
  <si>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</si>
  <si>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</si>
  <si>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</si>
  <si>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</si>
  <si>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</si>
  <si>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</si>
  <si>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</si>
  <si>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</si>
  <si>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</si>
  <si>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</si>
  <si>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</si>
  <si>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</si>
  <si>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</si>
  <si>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</si>
  <si>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</si>
  <si>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</si>
  <si>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</si>
  <si>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</si>
  <si>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</si>
  <si>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</si>
  <si>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</si>
  <si>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</si>
  <si>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</si>
  <si>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</si>
  <si>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</si>
  <si>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</si>
  <si>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</si>
  <si>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</si>
  <si>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</si>
  <si>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</si>
  <si>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</si>
  <si>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</si>
  <si>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</si>
  <si>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</si>
  <si>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</si>
  <si>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</si>
  <si>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</si>
  <si>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</si>
  <si>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</si>
  <si>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</si>
  <si>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</si>
  <si>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</si>
  <si>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</si>
  <si>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</si>
  <si>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</si>
  <si>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</si>
  <si>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</si>
  <si>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</si>
  <si>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</si>
  <si>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</si>
  <si>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</si>
  <si>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</si>
  <si>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</si>
  <si>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</si>
  <si>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</si>
  <si>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</si>
  <si>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</si>
  <si>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</si>
  <si>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</si>
  <si>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</si>
  <si>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</si>
  <si>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</si>
  <si>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</si>
  <si>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</si>
  <si>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</si>
  <si>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</si>
  <si>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</si>
  <si>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</si>
  <si>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</si>
  <si>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</si>
  <si>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</si>
  <si>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</si>
  <si>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</si>
  <si>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</si>
  <si>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</si>
  <si>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</si>
  <si>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</si>
  <si>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CONECTOR EM BRONZE/LATÃO, DN 22 MM X 1/2", SEM ANEL DE SOLDA, BOLSA X ROSCA F, INSTALADO EM PRUMADA  FORNECIMENTO E INSTALAÇÃO. AF_01/2016</t>
  </si>
  <si>
    <t>CAIXA D´ÁGUA EM POLIETILENO, 1000 LITROS, COM ACESSÓRIOS</t>
  </si>
  <si>
    <t>CAIXA D´AGUA EM POLIETILENO, 500 LITROS, COM ACESSÓRIOS</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</si>
  <si>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</si>
  <si>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</si>
  <si>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</si>
  <si>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</si>
  <si>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</si>
  <si>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</si>
  <si>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</si>
  <si>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</si>
  <si>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</si>
  <si>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</si>
  <si>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</si>
  <si>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</si>
  <si>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</si>
  <si>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</si>
  <si>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</si>
  <si>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</si>
  <si>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</si>
  <si>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</si>
  <si>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</si>
  <si>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</si>
  <si>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</si>
  <si>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</si>
  <si>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</si>
  <si>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</si>
  <si>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</si>
  <si>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</si>
  <si>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</si>
  <si>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</si>
  <si>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CAIXA SIFONADA, PVC, DN 100 X 100 X 50 MM, FORNECIDA E INSTALADA EM RAMAIS DE ENCAMINHAMENTO DE ÁGUA PLUVIAL. AF_12/2014</t>
  </si>
  <si>
    <t>CAIXA SIFONADA, PVC, DN 150 X 185 X 75 MM, FORNECIDA E INSTALADA EM RAMAIS DE ENCAMINHAMENTO DE ÁGUA PLUVIAL. AF_12/2014</t>
  </si>
  <si>
    <t>RALO SIFONADO, PVC, DN 100 X 40 MM, JUNTA SOLDÁVEL, FORNECIDO E INSTALADO EM RAMAIS DE ENCAMINHAMENTO DE ÁGUA PLUVIAL. AF_12/2014</t>
  </si>
  <si>
    <t>CAIXA SIFONADA, PVC, DN 100 X 100 X 50 MM, JUNTA ELÁSTICA, FORNECIDA E INSTALADA EM RAMAL DE DESCARGA OU EM RAMAL DE ESGOTO SANITÁRIO. AF_12/2014</t>
  </si>
  <si>
    <t>CAIXA SIFONADA, PVC, DN 150 X 185 X 75 MM, JUNTA ELÁSTICA, FORNECIDA E INSTALADA EM RAMAL DE DESCARGA OU EM RAMAL DE ESGOTO SANITÁRIO. AF_12/2014</t>
  </si>
  <si>
    <t>RALO SIFONADO, PVC, DN 100 X 40 MM, JUNTA SOLDÁVEL, FORNECIDO E INSTALADO EM RAMAL DE DESCARGA OU EM RAMAL DE ESGOTO SANITÁRIO. AF_12/2014</t>
  </si>
  <si>
    <t>RALO SECO, PVC, DN 100 X 40 MM, JUNTA SOLDÁVEL, FORNECIDO E INSTALADO EM RAMAL DE DESCARGA OU EM RAMAL DE ESGOTO SANITÁRIO. AF_12/2014</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</si>
  <si>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</si>
  <si>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</si>
  <si>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</si>
  <si>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</si>
  <si>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</si>
  <si>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</si>
  <si>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</si>
  <si>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</si>
  <si>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</si>
  <si>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</si>
  <si>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SIFÃO DO TIPO FLEXÍVEL EM PVC 1  X 1.1/2  - FORNECIMENTO E INSTALAÇÃO. AF_01/2020</t>
  </si>
  <si>
    <t>ENGATE FLEXÍVEL EM PLÁSTICO BRANCO, 1/2 X 30CM - FORNECIMENTO E INSTALAÇÃO. AF_01/2020</t>
  </si>
  <si>
    <t>ENGATE FLEXÍVEL EM PLÁSTICO BRANCO, 1/2 X 40CM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</si>
  <si>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</si>
  <si>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</si>
  <si>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</si>
  <si>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</si>
  <si>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</si>
  <si>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</si>
  <si>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</si>
  <si>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</si>
  <si>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</si>
  <si>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</si>
  <si>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</si>
  <si>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</si>
  <si>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</si>
  <si>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</si>
  <si>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TORNEIRA CROMADA DE MESA, 1/2 OU 3/4, PARA LAVATÓRIO, PADRÃO POPULAR - FORNECIMENTO E INSTALAÇÃO. AF_01/2020</t>
  </si>
  <si>
    <t>APARELHO MISTURADOR DE MESA PARA PIA DE COZINHA, PADRÃO MÉDIO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</si>
  <si>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</si>
  <si>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</si>
  <si>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</si>
  <si>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</si>
  <si>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</si>
  <si>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</si>
  <si>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</si>
  <si>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</si>
  <si>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</si>
  <si>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</si>
  <si>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</si>
  <si>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</si>
  <si>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</si>
  <si>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</si>
  <si>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</si>
  <si>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</si>
  <si>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</si>
  <si>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</si>
  <si>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</si>
  <si>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</si>
  <si>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</si>
  <si>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</si>
  <si>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</si>
  <si>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</si>
  <si>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</si>
  <si>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</si>
  <si>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</si>
  <si>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</si>
  <si>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</si>
  <si>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</si>
  <si>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</si>
  <si>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</si>
  <si>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</si>
  <si>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</si>
  <si>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</si>
  <si>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</si>
  <si>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VASO SANITARIO SIFONADO CONVENCIONAL COM  LOUÇA BRANCA - FORNECIMENTO E INSTALAÇÃO. AF_01/2020</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</si>
  <si>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</si>
  <si>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</si>
  <si>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</si>
  <si>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</si>
  <si>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</si>
  <si>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</si>
  <si>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</si>
  <si>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</si>
  <si>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</si>
  <si>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</si>
  <si>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</si>
  <si>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</si>
  <si>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</si>
  <si>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LAVATÓRIO COM SENSOR DE PRESENCA. AF_01/2020</t>
  </si>
  <si>
    <t>SABONETEIRA DE PAREDE EM PLASTICO ABS COM ACABAMENTO CROMADO E ACRILICO, INCLUSO FIXAÇÃO. AF_01/2020</t>
  </si>
  <si>
    <t>MANOPLA E CANOPLA CROMADA  FORNECIMENTO E INSTALAÇÃO. AF_01/2020</t>
  </si>
  <si>
    <t>ACABAMENTO MONOCOMANDO PARA CHUVEIRO  FORNECIMENTO E INSTALAÇÃO. AF_01/2020</t>
  </si>
  <si>
    <t>MICTÓRIO SIFONADO LOUÇA BRANCA  PADRÃO MÉDIO  FORNECIMENTO E INSTALAÇÃO. AF_01/2020</t>
  </si>
  <si>
    <t>CHUVEIRO ELÉTRICO COMUM CORPO PLÁSTICO, TIPO DUCHA  FORNECIMENTO E INSTALAÇÃO.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</si>
  <si>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</si>
  <si>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</si>
  <si>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</si>
  <si>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</si>
  <si>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</si>
  <si>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</si>
  <si>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</si>
  <si>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</si>
  <si>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</si>
  <si>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</si>
  <si>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</si>
  <si>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</si>
  <si>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</si>
  <si>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</si>
  <si>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</si>
  <si>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TANQUE SÉPTICO CIRCULAR, EM CONCRETO PRÉ-MOLDADO, DIÂMETRO INTERNO = 1,10 M, ALTURA INTERNA = 2,50 M, VOLUME ÚTIL: 2138,2 L (PARA 5 CONTRIBUINTES). AF_12/2020</t>
  </si>
  <si>
    <t>TANQUE SÉPTICO CIRCULAR, EM CONCRETO PRÉ-MOLDADO, DIÂMETRO INTERNO = 1,40 M, ALTURA INTERNA = 2,50 M, VOLUME ÚTIL: 3463,6 L (PARA 13 CONTRIBUINTES). AF_12/2020</t>
  </si>
  <si>
    <t>TANQUE SÉPTICO CIRCULAR, EM CONCRETO PRÉ-MOLDADO, DIÂMETRO INTERNO = 1,88 M, ALTURA INTERNA = 2,50 M, VOLUME ÚTIL: 6245,8 L (PARA 32 CONTRIBUINTES). AF_12/2020</t>
  </si>
  <si>
    <t>TANQUE SÉPTICO CIRCULAR, EM CONCRETO PRÉ-MOLDADO, DIÂMETRO INTERNO = 2,38 M, ALTURA INTERNA = 2,50 M, VOLUME ÚTIL: 10009,8 L (PARA 69 CONTRIBUINTES). AF_12/2020</t>
  </si>
  <si>
    <t>TANQUE SÉPTICO CIRCULAR, EM CONCRETO PRÉ-MOLDADO, DIÂMETRO INTERNO = 2,38 M, ALTURA INTERNA = 3,0 M, VOLUME ÚTIL: 12234,2 L (PARA 86 CONTRIBUINTES). AF_12/2020</t>
  </si>
  <si>
    <t>TANQUE SÉPTICO CIRCULAR, EM CONCRETO PRÉ-MOLDADO, DIÂMETRO INTERNO = 2,88 M, ALTURA INTERNA = 2,50 M, VOLUME ÚTIL: 14657,4 L (PARA 105 CONTRIBUINTES). AF_12/2020</t>
  </si>
  <si>
    <t>FILTRO ANAERÓBIO CIRCULAR, EM CONCRETO PRÉ-MOLDADO, DIÂMETRO INTERNO = 1,10 M, ALTURA INTERNA = 1,50 M, VOLUME ÚTIL: 1140,4 L (PARA 5 CONTRIBUINTES). AF_12/2020</t>
  </si>
  <si>
    <t>FILTRO ANAERÓBIO CIRCULAR, EM CONCRETO PRÉ-MOLDADO, DIÂMETRO INTERNO = 1,88 M, ALTURA INTERNA = 1,50 M, VOLUME ÚTIL: 3331,1 L (PARA 19 CONTRIBUINTES). AF_12/2020</t>
  </si>
  <si>
    <t>FILTRO ANAERÓBIO CIRCULAR, EM CONCRETO PRÉ-MOLDADO, DIÂMETRO INTERNO = 2,38 M, ALTURA INTERNA = 1,50 M, VOLUME ÚTIL: 5338,6 L (PARA 34 CONTRIBUINTES). AF_12/2020</t>
  </si>
  <si>
    <t>FILTRO ANAERÓBIO CIRCULAR, EM CONCRETO PRÉ-MOLDADO, DIÂMETRO INTERNO = 2,88 M, ALTURA INTERNA = 1,50 M, VOLUME ÚTIL: 7817,3 L (PARA 75 CONTRIBUINTES). AF_12/2020</t>
  </si>
  <si>
    <t>SUMIDOURO CIRCULAR, EM CONCRETO PRÉ-MOLDADO, DIÂMETRO INTERNO = 1,88 M, ALTURA INTERNA = 2,00 M, ÁREA DE INFILTRAÇÃO: 13,1 M² (PARA 5 CONTRIBUINTES). AF_12/2020</t>
  </si>
  <si>
    <t>SUMIDOURO CIRCULAR, EM CONCRETO PRÉ-MOLDADO, DIÂMETRO INTERNO = 2,38 M, ALTURA INTERNA = 2,50 M, ÁREA DE INFILTRAÇÃO: 21,3 M² (PARA 8 CONTRIBUINTES). AF_12/2020</t>
  </si>
  <si>
    <t>SUMIDOURO CIRCULAR, EM CONCRETO PRÉ-MOLDADO, DIÂMETRO INTERNO = 2,38 M, ALTURA INTERNA = 3,0 M, ÁREA DE INFILTRAÇÃO: 25 M² (PARA 10 CONTRIBUINTES). AF_12/2020</t>
  </si>
  <si>
    <t>SUMIDOURO CIRCULAR, EM CONCRETO PRÉ-MOLDADO, DIÂMETRO INTERNO = 2,88 M, ALTURA INTERNA = 3,0 M, ÁREA DE INFILTRAÇÃO: 31,4 M² (PARA 12 CONTRIBUINTES). AF_12/2020</t>
  </si>
  <si>
    <t>TANQUE SÉPTICO RETANGULAR, EM ALVENARIA COM TIJOLOS CERÂMICOS MACIÇOS, DIMENSÕES INTERNAS: 1,0 X 2,0 X 1,4 M, VOLUME ÚTIL: 2000 L (PARA 5 CONTRIBUINTES). AF_12/2020</t>
  </si>
  <si>
    <t>TANQUE SÉPTICO RETANGULAR, EM ALVENARIA COM TIJOLOS CERÂMICOS MACIÇOS, DIMENSÕES INTERNAS: 1,2 X 2,4 X 1,6 M, VOLUME ÚTIL: 3456 L (PARA 13 CONTRIBUINTES). AF_12/2020</t>
  </si>
  <si>
    <t>TANQUE SÉPTICO RETANGULAR, EM ALVENARIA COM TIJOLOS CERÂMICOS MACIÇOS, DIMENSÕES INTERNAS: 1,4 X 3,2 X 1,8 M, VOLUME ÚTIL: 6272 L (PARA 32 CONTRIBUINTES). AF_12/2020</t>
  </si>
  <si>
    <t>TANQUE SÉPTICO RETANGULAR, EM ALVENARIA COM TIJOLOS CERÂMICOS MACIÇOS, DIMENSÕES INTERNAS: 1,6 X 4,4 X 1,8 M, VOLUME ÚTIL: 9856 L (PARA 68 CONTRIBUINTES). AF_12/2020</t>
  </si>
  <si>
    <t>TANQUE SÉPTICO RETANGULAR, EM ALVENARIA COM TIJOLOS CERÂMICOS MACIÇOS, DIMENSÕES INTERNAS: 1,6 X 4,8 X 2,0 M, VOLUME ÚTIL: 12288 L (PARA 86 CONTRIBUINTES). AF_12/2020</t>
  </si>
  <si>
    <t>TANQUE SÉPTICO RETANGULAR, EM ALVENARIA COM TIJOLOS CERÂMICOS MACIÇOS, DIMENSÕES INTERNAS: 1,6 X 4,6 X 2,4 M, VOLUME ÚTIL: 14720 L (PARA 105 CONTRIBUINTES). AF_12/2020</t>
  </si>
  <si>
    <t>FILTRO ANAERÓBIO RETANGULAR, EM ALVENARIA COM TIJOLOS CERÂMICOS MACIÇOS, DIMENSÕES INTERNAS: 0,8 X 1,2 X 1,67 M, VOLUME ÚTIL: 1152 L (PARA 5 CONTRIBUINTES). AF_12/2020</t>
  </si>
  <si>
    <t>FILTRO ANAERÓBIO RETANGULAR, EM ALVENARIA COM TIJOLOS CERÂMICOS MACIÇOS, DIMENSÕES INTERNAS: 1,2 X 1,8 X 1,67 M, VOLUME ÚTIL: 2592 L (PARA 13 CONTRIBUINTES). AF_12/2020</t>
  </si>
  <si>
    <t>FILTRO ANAERÓBIO RETANGULAR, EM ALVENARIA COM TIJOLOS CERÂMICOS MACIÇOS, DIMENSÕES INTERNAS: 1,4 X 3,0 X 1,67 M, VOLUME ÚTIL: 5040 L (PARA 32 CONTRIBUINTES). AF_12/2020</t>
  </si>
  <si>
    <t>FILTRO ANAERÓBIO RETANGULAR, EM ALVENARIA COM TIJOLOS CERÂMICOS MACIÇOS, DIMENSÕES INTERNAS: 1,4 X 4,2 X 1,67 M, VOLUME ÚTIL: 7056 L (PARA 67 CONTRIBUINTES). AF_12/2020</t>
  </si>
  <si>
    <t>FILTRO ANAERÓBIO RETANGULAR, EM ALVENARIA COM TIJOLOS CERÂMICOS MACIÇOS, DIMENSÕES INTERNAS: 1,6 X 4,6 X 1,67 M, VOLUME ÚTIL: 8832 L (PARA 84 CONTRIBUINTES). AF_12/2020</t>
  </si>
  <si>
    <t>FILTRO ANAERÓBIO RETANGULAR, EM ALVENARIA COM TIJOLOS CERÂMICOS MACIÇOS, DIMENSÕES INTERNAS: 1,6 X 5,6 X 1,67 M, VOLUME ÚTIL: 10752 L (PARA 103 CONTRIBUINTES). AF_12/2020</t>
  </si>
  <si>
    <t>SUMIDOURO RETANGULAR, EM ALVENARIA COM TIJOLOS CERÂMICOS MACIÇOS, DIMENSÕES INTERNAS: 0,8 X 1,4 X 3,0 M, ÁREA DE INFILTRAÇÃO: 13,2 M² (PARA 5 CONTRIBUINTES). AF_12/2020</t>
  </si>
  <si>
    <t>SUMIDOURO RETANGULAR, EM ALVENARIA COM TIJOLOS CERÂMICOS MACIÇOS, DIMENSÕES INTERNAS: 1,0 X 3,0 X 3,0 M, ÁREA DE INFILTRAÇÃO: 25 M² (PARA 10 CONTRIBUINTES). AF_12/2020</t>
  </si>
  <si>
    <t>SUMIDOURO RETANGULAR, EM ALVENARIA COM TIJOLOS CERÂMICOS MACIÇOS, DIMENSÕES INTERNAS: 1,6 X 3,4 X 3,0 M, ÁREA DE INFILTRAÇÃO: 32,9 M² (PARA 13 CONTRIBUINTES). AF_12/2020</t>
  </si>
  <si>
    <t>SUMIDOURO RETANGULAR, EM ALVENARIA COM TIJOLOS CERÂMICOS MACIÇOS, DIMENSÕES INTERNAS: 1,6 X 5,8 X 3,0 M, ÁREA DE INFILTRAÇÃO: 50 M² (PARA 20 CONTRIBUINTES). AF_12/2020</t>
  </si>
  <si>
    <t>TANQUE SÉPTICO RETANGULAR, EM ALVENARIA COM BLOCOS DE CONCRETO, DIMENSÕES INTERNAS: 1,0 X 2,0 X 1,4 M, VOLUME ÚTIL: 2000 L (PARA 5 CONTRIBUINTES). AF_12/2020</t>
  </si>
  <si>
    <t>TANQUE SÉPTICO RETANGULAR, EM ALVENARIA COM BLOCOS DE CONCRETO, DIMENSÕES INTERNAS: 1,2 X 2,4 X 1,6 M, VOLUME ÚTIL: 3456 L (PARA 13 CONTRIBUINTES). AF_12/2020</t>
  </si>
  <si>
    <t>TANQUE SÉPTICO RETANGULAR, EM ALVENARIA COM BLOCOS DE CONCRETO, DIMENSÕES INTERNAS: 1,4 X 3,2 X 1,8 M, VOLUME ÚTIL: 6272 L (PARA 32 CONTRIBUINTES). AF_12/2020</t>
  </si>
  <si>
    <t>TANQUE SÉPTICO RETANGULAR, EM ALVENARIA COM BLOCOS DE CONCRETO, DIMENSÕES INTERNAS: 1,6 X 4,4 X 1,8 M, VOLUME ÚTIL: 9856 L (PARA 68 CONTRIBUINTES). AF_12/2020</t>
  </si>
  <si>
    <t>TANQUE SÉPTICO RETANGULAR, EM ALVENARIA COM BLOCOS DE CONCRETO, DIMENSÕES INTERNAS: 1,6 X 4,8 X 2,0 M, VOLUME ÚTIL: 12288 L (PARA 86 CONTRIBUINTES). AF_12/2020</t>
  </si>
  <si>
    <t>TANQUE SÉPTICO RETANGULAR, EM ALVENARIA COM BLOCOS DE CONCRETO, DIMENSÕES INTERNAS: 1,6 X 4,6 X 2,4 M, VOLUME ÚTIL: 14720 L (PARA 105 CONTRIBUINTES). AF_12/2020</t>
  </si>
  <si>
    <t>FILTRO ANAERÓBIO RETANGULAR, EM ALVENARIA COM BLOCOS DE CONCRETO, DIMENSÕES INTERNAS: 0,8 X 1,2 X 1,67 M, VOLUME ÚTIL: 1152 L (PARA 5 CONTRIBUINTES). AF_12/2020</t>
  </si>
  <si>
    <t>FILTRO ANAERÓBIO RETANGULAR, EM ALVENARIA COM BLOCOS DE CONCRETO, DIMENSÕES INTERNAS: 1,2 X 1,8 X 1,67 M, VOLUME ÚTIL: 2592 L (PARA 13 CONTRIBUINTES). AF_12/2020</t>
  </si>
  <si>
    <t>FILTRO ANAERÓBIO RETANGULAR, EM ALVENARIA COM BLOCOS DE CONCRETO, DIMENSÕES INTERNAS: 1,4 X 3,0 X 1,67 M, VOLUME ÚTIL: 5040 L (PARA 32 CONTRIBUINTES). AF_12/2020</t>
  </si>
  <si>
    <t>FILTRO ANAERÓBIO RETANGULAR, EM ALVENARIA COM BLOCOS DE CONCRETO, DIMENSÕES INTERNAS: 1,4 X 4,2 X 1,67 M, VOLUME ÚTIL: 7056 L (PARA 67 CONTRIBUINTES). AF_12/2020</t>
  </si>
  <si>
    <t>FILTRO ANAERÓBIO RETANGULAR, EM ALVENARIA COM BLOCOS DE CONCRETO, DIMENSÕES INTERNAS: 1,6 X 4,6 X 1,67 M, VOLUME ÚTIL: 8832 L (PARA 84 CONTRIBUINTES). AF_12/2020</t>
  </si>
  <si>
    <t>FILTRO ANAERÓBIO RETANGULAR, EM ALVENARIA COM BLOCOS DE CONCRETO, DIMENSÕES INTERNAS: 1,6 X 5,6 X 1,67 M, VOLUME ÚTIL: 10752 L (PARA 103 CONTRIBUINTES). AF_12/2020</t>
  </si>
  <si>
    <t>SUMIDOURO RETANGULAR, EM ALVENARIA COM BLOCOS DE CONCRETO, DIMENSÕES INTERNAS: 0,8 X 1,4 X 3,0 M, ÁREA DE INFILTRAÇÃO: 13,2 M² (PARA 5 CONTRIBUINTES). AF_12/2020</t>
  </si>
  <si>
    <t>SUMIDOURO RETANGULAR, EM ALVENARIA COM BLOCOS DE CONCRETO, DIMENSÕES INTERNAS: 1,0 X 3,0 X 3,0 M, ÁREA DE INFILTRAÇÃO: 25 M² (PARA 10 CONTRIBUINTES). AF_12/2020</t>
  </si>
  <si>
    <t>SUMIDOURO RETANGULAR, EM ALVENARIA COM BLOCOS DE CONCRETO, DIMENSÕES INTERNAS: 1,6 X 3,4 X 3,0 M, ÁREA DE INFILTRAÇÃO: 32,9 M² (PARA 13 CONTRIBUINTES). . AF_12/2020</t>
  </si>
  <si>
    <t>SUMIDOURO RETANGULAR, EM ALVENARIA COM BLOCOS DE CONCRETO, DIMENSÕES INTERNAS: 1,6 X 5,8 X 3,0 M, ÁREA DE INFILTRAÇÃO: 50 M² (PARA 20 CONTRIBUINTES). .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</si>
  <si>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</si>
  <si>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</si>
  <si>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DE INSPEÇÃO PARA ATERRAMENTO, CIRCULAR, EM POLIETILENO, DIÂMETRO INTERNO = 0,3 M. AF_12/2020</t>
  </si>
  <si>
    <t>TIL (TUBO DE INSPEÇÃO E LIMPEZA) CONDOMINIAL PARA ESGOTO, EM PVC, DN 100 X 100 MM. AF_12/2020</t>
  </si>
  <si>
    <t>TAMPA CIRCULAR PARA ESGOTO E DRENAGEM, EM FERRO FUNDIDO, DIÂMETRO INTERNO = 0,6 M. AF_12/2020</t>
  </si>
  <si>
    <t>TAMPA CIRCULAR PARA ESGOTO E DRENAGEM, EM CONCRETO PRÉ-MOLDADO, DIÂMETRO INTERNO = 0,6 M. AF_12/2020</t>
  </si>
  <si>
    <t>PONTO DE CONSUMO TERMINAL DE ÁGUA FRIA (SUBRAMAL) COM TUBULAÇÃO DE PVC, DN 25 MM, INSTALADO EM RAMAL DE ÁGUA, INCLUSOS RASGO E CHUMBAMENTO EM ALVENARIA. AF_12/2014</t>
  </si>
  <si>
    <t>PONTO DE CONSUMO TERMINAL DE ÁGUA QUENTE (SUBRAMAL) COM TUBULAÇÃO DE CPVC, DN 22 MM, INSTALADO EM RAMAL DE ÁGUA, INCLUSOS RASGO E CHUMBAMENTO EM ALVENARIA. AF_12/2014</t>
  </si>
  <si>
    <t>REGISTRO DE PRESSÃO BRUTO, LATÃO, ROSCÁVEL, 1/2", FORNECIDO E INSTALADO EM RAMAL DE ÁGUA. AF_12/2014</t>
  </si>
  <si>
    <t>REGISTRO DE PRESSÃO BRUTO, LATÃO,  ROSCÁVEL, 3/4, FORNECIDO E INSTALADO EM RAMAL DE ÁGUA. AF_12/2014</t>
  </si>
  <si>
    <t>REGISTRO DE GAVETA BRUTO, LATÃO, ROSCÁVEL, 1/2", FORNECIDO E INSTALADO EM RAMAL DE ÁGUA. AF_12/2014</t>
  </si>
  <si>
    <t>REGISTRO DE GAVETA BRUTO, LATÃO, ROSCÁVEL, 3/4", FORNECIDO E INSTALADO EM RAMAL DE ÁGUA. AF_12/2014</t>
  </si>
  <si>
    <t>MISTURADOR MONOCOMANDO PARA CHUVEIRO, BASE BRUTA E ACABAMENTO CROMADO, FORNECIDO E INSTALADO EM RAMAL DE ÁGUA. AF_12/2014</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</si>
  <si>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</si>
  <si>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</si>
  <si>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</si>
  <si>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</si>
  <si>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</si>
  <si>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</si>
  <si>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REGISTRO DE PRESSÃO BRUTO, LATÃO, ROSCÁVEL, 1/2", COM ACABAMENTO E CANOPLA CROMADOS. FORNECIDO E INSTALADO EM RAMAL DE ÁGUA. AF_12/2014</t>
  </si>
  <si>
    <t>REGISTRO DE PRESSÃO BRUTO, LATÃO, ROSCÁVEL, 3/4", COM ACABAMENTO E CANOPLA CROMADOS. FORNECIDO E INSTALADO EM RAMAL DE ÁGUA. AF_12/2014</t>
  </si>
  <si>
    <t>REGISTRO DE GAVETA BRUTO, LATÃO, ROSCÁVEL, 1/2", COM ACABAMENTO E CANOPLA CROMADOS. FORNECIDO E INSTALADO EM RAMAL DE ÁGUA. AF_12/2014</t>
  </si>
  <si>
    <t>REGISTRO DE GAVETA BRUTO, LATÃO, ROSCÁVEL, 3/4", COM ACABAMENTO E CANOPLA CROMADOS. FORNECIDO E INSTALADO EM RAMAL DE ÁGUA. AF_12/2014</t>
  </si>
  <si>
    <t>REGISTRO DE ESFERA, PVC, ROSCÁVEL, 3/4", FORNECIDO E INSTALADO EM RAMAL DE ÁGUA. AF_03/2015</t>
  </si>
  <si>
    <t>REGISTRO DE ESFERA, PVC, SOLDÁVEL, DN  25 MM, INSTALADO EM RESERVAÇÃO DE ÁGUA DE EDIFICAÇÃO QUE POSSUA RESERVATÓRIO DE FIBRA/FIBROCIMENTO   FORNECIMENTO E INSTALAÇÃO. AF_06/2016</t>
  </si>
  <si>
    <t>REGISTRO DE ESFERA, PVC, SOLDÁVEL, DN  32 MM, INSTALADO EM RESERVAÇÃO DE ÁGUA DE EDIFICAÇÃO QUE POSSUA RESERVATÓRIO DE FIBRA/FIBROCIMENTO   FORNECIMENTO E INSTALAÇÃO. AF_06/2016</t>
  </si>
  <si>
    <t>REGISTRO DE ESFERA, PVC, SOLDÁVEL, DN  40 MM, INSTALADO EM RESERVAÇÃO DE ÁGUA DE EDIFICAÇÃO QUE POSSUA RESERVATÓRIO DE FIBRA/FIBROCIMENTO   FORNECIMENTO E INSTALAÇÃO. AF_06/2016</t>
  </si>
  <si>
    <t>REGISTRO DE ESFERA, PVC, SOLDÁVEL, DN  50 MM, INSTALADO EM RESERVAÇÃO DE ÁGUA DE EDIFICAÇÃO QUE POSSUA RESERVATÓRIO DE FIBRA/FIBROCIMENTO   FORNECIMENTO E INSTALAÇÃO. AF_06/2016</t>
  </si>
  <si>
    <t>REGISTRO DE ESFERA, PVC, SOLDÁVEL, DN  60 MM, INSTALADO EM RESERVAÇÃO DE ÁGUA DE EDIFICAÇÃO QUE POSSUA RESERVATÓRIO DE FIBRA/FIBROCIMENTO   FORNECIMENTO E INSTALAÇÃO. AF_06/2016</t>
  </si>
  <si>
    <t>REGISTRO DE GAVETA BRUTO, LATÃO, ROSCÁVEL, 3/4, INSTALADO EM RESERVAÇÃO DE ÁGUA DE EDIFICAÇÃO QUE POSSUA RESERVATÓRIO DE FIBRA/FIBROCIMENTO  FORNECIMENTO E INSTALAÇÃO. AF_06/2016</t>
  </si>
  <si>
    <t>REGISTRO DE GAVETA BRUTO, LATÃO, ROSCÁVEL, 1, INSTALADO EM RESERVAÇÃO DE ÁGUA DE EDIFICAÇÃO QUE POSSUA RESERVATÓRIO DE FIBRA/FIBROCIMENTO  FORNECIMENTO E INSTALAÇÃO. AF_06/2016</t>
  </si>
  <si>
    <t>REGISTRO DE GAVETA BRUTO, LATÃO, ROSCÁVEL, 1 1/4, INSTALADO EM RESERVAÇÃO DE ÁGUA DE EDIFICAÇÃO QUE POSSUA RESERVATÓRIO DE FIBRA/FIBROCIMENTO  FORNECIMENTO E INSTALAÇÃO. AF_06/2016</t>
  </si>
  <si>
    <t>REGISTRO DE GAVETA BRUTO, LATÃO, ROSCÁVEL, 1 1/2, INSTALADO EM RESERVAÇÃO DE ÁGUA DE EDIFICAÇÃO QUE POSSUA RESERVATÓRIO DE FIBRA/FIBROCIMENTO  FORNECIMENTO E INSTALAÇÃO. AF_06/2016</t>
  </si>
  <si>
    <t>REGISTRO DE GAVETA BRUTO, LATÃO, ROSCÁVEL, 2, INSTALADO EM RESERVAÇÃO DE ÁGUA DE EDIFICAÇÃO QUE POSSUA RESERVATÓRIO DE FIBRA/FIBROCIMENTO  FORNECIMENTO E INSTALAÇÃO. AF_06/2016</t>
  </si>
  <si>
    <t>REGISTRO DE GAVETA BRUTO, LATÃO, ROSCÁVEL, 2 1/2, INSTALADO EM RESERVAÇÃO DE ÁGUA DE EDIFICAÇÃO QUE POSSUA RESERVATÓRIO DE FIBRA/FIBROCIMENTO  FORNECIMENTO E INSTALAÇÃO. AF_06/2016</t>
  </si>
  <si>
    <t>REGISTRO DE GAVETA BRUTO, LATÃO, ROSCÁVEL, 3, INSTALADO EM RESERVAÇÃO DE ÁGUA DE EDIFICAÇÃO QUE POSSUA RESERVATÓRIO DE FIBRA/FIBROCIMENTO  FORNECIMENTO E INSTALAÇÃO. AF_06/2016</t>
  </si>
  <si>
    <t>REGISTRO DE GAVETA BRUTO, LATÃO, ROSCÁVEL, 4, INSTALADO EM RESERVAÇÃO DE ÁGUA DE EDIFICAÇÃO QUE POSSUA RESERVATÓRIO DE FIBRA/FIBROCIMENTO  FORNECIMENTO E INSTALAÇÃO. AF_06/2016</t>
  </si>
  <si>
    <t>REGISTRO DE GAVETA BRUTO, LATÃO, ROSCÁVEL, 1, COM ACABAMENTO E CANOPLA CROMADOS, INSTALADO EM RESERVAÇÃO DE ÁGUA DE EDIFICAÇÃO QUE POSSUA RESERVATÓRIO DE FIBRA/FIBROCIMENTO  FORNECIMENTO E INSTALAÇÃO. AF_06/2016</t>
  </si>
  <si>
    <t>REGISTRO DE GAVETA BRUTO, LATÃO, ROSCÁVEL, 1 1/4, COM ACABAMENTO E CANOPLA CROMADOS, INSTALADO EM RESERVAÇÃO DE ÁGUA DE EDIFICAÇÃO QUE POSSUA RESERVATÓRIO DE FIBRA/FIBROCIMENTO  FORNECIMENTO E INSTALAÇÃO. AF_06/2016</t>
  </si>
  <si>
    <t>REGISTRO DE GAVETA BRUTO, LATÃO, ROSCÁVEL, 1 1/2, COM ACABAMENTO E CANOPLA CROMADOS, INSTALADO EM RESERVAÇÃO DE ÁGUA DE EDIFICAÇÃO QUE POSSUA RESERVATÓRIO DE FIBRA/FIBROCIMENTO  FORNECIMENTO E INSTALAÇÃO. AF_06/2016</t>
  </si>
  <si>
    <t>TORNEIRA DE BOIA, ROSCÁVEL, 1/2 , FORNECIDA E INSTALADA EM RESERVAÇÃO DE ÁGUA. AF_06/2016</t>
  </si>
  <si>
    <t>TORNEIRA DE BOIA, ROSCÁVEL, 3/4 , FORNECIDA E INSTALADA EM RESERVAÇÃO DE ÁGUA. AF_06/2016</t>
  </si>
  <si>
    <t>TORNEIRA DE BOIA, ROSCÁVEL, 1, FORNECIDA E INSTALADA EM RESERVAÇÃO DE ÁGUA. AF_06/2016</t>
  </si>
  <si>
    <t>TORNEIRA DE BOIA, ROSCÁVEL, 1 1/4 , FORNECIDA E INSTALADA EM RESERVAÇÃO DE ÁGUA. AF_06/2016</t>
  </si>
  <si>
    <t>TORNEIRA DE BOIA, ROSCÁVEL, 1 1/2 , FORNECIDA E INSTALADA EM RESERVAÇÃO DE ÁGUA. AF_06/2016</t>
  </si>
  <si>
    <t>TORNEIRA DE BOIA, ROSCÁVEL, 2, FORNECIDA E INSTALADA EM RESERVAÇÃO DE ÁGUA. AF_06/2016</t>
  </si>
  <si>
    <t>VÁLVULA DE ESFERA BRUTA, BRONZE, ROSCÁVEL, 1/2  , INSTALADO EM RESERVAÇÃO DE ÁGUA DE EDIFICAÇÃO QUE POSSUA RESERVATÓRIO DE FIBRA/FIBROCIMENTO - FORNECIMENTO E INSTALAÇÃO. AF_06/2016</t>
  </si>
  <si>
    <t>VÁLVULA DE ESFERA BRUTA, BRONZE, ROSCÁVEL, 3/4'', INSTALADO EM RESERVAÇÃO DE ÁGUA DE EDIFICAÇÃO QUE POSSUA RESERVATÓRIO DE FIBRA/FIBROCIMENTO - FORNECIMENTO E INSTALAÇÃO. AF_06/2016</t>
  </si>
  <si>
    <t>VÁLVULA DE ESFERA BRUTA, BRONZE, ROSCÁVEL, 1'', INSTALADO EM RESERVAÇÃO DE ÁGUA DE EDIFICAÇÃO QUE POSSUA RESERVATÓRIO DE FIBRA/FIBROCIMENTO -   FORNECIMENTO E INSTALAÇÃO. AF_06/2016</t>
  </si>
  <si>
    <t>VÁLVULA DE ESFERA BRUTA, BRONZE, ROSCÁVEL, 1 1/4'', INSTALADO EM RESERVAÇÃO DE ÁGUA DE EDIFICAÇÃO QUE POSSUA RESERVATÓRIO DE FIBRA/FIBROCIMENTO -   FORNECIMENTO E INSTALAÇÃO. AF_06/2016</t>
  </si>
  <si>
    <t>VÁLVULA DE ESFERA BRUTA, BRONZE, ROSCÁVEL, 1 1/2'', INSTALADO EM RESERVAÇÃO DE ÁGUA DE EDIFICAÇÃO QUE POSSUA RESERVATÓRIO DE FIBRA/FIBROCIMENTO -   FORNECIMENTO E INSTALAÇÃO. AF_06/2016</t>
  </si>
  <si>
    <t>VÁLVULA DE ESFERA BRUTA, BRONZE, ROSCÁVEL, 2'', INSTALADO EM RESERVAÇÃO DE ÁGUA DE EDIFICAÇÃO QUE POSSUA RESERVATÓRIO DE FIBRA/FIBROCIMENTO - FORNECIMENTO E INSTALAÇÃO. AF_06/2016</t>
  </si>
  <si>
    <t>VÁLVULA DE RETENÇÃO HORIZONTAL, DE BRONZE, ROSCÁVEL, 3/4" - FORNECIMENTO E INSTALAÇÃO. AF_01/2019</t>
  </si>
  <si>
    <t>VÁLVULA DE RETENÇÃO HORIZONTAL, DE BRONZE, ROSCÁVEL, 1" - FORNECIMENTO E INSTALAÇÃO. AF_01/2019</t>
  </si>
  <si>
    <t>VÁLVULA DE RETENÇÃO HORIZONTAL, DE BRONZE, ROSCÁVEL, 1 1/4" - FORNECIMENTO E INSTALAÇÃO. AF_01/2019</t>
  </si>
  <si>
    <t>VÁLVULA DE RETENÇÃO HORIZONTAL, DE BRONZE, ROSCÁVEL, 1 1/2"  - FORNECIMENTO E INSTALAÇÃO. AF_01/2019</t>
  </si>
  <si>
    <t>VÁLVULA DE RETENÇÃO HORIZONTAL, DE BRONZE, ROSCÁVEL, 2"  - FORNECIMENTO E INSTALAÇÃO. AF_01/2019</t>
  </si>
  <si>
    <t>VÁLVULA DE RETENÇÃO HORIZONTAL, DE BRONZE, ROSCÁVEL, 2 1/2" - FORNECIMENTO E INSTALAÇÃO. AF_01/2019</t>
  </si>
  <si>
    <t>VÁLVULA DE RETENÇÃO HORIZONTAL, DE BRONZE, ROSCÁVEL, 3" - FORNECIMENTO E INSTALAÇÃO. AF_01/2019</t>
  </si>
  <si>
    <t>VÁLVULA DE RETENÇÃO HORIZONTAL, DE BRONZE, ROSCÁVEL, 4" - FORNECIMENTO E INSTALAÇÃO. AF_01/2019</t>
  </si>
  <si>
    <t>VÁLVULA DE RETENÇÃO VERTICAL, DE BRONZE, ROSCÁVEL, 1/2" - FORNECIMENTO E INSTALAÇÃO. AF_01/2019</t>
  </si>
  <si>
    <t>VÁLVULA DE RETENÇÃO VERTICAL, DE BRONZE, ROSCÁVEL, 3/4" - FORNECIMENTO E INSTALAÇÃO. AF_01/2019</t>
  </si>
  <si>
    <t>VÁLVULA DE RETENÇÃO VERTICAL, DE BRONZE, ROSCÁVEL, 1" - FORNECIMENTO E INSTALAÇÃO. AF_01/2019</t>
  </si>
  <si>
    <t>VÁLVULA DE RETENÇÃO VERTICAL, DE BRONZE, ROSCÁVEL, 1 1/4" - FORNECIMENTO E INSTALAÇÃO. AF_01/2019</t>
  </si>
  <si>
    <t>VÁLVULA DE RETENÇÃO VERTICAL, DE BRONZE, ROSCÁVEL, 1 1/2" - FORNECIMENTO E INSTALAÇÃO. AF_01/2019</t>
  </si>
  <si>
    <t>VÁLVULA DE RETENÇÃO VERTICAL, DE BRONZE, ROSCÁVEL, 2" - FORNECIMENTO E INSTALAÇÃO. AF_01/2019</t>
  </si>
  <si>
    <t>VÁLVULA DE RETENÇÃO VERTICAL, DE BRONZE, ROSCÁVEL, 3" - FORNECIMENTO E INSTALAÇÃO. AF_01/2019</t>
  </si>
  <si>
    <t>VÁLVULA DE RETENÇÃO VERTICAL, DE BRONZE, ROSCÁVEL, 4" - FORNECIMENTO E INSTALAÇÃO. AF_01/2019</t>
  </si>
  <si>
    <t>VÁLVULA DE DESCARGA METÁLICA, BASE 1 1/2 ", ACABAMENTO METALICO CROMADO - FORNECIMENTO E INSTALAÇÃO. AF_01/2019</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</si>
  <si>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</si>
  <si>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</si>
  <si>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</si>
  <si>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</si>
  <si>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</si>
  <si>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</si>
  <si>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</si>
  <si>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</si>
  <si>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</si>
  <si>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</si>
  <si>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</si>
  <si>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</si>
  <si>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HIDRÔMETRO DN 20 (½), 1,5 M³/H  FORNECIMENTO E INSTALAÇÃO. AF_11/2016</t>
  </si>
  <si>
    <t>HIDRÔMETRO DN 20 (½), 3,0 M³/H  FORNECIMENTO E INSTALAÇÃO. AF_11/2016</t>
  </si>
  <si>
    <t>HIDRÔMETRO DN 25 (¾ ), 5,0 M³/H FORNECIMENTO E INSTALAÇÃO. AF_11/2016</t>
  </si>
  <si>
    <t>CAIXA EM CONCRETO PRÉ-MOLDADO PARA ABRIGO DE HIDRÔMETRO COM DN 20 (½)  FORNECIMENTO E INSTALAÇÃO. AF_11/2016</t>
  </si>
  <si>
    <t>KIT CAVALETE PARA MEDIÇÃO DE ÁGUA - ENTRADA INDIVIDUALIZADA, EM PVC DN 25 (¾), PARA 1 MEDIDOR  FORNECIMENTO E INSTALAÇÃO (EXCLUSIVE HIDRÔMETRO). AF_11/2016</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</si>
  <si>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</si>
  <si>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</si>
  <si>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</si>
  <si>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</si>
  <si>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</si>
  <si>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</si>
  <si>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RASGO EM ALVENARIA PARA RAMAIS/ DISTRIBUIÇÃO COM DIAMETROS MENORES OU IGUAIS A 40 MM. AF_05/2015</t>
  </si>
  <si>
    <t>RASGO EM CONTRAPISO PARA RAMAIS/ DISTRIBUIÇÃO COM DIÂMETROS MENORES OU IGUAIS A 40 MM. AF_05/2015</t>
  </si>
  <si>
    <t>RASGO EM CONTRAPISO PARA RAMAIS/ DISTRIBUIÇÃO COM DIÂMETROS MAIORES QUE 40 MM E MENORES OU IGUAIS A 75 MM. AF_05/2015</t>
  </si>
  <si>
    <t>RASGO EM CONTRAPISO PARA RAMAIS/ DISTRIBUIÇÃO COM DIÂMETROS MAIORES QUE 75 MM. AF_05/2015</t>
  </si>
  <si>
    <t>RASGO EM ALVENARIA PARA ELETRODUTOS COM DIAMETROS MENORES OU IGUAIS A 40 MM. AF_05/2015</t>
  </si>
  <si>
    <t>PASSANTE TIPO PEÇA EM POLIESTIRENO PARA ABERTURA PARA PASSAGEM DE 1 TUBO, FIXADO EM LAJE. AF_05/2015</t>
  </si>
  <si>
    <t>PASSANTE TIPO PEÇA EM POLIESTIRENO PARA ABERTURA PARA PASSAGEM DE MAIS DE 1 TUBO, FIXADO EM LAJE. AF_05/2015</t>
  </si>
  <si>
    <t>PASSANTE TIPO TUBO DE DIÂMETRO MENOR OU IGUAL A 40 MM, FIXADO EM LAJE. AF_05/2015</t>
  </si>
  <si>
    <t>PASSANTE TIPO TUBO DE DIÂMETRO MAIORES QUE 40 MM E MENORES OU IGUAIS A 75 MM, FIXADO EM LAJE. AF_05/2015</t>
  </si>
  <si>
    <t>PASSANTE TIPO TUBO DE DIÂMETRO MAIOR QUE 75 MM, FIXADO EM LAJE. AF_05/2015</t>
  </si>
  <si>
    <t>QUEBRA EM ALVENARIA PARA INSTALAÇÃO DE CAIXA DE TOMADA (4X4 OU 4X2). AF_05/2015</t>
  </si>
  <si>
    <t>QUEBRA EM ALVENARIA PARA INSTALAÇÃO DE QUADRO DISTRIBUIÇÃO PEQUENO (19X25 CM). AF_05/2015</t>
  </si>
  <si>
    <t>QUEBRA EM ALVENARIA PARA INSTALAÇÃO DE QUADRO DISTRIBUIÇÃO GRANDE (76X40 CM). AF_05/2015</t>
  </si>
  <si>
    <t>QUEBRA EM ALVENARIA PARA INSTALAÇÃO DE ABRIGO PARA MANGUEIRAS (90X60 CM). AF_05/2015</t>
  </si>
  <si>
    <t>SUPORTE PARA ATÉ 3 TUBOS HORIZONTAIS, ESPAÇADO A CADA 1 M, EM PERFILADO DE SEÇÃO 38X76 MM, POR METRO DE TUBULAÇÃO FIXADA. AF_05/2015</t>
  </si>
  <si>
    <t>SUPORTE PARA MAIS DE 3 TUBOS HORIZONTAIS, ESPAÇADO A CADA 1 M, EM PERFILADO DE SEÇÃO 38X76 MM, POR METRO DE TUBULAÇÃO FIXADA. AF_05/2015</t>
  </si>
  <si>
    <t>SUPORTE PARA ATÉ 3 TUBOS VERTICAIS, ESPAÇADO A CADA 3 M, EM PERFILADO DE SEÇÃO 38X38 MM, POR METRO DE TUBULAÇÃO FIXADA. AF_05/2015</t>
  </si>
  <si>
    <t>SUPORTE PARA MAIS DE 3 TUBOS VERTICAIS, ESPAÇADO A CADA 3 M, EM PERFILADO DE SEÇÃO 38X38 MM, POR METRO DE TUBULAÇÃO FIXADA. AF_05/2015</t>
  </si>
  <si>
    <t>CHUMBAMENTO LINEAR EM ALVENARIA PARA RAMAIS/DISTRIBUIÇÃO COM DIÂMETROS MENORES OU IGUAIS A 40 MM. AF_05/2015</t>
  </si>
  <si>
    <t>CHUMBAMENTO LINEAR EM ALVENARIA PARA RAMAIS/DISTRIBUIÇÃO COM DIÂMETROS MAIORES QUE 40 MM E MENORES OU IGUAIS A 75 MM.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</si>
  <si>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</si>
  <si>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</si>
  <si>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</si>
  <si>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</si>
  <si>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</si>
  <si>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</si>
  <si>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</si>
  <si>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MENORES OU IGUAIS A 40 MM OU ELETROCALHAS ATÉ 150MM DE LARGURA, COM ABRAÇADEIRA METÁLICA RÍGIDA TIPO D 1/2,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</si>
  <si>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</si>
  <si>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</si>
  <si>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MENORES OU IGUAIS A 40 MM COM ABRAÇADEIRA METÁLICA RÍGIDA TIPO D 1/2", FIXADA EM PERFILADO EM ALVENARIA.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</si>
  <si>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</si>
  <si>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</si>
  <si>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</si>
  <si>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</si>
  <si>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</si>
  <si>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</si>
  <si>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</si>
  <si>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</si>
  <si>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</si>
  <si>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</si>
  <si>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</si>
  <si>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FIXAÇÃO DE TUBOS HORIZONTAIS DE PVC, CPVC OU COBRE DIÂMETROS MENORES OU IGUAIS A 40 MM COM ABRAÇADEIRA METÁLICA FLEXÍVEL 18 MM, FIXADA DIRETAMENTE NA LAJE. AF_05/2015</t>
  </si>
  <si>
    <t>FIXAÇÃO DE TUBOS HORIZONTAIS DE PVC, CPVC OU COBRE DIÂMETROS MAIORES QUE 40 MM E MENORES OU IGUAIS A 75 MM COM ABRAÇADEIRA METÁLICA FLEXÍVEL 18 MM, FIXADA DIRETAMENTE NA LAJE. AF_05/2015</t>
  </si>
  <si>
    <t>FIXAÇÃO DE TUBOS HORIZONTAIS DE PVC, CPVC OU COBRE DIÂMETROS MAIORES QUE 75 MM COM ABRAÇADEIRA METÁLICA FLEXÍVEL 18 MM, FIXADA DIRETAMENTE NA LAJE. AF_05/2015</t>
  </si>
  <si>
    <t>CHUMBAMENTO PONTUAL DE ABERTURA EM LAJE COM PASSAGEM DE 1 TUBO DE DIAMETRO EQUIVALENTE IGUAL À  50 MM. AF_05/2015</t>
  </si>
  <si>
    <t>CHUMBAMENTO PONTUAL DE ABERTURA EM LAJE COM PASSAGEM DE MAIS DE 1 TUBO DE  DIAMETRO EQUIVALENTE IGUAL À  50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</si>
  <si>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</si>
  <si>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</si>
  <si>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</si>
  <si>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RASGO EM ALVENARIA PARA RAMAIS/ DISTRIBUIÇÃO COM DIÂMETROS MAIORES QUE 40 MM E MENORES OU IGUAIS A 75 MM. AF_05/2015</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</si>
  <si>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</si>
  <si>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</si>
  <si>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</si>
  <si>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</si>
  <si>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FIXAÇÃO UTILIZANDO PARAFUSO E BUCHA DE NYLON, SOMENTE MÃO DE OBRA. AF_10/2016</t>
  </si>
  <si>
    <t>SUPORTE PARA DUTO EM CHAPA GALVANIZADA BITOLA 26, ESPAÇADO A CADA 1 M, EM PERFILADO DE SEÇÃO 38X76 MM, POR ÁREA DE DUTO FIXADO. AF_07/2017</t>
  </si>
  <si>
    <t>SUPORTE PARA DUTO EM CHAPA GALVANIZADA BITOLA 24, ESPAÇADO A CADA 1 M, EM PERFILADO DE SEÇÃO 38X76 MM, POR ÁREA DE DUTO FIXADO. AF_07/2017</t>
  </si>
  <si>
    <t>SUPORTE PARA DUTO EM CHAPA GALVANIZADA BITOLA 22, ESPAÇADO A CADA 1 M, EM PERFILADO DE SEÇÃO 38X76 MM, POR ÁREA DE DUTO FIXADO. AF_07/2017</t>
  </si>
  <si>
    <t>SUPORTE PARA ELETROCALHA LISA OU PERFURADA EM AÇO GALVANIZADO, LARGURA 200 OU 400 MM E ALTURA 50 MM, ESPAÇADO A CADA 1,5 M, EM PERFILADO DE SEÇÃO 38X76 MM, POR METRO DE ELETRECOLHA FIXADA. AF_07/2017</t>
  </si>
  <si>
    <t>SUPORTE PARA ELETROCALHA LISA OU PERFURADA EM AÇO GALVANIZADO, LARGURA 500 OU 800 MM E ALTURA 50 MM, ESPAÇADO A CADA 1,5 M, EM PERFILADO DE SEÇÃO 38X76 MM, POR METRO DE ELETRECOLHA FIXADA. AF_07/2017</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</si>
  <si>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</si>
  <si>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</si>
  <si>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</si>
  <si>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</si>
  <si>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</si>
  <si>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</si>
  <si>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</si>
  <si>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</si>
  <si>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</si>
  <si>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</si>
  <si>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</si>
  <si>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</si>
  <si>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</si>
  <si>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</si>
  <si>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</si>
  <si>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</si>
  <si>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</si>
  <si>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</si>
  <si>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</si>
  <si>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</si>
  <si>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</si>
  <si>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</si>
  <si>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</si>
  <si>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</si>
  <si>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</si>
  <si>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</si>
  <si>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</si>
  <si>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ESCAVAÇÃO MECANIZADA PARA BLOCO DE COROAMENTO OU SAPATA, SEM PREVISÃO DE FÔRMA, COM RETROESCAVADEIRA. AF_06/2017</t>
  </si>
  <si>
    <t>ESCAVAÇÃO MECANIZADA PARA BLOCO DE COROAMENTO OU SAPATA, COM PREVISÃO DE FÔRMA, COM RETROESCAVADEIRA. AF_06/2017</t>
  </si>
  <si>
    <t>ESCAVAÇÃO MANUAL PARA BLOCO DE COROAMENTO OU SAPATA, SEM PREVISÃO DE FÔRMA. AF_06/2017</t>
  </si>
  <si>
    <t>ESCAVAÇÃO MANUAL PARA BLOCO DE COROAMENTO OU SAPATA, COM PREVISÃO DE FÔRMA. AF_06/2017</t>
  </si>
  <si>
    <t>ESCAVAÇÃO MECANIZADA PARA VIGA BALDRAME, SEM PREVISÃO DE FÔRMA, COM MINI-ESCAVADEIRA. AF_06/2017</t>
  </si>
  <si>
    <t>ESCAVAÇÃO MECANIZADA PARA VIGA BALDRAME, COM PREVISÃO DE FÔRMA, COM MINI-ESCAVADEIRA. AF_06/2017</t>
  </si>
  <si>
    <t>ESCAVAÇÃO MANUAL DE VALA PARA VIGA BALDRAME, SEM PREVISÃO DE FÔRMA. AF_06/2017</t>
  </si>
  <si>
    <t>ESCAVAÇÃO MANUAL DE VALA PARA VIGA BALDRAME, COM PREVISÃO DE FÔRMA. AF_06/2017</t>
  </si>
  <si>
    <t>FABRICAÇÃO, MONTAGEM E DESMONTAGEM DE FÔRMA PARA BLOCO DE COROAMENTO, EM MADEIRA SERRADA, E=25 MM, 1 UTILIZAÇÃO. AF_06/2017</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</si>
  <si>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</si>
  <si>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</si>
  <si>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</si>
  <si>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</si>
  <si>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</si>
  <si>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</si>
  <si>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</si>
  <si>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</si>
  <si>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</si>
  <si>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</si>
  <si>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</si>
  <si>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</si>
  <si>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</si>
  <si>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</si>
  <si>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</si>
  <si>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</si>
  <si>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</si>
  <si>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</si>
  <si>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</si>
  <si>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</si>
  <si>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</si>
  <si>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</si>
  <si>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</si>
  <si>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</si>
  <si>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</si>
  <si>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</si>
  <si>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</si>
  <si>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</si>
  <si>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</si>
  <si>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</si>
  <si>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</si>
  <si>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</si>
  <si>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</si>
  <si>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</si>
  <si>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</si>
  <si>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</si>
  <si>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</si>
  <si>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</si>
  <si>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</si>
  <si>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</si>
  <si>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ESCAVAÇÃO VERTICAL A CÉU ABERTO, EM OBRAS DE EDIFICAÇÃO, INCLUINDO CARGA, DESCARGA E TRANSPORTE, EM SOLO DE 1ª CATEGORIA COM ESCAVADEIRA HIDRÁULICA (CAÇAMBA: 0,8 M³ / 111 HP), FROTA DE 3 CAMINHÕES BASCULANTES DE 14 M³, DMT ATÉ 1 KM E VELOCIDADE MÉDIA 14KM/H. AF_05/2020</t>
  </si>
  <si>
    <t>ESCAVAÇÃO VERTICAL A CÉU ABERTO, EMOBRAS DE EDIFICAÇÃO  INCLUINDO CARGA, DESCARGA E TRANSPORTE, EM SOLO DE 1ª CATEGORIA COM ESCAVADEIRA HIDRÁULICA (CAÇAMBA: 0,8 M³ / 111 HP), FROTA DE 2 CAMINHÕES BASCULANTES DE 18 M³, DMT ATÉ 1 KM E VELOCIDADE MÉDIA 14 KM/H. AF_05/2020</t>
  </si>
  <si>
    <t>ESCAVAÇÃO VERTICAL A CÉU ABERTO, EM OBRAS DE EDIFICAÇÃO, INCLUINDO CARGA, DESCARGA E TRANSPORTE, EM SOLO DE 1ª CATEGORIA COM ESCAVADEIRA HIDRÁULICA (CAÇAMBA: 1,2 M³ / 155 HP), FROTA DE 3 CAMINHÕES BASCULANTES DE 14 M³, DMT ATÉ 1 KM E VELOCIDADE MÉDIA 14KM/H. AF_05/2020</t>
  </si>
  <si>
    <t>ESCAVAÇÃO VERTICAL A CÉU ABERTO, EM OBRAS DE EDIFICAÇÃO, INCLUINDO CARGA, DESCARGA E TRANSPORTE, EM SOLO DE 1ª CATEGORIA COM ESCAVADEIRA HIDRÁULICA (CAÇAMBA: 1,2 M³ / 155 HP), FROTA DE 3 CAMINHÕES BASCULANTES DE 18 M³, DMT ATÉ 1 KM E VELOCIDADE MÉDIA 14KM/H. AF_05/2020</t>
  </si>
  <si>
    <t>ESCAVAÇÃO VERTICAL A CÉU ABERTO, EM OBRAS DE EDIFICAÇÃO, INCLUINDO CARGA, DESCARGA E TRANSPORTE, EM SOLO DE 1ª CATEGORIA COM ESCAVADEIRA HIDRÁULICA (CAÇAMBA: 0,8 M³ / 111 HP), FROTA DE 4 CAMINHÕES BASCULANTES DE 14 M³, DMT DE 1,5 KM E VELOCIDADE MÉDIA 18KM/H. AF_05/2020</t>
  </si>
  <si>
    <t>ESCAVAÇÃO VERTICAL A CÉU ABERTO, EM OBRAS DE EDIFICAÇÃO, INCLUINDO CARGA, DESCARGA E TRANSPORTE, EM SOLO DE 1ª CATEGORIA COM ESCAVADEIRA HIDRÁULICA (CAÇAMBA: 0,8 M³ / 111 HP), FROTA DE 4 CAMINHÕES BASCULANTES DE 14 M³, DMT DE 2 KM E VELOCIDADE MÉDIA 19KM/H. AF_05/2020</t>
  </si>
  <si>
    <t>ESCAVAÇÃO VERTICAL A CÉU ABERTO, EM OBRAS DE EDIFICAÇÃO, INCLUINDO CARGA, DESCARGA E TRANSPORTE, EM SOLO DE 1ª CATEGORIA COM ESCAVADEIRA HIDRÁULICA (CAÇAMBA: 0,8 M³ / 111 HP), FROTA DE 5 CAMINHÕES BASCULANTES DE 14 M³, DMT DE 3 KM E VELOCIDADE MÉDIA 20KM/H. AF_05/2020</t>
  </si>
  <si>
    <t>ESCAVAÇÃO VERTICAL A CÉU ABERTO, EM OBRAS DE EDIFICAÇÃO, INCLUINDO CARGA, DESCARGA E TRANSPORTE, EM SOLO DE 1ª CATEGORIA COM ESCAVADEIRA HIDRÁULICA (CAÇAMBA: 0,8 M³ / 111 HP), FROTA DE 6 CAMINHÕES BASCULANTES DE 14 M³, DMT DE 4 KM E VELOCIDADE MÉDIA 22KM/H. AF_05/2020</t>
  </si>
  <si>
    <t>ESCAVAÇÃO VERTICAL A CÉU ABERTO, EM OBRAS DE EDIFICAÇÃO, INCLUINDO CARGA, DESCARGA E TRANSPORTE, EM SOLO DE 1ª CATEGORIA COM ESCAVADEIRA HIDRÁULICA (CAÇAMBA: 0,8 M³ / 111 HP), FROTA DE 7 CAMINHÕES BASCULANTES DE 14 M³, DMT DE 6 KM E VELOCIDADE MÉDIA 22KM/H. AF_05/2020</t>
  </si>
  <si>
    <t>ESCAVAÇÃO VERTICAL A CÉU ABERTO, EM OBRAS DE EDIFICAÇÃO, INCLUINDO CARGA, DESCARGA E TRANSPORTE, EM SOLO DE 1ª CATEGORIA COM ESCAVADEIRA HIDRÁULICA (CAÇAMBA: 0,8 M³ / 111 HP), FROTA DE 4 CAMINHÕES BASCULANTES DE 18 M³, DMT DE 1,5 KM E VELOCIDADE MÉDIA 18KM/H. AF_05/2020</t>
  </si>
  <si>
    <t>ESCAVAÇÃO VERTICAL A CÉU ABERTO, EM OBRAS DE EDIFICAÇÃO, INCLUINDO CARGA, DESCARGA E TRANSPORTE, EM SOLO DE 1ª CATEGORIA COM ESCAVADEIRA HIDRÁULICA (CAÇAMBA: 0,8 M³ / 111 HP), FROTA DE 4 CAMINHÕES BASCULANTES DE 18 M³, DMT DE 2 KM E VELOCIDADE MÉDIA 19KM/H. AF_05/2020</t>
  </si>
  <si>
    <t>ESCAVAÇÃO VERTICAL A CÉU ABERTO, EM OBRAS DE EDIFICAÇÃO, INCLUINDO CARGA, DESCARGA E TRANSPORTE, EM SOLO DE 1ª CATEGORIA COM ESCAVADEIRA HIDRÁULICA (CAÇAMBA: 0,8 M³ / 111 HP), FROTA DE 5 CAMINHÕES BASCULANTES DE 18 M³, DMT DE 3 KM E VELOCIDADE MÉDIA 20KM/H. AF_05/2020</t>
  </si>
  <si>
    <t>ESCAVAÇÃO VERTICAL A CÉU ABERTO, EM OBRAS DE EDIFICAÇÃO, INCLUINDO CARGA, DESCARGA E TRANSPORTE, EM SOLO DE 1ª CATEGORIA COM ESCAVADEIRA HIDRÁULICA (CAÇAMBA: 0,8 M³ / 111 HP), FROTA DE 5 CAMINHÕES BASCULANTES DE 18 M³, DMT DE 4 KM E VELOCIDADE MÉDIA 22KM/H. AF_05/2020</t>
  </si>
  <si>
    <t>ESCAVAÇÃO VERTICAL A CÉU ABERTO, EM OBRAS DE EDIFICAÇÃO, INCLUINDO CARGA, DESCARGA E TRANSPORTE, EM SOLO DE 1ª CATEGORIA COM ESCAVADEIRA HIDRÁULICA (CAÇAMBA: 0,8 M³ / 111 HP), FROTA DE 6 CAMINHÕES BASCULANTES DE 18 M³, DMT DE 6 KM E VELOCIDADE MÉDIA 22KM/H. AF_05/2020</t>
  </si>
  <si>
    <t>ESCAVAÇÃO VERTICAL A CÉU ABERTO, EM OBRAS DE EDIFICAÇÃO, INCLUINDO CARGA, DESCARGA E TRANSPORTE, EM SOLO DE 1ª CATEGORIA COM ESCAVADEIRA HIDRÁULICA (CAÇAMBA: 1,2 M³ / 155 HP), FROTA DE 5 CAMINHÕES BASCULANTES DE 14 M³, DMT DE 1,5 KM E VELOCIDADE MÉDIA 18KM/H. AF_05/2020</t>
  </si>
  <si>
    <t>ESCAVAÇÃO VERTICAL A CÉU ABERTO, EM OBRAS DE EDIFICAÇÃO, INCLUINDO CARGA, DESCARGA E TRANSPORTE, EM SOLO DE 1ª CATEGORIA COM ESCAVADEIRA HIDRÁULICA (CAÇAMBA: 1,2 M³ / 155 HP), FROTA DE 5 CAMINHÕES BASCULANTES DE 14 M³, DMT DE 2 KM E VELOCIDADE MÉDIA 19KM/H. AF_05/2020</t>
  </si>
  <si>
    <t>ESCAVAÇÃO VERTICAL A CÉU ABERTO, EM OBRAS DE EDIFICAÇÃO, INCLUINDO CARGA, DESCARGA E TRANSPORTE, EM SOLO DE 1ª CATEGORIA COM ESCAVADEIRA HIDRÁULICA (CAÇAMBA: 1,2 M³ / 155 HP), FROTA DE 6 CAMINHÕES BASCULANTES DE 14 M³, DMT DE 3 KM E VELOCIDADE MÉDIA 20KM/H. AF_05/2020</t>
  </si>
  <si>
    <t>ESCAVAÇÃO VERTICAL A CÉU ABERTO, EM OBRAS DE EDIFICAÇÃO, INCLUINDO CARGA, DESCARGA E TRANSPORTE, EM SOLO DE 1ª CATEGORIA COM ESCAVADEIRA HIDRÁULICA (CAÇAMBA: 1,2 M³ / 155 HP), FROTA DE 7 CAMINHÕES BASCULANTES DE 14 M³, DMT DE 4 KM E VELOCIDADE MÉDIA 22KM/H. AF_05/2020</t>
  </si>
  <si>
    <t>ESCAVAÇÃO VERTICAL A CÉU ABERTO, EM OBRAS DE EDIFICAÇÃO, INCLUINDO CARGA, DESCARGA E TRANSPORTE, EM SOLO DE 1ª CATEGORIA COM ESCAVADEIRA HIDRÁULICA (CAÇAMBA: 1,2 M³ / 155 HP), FROTA DE 9 CAMINHÕES BASCULANTES DE 14 M³, DMT DE 6 KM E VELOCIDADE MÉDIA 22KM/H. AF_05/2020</t>
  </si>
  <si>
    <t>ESCAVAÇÃO VERTICAL A CÉU ABERTO, EM OBRAS DE EDIFICAÇÃO, INCLUINDO CARGA, DESCARGA E TRANSPORTE, EM SOLO DE 1ª CATEGORIA COM ESCAVADEIRA HIDRÁULICA (CAÇAMBA: 1,2 M³ / 155 HP), FROTA DE 5 CAMINHÕES BASCULANTES DE 18 M³, DMT DE 1,5 KM E VELOCIDADE MÉDIA 18KM/H. AF_05/2020</t>
  </si>
  <si>
    <t>ESCAVAÇÃO VERTICAL A CÉU ABERTO, EM OBRAS DE EDIFICAÇÃO, INCLUINDO CARGA, DESCARGA E TRANSPORTE, EM SOLO DE 1ª CATEGORIA COM ESCAVADEIRA HIDRÁULICA (CAÇAMBA: 1,2 M³ / 155 HP), FROTA DE 5 CAMINHÕES BASCULANTES DE 18 M³, DMT DE 2 KM E VELOCIDADE MÉDIA 19KM/H. AF_05/2020</t>
  </si>
  <si>
    <t>ESCAVAÇÃO VERTICAL A CÉU ABERTO, EM OBRAS DE EDIFICAÇÃO, INCLUINDO CARGA, DESCARGA E TRANSPORTE, EM SOLO DE 1ª CATEGORIA COM ESCAVADEIRA HIDRÁULICA (CAÇAMBA: 1,2 M³ / 155 HP), FROTA DE 6 CAMINHÕES BASCULANTES DE 18 M³, DMT DE 3 KM E VELOCIDADE MÉDIA 20KM/H. AF_05/2020</t>
  </si>
  <si>
    <t>ESCAVAÇÃO VERTICAL A CÉU ABERTO, EM OBRAS DE EDIFICAÇÃO, INCLUINDO CARGA, DESCARGA E TRANSPORTE, EM SOLO DE 1ª CATEGORIA COM ESCAVADEIRA HIDRÁULICA (CAÇAMBA: 1,2 M³ / 155 HP), FROTA DE 6 CAMINHÕES BASCULANTES DE 18 M³, DMT DE 4 KM E VELOCIDADE MÉDIA 22KM/H. AF_05/2020</t>
  </si>
  <si>
    <t>ESCAVAÇÃO VERTICAL A CÉU ABERTO, EM OBRAS DE EDIFICAÇÃO, INCLUINDO CARGA, DESCARGA E TRANSPORTE, EM SOLO DE 1ª CATEGORIA COM ESCAVADEIRA HIDRÁULICA (CAÇAMBA: 1,2 M³ / 155 HP), FROTA DE 8 CAMINHÕES BASCULANTES DE 18 M³, DMT DE 6 KM E VELOCIDADE MÉDIA 22KM/H. AF_05/2020</t>
  </si>
  <si>
    <t>ESCAVAÇÃO VERTICAL A CÉU ABERTO, EM OBRAS DE INFRAESTRUTURA, INCLUINDO CARGA, DESCARGA E TRANSPORTE, EM SOLO DE 1ª CATEGORIA COM ESCAVADEIRA HIDRÁULICA (CAÇAMBA: 0,8 M³ / 111 HP), FROTA DE 3 CAMINHÕES BASCULANTES DE 14 M³, DMT ATÉ 1 KM E VELOCIDADE MÉDIA14KM/H. AF_05/2020</t>
  </si>
  <si>
    <t>ESCAVAÇÃO VERTICAL A CÉU ABERTO, EM OBRAS DE INFRAESTRUTURA, INCLUINDO CARGA, DESCARGA E TRANSPORTE, EM SOLO DE 1ª CATEGORIA COM ESCAVADEIRA HIDRÁULICA (CAÇAMBA: 0,8 M³ / 111 HP), FROTA DE 3 CAMINHÕES BASCULANTES DE 18 M³, DMT ATÉ 1 KM E VELOCIDADE MÉDIA14KM/H. AF_05/2020</t>
  </si>
  <si>
    <t>ESCAVAÇÃO VERTICAL A CÉU ABERTO, EM OBRAS DE INFRAESTRUTURA, INCLUINDO CARGA, DESCARGA E TRANSPORTE, EM SOLO DE 1ª CATEGORIA COM ESCAVADEIRA HIDRÁULICA (CAÇAMBA: 1,2 M³ / 155 HP), FROTA DE 3 CAMINHÕES BASCULANTES DE 14 M³, DMT ATÉ 1 KM E VELOCIDADE MÉDIA14KM/H. AF_05/2020</t>
  </si>
  <si>
    <t>ESCAVAÇÃO VERTICAL A CÉU ABERTO, EM OBRAS DE INFRAESTRUTURA, INCLUINDO CARGA, DESCARGA E TRANSPORTE, EM SOLO DE 1ª CATEGORIA COM ESCAVADEIRA HIDRÁULICA (CAÇAMBA: 1,2 M³ / 155 HP), FROTA DE 3 CAMINHÕES BASCULANTES DE 18 M³, DMT ATÉ 1 KM E VELOCIDADE MÉDIA14KM/H. AF_05/2020</t>
  </si>
  <si>
    <t>ESCAVAÇÃO VERTICAL A CÉU ABERTO, EM OBRAS DE INFRAESTRUTURA, INCLUINDO CARGA, DESCARGA E TRANSPORTE, EM SOLO DE 1ª CATEGORIA COM ESCAVADEIRA HIDRÁULICA (CAÇAMBA: 0,8 M³ / 111HP), FROTA DE 5 CAMINHÕES BASCULANTES DE 14 M³, DMT DE 1,5 KM E VELOCIDADE MÉDIA18KM/H. AF_05/2020</t>
  </si>
  <si>
    <t>ESCAVAÇÃO VERTICAL A CÉU ABERTO, EM OBRAS DE INFRAESTRUTURA, INCLUINDO CARGA, DESCARGA E TRANSPORTE, EM SOLO DE 1ª CATEGORIA COM ESCAVADEIRA HIDRÁULICA (CAÇAMBA: 0,8 M³ / 111HP), FROTA DE 5 CAMINHÕES BASCULANTES DE 14 M³, DMT DE 2 KM E VELOCIDADE MÉDIA 19KM/H. AF_05/2020</t>
  </si>
  <si>
    <t>ESCAVAÇÃO VERTICAL A CÉU ABERTO, EM OBRAS DE INFRAESTRUTURA, INCLUINDO CARGA, DESCARGA E TRANSPORTE, EM SOLO DE 1ª CATEGORIA COM ESCAVADEIRA HIDRÁULICA (CAÇAMBA: 0,8 M³ / 111HP), FROTA DE 6 CAMINHÕES BASCULANTES DE 14 M³, DMT DE 3 KM E VELOCIDADE MÉDIA 20KM/H. AF_05/2020</t>
  </si>
  <si>
    <t>ESCAVAÇÃO VERTICAL A CÉU ABERTO, EM OBRAS DE INFRAESTRUTURA, INCLUINDO CARGA, DESCARGA E TRANSPORTE, EM SOLO DE 1ª CATEGORIA COM ESCAVADEIRA HIDRÁULICA (CAÇAMBA: 0,8 M³ / 111HP), FROTA DE 6 CAMINHÕES BASCULANTES DE 14 M³, DMT DE 4 KM E VELOCIDADE MÉDIA 22KM/H. AF_05/2020</t>
  </si>
  <si>
    <t>ESCAVAÇÃO VERTICAL A CÉU ABERTO, EM OBRAS DE INFRAESTRUTURA, INCLUINDO CARGA, DESCARGA E TRANSPORTE, EM SOLO DE 1ª CATEGORIA COM ESCAVADEIRA HIDRÁULICA (CAÇAMBA: 0,8 M³ / 111HP), FROTA DE 8 CAMINHÕES BASCULANTES DE 14 M³, DMT DE 6 KM E VELOCIDADE MÉDIA 22KM/H. AF_05/2020</t>
  </si>
  <si>
    <t>ESCAVAÇÃO VERTICAL A CÉU ABERTO, EM OBRAS DE INFRAESTRUTURA, INCLUINDO CARGA, DESCARGA E TRANSPORTE, EM SOLO DE 1ª CATEGORIA COM ESCAVADEIRA HIDRÁULICA (CAÇAMBA: 0,8 M³ / 111HP), FROTA DE 4 CAMINHÕES BASCULANTES DE 18 M³, DMT DE 1,5 KM E VELOCIDADE MÉDIA18KM/H. AF_05/2020</t>
  </si>
  <si>
    <t>ESCAVAÇÃO VERTICAL A CÉU ABERTO, EM OBRAS DE INFRAESTRUTURA, INCLUINDO CARGA, DESCARGA E TRANSPORTE, EM SOLO DE 1ª CATEGORIA COM ESCAVADEIRA HIDRÁULICA (CAÇAMBA: 0,8 M³ / 111HP), FROTA DE 4 CAMINHÕES BASCULANTES DE 18 M³, DMT DE 2 KM E VELOCIDADE MÉDIA 19KM/H. AF_05/2020</t>
  </si>
  <si>
    <t>ESCAVAÇÃO VERTICAL A CÉU ABERTO, EM OBRAS DE INFRAESTRUTURA, INCLUINDO CARGA, DESCARGA E TRANSPORTE, EM SOLO DE 1ª CATEGORIA COM ESCAVADEIRA HIDRÁULICA (CAÇAMBA: 0,8 M³ / 111HP), FROTA DE 5 CAMINHÕES BASCULANTES DE 18 M³, DMT DE 3 KM E VELOCIDADE MÉDIA 20KM/H. AF_05/2020</t>
  </si>
  <si>
    <t>ESCAVAÇÃO VERTICAL A CÉU ABERTO, EM OBRAS DE INFRAESTRUTURA, INCLUINDO CARGA, DESCARGA E TRANSPORTE, EM SOLO DE 1ª CATEGORIA COM ESCAVADEIRA HIDRÁULICA (CAÇAMBA: 0,8 M³ / 111HP), FROTA DE 6 CAMINHÕES BASCULANTES DE 18 M³, DMT DE 4 KM E VELOCIDADE MÉDIA 22KM/H. AF_05/2020</t>
  </si>
  <si>
    <t>ESCAVAÇÃO VERTICAL A CÉU ABERTO, EM OBRAS DE INFRAESTRUTURA, INCLUINDO CARGA, DESCARGA E TRANSPORTE, EM SOLO DE 1ª CATEGORIA COM ESCAVADEIRA HIDRÁULICA (CAÇAMBA: 0,8 M³ / 111HP), FROTA DE 7 CAMINHÕES BASCULANTES DE 18 M³, DMT DE 6 KM E VELOCIDADE MÉDIA 22KM/H. AF_05/2020</t>
  </si>
  <si>
    <t>ESCAVAÇÃO VERTICAL A CÉU ABERTO, EM OBRAS DE INFRAESTRUTURA, INCLUINDO CARGA, DESCARGA E TRANSPORTE, EM SOLO DE 1ª CATEGORIA COM ESCAVADEIRA HIDRÁULICA (CAÇAMBA: 1,2M³ / 155HP), FROTA DE 6 CAMINHÕES BASCULANTES DE 14 M³, DMT DE 1,5 KM E VELOCIDADE MÉDIA18KM/H. AF_05/2020</t>
  </si>
  <si>
    <t>ESCAVAÇÃO VERTICAL A CÉU ABERTO, EM OBRAS DE INFRAESTRUTURA, INCLUINDO CARGA, DESCARGA E TRANSPORTE, EM SOLO DE 1ª CATEGORIA COM ESCAVADEIRA HIDRÁULICA (CAÇAMBA: 1,2 M³ / 155HP), FROTA DE 6 CAMINHÕES BASCULANTES DE 14 M³, DMT DE 2 KM E VELOCIDADE MÉDIA 19KM/H. AF_05/2020</t>
  </si>
  <si>
    <t>ESCAVAÇÃO VERTICAL A CÉU ABERTO, EM OBRAS DE INFRAESTRUTURA, INCLUINDO CARGA, DESCARGA E TRANSPORTE, EM SOLO DE 1ª CATEGORIA COM ESCAVADEIRA HIDRÁULICA (CAÇAMBA: 1,2 M³ / 155HP), FROTA DE 7 CAMINHÕES BASCULANTES DE 14 M³, DMT DE 3 KM E VELOCIDADE MÉDIA 20KM/H. AF_05/2020</t>
  </si>
  <si>
    <t>ESCAVAÇÃO VERTICAL A CÉU ABERTO, EM OBRAS DE INFRAESTRUTURA, INCLUINDO CARGA, DESCARGA E TRANSPORTE, EM SOLO DE 1ª CATEGORIA COM ESCAVADEIRA HIDRÁULICA (CAÇAMBA: 1,2 M³ / 155HP), FROTA DE 8 CAMINHÕES BASCULANTES DE 14 M³, DMT DE 4 KM E VELOCIDADE MÉDIA 22KM/H. AF_05/2020</t>
  </si>
  <si>
    <t>ESCAVAÇÃO VERTICAL A CÉU ABERTO, EM OBRAS DE INFRAESTRUTURA, INCLUINDO CARGA, DESCARGA E TRANSPORTE, EM SOLO DE 1ª CATEGORIA COM ESCAVADEIRA HIDRÁULICA (CAÇAMBA: 1,2 M³ / 155HP), FROTA DE 10 CAMINHÕES BASCULANTES DE 14 M³, DMT DE 6 KM E VELOCIDADE MÉDIA22KM/H. AF_05/2020</t>
  </si>
  <si>
    <t>ESCAVAÇÃO VERTICAL A CÉU ABERTO, EM OBRAS DE INFRAESTRUTURA, INCLUINDO CARGA, DESCARGA E TRANSPORTE, EM SOLO DE 1ª CATEGORIA COM ESCAVADEIRA HIDRÁULICA (CAÇAMBA: 1,2 M³ / 155HP), FROTA DE 5 CAMINHÕES BASCULANTES DE 18 M³, DMT DE 1,5 KM E VELOCIDADE MÉDIA18KM/H. AF_05/2020</t>
  </si>
  <si>
    <t>ESCAVAÇÃO VERTICAL A CÉU ABERTO, EM OBRAS DE INFRAESTRUTURA, INCLUINDO CARGA, DESCARGA E TRANSPORTE, EM SOLO DE 1ª CATEGORIA COM ESCAVADEIRA HIDRÁULICA (CAÇAMBA: 1,2 M³ / 155HP), FROTA DE 6 CAMINHÕES BASCULANTES DE 18 M³, DMT DE 2 KM E VELOCIDADE MÉDIA 19KM/H. AF_05/2020</t>
  </si>
  <si>
    <t>ESCAVAÇÃO VERTICAL A CÉU ABERTO, EM OBRAS DE INFRAESTRUTURA, INCLUINDO CARGA, DESCARGA E TRANSPORTE, EM SOLO DE 1ª CATEGORIA COM ESCAVADEIRA HIDRÁULICA (CAÇAMBA: 1,2 M³ / 155HP), FROTA DE 6 CAMINHÕES BASCULANTES DE 18 M³, DMT DE 3 KM E VELOCIDADE MÉDIA 20KM/H. AF_05/2020</t>
  </si>
  <si>
    <t>ESCAVAÇÃO VERTICAL A CÉU ABERTO, EM OBRAS DE INFRAESTRUTURA, INCLUINDO CARGA, DESCARGA E TRANSPORTE, EM SOLO DE 1ª CATEGORIA COM ESCAVADEIRA HIDRÁULICA (CAÇAMBA: 1,2 M³ / 155HP), FROTA DE 7 CAMINHÕES BASCULANTES DE 18 M³, DMT DE 4 KM E VELOCIDADE MÉDIA 22KM/H. AF_05/2020</t>
  </si>
  <si>
    <t>ESCAVAÇÃO VERTICAL A CÉU ABERTO, EM OBRAS DE INFRAESTRUTURA, INCLUINDO CARGA, DESCARGA E TRANSPORTE, EM SOLO DE 1ª CATEGORIA COM ESCAVADEIRA HIDRÁULICA (CAÇAMBA: 1,2 M³ / 155HP), FROTA DE 9 CAMINHÕES BASCULANTES DE 18 M³, DMT DE 6 KM E VELOCIDADE MÉDIA 22KM/H. AF_05/2020</t>
  </si>
  <si>
    <t>ESCAVAÇÃO VERTICAL A CÉU ABERTO, EM OBRAS DE EDIFICAÇÃO, INCLUINDO CARGA, DESCARGA E TRANSPORTE, EM SOLO DE 1ª CATEGORIA COM ESCAVADEIRA HIDRÁULICA (CAÇAMBA: 0,8 M³ / 111HP), FROTA DE 3 CAMINHÕES BASCULANTES DE 10 M³, DMT ATÉ 1 KM E VELOCIDADE MÉDIA 14KM/H. AF_05/2020</t>
  </si>
  <si>
    <t>ESCAVAÇÃO VERTICAL A CÉU ABERTO, EM OBRAS DE EDIFICAÇÃO, INCLUINDO CARGA, DESCARGA E TRANSPORTE, EM SOLO DE 1ª CATEGORIA COM ESCAVADEIRA HIDRÁULICA (CAÇAMBA: 1,2 M³ / 155HP), FROTA DE 3 CAMINHÕES BASCULANTES DE 10 M³, DMT ATÉ 1 KM E VELOCIDADE MÉDIA 14KM/H. AF_05/2020</t>
  </si>
  <si>
    <t>ESCAVAÇÃO VERTICAL A CÉU ABERTO, EM OBRAS DE EDIFICAÇÃO, INCLUINDO CARGA, DESCARGA E TRANSPORTE, EM SOLO DE 1ª CATEGORIA COM ESCAVADEIRA HIDRÁULICA (CAÇAMBA: 0,8 M³ / 111HP), FROTA DE 5 CAMINHÕES BASCULANTES DE 10 M³, DMT DE 1,5 KM E VELOCIDADE MÉDIA 18KM/H. AF_05/2020</t>
  </si>
  <si>
    <t>ESCAVAÇÃO VERTICAL A CÉU ABERTO, EM OBRAS DE EDIFICAÇÃO, INCLUINDO CARGA, DESCARGA E TRANSPORTE, EM SOLO DE 1ª CATEGORIA COM ESCAVADEIRA HIDRÁULICA (CAÇAMBA: 0,8 M³ / 111HP), FROTA DE 5 CAMINHÕES BASCULANTES DE 10 M³, DMT DE 2 KM E VELOCIDADE MÉDIA 19KM/H. AF_05/2020</t>
  </si>
  <si>
    <t>ESCAVAÇÃO VERTICAL A CÉU ABERTO, EM OBRAS DE EDIFICAÇÃO, INCLUINDO CARGA, DESCARGA E TRANSPORTE, EM SOLO DE 1ª CATEGORIA COM ESCAVADEIRA HIDRÁULICA (CAÇAMBA: 0,8 M³ / 111HP), FROTA DE 6 CAMINHÕES BASCULANTES DE 10 M³, DMT DE 3 KM E VELOCIDADE MÉDIA 20KM/H. AF_05/2020</t>
  </si>
  <si>
    <t>ESCAVAÇÃO VERTICAL A CÉU ABERTO, EM OBRAS DE EDIFICAÇÃO, INCLUINDO CARGA, DESCARGA E TRANSPORTE, EM SOLO DE 1ª CATEGORIA COM ESCAVADEIRA HIDRÁULICA (CAÇAMBA: 0,8 M³ / 111HP), FROTA DE 7 CAMINHÕES BASCULANTES DE 10 M³, DMT DE 4 KM E VELOCIDADE MÉDIA 22KM/H. AF_05/2020</t>
  </si>
  <si>
    <t>ESCAVAÇÃO VERTICAL A CÉU ABERTO, EM OBRAS DE EDIFICAÇÃO, INCLUINDO CARGA, DESCARGA E TRANSPORTE, EM SOLO DE 1ª CATEGORIA COM ESCAVADEIRA HIDRÁULICA (CAÇAMBA: 0,8 M³ / 111HP), FROTA DE 9 CAMINHÕES BASCULANTES DE 10 M³, DMT DE 6 KM E VELOCIDADE MÉDIA 22KM/H. AF_05/2020</t>
  </si>
  <si>
    <t>ESCAVAÇÃO VERTICAL A CÉU ABERTO, EM OBRAS DE EDIFICAÇÃO, INCLUINDO CARGA, DESCARGA E TRANSPORTE, EM SOLO DE 1ª CATEGORIA COM ESCAVADEIRA HIDRÁULICA (CAÇAMBA: 1,2 M³ / 155HP), FROTA DE 6 CAMINHÕES BASCULANTES DE 10 M³, DMT DE 1,5 KM E VELOCIDADE MÉDIA 18KM/H. AF_05/2020</t>
  </si>
  <si>
    <t>ESCAVAÇÃO VERTICAL A CÉU ABERTO, EM OBRAS DE EDIFICAÇÃO, INCLUINDO CARGA, DESCARGA E TRANSPORTE, EM SOLO DE 1ª CATEGORIA COM ESCAVADEIRA HIDRÁULICA (CAÇAMBA: 1,2 M³ / 155HP), FROTA DE 6 CAMINHÕES BASCULANTES DE 10 M³, DMT DE 2 KM E VELOCIDADE MÉDIA 19KM/H. AF_05/2020</t>
  </si>
  <si>
    <t>ESCAVAÇÃO VERTICAL A CÉU ABERTO, EM OBRAS DE EDIFICAÇÃO, INCLUINDO CARGA, DESCARGA E TRANSPORTE, EM SOLO DE 1ª CATEGORIA COM ESCAVADEIRA HIDRÁULICA (CAÇAMBA: 1,2 M³ / 155HP), FROTA DE 7 CAMINHÕES BASCULANTES DE 10 M³, DMT DE 3 KM E VELOCIDADE MÉDIA 20KM/H. AF_05/2020</t>
  </si>
  <si>
    <t>ESCAVAÇÃO VERTICAL A CÉU ABERTO, EM OBRAS DE EDIFICAÇÃO, INCLUINDO CARGA, DESCARGA E TRANSPORTE, EM SOLO DE 1ª CATEGORIA COM ESCAVADEIRA HIDRÁULICA (CAÇAMBA: 1,2 M³ / 155HP), FROTA DE 8 CAMINHÕES BASCULANTES DE 10 M³, DMT DE 4 KM E VELOCIDADE MÉDIA 22KM/H. AF_05/2020</t>
  </si>
  <si>
    <t>ESCAVAÇÃO VERTICAL A CÉU ABERTO, EM OBRAS DE EDIFICAÇÃO, INCLUINDO CARGA, DESCARGA E TRANSPORTE, EM SOLO DE 1ª CATEGORIA COM ESCAVADEIRA HIDRÁULICA (CAÇAMBA: 1,2 M³ / 155HP), FROTA DE 10 CAMINHÕES BASCULANTES DE 10 M³, DMT DE 6 KM E VELOCIDADE MÉDIA 22KM/H. AF_05/2020</t>
  </si>
  <si>
    <t>ESCAVAÇÃO VERTICAL A CÉU ABERTO, EM OBRAS DE INFRAESTRUTURA, INCLUINDO CARGA, DESCARGA E TRANSPORTE, EM SOLO DE 1ª CATEGORIA COM ESCAVADEIRA HIDRÁULICA (CAÇAMBA: 0,8 M³ / 111HP), FROTA DE 3 CAMINHÕES BASCULANTES DE 10 M³, DMT ATÉ 1 KM E VELOCIDADE MÉDIA14KM/H. AF_05/2020</t>
  </si>
  <si>
    <t>ESCAVAÇÃO VERTICAL A CÉU ABERTO, EM OBRAS DE INFRAESTRUTURA, INCLUINDO CARGA, DESCARGA E TRANSPORTE, EM SOLO DE 1ª CATEGORIA COM ESCAVADEIRA HIDRÁULICA (CAÇAMBA: 1,2 M³ / 155HP), FROTA DE 4 CAMINHÕES BASCULANTES DE 10 M³, DMT ATÉ 1 KM E VELOCIDADE MÉDIA14KM/H. AF_05/2020</t>
  </si>
  <si>
    <t>ESCAVAÇÃO VERTICAL A CÉU ABERTO, EM OBRAS DE INFRAESTRUTURA, INCLUINDO CARGA, DESCARGA E TRANSPORTE, EM SOLO DE 1ª CATEGORIA COM ESCAVADEIRA HIDRÁULICA (CAÇAMBA: 0,8 M³ / 111HP), FROTA DE 5 CAMINHÕES BASCULANTES DE 10 M³, DMT DE 1,5 KM E VELOCIDADE MÉDIA18KM/H. AF_05/2020</t>
  </si>
  <si>
    <t>ESCAVAÇÃO VERTICAL A CÉU ABERTO, EM OBRAS DE INFRAESTRUTURA, INCLUINDO CARGA, DESCARGA E TRANSPORTE, EM SOLO DE 1ª CATEGORIA COM ESCAVADEIRA HIDRÁULICA (CAÇAMBA: 0,8 M³ / 111HP), FROTA DE 6 CAMINHÕES BASCULANTES DE 10 M³, DMT DE 2 KM E VELOCIDADE MÉDIA 19KM/H. AF_05/2020</t>
  </si>
  <si>
    <t>ESCAVAÇÃO VERTICAL A CÉU ABERTO, EM OBRAS DE INFRAESTRUTURA, INCLUINDO CARGA, DESCARGA E TRANSPORTE, EM SOLO DE 1ª CATEGORIA COM ESCAVADEIRA HIDRÁULICA (CAÇAMBA: 0,8 M³ / 111HP), FROTA DE 7 CAMINHÕES BASCULANTES DE 10 M³, DMT DE 3 KM E VELOCIDADE MÉDIA 20KM/H. AF_05/2020</t>
  </si>
  <si>
    <t>ESCAVAÇÃO VERTICAL A CÉU ABERTO, EM OBRAS DE INFRAESTRUTURA, INCLUINDO CARGA, DESCARGA E TRANSPORTE, EM SOLO DE 1ª CATEGORIA COM ESCAVADEIRA HIDRÁULICA (CAÇAMBA: 0,8 M³ / 111HP), FROTA DE 8 CAMINHÕES BASCULANTES DE 10 M³, DMT DE 4 KM E VELOCIDADE MÉDIA 22KM/H. AF_05/2020</t>
  </si>
  <si>
    <t>ESCAVAÇÃO VERTICAL A CÉU ABERTO, EM OBRAS DE INFRAESTRUTURA, INCLUINDO CARGA, DESCARGA E TRANSPORTE, EM SOLO DE 1ª CATEGORIA COM ESCAVADEIRA HIDRÁULICA (CAÇAMBA: 0,8 M³ / 111HP), FROTA DE 10 CAMINHÕES BASCULANTES DE 10 M³, DMT DE 6 KM E VELOCIDADE MÉDIA22KM/H. AF_05/2020</t>
  </si>
  <si>
    <t>ESCAVAÇÃO VERTICAL A CÉU ABERTO, EM OBRAS DE INFRAESTRUTURA, INCLUINDO CARGA, DESCARGA E TRANSPORTE, EM SOLO DE 1ª CATEGORIA COM ESCAVADEIRA HIDRÁULICA (CAÇAMBA: 1,2 M³ / 155HP), FROTA DE 6 CAMINHÕES BASCULANTES DE 10 M³, DMT DE 1,5 KM E VELOCIDADE MÉDIA18KM/H. AF_05/2020</t>
  </si>
  <si>
    <t>ESCAVAÇÃO VERTICAL A CÉU ABERTO, EM OBRAS DE INFRAESTRUTURA, INCLUINDO CARGA, DESCARGA E TRANSPORTE, EM SOLO DE 1ª CATEGORIA COM ESCAVADEIRA HIDRÁULICA (CAÇAMBA: 1,2 M³ / 155HP), FROTA DE 7 CAMINHÕES BASCULANTES DE 10 M³, DMT DE 2 KM E VELOCIDADE MÉDIA 19KM/H. AF_05/2020</t>
  </si>
  <si>
    <t>ESCAVAÇÃO VERTICAL A CÉU ABERTO, EM OBRAS DE INFRAESTRUTURA, INCLUINDO CARGA, DESCARGA E TRANSPORTE, EM SOLO DE 1ª CATEGORIA COM ESCAVADEIRA HIDRÁULICA (CAÇAMBA: 1,2 M³ / 155HP), FROTA DE 8 CAMINHÕES BASCULANTES DE 10 M³, DMT DE 3 KM E VELOCIDADE MÉDIA 20KM/H. AF_05/2020</t>
  </si>
  <si>
    <t>ESCAVAÇÃO VERTICAL A CÉU ABERTO, EM OBRAS DE INFRAESTRUTURA, INCLUINDO CARGA, DESCARGA E TRANSPORTE, EM SOLO DE 1ª CATEGORIA COM ESCAVADEIRA HIDRÁULICA (CAÇAMBA: 1,2 M³ / 155HP), FROTA DE 9 CAMINHÕES BASCULANTES DE 10 M³, DMT DE 4 KM E VELOCIDADE MÉDIA 22KM/H. AF_05/2020</t>
  </si>
  <si>
    <t>ESCAVAÇÃO VERTICAL A CÉU ABERTO, EM OBRAS DE INFRAESTRUTURA, INCLUINDO CARGA, DESCARGA E TRANSPORTE, EM SOLO DE 1ª CATEGORIA COM ESCAVADEIRA HIDRÁULICA (CAÇAMBA: 1,2 M³ / 155HP), FROTA DE 12 CAMINHÕES BASCULANTES DE 10 M³, DMT DE 6 KM E VELOCIDADE MÉDIA22KM/H. AF_05/2020</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</si>
  <si>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</si>
  <si>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</si>
  <si>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</si>
  <si>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</si>
  <si>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</si>
  <si>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</si>
  <si>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</si>
  <si>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</si>
  <si>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</si>
  <si>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</si>
  <si>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</si>
  <si>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</si>
  <si>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</si>
  <si>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</si>
  <si>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</si>
  <si>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</si>
  <si>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</si>
  <si>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</si>
  <si>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</si>
  <si>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</si>
  <si>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</si>
  <si>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ATÉ 0,8 M, PROFUNDIDADE DE 1,5 A 3,0 M, COM AREIA PARA ATERRO. AF_05/2016</t>
  </si>
  <si>
    <t>ATERRO MECANIZADO DE VALA COM RETROESCAVADEIRA (CAPACIDADE DA CAÇAMBA DA RETRO: 0,26 M³ / POTÊNCIA: 88 HP), LARGURA DE 0,8 A 1,5 M, PROFUNDIDADE DE 1,5 A 3,0 M, COM AREIA PARA ATERRO. AF_05/2016</t>
  </si>
  <si>
    <t>ATERRO MANUAL DE VALAS COM AREIA PARA ATERRO E COMPACTAÇÃO MECANIZADA. AF_05/2016</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</si>
  <si>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</si>
  <si>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</si>
  <si>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</si>
  <si>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</si>
  <si>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</si>
  <si>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</si>
  <si>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</si>
  <si>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</si>
  <si>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</si>
  <si>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</si>
  <si>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</si>
  <si>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</si>
  <si>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</si>
  <si>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</si>
  <si>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</si>
  <si>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</si>
  <si>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</si>
  <si>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</si>
  <si>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</si>
  <si>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</si>
  <si>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</si>
  <si>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</si>
  <si>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</si>
  <si>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</si>
  <si>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REATERRO MANUAL DE VALAS COM COMPACTAÇÃO MECANIZADA. AF_04/2016</t>
  </si>
  <si>
    <t>REATERRO MANUAL APILOADO COM SOQUETE. AF_10/2017</t>
  </si>
  <si>
    <t>TRANSPORTE COM CAMINHÃO BASCULANTE DE 6 M³, EM VIA URBANA EM LEITO NATURAL (UNIDADE: TXKM). AF_07/2020</t>
  </si>
  <si>
    <t>TXKM</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</si>
  <si>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</si>
  <si>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</si>
  <si>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</si>
  <si>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</si>
  <si>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</si>
  <si>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</si>
  <si>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</si>
  <si>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</si>
  <si>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</si>
  <si>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</si>
  <si>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</si>
  <si>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</si>
  <si>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</si>
  <si>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UMIDIFICAÇÃO DE MATERIAL PARA VALAS COM CAMINHÃO PIPA 10000L. AF_11/2016</t>
  </si>
  <si>
    <t>ALVENARIA DE VEDAÇÃO DE BLOCOS CERÂMICOS FURADOS NA VERTICAL DE 9X19X39CM (ESPESSURA 9CM) DE PAREDES COM ÁREA LÍQUIDA MENOR QUE 6M² SEM VÃOS E ARGAMASSA DE ASSENTAMENTO COM PREPARO EM BETONEIRA. AF_06/2014</t>
  </si>
  <si>
    <t>ALVENARIA DE VEDAÇÃO DE BLOCOS CERÂMICOS FURADOS NA VERTICAL DE 9X19X39CM (ESPESSURA 9CM) DE PAREDES COM ÁREA LÍQUIDA MENOR QUE 6M² SEM VÃOS E ARGAMASSA DE ASSENTAMENTO COM PREPARO MANUAL. AF_06/2014</t>
  </si>
  <si>
    <t>ALVENARIA DE VEDAÇÃO DE BLOCOS CERÂMICOS FURADOS NA VERTICAL DE 14X19X39CM (ESPESSURA 14CM) DE PAREDES COM ÁREA LÍQUIDA MENOR QUE 6M² SEM VÃOS E ARGAMASSA DE ASSENTAMENTO COM PREPARO EM BETONEIRA. AF_06/2014</t>
  </si>
  <si>
    <t>ALVENARIA DE VEDAÇÃO DE BLOCOS CERÂMICOS FURADOS NA VERTICAL DE 14X19X39CM (ESPESSURA 14CM) DE PAREDES COM ÁREA LÍQUIDA MENOR QUE 6M² SEM VÃOS E ARGAMASSA DE ASSENTAMENTO COM PREPARO MANUAL. AF_06/2014</t>
  </si>
  <si>
    <t>ALVENARIA DE VEDAÇÃO DE BLOCOS CERÂMICOS FURADOS NA VERTICAL DE 19X19X39CM (ESPESSURA 19CM) DE PAREDES COM ÁREA LÍQUIDA MENOR QUE 6M² SEM VÃOS E ARGAMASSA DE ASSENTAMENTO COM PREPARO EM BETONEIRA. AF_06/2014</t>
  </si>
  <si>
    <t>ALVENARIA DE VEDAÇÃO DE BLOCOS CERÂMICOS FURADOS NA VERTICAL DE 19X19X39CM (ESPESSURA 19CM) DE PAREDES COM ÁREA LÍQUIDA MENOR QUE 6M² SEM VÃOS E ARGAMASSA DE ASSENTAMENTO COM PREPARO MANUAL. AF_06/2014</t>
  </si>
  <si>
    <t>ALVENARIA DE VEDAÇÃO DE BLOCOS CERÂMICOS FURADOS NA VERTICAL DE 9X19X39CM (ESPESSURA 9CM) DE PAREDES COM ÁREA LÍQUIDA MAIOR OU IGUAL A 6M² SEM VÃOS E ARGAMASSA DE ASSENTAMENTO COM PREPARO EM BETONEIRA. AF_06/2014</t>
  </si>
  <si>
    <t>ALVENARIA DE VEDAÇÃO DE BLOCOS CERÂMICOS FURADOS NA VERTICAL DE 9X19X39CM (ESPESSURA 9CM) DE PAREDES COM ÁREA LÍQUIDA MAIOR OU IGUAL A 6M² SEM VÃOS E ARGAMASSA DE ASSENTAMENTO COM PREPARO MANUAL. AF_06/2014</t>
  </si>
  <si>
    <t>ALVENARIA DE VEDAÇÃO DE BLOCOS CERÂMICOS FURADOS NA VERTICAL DE 14X19X39CM (ESPESSURA 14CM) DE PAREDES COM ÁREA LÍQUIDA MAIOR OU IGUAL A 6M² SEM VÃOS E ARGAMASSA DE ASSENTAMENTO COM PREPARO EM BETONEIRA. AF_06/2014</t>
  </si>
  <si>
    <t>ALVENARIA DE VEDAÇÃO DE BLOCOS CERÂMICOS FURADOS NA VERTICAL DE 14X19X39CM (ESPESSURA 14CM) DE PAREDES COM ÁREA LÍQUIDA MAIOR OU IGUAL A 6M² SEM VÃOS E ARGAMASSA DE ASSENTAMENTO COM PREPARO MANUAL. AF_06/2014</t>
  </si>
  <si>
    <t>ALVENARIA DE VEDAÇÃO DE BLOCOS CERÂMICOS FURADOS NA VERTICAL DE 19X19X39CM (ESPESSURA 19CM) DE PAREDES COM ÁREA LÍQUIDA MAIOR OU IGUAL A 6M² SEM VÃOS E ARGAMASSA DE ASSENTAMENTO COM PREPARO EM BETONEIRA. AF_06/2014</t>
  </si>
  <si>
    <t>ALVENARIA DE VEDAÇÃO DE BLOCOS CERÂMICOS FURADOS NA VERTICAL DE 19X19X39CM (ESPESSURA 19CM) DE PAREDES COM ÁREA LÍQUIDA MAIOR OU IGUAL A 6M² SEM VÃOS E ARGAMASSA DE ASSENTAMENTO COM PREPARO MANUAL. AF_06/2014</t>
  </si>
  <si>
    <t>ALVENARIA DE VEDAÇÃO DE BLOCOS CERÂMICOS FURADOS NA VERTICAL DE 9X19X39CM (ESPESSURA 9CM) DE PAREDES COM ÁREA LÍQUIDA MENOR QUE 6M² COM VÃOS E ARGAMASSA DE ASSENTAMENTO COM PREPARO EM BETONEIRA. AF_06/2014</t>
  </si>
  <si>
    <t>ALVENARIA DE VEDAÇÃO DE BLOCOS CERÂMICOS FURADOS NA VERTICAL DE 9X19X39CM (ESPESSURA 9CM) DE PAREDES COM ÁREA LÍQUIDA MENOR QUE 6M² COM VÃOS E ARGAMASSA DE ASSENTAMENTO COM PREPARO MANUAL. AF_06/2014</t>
  </si>
  <si>
    <t>ALVENARIA DE VEDAÇÃO DE BLOCOS CERÂMICOS FURADOS NA VERTICAL DE 14X19X39CM (ESPESSURA 14CM)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</si>
  <si>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</si>
  <si>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MANUAL. AF_06/2014</t>
  </si>
  <si>
    <t>ALVENARIA DE VEDAÇÃO DE BLOCOS CERÂMICOS FURADOS NA VERTICAL DE 9X19X39CM (ESPESSURA 9CM) DE PAREDES COM ÁREA LÍQUIDA MAIOR OU IGUAL A 6M² COM VÃOS E ARGAMASSA DE ASSENTAMENTO COM PREPARO EM BETONEIRA. AF_06/2014</t>
  </si>
  <si>
    <t>ALVENARIA DE VEDAÇÃO DE BLOCOS CERÂMICOS FURADOS NA VERTICAL DE 9X19X39CM (ESPESSURA 9CM) DE PAREDES COM ÁREA LÍQUIDA MAIOR OU IGUAL A 6M² COM VÃOS E ARGAMASSA DE ASSENTAMENTO COM PREPARO MANUAL. AF_06/2014</t>
  </si>
  <si>
    <t>ALVENARIA DE VEDAÇÃO DE BLOCOS CERÂMICOS FURADOS NA VERTICAL DE 14X19X39CM (ESPESSURA 14CM) DE PAREDES COM ÁREA LÍQUIDA MAIOR OU IGUAL A 6M² COM VÃOS E ARGAMASSA DE ASSENTAMENTO COM PREPARO EM BETONEIRA. AF_06/2014</t>
  </si>
  <si>
    <t>ALVENARIA DE VEDAÇÃO DE BLOCOS CERÂMICOS FURADOS NA VERTICAL DE 14X19X39CM (ESPESSURA 14CM) DE PAREDES COM ÁREA LÍQUIDA MAIOR OU IGUAL A 6M² COM VÃOS E ARGAMASSA DE ASSENTAMENTO COM PREPARO MANUAL. AF_06/2014</t>
  </si>
  <si>
    <t>ALVENARIA DE VEDAÇÃO DE BLOCOS CERÂMICOS FURADOS NA VERTICAL DE 19X19X39CM (ESPESSURA 19CM) DE PAREDES COM ÁREA LÍQUIDA MAIOR OU IGUAL A 6M² COM VÃOS E ARGAMASSA DE ASSENTAMENTO COM PREPARO EM BETONEIRA. AF_06/2014</t>
  </si>
  <si>
    <t>ALVENARIA DE VEDAÇÃO DE BLOCOS CERÂMICOS FURADOS NA VERTICAL DE 19X19X39CM (ESPESSURA 19CM) DE PAREDES COM ÁREA LÍQUIDA MAIOR OU IGUAL A 6M² COM VÃOS E ARGAMASSA DE ASSENTAMENTO COM PREPARO MANUAL. AF_06/2014</t>
  </si>
  <si>
    <t>ALVENARIA DE VEDAÇÃO DE BLOCOS CERÂMICOS FURADOS NA HORIZONTAL DE 9X19X19CM (ESPESSURA 9CM) DE PAREDES COM ÁREA LÍQUIDA MENOR QUE 6M² SEM VÃOS E ARGAMASSA DE ASSENTAMENTO COM PREPARO EM BETONEIRA. AF_06/2014</t>
  </si>
  <si>
    <t>ALVENARIA DE VEDAÇÃO DE BLOCOS CERÂMICOS FURADOS NA HORIZONTAL DE 9X19X19CM (ESPESSURA 9CM) DE PAREDES COM ÁREA LÍQUIDA MENOR QUE 6M² SEM VÃOS E ARGAMASSA DE ASSENTAMENTO COM PREPARO MANUAL. AF_06/2014</t>
  </si>
  <si>
    <t>ALVENARIA DE VEDAÇÃO DE BLOCOS CERÂMICOS FURADOS NA HORIZONTAL DE 11,5X19X19CM (ESPESSURA 11,5CM) DE PAREDES COM ÁREA LÍQUIDA MENOR QUE 6M² SEM VÃOS E ARGAMASSA DE ASSENTAMENTO COM PREPARO EM BETONEIRA. AF_06/2014</t>
  </si>
  <si>
    <t>ALVENARIA DE VEDAÇÃO DE BLOCOS CERÂMICOS FURADOS NA HORIZONTAL DE 11,5X19X19CM (ESPESSURA 11,5CM) DE PAREDES COM ÁREA LÍQUIDA MENOR QUE 6M² SEM VÃOS E ARGAMASSA DE ASSENTAMENTO COM PREPARO MANUAL. AF_06/2014</t>
  </si>
  <si>
    <t>ALVENARIA DE VEDAÇÃO DE BLOCOS CERÂMICOS FURADOS NA HORIZONTAL DE 9X14X19CM (ESPESSURA 9CM) DE PAREDES COM ÁREA LÍQUIDA MENOR QUE 6M² SEM VÃOS E ARGAMASSA DE ASSENTAMENTO COM PREPARO EM BETONEIRA. AF_06/2014</t>
  </si>
  <si>
    <t>ALVENARIA DE VEDAÇÃO DE BLOCOS CERÂMICOS FURADOS NA HORIZONTAL DE 9X14X19CM (ESPESSURA 9CM) DE PAREDES COM ÁREA LÍQUIDA MENOR QUE 6M² SEM VÃOS E ARGAMASSA DE ASSENTAMENTO COM PREPARO MANUAL. AF_06/2014</t>
  </si>
  <si>
    <t>ALVENARIA DE VEDAÇÃO DE BLOCOS CERÂMICOS FURADOS NA HORIZONTAL DE 14X9X19CM (ESPESSURA 14CM, BLOCO DEITADO) DE PAREDES COM ÁREA LÍQUIDA MENOR QUE 6M² SEM VÃOS E ARGAMASSA DE ASSENTAMENTO COM PREPARO EM BETONEIRA. AF_06/2014</t>
  </si>
  <si>
    <t>ALVENARIA DE VEDAÇÃO DE BLOCOS CERÂMICOS FURADOS NA HORIZONTAL DE 14X9X19CM (ESPESSURA 14CM, BLOCO DEITADO) DE PAREDES COM ÁREA LÍQUIDA MENOR QUE 6M² SEM VÃOS E ARGAMASSA DE ASSENTAMENTO COM PREPARO MANUAL. AF_06/2014</t>
  </si>
  <si>
    <t>ALVENARIA DE VEDAÇÃO DE BLOCOS CERÂMICOS FURADOS NA HORIZONTAL DE 9X19X19CM (ESPESSURA 9CM) DE PAREDES COM ÁREA LÍQUIDA MAIOR OU IGUAL A 6M² SEM VÃOS E ARGAMASSA DE ASSENTAMENTO COM PREPARO EM BETONEIRA. AF_06/2014</t>
  </si>
  <si>
    <t>ALVENARIA DE VEDAÇÃO DE BLOCOS CERÂMICOS FURADOS NA HORIZONTAL DE 9X19X19CM (ESPESSURA 9CM) DE PAREDES COM ÁREA LÍQUIDA MAIOR OU IGUAL A 6M² SEM VÃOS E ARGAMASSA DE ASSENTAMENTO COM PREPARO MANUAL. AF_06/2014</t>
  </si>
  <si>
    <t>ALVENARIA DE VEDAÇÃO DE BLOCOS CERÂMICOS FURADOS NA HORIZONTAL DE 11,5X19X19CM (ESPESSURA 11,5M) DE PAREDES COM ÁREA LÍQUIDA MAIOR OU IGUAL A 6M² SEM VÃOS E ARGAMASSA DE ASSENTAMENTO COM PREPARO EM BETONEIRA. AF_06/2014</t>
  </si>
  <si>
    <t>ALVENARIA DE VEDAÇÃO DE BLOCOS CERÂMICOS FURADOS NA HORIZONTAL DE 11,5X19X19CM (ESPESSURA 11,5M) DE PAREDES COM ÁREA LÍQUIDA MAIOR OU IGUAL A 6M² SEM VÃOS E ARGAMASSA DE ASSENTAMENTO COM PREPARO MANUAL. AF_06/2014</t>
  </si>
  <si>
    <t>ALVENARIA DE VEDAÇÃO DE BLOCOS CERÂMICOS FURADOS NA HORIZONTAL DE 9X14X19CM (ESPESSURA 9CM) DE PAREDES COM ÁREA LÍQUIDA MAIOR OU IGUAL A 6M² SEM VÃOS E ARGAMASSA DE ASSENTAMENTO COM PREPARO EM BETONEIRA. AF_06/2014</t>
  </si>
  <si>
    <t>ALVENARIA DE VEDAÇÃO DE BLOCOS CERÂMICOS FURADOS NA HORIZONTAL DE 9X14X19CM (ESPESSURA 9CM) DE PAREDES COM ÁREA LÍQUIDA MAIOR OU IGUAL A 6M² SEM VÃOS E ARGAMASSA DE ASSENTAMENTO COM PREPARO MANUAL. AF_06/2014</t>
  </si>
  <si>
    <t>ALVENARIA DE VEDAÇÃO DE BLOCOS CERÂMICOS FURADOS NA HORIZONTAL DE 14X9X19CM (ESPESSURA 14CM, BLOCO DEITADO) DE PAREDES COM ÁREA LÍQUIDA MAIOR OU IGUAL A 6M² SEM VÃOS E ARGAMASSA DE ASSENTAMENTO COM PREPARO EM BETONEIRA. AF_06/2014</t>
  </si>
  <si>
    <t>ALVENARIA DE VEDAÇÃO DE BLOCOS CERÂMICOS FURADOS NA HORIZONTAL DE 14X9X19CM (ESPESSURA 14CM, BLOCO DEITADO) DE PAREDES COM ÁREA LÍQUIDA MAIOR OU IGUAL A 6M² SEM VÃOS E ARGAMASSA DE ASSENTAMENTO COM PREPARO MANUAL. AF_06/2014</t>
  </si>
  <si>
    <t>ALVENARIA DE VEDAÇÃO DE BLOCOS CERÂMICOS FURADOS NA HORIZONTAL DE 9X19X19CM (ESPESSURA 9CM) DE PAREDES COM ÁREA LÍQUIDA MENOR QUE 6M² COM VÃOS E ARGAMASSA DE ASSENTAMENTO COM PREPARO EM BETONEIRA. AF_06/2014</t>
  </si>
  <si>
    <t>ALVENARIA DE VEDAÇÃO DE BLOCOS CERÂMICOS FURADOS NA HORIZONTAL DE 9X19X19CM (ESPESSURA 9CM) DE PAREDES COM ÁREA LÍQUIDA MENOR QUE 6M² COM VÃOS E ARGAMASSA DE ASSENTAMENTO COM PREPARO MANUAL. AF_06/2014</t>
  </si>
  <si>
    <t>ALVENARIA DE VEDAÇÃO DE BLOCOS CERÂMICOS FURADOS NA HORIZONTAL DE 11,5X19X19CM (ESPESSURA 11,5CM) DE PAREDES COM ÁREA LÍQUIDA MENOR QUE 6M² COM VÃOS E ARGAMASSA DE ASSENTAMENTO COM PREPARO EM BETONEIRA. AF_06/2014</t>
  </si>
  <si>
    <t>ALVENARIA DE VEDAÇÃO DE BLOCOS CERÂMICOS FURADOS NA HORIZONTAL DE 11,5X19X19CM (ESPESSURA 11,5CM) DE PAREDES COM ÁREA LÍQUIDA MENOR QUE 6M² COM VÃOS E ARGAMASSA DE ASSENTAMENTO COM PREPARO MANUAL. AF_06/2014</t>
  </si>
  <si>
    <t>ALVENARIA DE VEDAÇÃO DE BLOCOS CERÂMICOS FURADOS NA HORIZONTAL DE 9X14X19CM (ESPESSURA 9CM) DE PAREDES COM ÁREA LÍQUIDA MENOR QUE 6M² COM VÃOS E ARGAMASSA DE ASSENTAMENTO COM PREPARO EM BETONEIRA. AF_06/2014</t>
  </si>
  <si>
    <t>ALVENARIA DE VEDAÇÃO DE BLOCOS CERÂMICOS FURADOS NA HORIZONTAL DE 9X14X19CM (ESPESSURA 9CM) DE PAREDES COM ÁREA LÍQUIDA MENOR QUE 6M² COM VÃOS E ARGAMASSA DE ASSENTAMENTO COM PREPARO MANUAL. AF_06/2014</t>
  </si>
  <si>
    <t>ALVENARIA DE VEDAÇÃO DE BLOCOS CERÂMICOS FURADOS NA HORIZONTAL DE 14X9X19CM (ESPESSURA 14CM, BLOCO DEITADO) DE PAREDES COM ÁREA LÍQUIDA MENOR QUE 6M² COM VÃOS E ARGAMASSA DE ASSENTAMENTO COM PREPARO EM BETONEIRA. AF_06/2014</t>
  </si>
  <si>
    <t>ALVENARIA DE VEDAÇÃO DE BLOCOS CERÂMICOS FURADOS NA HORIZONTAL DE 14X9X19CM (ESPESSURA 14CM, BLOCO DEITADO) DE PAREDES COM ÁREA LÍQUIDA MENOR QUE 6M² COM VÃOS E ARGAMASSA DE ASSENTAMENTO COM PREPARO MANUAL. AF_06/2014</t>
  </si>
  <si>
    <t>ALVENARIA DE VEDAÇÃO DE BLOCOS CERÂMICOS FURADOS NA HORIZONTAL DE 9X19X19CM (ESPESSURA 9CM) DE PAREDES COM ÁREA LÍQUIDA MAIOR OU IGUAL A 6M² COM VÃOS E ARGAMASSA DE ASSENTAMENTO COM PREPARO EM BETONEIRA. AF_06/2014</t>
  </si>
  <si>
    <t>ALVENARIA DE VEDAÇÃO DE BLOCOS CERÂMICOS FURADOS NA HORIZONTAL DE 9X19X19CM (ESPESSURA 9CM) DE PAREDES COM ÁREA LÍQUIDA MAIOR OU IGUAL A 6M² COM VÃOS E ARGAMASSA DE ASSENTAMENTO COM PREPARO MANUAL. AF_06/2014</t>
  </si>
  <si>
    <t>ALVENARIA DE VEDAÇÃO DE BLOCOS CERÂMICOS FURADOS NA HORIZONTAL DE 11,5X19X19CM (ESPESSURA 11,5CM) DE PAREDES COM ÁREA LÍQUIDA MAIOR OU IGUAL A 6M² COM VÃOS E ARGAMASSA DE ASSENTAMENTO COM PREPARO EM BETONEIRA. AF_06/2014</t>
  </si>
  <si>
    <t>ALVENARIA DE VEDAÇÃO DE BLOCOS CERÂMICOS FURADOS NA HORIZONTAL DE 11,5X19X19CM (ESPESSURA 11,5CM) DE PAREDES COM ÁREA LÍQUIDA MAIOR OU IGUAL A 6M² COM VÃOS E ARGAMASSA DE ASSENTAMENTO COM PREPARO MANUAL. AF_06/2014</t>
  </si>
  <si>
    <t>ALVENARIA DE VEDAÇÃO DE BLOCOS CERÂMICOS FURADOS NA HORIZONTAL DE 9X14X19CM (ESPESSURA 9CM) DE PAREDES COM ÁREA LÍQUIDA MAIOR OU IGUAL A 6M² COM VÃOS E ARGAMASSA DE ASSENTAMENTO COM PREPARO EM BETONEIRA. AF_06/2014</t>
  </si>
  <si>
    <t>ALVENARIA DE VEDAÇÃO DE BLOCOS CERÂMICOS FURADOS NA HORIZONTAL DE 9X14X19CM (ESPESSURA 9CM) DE PAREDES COM ÁREA LÍQUIDA MAIOR OU IGUAL A 6M² COM VÃOS E ARGAMASSA DE ASSENTAMENTO COM PREPARO MANUAL. AF_06/2014</t>
  </si>
  <si>
    <t>ALVENARIA DE VEDAÇÃO DE BLOCOS CERÂMICOS FURADOS NA HORIZONTAL DE 14X9X19CM (ESPESSURA 14CM, BLOCO DEITADO) DE PAREDES COM ÁREA LÍQUIDA MAIOR OU IGUAL A 6M² COM VÃOS E ARGAMASSA DE ASSENTAMENTO COM PREPARO EM BETONEIRA. AF_06/2014</t>
  </si>
  <si>
    <t>ALVENARIA DE VEDAÇÃO DE BLOCOS CERÂMICOS FURADOS NA HORIZONTAL DE 14X9X19CM (ESPESSURA 14CM, BLOCO DEITADO) DE PAREDES COM ÁREA LÍQUIDA MAIOR OU IGUAL A 6M² COM VÃOS E ARGAMASSA DE ASSENTAMENTO COM PREPARO MANUAL. AF_06/2014</t>
  </si>
  <si>
    <t>(COMPOSIÇÃO REPRESENTATIVA) DO SERVIÇO DE ALVENARIA DE VEDAÇÃO DE BLOCOS VAZADOS DE CERÂMICA DE 9X19X19CM (ESPESSURA 9CM), PARA EDIFICAÇÃO HABITACIONAL MULTIFAMILIAR (PRÉDIO). AF_11/2014</t>
  </si>
  <si>
    <t>(COMPOSIÇÃO REPRESENTATIVA) DO SERVIÇO DE ALVENARIA DE VEDAÇÃO DE BLOCOS VAZADOS DE CERÂMICA DE 9X19X19CM (ESPESSURA 9CM), PARA EDIFICAÇÃO HABITACIONAL UNIFAMILIAR (CASA) E EDIFICAÇÃO PÚBLICA PADRÃO. AF_11/2014</t>
  </si>
  <si>
    <t>(COMPOSIÇÃO REPRESENTATIVA) DO SERVIÇO DE ALVENARIA DE VEDAÇÃO DE BLOCOS VAZADOS DE CERÂMICA DE 14X9X19CM (ESPESSURA 14CM, BLOCO DEITADO), PARA EDIFICAÇÃO HABITACIONAL UNIFAMILIAR (CASA) E EDIFICAÇÃO PÚBLICA PADRÃO. AF_12/2014</t>
  </si>
  <si>
    <t>ALVENARIA DE VEDAÇÃO DE BLOCOS CERÂMICOS FURADOS NA VERTICAL DE 14X19X39CM (ESPESSURA 14CM) DE PAREDES COM ÁREA LÍQUIDA MENOR QUE 6M2 COM VÃOS E ARGAMASSA DE ASSENTAMENTO COM PREPARO MANUAL. AF_06/2014</t>
  </si>
  <si>
    <t>ALVENARIA DE VEDAÇÃO DE BLOCOS CERÂMICOS MACIÇOS DE 5X10X20CM (ESPESSURA 10CM) E ARGAMASSA DE ASSENTAMENTO COM PREPARO EM BETONEIRA. AF_05/2020</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</si>
  <si>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</si>
  <si>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</si>
  <si>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</si>
  <si>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</si>
  <si>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</si>
  <si>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MENOR QUE 6M², COM VÃOS, UTILIZANDO PALHETA E ARGAMASSA DE ASSENTAMENTO COM PREPARO MANUAL.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</si>
  <si>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</si>
  <si>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</si>
  <si>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</si>
  <si>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</si>
  <si>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</si>
  <si>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</si>
  <si>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</si>
  <si>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</si>
  <si>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</si>
  <si>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</si>
  <si>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</si>
  <si>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</si>
  <si>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</si>
  <si>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</si>
  <si>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</si>
  <si>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</si>
  <si>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</si>
  <si>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</si>
  <si>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</si>
  <si>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</si>
  <si>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</si>
  <si>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</si>
  <si>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</si>
  <si>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</si>
  <si>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</si>
  <si>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ALVENARIA ESTRUTURAL DE BLOCOS CERÂMICOS 14X19X29, (ESPESSURA DE 14 CM), PARA PAREDES COM ÁREA LÍQUIDA MAIOR OU IGUAL A 6M², COM VÃOS, UTILIZANDO COLHER DE PEDREIRO E ARGAMASSA DE ASSENTAMENTO COM PREPARO MANUAL. AF_12/2014</t>
  </si>
  <si>
    <t>ALVENARIA DE VEDAÇÃO COM ELEMENTO VAZADO DE CERÂMICA (COBOGÓ) DE 7X20X20CM E ARGAMASSA DE ASSENTAMENTO COM PREPARO EM BETONEIRA. AF_05/2020</t>
  </si>
  <si>
    <t>ALVENARIA DE VEDAÇÃO DE BLOCOS VAZADOS DE CONCRETO DE 9X19X39CM (ESPESSURA 9CM) DE PAREDES COM ÁREA LÍQUIDA MENOR QUE 6M² SEM VÃOS E ARGAMASSA DE ASSENTAMENTO COM PREPARO EM BETONEIRA. AF_06/2014</t>
  </si>
  <si>
    <t>ALVENARIA DE VEDAÇÃO DE BLOCOS VAZADOS DE CONCRETO DE 9X19X39CM (ESPESSURA 9CM) DE PAREDES COM ÁREA LÍQUIDA MENOR QUE 6M² SEM VÃOS E ARGAMASSA DE ASSENTAMENTO COM PREPARO MANUAL. AF_06/2014</t>
  </si>
  <si>
    <t>ALVENARIA DE VEDAÇÃO DE BLOCOS VAZADOS DE CONCRETO DE 14X19X39CM (ESPESSURA 14CM) DE PAREDES COM ÁREA LÍQUIDA MENOR QUE 6M² SEM VÃOS E ARGAMASSA DE ASSENTAMENTO COM PREPARO EM BETONEIRA. AF_06/2014</t>
  </si>
  <si>
    <t>ALVENARIA DE VEDAÇÃO DE BLOCOS VAZADOS DE CONCRETO DE 14X19X39CM (ESPESSURA 14CM) DE PAREDES COM ÁREA LÍQUIDA MENOR QUE 6M² SEM VÃOS E ARGAMASSA DE ASSENTAMENTO COM PREPARO MANUAL. AF_06/2014</t>
  </si>
  <si>
    <t>ALVENARIA DE VEDAÇÃO DE BLOCOS VAZADOS DE CONCRETO DE 19X19X39CM (ESPESSURA 19CM) DE PAREDES COM ÁREA LÍQUIDA MENOR QUE 6M² SEM VÃOS E ARGAMASSA DE ASSENTAMENTO COM PREPARO EM BETONEIRA. AF_06/2014</t>
  </si>
  <si>
    <t>ALVENARIA DE VEDAÇÃO DE BLOCOS VAZADOS DE CONCRETO DE 19X19X39CM (ESPESSURA 19CM) DE PAREDES COM ÁREA LÍQUIDA MENOR QUE 6M² SEM VÃOS E ARGAMASSA DE ASSENTAMENTO COM PREPARO MANUAL. AF_06/2014</t>
  </si>
  <si>
    <t>ALVENARIA DE VEDAÇÃO DE BLOCOS VAZADOS DE CONCRETO DE 9X19X39CM (ESPESSURA 9CM) DE PAREDES COM ÁREA LÍQUIDA MAIOR OU IGUAL A 6M² SEM VÃOS E ARGAMASSA DE ASSENTAMENTO COM PREPARO EM BETONEIRA. AF_06/2014</t>
  </si>
  <si>
    <t>ALVENARIA DE VEDAÇÃO DE BLOCOS VAZADOS DE CONCRETO DE 9X19X39CM (ESPESSURA 9CM) DE PAREDES COM ÁREA LÍQUIDA MAIOR OU IGUAL A 6M² SEM VÃOS E ARGAMASSA DE ASSENTAMENTO COM PREPARO MANUAL. AF_06/2014</t>
  </si>
  <si>
    <t>ALVENARIA DE VEDAÇÃO DE BLOCOS VAZADOS DE CONCRETO DE 14X19X39CM (ESPESSURA 14CM) DE PAREDES COM ÁREA LÍQUIDA MAIOR OU IGUAL A 6M² SEM VÃOS E ARGAMASSA DE ASSENTAMENTO COM PREPARO EM BETONEIRA. AF_06/2014</t>
  </si>
  <si>
    <t>ALVENARIA DE VEDAÇÃO DE BLOCOS VAZADOS DE CONCRETO DE 14X19X39CM (ESPESSURA 14CM) DE PAREDES COM ÁREA LÍQUIDA MAIOR OU IGUAL A 6M² SEM VÃOS E ARGAMASSA DE ASSENTAMENTO COM PREPARO MANUAL. AF_06/2014</t>
  </si>
  <si>
    <t>ALVENARIA DE VEDAÇÃO DE BLOCOS VAZADOS DE CONCRETO DE 19X19X39CM (ESPESSURA 19CM) DE PAREDES COM ÁREA LÍQUIDA MAIOR OU IGUAL A 6M² SEM VÃOS E ARGAMASSA DE ASSENTAMENTO COM PREPARO EM BETONEIRA. AF_06/2014</t>
  </si>
  <si>
    <t>ALVENARIA DE VEDAÇÃO DE BLOCOS VAZADOS DE CONCRETO DE 19X19X39CM (ESPESSURA 19CM) DE PAREDES COM ÁREA LÍQUIDA MAIOR OU IGUAL A 6M² SEM VÃOS E ARGAMASSA DE ASSENTAMENTO COM PREPARO MANUAL. AF_06/2014</t>
  </si>
  <si>
    <t>ALVENARIA DE VEDAÇÃO DE BLOCOS VAZADOS DE CONCRETO DE 9X19X39CM (ESPESSURA 9CM) DE PAREDES COM ÁREA LÍQUIDA MENOR QUE 6M² COM VÃOS E ARGAMASSA DE ASSENTAMENTO COM PREPARO EM BETONEIRA. AF_06/2014</t>
  </si>
  <si>
    <t>ALVENARIA DE VEDAÇÃO DE BLOCOS VAZADOS DE CONCRETO DE 9X19X39CM (ESPESSURA 9CM) DE PAREDES COM ÁREA LÍQUIDA MENOR QUE 6M² COM VÃOS E ARGAMASSA DE ASSENTAMENTO COM PREPARO MANUAL. AF_06/2014</t>
  </si>
  <si>
    <t>ALVENARIA DE VEDAÇÃO DE BLOCOS VAZADOS DE CONCRETO DE 14X19X39CM (ESPESSURA 14CM) DE PAREDES COM ÁREA LÍQUIDA MENOR QUE 6M² COM VÃOS E ARGAMASSA DE ASSENTAMENTO COM PREPARO EM BETONEIRA. AF_06/2014</t>
  </si>
  <si>
    <t>ALVENARIA DE VEDAÇÃO DE BLOCOS VAZADOS DE CONCRETO DE 14X19X39CM (ESPESSURA 14CM) DE PAREDES COM ÁREA LÍQUIDA MENOR QUE 6M² COM VÃOS E ARGAMASSA DE ASSENTAMENTO COM PREPARO MANUAL. AF_06/2014</t>
  </si>
  <si>
    <t>ALVENARIA DE VEDAÇÃO DE BLOCOS VAZADOS DE CONCRETO DE 19X19X39CM (ESPESSURA 19CM) DE PAREDES COM ÁREA LÍQUIDA MENOR QUE 6M² COM VÃOS E ARGAMASSA DE ASSENTAMENTO COM PREPARO EM BETONEIRA. AF_06/2014</t>
  </si>
  <si>
    <t>ALVENARIA DE VEDAÇÃO DE BLOCOS VAZADOS DE CONCRETO DE 19X19X39CM (ESPESSURA 19CM) DE PAREDES COM ÁREA LÍQUIDA MENOR QUE 6M² COM VÃOS E ARGAMASSA DE ASSENTAMENTO COM PREPARO MANUAL. AF_06/2014</t>
  </si>
  <si>
    <t>ALVENARIA DE VEDAÇÃO DE BLOCOS VAZADOS DE CONCRETO DE 9X19X39CM (ESPESSURA 9CM) DE PAREDES COM ÁREA LÍQUIDA MAIOR OU IGUAL A 6M² COM VÃOS E ARGAMASSA DE ASSENTAMENTO COM PREPARO EM BETONEIRA. AF_06/2014</t>
  </si>
  <si>
    <t>ALVENARIA DE VEDAÇÃO DE BLOCOS VAZADOS DE CONCRETO DE 9X19X39CM (ESPESSURA 9CM) DE PAREDES COM ÁREA LÍQUIDA MAIOR OU IGUAL A 6M² COM VÃOS E ARGAMASSA DE ASSENTAMENTO COM PREPARO MANUAL. AF_06/2014</t>
  </si>
  <si>
    <t>ALVENARIA DE VEDAÇÃO DE BLOCOS VAZADOS DE CONCRETO DE 14X19X39CM (ESPESSURA 14CM) DE PAREDES COM ÁREA LÍQUIDA MAIOR OU IGUAL A 6M² COM VÃOS E ARGAMASSA DE ASSENTAMENTO COM PREPARO EM BETONEIRA. AF_06/2014</t>
  </si>
  <si>
    <t>ALVENARIA DE VEDAÇÃO DE BLOCOS VAZADOS DE CONCRETO DE 14X19X39CM (ESPESSURA 14CM) DE PAREDES COM ÁREA LÍQUIDA MAIOR OU IGUAL A 6M² COM VÃOS E ARGAMASSA DE ASSENTAMENTO COM PREPARO MANUAL. AF_06/2014</t>
  </si>
  <si>
    <t>ALVENARIA DE VEDAÇÃO DE BLOCOS VAZADOS DE CONCRETO DE 19X19X39CM (ESPESSURA 19CM) DE PAREDES COM ÁREA LÍQUIDA MAIOR OU IGUAL A 6M² COM VÃOS E ARGAMASSA DE ASSENTAMENTO COM PREPARO EM BETONEIRA. AF_06/2014</t>
  </si>
  <si>
    <t>ALVENARIA DE VEDAÇÃO DE BLOCOS VAZADOS DE CONCRETO DE 19X19X39CM (ESPESSURA 19CM) DE PAREDES COM ÁREA LÍQUIDA MAIOR OU IGUAL A 6M² COM VÃOS E ARGAMASSA DE ASSENTAMENTO COM PREPARO MANUAL. AF_06/2014</t>
  </si>
  <si>
    <t>(COMPOSIÇÃO REPRESENTATIVA) DO SERVIÇO DE ALVENARIA DE VEDAÇÃO DE BLOCOS VAZADOS DE CONCRETO DE 9X19X39CM (ESPESSURA 9CM), PARA EDIFICAÇÃO HABITACIONAL MULTIFAMILIAR (PRÉDIO). AF_11/2014</t>
  </si>
  <si>
    <t>(COMPOSIÇÃO REPRESENTATIVA) DO SERVIÇO DE ALVENARIA DE VEDAÇÃO DE BLOCOS VAZADOS DE CONCRETO DE 9X19X39CM (ESPESSURA 9CM), PARA EDIFICAÇÃO HABITACIONAL UNIFAMILIAR (CASA) E EDIFICAÇÃO PÚBLICA PADRÃO. AF_11/2014</t>
  </si>
  <si>
    <t>(COMPOSIÇÃO REPRESENTATIVA) DO SERVIÇO DE ALVENARIA DE VEDAÇÃO DE BLOCOS VAZADOS DE CONCRETO DE 14X19X39CM (ESPESSURA 14CM), PARA EDIFICAÇÃO HABITACIONAL UNIFAMILIAR (CASA) E EDIFICAÇÃO PÚBLICA PADRÃO. AF_12/2014</t>
  </si>
  <si>
    <t>ALVENARIA DE BLOCOS DE CONCRETO ESTRUTURAL 14X19X39 CM, (ESPESSURA 14 CM), FBK = 4,5 MPA, PARA PAREDES COM ÁREA LÍQUIDA MENOR QUE 6M², SEM VÃOS, UTILIZANDO PALHETA. AF_12/2014</t>
  </si>
  <si>
    <t>ALVENARIA DE BLOCOS DE CONCRETO ESTRUTURAL 14X19X39 CM, (ESPESSURA 14 CM), FBK = 4,5 MPA, PARA PAREDES COM ÁREA LÍQUIDA MAIOR OU IGUAL A 6M², SEM VÃOS, UTILIZANDO PALHETA. AF_12/2014</t>
  </si>
  <si>
    <t>ALVENARIA DE BLOCOS DE CONCRETO ESTRUTURAL 14X19X39 CM, (ESPESSURA 14 CM) FBK = 14,0 MPA, PARA PAREDES COM ÁREA LÍQUIDA MENOR QUE 6M², SEM VÃOS, UTILIZANDO PALHETA. AF_12/2014</t>
  </si>
  <si>
    <t>ALVENARIA DE BLOCOS DE CONCRETO ESTRUTURAL 14X19X39 CM, (ESPESSURA 14 CM) FBK = 14,0 MPA, PARA PAREDES COM ÁREA LÍQUIDA MAIOR OU IGUAL A 6M², SEM VÃOS, UTILIZANDO PALHETA. AF_12/2014</t>
  </si>
  <si>
    <t>ALVENARIA DE BLOCOS DE CONCRETO ESTRUTURAL 14X19X39 CM, (ESPESSURA 14 CM), FBK = 4,5 MPA, PARA PAREDES COM ÁREA LÍQUIDA MENOR QUE 6M², COM VÃOS, UTILIZANDO PALHETA. AF_12/2014</t>
  </si>
  <si>
    <t>ALVENARIA DE BLOCOS DE CONCRETO ESTRUTURAL 14X19X39 CM, (ESPESSURA 14 CM), FBK = 4,5 MPA, PARA PAREDES COM ÁREA LÍQUIDA MAIOR OU IGUAL A 6M², COM VÃOS, UTILIZANDO PALHETA. AF_12/2014</t>
  </si>
  <si>
    <t>ALVENARIA DE BLOCOS DE CONCRETO ESTRUTURAL 14X19X39 CM, (ESPESSURA 14 CM) FBK = 14,0 MPA, PARA PAREDES COM ÁREA LÍQUIDA MENOR QUE 6M², COM VÃOS, UTILIZANDO PALHETA. AF_12/2014</t>
  </si>
  <si>
    <t>ALVENARIA DE BLOCOS DE CONCRETO ESTRUTURAL 14X19X39 CM, (ESPESSURA 14 CM) FBK = 14,0 MPA, PARA PAREDES COM ÁREA LÍQUIDA MAIOR OU IGUAL A 6M², COM VÃOS, UTILIZANDO PALHETA. AF_12/2014</t>
  </si>
  <si>
    <t>ALVENARIA DE BLOCOS DE CONCRETO ESTRUTURAL 14X19X29 CM, (ESPESSURA 14 CM), FBK = 4,5 MPA, PARA PAREDES COM ÁREA LÍQUIDA MENOR QUE 6M², SEM VÃOS, UTILIZANDO PALHETA. AF_12/2014</t>
  </si>
  <si>
    <t>ALVENARIA DE BLOCOS DE CONCRETO ESTRUTURAL 14X19X29 CM, (ESPESSURA 14 CM), FBK = 4,5 MPA, PARA PAREDES COM ÁREA LÍQUIDA MAIOR OU IGUAL A 6M², SEM VÃOS, UTILIZANDO PALHETA. AF_12/2014</t>
  </si>
  <si>
    <t>ALVENARIA DE BLOCOS DE CONCRETO ESTRUTURAL 14X19X29 CM, (ESPESSURA 14 CM) FBK = 14,0 MPA, PARA PAREDES COM ÁREA LÍQUIDA MENOR QUE 6M², SEM VÃOS, UTILIZANDO PALHETA. AF_12/2014</t>
  </si>
  <si>
    <t>ALVENARIA DE BLOCOS DE CONCRETO ESTRUTURAL 14X19X29 CM, (ESPESSURA 14 CM) FBK = 14,0 MPA, PARA PAREDES COM ÁREA LÍQUIDA MAIOR OU IGUAL A 6M², SEM VÃOS, UTILIZANDO PALHETA. AF_12/2014</t>
  </si>
  <si>
    <t>ALVENARIA DE BLOCOS DE CONCRETO ESTRUTURAL 14X19X29 CM, (ESPESSURA 14 CM), FBK = 4,5 MPA, PARA PAREDES COM ÁREA LÍQUIDA MENOR QUE 6M², COM VÃOS, UTILIZANDO PALHETA. AF_12/2014</t>
  </si>
  <si>
    <t>ALVENARIA DE BLOCOS DE CONCRETO ESTRUTURAL 14X19X29 CM, (ESPESSURA 14 CM), FBK = 4,5 MPA, PARA PAREDES COM ÁREA LÍQUIDA MAIOR OU IGUAL A 6M², COM VÃOS, UTILIZANDO PALHETA. AF_12/2014</t>
  </si>
  <si>
    <t>ALVENARIA DE BLOCOS DE CONCRETO ESTRUTURAL 14X19X29 CM, (ESPESSURA 14 CM) FBK = 14,0 MPA, PARA PAREDES COM ÁREA LÍQUIDA MENOR QUE 6M², COM VÃOS, UTILIZANDO PALHETA. AF_12/2014</t>
  </si>
  <si>
    <t>ALVENARIA DE BLOCOS DE CONCRETO ESTRUTURAL 14X19X29 CM, (ESPESSURA 14 CM) FBK = 14,0 MPA, PARA PAREDES COM ÁREA LÍQUIDA MAIOR OU IGUAL A 6M², COM VÃOS, UTILIZANDO PALHETA. AF_12/2014</t>
  </si>
  <si>
    <t>ALVENARIA DE BLOCOS DE CONCRETO ESTRUTURAL 14X19X39 CM, (ESPESSURA 14 CM), FBK = 4,5 MPA, PARA PAREDES COM ÁREA LÍQUIDA MENOR QUE 6M², SEM VÃOS, UTILIZANDO COLHER DE PEDREIRO. AF_12/2014</t>
  </si>
  <si>
    <t>ALVENARIA DE BLOCOS DE CONCRETO ESTRUTURAL 14X19X39 CM, (ESPESSURA 14 CM), FBK = 4,5 MPA, PARA PAREDES COM ÁREA LÍQUIDA MAIOR OU IGUAL A 6M², SEM VÃOS, UTILIZANDO COLHER DE PEDREIRO. AF_12/2014</t>
  </si>
  <si>
    <t>ALVENARIA DE BLOCOS DE CONCRETO ESTRUTURAL 14X19X39 CM, (ESPESSURA 14 CM) FBK = 14,0 MPA, PARA PAREDES COM ÁREA LÍQUIDA MENOR QUE 6M², SEM VÃOS, UTILIZANDO COLHER DE PEDREIRO. AF_12/2014</t>
  </si>
  <si>
    <t>ALVENARIA DE BLOCOS DE CONCRETO ESTRUTURAL 14X19X39 CM, (ESPESSURA 14 CM) FBK = 14,0 MPA, PARA PAREDES COM ÁREA LÍQUIDA MAIOR OU IGUAL A 6M², SEM VÃOS, UTILIZANDO COLHER DE PEDREIRO. AF_12/2014</t>
  </si>
  <si>
    <t>ALVENARIA DE BLOCOS DE CONCRETO ESTRUTURAL 14X19X39 CM, (ESPESSURA 14 CM), FBK = 4,5 MPA, PARA PAREDES COM ÁREA LÍQUIDA MENOR QUE 6M², COM VÃOS, UTILIZANDO COLHER DE PEDREIRO. AF_12/2014</t>
  </si>
  <si>
    <t>ALVENARIA DE BLOCOS DE CONCRETO ESTRUTURAL 14X19X39 CM, (ESPESSURA 14 CM), FBK = 4,5 MPA, PARA PAREDES COM ÁREA LÍQUIDA MAIOR OU IGUAL A 6M², COM VÃOS, UTILIZANDO COLHER DE PEDREIRO. AF_12/2014</t>
  </si>
  <si>
    <t>ALVENARIA DE BLOCOS DE CONCRETO ESTRUTURAL 14X19X39 CM, (ESPESSURA 14 CM) FBK = 14,0 MPA, PARA PAREDES COM ÁREA LÍQUIDA MENOR QUE 6M², COM VÃOS, UTILIZANDO COLHER DE PEDREIRO. AF_12/2014</t>
  </si>
  <si>
    <t>ALVENARIA DE BLOCOS DE CONCRETO ESTRUTURAL 14X19X39 CM, (ESPESSURA 14 CM) FBK = 14,0 MPA, PARA PAREDES COM ÁREA LÍQUIDA MAIOR OU IGUAL A 6M², COM VÃOS, UTILIZANDO COLHER DE PEDREIRO. AF_12/2014</t>
  </si>
  <si>
    <t>ALVENARIA DE BLOCOS DE CONCRETO ESTRUTURAL 14X19X29 CM, (ESPESSURA 14 CM), FBK = 4,5 MPA, PARA PAREDES COM ÁREA LÍQUIDA MENOR QUE 6M², SEM VÃOS, UTILIZANDO COLHER DE PEDREIRO. AF_12/2014</t>
  </si>
  <si>
    <t>ALVENARIA DE BLOCOS DE CONCRETO ESTRUTURAL 14X19X29 CM, (ESPESSURA 14 CM), FBK = 4,5 MPA, PARA PAREDES COM ÁREA LÍQUIDA MAIOR OU IGUAL A 6M², SEM VÃOS, UTILIZANDO COLHER DE PEDREIRO. AF_12/2014</t>
  </si>
  <si>
    <t>ALVENARIA DE BLOCOS DE CONCRETO ESTRUTURAL 14X19X29 CM, (ESPESSURA 14 CM) FBK = 14,0 MPA, PARA PAREDES COM ÁREA LÍQUIDA MENOR QUE 6M², SEM VÃOS, UTILIZANDO COLHER DE PEDREIRO. AF_12/2014</t>
  </si>
  <si>
    <t>ALVENARIA DE BLOCOS DE CONCRETO ESTRUTURAL 14X19X29 CM, (ESPESSURA 14 CM) FBK = 14,0 MPA, PARA PAREDES COM ÁREA LÍQUIDA MAIOR OU IGUAL A 6M², SEM VÃOS, UTILIZANDO COLHER DE PEDREIRO. AF_12/2014</t>
  </si>
  <si>
    <t>ALVENARIA DE BLOCOS DE CONCRETO ESTRUTURAL 14X19X29 CM, (ESPESSURA 14 CM), FBK = 4,5 MPA, PARA PAREDES COM ÁREA LÍQUIDA MENOR QUE 6M², COM VÃOS, UTILIZANDO COLHER DE PEDREIRO. AF_12/2014</t>
  </si>
  <si>
    <t>ALVENARIA DE BLOCOS DE CONCRETO ESTRUTURAL 14X19X29 CM, (ESPESSURA 14 CM), FBK = 4,5 MPA, PARA PAREDES COM ÁREA LÍQUIDA MAIOR OU IGUAL A 6M², COM VÃOS, UTILIZANDO COLHER DE PEDREIRO. AF_12/2014</t>
  </si>
  <si>
    <t>ALVENARIA DE BLOCOS DE CONCRETO ESTRUTURAL 14X19X29 CM, (ESPESSURA 14 CM) FBK = 14,0 MPA, PARA PAREDES COM ÁREA LÍQUIDA MENOR QUE 6M², COM VÃOS, UTILIZANDO COLHER DE PEDREIRO. AF_12/2014</t>
  </si>
  <si>
    <t>ALVENARIA DE BLOCOS DE CONCRETO ESTRUTURAL 14X19X29 CM, (ESPESSURA 14 CM) FBK = 14,0 MPA, PARA PAREDES COM ÁREA LÍQUIDA MAIOR OU IGUAL A 6M², COM VÃOS, UTILIZANDO COLHER DE PEDREIRO. AF_12/2014</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</si>
  <si>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</si>
  <si>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</si>
  <si>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ALVENARIA DE VEDAÇÃO COM ELEMENTO VAZADO DE CONCRETO (COBOGÓ) DE 7X50X50CM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</si>
  <si>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</si>
  <si>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</si>
  <si>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PAREDE COM PLACAS DE GESSO ACARTONADO (DRYWALL), PARA USO INTERNO, COM DUAS FACES SIMPLES E ESTRUTURA METÁLICA COM GUIAS SIMPLES, SEM VÃOS. AF_06/2017_P</t>
  </si>
  <si>
    <t>PAREDE COM PLACAS DE GESSO ACARTONADO (DRYWALL), PARA USO INTERNO, COM DUAS FACES SIMPLES E ESTRUTURA METÁLICA COM GUIAS SIMPLES, COM VÃOS AF_06/2017_P</t>
  </si>
  <si>
    <t>PAREDE COM PLACAS DE GESSO ACARTONADO (DRYWALL), PARA USO INTERNO, COM DUAS FACES SIMPLES E ESTRUTURA METÁLICA COM GUIAS DUPLAS, SEM VÃOS. AF_06/2017_P</t>
  </si>
  <si>
    <t>PAREDE COM PLACAS DE GESSO ACARTONADO (DRYWALL), PARA USO INTERNO, COM DUAS FACES SIMPLES E ESTRUTURA METÁLICA COM GUIAS DUPLAS, COM VÃOS. AF_06/2017_P</t>
  </si>
  <si>
    <t>PAREDE COM PLACAS DE GESSO ACARTONADO (DRYWALL), PARA USO INTERNO, COM UMA FACE SIMPLES E OUTRA FACE DUPLA E ESTRUTURA METÁLICA COM GUIAS SIMPLES, SEM VÃOS. AF_06/2017_P</t>
  </si>
  <si>
    <t>PAREDE COM PLACAS DE GESSO ACARTONADO (DRYWALL), PARA USO INTERNO, COM UMA FACE SIMPLES E OUTRA FACE DUPLA E ESTRUTURA METÁLICA COM GUIAS SIMPLES, COM VÃOS. AF_06/2017_P</t>
  </si>
  <si>
    <t>PAREDE COM PLACAS DE GESSO ACARTONADO (DRYWALL), PARA USO INTERNO COM UMA FACE SIMPLES E OUTRA FACE DUPLA E ESTRUTURA METÁLICA COM GUIAS DUPLAS, SEM VÃOS. AF_06/2017_P</t>
  </si>
  <si>
    <t>PAREDE COM PLACAS DE GESSO ACARTONADO (DRYWALL), PARA USO INTERNO, COM UMA FACE SIMPLES E OUTRA FACE DUPLA E   ESTRUTURA METÁLICA COM GUIAS DUPLAS, COM VÃOS. AF_06/2017_P</t>
  </si>
  <si>
    <t>PAREDE COM PLACAS DE GESSO ACARTONADO (DRYWALL), PARA USO INTERNO, COM DUAS FACES DUPLAS E ESTRUTURA METÁLICA COM GUIAS SIMPLES, SEM VÃOS. AF_06/2017_P</t>
  </si>
  <si>
    <t>PAREDE COM PLACAS DE GESSO ACARTONADO (DRYWALL), PARA USO INTERNO, COM DUAS FACES DUPLAS E ESTRUTURA METÁLICA COM GUIAS SIMPLES, COM VÃOS. AF_06/2017_P</t>
  </si>
  <si>
    <t>PAREDE COM PLACAS DE GESSO ACARTONADO (DRYWALL), PARA USO INTERNO COM DUAS FACES DUPLAS E ESTRUTURA METÁLICA COM GUIAS DUPLAS, SEM VÃOS. AF_06/2017</t>
  </si>
  <si>
    <t>PAREDE COM PLACAS DE GESSO ACARTONADO (DRYWALL), PARA USO INTERNO, COM DUAS FACES DUPLAS E ESTRUTURA METÁLICA COM GUIAS DUPLAS, COM VÃOS. AF_06/2017_P</t>
  </si>
  <si>
    <t>PAREDE COM PLACAS DE GESSO ACARTONADO (DRYWALL), PARA USO INTERNO, COM UMA FACE SIMPLES E ESTRUTURA METÁLICA COM GUIAS SIMPLES, SEM VÃOS. AF_06/2017_P</t>
  </si>
  <si>
    <t>PAREDE COM PLACAS DE GESSO ACARTONADO (DRYWALL), PARA USO INTERNO, COM UMA FACE SIMPLES E ESTRUTURA METÁLICA COM GUIAS SIMPLES, COM VÃOS. AF_06/2017_P</t>
  </si>
  <si>
    <t>INSTALAÇÃO DE ISOLAMENTO COM LÃ DE ROCHA EM PAREDES DRYWALL. AF_06/2017</t>
  </si>
  <si>
    <t>INSTALAÇÃO DE REFORÇO METÁLICO EM PAREDE DRYWALL. AF_06/2017</t>
  </si>
  <si>
    <t>INSTALAÇÃO DE REFORÇO DE MADEIRA EM PAREDE DRYWALL. AF_06/2017</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</si>
  <si>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</si>
  <si>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</si>
  <si>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</si>
  <si>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EXECUÇÃO DE TAPA BURACO COM APLICAÇÃO DE CONCRETO ASFÁLTICO (USINAGEM PRÓPRIA) E PINTURA DE LIGAÇÃO. AF_12/2020</t>
  </si>
  <si>
    <t>EXECUÇÃO DE TAPA BURACO COM APLICAÇÃO DE PRÉ MISTURADO A FRIO (USINAGEM PRÓPRIA) E PINTURA DE LIGAÇÃO. AF_12/2020</t>
  </si>
  <si>
    <t>EXECUÇÃO DE TAPA BURACO COM APLICAÇÃO DE CONCRETO ASFÁLTICO (AQUISIÇÃO EM USINA) E PINTURA DE LIGAÇÃO. AF_12/2020</t>
  </si>
  <si>
    <t>EXECUÇÃO DE PINTURA DE LIGAÇÃO COM EMULSÃO ASFÁLTICA RR-2C, PARA O FECHAMENTO DE VALAS. AF_12/2020</t>
  </si>
  <si>
    <t>REGULARIZAÇÃO E COMPACTAÇÃO DE SUBLEITO DE SOLO  PREDOMINANTEMENTE ARGILOSO. AF_11/2019</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</si>
  <si>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</si>
  <si>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</si>
  <si>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</si>
  <si>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</si>
  <si>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</si>
  <si>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</si>
  <si>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</si>
  <si>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</si>
  <si>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</si>
  <si>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CARGA E TRANSPORTE. AF_11/2019</t>
  </si>
  <si>
    <t>EXECUÇÃO E COMPACTAÇÃO DE BASE E OU SUB BASE PARA PAVIMENTAÇÃO DE MACADAME SECO - EXCLUSIVE CARGA E TRANSPORTE. AF_11/2019</t>
  </si>
  <si>
    <t>EXECUÇÃO DE PINTURA DE LIGAÇÃO COM EMULSÃO ASFÁLTICA RR-2C.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</si>
  <si>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</si>
  <si>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</si>
  <si>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</si>
  <si>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</si>
  <si>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</si>
  <si>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</si>
  <si>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</si>
  <si>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</si>
  <si>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</si>
  <si>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</si>
  <si>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</si>
  <si>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</si>
  <si>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EXECUÇÃO E COMPACTAÇÃO DE BASE E OU SUB BASE PARA PAVIMENTAÇÃO DE SOLOS ESTABILIZADOS GRANULOMETRICAMENTE COM MISTURA DE SOLOS EM PISTA - EXCLUSIVE SOLO, ESCAVAÇÃO, CARGA E TRANSPORTE. AF_11/2019</t>
  </si>
  <si>
    <t>EXECUÇÃO E COMPACTAÇÃO DE BASE E OU SUB BASE PARA PAVIMENTAÇÃO DE SOLO ESTABILIZADO GRANULOMETRICAMENTE SEM MISTURA DE SOLOS - EXCLUSIVE SOLO, ESCAVAÇÃO, CARGA E TRANSPORTE. AF_11/2019</t>
  </si>
  <si>
    <t>EXECUÇÃO DE PAVIMENTO EM PISO INTERTRAVADO, COM BLOCO PISOGRAMA DE 35 X 25 CM, ESPESSURA 6 CM. AF_12/2015</t>
  </si>
  <si>
    <t>EXECUÇÃO DE PAVIMENTO EM PISO INTERTRAVADO, COM BLOCO PISOGRAMA DE 35 X 25 CM, ESPESSURA 8 CM. AF_12/2015</t>
  </si>
  <si>
    <t>EXECUÇÃO DE PAVIMENTO EM PISO INTERTRAVADO, COM BLOCO SEXTAVADO DE 25 X 25 CM, ESPESSURA 6 CM. AF_12/2015</t>
  </si>
  <si>
    <t>EXECUÇÃO DE PAVIMENTO EM PISO INTERTRAVADO, COM BLOCO SEXTAVADO DE 25 X 25 CM, ESPESSURA 8 CM. AF_12/2015</t>
  </si>
  <si>
    <t>EXECUÇÃO DE PAVIMENTO EM PISO INTERTRAVADO, COM BLOCO SEXTAVADO DE 25 X 25 CM, ESPESSURA 10 CM. AF_12/2015</t>
  </si>
  <si>
    <t>EXECUÇÃO DE PASSEIO EM PISO INTERTRAVADO, COM BLOCO RETANGULAR COR NATURAL DE 20 X 10 CM, ESPESSURA 6 CM. AF_12/2015</t>
  </si>
  <si>
    <t>EXECUÇÃO DE PÁTIO/ESTACIONAMENTO EM PISO INTERTRAVADO, COM BLOCO RETANGULAR COR NATURAL DE 20 X 10 CM, ESPESSURA 6 CM. AF_12/2015</t>
  </si>
  <si>
    <t>EXECUÇÃO DE PÁTIO/ESTACIONAMENTO EM PISO INTERTRAVADO, COM BLOCO RETANGULAR COR NATURAL DE 20 X 10 CM, ESPESSURA 8 CM. AF_12/2015</t>
  </si>
  <si>
    <t>EXECUÇÃO DE VIA EM PISO INTERTRAVADO, COM BLOCO RETANGULAR COR NATURAL DE 20 X 10 CM, ESPESSURA 8 CM. AF_12/2015</t>
  </si>
  <si>
    <t>EXECUÇÃO DE PÁTIO/ESTACIONAMENTO EM PISO INTERTRAVADO, COM BLOCO RETANGULAR DE 20 X 10 CM, ESPESSURA 10 CM. AF_12/2015</t>
  </si>
  <si>
    <t>EXECUÇÃO DE VIA EM PISO INTERTRAVADO, COM BLOCO RETANGULAR DE 20 X 10 CM, ESPESSURA 10 CM. AF_12/2015</t>
  </si>
  <si>
    <t>EXECUÇÃO DE PASSEIO EM PISO INTERTRAVADO, COM BLOCO 16 FACES DE 22 X 11 CM, ESPESSURA 6 CM. AF_12/2015</t>
  </si>
  <si>
    <t>EXECUÇÃO DE PÁTIO/ESTACIONAMENTO EM PISO INTERTRAVADO, COM BLOCO 16 FACES DE 22 X 11 CM, ESPESSURA 6 CM. AF_12/2015</t>
  </si>
  <si>
    <t>EXECUÇÃO DE PÁTIO/ESTACIONAMENTO EM PISO INTERTRAVADO, COM BLOCO 16 FACES DE 22 X 11 CM, ESPESSURA 8 CM. AF_12/2015</t>
  </si>
  <si>
    <t>EXECUÇÃO DE VIA EM PISO INTERTRAVADO, COM BLOCO 16 FACES DE 22 X 11 CM, ESPESSURA 8 CM. AF_12/2015</t>
  </si>
  <si>
    <t>EXECUÇÃO DE PÁTIO/ESTACIONAMENTO EM PISO INTERTRAVADO, COM BLOCO 16 FACES DE 22 X 11 CM, ESPESSURA 10 CM. AF_12/2015</t>
  </si>
  <si>
    <t>EXECUÇÃO DE VIA EM PISO INTERTRAVADO, COM BLOCO 16 FACES DE 22 X 11 CM, ESPESSURA 10 CM. AF_12/2015</t>
  </si>
  <si>
    <t>EXECUÇÃO DE PASSEIO EM PISO INTERTRAVADO, COM BLOCO RETANGULAR COLORIDO DE 20 X 10 CM, ESPESSURA 6 CM. AF_12/2015</t>
  </si>
  <si>
    <t>EXECUÇÃO DE PÁTIO/ESTACIONAMENTO EM PISO INTERTRAVADO, COM BLOCO RETANGULAR COLORIDO DE 20 X 10 CM, ESPESSURA 6 CM. AF_12/2015</t>
  </si>
  <si>
    <t>EXECUÇÃO DE PÁTIO/ESTACIONAMENTO EM PISO INTERTRAVADO, COM BLOCO RETANGULAR COLORIDO DE 20 X 10 CM, ESPESSURA 8 CM. AF_12/2015</t>
  </si>
  <si>
    <t>EXECUÇÃO DE VIA EM PISO INTERTRAVADO, COM BLOCO RETANGULAR COLORIDO DE 20 X 10 CM, ESPESSURA 8 CM. AF_12/2015</t>
  </si>
  <si>
    <t>EXECUÇÃO DE PAVIMENTO DE CONCRETO SIMPLES (PCS), FCK = 40 MPA, CAMADA COM ESPESSURA DE 15,0 CM. AF_11/2017</t>
  </si>
  <si>
    <t>EXECUÇÃO DE PAVIMENTO DE CONCRETO SIMPLES (PCS), FCK = 40 MPA, CAMADA COM ESPESSURA DE 17,5 CM. AF_11/2017</t>
  </si>
  <si>
    <t>EXECUÇÃO DE PAVIMENTO DE CONCRETO SIMPLES (PCS), FCK = 40 MPA, CAMADA COM ESPESSURA DE 20,0 CM. AF_11/2017</t>
  </si>
  <si>
    <t>EXECUÇÃO DE PAVIMENTO DE CONCRETO SIMPLES (PCS), FCK = 40 MPA, CAMADA COM ESPESSURA DE 22,5 CM. AF_11/2017</t>
  </si>
  <si>
    <t>EXECUÇÃO DE PAVIMENTO DE CONCRETO SIMPLES (PCS), FCK = 40 MPA, CAMADA COM ESPESSURA DE 25,0 CM. AF_11/2017</t>
  </si>
  <si>
    <t>EXECUÇÃO DE PAVIMENTO DE CONCRETO SIMPLES (PCS), FCK = 40 MPA, CAMADA COM ESPESSURA DE 27,5 CM. AF_11/2017</t>
  </si>
  <si>
    <t>EXECUÇÃO DE PAVIMENTO DE CONCRETO ARMADO (PCA), FCK = 40 MPA, CAMADA COM ESPESSURA DE 12,5 CM. AF_11/2017</t>
  </si>
  <si>
    <t>EXECUÇÃO DE PAVIMENTO DE CONCRETO ARMADO (PCA), FCK = 40 MPA, CAMADA COM ESPESSURA DE 15,0 CM. AF_11/2017</t>
  </si>
  <si>
    <t>EXECUÇÃO DE PAVIMENTO DE CONCRETO ARMADO (PCA), FCK = 40 MPA, CAMADA COM ESPESSURA DE 17,5 CM. AF_11/2017</t>
  </si>
  <si>
    <t>APLICAÇÃO DE LONA PLÁSTICA PARA EXECUÇÃO DE PAVIMENTOS DE CONCRETO. AF_11/2017</t>
  </si>
  <si>
    <t>EXECUÇÃO DE JUNTAS DE CONTRAÇÃO PARA PAVIMENTOS DE CONCRETO. AF_11/2017</t>
  </si>
  <si>
    <t>APLICAÇÃO DE GRAXA EM BARRAS DE TRANSFERÊNCIA PARA EXECUÇÃO DE PAVIMENTO DE CONCRETO. AF_11/2017</t>
  </si>
  <si>
    <t>BARRAS DE TRANSFERÊNCIA, AÇO CA-25 DE 16,0 MM, PARA EXECUÇÃO DE PAVIMENTO DE CONCRETO  FORNECIMENTO E INSTALAÇÃO. AF_11/2017</t>
  </si>
  <si>
    <t>BARRAS DE TRANSFERÊNCIA, AÇO CA-25 DE 20,0 MM, PARA EXECUÇÃO DE PAVIMENTO DE CONCRETO  FORNECIMENTO E INSTALAÇÃO. AF_11/2017</t>
  </si>
  <si>
    <t>BARRAS DE TRANSFERÊNCIA, AÇO CA-25 DE 25,0 MM, PARA EXECUÇÃO DE PAVIMENTO DE CONCRETO  FORNECIMENTO E INSTALAÇÃO. AF_11/2017</t>
  </si>
  <si>
    <t>BARRAS DE TRANSFERÊNCIA, AÇO CA-25 DE 32,0 MM, PARA EXECUÇÃO DE PAVIMENTO DE CONCRETO  FORNECIMENTO E INSTALAÇÃO. AF_11/2017</t>
  </si>
  <si>
    <t>BARRAS DE LIGAÇÃO, AÇO CA-50 DE 10 MM, PARA EXECUÇÃO DE PAVIMENTO DE CONCRETO  FORNECIMENTO E INSTALAÇÃO. AF_11/2017</t>
  </si>
  <si>
    <t>PAVIMENTO COM TRATAMENTO SUPERFICIAL SIMPLES, COM EMULSÃO ASFÁLTICA RR-2C. AF_01/2020</t>
  </si>
  <si>
    <t>PAVIMENTO COM TRATAMENTO SUPERFICIAL SIMPLES, COM EMULSÃO ASFÁLTICA RR-2C, COM BANHO DILUÍDO. AF_01/2020</t>
  </si>
  <si>
    <t>PAVIMENTO COM TRATAMENTO SUPERFICIAL DUPLO, COM EMULSÃO ASFÁLTICA RR-2C. AF_01/2020</t>
  </si>
  <si>
    <t>PAVIMENTO COM TRATAMENTO SUPERFICIAL DUPLO, COM EMULSÃO ASFÁLTICA RR-2C, COM BANHO DILUÍDO. AF_01/2020</t>
  </si>
  <si>
    <t>PAVIMENTO COM TRATAMENTO SUPERFICIAL DUPLO, COM EMULSÃO ASFÁLTICA RR-2C, COM CAPA SELANTE. AF_01/2020</t>
  </si>
  <si>
    <t>PAVIMENTO COM TRATAMENTO SUPERFICIAL TRIPLO, COM EMULSÃO ASFÁLTICA RR-2C. AF_01/2020</t>
  </si>
  <si>
    <t>PAVIMENTO COM TRATAMENTO SUPERFICIAL TRIPLO, COM EMULSÃO ASFÁLTICA RR-2C, COM BANHO DILUÍDO. AF_01/2020</t>
  </si>
  <si>
    <t>PAVIMENTO COM TRATAMENTO SUPERFICIAL TRIPLO, COM EMULSÃO ASFÁLTICA RR-2C, COM CAPA SELANTE. AF_01/2020</t>
  </si>
  <si>
    <t>EXECUÇÃO DE PAVIMENTO EM PARALELEPÍPEDOS, REJUNTAMENTO COM PÓ DE PEDRA. AF_05/2020</t>
  </si>
  <si>
    <t>EXECUÇÃO DE PAVIMENTO EM PARALELEPÍPEDOS, REJUNTAMENTO COM PEDRISCO E EMULSÃO ASFÁLTICA. AF_05/2020_P</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</si>
  <si>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</si>
  <si>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</si>
  <si>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PEDRISCO E EMULSÃO ASFÁLTICA. AF_05/2020_P</t>
  </si>
  <si>
    <t>EXECUÇÃO DE PAVIMENTO EM PEDRAS POLIÉDRICAS, REJUNTAMENTO COM ARGAMASSA TRAÇO 1:3 (CIMENTO E AREIA). AF_05/2020</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</si>
  <si>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</si>
  <si>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</si>
  <si>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</si>
  <si>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USINAGEM DE BRITA GRADUADA SIMPLES. AF_03/2020</t>
  </si>
  <si>
    <t>USINAGEM DE BRITA GRADUADA TRATADA COM CIMENTO. AF_03/2020</t>
  </si>
  <si>
    <t>USINAGEM DE CONCRETO PARA COMPACTAÇÃO COM ROLO. AF_03/2020</t>
  </si>
  <si>
    <t>EXECUÇÃO DE PAVIMENTO COM APLICAÇÃO DE PRÉ-MISTURADO A FRIO, CAMADA DE ROLAMENTO - EXCLUSIVE CARGA E TRANSPORTE. AF_11/2019</t>
  </si>
  <si>
    <t>EXECUÇÃO DE PAVIMENTO COM APLICAÇÃO DE PRÉ-MISTURADO A FRIO, CAMADA DE BINDER - EXCLUSIVE CARGA E TRANSPORTE. AF_11/2019</t>
  </si>
  <si>
    <t>USINAGEM DE CONCRETO ASFÁLTICO COM CAP 50/70, PARA CAMADA DE BINDER, PADRÃO DNIT FAIXA B, EM USINA DE ASFALTO CONTÍNUA DE 80 TON/H. AF_03/2020</t>
  </si>
  <si>
    <t>T</t>
  </si>
  <si>
    <t>USINAGEM DE CONCRETO ASFÁLTICO COM CAP 50/70, PARA CAMADA DE ROLAMENTO, PADRÃO DNIT FAIXA C, EM USINA DE ASFALTO CONTÍNUA DE 80 TON/H. AF_03/2020</t>
  </si>
  <si>
    <t>USINAGEM DE CONCRETO ASFÁLTICO COM CAP 50/70, PARA CAMADA DE BINDER, PADRÃO DNIT FAIXA B, EM USINA DE ASFALTO CONTÍNUA DE 140 TON/H. AF_03/2020_P</t>
  </si>
  <si>
    <t>USINAGEM DE CONCRETO ASFÁLTICO COM CAP 50/70, PARA CAMADA DE ROLAMENTO, PADRÃO DNIT FAIXA C, EM USINA DE ASFALTO CONTÍNUA DE 140 TON/H. AF_03/2020_P</t>
  </si>
  <si>
    <t>USINAGEM DE CONCRETO ASFÁLTICO COM CAP 50/70, PARA CAMADA DE BINDER, PADRÃO DNIT FAIXA B, EM USINA DE ASFALTO GRAVIMÉTRICA DE 150 TON/H. AF_03/2020_P</t>
  </si>
  <si>
    <t>USINAGEM DE CONCRETO ASFÁLTICO COM CAP 50/70 PARA CAMADA DE ROLAMENTO, PADRÃO DNIT FAIXA C, EM USINA DE ASFALTO GRAVIMÉTRICA DE 150 TON/H. AF_03/2020_P</t>
  </si>
  <si>
    <t>USINAGEM DE PRÉ MISTURADO A FRIO, PARA CAMADA DE BINDER, PADRÃO DNIT FAIXA B. AF_03/2020_P</t>
  </si>
  <si>
    <t>USINAGEM DE PRÉ MISTURADO A FRIO, PARA CAMADA DE ROLAMENTO, PADRÃO DNIT FAIXA C. AF_03/2020_P</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</si>
  <si>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</si>
  <si>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</si>
  <si>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</si>
  <si>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</si>
  <si>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</si>
  <si>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</si>
  <si>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</si>
  <si>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</si>
  <si>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</si>
  <si>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PAREDES EXTERNAS DE CASAS,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</si>
  <si>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</si>
  <si>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</si>
  <si>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</si>
  <si>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</si>
  <si>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APLICAÇÃO MANUAL DE PINTURA COM TINTA TEXTURIZADA ACRÍLICA EM PAREDES EXTERNAS DE CASAS, DUAS CORES. AF_06/2014</t>
  </si>
  <si>
    <t>APLICAÇÃO MANUAL DE PINTURA COM TINTA TEXTURIZADA ACRÍLICA EM MOLDURAS DE EPS, PRÉ-FABRICADOS, OU OUTROS. AF_06/2014</t>
  </si>
  <si>
    <t>APLICAÇÃO DE FUNDO SELADOR ACRÍLICO EM TETO, UMA DEMÃO. AF_06/2014</t>
  </si>
  <si>
    <t>APLICAÇÃO DE FUNDO SELADOR ACRÍLICO EM PAREDES, UMA DEMÃO. AF_06/2014</t>
  </si>
  <si>
    <t>APLICAÇÃO MANUAL DE PINTURA COM TINTA LÁTEX ACRÍLICA EM TETO, DUAS DEMÃOS. AF_06/2014</t>
  </si>
  <si>
    <t>APLICAÇÃO MANUAL DE PINTURA COM TINTA LÁTEX ACRÍLICA EM PAREDES, DUAS DEMÃOS. AF_06/2014</t>
  </si>
  <si>
    <t>APLICAÇÃO MECÂNICA DE PINTURA COM TINTA LÁTEX ACRÍLICA EM TETO, DUAS DEMÃOS. AF_06/2014</t>
  </si>
  <si>
    <t>APLICAÇÃO MECÂNICA DE PINTURA COM TINTA LÁTEX ACRÍLICA EM PAREDES, DUAS DEMÃOS. AF_06/2014</t>
  </si>
  <si>
    <t>APLICAÇÃO E LIXAMENTO DE MASSA LÁTEX EM TETO, UMA DEMÃO. AF_06/2014</t>
  </si>
  <si>
    <t>APLICAÇÃO E LIXAMENTO DE MASSA LÁTEX EM PAREDES, UMA DEMÃO. AF_06/2014</t>
  </si>
  <si>
    <t>APLICAÇÃO E LIXAMENTO DE MASSA LÁTEX EM TETO, DUAS DEMÃOS. AF_06/2014</t>
  </si>
  <si>
    <t>APLICAÇÃO E LIXAMENTO DE MASSA LÁTEX EM PAREDES, DUAS DEMÃOS. AF_06/2014</t>
  </si>
  <si>
    <t>TEXTURA ACRÍLICA, APLICAÇÃO MANUAL EM PAREDE, UMA DEMÃO. AF_09/2016</t>
  </si>
  <si>
    <t>TEXTURA ACRÍLICA, APLICAÇÃO MANUAL EM TETO, UMA DEMÃO. AF_09/2016</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</si>
  <si>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</si>
  <si>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</si>
  <si>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</si>
  <si>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</si>
  <si>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APLICAÇÃO MANUAL DE TINTA LÁTEX ACRÍLICA EM PAREDE EXTERNAS DE CASAS, DUAS DEMÃOS. AF_11/2016</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</si>
  <si>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</si>
  <si>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</si>
  <si>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</si>
  <si>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</si>
  <si>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</si>
  <si>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</si>
  <si>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</si>
  <si>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</si>
  <si>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</si>
  <si>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</si>
  <si>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</si>
  <si>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</si>
  <si>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</si>
  <si>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APLICADA A ROLO OU PINCEL SOBRE PERFIL METÁLICO EXECUTADO EM FÁBRICA (POR DEMÃO). AF_01/2020</t>
  </si>
  <si>
    <t>PINTURA COM TINTA ALQUÍDICA DE FUNDO (TIPO ZARCÃO) APLICADA A ROLO OU PINCEL SOBRE SUPERFÍCIES METÁLICAS (EXCETO PERFIL) EXECUTADO EM OBRA (POR DEMÃO). AF_01/2020</t>
  </si>
  <si>
    <t>PINTURA COM TINTA ALQUÍDICA DE FUNDO E ACABAMENTO (ESMALTE SINTÉTICO GRAFITE) APLICADA A ROLO OU PINCEL SOBRE PERFIL METÁLICO EXECUTADO EM FÁBRICA (POR DEMÃO). AF_01/2020</t>
  </si>
  <si>
    <t>PINTURA COM TINTA ALQUÍDICA DE FUNDO E ACABAMENTO (ESMALTE SINTÉTICO GRAFITE) APLICADA A ROLO OU PINCEL SOBRE SUPERFÍCIES METÁLICAS (EXCETO PERFIL) EXECUTADO EM OBRA (POR DEMÃO). AF_01/2020</t>
  </si>
  <si>
    <t>PINTURA COM TINTA EPOXÍDICA DE FUNDO APLICADA A ROLO OU PINCEL SOBRE PERFIL METÁLICO EXECUTADO EM FÁBRICA (POR DEMÃO). AF_01/2020</t>
  </si>
  <si>
    <t>PINTURA COM TINTA EPOXÍDICA DE ACABAMENTO APLICADA A ROLO OU PINCEL SOBRE PERFIL METÁLICO EXECUTADO EM FÁBRICA (POR DEMÃO). AF_01/2020</t>
  </si>
  <si>
    <t>PINTURA COM TINTA ACRÍLICA DE FUNDO APLICADA A ROLO OU PINCEL SOBRE SUPERFÍCIES METÁLICAS (EXCETO PERFIL) EXECUTADO EM OBRA (POR DEMÃO). AF_01/2020</t>
  </si>
  <si>
    <t>PINTURA COM TINTA ACRÍLICA DE ACABAMENTO APLICADA A ROLO OU PINCEL SOBRE SUPERFÍCIES METÁLICAS (EXCETO PERFIL) EXECUTADO EM OBRA (POR DEMÃO). AF_01/2020</t>
  </si>
  <si>
    <t>PINTURA COM TINTA ALQUÍDICA DE ACABAMENTO (ESMALTE SINTÉTICO ACETINADO) APLICADA A ROLO OU PINCEL SOBRE PERFIL METÁLICO EXECUTADO EM FÁBRICA (POR DEMÃO). AF_01/2020</t>
  </si>
  <si>
    <t>PINTURA COM TINTA ALQUÍDICA DE ACABAMENTO (ESMALTE SINTÉTICO ACETINADO) APLICADA A ROLO OU PINCEL SOBRE SUPERFÍCIES METÁLICAS (EXCETO PERFIL) EXECUTADO EM OBRA (POR DEMÃO). AF_01/2020</t>
  </si>
  <si>
    <t>PINTURA COM TINTA ALQUÍDICA DE ACABAMENTO (ESMALTE SINTÉTICO BRILHANTE) APLICADA A ROLO OU PINCEL SOBRE PERFIL METÁLICO EXECUTADO EM FÁBRICA (POR DEMÃO). AF_01/2020</t>
  </si>
  <si>
    <t>PINTURA COM TINTA ALQUÍDICA DE ACABAMENTO (ESMALTE SINTÉTICO BRILHANTE) APLICADA A ROLO OU PINCEL SOBRE SUPERFÍCIES METÁLICAS (EXCETO PERFIL) EXECUTADO EM OBRA (POR DEMÃO). AF_01/2020</t>
  </si>
  <si>
    <t>PINTURA COM TINTA ALQUÍDICA DE ACABAMENTO (ESMALTE SINTÉTICO FOSCO) APLICADA A ROLO OU PINCEL SOBRE PERFIL METÁLICO EXECUTADO EM FÁBRICA (POR DEMÃO). AF_01/2020</t>
  </si>
  <si>
    <t>PINTURA COM TINTA ALQUÍDICA DE ACABAMENTO (ESMALTE SINTÉTICO FOSCO) APLICADA A ROLO OU PINCEL SOBRE SUPERFÍCIES METÁLICAS (EXCETO PERFIL) EXECUTADO EM OBRA (POR DEMÃO). AF_01/2020</t>
  </si>
  <si>
    <t>PINTURA COM TINTA EPOXÍDICA DE ACABAMENTO APLICADA A ROLO OU PINCEL SOBRE PERFIL METÁLICO EXECUTADO EM FÁBRICA (02 DEMÃOS). AF_01/2020</t>
  </si>
  <si>
    <t>PINTURA COM TINTA ACRÍLICA DE ACABAMENTO APLICADA A ROLO OU PINCEL SOBRE SUPERFÍCIES METÁLICAS (EXCETO PERFIL) EXECUTADO EM OBRA (02 DEMÃOS). AF_01/2020</t>
  </si>
  <si>
    <t>PINTURA COM TINTA ALQUÍDICA DE ACABAMENTO (ESMALTE SINTÉTICO ACETINADO) APLICADA A ROLO OU PINCEL SOBRE SUPERFÍCIES METÁLICAS (EXCETO PERFIL) EXECUTADO EM OBRA (02 DEMÃOS). AF_01/2020</t>
  </si>
  <si>
    <t>PINTURA COM TINTA ALQUÍDICA DE ACABAMENTO (ESMALTE SINTÉTICO BRILHANTE) APLICADA A ROLO OU PINCEL SOBRE SUPERFÍCIES METÁLICAS (EXCETO PERFIL) EXECUTADO EM OBRA (02 DEMÃOS). AF_01/2020</t>
  </si>
  <si>
    <t>PINTURA COM TINTA ALQUÍDICA DE ACABAMENTO (ESMALTE SINTÉTICO FOSCO) APLICADA A ROLO OU PINCEL SOBRE SUPERFÍCIES METÁLICAS (EXCETO PERFIL) EXECUTADO EM OBRA (02 DEMÃOS). AF_01/2020</t>
  </si>
  <si>
    <t>ML</t>
  </si>
  <si>
    <t>PISO CIMENTADO, TRAÇO 1:3 (CIMENTO E AREIA), ACABAMENTO LISO, ESPESSURA 4,0 CM, PREPARO MECÂNICO DA ARGAMASSA. AF_09/2020</t>
  </si>
  <si>
    <t>PISO CIMENTADO, TRAÇO 1:3 (CIMENTO E AREIA), ACABAMENTO RÚSTICO, ESPESSURA 4,0 CM, PREPARO MECÂNICO DA ARGAMASSA. AF_09/2020</t>
  </si>
  <si>
    <t>PISO EM TACO DE MADEIRA 7X42CM, FIXADO COM COLA BASE DE PVA. AF_09/2020</t>
  </si>
  <si>
    <t>ASSOALHO DE MADEIRA. AF_09/2020</t>
  </si>
  <si>
    <t>PISO EM TACO DE MADEIRA 7X21CM, FIXADO COM COLA BASE DE PVA. AF_09/2020</t>
  </si>
  <si>
    <t>REVESTIMENTO CERÂMICO PARA PISO COM PLACAS TIPO ESMALTADA EXTRA DE DIMENSÕES 35X35 CM APLICADA EM AMBIENTES DE ÁREA MENOR QUE 5 M2. AF_06/2014</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</si>
  <si>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</si>
  <si>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</si>
  <si>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REVESTIMENTO CERÂMICO PARA PISO COM PLACAS TIPO ESMALTADA EXTRA DE DIMENSÕES 45X45 CM APLICADA EM AMBIENTES DE ÁREA MENOR QUE 5 M2. AF_06/2014</t>
  </si>
  <si>
    <t>REVESTIMENTO CERÂMICO PARA PISO COM PLACAS TIPO ESMALTADA EXTRA DE DIMENSÕES 45X45 CM APLICADA EM AMBIENTES DE ÁREA ENTRE 5 M2 E 10 M2. AF_06/2014</t>
  </si>
  <si>
    <t>REVESTIMENTO CERÂMICO PARA PISO COM PLACAS TIPO ESMALTADA EXTRA DE DIMENSÕES 45X45 CM APLICADA EM AMBIENTES DE ÁREA MAIOR QUE 10 M2. AF_06/2014</t>
  </si>
  <si>
    <t>REVESTIMENTO CERÂMICO PARA PISO COM PLACAS TIPO ESMALTADA EXTRA DE DIMENSÕES 60X60 CM APLICADA EM AMBIENTES DE ÁREA MENOR QUE 5 M2. AF_06/2014</t>
  </si>
  <si>
    <t>REVESTIMENTO CERÂMICO PARA PISO COM PLACAS TIPO ESMALTADA EXTRA DE DIMENSÕES 60X60 CM APLICADA EM AMBIENTES DE ÁREA ENTRE 5 M2 E 10 M2. AF_06/2014</t>
  </si>
  <si>
    <t>REVESTIMENTO CERÂMICO PARA PISO COM PLACAS TIPO ESMALTADA EXTRA DE DIMENSÕES 60X60 CM APLICADA EM AMBIENTES DE ÁREA MAIOR QUE 10 M2. AF_06/2014</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</si>
  <si>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</si>
  <si>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</si>
  <si>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</si>
  <si>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</si>
  <si>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</si>
  <si>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</si>
  <si>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(COMPOSIÇÃO REPRESENTATIVA) DO SERVIÇO DE REVESTIMENTO CERÂMICO PARA PISO COM PLACAS TIPO ESMALTADA EXTRA DE DIMENSÕES 35X35 CM, PARA EDIFICAÇÃO HABITACIONAL MULTIFAMILIAR (PRÉDIO). AF_11/2014</t>
  </si>
  <si>
    <t>(COMPOSIÇÃO REPRESENTATIVA) DO SERVIÇO DE REVESTIMENTO CERÂMICO PARA PISO COM PLACAS TIPO ESMALTADA EXTRA DE DIMENSÕES 35X35 CM, PARA EDIFICAÇÃO HABITACIONAL UNIFAMILIAR (CASA) E EDIFICAÇÃO PÚBLICA PADRÃO. AF_11/2014</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</si>
  <si>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</si>
  <si>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ENTRE 5 M2 E 10 M2. AF_06/2014</t>
  </si>
  <si>
    <t>REVESTIMENTO CERÂMICO PARA PISO COM PLACAS TIPO ESMALTADA PADRÃO POPULAR DE DIMENSÕES 35X35 CM APLICADA EM AMBIENTES DE ÁREA MAIOR QUE 10 M2. AF_06/2014</t>
  </si>
  <si>
    <t>PISO EM LADRILHO HIDRÁULICO APLICADO EM AMBIENTES INTERNOS, INCLUSO APLICAÇÃO DE RESINA. AF_06/2018</t>
  </si>
  <si>
    <t>PISO EM GRANITO APLICADO EM AMBIENTES INTERNOS. AF_09/2020</t>
  </si>
  <si>
    <t>PISO EM MÁRMORE APLICADO EM AMBIENTES INTERNOS. AF_09/2020</t>
  </si>
  <si>
    <t>PISO VINÍLICO SEMI-FLEXÍVEL EM PLACAS, PADRÃO LISO, ESPESSURA 3,2 MM, FIXADO COM COLA. AF_06/2018</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</si>
  <si>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</si>
  <si>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</si>
  <si>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</si>
  <si>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</si>
  <si>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</si>
  <si>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</si>
  <si>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</si>
  <si>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</si>
  <si>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</si>
  <si>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PISO EM PEDRA PORTUGUESA ASSENTADO SOBRE ARGAMASSA SECA DE CIMENTO E AREIA, TRAÇO 1:3, REJUNTADO COM CIMENTO COMUM. AF_05/2020</t>
  </si>
  <si>
    <t>PISO EM LADRILHO HIDRÁULICO APLICADO EM AMBIENTES EXTERNOS. AF_05/2020</t>
  </si>
  <si>
    <t>PISO EM LADRILHO HIDRÁULICO APLICADO EM AMBIENTES INTERNOS DE ÁREA MENOR QUE 5 M², INCLUSO APLICAÇÃO DE RESINA. AF_09/2020</t>
  </si>
  <si>
    <t>PISO EM LADRILHO HIDRÁULICO APLICADO EM AMBIENTES INTERNOS DE ÁREA ENTRE 5 E 15 M², INCLUSO APLICAÇÃO DE RESINA. AF_09/2020</t>
  </si>
  <si>
    <t>PISO EM PEDRA  ASSENTADO SOBRE ARGAMASSA 1:3 (CIMENTO E AREIA). AF_09/2020</t>
  </si>
  <si>
    <t>PISO EM PEDRA ARDÓSIA ASSENTADO SOBRE ARGAMASSA 1:3 (CIMENTO E AREIA). AF_09/2020</t>
  </si>
  <si>
    <t>PISO EM GRANILITE, MARMORITE OU GRANITINA EM AMBIENTES INTERNOS. AF_09/2020</t>
  </si>
  <si>
    <t>PISO PODOTÁTIL, DIRECIONAL OU ALERTA, ASSENTADO SOBRE ARGAMASSA. AF_05/2020</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</si>
  <si>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</si>
  <si>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</si>
  <si>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</si>
  <si>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</si>
  <si>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</si>
  <si>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</si>
  <si>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PREPARO DE CONTRAPISO COM POLITRIZ. AF_09/2020</t>
  </si>
  <si>
    <t>PISO EM GRANITO APLICADO EM CALÇADAS OU PISOS EXTERNOS. AF_05/2020</t>
  </si>
  <si>
    <t>PISO EM MÁRMORE APLICADO EM CALÇADAS OU PISOS EXTERNOS. AF_05/2020</t>
  </si>
  <si>
    <t>SOLEIRA EM MÁRMORE, LARGURA 15 CM, ESPESSURA 2,0 CM. AF_09/2020</t>
  </si>
  <si>
    <t>RODAPÉ EM MÁRMORE, ALTURA 7 CM. AF_09/2020</t>
  </si>
  <si>
    <t>RODAPÉ EM MADEIRA, ALTURA 7CM, FIXADO COM COLA. AF_09/2020</t>
  </si>
  <si>
    <t>RODAPÉ EM MADEIRA, ALTURA 7CM, FIXADO COM COLA E PARAFUSOS. AF_09/2020</t>
  </si>
  <si>
    <t>RODAPÉ CERÂMICO DE 7CM DE ALTURA COM PLACAS TIPO ESMALTADA EXTRA  DE DIMENSÕES 35X35CM. AF_06/2014</t>
  </si>
  <si>
    <t>RODAPÉ CERÂMICO DE 7CM DE ALTURA COM PLACAS TIPO ESMALTADA EXTRA DE DIMENSÕES 45X45CM. AF_06/2014</t>
  </si>
  <si>
    <t>RODAPÉ CERÂMICO DE 7CM DE ALTURA COM PLACAS TIPO ESMALTADA EXTRA DE DIMENSÕES 60X60CM. AF_06/2014</t>
  </si>
  <si>
    <t>RODAPÉ CERÂMICO DE 7CM DE ALTURA COM PLACAS TIPO ESMALTADA COMERCIAL DE DIMENSÕES 35X35CM (PADRAO POPULAR). AF_06/2017</t>
  </si>
  <si>
    <t>RODAPÉ EM ARDÓSIA ALTURA 10CM. AF_09/2020</t>
  </si>
  <si>
    <t>RODAPÉ EM MARMORITE, ALTURA 10CM. AF_09/2020</t>
  </si>
  <si>
    <t>EXECUÇÃO DE PASSEIO (CALÇADA) OU PISO DE CONCRETO COM CONCRETO MOLDADO IN LOCO, FEITO EM OBRA, ACABAMENTO CONVENCIONAL, NÃO ARMADO. AF_07/2016</t>
  </si>
  <si>
    <t>EXECUÇÃO DE PASSEIO (CALÇADA) OU PISO DE CONCRETO COM CONCRETO MOLDADO IN LOCO, USINADO, ACABAMENTO CONVENCIONAL, NÃO ARMADO. AF_07/2016</t>
  </si>
  <si>
    <t>EXECUÇÃO DE PASSEIO (CALÇADA) OU PISO DE CONCRETO COM CONCRETO MOLDADO IN LOCO, FEITO EM OBRA, ACABAMENTO CONVENCIONAL, ESPESSURA 6 CM, ARMADO. AF_07/2016</t>
  </si>
  <si>
    <t>EXECUÇÃO DE PASSEIO (CALÇADA) OU PISO DE CONCRETO COM CONCRETO MOLDADO IN LOCO, USINADO, ACABAMENTO CONVENCIONAL, ESPESSURA 6 CM, ARMADO. AF_07/2016</t>
  </si>
  <si>
    <t>EXECUÇÃO DE PASSEIO (CALÇADA) OU PISO DE CONCRETO COM CONCRETO MOLDADO IN LOCO, FEITO EM OBRA, ACABAMENTO CONVENCIONAL, ESPESSURA 8 CM, ARMADO. AF_07/2016</t>
  </si>
  <si>
    <t>EXECUÇÃO DE PASSEIO (CALÇADA) OU PISO DE CONCRETO COM CONCRETO MOLDADO IN LOCO, USINADO, ACABAMENTO CONVENCIONAL, ESPESSURA 8 CM, ARMADO. AF_07/2016</t>
  </si>
  <si>
    <t>EXECUÇÃO DE PASSEIO (CALÇADA) OU PISO DE CONCRETO COM CONCRETO MOLDADO IN LOCO, FEITO EM OBRA, ACABAMENTO CONVENCIONAL, ESPESSURA 10 CM, ARMADO. AF_07/2016</t>
  </si>
  <si>
    <t>EXECUÇÃO DE PASSEIO (CALÇADA) OU PISO DE CONCRETO COM CONCRETO MOLDADO IN LOCO, USINADO, ACABAMENTO CONVENCIONAL, ESPESSURA 10 CM, ARMADO. AF_07/2016</t>
  </si>
  <si>
    <t>EXECUÇÃO DE PASSEIO (CALÇADA) OU PISO DE CONCRETO COM CONCRETO MOLDADO IN LOCO, FEITO EM OBRA, ACABAMENTO CONVENCIONAL, ESPESSURA 12 CM, ARMADO. AF_07/2016</t>
  </si>
  <si>
    <t>EXECUÇÃO DE PASSEIO (CALÇADA) OU PISO DE CONCRETO COM CONCRETO MOLDADO IN LOCO, USINADO, ACABAMENTO CONVENCIONAL, ESPESSURA 12 CM, ARMADO. AF_07/2016</t>
  </si>
  <si>
    <t>PISO EM CONCRETO 20 MPA PREPARO MECÂNICO, ESPESSURA 7CM. AF_09/2020</t>
  </si>
  <si>
    <t>PISO TÊXTIL (CARPETE) EM PLACA. AF_09/2020</t>
  </si>
  <si>
    <t>PISO TÊXTIL (CARPETE) EM MANTA (ROLO) E = 6 A 7 MM. AF_09/2020</t>
  </si>
  <si>
    <t>PISO TÊXTIL (CARPETE) EM MANTA (ROLO) E = 9 A 10 MM. AF_09/2020</t>
  </si>
  <si>
    <t>CONTRAPISO EM ARGAMASSA TRAÇO 1:4 (CIMENTO E AREIA), PREPARO MECÂNICO COM BETONEIRA 400 L, APLICADO EM ÁREAS SECAS SOBRE LAJE, ADERIDO, ESPESSURA 2CM. AF_06/2014</t>
  </si>
  <si>
    <t>CONTRAPISO EM ARGAMASSA TRAÇO 1:4 (CIMENTO E AREIA), PREPARO MANUAL, APLICADO EM ÁREAS SECAS SOBRE LAJE, ADERIDO, ESPESSURA 2CM. AF_06/2014</t>
  </si>
  <si>
    <t>CONTRAPISO EM ARGAMASSA PRONTA, PREPARO MECÂNICO COM MISTURADOR 300 KG, APLICADO EM ÁREAS SECAS SOBRE LAJE, ADERIDO, ESPESSURA 2CM. AF_06/2014</t>
  </si>
  <si>
    <t>CONTRAPISO EM ARGAMASSA PRONTA, PREPARO MANUAL, APLICADO EM ÁREAS SECAS SOBRE LAJE, ADERIDO, ESPESSURA 2CM. AF_06/2014</t>
  </si>
  <si>
    <t>CONTRAPISO EM ARGAMASSA TRAÇO 1:4 (CIMENTO E AREIA), PREPARO MECÂNICO COM BETONEIRA 400 L, APLICADO EM ÁREAS SECAS SOBRE LAJE, ADERIDO, ESPESSURA 3CM. AF_06/2014</t>
  </si>
  <si>
    <t>CONTRAPISO EM ARGAMASSA TRAÇO 1:4 (CIMENTO E AREIA), PREPARO MANUAL, APLICADO EM ÁREAS SECAS SOBRE LAJE, ADERIDO, ESPESSURA 3CM. AF_06/2014</t>
  </si>
  <si>
    <t>CONTRAPISO EM ARGAMASSA PRONTA, PREPARO MECÂNICO COM MISTURADOR 300 KG, APLICADO EM ÁREAS SECAS SOBRE LAJE, ADERIDO, ESPESSURA 3CM. AF_06/2014</t>
  </si>
  <si>
    <t>CONTRAPISO EM ARGAMASSA PRONTA, PREPARO MANUAL, APLICADO EM ÁREAS SECAS SOBRE LAJE, ADERIDO, ESPESSURA 3CM. AF_06/2014</t>
  </si>
  <si>
    <t>CONTRAPISO EM ARGAMASSA TRAÇO 1:4 (CIMENTO E AREIA), PREPARO MECÂNICO COM BETONEIRA 400 L, APLICADO EM ÁREAS SECAS SOBRE LAJE, ADERIDO, ESPESSURA 4CM. AF_06/2014</t>
  </si>
  <si>
    <t>CONTRAPISO EM ARGAMASSA TRAÇO 1:4 (CIMENTO E AREIA), PREPARO MANUAL, APLICADO EM ÁREAS SECAS SOBRE LAJE, ADERIDO, ESPESSURA 4CM. AF_06/2014</t>
  </si>
  <si>
    <t>CONTRAPISO EM ARGAMASSA PRONTA, PREPARO MECÂNICO COM MISTURADOR 300 KG, APLICADO EM ÁREAS SECAS SOBRE LAJE, ADERIDO, ESPESSURA 4CM. AF_06/2014</t>
  </si>
  <si>
    <t>CONTRAPISO EM ARGAMASSA PRONTA, PREPARO MANUAL, APLICADO EM ÁREAS SECAS SOBRE LAJE, ADERIDO, ESPESSURA 4CM. AF_06/2014</t>
  </si>
  <si>
    <t>CONTRAPISO EM ARGAMASSA TRAÇO 1:4 (CIMENTO E AREIA), PREPARO MECÂNICO COM BETONEIRA 400 L, APLICADO EM ÁREAS SECAS SOBRE LAJE, NÃO ADERIDO, ESPESSURA 4CM. AF_06/2014</t>
  </si>
  <si>
    <t>CONTRAPISO EM ARGAMASSA TRAÇO 1:4 (CIMENTO E AREIA), PREPARO MANUAL, APLICADO EM ÁREAS SECAS SOBRE LAJE, NÃO ADERIDO, ESPESSURA 4CM. AF_06/2014</t>
  </si>
  <si>
    <t>CONTRAPISO EM ARGAMASSA PRONTA, PREPARO MECÂNICO COM MISTURADOR 300 KG, APLICADO EM ÁREAS SECAS SOBRE LAJE, NÃO ADERIDO, ESPESSURA 4CM. AF_06/2014</t>
  </si>
  <si>
    <t>CONTRAPISO EM ARGAMASSA PRONTA, PREPARO MANUAL, APLICADO EM ÁREAS SECAS SOBRE LAJE, NÃO ADERIDO, ESPESSURA 4CM. AF_06/2014</t>
  </si>
  <si>
    <t>CONTRAPISO EM ARGAMASSA TRAÇO 1:4 (CIMENTO E AREIA), PREPARO MECÂNICO COM BETONEIRA 400 L, APLICADO EM ÁREAS SECAS SOBRE LAJE, NÃO ADERIDO, ESPESSURA 5CM. AF_06/2014</t>
  </si>
  <si>
    <t>CONTRAPISO EM ARGAMASSA TRAÇO 1:4 (CIMENTO E AREIA), PREPARO MANUAL, APLICADO EM ÁREAS SECAS SOBRE LAJE, NÃO ADERIDO, ESPESSURA 5CM. AF_06/2014</t>
  </si>
  <si>
    <t>CONTRAPISO EM ARGAMASSA PRONTA, PREPARO MECÂNICO COM MISTURADOR 300 KG, APLICADO EM ÁREAS SECAS SOBRE LAJE, NÃO ADERIDO, ESPESSURA 5CM. AF_06/2014</t>
  </si>
  <si>
    <t>CONTRAPISO EM ARGAMASSA PRONTA, PREPARO MANUAL, APLICADO EM ÁREAS SECAS SOBRE LAJE, NÃO ADERIDO, ESPESSURA 5CM. AF_06/2014</t>
  </si>
  <si>
    <t>CONTRAPISO EM ARGAMASSA TRAÇO 1:4 (CIMENTO E AREIA), PREPARO MECÂNICO COM BETONEIRA 400 L, APLICADO EM ÁREAS SECAS SOBRE LAJE, NÃO ADERIDO, ESPESSURA 6CM. AF_06/2014</t>
  </si>
  <si>
    <t>CONTRAPISO EM ARGAMASSA TRAÇO 1:4 (CIMENTO E AREIA), PREPARO MANUAL, APLICADO EM ÁREAS SECAS SOBRE LAJE, NÃO ADERIDO, ESPESSURA 6CM. AF_06/2014</t>
  </si>
  <si>
    <t>CONTRAPISO EM ARGAMASSA PRONTA, PREPARO MECÂNICO COM MISTURADOR 300 KG, APLICADO EM ÁREAS SECAS SOBRE LAJE, NÃO ADERIDO, ESPESSURA 6CM. AF_06/2014</t>
  </si>
  <si>
    <t>CONTRAPISO EM ARGAMASSA PRONTA, PREPARO MANUAL, APLICADO EM ÁREAS SECAS SOBRE LAJE, NÃO ADERIDO, ESPESSURA 6CM. AF_06/2014</t>
  </si>
  <si>
    <t>CONTRAPISO EM ARGAMASSA TRAÇO 1:4 (CIMENTO E AREIA), PREPARO MECÂNICO COM BETONEIRA 400 L, APLICADO EM ÁREAS MOLHADAS SOBRE LAJE, ADERIDO, ESPESSURA 2CM. AF_06/2014</t>
  </si>
  <si>
    <t>CONTRAPISO EM ARGAMASSA TRAÇO 1:4 (CIMENTO E AREIA), PREPARO MANUAL, APLICADO EM ÁREAS MOLHADAS SOBRE LAJE, ADERIDO, ESPESSURA 2CM. AF_06/2014</t>
  </si>
  <si>
    <t>CONTRAPISO EM ARGAMASSA PRONTA, PREPARO MECÂNICO COM MISTURADOR 300 KG, APLICADO EM ÁREAS MOLHADAS SOBRE LAJE, ADERIDO, ESPESSURA 2CM. AF_06/2014</t>
  </si>
  <si>
    <t>CONTRAPISO EM ARGAMASSA PRONTA, PREPARO MANUAL, APLICADO EM ÁREAS MOLHADAS SOBRE LAJE, ADERIDO, ESPESSURA 2CM. AF_06/2014</t>
  </si>
  <si>
    <t>CONTRAPISO EM ARGAMASSA TRAÇO 1:4 (CIMENTO E AREIA), PREPARO MECÂNICO COM BETONEIRA 400 L, APLICADO EM ÁREAS MOLHADAS SOBRE LAJE, ADERIDO, ESPESSURA 3CM. AF_06/2014</t>
  </si>
  <si>
    <t>CONTRAPISO EM ARGAMASSA TRAÇO 1:4 (CIMENTO E AREIA), PREPARO MANUAL, APLICADO EM ÁREAS MOLHADAS SOBRE LAJE, ADERIDO, ESPESSURA 3CM. AF_06/2014</t>
  </si>
  <si>
    <t>CONTRAPISO EM ARGAMASSA PRONTA, PREPARO MECÂNICO COM MISTURADOR 300 KG, APLICADO EM ÁREAS MOLHADAS SOBRE LAJE, ADERIDO, ESPESSURA 3CM. AF_06/2014</t>
  </si>
  <si>
    <t>CONTRAPISO EM ARGAMASSA PRONTA, PREPARO MANUAL, APLICADO EM ÁREAS MOLHADAS SOBRE LAJE, ADERIDO, ESPESSURA 3CM. AF_06/2014</t>
  </si>
  <si>
    <t>CONTRAPISO EM ARGAMASSA TRAÇO 1:4 (CIMENTO E AREIA), PREPARO MECÂNICO COM BETONEIRA 400 L, APLICADO EM ÁREAS MOLHADAS SOBRE IMPERMEABILIZAÇÃO, ESPESSURA 3CM. AF_06/2014</t>
  </si>
  <si>
    <t>CONTRAPISO EM ARGAMASSA TRAÇO 1:4 (CIMENTO E AREIA), PREPARO MANUAL, APLICADO EM ÁREAS MOLHADAS SOBRE IMPERMEABILIZAÇÃO, ESPESSURA 3CM. AF_06/2014</t>
  </si>
  <si>
    <t>CONTRAPISO EM ARGAMASSA PRONTA, PREPARO MECÂNICO COM MISTURADOR 300 KG, APLICADO EM ÁREAS MOLHADAS SOBRE IMPERMEABILIZAÇÃO, ESPESSURA 3CM. AF_06/2014</t>
  </si>
  <si>
    <t>CONTRAPISO EM ARGAMASSA PRONTA, PREPARO MANUAL, APLICADO EM ÁREAS MOLHADAS SOBRE IMPERMEABILIZAÇÃO, ESPESSURA 3CM. AF_06/2014</t>
  </si>
  <si>
    <t>CONTRAPISO EM ARGAMASSA TRAÇO 1:4 (CIMENTO E AREIA), PREPARO MECÂNICO COM BETONEIRA 400 L, APLICADO EM ÁREAS MOLHADAS SOBRE IMPERMEABILIZAÇÃO, ESPESSURA 4CM. AF_06/2014</t>
  </si>
  <si>
    <t>CONTRAPISO EM ARGAMASSA TRAÇO 1:4 (CIMENTO E AREIA), PREPARO MANUAL, APLICADO EM ÁREAS MOLHADAS SOBRE IMPERMEABILIZAÇÃO, ESPESSURA 4CM. AF_06/2014</t>
  </si>
  <si>
    <t>CONTRAPISO EM ARGAMASSA PRONTA, PREPARO MECÂNICO COM MISTURADOR 300 KG, APLICADO EM ÁREAS MOLHADAS SOBRE IMPERMEABILIZAÇÃO, ESPESSURA 4CM. AF_06/2014</t>
  </si>
  <si>
    <t>CONTRAPISO EM ARGAMASSA PRONTA, PREPARO MANUAL, APLICADO EM ÁREAS MOLHADAS SOBRE IMPERMEABILIZAÇÃO, ESPESSURA 4CM. AF_06/2014</t>
  </si>
  <si>
    <t>CONTRAPISO AUTONIVELANTE, APLICADO SOBRE LAJE, NÃO ADERIDO, ESPESSURA 3CM. AF_06/2014</t>
  </si>
  <si>
    <t>CONTRAPISO AUTONIVELANTE, APLICADO SOBRE LAJE, NÃO ADERIDO, ESPESSURA 4CM. AF_06/2014</t>
  </si>
  <si>
    <t>CONTRAPISO AUTONIVELANTE, APLICADO SOBRE LAJE, NÃO ADERIDO, ESPESSURA 5CM. AF_06/2014</t>
  </si>
  <si>
    <t>CONTRAPISO AUTONIVELANTE, APLICADO SOBRE LAJE, ADERIDO, ESPESSURA 2CM. AF_06/2014</t>
  </si>
  <si>
    <t>CONTRAPISO AUTONIVELANTE, APLICADO SOBRE LAJE, ADERIDO, ESPESSURA 3CM. AF_06/2014</t>
  </si>
  <si>
    <t>CONTRAPISO AUTONIVELANTE, APLICADO SOBRE LAJE, ADERIDO, ESPESSURA 4CM. AF_06/2014</t>
  </si>
  <si>
    <t>CONTRAPISO ACÚSTICO EM ARGAMASSA TRAÇO 1:4 (CIMENTO E AREIA), PREPARO MECÂNICO COM BETONEIRA 400L, APLICADO EM ÁREAS SECAS MENORES QUE 15M2, ESPESSURA 5CM. AF_10/2014</t>
  </si>
  <si>
    <t>CONTRAPISO ACÚSTICO EM ARGAMASSA TRAÇO 1:4 (CIMENTO E AREIA), PREPARO MANUAL, APLICADO EM ÁREAS SECAS MENORES QUE 15M2, ESPESSURA 5CM. AF_10/2014</t>
  </si>
  <si>
    <t>CONTRAPISO ACÚSTICO EM ARGAMASSA PRONTA, PREPARO MECÂNICO COM MISTURADOR 300 KG, APLICADO EM ÁREAS SECAS MENORES QUE 15M2, ESPESSURA 5CM. AF_10/2014</t>
  </si>
  <si>
    <t>CONTRAPISO ACÚSTICO EM ARGAMASSA PRONTA, PREPARO MANUAL, APLICADO EM ÁREAS SECAS MENORES QUE 15M2, ESPESSURA 5CM. AF_10/2014</t>
  </si>
  <si>
    <t>CONTRAPISO ACÚSTICO EM ARGAMASSA TRAÇO 1:4 (CIMENTO E AREIA), PREPARO MECÂNICO COM BETONEIRA 400L, APLICADO EM ÁREAS SECAS MENORES QUE 15M2, ESPESSURA 6CM. AF_10/2014</t>
  </si>
  <si>
    <t>CONTRAPISO ACÚSTICO EM ARGAMASSA TRAÇO 1:4 (CIMENTO E AREIA), PREPARO MANUAL, APLICADO EM ÁREAS SECAS MENORES QUE 15M2, ESPESSURA 6CM. AF_10/2014</t>
  </si>
  <si>
    <t>CONTRAPISO ACÚSTICO EM ARGAMASSA PRONTA, PREPARO MECÂNICO COM MISTURADOR 300 KG, APLICADO EM ÁREAS SECAS MENORES QUE 15M2, ESPESSURA 6CM. AF_10/2014</t>
  </si>
  <si>
    <t>CONTRAPISO ACÚSTICO EM ARGAMASSA PRONTA, PREPARO MANUAL, APLICADO EM ÁREAS SECAS MENORES QUE 15M2, ESPESSURA 6CM. AF_10/2014</t>
  </si>
  <si>
    <t>CONTRAPISO ACÚSTICO EM ARGAMASSA TRAÇO 1:4 (CIMENTO E AREIA), PREPARO MECÂNICO COM BETONEIRA 400L, APLICADO EM ÁREAS SECAS MENORES QUE 15M2, ESPESSURA 7CM. AF_10/2014</t>
  </si>
  <si>
    <t>CONTRAPISO ACÚSTICO EM ARGAMASSA TRAÇO 1:4 (CIMENTO E AREIA), PREPARO MANUAL, APLICADO EM ÁREAS SECAS MENORES QUE 15M2, ESPESSURA 7CM. AF_10/2014</t>
  </si>
  <si>
    <t>CONTRAPISO ACÚSTICO EM ARGAMASSA PRONTA, PREPARO MECÂNICO COM MISTURADOR 300 KG, APLICADO EM ÁREAS SECAS MENORES QUE 15M2, ESPESSURA 7CM. AF_10/2014</t>
  </si>
  <si>
    <t>CONTRAPISO ACÚSTICO EM ARGAMASSA PRONTA, PREPARO MANUAL, APLICADO EM ÁREAS SECAS MENORES QUE 15M2, ESPESSURA 7CM. AF_10/2014</t>
  </si>
  <si>
    <t>CONTRAPISO ACÚSTICO EM ARGAMASSA TRAÇO 1:4 (CIMENTO E AREIA), PREPARO MECÂNICO COM BETONEIRA 400L, APLICADO EM ÁREAS SECAS MAIORES QUE 15M2, ESPESSURA 5CM. AF_10/2014</t>
  </si>
  <si>
    <t>CONTRAPISO ACÚSTICO EM ARGAMASSA TRAÇO 1:4 (CIMENTO E AREIA), PREPARO MANUAL, APLICADO EM ÁREAS SECAS MAIORES QUE 15M2, ESPESSURA 5CM. AF_10/2014</t>
  </si>
  <si>
    <t>CONTRAPISO ACÚSTICO EM ARGAMASSA PRONTA, PREPARO MECÂNICO COM MISTURADOR 300 KG, APLICADO EM ÁREAS SECAS MAIORES QUE 15M2, ESPESSURA 5CM. AF_10/2014</t>
  </si>
  <si>
    <t>CONTRAPISO ACÚSTICO EM ARGAMASSA PRONTA, PREPARO MANUAL, APLICADO EM ÁREAS SECAS MAIORES QUE 15M2, ESPESSURA 5CM. AF_10/2014</t>
  </si>
  <si>
    <t>CONTRAPISO ACÚSTICO EM ARGAMASSA TRAÇO 1:4 (CIMENTO E AREIA), PREPARO MECÂNICO COM BETONEIRA 400L, APLICADO EM ÁREAS SECAS MAIORES QUE 15M2, ESPESSURA 6CM. AF_10/2014</t>
  </si>
  <si>
    <t>CONTRAPISO ACÚSTICO EM ARGAMASSA TRAÇO 1:4 (CIMENTO E AREIA), PREPARO MANUAL, APLICADO EM ÁREAS SECAS MAIORES QUE 15M2, ESPESSURA 6CM. AF_10/2014</t>
  </si>
  <si>
    <t>CONTRAPISO ACÚSTICO EM ARGAMASSA PRONTA, PREPARO MECÂNICO COM MISTURADOR 300 KG, APLICADO EM ÁREAS SECAS MAIORES QUE 15M2, ESPESSURA 6CM. AF_10/2014</t>
  </si>
  <si>
    <t>CONTRAPISO ACÚSTICO EM ARGAMASSA PRONTA, PREPARO MANUAL, APLICADO EM ÁREAS SECAS MAIORES QUE 15M2, ESPESSURA 6CM. AF_10/2014</t>
  </si>
  <si>
    <t>CONTRAPISO ACÚSTICO EM ARGAMASSA TRAÇO 1:4 (CIMENTO E AREIA), PREPARO MECÂNICO COM BETONEIRA 400L, APLICADO EM ÁREAS SECAS MAIORES QUE 15M2, ESPESSURA 7CM. AF_10/2014</t>
  </si>
  <si>
    <t>CONTRAPISO ACÚSTICO EM ARGAMASSA TRAÇO 1:4 (CIMENTO E AREIA), PREPARO MANUAL, APLICADO EM ÁREAS SECAS MAIORES QUE 15M2, ESPESSURA 7CM. AF_10/2014</t>
  </si>
  <si>
    <t>CONTRAPISO ACÚSTICO EM ARGAMASSA PRONTA, PREPARO MECÂNICO COM MISTURADOR 300 KG, APLICADO EM ÁREAS SECAS MAIORES QUE 15M2, ESPESSURA 7CM. AF_10/2014</t>
  </si>
  <si>
    <t>CONTRAPISO ACÚSTICO EM ARGAMASSA PRONTA, PREPARO MANUAL, APLICADO EM ÁREAS SECAS MAIORES QUE 15M2, ESPESSURA 7CM. AF_10/2014</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</si>
  <si>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</si>
  <si>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</si>
  <si>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</si>
  <si>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EM BETONEIRA 400 L, ESPESSURA 4 CM ÁREAS SECAS E AREAS MOLHADAS SOBRE LAJE E 3 CM ÁREAS MOLHADAS SOBRE IMPERMEABILIZAÇÃO, PARA EDIFICAÇÃO HABITACIONAL MULTIFAMILIAR (PRÉDIO). AF_11/2014</t>
  </si>
  <si>
    <t>RODAPÉ BORRACHA LISO, ALTURA = 7CM, ESPESSURA = 2 MM, PARA ARGAMASSA. AF_09/2020</t>
  </si>
  <si>
    <t>CHAPISCO APLICADO SOMENTE EM ESTRUTURAS DE CONCRETO EM ALVENARIAS INTERNAS, COM DESEMPENADEIRA DENTADA. ARGAMASSA INDUSTRIALIZADA COM PREPARO MANUAL. AF_06/2014</t>
  </si>
  <si>
    <t>CHAPISCO APLICADO SOMENTE EM ESTRUTURAS DE CONCRETO EM ALVENARIAS INTERNAS, COM DESEMPENADEIRA DENTADA.  ARGAMASSA INDUSTRIALIZADA COM PREPARO EM MISTURADOR 300 KG. AF_06/2014</t>
  </si>
  <si>
    <t>CHAPISCO APLICADO EM ALVENARIAS E ESTRUTURAS DE CONCRETO INTERNAS, COM ROLO PARA TEXTURA ACRÍLICA.  ARGAMASSA TRAÇO 1:4 E EMULSÃO POLIMÉRICA (ADESIVO) COM PREPARO MANUAL. AF_06/2014</t>
  </si>
  <si>
    <t>CHAPISCO APLICADO EM ALVENARIAS E ESTRUTURAS DE CONCRETO INTERNAS, COM ROLO PARA TEXTURA ACRÍLICA.  ARGAMASSA TRAÇO 1:4 E EMULSÃO POLIMÉRICA (ADESIVO) COM PREPARO EM BETONEIRA 400L. AF_06/2014</t>
  </si>
  <si>
    <t>CHAPISCO APLICADO EM ALVENARIAS E ESTRUTURAS DE CONCRETO INTERNAS, COM ROLO PARA TEXTURA ACRÍLICA.  ARGAMASSA INDUSTRIALIZADA COM PREPARO MANUAL. AF_06/2014</t>
  </si>
  <si>
    <t>CHAPISCO APLICADO EM ALVENARIAS E ESTRUTURAS DE CONCRETO INTERNAS, COM ROLO PARA TEXTURA ACRÍLICA.  ARGAMASSA INDUSTRIALIZADA COM PREPARO EM MISTURADOR 300 KG. AF_06/2014</t>
  </si>
  <si>
    <t>CHAPISCO APLICADO EM ALVENARIAS E ESTRUTURAS DE CONCRETO INTERNAS, COM COLHER DE PEDREIRO.  ARGAMASSA TRAÇO 1:3 COM PREPARO MANUAL. AF_06/2014</t>
  </si>
  <si>
    <t>CHAPISCO APLICADO EM ALVENARIAS E ESTRUTURAS DE CONCRETO INTERNAS, COM COLHER DE PEDREIRO.  ARGAMASSA TRAÇO 1:3 COM PREPARO EM BETONEIRA 400L. AF_06/2014</t>
  </si>
  <si>
    <t>CHAPISCO APLICADO NO TETO, COM ROLO PARA TEXTURA ACRÍLICA. ARGAMASSA TRAÇO 1:4 E EMULSÃO POLIMÉRICA (ADESIVO) COM PREPARO MANUAL. AF_06/2014</t>
  </si>
  <si>
    <t>CHAPISCO APLICADO NO TETO, COM ROLO PARA TEXTURA ACRÍLICA. ARGAMASSA TRAÇO 1:4 E EMULSÃO POLIMÉRICA (ADESIVO) COM PREPARO EM BETONEIRA 400L. AF_06/2014</t>
  </si>
  <si>
    <t>CHAPISCO APLICADO NO TETO, COM ROLO PARA TEXTURA ACRÍLICA. ARGAMASSA INDUSTRIALIZADA COM PREPARO MANUAL. AF_06/2014</t>
  </si>
  <si>
    <t>CHAPISCO APLICADO NO TETO, COM ROLO PARA TEXTURA ACRÍLICA. ARGAMASSA INDUSTRIALIZADA COM PREPARO EM MISTURADOR 300 KG. AF_06/2014</t>
  </si>
  <si>
    <t>CHAPISCO APLICADO NO TETO, COM DESEMPENADEIRA DENTADA. ARGAMASSA INDUSTRIALIZADA COM PREPARO MANUAL. AF_06/2014</t>
  </si>
  <si>
    <t>CHAPISCO APLICADO NO TETO, COM DESEMPENADEIRA DENTADA. ARGAMASSA INDUSTRIALIZADA COM PREPARO EM MISTURADOR 300 KG. AF_06/2014</t>
  </si>
  <si>
    <t>CHAPISCO APLICADO EM ALVENARIA (SEM PRESENÇA DE VÃOS) E ESTRUTURAS DE CONCRETO DE FACHADA, COM ROLO PARA TEXTURA ACRÍLICA.  ARGAMASSA TRAÇO 1:4 E EMULSÃO POLIMÉRICA (ADESIVO) COM PREPARO MANUAL. AF_06/2014</t>
  </si>
  <si>
    <t>CHAPISCO APLICADO EM ALVENARIA (SEM PRESENÇA DE VÃOS) E ESTRUTURAS DE CONCRETO DE FACHADA, COM ROLO PARA TEXTURA ACRÍLICA.  ARGAMASSA TRAÇO 1:4 E EMULSÃO POLIMÉRICA (ADESIVO) COM PREPARO EM BETONEIRA 400L. AF_06/2014</t>
  </si>
  <si>
    <t>CHAPISCO APLICADO EM ALVENARIA (SEM PRESENÇA DE VÃOS) E ESTRUTURAS DE CONCRETO DE FACHADA, COM ROLO PARA TEXTURA ACRÍLICA.  ARGAMASSA INDUSTRIALIZADA COM PREPARO MANUAL. AF_06/2014</t>
  </si>
  <si>
    <t>CHAPISCO APLICADO EM ALVENARIA (SEM PRESENÇA DE VÃOS) E ESTRUTURAS DE CONCRETO DE FACHADA, COM ROLO PARA TEXTURA ACRÍLICA.  ARGAMASSA INDUSTRIALIZADA COM PREPARO EM MISTURADOR 300 KG. AF_06/2014</t>
  </si>
  <si>
    <t>CHAPISCO APLICADO EM ALVENARIA (SEM PRESENÇA DE VÃOS) E ESTRUTURAS DE CONCRETO DE FACHADA, COM COLHER DE PEDREIRO.  ARGAMASSA TRAÇO 1:3 COM PREPARO MANUAL. AF_06/2014</t>
  </si>
  <si>
    <t>CHAPISCO APLICADO EM ALVENARIA (SEM PRESENÇA DE VÃOS) E ESTRUTURAS DE CONCRETO DE FACHADA, COM COLHER DE PEDREIRO.  ARGAMASSA TRAÇO 1:3 COM PREPARO EM BETONEIRA 400L. AF_06/2014</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</si>
  <si>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</si>
  <si>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EQUIPAMENTO DE PROJEÇÃO.  ARGAMASSA TRAÇO 1:3 COM PREPARO EM BETONEIRA 400 L. AF_06/2014</t>
  </si>
  <si>
    <t>CHAPISCO APLICADO EM ALVENARIA (COM PRESENÇA DE VÃOS) E ESTRUTURAS DE CONCRETO DE FACHADA, COM ROLO PARA TEXTURA ACRÍLICA.  ARGAMASSA TRAÇO 1:4 E EMULSÃO POLIMÉRICA (ADESIVO) COM PREPARO MANUAL. AF_06/2014</t>
  </si>
  <si>
    <t>CHAPISCO APLICADO EM ALVENARIA (COM PRESENÇA DE VÃOS) E ESTRUTURAS DE CONCRETO DE FACHADA, COM ROLO PARA TEXTURA ACRÍLICA.  ARGAMASSA TRAÇO 1:4 E EMULSÃO POLIMÉRICA (ADESIVO) COM PREPARO EM BETONEIRA 400L. AF_06/2014</t>
  </si>
  <si>
    <t>CHAPISCO APLICADO EM ALVENARIA (COM PRESENÇA DE VÃOS) E ESTRUTURAS DE CONCRETO DE FACHADA, COM ROLO PARA TEXTURA ACRÍLICA.  ARGAMASSA INDUSTRIALIZADA COM PREPARO MANUAL. AF_06/2014</t>
  </si>
  <si>
    <t>CHAPISCO APLICADO EM ALVENARIA (COM PRESENÇA DE VÃOS) E ESTRUTURAS DE CONCRETO DE FACHADA, COM ROLO PARA TEXTURA ACRÍLICA.  ARGAMASSA INDUSTRIALIZADA COM PREPARO EM MISTURADOR 300 KG. AF_06/2014</t>
  </si>
  <si>
    <t>CHAPISCO APLICADO EM ALVENARIA (COM PRESENÇA DE VÃOS) E ESTRUTURAS DE CONCRETO DE FACHADA, COM COLHER DE PEDREIRO.  ARGAMASSA TRAÇO 1:3 COM PREPARO MANUAL. AF_06/2014</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</si>
  <si>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</si>
  <si>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EQUIPAMENTO DE PROJEÇÃO.  ARGAMASSA TRAÇO 1:3 COM PREPARO MANUAL. AF_06/2014</t>
  </si>
  <si>
    <t>CHAPISCO APLICADO EM ALVENARIA (COM PRESENÇA DE VÃOS) E ESTRUTURAS DE CONCRETO DE FACHADA, COM EQUIPAMENTO DE PROJEÇÃO.  ARGAMASSA TRAÇO 1:3 COM PREPARO EM BETONEIRA 400 L. AF_06/2014</t>
  </si>
  <si>
    <t>CHAPISCO APLICADO SOMENTE NA ESTRUTURA DE CONCRETO DA FACHADA, COM DESEMPENADEIRA DENTADA. ARGAMASSA INDUSTRIALIZADA COM PREPARO MANUAL. AF_06/2014</t>
  </si>
  <si>
    <t>CHAPISCO APLICADO SOMENTE NA ESTRUTURA DE CONCRETO DA FACHADA, COM DESEMPENADEIRA DENTADA. ARGAMASSA INDUSTRIALIZADA COM PREPARO EM MISTURADOR 300 KG. AF_06/2014</t>
  </si>
  <si>
    <t>APLICAÇÃO MANUAL DE GESSO DESEMPENADO (SEM TALISCAS) EM TETO DE AMBIENTES DE ÁREA MAIOR QUE 10M², ESPESSURA DE 0,5CM. AF_06/2014</t>
  </si>
  <si>
    <t>APLICAÇÃO MANUAL DE GESSO DESEMPENADO (SEM TALISCAS) EM TETO DE AMBIENTES DE ÁREA ENTRE 5M² E 10M², ESPESSURA DE 0,5CM. AF_06/2014</t>
  </si>
  <si>
    <t>APLICAÇÃO MANUAL DE GESSO DESEMPENADO (SEM TALISCAS) EM TETO DE AMBIENTES DE ÁREA MENOR QUE 5M², ESPESSURA DE 0,5CM. AF_06/2014</t>
  </si>
  <si>
    <t>APLICAÇÃO MANUAL DE GESSO DESEMPENADO (SEM TALISCAS) EM TETO DE AMBIENTES DE ÁREA MAIOR QUE 10M², ESPESSURA DE 1,0CM. AF_06/2014</t>
  </si>
  <si>
    <t>APLICAÇÃO MANUAL DE GESSO DESEMPENADO (SEM TALISCAS) EM TETO DE AMBIENTES DE ÁREA ENTRE 5M² E 10M², ESPESSURA DE 1,0CM. AF_06/2014</t>
  </si>
  <si>
    <t>APLICAÇÃO MANUAL DE GESSO DESEMPENADO (SEM TALISCAS) EM TETO DE AMBIENTES DE ÁREA MENOR QUE 5M², ESPESSURA DE 1,0CM. AF_06/2014</t>
  </si>
  <si>
    <t>APLICAÇÃO MANUAL DE GESSO DESEMPENADO (SEM TALISCAS) EM PAREDES DE AMBIENTES DE ÁREA MAIOR QUE 10M², ESPESSURA DE 0,5CM. AF_06/2014</t>
  </si>
  <si>
    <t>APLICAÇÃO MANUAL DE GESSO DESEMPENADO (SEM TALISCAS) EM PAREDES DE AMBIENTES DE ÁREA ENTRE 5M² E 10M², ESPESSURA DE 0,5CM. AF_06/2014</t>
  </si>
  <si>
    <t>APLICAÇÃO MANUAL DE GESSO DESEMPENADO (SEM TALISCAS) EM PAREDES DE AMBIENTES DE ÁREA MENOR QUE 5M², ESPESSURA DE 0,5CM. AF_06/2014</t>
  </si>
  <si>
    <t>APLICAÇÃO MANUAL DE GESSO DESEMPENADO (SEM TALISCAS) EM PAREDES DE AMBIENTES DE ÁREA MAIOR QUE 10M², ESPESSURA DE 1,0CM. AF_06/2014</t>
  </si>
  <si>
    <t>APLICAÇÃO MANUAL DE GESSO DESEMPENADO (SEM TALISCAS) EM PAREDES DE AMBIENTES DE ÁREA ENTRE 5M² E 10M², ESPESSURA DE 1,0CM. AF_06/2014</t>
  </si>
  <si>
    <t>APLICAÇÃO MANUAL DE GESSO DESEMPENADO (SEM TALISCAS) EM PAREDES DE AMBIENTES DE ÁREA MENOR QUE 5M², ESPESSURA DE 1,0CM. AF_06/2014</t>
  </si>
  <si>
    <t>APLICAÇÃO MANUAL DE GESSO SARRAFEADO (COM TALISCAS) EM PAREDES DE AMBIENTES DE ÁREA MAIOR QUE 10M², ESPESSURA DE 1,0CM. AF_06/2014</t>
  </si>
  <si>
    <t>APLICAÇÃO MANUAL DE GESSO SARRAFEADO (COM TALISCAS) EM PAREDES DE AMBIENTES DE ÁREA ENTRE 5M² E 10M², ESPESSURA DE 1,0CM. AF_06/2014</t>
  </si>
  <si>
    <t>APLICAÇÃO MANUAL DE GESSO SARRAFEADO (COM TALISCAS) EM PAREDES DE AMBIENTES DE ÁREA MENOR QUE 5M², ESPESSURA DE 1,0CM. AF_06/2014</t>
  </si>
  <si>
    <t>APLICAÇÃO MANUAL DE GESSO SARRAFEADO (COM TALISCAS) EM PAREDES DE AMBIENTES DE ÁREA MAIOR QUE 10M², ESPESSURA DE 1,5CM. AF_06/2014</t>
  </si>
  <si>
    <t>APLICAÇÃO MANUAL DE GESSO SARRAFEADO (COM TALISCAS) EM PAREDES DE AMBIENTES DE ÁREA ENTRE 5M² E 10M², ESPESSURA DE 1,5CM. AF_06/2014</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</si>
  <si>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</si>
  <si>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</si>
  <si>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</si>
  <si>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</si>
  <si>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</si>
  <si>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</si>
  <si>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</si>
  <si>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</si>
  <si>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</si>
  <si>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APLICAÇÃO DE GESSO PROJETADO COM EQUIPAMENTO DE PROJEÇÃO EM PAREDES DE AMBIENTES DE ÁREA MENOR QUE 5M²,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</si>
  <si>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</si>
  <si>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</si>
  <si>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APLICAÇÃO DE GESSO PROJETADO COM EQUIPAMENTO DE PROJEÇÃO EM PAREDES DE AMBIENTES DE ÁREA MENOR QUE 5M², SARRAFEADO (COM TALISCAS), ESPESSURA DE 1,5CM.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</si>
  <si>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</si>
  <si>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</si>
  <si>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</si>
  <si>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</si>
  <si>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</si>
  <si>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</si>
  <si>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</si>
  <si>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</si>
  <si>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</si>
  <si>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</si>
  <si>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</si>
  <si>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</si>
  <si>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MASSA ÚNICA, PARA RECEBIMENTO DE PINTURA OU CERÂMICA, ARGAMASSA INDUSTRIALIZADA, PREPARO MECÂNICO, APLICADO COM EQUIPAMENTO DE MISTURA E PROJEÇÃO DE 1,5 M3/H EM FACES INTERNAS DE PAREDES, ESPESSURA DE 5MM, SEM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</si>
  <si>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</si>
  <si>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</si>
  <si>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</si>
  <si>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</si>
  <si>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</si>
  <si>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</si>
  <si>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</si>
  <si>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</si>
  <si>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</si>
  <si>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</si>
  <si>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</si>
  <si>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</si>
  <si>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</si>
  <si>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EMBOÇO OU MASSA ÚNICA EM ARGAMASSA TRAÇO 1:2:8, PREPARO MECÂNICO COM BETONEIRA 400 L, APLICADA MANUALMENTE EM PANOS DE FACHADA COM PRESENÇA DE VÃOS, ESPESSURA DE 25 MM. AF_06/2014</t>
  </si>
  <si>
    <t>EMBOÇO OU MASSA ÚNICA EM ARGAMASSA TRAÇO 1:2:8, PREPARO MANUAL, APLICADA MANUALMENTE EM PANOS DE FACHADA COM PRESENÇA DE VÃOS, ESPESSURA DE 25 MM. AF_06/2014</t>
  </si>
  <si>
    <t>EMBOÇO OU MASSA ÚNICA EM ARGAMASSA INDUSTRIALIZADA, PREPARO MECÂNICO E APLICAÇÃO COM EQUIPAMENTO DE MISTURA E PROJEÇÃO DE 1,5 M3/H DE ARGAMASSA EM PANOS DE FACHADA COM PRESENÇA DE VÃOS, ESPESSURA DE 25 MM. AF_06/2014</t>
  </si>
  <si>
    <t>EMBOÇO OU MASSA ÚNICA EM ARGAMASSA TRAÇO 1:2:8, PREPARO MECÂNICO COM BETONEIRA 400 L, APLICADA MANUALMENTE EM PANOS DE FACHADA COM PRESENÇA DE VÃOS, ESPESSURA DE 35 MM. AF_06/2014</t>
  </si>
  <si>
    <t>EMBOÇO OU MASSA ÚNICA EM ARGAMASSA TRAÇO 1:2:8, PREPARO MANUAL, APLICADA MANUALMENTE EM PANOS DE FACHADA COM PRESENÇA DE VÃOS, ESPESSURA DE 35 MM. AF_06/2014</t>
  </si>
  <si>
    <t>EMBOÇO OU MASSA ÚNICA EM ARGAMASSA INDUSTRIALIZADA, PREPARO MECÂNICO E APLICAÇÃO COM EQUIPAMENTO DE MISTURA E PROJEÇÃO DE 1,5 M3/H DE ARGAMASSA EM PANOS DE FACHADA COM PRESENÇA DE VÃOS, ESPESSURA DE 35 MM. AF_06/2014</t>
  </si>
  <si>
    <t>EMBOÇO OU MASSA ÚNICA EM ARGAMASSA TRAÇO 1:2:8, PREPARO MECÂNICO COM BETONEIRA 400 L, APLICADA MANUALMENTE EM PANOS DE FACHADA COM PRESENÇA DE VÃOS, ESPESSURA DE 45 MM. AF_06/2014</t>
  </si>
  <si>
    <t>EMBOÇO OU MASSA ÚNICA EM ARGAMASSA TRAÇO 1:2:8, PREPARO MANUAL, APLICADA MANUALMENTE EM PANOS DE FACHADA COM PRESENÇA DE VÃOS, ESPESSURA DE 45 MM. AF_06/2014</t>
  </si>
  <si>
    <t>EMBOÇO OU MASSA ÚNICA EM ARGAMASSA INDUSTRIALIZADA, PREPARO MECÂNICO E APLICAÇÃO COM EQUIPAMENTO DE MISTURA E PROJEÇÃO DE 1,5 M3/H DE ARGAMASSA EM PANOS DE FACHADA COM PRESENÇA DE VÃOS, ESPESSURA DE 45 MM. AF_06/2014</t>
  </si>
  <si>
    <t>EMBOÇO OU MASSA ÚNICA EM ARGAMASSA TRAÇO 1:2:8, PREPARO MECÂNICO COM BETONEIRA 400 L, APLICADA MANUALMENTE EM PANOS DE FACHADA COM PRESENÇA DE VÃOS, ESPESSURA MAIOR OU IGUAL A 50 MM. AF_06/2014</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</si>
  <si>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</si>
  <si>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AF_06/2014</t>
  </si>
  <si>
    <t>EMBOÇO OU MASSA ÚNICA EM ARGAMASSA TRAÇO 1:2:8, PREPARO MECÂNICO COM BETONEIRA 400 L, APLICADA MANUALMENTE EM PANOS CEGOS DE FACHADA (SEM PRESENÇA DE VÃOS), ESPESSURA DE 25 MM. AF_06/2014</t>
  </si>
  <si>
    <t>EMBOÇO OU MASSA ÚNICA EM ARGAMASSA TRAÇO 1:2:8, PREPARO MANUAL, APLICADA MANUALMENTE EM PANOS CEGOS DE FACHADA (SEM PRESENÇA DE VÃOS), ESPESSURA DE 25 MM. AF_06/2014</t>
  </si>
  <si>
    <t>EMBOÇO OU MASSA ÚNICA EM ARGAMASSA INDUSTRIALIZADA, PREPARO MECÂNICO E APLICAÇÃO COM EQUIPAMENTO DE MISTURA E PROJEÇÃO DE 1,5 M3/H DE ARGAMASSA EM PANOS CEGOS DE FACHADA (SEM PRESENÇA DE VÃOS), ESPESSURA DE 25 MM. AF_06/2014</t>
  </si>
  <si>
    <t>EMBOÇO OU MASSA ÚNICA EM ARGAMASSA TRAÇO 1:2:8, PREPARO MECÂNICO COM BETONEIRA 400 L, APLICADA MANUALMENTE EM PANOS CEGOS DE FACHADA (SEM PRESENÇA DE VÃOS), ESPESSURA DE 35 MM. AF_06/2014</t>
  </si>
  <si>
    <t>EMBOÇO OU MASSA ÚNICA EM ARGAMASSA TRAÇO 1:2:8, PREPARO MANUAL, APLICADA MANUALMENTE EM PANOS CEGOS DE FACHADA (SEM PRESENÇA DE VÃOS), ESPESSURA DE 35 MM. AF_06/2014</t>
  </si>
  <si>
    <t>EMBOÇO OU MASSA ÚNICA EM ARGAMASSA INDUSTRIALIZADA, PREPARO MECÂNICO E APLICAÇÃO COM EQUIPAMENTO DE MISTURA E PROJEÇÃO DE 1,5 M3/H DE ARGAMASSA EM PANOS CEGOS DE FACHADA (SEM PRESENÇA DE VÃOS), ESPESSURA DE 35 MM. AF_06/2014</t>
  </si>
  <si>
    <t>EMBOÇO OU MASSA ÚNICA EM ARGAMASSA TRAÇO 1:2:8, PREPARO MECÂNICO COM BETONEIRA 400 L, APLICADA MANUALMENTE EM PANOS CEGOS DE FACHADA (SEM PRESENÇA DE VÃOS), ESPESSURA DE 45 MM. AF_06/2014</t>
  </si>
  <si>
    <t>EMBOÇO OU MASSA ÚNICA EM ARGAMASSA TRAÇO 1:2:8, PREPARO MANUAL, APLICADA MANUALMENTE EM PANOS CEGOS DE FACHADA (SEM PRESENÇA DE VÃOS), ESPESSURA DE 45 MM. AF_06/2014</t>
  </si>
  <si>
    <t>EMBOÇO OU MASSA ÚNICA EM ARGAMASSA INDUSTRIALIZADA, PREPARO MECÂNICO E APLICAÇÃO COM EQUIPAMENTO DE MISTURA E PROJEÇÃO DE 1,5 M3/H DE ARGAMASSA EM PANOS CEGOS DE FACHADA (SEM PRESENÇA DE VÃOS), ESPESSURA DE 45 MM. AF_06/2014</t>
  </si>
  <si>
    <t>EMBOÇO OU MASSA ÚNICA EM ARGAMASSA TRAÇO 1:2:8, PREPARO MECÂNICO COM BETONEIRA 400 L, APLICADA MANUALMENTE EM PANOS CEGOS DE FACHADA (SEM PRESENÇA DE VÃOS), ESPESSURA MAIOR OU IGUAL A 50 MM. AF_06/2014</t>
  </si>
  <si>
    <t>EMBOÇO OU MASSA ÚNICA EM ARGAMASSA TRAÇO 1:2:8, PREPARO MANUAL, APLICADA MANUALMENTE EM PANOS CEGOS DE FACHADA (SEM PRESENÇA DE VÃOS), ESPESSURA MAIOR OU IGUAL A 50 MM. AF_06/2014</t>
  </si>
  <si>
    <t>EMBOÇO OU MASSA ÚNICA EM ARGAMASSA INDUSTRIALIZADA, PREPARO MECÂNICO E APLICAÇÃO COM EQUIPAMENTO DE MISTURA E PROJEÇÃO DE 1,5 M3/H DE ARGAMASSA EM PANOS CEGOS DE FACHADA (SEM PRESENÇA DE VÃOS), ESPESSURA MAIOR OU IGUAL A 50 MM. AF_06/2014</t>
  </si>
  <si>
    <t>EMBOÇO OU MASSA ÚNICA EM ARGAMASSA TRAÇO 1:2:8, PREPARO MECÂNICO COM BETONEIRA 400 L, APLICADA MANUALMENTE EM SUPERFÍCIES EXTERNAS DA SACADA, ESPESSURA DE 25 MM, SEM USO DE TELA METÁLICA DE REFORÇO CONTRA FISSURAÇÃO. AF_06/2014</t>
  </si>
  <si>
    <t>EMBOÇO OU MASSA ÚNICA EM ARGAMASSA TRAÇO 1:2:8, PREPARO MANUAL, APLICADA MANUALMENTE EM SUPERFÍCIES EXTERNAS DA SACADA, ESPESSURA DE 25 MM, SEM USO DE TELA METÁLICA DE REFORÇO CONTRA FISSURAÇÃO. AF_06/2014</t>
  </si>
  <si>
    <t>EMBOÇO OU MASSA ÚNICA EM ARGAMASSA INDUSTRIALIZADA, PREPARO MECÂNICO E APLICAÇÃO COM EQUIPAMENTO DE MISTURA E PROJEÇÃO DE 1,5 M3/H EM SUPERFÍCIES EXTERNAS DA SACADA, ESPESSURA 25 MM, SEM USO DE TELA METÁLICA. AF_06/2014</t>
  </si>
  <si>
    <t>EMBOÇO OU MASSA ÚNICA EM ARGAMASSA TRAÇO 1:2:8, PREPARO MECÂNICO COM BETONEIRA 400 L, APLICADA MANUALMENTE EM SUPERFÍCIES EXTERNAS DA SACADA, ESPESSURA DE 35 MM, SEM USO DE TELA METÁLICA DE REFORÇO CONTRA FISSURAÇÃO. AF_06/2014</t>
  </si>
  <si>
    <t>EMBOÇO OU MASSA ÚNICA EM ARGAMASSA TRAÇO 1:2:8, PREPARO MANUAL, APLICADA MANUALMENTE EM SUPERFÍCIES EXTERNAS DA SACADA, ESPESSURA DE 35 MM, SEM USO DE TELA METÁLICA DE REFORÇO CONTRA FISSURAÇÃO. AF_06/2014</t>
  </si>
  <si>
    <t>EMBOÇO OU MASSA ÚNICA EM ARGAMASSA INDUSTRIALIZADA, PREPARO MECÂNICO E APLICAÇÃO COM EQUIPAMENTO DE MISTURA E PROJEÇÃO DE 1,5 M3/H EM SUPERFÍCIES EXTERNAS DA SACADA, ESPESSURA 35 MM, SEM USO DE TELA METÁLICA. AF_06/2014</t>
  </si>
  <si>
    <t>EMBOÇO OU MASSA ÚNICA EM ARGAMASSA TRAÇO 1:2:8, PREPARO MECÂNICO COM BETONEIRA 400 L, APLICADA MANUALMENTE EM SUPERFÍCIES EXTERNAS DA SACADA, ESPESSURA DE 45 MM, SEM USO DE TELA METÁLICA DE REFORÇO CONTRA FISSURAÇÃO. AF_06/2014</t>
  </si>
  <si>
    <t>EMBOÇO OU MASSA ÚNICA EM ARGAMASSA TRAÇO 1:2:8, PREPARO MANUAL, APLICADA MANUALMENTE EM SUPERFÍCIES EXTERNAS DA SACADA, ESPESSURA DE 45 MM, SEM USO DE TELA METÁLICA DE REFORÇO CONTRA FISSURAÇÃO. AF_06/2014</t>
  </si>
  <si>
    <t>EMBOÇO OU MASSA ÚNICA EM ARGAMASSA INDUSTRIALIZADA, PREPARO MECÂNICO E APLICAÇÃO COM EQUIPAMENTO DE MISTURA E PROJEÇÃO DE 1,5 M3/H EM SUPERFÍCIES EXTERNAS DA SACADA, ESPESSURA 45 MM, SEM USO DE TELA METÁLICA. AF_06/2014</t>
  </si>
  <si>
    <t>EMBOÇO OU MASSA ÚNICA EM ARGAMASSA TRAÇO 1:2:8, PREPARO MECÂNICO COM BETONEIRA 400 L, APLICADA MANUALMENTE EM SUPERFÍCIES EXTERNAS DA SACADA, ESPESSURA MAIOR OU IGUAL A 50 MM, SEM USO DE TELA METÁLICA DE REFORÇO CONTRA FISSURAÇÃO. AF_06/2014</t>
  </si>
  <si>
    <t>EMBOÇO OU MASSA ÚNICA EM ARGAMASSA TRAÇO 1:2:8, PREPARO MANUAL, APLICADA MANUALMENTE EM SUPERFÍCIES EXTERNAS DA SACADA, ESPESSURA MAIOR OU IGUAL A 50 MM, SEM USO DE TELA METÁLICA DE REFORÇO CONTRA FISSURAÇÃO. AF_06/2014</t>
  </si>
  <si>
    <t>EMBOÇO OU MASSA ÚNICA EM ARGAMASSA INDUSTRIALIZADA, PREPARO MECÂNICO E APLICAÇÃO COM EQUIPAMENTO DE MISTURA E PROJEÇÃO DE 1,5 M3/H EM SUPERFÍCIES EXTERNAS DA SACADA, ESPESSURA MAIOR OU IGUAL A 50 MM, SEM USO DE TELA METÁLICA. AF_06/2014</t>
  </si>
  <si>
    <t>EMBOÇO OU MASSA ÚNICA EM ARGAMASSA TRAÇO 1:2:8, PREPARO MECÂNICO COM BETONEIRA 400 L, APLICADA MANUALMENTE NAS PAREDES INTERNAS DA SACADA, ESPESSURA DE 25 MM, SEM USO DE TELA METÁLICA DE REFORÇO CONTRA FISSURAÇÃO. AF_06/2014</t>
  </si>
  <si>
    <t>EMBOÇO OU MASSA ÚNICA EM ARGAMASSA TRAÇO 1:2:8, PREPARO MANUAL, APLICADA MANUALMENTE NAS PAREDES INTERNAS DA SACADA, ESPESSURA DE 25 MM, SEM USO DE TELA METÁLICA DE REFORÇO CONTRA FISSURAÇÃO. AF_06/2014</t>
  </si>
  <si>
    <t>EMBOÇO OU MASSA ÚNICA EM ARGAMASSA INDUSTRIALIZADA, PREPARO MECÂNICO E APLICAÇÃO COM EQUIPAMENTO DE MISTURA E PROJEÇÃO DE 1,5 M3/H NAS PAREDES INTERNAS DA SACADA, ESPESSURA 25 MM, SEM USO DE TELA METÁLICA. AF_06/2014</t>
  </si>
  <si>
    <t>EMBOÇO OU MASSA ÚNICA EM ARGAMASSA TRAÇO 1:2:8, PREPARO MECÂNICO COM BETONEIRA 400 L, APLICADA MANUALMENTE NAS PAREDES INTERNAS DA SACADA, ESPESSURA DE 35 MM, SEM USO DE TELA METÁLICA DE REFORÇO CONTRA FISSURAÇÃO. AF_06/2014</t>
  </si>
  <si>
    <t>EMBOÇO OU MASSA ÚNICA EM ARGAMASSA TRAÇO 1:2:8, PREPARO MANUAL, APLICADA MANUALMENTE NAS PAREDES INTERNAS DA SACADA, ESPESSURA DE 35 MM, SEM USO DE TELA METÁLICA DE REFORÇO CONTRA FISSURAÇÃO. AF_06/2014</t>
  </si>
  <si>
    <t>EMBOÇO OU MASSA ÚNICA EM ARGAMASSA INDUSTRIALIZADA, PREPARO MECÂNICO E APLICAÇÃO COM EQUIPAMENTO DE MISTURA E PROJEÇÃO DE 1,5 M3/H DE ARGAMASSA NAS PAREDES INTERNAS DA SACADA, ESPESSURA 35 MM, SEM USO DE TELA METÁLICA. AF_06/2014</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</si>
  <si>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</si>
  <si>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</si>
  <si>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</si>
  <si>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</si>
  <si>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</si>
  <si>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</si>
  <si>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</si>
  <si>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</si>
  <si>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</si>
  <si>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</si>
  <si>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</si>
  <si>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</si>
  <si>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</si>
  <si>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</si>
  <si>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</si>
  <si>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</si>
  <si>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</si>
  <si>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</si>
  <si>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</si>
  <si>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</si>
  <si>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</si>
  <si>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</si>
  <si>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</si>
  <si>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</si>
  <si>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</si>
  <si>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</si>
  <si>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</si>
  <si>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</si>
  <si>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(COMPOSIÇÃO REPRESENTATIVA) DO SERVIÇO DE EMBOÇO/MASSA ÚNICA, APLICADO MANUALMENTE, TRAÇO 1:2:8, EM BETONEIRA DE 400L, PAREDES INTERNAS, COM EXECUÇÃO DE TALISCAS, EDIFICAÇÃO HABITACIONAL UNIFAMILIAR (CASAS) E EDIFICAÇÃO PÚBLICA PADRÃO. AF_12/2014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</si>
  <si>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</si>
  <si>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</si>
  <si>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</si>
  <si>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</si>
  <si>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</si>
  <si>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</si>
  <si>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</si>
  <si>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</si>
  <si>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REVESTIMENTO CERÂMICO PARA PAREDES INTERNAS COM PLACAS TIPO ESMALTADA EXTRA DE DIMENSÕES 20X20 CM APLICADAS EM AMBIENTES DE ÁREA MENOR QUE 5 M² NA ALTURA INTEIRA DAS PAREDES. AF_06/2014</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</si>
  <si>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</si>
  <si>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MENOR QUE 5 M² A MEIA ALTURA DAS PAREDES. AF_06/2014</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</si>
  <si>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</si>
  <si>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</si>
  <si>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25X35 CM APLICADAS EM AMBIENTES DE ÁREA MAIOR QUE 5 M² NA ALTURA INTEIRA DAS PAREDES. AF_06/2014</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</si>
  <si>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</si>
  <si>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25X35 CM APLICADAS EM AMBIENTES DE ÁREA MAIOR QUE 5 M² A MEIA ALTURA DAS PAREDES. AF_06/2014</t>
  </si>
  <si>
    <t>REVESTIMENTO CERÂMICO PARA PAREDES INTERNAS COM PLACAS TIPO ESMALTADA EXTRA  DE DIMENSÕES 33X45 CM APLICADAS EM AMBIENTES DE ÁREA MENOR QUE 5 M² NA ALTURA INTEIRA DAS PAREDES. AF_06/2014</t>
  </si>
  <si>
    <t>REVESTIMENTO CERÂMICO PARA PAREDES INTERNAS COM PLACAS TIPO ESMALTADA EXTRA DE DIMENSÕES 33X45 CM APLICADAS EM AMBIENTES DE ÁREA MAIOR QUE 5 M² NA ALTURA INTEIRA DAS PAREDES. AF_06/2014</t>
  </si>
  <si>
    <t>REVESTIMENTO CERÂMICO PARA PAREDES INTERNAS COM PLACAS TIPO ESMALTADA EXTRA DE DIMENSÕES 33X45 CM APLICADAS EM AMBIENTES DE ÁREA MENOR QUE 5 M² A MEIA ALTURA DAS PAREDES. AF_06/2014</t>
  </si>
  <si>
    <t>REVESTIMENTO CERÂMICO PARA PAREDES INTERNAS COM PLACAS TIPO ESMALTADA EXTRA  DE DIMENSÕES 33X45 CM APLICADAS EM AMBIENTES DE ÁREA MAIOR QUE 5 M² A MEIA ALTURA DAS PAREDES. AF_06/2014</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</si>
  <si>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</si>
  <si>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</si>
  <si>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</si>
  <si>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</si>
  <si>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(COMPOSIÇÃO REPRESENTATIVA) DO SERVIÇO DE REVESTIMENTO CERÂMICO PARA AMBIENTES DE ÁREAS MOLHADAS, MEIA PAREDE OU PAREDE INTEIRA, COM PLACAS TIPO ESMALTADA EXTRA, DIMENSÕES 20X20 CM, PARA EDIFICAÇÃO HABITACIONAL MULTIFAMILIAR (PRÉDIO). AF_11/2014</t>
  </si>
  <si>
    <t>(COMPOSIÇÃO REPRESENTATIVA) DO SERVIÇO DE REVESTIMENTO CERÂMICO PARA PAREDES INTERNAS, MEIA PAREDE, OU PAREDE INTEIRA, PLACAS TIPO ESMALTADA EXTRA DE 20X20 CM, PARA EDIFICAÇÕES HABITACIONAIS UNIFAMILIAR (CASAS) E EDIFICAÇÕES PÚBLICAS PADRÃO. AF_11/2014</t>
  </si>
  <si>
    <t>REVESTIMENTO CERÂMICO PARA PAREDES INTERNAS COM PLACAS TIPO ESMALTADA PADRÃO POPULAR DE DIMENSÕES 20X20 CM, ARGAMASSA TIPO AC I, APLICADAS EM AMBIENTES DE ÁREA MENOR QUE 5 M2 NA ALTURA INTEIRA DAS PAREDES. AF_06/2014</t>
  </si>
  <si>
    <t>REVESTIMENTO CERÂMICO PARA PAREDES INTERNAS COM PLACAS TIPO ESMALTADA PADRÃO POPULAR DE DIMENSÕES 20X20 CM, ARGAMASSA TIPO AC I, APLICADAS EM AMBIENTES DE ÁREA MAIOR QUE 5 M2 NA ALTURA INTEIRA DAS PAREDES. AF_06/2014</t>
  </si>
  <si>
    <t>REVESTIMENTO CERÂMICO PARA PAREDES INTERNAS COM PLACAS TIPO ESMALTADA PADRÃO POPULAR DE DIMENSÕES 20X20 CM, ARGAMASSA TIPO AC I, APLICADAS EM AMBIENTES DE ÁREA MENOR QUE 5 M2 A MEIA ALTURA DAS PAREDES. AF_06/2014</t>
  </si>
  <si>
    <t>REVESTIMENTO CERÂMICO PARA PAREDES INTERNAS COM PLACAS TIPO ESMALTADA PADRÃO POPULAR DE DIMENSÕES 20X20 CM, ARGAMASSA TIPO AC I, APLICADAS EM AMBIENTES DE ÁREA MAIOR QUE 5 M2 A MEIA ALTURA DAS PAREDES. AF_06/2014</t>
  </si>
  <si>
    <t>REVESTIMENTO CERÂMICO PARA PAREDES INTERNAS COM PLACAS TIPO ESMALTADA PADRÃO POPULAR DE DIMENSÕES 20X20 CM, ARGAMASSA TIPO AC III, APLICADAS EM AMBIENTES DE ÁREA MENOR QUE 5 M2 NA ALTURA INTEIRA DAS PAREDES. AF_06/2014</t>
  </si>
  <si>
    <t>REVESTIMENTO CERÂMICO PARA PAREDES INTERNAS COM PLACAS TIPO ESMALTADA PADRÃO POPULAR DE DIMENSÕES 20X20 CM, ARGAMASSA TIPO AC III, APLICADAS EM AMBIENTES DE ÁREA MAIOR QUE 5 M2 NA ALTURA INTEIRA DAS PAREDES. AF_06/2014</t>
  </si>
  <si>
    <t>REVESTIMENTO CERÂMICO PARA PAREDES INTERNAS COM PLACAS TIPO ESMALTADA PADRÃO POPULAR DE DIMENSÕES 20X20 CM, ARGAMASSA TIPO AC III, APLICADAS EM AMBIENTES DE ÁREA MENOR QUE 5 M2 A MEIA ALTURA DAS PAREDES. AF_06/2014</t>
  </si>
  <si>
    <t>REVESTIMENTO CERÂMICO PARA PAREDES INTERNAS COM PLACAS TIPO ESMALTADA PADRÃO POPULAR DE DIMENSÕES 20X20 CM, ARGAMASSA TIPO AC III, APLICADAS EM AMBIENTES DE ÁREA MAIOR QUE 5 M2 A MEIA ALTURA DAS PAREDES. AF_06/2014</t>
  </si>
  <si>
    <t>PEITORIL LINEAR EM GRANITO OU MÁRMORE, L = 15CM, COMPRIMENTO DE ATÉ 2M, ASSENTADO COM ARGAMASSA 1:6 COM ADITIVO. AF_11/2020</t>
  </si>
  <si>
    <t>CHAPIM SOBRE MUROS LINEARES, EM GRANITO OU MÁRMORE, L = 25 CM, ASSENTADO COM ARGAMASSA 1:6 COM ADITIVO. AF_11/2020</t>
  </si>
  <si>
    <t>CHAPIM (RUFO CAPA) EM AÇO GALVANIZADO, CORTE 33. AF_11/2020</t>
  </si>
  <si>
    <t>FORRO EM MADEIRA PINUS, PARA AMBIENTES RESIDENCIAIS, INCLUSIVE ESTRUTURA DE FIXAÇÃO. AF_05/2017</t>
  </si>
  <si>
    <t>FORRO EM MADEIRA PINUS, PARA AMBIENTES COMERCIAIS, INCLUSIVE ESTRUTURA DE FIXAÇÃO. AF_05/2017</t>
  </si>
  <si>
    <t>ACABAMENTOS PARA FORRO (RODA-FORRO EM MADEIRA PINUS). AF_05/2017</t>
  </si>
  <si>
    <t>FORRO EM PLACAS DE GESSO, PARA AMBIENTES RESIDENCIAIS. AF_05/2017_P</t>
  </si>
  <si>
    <t>FORRO EM DRYWALL, PARA AMBIENTES RESIDENCIAIS, INCLUSIVE ESTRUTURA DE FIXAÇÃO. AF_05/2017_P</t>
  </si>
  <si>
    <t>FORRO EM PLACAS DE GESSO, PARA AMBIENTES COMERCIAIS. AF_05/2017_P</t>
  </si>
  <si>
    <t>FORRO EM DRYWALL, PARA AMBIENTES COMERCIAIS, INCLUSIVE ESTRUTURA DE FIXAÇÃO. AF_05/2017_P</t>
  </si>
  <si>
    <t>ACABAMENTOS PARA FORRO (MOLDURA DE GESSO). AF_05/2017</t>
  </si>
  <si>
    <t>ACABAMENTOS PARA FORRO (MOLDURA EM DRYWALL, COM LARGURA DE 15 CM). AF_05/2017_P</t>
  </si>
  <si>
    <t>ACABAMENTOS PARA FORRO (SANCA DE GESSO MONTADA NA OBRA). AF_05/2017_P</t>
  </si>
  <si>
    <t>FORRO EM RÉGUAS DE PVC, FRISADO, PARA AMBIENTES RESIDENCIAIS, INCLUSIVE ESTRUTURA DE FIXAÇÃO. AF_05/2017_P</t>
  </si>
  <si>
    <t>FORRO EM RÉGUAS DE PVC, FRISADO, PARA AMBIENTES COMERCIAIS, INCLUSIVE ESTRUTURA DE FIXAÇÃO. AF_05/2017_P</t>
  </si>
  <si>
    <t>ACABAMENTOS PARA FORRO (RODA-FORRO EM PERFIL METÁLICO E PLÁSTICO). AF_05/2017</t>
  </si>
  <si>
    <t>FORRO EM RÉGUAS DE PVC, LISO, PARA AMBIENTES RESIDENCIAIS, INCLUSIVE ESTRUTURA DE FIXAÇÃO. AF_05/2017_P</t>
  </si>
  <si>
    <t>FORRO DE PVC, LISO, PARA AMBIENTES COMERCIAIS, INCLUSIVE ESTRUTURA DE FIXAÇÃO. AF_05/2017_P</t>
  </si>
  <si>
    <t>ESTUCAMENTO DE PANOS DE FACHADA SEM VÃOS DO SISTEMA DE PAREDES DE CONCRETO EM EDIFICAÇÕES DE MÚLTIPLOS PAVIMENTOS. AF_06/2015</t>
  </si>
  <si>
    <t>ESTUCAMENTO DE PANOS DE FACHADA COM VÃOS DO SISTEMA DE PAREDES DE CONCRETO EM EDIFICAÇÕES DE MÚLTIPLOS PAVIMENTOS. AF_06/2015</t>
  </si>
  <si>
    <t>ESTUCAMENTO DE SUPERFÍCIE EXTERNA DA SACADA DO SISTEMA DE PAREDES DE CONCRETO EM EDIFICAÇÕES DE MÚLTIPLOS PAVIMENTOS. AF_06/2015</t>
  </si>
  <si>
    <t>ESTUCAMENTO DE PANOS DE FACHADA SEM VÃOS DO SISTEMA DE PAREDES DE CONCRETO EM EDIFICAÇÕES DE PAVIMENTO ÚNICO. AF_06/2015</t>
  </si>
  <si>
    <t>ESTUCAMENTO DE PANOS DE FACHADA COM VÃOS DO SISTEMA DE PAREDES DE CONCRETO EM EDIFICAÇÕES DE PAVIMENTO ÚNICO. AF_06/2015</t>
  </si>
  <si>
    <t>ESTUCAMENTO DE DENSIDADE BAIXA NAS FACES INTERNAS DE PAREDES DO SISTEMA DE PAREDES DE CONCRETO. AF_06/2015</t>
  </si>
  <si>
    <t>ESTUCAMENTO, PARA QUALQUER REVESTIMENTO, EM TETO DO SISTEMA DE PAREDES DE CONCRETO. AF_06/2015</t>
  </si>
  <si>
    <t>ESTUCAMENTO DE DENSIDADE ALTA, NAS FACES INTERNAS DE PAREDES DO SISTEMA DE PAREDES DE CONCRETO. AF_06/2015</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</si>
  <si>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</si>
  <si>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</si>
  <si>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</si>
  <si>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</si>
  <si>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</si>
  <si>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</si>
  <si>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</si>
  <si>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</si>
  <si>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</si>
  <si>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</si>
  <si>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</si>
  <si>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</si>
  <si>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</si>
  <si>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</si>
  <si>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</si>
  <si>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</si>
  <si>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</si>
  <si>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</si>
  <si>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</si>
  <si>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</si>
  <si>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</si>
  <si>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</si>
  <si>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</si>
  <si>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</si>
  <si>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</si>
  <si>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</si>
  <si>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</si>
  <si>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</si>
  <si>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</si>
  <si>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</si>
  <si>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</si>
  <si>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</si>
  <si>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</si>
  <si>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</si>
  <si>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</si>
  <si>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</si>
  <si>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</si>
  <si>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</si>
  <si>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</si>
  <si>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</si>
  <si>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</si>
  <si>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</si>
  <si>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</si>
  <si>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</si>
  <si>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</si>
  <si>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</si>
  <si>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</si>
  <si>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</si>
  <si>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</si>
  <si>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</si>
  <si>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</si>
  <si>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</si>
  <si>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</si>
  <si>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</si>
  <si>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</si>
  <si>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</si>
  <si>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</si>
  <si>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</si>
  <si>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</si>
  <si>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</si>
  <si>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</si>
  <si>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</si>
  <si>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</si>
  <si>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</si>
  <si>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</si>
  <si>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</si>
  <si>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</si>
  <si>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</si>
  <si>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</si>
  <si>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</si>
  <si>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</si>
  <si>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</si>
  <si>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</si>
  <si>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</si>
  <si>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</si>
  <si>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</si>
  <si>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</si>
  <si>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</si>
  <si>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</si>
  <si>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</si>
  <si>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</si>
  <si>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</si>
  <si>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</si>
  <si>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</si>
  <si>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</si>
  <si>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</si>
  <si>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</si>
  <si>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</si>
  <si>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</si>
  <si>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</si>
  <si>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</si>
  <si>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</si>
  <si>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</si>
  <si>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</si>
  <si>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</si>
  <si>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</si>
  <si>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</si>
  <si>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</si>
  <si>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</si>
  <si>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</si>
  <si>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</si>
  <si>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</si>
  <si>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</si>
  <si>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</si>
  <si>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</si>
  <si>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</si>
  <si>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</si>
  <si>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PARA REVESTIMENTO DECORATIVO MONOCAMADA (MONOCAPA), MISTURA E PROJEÇÃO DE 2 M3/H DE ARGAMASSA. AF_06/2014</t>
  </si>
  <si>
    <t>ARGAMASSA INDUSTRIALIZADA PARA REVESTIMENTOS, MISTURA E PROJEÇÃO DE 1,5 M³/H DE ARGAMASSA. AF_08/2019</t>
  </si>
  <si>
    <t>ARGAMASSA INDUSTRIALIZADA PARA REVESTIMENTOS, MISTURA E PROJEÇÃO DE 2 M³/H DE ARGAMASSA. AF_06/2014</t>
  </si>
  <si>
    <t>ARGAMASSA À BASE DE GESSO, MISTURA E PROJEÇÃO DE 1,5 M³/H DE ARGAMASSA.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</si>
  <si>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</si>
  <si>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</si>
  <si>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</si>
  <si>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</si>
  <si>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(CIMENTO E AREIA MÉDIA), PREPARO MECÂNICO COM BETONEIRA 400 L. AF_08/2014</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</si>
  <si>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</si>
  <si>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</si>
  <si>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1:1,93 (EM VOLUME DE CIMENTO E AREIA MÉDIA ÚMIDA), FCK 20 MPA, PREPARO MECÂNICO COM MISTURADOR DUPLO HORIZONTAL DE ALTA TURBULÊNCIA. AF_03/2020</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</si>
  <si>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</si>
  <si>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</si>
  <si>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</si>
  <si>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</si>
  <si>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</si>
  <si>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</si>
  <si>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</si>
  <si>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</si>
  <si>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</si>
  <si>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</si>
  <si>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</si>
  <si>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</si>
  <si>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</si>
  <si>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</si>
  <si>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</si>
  <si>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</si>
  <si>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</si>
  <si>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</si>
  <si>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</si>
  <si>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</si>
  <si>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</si>
  <si>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</si>
  <si>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</si>
  <si>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</si>
  <si>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</si>
  <si>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PENEIRAMENTO DE AREIA COM PENEIRA ELÉTRICA. AF_11/2015</t>
  </si>
  <si>
    <t>PENEIRAMENTO DE AREIA COM PENEIRA MANUAL. AF_11/2015</t>
  </si>
  <si>
    <t>ENSACAMENTO DE AREIA. AF_11/2015</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</si>
  <si>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</si>
  <si>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</si>
  <si>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</si>
  <si>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</si>
  <si>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</si>
  <si>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</si>
  <si>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</si>
  <si>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</si>
  <si>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</si>
  <si>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</si>
  <si>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</si>
  <si>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</si>
  <si>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M3XKM</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</si>
  <si>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</si>
  <si>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</si>
  <si>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</si>
  <si>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</si>
  <si>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</si>
  <si>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</si>
  <si>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</si>
  <si>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</si>
  <si>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</si>
  <si>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</si>
  <si>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</si>
  <si>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</si>
  <si>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</si>
  <si>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</si>
  <si>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</si>
  <si>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</si>
  <si>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</si>
  <si>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</si>
  <si>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</si>
  <si>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</si>
  <si>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</si>
  <si>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</si>
  <si>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</si>
  <si>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</si>
  <si>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</si>
  <si>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</si>
  <si>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</si>
  <si>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</si>
  <si>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</si>
  <si>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</si>
  <si>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</si>
  <si>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</si>
  <si>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</si>
  <si>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L</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</si>
  <si>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</si>
  <si>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</si>
  <si>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</si>
  <si>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</si>
  <si>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</si>
  <si>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</si>
  <si>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</si>
  <si>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</si>
  <si>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</si>
  <si>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</si>
  <si>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</si>
  <si>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</si>
  <si>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</si>
  <si>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</si>
  <si>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</si>
  <si>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</si>
  <si>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</si>
  <si>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</si>
  <si>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</si>
  <si>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</si>
  <si>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</si>
  <si>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</si>
  <si>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</si>
  <si>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</si>
  <si>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</si>
  <si>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</si>
  <si>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</si>
  <si>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</si>
  <si>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</si>
  <si>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</si>
  <si>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</si>
  <si>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</si>
  <si>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</si>
  <si>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</si>
  <si>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</si>
  <si>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</si>
  <si>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</si>
  <si>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</si>
  <si>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</si>
  <si>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</si>
  <si>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</si>
  <si>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</si>
  <si>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</si>
  <si>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</si>
  <si>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</si>
  <si>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</si>
  <si>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</si>
  <si>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</si>
  <si>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</si>
  <si>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</si>
  <si>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</si>
  <si>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</si>
  <si>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TRANSPORTE HORIZONTAL MANUAL, DE CALHA QUADRADA NÚMERO 24  CORTE 33 (UNIDADE: MXKM). AF_07/2019</t>
  </si>
  <si>
    <t>LIMPEZA DE PISO CERÂMICO OU PORCELANATO COM VASSOURA A SECO. AF_04/2019</t>
  </si>
  <si>
    <t>LIMPEZA DE PISO CERÂMICO OU PORCELANATO COM PANO ÚMIDO. AF_04/2019</t>
  </si>
  <si>
    <t>LIMPEZA DE PISO CERÂMICO OU COM PEDRAS RÚSTICAS UTILIZANDO ÁCIDO MURIÁTICO. AF_04/2019</t>
  </si>
  <si>
    <t>LIMPEZA DE REVESTIMENTO CERÂMICO EM PAREDE COM PANO ÚMIDO AF_04/2019</t>
  </si>
  <si>
    <t>LIMPEZA DE REVESTIMENTO CERÂMICO EM PAREDE UTILIZANDO ÁCIDO MURIÁTICO. AF_04/2019</t>
  </si>
  <si>
    <t>LIMPEZA DE PISO DE LADRILHO HIDRÁULICO COM PANO ÚMIDO. AF_04/2019</t>
  </si>
  <si>
    <t>LIMPEZA DE CONTRAPISO COM VASSOURA A SECO. AF_04/2019</t>
  </si>
  <si>
    <t>LIMPEZA DE LADRILHO HIDRÁULICO EM PAREDE COM PANO ÚMIDO. AF_04/2019</t>
  </si>
  <si>
    <t>LIMPEZA DE SUPERFÍCIE COM JATO DE ALTA PRESSÃO. AF_04/2019</t>
  </si>
  <si>
    <t>LIMPEZA DE PORTA DE MADEIRA. AF_04/2019</t>
  </si>
  <si>
    <t>LIMPEZA DE FORRO REMOVÍVEL COM PANO ÚMIDO. AF_04/2019</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</si>
  <si>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</si>
  <si>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</si>
  <si>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</si>
  <si>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</si>
  <si>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</si>
  <si>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</si>
  <si>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</si>
  <si>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</si>
  <si>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</si>
  <si>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</si>
  <si>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</si>
  <si>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</si>
  <si>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</si>
  <si>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</si>
  <si>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</si>
  <si>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</si>
  <si>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</si>
  <si>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</si>
  <si>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</si>
  <si>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SINALIZAÇÃO COM FITA FIXADA NA ESTRUTURA. AF_11/2017</t>
  </si>
  <si>
    <t>SINALIZAÇÃO COM FITA FIXADA EM CONE PLÁSTICO, INCLUINDO CONE. AF_11/2017</t>
  </si>
  <si>
    <t>INSTALAÇÃO DE SINALIZADOR NOTURNO LED.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</si>
  <si>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</si>
  <si>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</si>
  <si>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</si>
  <si>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</si>
  <si>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COBERTURA PARA PROTEÇÃO DE PEDESTRES SOBRE ESTRUTURA DE ANDAIME, INCLUSIVE MONTAGEM E DESMONTAGEM. AF_11/2017</t>
  </si>
  <si>
    <t>PLATAFORMA DE PROTEÇÃO PRINCIPAL PARA ALVENARIA ESTRUTURAL PARA SER APOIADA EM ANDAIME, INCLUSIVE MONTAGEM E DESMONTAGEM. AF_11/2017</t>
  </si>
  <si>
    <t>DEMOLIÇÃO DE ALVENARIA DE BLOCO FURADO, DE FORMA MANUAL, COM REAPROVEITAMENTO. AF_12/2017</t>
  </si>
  <si>
    <t>DEMOLIÇÃO DE ALVENARIA DE BLOCO FURADO, DE FORMA MANUAL, SEM REAPROVEITAMENTO. AF_12/2017</t>
  </si>
  <si>
    <t>DEMOLIÇÃO DE ALVENARIA DE TIJOLO MACIÇO, DE FORMA MANUAL, COM REAPROVEITAMENTO. AF_12/2017</t>
  </si>
  <si>
    <t>DEMOLIÇÃO DE ALVENARIA DE TIJOLO MACIÇO, DE FORMA MANUAL, SEM REAPROVEITAMENTO. AF_12/2017</t>
  </si>
  <si>
    <t>DEMOLIÇÃO DE ALVENARIA PARA QUALQUER TIPO DE BLOCO, DE FORMA MECANIZADA,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</si>
  <si>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</si>
  <si>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</si>
  <si>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</si>
  <si>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</si>
  <si>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DEMOLIÇÃO DE ARGAMASSAS, DE FORMA MANUAL, SEM REAPROVEITAMENTO. AF_12/2017</t>
  </si>
  <si>
    <t>DEMOLIÇÃO DE RODAPÉ CERÂMICO, DE FORMA MANUAL, SEM REAPROVEITAMENTO. AF_12/2017</t>
  </si>
  <si>
    <t>DEMOLIÇÃO DE REVESTIMENTO CERÂMICO, DE FORMA MANUAL, SEM REAPROVEITAMENTO. AF_12/2017</t>
  </si>
  <si>
    <t>DEMOLIÇÃO DE REVESTIMENTO CERÂMICO, DE FORMA MECANIZADA COM MARTELETE, SEM REAPROVEITAMENTO. AF_12/2017</t>
  </si>
  <si>
    <t>DEMOLIÇÃO DE PAVIMENTO INTERTRAVADO, DE FORMA MANUAL, COM REAPROVEITAMENTO. AF_12/2017</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</si>
  <si>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</si>
  <si>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</si>
  <si>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</si>
  <si>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</si>
  <si>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</si>
  <si>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</si>
  <si>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</si>
  <si>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</si>
  <si>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PORTAS, DE FORMA MANUAL, SEM REAPROVEITAMENTO. AF_12/2017</t>
  </si>
  <si>
    <t>REMOÇÃO DE JANELAS, DE FORMA MANUAL, SEM REAPROVEITAMENTO. AF_12/2017</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</si>
  <si>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</si>
  <si>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</si>
  <si>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</si>
  <si>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</si>
  <si>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</si>
  <si>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</si>
  <si>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</si>
  <si>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</si>
  <si>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TRAMA METÁLICA PARA COBERTURA, DE FORMA MANUAL, SEM REAPROVEITAMENTO. AF_12/2017</t>
  </si>
  <si>
    <t>REMOÇÃO DE TESOURAS METÁLICAS, COM VÃO MENOR QUE 8M, DE FORMA MANUAL, SEM REAPROVEITAMENTO. AF_12/2017</t>
  </si>
  <si>
    <t>REMOÇÃO DE TESOURAS METÁLICAS, COM VÃO MAIOR OU IGUAL A 8M, DE FORMA MANUAL, SEM REAPROVEITAMENTO. AF_12/2017</t>
  </si>
  <si>
    <t>REMOÇÃO DE TESOURAS METÁLICAS, COM VÃO MENOR QUE 8M, DE FORMA MECANIZADA, COM REAPROVEITAMENTO. AF_12/2017</t>
  </si>
  <si>
    <t>REMOÇÃO DE TESOURAS METÁLICAS, COM VÃO MAIOR OU IGUAL A 8M, DE FORMA MECANIZADA, COM REAPROVEITAMENTO. AF_12/2017</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</si>
  <si>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</si>
  <si>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</si>
  <si>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</si>
  <si>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</si>
  <si>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</si>
  <si>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</si>
  <si>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</si>
  <si>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SERVIÇOS TÉCNICOS ESPECIALIZADOS PARA ACOMPANHAMENTO DE EXECUÇÃO DE FUNDAÇÕES PROFUNDAS E ESTRUTURAS DE CONTENÇÃO</t>
  </si>
  <si>
    <t>LOCAÇÃO DE PONTO PARA REFERÊNCIA TOPOGRÁFICA. AF_10/2018</t>
  </si>
  <si>
    <t>LOCACAO CONVENCIONAL DE OBRA, UTILIZANDO GABARITO DE TÁBUAS CORRIDAS PONTALETADAS A CADA 2,00M -  2 UTILIZAÇÕES. AF_10/2018</t>
  </si>
  <si>
    <t>LOCAÇÃO COM CAVALETE COM ALTURA DE 1,00 M - 2 UTILIZAÇÕES. AF_10/2018</t>
  </si>
  <si>
    <t>LOCAÇÃO COM CAVALETE COM ALTURA DE 0,50 M - 2 UTILIZAÇÕES. AF_10/2018</t>
  </si>
  <si>
    <t>MARCAÇÃO DE PONTOS EM GABARITO OU CAVALETE. AF_10/2018</t>
  </si>
  <si>
    <t>LOCAÇÃO DE REDE DE ÁGUA OU ESGOTO. AF_10/2018</t>
  </si>
  <si>
    <t>LOCAÇÃO DE PAVIMENTAÇÃO. AF_10/2018</t>
  </si>
  <si>
    <t>TRANSPORTE COM CAMINHÃO BASCULANTE DE 10 M³, EM VIA URBANA EM LEITO NATURAL (UNIDADE: M3XKM). AF_07/2020</t>
  </si>
  <si>
    <t>TRANSPORTE COM CAMINHÃO BASCULANTE DE 10 M³, EM VIA URBANA EM REVESTIMENTO PRIMÁRIO (UNIDADE: M3XKM). AF_07/2020</t>
  </si>
  <si>
    <t>TRANSPORTE COM CAMINHÃO BASCULANTE DE 10 M³, EM VIA URBANA PAVIMENTADA, ADICIONAL PARA DMT EXCEDENTE A 30 KM (UNIDADE: M3XKM). AF_07/2020</t>
  </si>
  <si>
    <t>TRANSPORTE COM CAMINHÃO BASCULANTE DE 14 M³, EM VIA URBANA EM LEITO NATURAL (UNIDADE: M3XKM). AF_07/2020</t>
  </si>
  <si>
    <t>TRANSPORTE COM CAMINHÃO BASCULANTE DE 14 M³, EM VIA URBANA EM REVESTIMENTO PRIMÁRIO (UNIDADE: M3XKM). AF_07/2020</t>
  </si>
  <si>
    <t>TRANSPORTE COM CAMINHÃO BASCULANTE DE 14 M³, EM VIA URBANA PAVIMENTADA, ADICIONAL PARA DMT EXCEDENTE A 30 KM (UNIDADE: M3XKM). AF_07/2020</t>
  </si>
  <si>
    <t>TRANSPORTE COM CAMINHÃO BASCULANTE DE 10 M³, EM VIA URBANA EM LEITO NATURAL (UNIDADE: TXKM). AF_07/2020</t>
  </si>
  <si>
    <t>TRANSPORTE COM CAMINHÃO BASCULANTE DE 10 M³, EM VIA URBANA EM REVESTIMENTO PRIMÁRIO (UNIDADE: TXKM). AF_07/2020</t>
  </si>
  <si>
    <t>TRANSPORTE COM CAMINHÃO BASCULANTE DE 10 M³, EM VIA URBANA PAVIMENTADA, ADICIONAL PARA DMT EXCEDENTE A 30 KM (UNIDADE: TXKM). AF_07/2020</t>
  </si>
  <si>
    <t>TRANSPORTE COM CAMINHÃO BASCULANTE DE 14 M³, EM VIA URBANA EM LEITO NATURAL (UNIDADE: TXKM). AF_07/2020</t>
  </si>
  <si>
    <t>TRANSPORTE COM CAMINHÃO BASCULANTE DE 14 M³, EM VIA URBANA EM REVESTIMENTO PRIMÁRIO (UNIDADE: TXKM). AF_07/2020</t>
  </si>
  <si>
    <t>TRANSPORTE COM CAMINHÃO BASCULANTE DE 14 M³, EM VIA URBANA PAVIMENTADA, ADICIONAL PARA DMT EXCEDENTE A 30 KM (UNIDADE: TXKM). AF_07/2020</t>
  </si>
  <si>
    <t>TRANSPORTE COM CAMINHÃO BASCULANTE DE 18 M³, EM VIA URBANA EM LEITO NATURAL (UNIDADE: M3XKM). AF_07/2020</t>
  </si>
  <si>
    <t>TRANSPORTE COM CAMINHÃO BASCULANTE DE 18 M³, EM VIA URBANA EM REVESTIMENTO PRIMÁRIO (UNIDADE: M3XKM). AF_07/2020</t>
  </si>
  <si>
    <t>TRANSPORTE COM CAMINHÃO BASCULANTE DE 18 M³, EM VIA URBANA PAVIMENTADA, ADICIONAL PARA DMT EXCEDENTE A 30 KM (UNIDADE: M3XKM). AF_07/2020</t>
  </si>
  <si>
    <t>TRANSPORTE COM CAMINHÃO BASCULANTE DE 18 M³, EM VIA URBANA EM LEITO NATURAL (UNIDADE: TXKM). AF_07/2020</t>
  </si>
  <si>
    <t>TRANSPORTE COM CAMINHÃO BASCULANTE DE 18 M³, EM VIA URBANA EM REVESTIMENTO PRIMÁRIO (UNIDADE: TXKM). AF_07/2020</t>
  </si>
  <si>
    <t>TRANSPORTE COM CAMINHÃO BASCULANTE DE 18 M³, EM VIA URBANA PAVIMENTADA, ADICIONAL PARA DMT EXCEDENTE A 30 KM (UNIDADE: TXKM). AF_07/2020</t>
  </si>
  <si>
    <t>TRANSPORTE COM CAMINHÃO BASCULANTE DE 10 M³, EM VIA URBANA PAVIMENTADA, DMT ATÉ 30 KM (UNIDADE: M3XKM). AF_07/2020</t>
  </si>
  <si>
    <t>TRANSPORTE COM CAMINHÃO BASCULANTE DE 14 M³, EM VIA URBANA PAVIMENTADA, DMT ATÉ 30 KM (UNIDADE: M3XKM). AF_07/2020</t>
  </si>
  <si>
    <t>TRANSPORTE COM CAMINHÃO BASCULANTE DE 18 M³, EM VIA URBANA PAVIMENTADA, DMT ATÉ 30 KM (UNIDADE: M3XKM). AF_07/2020</t>
  </si>
  <si>
    <t>TRANSPORTE COM CAMINHÃO BASCULANTE DE 10 M³, EM VIA URBANA PAVIMENTADA, DMT ATÉ 30 KM (UNIDADE: TXKM). AF_07/2020</t>
  </si>
  <si>
    <t>TRANSPORTE COM CAMINHÃO BASCULANTE DE 14 M³, EM VIA URBANA PAVIMENTADA, DMT ATÉ 30 KM (UNIDADE: TXKM). AF_07/2020</t>
  </si>
  <si>
    <t>TRANSPORTE COM CAMINHÃO BASCULANTE DE 18 M³, EM VIA URBANA PAVIMENTADA, DMT ATÉ 30 KM (UNIDADE: TXKM). AF_07/2020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</si>
  <si>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</si>
  <si>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</si>
  <si>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</si>
  <si>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</si>
  <si>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INTERNA (DENTRO DO CANTEIRO - UNIDADE: M3XKM). AF_07/2020</t>
  </si>
  <si>
    <t>TRANSPORTE COM CAMINHÃO BASCULANTE DE 10 M³, EM VIA INTERNA (DENTRO DO CANTEIRO - UNIDADE: M3XKM). AF_07/2020</t>
  </si>
  <si>
    <t>TRANSPORTE COM CAMINHÃO BASCULANTE DE 14 M³, EM VIA INTERNA (DENTRO DO CANTEIRO - UNIDADE:M3XKM). AF_07/2020</t>
  </si>
  <si>
    <t>TRANSPORTE COM CAMINHÃO BASCULANTE DE 18 M³, EM VIA INTERNA (DENTRO DO CANTEIRO - UNIDADE: M3XKM). AF_07/2020</t>
  </si>
  <si>
    <t>TRANSPORTE COM CAMINHÃO BASCULANTE DE 6 M³, EM VIA INTERNA (DENTRO DO CANTEIRO - UNIDADE: TXKM). AF_07/2020</t>
  </si>
  <si>
    <t>TRANSPORTE COM CAMINHÃO BASCULANTE DE 10 M³, EM VIA INTERNA A OBRA (UNIDADE: TXKM). AF_07/2020</t>
  </si>
  <si>
    <t>TRANSPORTE COM CAMINHÃO BASCULANTE DE 14 M³, EM VIA INTERNA (DENTRO DO CANTEIRO - UNIDADE: TXKM). AF_07/2020</t>
  </si>
  <si>
    <t>TRANSPORTE COM CAMINHÃO BASCULANTE DE 18 M³, EM VIA INTERNA (DENTRO DO CANTEIRO - UNIDADE: TXKM). AF_07/2020</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</si>
  <si>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</si>
  <si>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</si>
  <si>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</si>
  <si>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</si>
  <si>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</si>
  <si>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</si>
  <si>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</si>
  <si>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</si>
  <si>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</si>
  <si>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</si>
  <si>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</si>
  <si>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</si>
  <si>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</si>
  <si>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</si>
  <si>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</si>
  <si>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</si>
  <si>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</si>
  <si>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</si>
  <si>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</si>
  <si>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</si>
  <si>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</si>
  <si>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</si>
  <si>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</si>
  <si>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</si>
  <si>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</si>
  <si>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</si>
  <si>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</si>
  <si>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</si>
  <si>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</si>
  <si>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</si>
  <si>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</si>
  <si>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MANUAL DE TUBOS PLÁSTICOS, DN MENOR OU IGUAL A 100 MM, EM CAMINHÃO CARROCERIA 9T. AF_07/2020</t>
  </si>
  <si>
    <t>CARGA, MANOBRA E DESCARGA MANUAL DE TUBOS PLÁSTICOS, DN 200 MM, EM CAMINHÃO CARROCERIA 9T. AF_07/2020</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</si>
  <si>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</si>
  <si>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</si>
  <si>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</si>
  <si>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</si>
  <si>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</si>
  <si>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ENTULHO EM CAMINHÃO BASCULANTE 6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</si>
  <si>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</si>
  <si>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</si>
  <si>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</si>
  <si>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</si>
  <si>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</si>
  <si>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</si>
  <si>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</si>
  <si>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</si>
  <si>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</si>
  <si>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</si>
  <si>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</si>
  <si>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</si>
  <si>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</si>
  <si>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</si>
  <si>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</si>
  <si>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CARGA, MANOBRA E DESCARGA DE ENTULHO EM CAMINHÃO BASCULANTE 6 M³ - CARGA COM ESCAVADEIRA HIDRÁULICA  (CAÇAMBA DE 0,80 M³ / 111 HP) E DESCARGA LIVRE (UNIDADE: T). AF_07/2020</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</si>
  <si>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</si>
  <si>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</si>
  <si>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</si>
  <si>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</si>
  <si>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</si>
  <si>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</si>
  <si>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</si>
  <si>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</si>
  <si>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</si>
  <si>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</si>
  <si>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</si>
  <si>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</si>
  <si>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</si>
  <si>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</si>
  <si>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</si>
  <si>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</si>
  <si>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</si>
  <si>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</si>
  <si>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</si>
  <si>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</si>
  <si>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</si>
  <si>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</si>
  <si>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</si>
  <si>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</si>
  <si>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</si>
  <si>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</si>
  <si>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</si>
  <si>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</si>
  <si>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</si>
  <si>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</si>
  <si>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</si>
  <si>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</si>
  <si>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</si>
  <si>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</si>
  <si>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</si>
  <si>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</si>
  <si>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</si>
  <si>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400 MM, EM CAMINHÃO CARROCERIA COM GUINDAUTO (MUNCK) 11,7 TM. AF_07/20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</si>
  <si>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</si>
  <si>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</si>
  <si>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</si>
  <si>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</si>
  <si>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</si>
  <si>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</si>
  <si>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</si>
  <si>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</si>
  <si>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</si>
  <si>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</si>
  <si>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</si>
  <si>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</si>
  <si>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</si>
  <si>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</si>
  <si>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</si>
  <si>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</si>
  <si>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</si>
  <si>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</si>
  <si>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</si>
  <si>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</si>
  <si>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</si>
  <si>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</si>
  <si>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</si>
  <si>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</si>
  <si>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</si>
  <si>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</si>
  <si>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</si>
  <si>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</si>
  <si>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</si>
  <si>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</si>
  <si>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</si>
  <si>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PLANTIO DE GRAMA EM PAVIMENTO CONCREGRAMA. AF_05/2018</t>
  </si>
  <si>
    <t>PLANTIO DE GRAMA EM PLACAS. AF_05/2018</t>
  </si>
  <si>
    <t>PLANTIO DE FORRAÇÃO. AF_05/2018</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</si>
  <si>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</si>
  <si>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</si>
  <si>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</si>
  <si>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</si>
  <si>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</si>
  <si>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</si>
  <si>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</si>
  <si>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</si>
  <si>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</si>
  <si>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</si>
  <si>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</si>
  <si>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</si>
  <si>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</si>
  <si>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</si>
  <si>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</si>
  <si>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</si>
  <si>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</si>
  <si>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</si>
  <si>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</si>
  <si>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</si>
  <si>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</si>
  <si>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</si>
  <si>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</si>
  <si>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</si>
  <si>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</si>
  <si>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</si>
  <si>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</si>
  <si>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</si>
  <si>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</si>
  <si>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CADASTRISTA DE REDES DE AGUA E ESGOTO COM ENCARGOS COMPLEMENTARES</t>
  </si>
  <si>
    <t>CALCETEIRO COM ENCARGOS COMPLEMENTARES</t>
  </si>
  <si>
    <t>CARPINTEIRO DE ESQUADRIA COM ENCARGOS COMPLEMENTARES</t>
  </si>
  <si>
    <t>CARPINTEIRO DE FORMAS COM ENCARGOS COMPLEMENTARES</t>
  </si>
  <si>
    <t>CAVOUQUEIRO OU OPERADOR PERFURATRIZ/ROMPEDOR COM ENCARGOS COMPLEMENTARES</t>
  </si>
  <si>
    <t>ELETRICISTA COM ENCARGOS COMPLEMENTARES</t>
  </si>
  <si>
    <t>ELETRICISTA INDUSTRIAL COM ENCARGOS COMPLEMENTARES</t>
  </si>
  <si>
    <t>ELETROTÉCNICO COM ENCARGOS COMPLEMENTARES</t>
  </si>
  <si>
    <t>ENCANADOR OU BOMBEIRO HIDRÁULICO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</si>
  <si>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</si>
  <si>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</si>
  <si>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</si>
  <si>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</si>
  <si>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</si>
  <si>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</si>
  <si>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</si>
  <si>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</si>
  <si>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</si>
  <si>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</si>
  <si>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</si>
  <si>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</si>
  <si>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VEIÍCULO LEVE COM ENCARGOS COMPLEMENTARES</t>
  </si>
  <si>
    <t>MOTORISTA DE VEÍCULO PESADO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</si>
  <si>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</si>
  <si>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</si>
  <si>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</si>
  <si>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</si>
  <si>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</si>
  <si>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</si>
  <si>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</si>
  <si>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</si>
  <si>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</si>
  <si>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</si>
  <si>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</si>
  <si>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</si>
  <si>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</si>
  <si>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</si>
  <si>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</si>
  <si>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</si>
  <si>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</si>
  <si>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</si>
  <si>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</si>
  <si>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</si>
  <si>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</si>
  <si>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</si>
  <si>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</si>
  <si>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</si>
  <si>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</si>
  <si>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</si>
  <si>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</si>
  <si>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</si>
  <si>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SOLDADOR A (PARA SOLDA A SER TESTADA COM RAIOS "X") COM ENCARGOS COMPLEMENTARES</t>
  </si>
  <si>
    <t>TAQUEADOR OU TAQUEIRO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</si>
  <si>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</si>
  <si>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</si>
  <si>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</si>
  <si>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</si>
  <si>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</si>
  <si>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</si>
  <si>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OPERADOR DE BETONEIRA ESTACIONÁRIA/MISTURADOR COM ENCARGOS COMPLEMENTARES</t>
  </si>
  <si>
    <t>JARDINEIRO COM ENCARGOS COMPLEMENTARES</t>
  </si>
  <si>
    <t>DESENHISTA DETALHISTA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</si>
  <si>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</si>
  <si>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</si>
  <si>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</si>
  <si>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</si>
  <si>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</si>
  <si>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</si>
  <si>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</si>
  <si>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</si>
  <si>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</si>
  <si>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</si>
  <si>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</si>
  <si>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</si>
  <si>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</si>
  <si>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</si>
  <si>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</si>
  <si>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ENGENHEIRO ELETRICISTA COM ENCARGOS COMPLEMENTARES</t>
  </si>
  <si>
    <t>ENGENHEIRO SANITARISTA COM ENCARGOS COMPLEMENTARES</t>
  </si>
  <si>
    <t>MOTORISTA DE CAMINHAO COM ENCARGOS COMPLEMENTARES</t>
  </si>
  <si>
    <t>MES</t>
  </si>
  <si>
    <t>ARQUITETO JUNIOR COM ENCARGOS COMPLEMENTARES</t>
  </si>
  <si>
    <t>ARQUITETO PLENO COM ENCARGOS COMPLEMENTARES</t>
  </si>
  <si>
    <t>ARQUITETO SENIOR COM ENCARGOS COMPLEMENTARES</t>
  </si>
  <si>
    <t>ENCARREGADO GERAL DE OBRAS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</si>
  <si>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</si>
  <si>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</si>
  <si>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</si>
  <si>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</si>
  <si>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</si>
  <si>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</si>
  <si>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</si>
  <si>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</si>
  <si>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</si>
  <si>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</si>
  <si>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</si>
  <si>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</si>
  <si>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</si>
  <si>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</si>
  <si>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</si>
  <si>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</si>
  <si>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</si>
  <si>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</si>
  <si>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</si>
  <si>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</si>
  <si>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</si>
  <si>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</si>
  <si>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</si>
  <si>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</si>
  <si>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</si>
  <si>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</si>
  <si>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</si>
  <si>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</si>
  <si>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</si>
  <si>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</si>
  <si>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</si>
  <si>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</si>
  <si>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</si>
  <si>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</si>
  <si>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</si>
  <si>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</si>
  <si>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</si>
  <si>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</si>
  <si>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</si>
  <si>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</si>
  <si>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</si>
  <si>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</si>
  <si>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</si>
  <si>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</si>
  <si>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</si>
  <si>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</si>
  <si>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</si>
  <si>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</si>
  <si>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</si>
  <si>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</si>
  <si>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</si>
  <si>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</si>
  <si>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</si>
  <si>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</si>
  <si>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</si>
  <si>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</si>
  <si>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</si>
  <si>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</si>
  <si>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</si>
  <si>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</si>
  <si>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</si>
  <si>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</si>
  <si>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</si>
  <si>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</si>
  <si>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</si>
  <si>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</si>
  <si>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</si>
  <si>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</si>
  <si>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</si>
  <si>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</si>
  <si>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</si>
  <si>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</si>
  <si>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</si>
  <si>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</si>
  <si>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</si>
  <si>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</si>
  <si>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</si>
  <si>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</si>
  <si>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</si>
  <si>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</si>
  <si>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</si>
  <si>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</si>
  <si>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</si>
  <si>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</si>
  <si>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</si>
  <si>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</si>
  <si>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</si>
  <si>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</si>
  <si>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</si>
  <si>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</si>
  <si>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</si>
  <si>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</si>
  <si>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</si>
  <si>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</si>
  <si>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</si>
  <si>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</si>
  <si>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</si>
  <si>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</si>
  <si>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</si>
  <si>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</si>
  <si>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</si>
  <si>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</si>
  <si>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</si>
  <si>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</si>
  <si>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</si>
  <si>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</si>
  <si>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</si>
  <si>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</si>
  <si>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</si>
  <si>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</si>
  <si>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</si>
  <si>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</si>
  <si>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</si>
  <si>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CURSO DE CAPACITAÇÃO PARA VIGIA DIURNO (ENCARGOS COMPLEMENTARES) - HORISTA</t>
  </si>
  <si>
    <t>VIGIA DIURNO COM ENCARGOS COMPLEMENTARES</t>
  </si>
  <si>
    <t>CURSO DE CAPACITAÇÃO PARA AUXILIAR DE ALMOXARIFE (ENCARGOS COMPLEMENTARES) - HORISTA</t>
  </si>
  <si>
    <t>CURSO DE CAPACITAÇÃO PARA AJUDANTE DE PINTOR (ENCARGOS COMPLEMENTARES) - HORISTA</t>
  </si>
  <si>
    <t>CURSO DE CAPACITAÇÃO PARA COORDENADOR/GERENTE DE OBRA (ENCARGOS COMPLEMENTARES) - HORISTA</t>
  </si>
  <si>
    <t>CURSO DE CAPACITAÇÃO PARA AUXILIAR DE AZULEJISTA (ENCARGOS COMPLEMENTARES) - HORISTA</t>
  </si>
  <si>
    <t>CURSO DE CAPACITAÇÃO PARA ARQUITETO PAISAGISTA (ENCARGOS COMPLEMENTARES) - HORISTA</t>
  </si>
  <si>
    <t>CURSO DE CAPACITAÇÃO PARA MONTADOR DE ELETROELETRONICOS (ENCARGOS COMPLEMENTARES) - HORISTA</t>
  </si>
  <si>
    <t>CURSO DE CAPACITAÇÃO PARA ENGENHEIRO CIVIL JUNIOR (ENCARGOS COMPLEMENTARES) - HORISTA</t>
  </si>
  <si>
    <t>CURSO DE CAPACITAÇÃO PARA ENGENHEIRO CIVIL PLENO (ENCARGOS COMPLEMENTARES) - HORISTA</t>
  </si>
  <si>
    <t>CURSO DE CAPACITAÇÃO PARA MECÂNICO DE REFRIGERAÇÃO (ENCARGOS COMPLEMENTARES) - HORISTA</t>
  </si>
  <si>
    <t>CURSO DE CAPACITAÇÃO PARA TÉCNICO EM SEGURANÇA DO TRABALHO (ENCARGOS COMPLEMENTARES) - HORISTA</t>
  </si>
  <si>
    <t>AUXILIAR DE ALMOXARIFE COM ENCARGOS COMPLEMENTARES</t>
  </si>
  <si>
    <t>AJUDANTE DE PINTOR COM ENCARGOS COMPLEMENTARES</t>
  </si>
  <si>
    <t>COORDENADOR/GERENTE DE OBRA COM ENCARGOS COMPLEMENTARES</t>
  </si>
  <si>
    <t>AUXILIAR DE AZULEJISTA COM ENCARGOS COMPLEMENTARES</t>
  </si>
  <si>
    <t>ARQUITETO PAISAGISTA COM ENCARGOS COMPLEMENTARES</t>
  </si>
  <si>
    <t>ENGENHEIRO CIVIL JUNIOR COM ENCARGOS COMPLEMENTARES</t>
  </si>
  <si>
    <t>ENGENHEIRO CIVIL PLENO COM ENCARGOS COMPLEMENTARES</t>
  </si>
  <si>
    <t>MONTADOR DE ELETROELETRÔNICOS COM ENCARGOS COMPLEMENTARES</t>
  </si>
  <si>
    <t>MECÂNICO DE REFRIGERAÇÃO COM ENCARGOS COMPLEMENTARES</t>
  </si>
  <si>
    <t>TÉCNICO EM SEGURANÇA DO TRABALHO COM ENCARGOS COMPLEMENTARES</t>
  </si>
  <si>
    <t>CURSO DE CAPACITAÇÃO PARA AUXILIAR DE ALMOXARIFE (ENCARGOS COMPLEMENTARES) - MENSALISTA</t>
  </si>
  <si>
    <t>CURSO DE CAPACITAÇÃO PARA COORDENADOR/GERENTE DE OBRA (ENCARGOS COMPLEMENTARES) - MENSALISTA</t>
  </si>
  <si>
    <t>CURSO DE CAPACITAÇÃO PARA ARQUITETO PAISAGISTA (ENCARGOS COMPLEMENTARES) - MENSALISTA</t>
  </si>
  <si>
    <t>CURSO DE CAPACITAÇÃO PARA ENGENHEIRO CIVIL JUNIOR (ENCARGOS COMPLEMENTARES) - MENSALISTA</t>
  </si>
  <si>
    <t>CURSO DE CAPACITAÇÃO PARA ENGENHEIRO CIVIL PLENO (ENCARGOS COMPLEMENTARES) - MENSALISTA</t>
  </si>
  <si>
    <t>CURSO DE CAPACITAÇÃO PARA TÉCNICO EM SEGURANÇA DO TRABALHO (ENCARGOS COMPLEMENTARES) - MENSALISTA</t>
  </si>
  <si>
    <t>COORDENADOR / GERENTE DE OBRA COM ENCARGOS COMPLEMENTARES</t>
  </si>
  <si>
    <t>TECNICO DE EDIFICACOES COM ENCARGOS COMPLEMENTARES</t>
  </si>
  <si>
    <t>CURSO DE CAPACITAÇÃO PARA TECNICO DE EDIFICACOES (ENCARGOS COMPLEMENTARES) - HORISTA</t>
  </si>
  <si>
    <t>CURSO DE CAPACITAÇÃO PARA TECNICO DE EDIFICACOES (ENCARGOS COMPLEMENTARES) - MENSALISTA</t>
  </si>
  <si>
    <t>CURSO DE CAPACITAÇÃO PARA ENGENHEIRO CIVIL SENIOR (ENCARGOS COMPLEMENTARES) - HORISTA</t>
  </si>
  <si>
    <t>CURSO DE CAPACITAÇÃO PARA ENGENHEIRO SANITARISTA (ENCARGOS COMPLEMENTARES) - HORISTA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</si>
  <si>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</si>
  <si>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</si>
  <si>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</si>
  <si>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</si>
  <si>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</si>
  <si>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</si>
  <si>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</si>
  <si>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</si>
  <si>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</si>
  <si>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</si>
  <si>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</si>
  <si>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</si>
  <si>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</si>
  <si>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</si>
  <si>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</si>
  <si>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</si>
  <si>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</si>
  <si>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</si>
  <si>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</si>
  <si>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</si>
  <si>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</si>
  <si>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</si>
  <si>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</si>
  <si>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</si>
  <si>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</si>
  <si>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</si>
  <si>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</si>
  <si>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ELETRICISTA DE MANUTENÇÃO INDUSTRIAL (ENCARGOS COMPLEMENTARES) - MENSALISTA</t>
  </si>
  <si>
    <t>CURSO DE CAPACITAÇÃO PARA ELETROTÉCNICO (ENCARGOS COMPLEMENTARES) - MENSALISTA</t>
  </si>
  <si>
    <t>CURSO DE CAPACITAÇÃO PARA ENCANADOR OU BOMBEIRO HIDRÁULICO (ENCARGOS COMPLEMENTARES) - MENSALISTA</t>
  </si>
  <si>
    <t>CURSO DE CAPACITAÇÃO PARA ENGENHEIRO CIVIL SENIOR (ENCARGOS COMPLEMENTARES) - MENSALISTA</t>
  </si>
  <si>
    <t>CURSO DE CAPACITAÇÃO PARA ENGENHEIRO ELETRICISTA (ENCARGOS COMPLEMENTARES) - MENSALISTA</t>
  </si>
  <si>
    <t>CURSO DE CAPACITAÇÃO PARA ENGENHEIRO SANITARISTA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</si>
  <si>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</si>
  <si>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</si>
  <si>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</si>
  <si>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</si>
  <si>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</si>
  <si>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</si>
  <si>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LEITURISTA OU CADASTRISTA DE REDES DE ÁGUA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</si>
  <si>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</si>
  <si>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</si>
  <si>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</si>
  <si>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</si>
  <si>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</si>
  <si>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</si>
  <si>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</si>
  <si>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DE ONIBUS / MICRO-ONIBUS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</si>
  <si>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</si>
  <si>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</si>
  <si>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</si>
  <si>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</si>
  <si>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</si>
  <si>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</si>
  <si>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</si>
  <si>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</si>
  <si>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</si>
  <si>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</si>
  <si>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</si>
  <si>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</si>
  <si>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</si>
  <si>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</si>
  <si>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</si>
  <si>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</si>
  <si>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</si>
  <si>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</si>
  <si>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TRATOR - EXCLUSIVE AGROPECUARIA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</si>
  <si>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</si>
  <si>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</si>
  <si>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</si>
  <si>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</si>
  <si>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</si>
  <si>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</si>
  <si>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</si>
  <si>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RASTELEIRO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</si>
  <si>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</si>
  <si>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</si>
  <si>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</si>
  <si>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</si>
  <si>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TAQUEADOR OU TAQUEIRO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</si>
  <si>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</si>
  <si>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</si>
  <si>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</si>
  <si>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</si>
  <si>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</si>
  <si>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ENGENHEIRO CIVIL SENIOR COM ENCARGOS COMPLEMENTARES</t>
  </si>
  <si>
    <t>AJUDANTE DE ELETRICISTA COM ENCARGOS COMPLEMENTARES</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</si>
  <si>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</si>
  <si>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</si>
  <si>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</si>
  <si>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</si>
  <si>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</si>
  <si>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</si>
  <si>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</si>
  <si>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</si>
  <si>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CARPINTEIRO AUXILIAR COM ENCARGOS COMPLEMENTARES</t>
  </si>
  <si>
    <t>CARPINTEIRO DE ESQUADRIAS COM ENCARGOS COMPLEMENTARES</t>
  </si>
  <si>
    <t>CAVOUQUEIRO OU OPERADOR DE PERFURATRIZ COM ENCARGOS COMPLEMENTARES</t>
  </si>
  <si>
    <t>ELETRICISTA DE MANUTENÇÃO INDUSTRIAL COM ENCARGOS COMPLEMENTARES</t>
  </si>
  <si>
    <t>INSTALADOR DE TUBULAÇÕES COM ENCARGOS COMPLEMENTARES</t>
  </si>
  <si>
    <t>LEITURISTA OU CADASTRISTA DE REDES DE ÁGUA COM ENCARGOS COMPLEMENTARES</t>
  </si>
  <si>
    <t>MAÇARIQUEIRO COM ENCARGOS COMPLEMENTARES</t>
  </si>
  <si>
    <t>MARMORISTA / GRANITEIRO COM ENCARGOS COMPLEMENTARES</t>
  </si>
  <si>
    <t>MECÂNICO DE EQUIPAMENTOS PESADOS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</si>
  <si>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</si>
  <si>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</si>
  <si>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</si>
  <si>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</si>
  <si>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</si>
  <si>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</si>
  <si>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DE ÔNIBUS / MICRO-ÔNIBUS COM ENCARGOS COMPLEMENTARES</t>
  </si>
  <si>
    <t>MOTORISTA OPERADOR DE CAMINHÃO COM MUNCK COM ENCARGOS COMPLEMENTARES</t>
  </si>
  <si>
    <t>NIVELADOR  COM ENCARGOS COMPLEMENTARES</t>
  </si>
  <si>
    <t>OPERADOR DE BATE-ESTACA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</si>
  <si>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</si>
  <si>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</si>
  <si>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</si>
  <si>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</si>
  <si>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</si>
  <si>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</si>
  <si>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</si>
  <si>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</si>
  <si>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OPERADOR DE TRATOR - EXCLUSIVE AGROPECUÁRIA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</si>
  <si>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</si>
  <si>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</si>
  <si>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</si>
  <si>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</si>
  <si>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</si>
  <si>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</si>
  <si>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t>Código</t>
  </si>
  <si>
    <t>Descrição</t>
  </si>
  <si>
    <t>Unidade</t>
  </si>
  <si>
    <t xml:space="preserve">        PRECOS DE INSUMOS</t>
  </si>
  <si>
    <t xml:space="preserve">CODIGO  </t>
  </si>
  <si>
    <t>DESCRICAO DO INSUMO</t>
  </si>
  <si>
    <t xml:space="preserve">  PRECO MEDIANO R$</t>
  </si>
  <si>
    <t xml:space="preserve">L     </t>
  </si>
  <si>
    <t>!EM PROCESSO DE DESATIVACAO! CHAPA DE MADEIRA COMPENSADA DE PINUS, VIROLA OU EQUIVALENTE, DE *2,2 X 1,6* M, E = 6 MM</t>
  </si>
  <si>
    <t xml:space="preserve">M2    </t>
  </si>
  <si>
    <t>!EM PROCESSO DE DESATIVACAO! CHAPA DE MADEIRA COMPENSADA PLASTIFICADA PARA FORMA DE CONCRETO, DE 2,20 x 1,10 M, E = 6 MM</t>
  </si>
  <si>
    <t xml:space="preserve">UN    </t>
  </si>
  <si>
    <t>!EM PROCESSO DE DESATIVACAO! CHAPA DE MADEIRA COMPENSADA PLASTIFICADA PARA FORMA DE CONCRETO, DE 2,20 X 1,10 m, E = 14 MM</t>
  </si>
  <si>
    <t>!EM PROCESSO DE DESATIVACAO! CHAPA DE MADEIRA COMPENSADA PLASTIFICADA PARA FORMA DE CONCRETO, DE 2,20 X 1,10 M, E = 20 MM</t>
  </si>
  <si>
    <t>!EM PROCESSO DE DESATIVACAO! CHAPA DE MADEIRA COMPENSADA RESINADA PARA FORMA DE CONCRETO, DE *2,2 X 1,1* M, E = 10 MM</t>
  </si>
  <si>
    <t>!EM PROCESSO DE DESATIVACAO! CHAPA DE MADEIRA COMPENSADA RESINADA PARA FORMA DE CONCRETO, DE *2,2 X 1,1* M, E = 20 MM</t>
  </si>
  <si>
    <t>!EM PROCESSO DE DESATIVACAO! CHAPA DE MADEIRA COMPENSADA RESINADA PARA FORMA DE CONCRETO, DE *2,2 X 1,1* M, E = 6 MM</t>
  </si>
  <si>
    <t>!EM PROCESSO DE DESATIVACAO! DOBRADICA EM ACO/FERRO, 3" X 2 1/2", E= 1,2 A 1,8 MM, SEM ANEL,  CROMADO OU ZINCADO, TAMPA BOLA, COM PARAFUSOS</t>
  </si>
  <si>
    <t xml:space="preserve">H     </t>
  </si>
  <si>
    <t>!EM PROCESSO DE DESATIVACAO! FUNDO SINTETICO NIVELADOR BRANCO FOSCO PARA MADEIRA</t>
  </si>
  <si>
    <t xml:space="preserve">GL    </t>
  </si>
  <si>
    <t>!EM PROCESSO DE DESATIVACAO! HASTE DE ATERRAMENTO EM ACO COM 3,00 M DE COMPRIMENTO E DN = 3/4", REVESTIDA COM BAIXA CAMADA DE COBRE, SEM CONECTOR</t>
  </si>
  <si>
    <t>!EM PROCESSO DE DESATIVACAO! HASTE DE ATERRAMENTO EM ACO COM 3,00 M DE COMPRIMENTO E DN = 5/8", REVESTIDA COM BAIXA CAMADA DE COBRE, COM CONECTOR TIPO GRAMPO</t>
  </si>
  <si>
    <t>!EM PROCESSO DE DESATIVACAO! HASTE DE ATERRAMENTO EM ACO COM 3,00 M DE COMPRIMENTO E DN = 5/8", REVESTIDA COM BAIXA CAMADA DE COBRE, SEM CONECTOR</t>
  </si>
  <si>
    <t xml:space="preserve">KG    </t>
  </si>
  <si>
    <t>!EM PROCESSO DE DESATIVACAO! JANELA BASCULANTE, ACO, COM BATENTE/REQUADRO, 60 X 80 CM (SEM VIDROS)</t>
  </si>
  <si>
    <t>!EM PROCESSO DE DESATIVACAO! JANELA DE CORRER, ACO, BATENTE/REQUADRO DE 6 A 14 CM, QUADRICULADA, PINTURA ANTICORROSIVA, SEM VIDRO, BANDEIRA COM BASCULA, 4 FLS, 120  X 150 CM (A X L)</t>
  </si>
  <si>
    <t xml:space="preserve">M     </t>
  </si>
  <si>
    <t>!EM PROCESSO DE DESATIVACAO! LUMINARIA FECHADA P/ ILUMINACAO PUBLICA, TIPO ABL 50/F OU EQUIV, P/ LAMPADA A VAPOR DE MERCURIO 400W</t>
  </si>
  <si>
    <t>!EM PROCESSO DE DESATIVACAO! MASSA CORRIDA PVA PARA PAREDES INTERNAS</t>
  </si>
  <si>
    <t>!EM PROCESSO DE DESATIVACAO! TINTA LATEX PVA PREMIUM, COR BRANCA</t>
  </si>
  <si>
    <t>!EM PROCESSO DE DESATIVACAO! VERNIZ POLIURETANO BRILHANTE PARA MADEIRA, SEM FILTRO SOLAR, USO INTERNO E EXTERNO</t>
  </si>
  <si>
    <t>!EM PROCESSO DE DESATIVACAO!JANELA DE CORRER, ACO, BATENTE/REQUADRO DE 6 A 14 CM,  COM DIVISAO HORIZ , PINT ANTICORROSIVA, SEM VIDRO, BANDEIRA COM BASCULA, 4 FLS, 120  X 150 CM (A X L)</t>
  </si>
  <si>
    <t>!EM PROCESSO DE DESATIVACAO!MASSA A OLEO PARA MADEIRA</t>
  </si>
  <si>
    <t>!EM PROCESSO DE DESATIVACAO!MASSA ACRILICA PARA PAREDES INTERIOR/EXTERIOR</t>
  </si>
  <si>
    <t>!EM PROCESSO DESATIVACAO! ELETRODUTO EM ACO GALVANIZADO ELETROLITICO, LEVE, DIAMETRO 1", PAREDE DE 0,90 MM</t>
  </si>
  <si>
    <t>!EM PROCESSO DESATIVACAO! ELETRODUTO EM ACO GALVANIZADO ELETROLITICO, LEVE, DIAMETRO 3/4", PAREDE DE 0,90 MM</t>
  </si>
  <si>
    <t>!EM PROCESSO DESATIVACAO! ELETRODUTO EM ACO GALVANIZADO ELETROLITICO, SEMI-PESADO, DIAMETRO 1 1/2", PAREDE DE 1,20 MM</t>
  </si>
  <si>
    <t>!EM PROCESSO DESATIVACAO! ELETRODUTO EM ACO GALVANIZADO ELETROLITICO, SEMI-PESADO, DIAMETRO 1 1/4", PAREDE DE 1,20 MM</t>
  </si>
  <si>
    <t>ABERTURA PARA ENCAIXE DE CUBA OU LAVATORIO EM BANCADA DE MARMORE/ GRANITO OU OUTRO TIPO DE PEDRA NATURAL</t>
  </si>
  <si>
    <t>ABRACADEIRA DE LATAO PARA FIXACAO DE CABO PARA-RAIO, DIMENSOES 32 X 24 X 24 MM</t>
  </si>
  <si>
    <t>ABRACADEIRA DE NYLON PARA AMARRACAO DE CABOS, COMPRIMENTO DE *230* X *7,6* MM</t>
  </si>
  <si>
    <t>ABRACADEIRA DE NYLON PARA AMARRACAO DE CABOS, COMPRIMENTO DE 100 X 2,5 MM</t>
  </si>
  <si>
    <t>ABRACADEIRA DE NYLON PARA AMARRACAO DE CABOS, COMPRIMENTO DE 150 X *3,6* MM</t>
  </si>
  <si>
    <t>ABRACADEIRA DE NYLON PARA AMARRACAO DE CABOS, COMPRIMENTO DE 200 X *4,6* MM</t>
  </si>
  <si>
    <t>ABRACADEIRA DE NYLON PARA AMARRACAO DE CABOS, COMPRIMENTO DE 390 X *4,6* MM</t>
  </si>
  <si>
    <t>ABRACADEIRA EM ACO PARA AMARRACAO DE ELETRODUTOS, TIPO D, COM 1 1/2" E CUNHA DE FIXACAO</t>
  </si>
  <si>
    <t>ABRACADEIRA EM ACO PARA AMARRACAO DE ELETRODUTOS, TIPO D, COM 1 1/2" E PARAFUSO DE FIXACAO</t>
  </si>
  <si>
    <t>ABRACADEIRA EM ACO PARA AMARRACAO DE ELETRODUTOS, TIPO D, COM 1 1/4" E CUNHA DE FIXACAO</t>
  </si>
  <si>
    <t>ABRACADEIRA EM ACO PARA AMARRACAO DE ELETRODUTOS, TIPO D, COM 1 1/4" E PARAFUSO DE FIXACAO</t>
  </si>
  <si>
    <t>ABRACADEIRA EM ACO PARA AMARRACAO DE ELETRODUTOS, TIPO D, COM 1/2" E CUNHA DE FIXACAO</t>
  </si>
  <si>
    <t>ABRACADEIRA EM ACO PARA AMARRACAO DE ELETRODUTOS, TIPO D, COM 1/2" E PARAFUSO DE FIXACAO</t>
  </si>
  <si>
    <t>ABRACADEIRA EM ACO PARA AMARRACAO DE ELETRODUTOS, TIPO D, COM 1" E CUNHA DE FIXACAO</t>
  </si>
  <si>
    <t>ABRACADEIRA EM ACO PARA AMARRACAO DE ELETRODUTOS, TIPO D, COM 1" E PARAFUSO DE FIXACAO</t>
  </si>
  <si>
    <t>ABRACADEIRA EM ACO PARA AMARRACAO DE ELETRODUTOS, TIPO D, COM 2 1/2" E CUNHA DE FIXACAO</t>
  </si>
  <si>
    <t>ABRACADEIRA EM ACO PARA AMARRACAO DE ELETRODUTOS, TIPO D, COM 2 1/2" E PARAFUSO DE FIXACAO</t>
  </si>
  <si>
    <t>ABRACADEIRA EM ACO PARA AMARRACAO DE ELETRODUTOS, TIPO D, COM 2" E CUNHA DE FIXACAO</t>
  </si>
  <si>
    <t>ABRACADEIRA EM ACO PARA AMARRACAO DE ELETRODUTOS, TIPO D, COM 2" E PARAFUSO DE FIXACAO</t>
  </si>
  <si>
    <t>ABRACADEIRA EM ACO PARA AMARRACAO DE ELETRODUTOS, TIPO D, COM 3 1/2" E CUNHA DE FIXACAO</t>
  </si>
  <si>
    <t>ABRACADEIRA EM ACO PARA AMARRACAO DE ELETRODUTOS, TIPO D, COM 3/4" E CUNHA DE FIXACAO</t>
  </si>
  <si>
    <t>ABRACADEIRA EM ACO PARA AMARRACAO DE ELETRODUTOS, TIPO D, COM 3/4" E PARAFUSO DE FIXACAO</t>
  </si>
  <si>
    <t>ABRACADEIRA EM ACO PARA AMARRACAO DE ELETRODUTOS, TIPO D, COM 3/8" E PARAFUSO DE FIXACAO</t>
  </si>
  <si>
    <t>ABRACADEIRA EM ACO PARA AMARRACAO DE ELETRODUTOS, TIPO D, COM 3" E CUNHA DE FIXACAO</t>
  </si>
  <si>
    <t>ABRACADEIRA EM ACO PARA AMARRACAO DE ELETRODUTOS, TIPO D, COM 3" E PARAFUSO DE FIXACAO</t>
  </si>
  <si>
    <t>ABRACADEIRA EM ACO PARA AMARRACAO DE ELETRODUTOS, TIPO D, COM 4" E CUNHA DE FIXACAO</t>
  </si>
  <si>
    <t>ABRACADEIRA EM ACO PARA AMARRACAO DE ELETRODUTOS, TIPO D, COM 4" E PARAFUSO DE FIXACAO</t>
  </si>
  <si>
    <t>ABRACADEIRA EM ACO PARA AMARRACAO DE ELETRODUTOS, TIPO ECONOMICA (GOTA), COM 8"</t>
  </si>
  <si>
    <t>ABRACADEIRA EM ACO PARA AMARRACAO DE ELETRODUTOS, TIPO U SIMPLES, COM 1 1/2"</t>
  </si>
  <si>
    <t>ABRACADEIRA EM ACO PARA AMARRACAO DE ELETRODUTOS, TIPO U SIMPLES, COM 1 1/4"</t>
  </si>
  <si>
    <t>ABRACADEIRA EM ACO PARA AMARRACAO DE ELETRODUTOS, TIPO U SIMPLES, COM 1/2"</t>
  </si>
  <si>
    <t>ABRACADEIRA EM ACO PARA AMARRACAO DE ELETRODUTOS, TIPO U SIMPLES, COM 1"</t>
  </si>
  <si>
    <t>ABRACADEIRA EM ACO PARA AMARRACAO DE ELETRODUTOS, TIPO U SIMPLES, COM 2 1/2"</t>
  </si>
  <si>
    <t>ABRACADEIRA EM ACO PARA AMARRACAO DE ELETRODUTOS, TIPO U SIMPLES, COM 2"</t>
  </si>
  <si>
    <t>ABRACADEIRA EM ACO PARA AMARRACAO DE ELETRODUTOS, TIPO U SIMPLES, COM 3/4"</t>
  </si>
  <si>
    <t>ABRACADEIRA EM ACO PARA AMARRACAO DE ELETRODUTOS, TIPO U SIMPLES, COM 3/8"</t>
  </si>
  <si>
    <t>ABRACADEIRA EM ACO PARA AMARRACAO DE ELETRODUTOS, TIPO U SIMPLES, COM 3"</t>
  </si>
  <si>
    <t>ABRACADEIRA EM ACO PARA AMARRACAO DE ELETRODUTOS, TIPO U SIMPLES, COM 4"</t>
  </si>
  <si>
    <t>ABRACADEIRA PVC, PARA CALHA PLUVIAL, DIAMETRO ENTRE 80 E 100 MM, PARA DRENAGEM PREDIAL</t>
  </si>
  <si>
    <t>ABRACADEIRA, GALVANIZADA/ZINCADA, ROSCA SEM FIM, PARAFUSO INOX, LARGURA  FITA *12,6 A *14 MM, D = 2" A 2 1/2"</t>
  </si>
  <si>
    <t>ABRACADEIRA, GALVANIZADA/ZINCADA, ROSCA SEM FIM, PARAFUSO INOX, LARGURA  FITA *12,6 A *14 MM, D = 3" A 3 3/4"</t>
  </si>
  <si>
    <t>ABRACADEIRA, GALVANIZADA/ZINCADA, ROSCA SEM FIM, PARAFUSO INOX, LARGURA  FITA *12,6 A *14 MM, D = 4" A 4 3/4"</t>
  </si>
  <si>
    <t>ACABAMENTO CROMADO PARA REGISTRO PEQUENO, 1/2 " OU 3/4 "</t>
  </si>
  <si>
    <t>ACABAMENTO SIMPLES/CONVENCIONAL PARA FORRO PVC, TIPO "U" OU "C", COR BRANCA, COMPRIMENTO 6 M</t>
  </si>
  <si>
    <t>ACESSORIO DE LIGACAO NAO ELETRICO PARA CARGAS EXPLOSIVAS, TUBO DE 6 M</t>
  </si>
  <si>
    <t>ACESSORIO INICIADOR NAO ELETRICO, TUBO DE 6 M, TEMPO DE RETARDO DE *160* MS</t>
  </si>
  <si>
    <t>ACETILENO (RECARGA PARA CILINDRO DE CONJUNTO OXICORTE GRANDE)</t>
  </si>
  <si>
    <t>ACIDO MURIATICO, DILUICAO 10% A 12% PARA USO EM LIMPEZA</t>
  </si>
  <si>
    <t>ACO CA-25, 10,0 MM, OU 12,5 MM, OU 16,0 MM, OU 20,0 MM, OU 25,0 MM, VERGALHAO</t>
  </si>
  <si>
    <t>ACO CA-25, 16,0 MM, BARRA DE TRANSFERENCIA</t>
  </si>
  <si>
    <t>ACO CA-25, 20,0 MM, BARRA DE TRANSFERENCIA</t>
  </si>
  <si>
    <t>ACO CA-25, 25,0 MM, BARRA DE TRANSFERENCIA</t>
  </si>
  <si>
    <t>ACO CA-25, 32,0 MM, BARRA DE TRANSFERENCIA</t>
  </si>
  <si>
    <t>ACO CA-25, 32,0 MM, VERGALHAO</t>
  </si>
  <si>
    <t>ACO CA-25, 6,3 MM OU 8,0 MM, VERGALHAO</t>
  </si>
  <si>
    <t>ACO CA-50, 10,0 MM, OU 12,5 MM, OU 16,0 MM, OU 20,0 MM, DOBRADO E CORTADO</t>
  </si>
  <si>
    <t>ACO CA-50, 10,0 MM, VERGALHAO</t>
  </si>
  <si>
    <t>ACO CA-50, 12,5 MM OU 16,0 MM, VERGALHAO</t>
  </si>
  <si>
    <t>ACO CA-50, 20,0 MM OU 25,0 MM, VERGALHAO</t>
  </si>
  <si>
    <t>ACO CA-50, 32,0 MM, VERGALHAO</t>
  </si>
  <si>
    <t>ACO CA-50, 6,3 MM, DOBRADO E CORTADO</t>
  </si>
  <si>
    <t>ACO CA-50, 6,3 MM, VERGALHAO</t>
  </si>
  <si>
    <t>ACO CA-50, 8,0 MM, VERGALHAO</t>
  </si>
  <si>
    <t>ACO CA-60, 4,2 MM OU 5,0 MM, DOBRADO E CORTADO</t>
  </si>
  <si>
    <t>ACO CA-60, 4,2 MM, OU 5,0 MM, OU 6,0 MM, OU 7,0 MM, VERGALHAO</t>
  </si>
  <si>
    <t>ACO CA-60, 6,0 MM OU 7,0 MM, DOBRADO E CORTADO</t>
  </si>
  <si>
    <t>ACO CA-60, 8,0 MM OU 9,5 MM, VERGALHAO</t>
  </si>
  <si>
    <t>ACOPLAMENTO DE CONDUTOR PLUVIAL, EM PVC, DIAMETRO ENTRE 80 E 100 MM, PARA DRENAGEM PREDIAL</t>
  </si>
  <si>
    <t>ACOPLAMENTO RIGIDO EM FERRO FUNDIDO PARA SISTEMA DE TUBULACAO RANHURADA, DN 50 MM (2")</t>
  </si>
  <si>
    <t>ACOPLAMENTO RIGIDO EM FERRO FUNDIDO PARA SISTEMA DE TUBULACAO RANHURADA, DN 65 MM (2 1/2")</t>
  </si>
  <si>
    <t>ACOPLAMENTO RIGIDO EM FERRO FUNDIDO PARA SISTEMA DE TUBULACAO RANHURADA, DN 80 MM (3")</t>
  </si>
  <si>
    <t>ADAPTADOR DE COBRE PARA TUBULACAO PEX, DN 16 X 15 MM</t>
  </si>
  <si>
    <t>ADAPTADOR DE COBRE PARA TUBULACAO PEX, DN 20 X 22 MM</t>
  </si>
  <si>
    <t>ADAPTADOR DE COMPRESSAO EM POLIPROPILENO (PP), PARA TUBO EM PEAD, 20 MM X 1/2", PARA LIGACAO PREDIAL DE AGUA (NTS 179)</t>
  </si>
  <si>
    <t>ADAPTADOR DE COMPRESSAO EM POLIPROPILENO (PP), PARA TUBO EM PEAD, 20 MM X 3/4", PARA LIGACAO PREDIAL DE AGUA (NTS 179)</t>
  </si>
  <si>
    <t>ADAPTADOR DE COMPRESSAO EM POLIPROPILENO (PP), PARA TUBO EM PEAD, 32 MM X 1", PARA LIGACAO PREDIAL DE AGUA (NTS 179)</t>
  </si>
  <si>
    <t>ADAPTADOR PVC PARA SIFAO METALICO, SOLDAVEL, COM ANEL BORRACHA (JE), 40 MM X 1 1/2"</t>
  </si>
  <si>
    <t>ADAPTADOR PVC PARA SIFAO, ROSCAVEL, 40 MM X 1 1/4"</t>
  </si>
  <si>
    <t>ADAPTADOR PVC ROSCAVEL, COM FLANGES E ANEL DE VEDACAO, 1/2", PARA CAIXA D' AGUA</t>
  </si>
  <si>
    <t>ADAPTADOR PVC ROSCAVEL, COM FLANGES E ANEL DE VEDACAO, 1", PARA CAIXA D' AGUA</t>
  </si>
  <si>
    <t>ADAPTADOR PVC ROSCAVEL, COM FLANGES E ANEL DE VEDACAO, 3/4", PARA CAIXA D' AGUA</t>
  </si>
  <si>
    <t>ADAPTADOR PVC SOLDAVEL CURTO COM BOLSA E ROSCA, 110 MM X 4", PARA AGUA FRIA</t>
  </si>
  <si>
    <t>ADAPTADOR PVC SOLDAVEL CURTO COM BOLSA E ROSCA, 20 MM X 1/2", PARA AGUA FRIA</t>
  </si>
  <si>
    <t>ADAPTADOR PVC SOLDAVEL CURTO COM BOLSA E ROSCA, 25 MM X 3/4", PARA AGUA FRIA</t>
  </si>
  <si>
    <t>ADAPTADOR PVC SOLDAVEL CURTO COM BOLSA E ROSCA, 32 MM X 1", PARA AGUA FRIA</t>
  </si>
  <si>
    <t>ADAPTADOR PVC SOLDAVEL CURTO COM BOLSA E ROSCA, 40 MM X 1 1/2", PARA AGUA FRIA</t>
  </si>
  <si>
    <t>ADAPTADOR PVC SOLDAVEL CURTO COM BOLSA E ROSCA, 40 MM X 1 1/4", PARA AGUA FRIA</t>
  </si>
  <si>
    <t>ADAPTADOR PVC SOLDAVEL CURTO COM BOLSA E ROSCA, 50 MM X 1 1/4", PARA AGUA FRIA</t>
  </si>
  <si>
    <t>ADAPTADOR PVC SOLDAVEL CURTO COM BOLSA E ROSCA, 50 MM X1 1/2", PARA AGUA FRIA</t>
  </si>
  <si>
    <t>ADAPTADOR PVC SOLDAVEL CURTO COM BOLSA E ROSCA, 60 MM X 2", PARA AGUA FRIA</t>
  </si>
  <si>
    <t>ADAPTADOR PVC SOLDAVEL CURTO COM BOLSA E ROSCA, 75 MM X 2 1/2", PARA AGUA FRIA</t>
  </si>
  <si>
    <t>ADAPTADOR PVC SOLDAVEL CURTO COM BOLSA E ROSCA, 85 MM X 3", PARA AGUA FRIA</t>
  </si>
  <si>
    <t>ADAPTADOR PVC SOLDAVEL, COM FLANGE E ANEL DE VEDACAO, 20 MM X 1/2", PARA CAIXA D'AGUA</t>
  </si>
  <si>
    <t>ADAPTADOR PVC SOLDAVEL, COM FLANGE E ANEL DE VEDACAO, 25 MM X 3/4", PARA CAIXA D'AGUA</t>
  </si>
  <si>
    <t>ADAPTADOR PVC SOLDAVEL, COM FLANGE E ANEL DE VEDACAO, 32 MM X 1", PARA CAIXA D'AGUA</t>
  </si>
  <si>
    <t>ADAPTADOR PVC SOLDAVEL, COM FLANGE E ANEL DE VEDACAO, 40 MM X 1 1/4", PARA CAIXA D'AGUA</t>
  </si>
  <si>
    <t>ADAPTADOR PVC SOLDAVEL, COM FLANGE E ANEL DE VEDACAO, 50 MM X 1 1/2", PARA CAIXA D'AGUA</t>
  </si>
  <si>
    <t>ADAPTADOR PVC SOLDAVEL, COM FLANGES E ANEL DE VEDACAO, 60 MM X 2", PARA CAIXA D' AGUA</t>
  </si>
  <si>
    <t>ADAPTADOR PVC SOLDAVEL, COM FLANGES LIVRES, 110 MM X 4", PARA CAIXA D' AGUA</t>
  </si>
  <si>
    <t>ADAPTADOR PVC SOLDAVEL, COM FLANGES LIVRES, 25 MM X 3/4", PARA CAIXA D' AGUA</t>
  </si>
  <si>
    <t>ADAPTADOR PVC SOLDAVEL, COM FLANGES LIVRES, 32 MM X 1", PARA CAIXA D' AGUA</t>
  </si>
  <si>
    <t>ADAPTADOR PVC SOLDAVEL, COM FLANGES LIVRES, 40 MM X 1  1/4", PARA CAIXA D' AGUA</t>
  </si>
  <si>
    <t>ADAPTADOR PVC SOLDAVEL, COM FLANGES LIVRES, 50 MM X 1  1/2", PARA CAIXA D' AGUA</t>
  </si>
  <si>
    <t>ADAPTADOR PVC SOLDAVEL, COM FLANGES LIVRES, 60 MM X 2", PARA CAIXA D' AGUA</t>
  </si>
  <si>
    <t>ADAPTADOR PVC SOLDAVEL, COM FLANGES LIVRES, 75 MM X 2  1/2", PARA CAIXA D' AGUA</t>
  </si>
  <si>
    <t>ADAPTADOR PVC SOLDAVEL, COM FLANGES LIVRES, 85 MM X 3", PARA CAIXA D' AGUA</t>
  </si>
  <si>
    <t>ADAPTADOR PVC SOLDAVEL, LONGO, COM FLANGE LIVRE,  110 MM X 4", PARA CAIXA D' AGUA</t>
  </si>
  <si>
    <t>ADAPTADOR PVC SOLDAVEL, LONGO, COM FLANGE LIVRE,  25 MM X 3/4", PARA CAIXA D' AGUA</t>
  </si>
  <si>
    <t>ADAPTADOR PVC SOLDAVEL, LONGO, COM FLANGE LIVRE,  32 MM X 1", PARA CAIXA D' AGUA</t>
  </si>
  <si>
    <t>ADAPTADOR PVC SOLDAVEL, LONGO, COM FLANGE LIVRE,  40 MM X 1 1/4", PARA CAIXA D' AGUA</t>
  </si>
  <si>
    <t>ADAPTADOR PVC SOLDAVEL, LONGO, COM FLANGE LIVRE,  50 MM X 1 1/2", PARA CAIXA D' AGUA</t>
  </si>
  <si>
    <t>ADAPTADOR PVC SOLDAVEL, LONGO, COM FLANGE LIVRE,  60 MM X 2", PARA CAIXA D' AGUA</t>
  </si>
  <si>
    <t>ADAPTADOR PVC SOLDAVEL, LONGO, COM FLANGE LIVRE,  75 MM X 2 1/2", PARA CAIXA D' AGUA</t>
  </si>
  <si>
    <t>ADAPTADOR PVC SOLDAVEL, LONGO, COM FLANGE LIVRE,  85 MM X 3", PARA CAIXA D' AGUA</t>
  </si>
  <si>
    <t>ADAPTADOR PVC, COM REGISTRO, PARA PEAD, 20 MM X 3/4", PARA LIGACAO PREDIAL DE AGUA</t>
  </si>
  <si>
    <t>ADAPTADOR PVC, ROSCAVEL, COM FLANGES E ANEL DE VEDACAO, 1 1/2", PARA CAIXA D'AGUA</t>
  </si>
  <si>
    <t>ADAPTADOR PVC, ROSCAVEL, COM FLANGES E ANEL DE VEDACAO, 1 1/4", PARA CAIXA D' AGUA</t>
  </si>
  <si>
    <t>ADAPTADOR PVC, ROSCAVEL, COM FLANGES E ANEL DE VEDACAO, 2", PARA CAIXA D' AGUA</t>
  </si>
  <si>
    <t>ADAPTADOR PVC, ROSCAVEL, PARA VALVULA PIA OU LAVATORIO, 40 MM</t>
  </si>
  <si>
    <t>ADAPTADOR, CPVC, SOLDAVEL, 15 MM, PARA AGUA QUENTE</t>
  </si>
  <si>
    <t>ADAPTADOR, CPVC, SOLDAVEL, 22 MM, PARA AGUA QUENTE</t>
  </si>
  <si>
    <t>ADAPTADOR, EM LATAO, ENGATE RAPIDO 2 1/2" X ROSCA INTERNA 5 FIOS 2 1/2",  PARA INSTALACAO PREDIAL DE COMBATE A INCENDIO</t>
  </si>
  <si>
    <t>ADAPTADOR, EM LATAO, ENGATE RAPIDO1 1/2" X ROSCA INTERNA 5 FIOS 2 1/2",  PARA INSTALACAO PREDIAL DE COMBATE A INCENDIO</t>
  </si>
  <si>
    <t>ADAPTADOR, PVC PBA,  BOLSA/ROSCA, JE, DN 75 / DE  85 MM</t>
  </si>
  <si>
    <t>ADAPTADOR, PVC PBA, A BOLSA DEFOFO, JE, DN 100 / DE 110 MM</t>
  </si>
  <si>
    <t>ADAPTADOR, PVC PBA, A BOLSA DEFOFO, JE, DN 50 / DE 60 MM</t>
  </si>
  <si>
    <t>ADAPTADOR, PVC PBA, A BOLSA DEFOFO, JE, DN 75 / DE  85 MM</t>
  </si>
  <si>
    <t>ADAPTADOR, PVC PBA, BOLSA/ROSCA, JE, DN 100 / DE 110 MM</t>
  </si>
  <si>
    <t>ADAPTADOR, PVC PBA, BOLSA/ROSCA, JE, DN 50 / DE 60 MM</t>
  </si>
  <si>
    <t>ADAPTADOR, PVC PBA, PONTA/ROSCA, JE, DN 50 / DE  60 MM</t>
  </si>
  <si>
    <t>ADAPTADOR, PVC PBA, PONTA/ROSCA, JE, DN 75 / DE  85 MM</t>
  </si>
  <si>
    <t>ADESIVO ACRILICO/COLA DE CONTATO</t>
  </si>
  <si>
    <t>ADESIVO ESTRUTURAL A BASE DE RESINA EPOXI PARA INJECAO EM TRINCAS, BICOMPONENTE, BAIXA VISCOSIDADE</t>
  </si>
  <si>
    <t>ADESIVO ESTRUTURAL A BASE DE RESINA EPOXI, BICOMPONENTE, FLUIDO</t>
  </si>
  <si>
    <t>ADESIVO ESTRUTURAL A BASE DE RESINA EPOXI, BICOMPONENTE, PASTOSO (TIXOTROPICO)</t>
  </si>
  <si>
    <t>ADESIVO LIQUIDO A BASE DE RESINAS PARA COLAGEM DE ESPUMA DE ISOLAMENTO TERMICO FLEXIVEL</t>
  </si>
  <si>
    <t>ADESIVO PARA TUBOS CPVC, *75* G</t>
  </si>
  <si>
    <t>ADESIVO PLASTICO PARA PVC, BISNAGA COM 75 GR</t>
  </si>
  <si>
    <t>ADESIVO PLASTICO PARA PVC, FRASCO COM 175 GR</t>
  </si>
  <si>
    <t>ADESIVO PLASTICO PARA PVC, FRASCO COM 850 GR</t>
  </si>
  <si>
    <t>ADESIVO/COLA PARA EPS (ISOPOR) E OUTROS MATERIAIS</t>
  </si>
  <si>
    <t>ADITIVO ACELERADOR DE PEGA E ENDURECIMENTO PARA ARGAMASSAS E CONCRETOS, LIQUIDO E ISENTO DE CLORETOS</t>
  </si>
  <si>
    <t>ADITIVO ADESIVO LIQUIDO PARA ARGAMASSAS DE REVESTIMENTOS CIMENTICIOS</t>
  </si>
  <si>
    <t>ADITIVO IMPERMEABILIZANTE DE PEGA NORMAL PARA ARGAMASSAS E CONCRETOS SEM ARMACAO, LIQUIDO E ISENTO DE CLORETOS</t>
  </si>
  <si>
    <t>ADITIVO IMPERMEABILIZANTE DE PEGA ULTRARRAPIDA, LIQUIDO E ISENTO DE CLORETOS</t>
  </si>
  <si>
    <t>ADITIVO LIQUIDO IMPERMEABILIZANTE CRISTALIZANTE</t>
  </si>
  <si>
    <t>ADITIVO LIQUIDO INCORPORADOR DE AR PARA CONCRETO E ARGAMASSA, LIQUIDO E ISENTO DE CLORETOS</t>
  </si>
  <si>
    <t>ADITIVO PLASTIFICANTE E ESTABILIZADOR PARA ARGAMASSAS DE ASSENTAMENTO E REBOCO, LIQUIDO E ISENTO DE CLORETOS</t>
  </si>
  <si>
    <t>ADITIVO PLASTIFICANTE RETARDADOR DE PEGA E REDUTOR DE AGUA PARA CONCRETO, LIQUIDO E ISENTO DE CLORETOS</t>
  </si>
  <si>
    <t>ADITIVO SUPERPLASTIFICANTE DE PEGA NORMAL PARA CONCRETO, LIQUIDO E ISENTO DE CLORETOS</t>
  </si>
  <si>
    <t>AFASTADOR PARA TELHA DE FIBROCIMENTO CANALETE 90 OU KALHETAO</t>
  </si>
  <si>
    <t>AGENTE DE CURA, PROTETOR DA EVAPORACAO DA AGUA DE HIDRATACAO DO CONCRETO</t>
  </si>
  <si>
    <t>AGREGADO RECICLADO, TIPO RACHAO RECICLADO CINZA, CLASSE A</t>
  </si>
  <si>
    <t xml:space="preserve">M3    </t>
  </si>
  <si>
    <t>AJUDANTE DE ARMADOR</t>
  </si>
  <si>
    <t>AJUDANTE DE ARMADOR (MENSALISTA)</t>
  </si>
  <si>
    <t xml:space="preserve">MES   </t>
  </si>
  <si>
    <t>AJUDANTE DE ELETRICISTA</t>
  </si>
  <si>
    <t>AJUDANTE DE ELETRICISTA (MENSALISTA)</t>
  </si>
  <si>
    <t>AJUDANTE DE ESTRUTURAS METALICAS</t>
  </si>
  <si>
    <t>AJUDANTE DE ESTRUTURAS METALICAS (MENSALISTA)</t>
  </si>
  <si>
    <t>AJUDANTE DE OPERACAO EM GERAL</t>
  </si>
  <si>
    <t>AJUDANTE DE OPERACAO EM GERAL (MENSALISTA)</t>
  </si>
  <si>
    <t>AJUDANTE DE PINTOR</t>
  </si>
  <si>
    <t>AJUDANTE DE PINTOR (MENSALISTA)</t>
  </si>
  <si>
    <t>AJUDANTE DE SERRALHEIRO</t>
  </si>
  <si>
    <t>AJUDANTE DE SERRALHEIRO (MENSALISTA)</t>
  </si>
  <si>
    <t>AJUDANTE ESPECIALIZADO</t>
  </si>
  <si>
    <t>AJUDANTE ESPECIALIZADO (MENSALISTA)</t>
  </si>
  <si>
    <t>ALCA PREFORMADA DE CONTRA POSTE, EM ACO GALVANIZADO, PARA CABO 3/16", COMPRIMENTO *860* MM</t>
  </si>
  <si>
    <t>ALCA PREFORMADA DE DISTRIBUICAO, EM ACO GALVANIZADO, PARA CABO DE ALUMINIO DIAMETRO 16 A 25 MM</t>
  </si>
  <si>
    <t>ALCA PREFORMADA DE DISTRIBUICAO, EM ACO GALVANIZADO, PARA CONDUTORES DE ALUMINIO AWG 1/0 (CAA 6/1 OU CA 7 FIOS)</t>
  </si>
  <si>
    <t>ALCA PREFORMADA DE DISTRIBUICAO, EM ACO GALVANIZADO, PARA CONDUTORES DE ALUMINIO AWG 2 (CAA 6/1 OU CA 7 FIOS)</t>
  </si>
  <si>
    <t>ALCA PREFORMADA DE SERVICO, EM ACO GALVANIZADO, PARA CONDUTORES DE ALUMINIO AWG 4 (CAA 6/1)</t>
  </si>
  <si>
    <t>ALCA PREFORMADA DE SERVICO, EM ACO GALVANIZADO, PARA CONDUTORES DE ALUMINIO AWG 6 (CAA 6/1)</t>
  </si>
  <si>
    <t>ALICATE DE CORTE DIAGONAL 6 " COM ISOLAMENTO</t>
  </si>
  <si>
    <t>ALICATE DE CRIMPAR RJ11, RJ12 E RJ45</t>
  </si>
  <si>
    <t>ALICATE DE PRESSAO PARA SOLDA DE CHAPA 18 "</t>
  </si>
  <si>
    <t>ALICATE DE PRESSAO 11 " PARA SOLDA, TIPO C</t>
  </si>
  <si>
    <t>ALICATE DE PRESSAO 11 " PARA SOLDA, TIPO U</t>
  </si>
  <si>
    <t>ALICATE PARA ANEIS DE PISTAO, CAPACIDADE 50 A 100 MM</t>
  </si>
  <si>
    <t>ALIMENTACAO - HORISTA (COLETADO CAIXA)</t>
  </si>
  <si>
    <t>ALIMENTACAO - MENSALISTA (COLETADO CAIXA)</t>
  </si>
  <si>
    <t>ALISADORA DE CONCRETO COM MOTOR A GASOLINA DE 5,5 HP, PESO COM MOTOR DE 78 KG, 4 PAS</t>
  </si>
  <si>
    <t>ALMOXARIFE</t>
  </si>
  <si>
    <t>ALMOXARIFE (MENSALISTA)</t>
  </si>
  <si>
    <t>ALONGADOR COM TRES ALTURAS, EM TUBO DE ACO CARBONO, PINTURA NO PROCESSO ELETROSTATICO - EQUIPAMENTO DE GINASTICA PARA ACADEMIA AO AR LIVRE / ACADEMIA DA TERCEIRA IDADE - ATI</t>
  </si>
  <si>
    <t>ALUMINIO ANODIZADO</t>
  </si>
  <si>
    <t>ANEL BORRACHA DN 100 MM, PARA TUBO SERIE REFORCADA ESGOTO PREDIAL</t>
  </si>
  <si>
    <t>ANEL BORRACHA DN 75 MM, PARA TUBO SERIE REFORCADA ESGOTO PREDIAL</t>
  </si>
  <si>
    <t>ANEL BORRACHA PARA TUBO ESGOTO PREDIAL DN 40 MM (NBR 5688)</t>
  </si>
  <si>
    <t>ANEL BORRACHA PARA TUBO ESGOTO PREDIAL DN 50 MM (NBR 5688)</t>
  </si>
  <si>
    <t>ANEL BORRACHA PARA TUBO ESGOTO PREDIAL DN 75 MM (NBR 5688)</t>
  </si>
  <si>
    <t>ANEL BORRACHA PARA TUBO ESGOTO PREDIAL, DN 100 MM (NBR 5688)</t>
  </si>
  <si>
    <t>ANEL BORRACHA, DN 150 MM, PARA TUBO SERIE REFORCADA ESGOTO PREDIAL</t>
  </si>
  <si>
    <t>ANEL BORRACHA, DN 40 MM, PARA TUBO SERIE REFORCADA ESGOTO PREDIAL</t>
  </si>
  <si>
    <t>ANEL BORRACHA, DN 50 MM, PARA TUBO SERIE REFORCADA ESGOTO PREDIAL</t>
  </si>
  <si>
    <t>ANEL BORRACHA, PARA TUBO PVC DEFOFO, DN 100 MM (NBR 7665)</t>
  </si>
  <si>
    <t>ANEL BORRACHA, PARA TUBO PVC DEFOFO, DN 150 MM (NBR 7665)</t>
  </si>
  <si>
    <t>ANEL BORRACHA, PARA TUBO PVC DEFOFO, DN 200 MM (NBR 7665)</t>
  </si>
  <si>
    <t>ANEL BORRACHA, PARA TUBO PVC DEFOFO, DN 250 MM (NBR 7665)</t>
  </si>
  <si>
    <t>ANEL BORRACHA, PARA TUBO PVC DEFOFO, DN 300 MM (NBR 7665)</t>
  </si>
  <si>
    <t>ANEL BORRACHA, PARA TUBO PVC, REDE COLETOR ESGOTO, DN 100 MM (NBR 7362)</t>
  </si>
  <si>
    <t>ANEL BORRACHA, PARA TUBO PVC, REDE COLETOR ESGOTO, DN 150 MM (NBR 7362)</t>
  </si>
  <si>
    <t>ANEL BORRACHA, PARA TUBO PVC, REDE COLETOR ESGOTO, DN 200 MM (NBR 7362)</t>
  </si>
  <si>
    <t>ANEL BORRACHA, PARA TUBO PVC, REDE COLETOR ESGOTO, DN 250 MM (NBR 7362)</t>
  </si>
  <si>
    <t>ANEL BORRACHA, PARA TUBO PVC, REDE COLETOR ESGOTO, DN 350 MM (NBR 7362)</t>
  </si>
  <si>
    <t>ANEL BORRACHA, PARA TUBO PVC, REDE COLETOR ESGOTO, DN 400 MM (NBR 7362)</t>
  </si>
  <si>
    <t>ANEL BORRACHA, PARA TUBO/CONEXAO PVC PBA, DN 100 MM, PARA REDE AGUA</t>
  </si>
  <si>
    <t>ANEL BORRACHA, PARA TUBO/CONEXAO PVC PBA, DN 50 MM, PARA REDE AGUA</t>
  </si>
  <si>
    <t>ANEL BORRACHA, PARA TUBO/CONEXAO PVC PBA, DN 60 MM, PARA REDE AGUA</t>
  </si>
  <si>
    <t>ANEL BORRACHA, PARA TUBO/CONEXAO PVC PBA, DN 75 MM, PARA REDE AGUA</t>
  </si>
  <si>
    <t>ANEL BORRACHA, PARA TUBO, PVC REDE COLETOR ESGOTO, DN 300 MM (NBR 7362)</t>
  </si>
  <si>
    <t>ANEL DE BORRACHA PARA VEDACAO DE DUTO PEAD CORRUGADO PARA ELETRICA, DN 1 1/2"</t>
  </si>
  <si>
    <t>ANEL DE BORRACHA PARA VEDACAO DE DUTO PEAD CORRUGADO PARA ELETRICA, DN 1 1/4"</t>
  </si>
  <si>
    <t>ANEL DE BORRACHA PARA VEDACAO DE DUTO PEAD CORRUGADO PARA ELETRICA, DN 2"</t>
  </si>
  <si>
    <t>ANEL DE BORRACHA PARA VEDACAO DE DUTO PEAD CORRUGADO PARA ELETRICA, DN 3"</t>
  </si>
  <si>
    <t>ANEL DE BORRACHA PARA VEDACAO DE DUTO PEAD CORRUGADO PARA ELETRICA, DN 4"</t>
  </si>
  <si>
    <t>ANEL DE CONCRETO ARMADO COM FUNDO, PARA FOSSA E POCO 1,50 X *0,50* M</t>
  </si>
  <si>
    <t>ANEL DE CONCRETO ARMADO COM FUNDO, PARA FOSSA E POCO 2,00 X *0,50* M</t>
  </si>
  <si>
    <t>ANEL DE CONCRETO ARMADO COM FUNDO, PARA FOSSA E POCO 2,50 X *0,50* M</t>
  </si>
  <si>
    <t>ANEL DE CONCRETO ARMADO, COM FUROS/DRENO PARA SUMIDOURO, D = 0,80 M, H = 0,50 M</t>
  </si>
  <si>
    <t>ANEL DE CONCRETO ARMADO, COM FUROS/DRENO PARA SUMIDOURO, D = 1,00 M, H = 0,50M</t>
  </si>
  <si>
    <t>ANEL DE CONCRETO ARMADO, COM FUROS/DRENO PARA SUMIDOURO, D = 1,50 M, H = 0,50 M</t>
  </si>
  <si>
    <t>ANEL DE DISTRIBUICAO EM ACO GALVANIZADO PARA FIO FE-160</t>
  </si>
  <si>
    <t>ANEL DE EXPANSAO EM COBRE, ENGATE RAPIDO 1 1/2", PARA EMPATACAO MANGUEIRA DE COMBATE A INCENDIO PREDIAL</t>
  </si>
  <si>
    <t>ANEL DE EXPANSAO EM COBRE, ENGATE RAPIDO 2 1/2", PARA EMPATACAO MANGUEIRA DE COMBATE A INCENDIO PREDIAL</t>
  </si>
  <si>
    <t>ANEL DE VEDACAO/JUNTA ELASTICA, H = *16* MM, PARA TUBO DE CONCRETO DN 300 MM</t>
  </si>
  <si>
    <t>ANEL DE VEDACAO/JUNTA ELASTICA, H = *16* MM, PARA TUBO DE CONCRETO DN 400 MM</t>
  </si>
  <si>
    <t>ANEL DE VEDACAO/JUNTA ELASTICA, H = *16* MM, PARA TUBO DE CONCRETO DN 500 MM</t>
  </si>
  <si>
    <t>ANEL DE VEDACAO/JUNTA ELASTICA, H = *16* MM, PARA TUBO DE CONCRETO DN 600 MM</t>
  </si>
  <si>
    <t>ANEL DE VEDACAO/JUNTA ELASTICA, H = *18* MM, PARA TUBO DE CONCRETO DN 700 MM</t>
  </si>
  <si>
    <t>ANEL DE VEDACAO/JUNTA ELASTICA, H = *19* MM, PARA TUBO DE CONCRETO DN 800 MM</t>
  </si>
  <si>
    <t>ANEL DE VEDACAO/JUNTA ELASTICA, H = *19* MM, PARA TUBO DE CONCRETO DN 900 MM</t>
  </si>
  <si>
    <t>ANEL DE VEDACAO/JUNTA ELASTICA, H = *21* MM, PARA TUBO DE CONCRETO DN 1000 MM</t>
  </si>
  <si>
    <t>ANEL DESLIZANTE / TRADICIONAL, METALICO, PARA TUBO PEX, DN 16 MM</t>
  </si>
  <si>
    <t>ANEL DESLIZANTE / TRADICIONAL, METALICO, PARA TUBO PEX, DN 20 MM</t>
  </si>
  <si>
    <t>ANEL DESLIZANTE / TRADICIONAL, METALICO, PARA TUBO PEX, DN 25 MM</t>
  </si>
  <si>
    <t>ANEL DESLIZANTE / TRADICIONAL, METALICO, PARA TUBO PEX, DN 32 MM</t>
  </si>
  <si>
    <t>ANEL EM CONCRETO ARMADO, LISO,  PARA FOSSAS SEPTICAS E SUMIDOUROS, COM FUNDO, DIAMETRO INTERNO DE 1,20 M E ALTURA DE 0,50 M</t>
  </si>
  <si>
    <t>ANEL EM CONCRETO ARMADO, LISO, PARA FOSSAS SEPTICAS E SUMIDOUROS, COM FUNDO, DIAMETRO INTERNO DE 3,00 M E ALTURA DE 0,50 M</t>
  </si>
  <si>
    <t>ANEL EM CONCRETO ARMADO, LISO, PARA FOSSAS SEPTICAS E SUMIDOUROS, SEM FUNDO, DIAMETRO INTERNO DE 2,00 M E ALTURA DE 0,50 M</t>
  </si>
  <si>
    <t>ANEL EM CONCRETO ARMADO, LISO, PARA FOSSAS SEPTICAS E SUMIDOUROS, SEM FUNDO, DIAMETRO INTERNO DE 2,50 M E ALTURA DE 0,50 M</t>
  </si>
  <si>
    <t>ANEL EM CONCRETO ARMADO, LISO, PARA FOSSAS SEPTICAS E SUMIDOUROS, SEM FUNDO, DIAMETRO INTERNO DE 3,00 M E ALTURA DE 0,50 M</t>
  </si>
  <si>
    <t>ANEL EM CONCRETO ARMADO, LISO, PARA POCOS DE INSPECAO, COM FUNDO, DIAMETRO INTERNO DE 0,60 M E ALTURA DE 0,50 M</t>
  </si>
  <si>
    <t>ANEL EM CONCRETO ARMADO, LISO, PARA POCOS DE INSPECAO, SEM FUNDO, DIAMETRO INTERNO DE 0,60 M E ALTURA DE 0,20 M</t>
  </si>
  <si>
    <t>ANEL EM CONCRETO ARMADO, LISO, PARA POCOS DE INSPECAO, SEM FUNDO, DIAMETRO INTERNO DE 0,60 M E ALTURA DE 0,50 M</t>
  </si>
  <si>
    <t>ANEL EM CONCRETO ARMADO, LISO, PARA POCOS DE VISITA, POCOS DE INSPECAO, FOSSAS SEPTICAS E SUMIDOUROS, COM FUNDO, DIAMETRO INTERNO DE 1,20 M E ALTURA DE 0,75 M</t>
  </si>
  <si>
    <t>ANEL EM CONCRETO ARMADO, LISO, PARA POCOS DE VISITA, POCOS DE INSPECAO, FOSSAS SEPTICAS E SUMIDOUROS, SEM FUNDO, DIAMETRO INTERNO DE 1,20 M E ALTURA DE 0,50 M</t>
  </si>
  <si>
    <t>ANEL EM CONCRETO ARMADO, LISO, PARA POCOS DE VISITAS, POCOS DE INSPECAO, FOSSAS SEPTICAS E SUMIDOUROS, COM FUNDO, DIAMETRO INTERNO DE 0,80 M E ALTURA DE 0,50 M</t>
  </si>
  <si>
    <t>ANEL EM CONCRETO ARMADO, LISO, PARA POCOS DE VISITAS, POCOS DE INSPECAO, FOSSAS SEPTICAS E SUMIDOUROS, COM FUNDO, DIAMETRO INTERNO DE 1,00 M E ALTURA DE 0,50 M</t>
  </si>
  <si>
    <t>ANEL EM CONCRETO ARMADO, LISO, PARA POCOS DE VISITAS, POCOS DE INSPECAO, FOSSAS SEPTICAS E SUMIDOUROS, SEM FUNDO, DIAMETRO INTERNO DE 0,80 M E ALTURA DE 0,50 M</t>
  </si>
  <si>
    <t>ANEL EM CONCRETO ARMADO, LISO, PARA POCOS DE VISITAS, POCOS DE INSPECAO, FOSSAS SEPTICAS E SUMIDOUROS, SEM FUNDO, DIAMETRO INTERNO DE 1,00 M E ALTURA DE 0,50 M</t>
  </si>
  <si>
    <t>ANEL EM CONCRETO ARMADO, LISO, PARA, POCOS DE VISITA, POCOS DE INSPECAO, FOSSAS SEPTICAS E SUMIDOUROS, COM FUNDO, DIAMETRO INTERNO DE 1,50 M E ALTURA DE 1,00 M</t>
  </si>
  <si>
    <t>ANEL EM CONCRETO ARMADO, LISO, PARA, POCOS DE VISITA, POCOS DE INSPECAO, FOSSAS SEPTICAS E SUMIDOUROS, SEM FUNDO, DIAMETRO INTERNO DE 1,50 M E ALTURA DE 0,50 M</t>
  </si>
  <si>
    <t>ANEL EM CONCRETO ARMADO, PERFURADO,  PARA FOSSAS SEPTICAS E SUMIDOUROS, SEM FUNDO, DIAMETRO INTERNO DE 1,20 M E ALTURA DE 0,50 M</t>
  </si>
  <si>
    <t>ANEL EM CONCRETO ARMADO, PERFURADO, PARA FOSSAS SEPTICAS E SUMIDOUROS, SEM FUNDO, DIAMETRO INTERNO DE 2,00 M E ALTURA DE 0,50 M</t>
  </si>
  <si>
    <t>ANEL EM CONCRETO ARMADO, PERFURADO, PARA FOSSAS SEPTICAS E SUMIDOUROS, SEM FUNDO, DIAMETRO INTERNO DE 2,50 M E ALTURA DE 0,50 M</t>
  </si>
  <si>
    <t>ANEL EM CONCRETO ARMADO, PERFURADO, PARA FOSSAS SEPTICAS E SUMIDOUROS, SEM FUNDO, DIAMETRO INTERNO DE 3,00 M E ALTURA DE 0,50 M</t>
  </si>
  <si>
    <t>APARELHO CORTE OXI-ACETILENO PARA SOLDA E CORTE CONTENDO MACARICO SOLDA, BICO DE CORTE, CILINDROS, REGULADORES, MANGUEIRAS E CARRINHO</t>
  </si>
  <si>
    <t>APARELHO DE APOIO DE NEOPRENE FRETADO, 60 X 45 X 7,6 CM, COM FRETAGEM DE ACO DE 4 MM INTERCALADAS COM ELASTOMERO DE 11 MM E REVESTIMENTO FINAL COM ELASTOMERO DE 6 MM</t>
  </si>
  <si>
    <t xml:space="preserve">DM3   </t>
  </si>
  <si>
    <t>APARELHO DE APOIO DE NEOPRENE SIMPLES/ NAO FRETADO, 100 X 100 CM, ESPESSURA 6,3 MM</t>
  </si>
  <si>
    <t>APARELHO SINALIZADOR LUMINOSO COM LED, PARA SAIDA GARAGEM, COM 2 LENTES EM POLICARBONATO, BIVOLT (INCLUI SUPORTE DE FIXACAO)</t>
  </si>
  <si>
    <t>APOIO DO PORTA DENTE PARA FRESADORA DE ASFALTO</t>
  </si>
  <si>
    <t>APONTADOR OU APROPRIADOR DE MAO DE OBRA</t>
  </si>
  <si>
    <t>APONTADOR OU APROPRIADOR DE MAO DE OBRA (MENSALISTA)</t>
  </si>
  <si>
    <t>AQUECEDOR DE AGUA A GAS GLP/GN COM CAPACIDADE DE ARMAZENAMENTO DE 50 A 80 L</t>
  </si>
  <si>
    <t>AQUECEDOR DE AGUA ELETRICO  RESERVATORIO DE 100 L CILINDRICO EM COBRE, REFORCADO COM ACO CARBONO, MONOFASICO, TENSAO NOMINAL 220 V</t>
  </si>
  <si>
    <t>AQUECEDOR DE AGUA ELETRICO  RESERVATORIO DE 500 L CILINDRICO EM COBRE, REFORCADO COM ACO CARBONO, MONOFASICO, TENSAO NOMINAL 220 V</t>
  </si>
  <si>
    <t>AQUECEDOR DE AGUA ELETRICO  RESERVATORIO DE 500 L CILINDRICO EM COBRE, REFORCADO COM ACO CARBONO, TRIFASICO, TENSAO NOMINAL 220/380/400 V, POTENCIA 24 KW</t>
  </si>
  <si>
    <t>AQUECEDOR DE AGUA ELETRICO  RESERVATORIO DE 700 L CILINDRICO EM COBRE, REFORCADO COM ACO CARBONO, MONOFASICO, TENSAO NOMINAL 220 V</t>
  </si>
  <si>
    <t>AQUECEDOR DE AGUA ELETRICO HORIZONTAL, RESERVATORIO DE 200 L CILINDRICO EM COBRE, REFORCADO COM ACO CARBONO, MONOFASICO, TENSAO NOMINAL 220 V</t>
  </si>
  <si>
    <t>AQUECEDOR DE OLEO BPF (FLUIDO) TERMICO, CAPACIDADE DE 300.000 KCAL/H</t>
  </si>
  <si>
    <t>AQUECEDOR SOLAR  CAPACIDADE DO RESERVATORIO 800 L, INCLUI 8 PLACAS COLETORAS DE 1,42 M2</t>
  </si>
  <si>
    <t>AQUECEDOR SOLAR CAPACIDADE DO RESERVATORIO 1000 L, INCLUI 10 PLACAS COLETORAS DE 1,42 M2</t>
  </si>
  <si>
    <t>AQUECEDOR SOLAR CAPACIDADE DO RESERVATORIO 200 L, INCLUI 2 PLACAS COLETORAS DE 1,42 M2</t>
  </si>
  <si>
    <t>AQUECEDOR SOLAR CAPACIDADE DO RESERVATORIO 400L, INCLUI 4 PLACAS COLETORAS DE 1,42 M2</t>
  </si>
  <si>
    <t>AQUECEDOR SOLAR CAPACIDADE DO RESERVATORIO 600 L, INCLUI 6 PLACAS COLETORAS DE 1,42 M2</t>
  </si>
  <si>
    <t>AR CONDICIONADO SPLIT INVERTER, HI-WALL (PAREDE), 12000 BTU/H, CICLO FRIO, 60HZ, CLASSIFICACAO A (SELO PROCEL), GAS HFC, CONTROLE S/FIO</t>
  </si>
  <si>
    <t>AR CONDICIONADO SPLIT INVERTER, HI-WALL (PAREDE), 18000 BTU/H, CICLO FRIO, 60HZ, CLASSIFICACAO A (SELO PROCEL), GAS HFC, CONTROLE S/FIO</t>
  </si>
  <si>
    <t>AR CONDICIONADO SPLIT INVERTER, HI-WALL (PAREDE), 24000 BTU/H, CICLO FRIO, 60HZ, CLASSIFICACAO A - SELO PROCEL, GAS HFC, CONTROLE S/FIO</t>
  </si>
  <si>
    <t>AR CONDICIONADO SPLIT INVERTER, HI-WALL (PAREDE), 9000 BTU/H, CICLO FRIO, 60HZ, CLASSIFICACAO A (SELO PROCEL), GAS HFC, CONTROLE S/FIO</t>
  </si>
  <si>
    <t>AR CONDICIONADO SPLIT INVERTER, PISO TETO, APRESENTANDO ENTRE 54000 E 58000 BTU/H, CICLO FRIO, 60HZ, CLASSIFICACAO ENERGETICA A OU B (SELO PROCEL), GAS HFC, CONTROLE S/FIO</t>
  </si>
  <si>
    <t>AR CONDICIONADO SPLIT INVERTER, PISO TETO, 18000 BTU/H, CICLO FRIO, 60HZ, CLASSIFICACAO ENERGETICA A OU B (SELO PROCEL), GAS HFC, CONTROLE S/FIO</t>
  </si>
  <si>
    <t>AR CONDICIONADO SPLIT INVERTER, PISO TETO, 24000 BTU/H, CICLO FRIO, 60HZ, CLASSIFICACAO ENERGETICA A OU B (SELO PROCEL), GAS HFC, CONTROLE S/FIO</t>
  </si>
  <si>
    <t>AR CONDICIONADO SPLIT INVERTER, PISO TETO, 36000 BTU/H, CICLO FRIO, 60HZ, CLASSIFICACAO ENERGETICA A OU B (SELO PROCEL), GAS HFC, CONTROLE S/FIO</t>
  </si>
  <si>
    <t>AR CONDICIONADO SPLIT INVERTER, PISO TETO, 48000 BTU/H, CICLO FRIO, 60HZ, CLASSIFICACAO ENERGETICA A OU B (SELO PROCEL), GAS HFC, CONTROLE S/FIO</t>
  </si>
  <si>
    <t>AR CONDICIONADO SPLIT ON/OFF, CASSETE (TETO), FRIO 4 VIAS 18000 BTUS/H, CLASSIFICACAO ENERGETICA C - SELO PROCEL, GAS HFC, CONTROLE S/ FIO</t>
  </si>
  <si>
    <t>AR CONDICIONADO SPLIT ON/OFF, CASSETE (TETO), FRIO 4 VIAS 24000 BTUS/H, CLASSIFICACAO ENERGETICA C - SELO PROCEL, GAS HFC, CONTROLE S/ FIO</t>
  </si>
  <si>
    <t>AR CONDICIONADO SPLIT ON/OFF, CASSETE (TETO), FRIO 4 VIAS 36000 BTUS/H, CLASSIFICACAO ENERGETICA C - SELO PROCEL, GAS HFC, CONTROLE S/ FIO</t>
  </si>
  <si>
    <t>AR CONDICIONADO SPLIT ON/OFF, CASSETE (TETO), FRIO 4 VIAS 48000 BTUS/H, CLASSIFICACAO ENERGETICA C - SELO PROCEL, GAS HFC, CONTROLE S/ FIO</t>
  </si>
  <si>
    <t>AR CONDICIONADO SPLIT ON/OFF, CASSETE (TETO), FRIO 4 VIAS 60000 BTUS/H, CLASSIFICACAO ENERGETICA C - SELO PROCEL, GAS HFC, CONTROLE S/ FIO</t>
  </si>
  <si>
    <t>AR CONDICIONADO SPLIT ON/OFF, CASSETE (TETO), 18000 BTUS/H, CICLO QUENTE/FRIO, 60 HZ, CLASSIFICACAO ENERGETICA C - SELO PROCEL, GAS HFC, CONTROLE S/ FIO</t>
  </si>
  <si>
    <t>AR CONDICIONADO SPLIT ON/OFF, CASSETE (TETO), 24000 BTUS/H, CICLO QUENTE/FRIO, 60 HZ, CLASSIFICACAO ENERGETICA C - SELO PROCEL, GAS HFC, CONTROLE S/ FIO</t>
  </si>
  <si>
    <t>AR CONDICIONADO SPLIT ON/OFF, CASSETE (TETO), 36000 BTUS/H, CICLO QUENTE/FRIO, 60 HZ, CLASSIFICACAO ENERGETICA A - SELO PROCEL, GAS HFC, CONTROLE S/ FIO</t>
  </si>
  <si>
    <t>AR CONDICIONADO SPLIT ON/OFF, CASSETE (TETO), 48000 BTUS/H, CICLO QUENTE/FRIO, 60 HZ, CLASSIFICACAO ENERGETICA A - SELO PROCEL, GAS HFC, CONTROLE S/ FIO</t>
  </si>
  <si>
    <t>AR CONDICIONADO SPLIT ON/OFF, CASSETE (TETO), 60000 BTUS/H, CICLO QUENTE/FRIO, 60 HZ, CLASSIFICACAO ENERGETICA A - SELO PROCEL, GAS HFC, CONTROLE S/ FIO</t>
  </si>
  <si>
    <t>AR CONDICIONADO SPLIT ON/OFF, HI-WALL (PAREDE), 12000 BTUS/H, CICLO FRIO, 60 HZ, CLASSIFICACAO ENERGETICA A - SELO PROCEL, GAS HFC, CONTROLE S/ FIO</t>
  </si>
  <si>
    <t>AR CONDICIONADO SPLIT ON/OFF, HI-WALL (PAREDE), 12000 BTUS/H, CICLO QUENTE/FRIO, 60 HZ, CLASSIFICACAO ENERGETICA A - SELO PROCEL, GAS HFC, CONTROLE S/ FIO</t>
  </si>
  <si>
    <t>AR CONDICIONADO SPLIT ON/OFF, HI-WALL (PAREDE), 18000 BTUS/H, CICLO FRIO, 60 HZ, CLASSIFICACAO ENERGETICA A - SELO PROCEL, GAS HFC, CONTROLE S/ FIO</t>
  </si>
  <si>
    <t>AR CONDICIONADO SPLIT ON/OFF, HI-WALL (PAREDE), 18000 BTUS/H, CICLO QUENTE/FRIO, 60 HZ, CLASSIFICACAO ENERGETICA A - SELO PROCEL, GAS HFC, CONTROLE S/ FIO</t>
  </si>
  <si>
    <t>AR CONDICIONADO SPLIT ON/OFF, HI-WALL (PAREDE), 24000 BTUS/H, CICLO FRIO, 60 HZ, CLASSIFICACAO ENERGETICA A - SELO PROCEL, GAS HFC, CONTROLE S/ FIO</t>
  </si>
  <si>
    <t>AR CONDICIONADO SPLIT ON/OFF, HI-WALL (PAREDE), 24000 BTUS/H, CICLO QUENTE/FRIO, 60 HZ, CLASSIFICACAO ENERGETICA A - SELO PROCEL, GAS HFC, CONTROLE S/ FIO</t>
  </si>
  <si>
    <t>AR CONDICIONADO SPLIT ON/OFF, HI-WALL (PAREDE), 9000 BTUS/H, CICLO FRIO, 60 HZ, CLASSIFICACAO ENERGETICA A - SELO PROCEL, GAS HFC, CONTROLE S/ FIO</t>
  </si>
  <si>
    <t>AR CONDICIONADO SPLIT ON/OFF, HI-WALL (PAREDE), 9000 BTUS/H, CICLO QUENTE/FRIO, 60 HZ, CLASSIFICACAO ENERGETICA A - SELO PROCEL, GAS HFC, CONTROLE S/ FIO</t>
  </si>
  <si>
    <t>AR CONDICIONADO SPLIT ON/OFF, PISO TETO, 18.000 BTU/H, CICLO FRIO, 60HZ, CLASSIFICACAO ENERGETICA C - SELO PROCEL, GAS HFC, CONTROLE S/FIO</t>
  </si>
  <si>
    <t>AR CONDICIONADO SPLIT ON/OFF, PISO TETO, 24.000 BTU/H, CICLO FRIO, 60HZ, CLASSIFICACAO ENERGETICA C - SELO PROCEL, GAS HFC, CONTROLE S/FIO</t>
  </si>
  <si>
    <t>AR CONDICIONADO SPLIT ON/OFF, PISO TETO, 36.000 BTU/H, CICLO FRIO, 60HZ, CLASSIFICACAO ENERGETICA C - SELO PROCEL, GAS HFC, CONTROLE S/FIO</t>
  </si>
  <si>
    <t>AR CONDICIONADO SPLIT ON/OFF, PISO TETO, 48.000 BTU/H, CICLO FRIO, 60HZ, CLASSIFICACAO ENERGETICA C - SELO PROCEL, GAS HFC, CONTROLE S/FIO</t>
  </si>
  <si>
    <t>AR CONDICIONADO SPLIT ON/OFF, PISO TETO, 60.000 BTU/H, CICLO FRIO, 60HZ, CLASSIFICACAO ENERGETICA C - SELO PROCEL, GAS HFC, CONTROLE S/FIO</t>
  </si>
  <si>
    <t>AR-CONDICIONADO FRIO SPLITAO INVERTER 30 TR</t>
  </si>
  <si>
    <t>AR-CONDICIONADO FRIO SPLITAO MODULAR 10 TR</t>
  </si>
  <si>
    <t>AR-CONDICIONADO FRIO SPLITAO MODULAR 15 TR</t>
  </si>
  <si>
    <t>AR-CONDICIONADO FRIO SPLITAO MODULAR 20 TR</t>
  </si>
  <si>
    <t>AR-CONDICIONADO SPLIT INVERTER, PISO TETO, 24000 BTU/H, QUENTE/FRIO, 60HZ, CLASSIFICACAO ENERGETICA A - SELO PROCEL, GAS HFC, CONTROLE S/FIO</t>
  </si>
  <si>
    <t>ARADO REVERSIVEL COM 3 DISCOS DE 26" X 6MM REBOCAVEL</t>
  </si>
  <si>
    <t>ARAME DE ACO OVALADO 15 X 17 ( 45,7 KG, 700 KGF), ROLO 1000 M</t>
  </si>
  <si>
    <t>ARAME DE AMARRACAO PARA GABIAO GALVANIZADO, DIAMETRO 2,2 MM</t>
  </si>
  <si>
    <t>ARAME FARPADO GALVANIZADO, 14 BWG (2,11 MM), CLASSE 250</t>
  </si>
  <si>
    <t>ARAME FARPADO GALVANIZADO, 16 BWG (1,65 MM), CLASSE 250</t>
  </si>
  <si>
    <t>ARAME GALVANIZADO 12 BWG, D = 2,76 MM (0,048 KG/M) OU 14 BWG, D = 2,11 MM (0,026 KG/M)</t>
  </si>
  <si>
    <t>ARAME GALVANIZADO 16 BWG, D = 1,65MM (0,0166 KG/M)</t>
  </si>
  <si>
    <t>ARAME GALVANIZADO 18 BWG, D = 1,24MM (0,009 KG/M)</t>
  </si>
  <si>
    <t>ARAME GALVANIZADO 6 BWG, D = 5,16 MM (0,157 KG/M), OU 8 BWG, D = 4,19 MM (0,101 KG/M), OU 10 BWG, D = 3,40 MM (0,0713 KG/M)</t>
  </si>
  <si>
    <t>ARAME PROTEGIDO COM POLIMERO PARA GABIAO, DIAMETRO 2,2 MM</t>
  </si>
  <si>
    <t>ARAME RECOZIDO 16 BWG, D = 1,65 MM (0,016 KG/M) OU 18 BWG, D = 1,25 MM (0,01 KG/M)</t>
  </si>
  <si>
    <t>AREIA FINA - POSTO JAZIDA/FORNECEDOR (RETIRADO NA JAZIDA, SEM TRANSPORTE)</t>
  </si>
  <si>
    <t>AREIA GROSSA - POSTO JAZIDA/FORNECEDOR (RETIRADO NA JAZIDA, SEM TRANSPORTE)</t>
  </si>
  <si>
    <t>AREIA MEDIA - POSTO JAZIDA/FORNECEDOR (RETIRADO NA JAZIDA, SEM TRANSPORTE)</t>
  </si>
  <si>
    <t>AREIA PARA ATERRO - POSTO JAZIDA/FORNECEDOR (RETIRADO NA JAZIDA, SEM TRANSPORTE)</t>
  </si>
  <si>
    <t>AREIA PARA LEITO FILTRANTE (0,42 A 1,68 MM) - POSTO JAZIDA/FORNECEDOR (RETIRADO NA JAZIDA, SEM TRANSPORTE)</t>
  </si>
  <si>
    <t>ARGAMASSA COLANTE AC I PARA CERAMICAS</t>
  </si>
  <si>
    <t>ARGAMASSA COLANTE AC II</t>
  </si>
  <si>
    <t>ARGAMASSA COLANTE TIPO AC III</t>
  </si>
  <si>
    <t>ARGAMASSA COLANTE TIPO AC III E</t>
  </si>
  <si>
    <t>ARGAMASSA INDUSTRIALIZADA MULTIUSO, PARA REVESTIMENTO INTERNO E EXTERNO E ASSENTAMENTO DE BLOCOS DIVERSOS</t>
  </si>
  <si>
    <t>ARGAMASSA INDUSTRIALIZADA PARA CHAPISCO COLANTE</t>
  </si>
  <si>
    <t>ARGAMASSA INDUSTRIALIZADA PARA CHAPISCO ROLADO</t>
  </si>
  <si>
    <t>ARGAMASSA PARA REVESTIMENTO DECORATIVO MONOCAMADA</t>
  </si>
  <si>
    <t>ARGAMASSA PISO SOBRE PISO</t>
  </si>
  <si>
    <t>ARGAMASSA POLIMERICA DE REPARO ESTRUTURAL, BICOMPONENTE</t>
  </si>
  <si>
    <t>ARGAMASSA POLIMERICA IMPERMEABILIZANTE SEMIFLEXIVEL, BICOMPONENTE (MEMBRANA IMPERMEABILIZANTE ACRILICA)</t>
  </si>
  <si>
    <t>ARGAMASSA PRONTA PARA CONTRAPISO</t>
  </si>
  <si>
    <t>ARGAMASSA USINADA AUTOADENSAVEL E AUTONIVELANTE PARA CONTRAPISO, INCLUI BOMBEAMENTO</t>
  </si>
  <si>
    <t>ARGILA EXPANDIDA, GRANULOMETRIA 2215</t>
  </si>
  <si>
    <t>ARGILA OU BARRO PARA ATERRO/REATERRO (COM TRANSPORTE ATE 10 KM)</t>
  </si>
  <si>
    <t>ARGILA OU BARRO PARA ATERRO/REATERRO (RETIRADO NA JAZIDA, SEM TRANSPORTE)</t>
  </si>
  <si>
    <t>ARGILA, ARGILA VERMELHA OU ARGILA ARENOSA (RETIRADA NA JAZIDA, SEM TRANSPORTE)</t>
  </si>
  <si>
    <t>ARMACAO VERTICAL COM HASTE E CONTRA-PINO, EM CHAPA DE ACO GALVANIZADO 3/16", COM 1 ESTRIBO E 1 ISOLADOR</t>
  </si>
  <si>
    <t>ARMACAO VERTICAL COM HASTE E CONTRA-PINO, EM CHAPA DE ACO GALVANIZADO 3/16", COM 1 ESTRIBO, SEM ISOLADOR</t>
  </si>
  <si>
    <t>ARMACAO VERTICAL COM HASTE E CONTRA-PINO, EM CHAPA DE ACO GALVANIZADO 3/16", COM 2 ESTRIBOS, E 2 ISOLADORES</t>
  </si>
  <si>
    <t>ARMACAO VERTICAL COM HASTE E CONTRA-PINO, EM CHAPA DE ACO GALVANIZADO 3/16", COM 2 ESTRIBOS, SEM ISOLADOR</t>
  </si>
  <si>
    <t>ARMACAO VERTICAL COM HASTE E CONTRA-PINO, EM CHAPA DE ACO GALVANIZADO 3/16", COM 3 ESTRIBOS E 3 ISOLADORES</t>
  </si>
  <si>
    <t>ARMACAO VERTICAL COM HASTE E CONTRA-PINO, EM CHAPA DE ACO GALVANIZADO 3/16", COM 3 ESTRIBOS, SEM ISOLADOR</t>
  </si>
  <si>
    <t>ARMACAO VERTICAL COM HASTE E CONTRA-PINO, EM CHAPA DE ACO GALVANIZADO 3/16", COM 4 ESTRIBOS E 4 ISOLADORES</t>
  </si>
  <si>
    <t>ARMACAO VERTICAL COM HASTE E CONTRA-PINO, EM CHAPA DE ACO GALVANIZADO 3/16", COM 4 ESTRIBOS, SEM ISOLADOR</t>
  </si>
  <si>
    <t>ARMADOR</t>
  </si>
  <si>
    <t>ARMADOR (MENSALISTA)</t>
  </si>
  <si>
    <t>ARQUITETO JUNIOR</t>
  </si>
  <si>
    <t>ARQUITETO JUNIOR (MENSALISTA)</t>
  </si>
  <si>
    <t>ARQUITETO PAISAGISTA</t>
  </si>
  <si>
    <t>ARQUITETO PAISAGISTA (MENSALISTA)</t>
  </si>
  <si>
    <t>ARQUITETO PLENO</t>
  </si>
  <si>
    <t>ARQUITETO PLENO (MENSALISTA)</t>
  </si>
  <si>
    <t>ARQUITETO SENIOR</t>
  </si>
  <si>
    <t>ARQUITETO SENIOR (MENSALISTA)</t>
  </si>
  <si>
    <t>ARRUELA  EM ACO GALVANIZADO, DIAMETRO EXTERNO = 35MM, ESPESSURA = 3MM, DIAMETRO DO FURO= 18MM</t>
  </si>
  <si>
    <t>ARRUELA EM ALUMINIO, COM ROSCA, DE  1 1/4", PARA ELETRODUTO</t>
  </si>
  <si>
    <t>ARRUELA EM ALUMINIO, COM ROSCA, DE 1 1/2", PARA ELETRODUTO</t>
  </si>
  <si>
    <t>ARRUELA EM ALUMINIO, COM ROSCA, DE 1/2", PARA ELETRODUTO</t>
  </si>
  <si>
    <t>ARRUELA EM ALUMINIO, COM ROSCA, DE 1", PARA ELETRODUTO</t>
  </si>
  <si>
    <t>ARRUELA EM ALUMINIO, COM ROSCA, DE 2 1/2", PARA ELETRODUTO</t>
  </si>
  <si>
    <t>ARRUELA EM ALUMINIO, COM ROSCA, DE 2", PARA ELETRODUTO</t>
  </si>
  <si>
    <t>ARRUELA EM ALUMINIO, COM ROSCA, DE 3/4", PARA ELETRODUTO</t>
  </si>
  <si>
    <t>ARRUELA EM ALUMINIO, COM ROSCA, DE 3/8", PARA ELETRODUTO</t>
  </si>
  <si>
    <t>ARRUELA EM ALUMINIO, COM ROSCA, DE 3", PARA ELETRODUTO</t>
  </si>
  <si>
    <t>ARRUELA EM ALUMINIO, COM ROSCA, DE 4", PARA ELETRODUTO</t>
  </si>
  <si>
    <t>ARRUELA LISA, REDONDA, DE LATAO POLIDO, DIAMETRO NOMINAL 5/8", DIAMETRO EXTERNO = 34 MM, DIAMETRO DO FURO = 17 MM, ESPESSURA = *2,5* MM</t>
  </si>
  <si>
    <t>ARRUELA QUADRADA EM ACO GALVANIZADO, DIMENSAO = 38 MM, ESPESSURA = 3MM, DIAMETRO DO FURO= 18 MM</t>
  </si>
  <si>
    <t>ASFALTO MODIFICADO TIPO I - NBR 9910 (ASFALTO OXIDADO PARA IMPERMEABILIZACAO, COEFICIENTE DE PENETRACAO 25-40)</t>
  </si>
  <si>
    <t>ASFALTO MODIFICADO TIPO II - NBR 9910 (ASFALTO OXIDADO PARA IMPERMEABILIZACAO, COEFICIENTE DE PENETRACAO 20-35)</t>
  </si>
  <si>
    <t>ASFALTO MODIFICADO TIPO III - NBR 9910 (ASFALTO OXIDADO PARA IMPERMEABILIZACAO, COEFICIENTE DE PENETRACAO 15-25)</t>
  </si>
  <si>
    <t>ASSENTADOR DE MANILHAS</t>
  </si>
  <si>
    <t>ASSENTADOR DE MANILHAS (MENSALISTA)</t>
  </si>
  <si>
    <t>ASSENTO  VASO SANITARIO INFANTIL EM PLASTICO BRANCO</t>
  </si>
  <si>
    <t>ASSENTO SANITARIO DE PLASTICO, TIPO CONVENCIONAL</t>
  </si>
  <si>
    <t>AUTOMATICO DE BOIA SUPERIOR / INFERIOR, *15* A / 250 V</t>
  </si>
  <si>
    <t>AUXILIAR  DE ALMOXARIFE</t>
  </si>
  <si>
    <t>AUXILIAR DE ALMOXARIFE (MENSALISTA)</t>
  </si>
  <si>
    <t>AUXILIAR DE AZULEJISTA</t>
  </si>
  <si>
    <t>AUXILIAR DE AZULEJISTA (MENSALISTA)</t>
  </si>
  <si>
    <t>AUXILIAR DE ENCANADOR OU BOMBEIRO HIDRAULICO</t>
  </si>
  <si>
    <t>AUXILIAR DE ENCANADOR OU BOMBEIRO HIDRAULICO (MENSALISTA)</t>
  </si>
  <si>
    <t>AUXILIAR DE ESCRITORIO</t>
  </si>
  <si>
    <t>AUXILIAR DE ESCRITORIO (MENSALISTA)</t>
  </si>
  <si>
    <t>AUXILIAR DE LABORATORISTA DE SOLOS E DE CONCRETO</t>
  </si>
  <si>
    <t>AUXILIAR DE LABORATORISTA DE SOLOS E DE CONCRETO (MENSALISTA)</t>
  </si>
  <si>
    <t>AUXILIAR DE MECANICO</t>
  </si>
  <si>
    <t>AUXILIAR DE MECANICO (MENSALISTA)</t>
  </si>
  <si>
    <t>AUXILIAR DE PEDREIRO</t>
  </si>
  <si>
    <t>AUXILIAR DE PEDREIRO (MENSALISTA)</t>
  </si>
  <si>
    <t>AUXILIAR DE SERVICOS GERAIS</t>
  </si>
  <si>
    <t>AUXILIAR DE SERVICOS GERAIS (MENSALISTA)</t>
  </si>
  <si>
    <t>AUXILIAR DE TOPOGRAFO</t>
  </si>
  <si>
    <t>AUXILIAR DE TOPOGRAFO (MENSALISTA)</t>
  </si>
  <si>
    <t>AUXILIAR TECNICO / ASSISTENTE DE ENGENHARIA</t>
  </si>
  <si>
    <t>AUXILIAR TECNICO / ASSISTENTE DE ENGENHARIA (MENSALISTA)</t>
  </si>
  <si>
    <t>AVENTAL DE SEGURANCA DE RASPA DE COURO 1,00 X 0,60 M</t>
  </si>
  <si>
    <t>AZULEJISTA OU LADRILHEIRO</t>
  </si>
  <si>
    <t>AZULEJISTA OU LADRILHEIRO (MENSALISTA)</t>
  </si>
  <si>
    <t>BACIA SANITARIA (VASO) COM CAIXA ACOPLADA, DE LOUCA BRANCA</t>
  </si>
  <si>
    <t>BACIA SANITARIA (VASO) CONVENCIONAL DE LOUCA BRANCA</t>
  </si>
  <si>
    <t>BACIA SANITARIA (VASO) CONVENCIONAL DE LOUCA COR</t>
  </si>
  <si>
    <t>BACIA SANITARIA (VASO) CONVENCIONAL PARA PCD SEM FURO FRONTAL, DE LOUCA BRANCA, SEM ASSENTO</t>
  </si>
  <si>
    <t>BALDE PLASTICO CAPACIDADE *10* L</t>
  </si>
  <si>
    <t>BALDE VERMELHO PARA SINALIZACAO DE VIAS</t>
  </si>
  <si>
    <t>BANCADA DE MARMORE SINTETICO COM UMA CUBA, 120 X *60* CM</t>
  </si>
  <si>
    <t>BANCADA DE MARMORE SINTETICO COM UMA CUBA, 150 X *60* CM</t>
  </si>
  <si>
    <t>BANCADA DE MARMORE SINTETICO COM UMA CUBA, 200 X *60* CM</t>
  </si>
  <si>
    <t>BANCADA/ BANCA EM GRANITO, POLIDO, TIPO ANDORINHA/ QUARTZ/ CASTELO/ CORUMBA OU OUTROS EQUIVALENTES DA REGIAO, COM CUBA INOX, FORMATO *120 X 60* CM, E=  *2* CM</t>
  </si>
  <si>
    <t>BANCADA/ BANCA EM MARMORE, POLIDO, BRANCO COMUM, E=  *3* CM</t>
  </si>
  <si>
    <t>BANCADA/BANCA/PIA DE ACO INOXIDAVEL (AISI 430) COM 1 CUBA CENTRAL, COM VALVULA, ESCORREDOR DUPLO, DE *0,55 X 1,20* M</t>
  </si>
  <si>
    <t>BANCADA/BANCA/PIA DE ACO INOXIDAVEL (AISI 430) COM 1 CUBA CENTRAL, COM VALVULA, ESCORREDOR DUPLO, DE *0,55 X 1,40* M</t>
  </si>
  <si>
    <t>BANCADA/BANCA/PIA DE ACO INOXIDAVEL (AISI 430) COM 1 CUBA CENTRAL, COM VALVULA, ESCORREDOR DUPLO, DE *0,55 X 1,80* M</t>
  </si>
  <si>
    <t>BANCADA/BANCA/PIA DE ACO INOXIDAVEL (AISI 430) COM 1 CUBA CENTRAL, COM VALVULA, LISA (SEM ESCORREDOR), DE *0,55 X 1,20* M</t>
  </si>
  <si>
    <t>BANCADA/BANCA/PIA DE ACO INOXIDAVEL (AISI 430) COM 1 CUBA CENTRAL, SEM VALVULA, ESCORREDOR DUPLO, DE *0,55 X 1,60* M</t>
  </si>
  <si>
    <t>BANCADA/BANCA/PIA DE ACO INOXIDAVEL (AISI 430) COM 2 CUBAS, COM VALVULAS, ESCORREDOR DUPLO, DE *0,55 X 2,00* M</t>
  </si>
  <si>
    <t>BANCADA/TAMPO ACO INOX (AISI 304), LARGURA 60 CM, COM RODABANCA (NAO INCLUI PES DE APOIO)</t>
  </si>
  <si>
    <t>BANCADA/TAMPO ACO INOX (AISI 304), LARGURA 70 CM, COM RODABANCA (NAO INCLUI PES DE APOIO)</t>
  </si>
  <si>
    <t>BANCADA/TAMPO LISO (SEM CUBA) EM MARMORE SINTETICO</t>
  </si>
  <si>
    <t>BANCO ARTICULADO PARA BANHO, EM ACO INOX POLIDO, 70* CM X 45* CM</t>
  </si>
  <si>
    <t>BANCO COM ENCOSTO, 1,60M* DE COMPRIMENTO, EM TUBO DE ACO CARBONO E PINTURA NO PROCESSO ELETROSTATICO - PARA ACADEMIA AO AR LIVRE / ACADEMIA DA TERCEIRA IDADE - ATI</t>
  </si>
  <si>
    <t>BANDEJA DE PINTURA PARA ROLO 23 CM</t>
  </si>
  <si>
    <t>BARRA ANTIPANICO DUPLA, CEGA EM LADO OPOSTO, COR CINZA</t>
  </si>
  <si>
    <t xml:space="preserve">PAR   </t>
  </si>
  <si>
    <t>BARRA ANTIPANICO DUPLA, PARA PORTA DE VIDRO, COR CINZA</t>
  </si>
  <si>
    <t>BARRA ANTIPANICO SIMPLES, CEGA EM LADO OPOSTO, COR CINZA</t>
  </si>
  <si>
    <t>BARRA ANTIPANICO SIMPLES, COM FECHADURA LADO OPOSTO, COR CINZA</t>
  </si>
  <si>
    <t>BARRA ANTIPANICO SIMPLES, PARA PORTA DE VIDRO, COR CINZA</t>
  </si>
  <si>
    <t>BARRA DE APOIO EM "L", EM ACO INOX POLIDO 70 X 70 CM, DIAMETRO MINIMO 3 CM</t>
  </si>
  <si>
    <t>BARRA DE APOIO EM "L", EM ACO INOX POLIDO 80 X 80 CM, DIAMETRO MINIMO 3 CM</t>
  </si>
  <si>
    <t>BARRA DE APOIO LATERAL ARTICULADA, COM TRAVA, EM ACO INOX POLIDO, 70 CM, DIAMETRO MINIMO 3 CM</t>
  </si>
  <si>
    <t>BARRA DE APOIO RETA, EM ACO INOX POLIDO, COMPRIMENTO 60CM, DIAMETRO MINIMO 3 CM</t>
  </si>
  <si>
    <t>BARRA DE APOIO RETA, EM ACO INOX POLIDO, COMPRIMENTO 70CM, DIAMETRO MINIMO 3 CM</t>
  </si>
  <si>
    <t>BARRA DE APOIO RETA, EM ACO INOX POLIDO, COMPRIMENTO 80CM, DIAMETRO MINIMO 3 CM</t>
  </si>
  <si>
    <t>BARRA DE APOIO RETA, EM ACO INOX POLIDO, COMPRIMENTO 90 CM, DIAMETRO MINIMO 3 CM</t>
  </si>
  <si>
    <t>BARRA DE APOIO RETA, EM ALUMINIO, COMPRIMENTO 60CM, DIAMETRO MINIMO 3 CM</t>
  </si>
  <si>
    <t>BARRA DE APOIO RETA, EM ALUMINIO, COMPRIMENTO 70CM, DIAMETRO MINIMO 3 CM</t>
  </si>
  <si>
    <t>BARRA DE APOIO RETA, EM ALUMINIO, COMPRIMENTO 80 CM, DIAMETRO MINIMO 3 CM</t>
  </si>
  <si>
    <t>BARRA DE APOIO RETA, EM ALUMINIO, COMPRIMENTO 90 CM, DIAMETRO MINIMO 3 CM</t>
  </si>
  <si>
    <t>BARRA DE FERRO CHATA, RETANGULAR (QUALQUER BITOLA)</t>
  </si>
  <si>
    <t>BARRA DE FERRO CHATO, RETANGULAR, 19,05 MM X 3,17 MM (L X E), 0,47 KG/M</t>
  </si>
  <si>
    <t>BARRA DE FERRO CHATO, RETANGULAR, 25,4 MM X 4,76 MM (L X E), 1,73 KG/M</t>
  </si>
  <si>
    <t>BARRA DE FERRO CHATO, RETANGULAR, 25,4 MM X 6,35 MM (L X E), 1,2265 KG/M</t>
  </si>
  <si>
    <t>BARRA DE FERRO CHATO, RETANGULAR, 38,1 MM X 12,7 MM (L X E), 3,79 KG/M</t>
  </si>
  <si>
    <t>BARRA DE FERRO CHATO, RETANGULAR, 38,1 MM X 6,35 MM (L X E), 1,89 KG/M</t>
  </si>
  <si>
    <t>BARRA DE FERRO CHATO, RETANGULAR, 38,1 MM X 9,53 MM (L X E), 2,84 KG/M</t>
  </si>
  <si>
    <t>BARRA DE FERRO CHATO, RETANGULAR, 50,8 MM X 12,7 MM (L X E), 5,06 KG/M</t>
  </si>
  <si>
    <t>BARRA DE FERRO CHATO, RETANGULAR, 50,8 MM X 25,4 MM (L X E), 10,12 KG/M</t>
  </si>
  <si>
    <t>BARRA DE FERRO CHATO, RETANGULAR, 50,8 MM X 6,35 MM (L X E), 2,53 KG/M</t>
  </si>
  <si>
    <t>BARRA DE FERRO CHATO, RETANGULAR, 50,8 MM X 7,94 MM (L X E), 3,162 KG/M</t>
  </si>
  <si>
    <t>BARRA DE FERRO CHATO, RETANGULAR, 50,8 MM X 9,53 MM (L X E), 3,79KG/M</t>
  </si>
  <si>
    <t>BASE DE MISTURADOR MONOCOMANDO PARA CHUVEIRO</t>
  </si>
  <si>
    <t>BASE PARA MASTRO DE PARA-RAIOS DIAMETRO NOMINAL 1 1/2"</t>
  </si>
  <si>
    <t>BASE PARA MASTRO DE PARA-RAIOS DIAMETRO NOMINAL 2"</t>
  </si>
  <si>
    <t>BASE PARA RELE COM SUPORTE METALICO</t>
  </si>
  <si>
    <t>BASE UNIPOLAR PARA FUSIVEL NH1, CORRENTE NOMINAL DE 250 A, SEM CAPA</t>
  </si>
  <si>
    <t>BATE-ESTACAS POR GRAVIDADE, POTENCIA160 HP, PESO DO MARTELO ATE 3 TONELADAS</t>
  </si>
  <si>
    <t>BATENTE/ PORTAL/ ADUELA/ MARCO MACICO, E= *3 CM, L= *13 CM, *60 CM A 120* CM X *210 CM,  EM CEDRINHO/ ANGELIM COMERCIAL/ EUCALIPTO/ CURUPIXA/ PEROBA/ CUMARU OU EQUIVALENTE DA REGIAO (NAO INCLUI ALIZARES)</t>
  </si>
  <si>
    <t xml:space="preserve">JG    </t>
  </si>
  <si>
    <t>BATENTE/ PORTAL/ ADUELA/ MARCO MACICO, E= *3* CM, L= *13* CM, *60 CM A 120* CM X *210* CM, EM PINUS/ TAUARI/ VIROLA OU EQUIVALENTE DA REGIAO (NAO INCLUI ALIZARES)</t>
  </si>
  <si>
    <t>BATENTE/ PORTAL/ ADUELA/ MARCO MACICO, E= *3* CM, L= *7* CM, *60 CM A 120* CM X *210* CM,  EM CEDRINHO/ ANGELIM COMERCIAL/ EUCALIPTO/ CURUPIXA/ PEROBA/ CUMARU OU EQUIVALENTE DA REGIAO (NAO INCLUI ALIZARES)</t>
  </si>
  <si>
    <t>BATENTE/ PORTAL/ ADUELA/MARCO MACICO, E= *3* CM, L= *15* CM, *60 CM A 120* CM  X *210* CM, EM PINUS/ TAUARI/ VIROLA OU EQUIVALENTE DA REGIAO</t>
  </si>
  <si>
    <t>BATENTE/ PORTAL/ADUELA/ MARCO MACICO, E= *3* CM, L= *15* CM, *60 CM A 120* CM  X *210* CM,  EM CEDRINHO/ ANGELIM COMERCIAL/  EUCALIPTO/ CURUPIXA/ PEROBA/ CUMARU OU EQUIVALENTE DA REGIAO (NAO INCLUI ALIZARES)</t>
  </si>
  <si>
    <t>BATENTE/PORTAL/ADUELA/MARCO, EM MDF/PVC WOOD/POLIESTIRENO OU MADEIRA LAMINADA, L = *9,0* CM COM GUARNICAO REGULAVEL 2 FACES = *35* MM, PRIMER</t>
  </si>
  <si>
    <t>BETONEIRA CAPACIDADE NOMINAL 400 L, CAPACIDADE DE MISTURA  280 L, MOTOR ELETRICO TRIFASICO 220/380 V POTENCIA 2 CV, SEM CARREGADOR</t>
  </si>
  <si>
    <t>BETONEIRA CAPACIDADE NOMINAL 400 L, CAPACIDADE DE MISTURA 310 L, MOTOR A DIESEL POTENCIA 5 CV, SEM CARREGADOR</t>
  </si>
  <si>
    <t>BETONEIRA CAPACIDADE NOMINAL 400 L, CAPACIDADE DE MISTURA 310 L, MOTOR A GASOLINA POTENCIA 5,5 CV, SEM CARREGADOR</t>
  </si>
  <si>
    <t>BETONEIRA CAPACIDADE NOMINAL 600 L, CAPACIDADE DE MISTURA 440 L, MOTOR A GASOLINA POTENCIA 10 HP, COM CARREGADOR</t>
  </si>
  <si>
    <t>BETONEIRA, CAPACIDADE NOMINAL 400 L, CAPACIDADE DE MISTURA 310L, MOTOR ELETRICO TRIFASICO 220/380V POTENCIA 2 CV, SEM CARREGADOR</t>
  </si>
  <si>
    <t>BETONEIRA, CAPACIDADE NOMINAL 600 L, CAPACIDADE DE MISTURA  360L, MOTOR ELETRICO TRIFASICO 220/380V, POTENCIA 4CV, EXCLUSO CARREGADOR</t>
  </si>
  <si>
    <t>BETONEIRA, CAPACIDADE NOMINAL 600 L, CAPACIDADE DE MISTURA 440 L, MOTOR A DIESEL POTENCIA 10 CV, COM CARREGADOR</t>
  </si>
  <si>
    <t>BLASTER, DINAMITADOR OU CABO DE FOGO</t>
  </si>
  <si>
    <t>BLASTER, DINAMITADOR OU CABO DE FOGO (MENSALISTA)</t>
  </si>
  <si>
    <t>BLOCO CERAMICO DE VEDACAO COM FUROS NA HORIZONTAL, 11,5 X 19 X 19 CM - 4,5 MPA (NBR 15270)</t>
  </si>
  <si>
    <t>BLOCO CERAMICO DE VEDACAO COM FUROS NA VERTICAL, 14 X 19 X 39 CM - 4,5 MPA (NBR 15270)</t>
  </si>
  <si>
    <t>BLOCO CERAMICO DE VEDACAO COM FUROS NA VERTICAL, 19 X 19 X 39 CM - 4,5 MPA (NBR 15270)</t>
  </si>
  <si>
    <t>BLOCO CERAMICO DE VEDACAO COM FUROS NA VERTICAL, 9 X 19 X 39 CM - 4,5 MPA (NBR 15270)</t>
  </si>
  <si>
    <t>BLOCO CERAMICO VAZADO PARA ALVENARIA DE VEDACAO, DE 9 X 19 X 19 CM (L X A X C)</t>
  </si>
  <si>
    <t xml:space="preserve">MIL   </t>
  </si>
  <si>
    <t>BLOCO CERAMICO VAZADO PARA ALVENARIA DE VEDACAO, 4 FUROS, DE 9 X 9 X 19 CM (L X A X C)</t>
  </si>
  <si>
    <t>BLOCO CERAMICO VAZADO PARA ALVENARIA DE VEDACAO, 6 FUROS, DE 9 X 14 X 19 CM (L X A X C)</t>
  </si>
  <si>
    <t>BLOCO CERAMICO VAZADO PARA ALVENARIA DE VEDACAO, 6 FUROS, DE 9 X 9 X 19 CM (L X A X C)</t>
  </si>
  <si>
    <t>BLOCO CERAMICO VAZADO PARA ALVENARIA DE VEDACAO, 8 FUROS, DE 9 X 19 X 19 CM (L XA X C)</t>
  </si>
  <si>
    <t>BLOCO CERAMICO VAZADO PARA ALVENARIA DE VEDACAO, 8 FUROS, DE 9 X 19 X 29 CM (L X A X C)</t>
  </si>
  <si>
    <t>BLOCO DE CONCRETO ESTRUTURAL 14 X 19 X 29 CM, FBK 10 MPA (NBR 6136)</t>
  </si>
  <si>
    <t>BLOCO DE CONCRETO ESTRUTURAL 14 X 19 X 29 CM, FBK 12 MPA (NBR 6136)</t>
  </si>
  <si>
    <t>BLOCO DE CONCRETO ESTRUTURAL 14 X 19 X 29 CM, FBK 14 MPA (NBR 6136)</t>
  </si>
  <si>
    <t>BLOCO DE CONCRETO ESTRUTURAL 14 X 19 X 29 CM, FBK 16 MPA (NBR 6136)</t>
  </si>
  <si>
    <t>BLOCO DE CONCRETO ESTRUTURAL 14 X 19 X 29 CM, FBK 4,5 MPA (NBR 6136)</t>
  </si>
  <si>
    <t>BLOCO DE CONCRETO ESTRUTURAL 14 X 19 X 29 CM, FBK 6 MPA (NBR 6136)</t>
  </si>
  <si>
    <t>BLOCO DE CONCRETO ESTRUTURAL 14 X 19 X 29 CM, FBK 8 MPA (NBR 6136)</t>
  </si>
  <si>
    <t>BLOCO DE CONCRETO ESTRUTURAL 14 X 19 X 34 CM, FBK 4,5 MPA (NBR 6136)</t>
  </si>
  <si>
    <t>BLOCO DE CONCRETO ESTRUTURAL 14 X 19 X 39 CM, FBK 10 MPA (NBR 6136)</t>
  </si>
  <si>
    <t>BLOCO DE CONCRETO ESTRUTURAL 14 X 19 X 39 CM, FBK 12 MPA (NBR 6136)</t>
  </si>
  <si>
    <t>BLOCO DE CONCRETO ESTRUTURAL 14 X 19 X 39 CM, FBK 14 MPA (NBR 6136)</t>
  </si>
  <si>
    <t>BLOCO DE CONCRETO ESTRUTURAL 14 X 19 X 39 CM, FBK 4,5 MPA (NBR 6136)</t>
  </si>
  <si>
    <t>BLOCO DE CONCRETO ESTRUTURAL 14 X 19 X 39 CM, FBK 6 MPA (NBR 6136)</t>
  </si>
  <si>
    <t>BLOCO DE CONCRETO ESTRUTURAL 14 X 19 X 39 CM, FBK 8 MPA (NBR 6136)</t>
  </si>
  <si>
    <t>BLOCO DE CONCRETO ESTRUTURAL 14 X 19 X 39, FCK 16 MPA (NBR 6136)</t>
  </si>
  <si>
    <t>BLOCO DE CONCRETO ESTRUTURAL 19 X 19 X 39 CM, FBK 10 MPA (NBR 6136)</t>
  </si>
  <si>
    <t>BLOCO DE CONCRETO ESTRUTURAL 19 X 19 X 39 CM, FBK 12 MPA (NBR 6136)</t>
  </si>
  <si>
    <t>BLOCO DE CONCRETO ESTRUTURAL 19 X 19 X 39 CM, FBK 14 MPA (NBR 6136)</t>
  </si>
  <si>
    <t>BLOCO DE CONCRETO ESTRUTURAL 19 X 19 X 39 CM, FBK 16 MPA (NBR 6136)</t>
  </si>
  <si>
    <t>BLOCO DE CONCRETO ESTRUTURAL 19 X 19 X 39 CM, FBK 4,5 MPA (NBR 6136)</t>
  </si>
  <si>
    <t>BLOCO DE CONCRETO ESTRUTURAL 19 X 19 X 39 CM, FBK 8 MPA (NBR 6136)</t>
  </si>
  <si>
    <t>BLOCO DE CONCRETO ESTRUTURAL 9 X 19 X 39 CM, FBK 4,5 MPA (NBR 6136)</t>
  </si>
  <si>
    <t>BLOCO DE ESPUMA MULTIUSO *23 X 13 X 8* CM</t>
  </si>
  <si>
    <t>BLOCO DE GESSO COMPACTO / MACICO, BRANCO, E = 10 CM, DIMENSOES *67 X 50* CM</t>
  </si>
  <si>
    <t>BLOCO DE GESSO VAZADO, BRANCO, E = *7* CM, DIMENSOES *67 X 50* CM</t>
  </si>
  <si>
    <t>BLOCO DE POLIETILENO ALTA DENSIDADE, *27* X *30* X *100* CM, ACOMPANHADOS PLACAS  TERMINAIS  E LONGARINAS, PARA FUNDO DE FILTRO</t>
  </si>
  <si>
    <t>BLOCO DE VEDACAO CONCRETO APARENTE 9 X 19 X 39 CM (CLASSE C - NBR 6136)</t>
  </si>
  <si>
    <t>BLOCO DE VEDACAO CONCRETO 14 X 19 X 29 CM (CLASSE C - NBR 6136)</t>
  </si>
  <si>
    <t>BLOCO DE VEDACAO DE CONCRETO APARENTE 14 X 19 X 39 CM (CLASSE C - NBR 6136)</t>
  </si>
  <si>
    <t>BLOCO DE VEDACAO DE CONCRETO APARENTE 19 X 19 X 39 CM  (CLASSE C - NBR 6136)</t>
  </si>
  <si>
    <t>BLOCO DE VEDACAO DE CONCRETO CELULAR AUTOCLAVADO 10 X 30 X 60 CM (E X A X C)</t>
  </si>
  <si>
    <t>BLOCO DE VEDACAO DE CONCRETO CELULAR AUTOCLAVADO 15 X 30 X 60 CM (E X A X C)</t>
  </si>
  <si>
    <t>BLOCO DE VEDACAO DE CONCRETO CELULAR AUTOCLAVADO 20 X 30 X 60 CM (E X A X C)</t>
  </si>
  <si>
    <t>BLOCO DE VEDACAO DE CONCRETO 14 X 19 X 39 CM (CLASSE C - NBR 6136)</t>
  </si>
  <si>
    <t>BLOCO DE VEDACAO DE CONCRETO 19 X 19 X 39 CM (CLASSE C - NBR 6136)</t>
  </si>
  <si>
    <t>BLOCO DE VEDACAO DE CONCRETO, 9 X 19 X 39 CM (CLASSE C - NBR 6136)</t>
  </si>
  <si>
    <t>BLOCO DE VIDRO INCOLOR XADREZ, DE *20 X 20 X 10* CM</t>
  </si>
  <si>
    <t>BLOCO DE VIDRO INCOLOR, CANELADO, DE *19 X 19 X 8* CM</t>
  </si>
  <si>
    <t>BLOCO DE VIDRO/ELEMENTO VAZADO INCOLOR, VENEZIANA, DE *20 X 20 X 6* CM</t>
  </si>
  <si>
    <t>BLOCO DE VIDRO/ELEMENTO VAZADO, INCOLOR, VENEZIANA, *20 X 10 X 8* CM</t>
  </si>
  <si>
    <t>BLOCO ESTRUTURAL CERAMICO 14 X 19 X 29 CM, 6,0 MPA (NBR 15270)</t>
  </si>
  <si>
    <t>BLOCO ESTRUTURAL CERAMICO 14 X 19 X 34 CM, 6,0 MPA (NBR 15270)</t>
  </si>
  <si>
    <t>BLOCO ESTRUTURAL CERAMICO 14 X 19 X 39 CM, 6,0 MPA (NBR 15270)</t>
  </si>
  <si>
    <t>BLOCO ESTRUTURAL CERAMICO 19 X 19 X 29 CM, 6,0 MPA (NBR 15270)</t>
  </si>
  <si>
    <t>BLOCO ESTRUTURAL CERAMICO 19 X 19 X 39 CM, 6,0 MPA (NBR 15270)</t>
  </si>
  <si>
    <t>BLOCO VEDACAO CONCRETO CELULAR AUTOCLAVADO 12,5 X 30 X 60 CM (E X A X C)</t>
  </si>
  <si>
    <t>BLOCO VEDACAO CONCRETO CELULAR AUTOCLAVADO 7,5 X 30 X 60 CM (E X A X C)</t>
  </si>
  <si>
    <t>BLOQUETE/PISO DE CONCRETO - MODELO BLOCO PISOGRAMA/CONCREGRAMA 2 FUROS, DIMENSOES APROX. DE 35 CM X 15 CM E ESPESSURA DE 7 CM (+/- 1 CM), COR NATURAL</t>
  </si>
  <si>
    <t>BLOQUETE/PISO DE CONCRETO - MODELO PISOGRAMA/CONCREGRAMA/PAVI-GRADE/GRAMEIRO, DIMENSOES APROXIMADAS DE 60 CM X 45 CM E ESPESSURA DE 8 CM (+/- 1 CM), COR NATURAL</t>
  </si>
  <si>
    <t>BLOQUETE/PISO INTERTRAVADO DE CONCRETO - MODELO ONDA/16 FACES/RETANGULAR/TIJOLINHO/PAVER/HOLANDES/PARALELEPIPEDO, *22 CM X *11 CM, E = 10 CM, RESISTENCIA DE 50 MPA (NBR 9781), COR NATURAL</t>
  </si>
  <si>
    <t>BLOQUETE/PISO INTERTRAVADO DE CONCRETO - MODELO ONDA/16 FACES/RETANGULAR/TIJOLINHO/PAVER/HOLANDES/PARALELEPIPEDO, *22 CM X 11* CM, E = 8 CM, RESISTENCIA DE 35 MPA (NBR 9781), COR NATURAL</t>
  </si>
  <si>
    <t>BLOQUETE/PISO INTERTRAVADO DE CONCRETO - MODELO ONDA/16 FACES/RETANGULAR/TIJOLINHO/PAVER/HOLANDES/PARALELEPIPEDO, 20 CM X 10 CM, E = 10 CM, RESISTENCIA DE 35 MPA (NBR 9781), COR NATURAL</t>
  </si>
  <si>
    <t>BLOQUETE/PISO INTERTRAVADO DE CONCRETO - MODELO ONDA/16 FACES/RETANGULAR/TIJOLINHO/PAVER/HOLANDES/PARALELEPIPEDO, 20 CM X 10 CM, E = 6 CM, RESISTENCIA DE 35 MPA (NBR 9781), COLORIDO</t>
  </si>
  <si>
    <t>BLOQUETE/PISO INTERTRAVADO DE CONCRETO - MODELO ONDA/16 FACES/RETANGULAR/TIJOLINHO/PAVER/HOLANDES/PARALELEPIPEDO, 20 CM X 10 CM, E = 6 CM, RESISTENCIA DE 35 MPA (NBR 9781), COR NATURAL</t>
  </si>
  <si>
    <t>BLOQUETE/PISO INTERTRAVADO DE CONCRETO - MODELO ONDA/16 FACES/RETANGULAR/TIJOLINHO/PAVER/HOLANDES/PARALELEPIPEDO, 20 CM X 10 CM, E = 8 CM, RESISTENCIA DE 35 MPA (NBR 9781), COLORIDO</t>
  </si>
  <si>
    <t>BLOQUETE/PISO INTERTRAVADO DE CONCRETO - MODELO RAQUETE, *22 CM X 13,5* CM, E = 6 CM, RESISTENCIA DE 35 MPA (NBR 9781), COR NATURAL</t>
  </si>
  <si>
    <t>BLOQUETE/PISO INTERTRAVADO DE CONCRETO - MODELO SEXTAVADO / HEXAGONAL, 25 CM X 25 CM, E = 10 CM, RESISTENCIA DE 35 MPA (NBR 9781), COR NATURAL</t>
  </si>
  <si>
    <t>BLOQUETE/PISO INTERTRAVADO DE CONCRETO - MODELO SEXTAVADO / HEXAGONAL, 25 CM X 25 CM, E = 6 CM, RESISTENCIA DE 35 MPA (NBR 9781), COR NATURAL</t>
  </si>
  <si>
    <t>BLOQUETE/PISO INTERTRAVADO DE CONCRETO - MODELO SEXTAVADO / HEXAGONAL, 25 CM X 25 CM, E = 8 CM, RESISTENCIA DE 35 MPA (NBR 9781), COR NATURAL</t>
  </si>
  <si>
    <t>BOCAL PVC, PARA CALHA PLUVIAL, DIAMETRO DA SAIDA ENTRE 80 E 100 MM, PARA DRENAGEM PREDIAL</t>
  </si>
  <si>
    <t>BOLSA DE LIGACAO EM PVC FLEXIVEL PARA VASO SANITARIO 1.1/2 " (40 MM)</t>
  </si>
  <si>
    <t>BOLSA DE LONA PARA FERRAMENTAS *50 X 35 X 25* CM</t>
  </si>
  <si>
    <t>BOMBA CENTRIFUGA  MOTOR ELETRICO TRIFASICO 1,48HP  DIAMETRO DE SUCCAO X ELEVACAO 1" X 1", 4 ESTAGIOS, DIAMETRO DOS ROTORES 3 X 107 MM + 1 X 100 MM, HM/Q: 10 M / 5,3 M3/H A 70 M / 1,8 M3/H</t>
  </si>
  <si>
    <t>BOMBA CENTRIFUGA  MOTOR ELETRICO TRIFASICO 2,96HP, DIAMETRO DE SUCCAO X ELEVACAO 1 1/2" X 1 1/4", DIAMETRO DO ROTOR 148 MM, HM/Q: 34 M / 14,80 M3/H A 40 M / 8,60 M3/H</t>
  </si>
  <si>
    <t>BOMBA CENTRIFUGA COM MOTOR ELETRICO MONOFASICO, POTENCIA 0,33 HP,  BOCAIS 1" X 3/4", DIAMETRO DO ROTOR 99 MM, HM/Q = 4 MCA / 8,5 M3/H A 18 MCA / 0,90 M3/H</t>
  </si>
  <si>
    <t>BOMBA CENTRIFUGA MONOESTAGIO COM MOTOR ELETRICO MONOFASICO, POTENCIA 15 HP,  DIAMETRO DO ROTOR *173* MM, HM/Q = *30* MCA / *90* M3/H A *45* MCA / *55* M3/H</t>
  </si>
  <si>
    <t>BOMBA CENTRIFUGA MOTOR ELETRICO MONOFASICO 0,49 HP  BOCAIS 1" X 3/4", DIAMETRO DO ROTOR 110 MM, HM/Q: 6 M / 8,3 M3/H A 20 M / 1,2 M3/H</t>
  </si>
  <si>
    <t>BOMBA CENTRIFUGA MOTOR ELETRICO MONOFASICO 0,50 CV DIAMETRO DE SUCCAO X ELEVACAO 3/4" X 3/4", MONOESTAGIO, DIAMETRO DOS ROTORES 114 MM, HM/Q: 2 M / 2,99 M3/H A 24 M / 0,71 M3/H</t>
  </si>
  <si>
    <t>BOMBA CENTRIFUGA MOTOR ELETRICO MONOFASICO 0,74HP  DIAMETRO DE SUCCAO X ELEVACAO 1 1/4" X 1", DIAMETRO DO ROTOR 120 MM, HM/Q: 8 M / 7,70 M3/H A 24 M / 2,80 M3/H</t>
  </si>
  <si>
    <t>BOMBA CENTRIFUGA MOTOR ELETRICO TRIFASICO 0,99HP  DIAMETRO DE SUCCAO X ELEVACAO 1" X 1", DIAMETRO DO ROTOR 145 MM, HM/Q: 14 M / 8,4 M3/H A 40 M / 0,60 M3/H</t>
  </si>
  <si>
    <t>BOMBA CENTRIFUGA MOTOR ELETRICO TRIFASICO 14,8 HP, DIAMETRO DE SUCCAO X ELEVACAO 2 1/2" X 2", DIAMETRO DO ROTOR 195 MM, HM/Q: 62 M / 55,5 M3/H A 80 M / 31,50 M3/H</t>
  </si>
  <si>
    <t>BOMBA CENTRIFUGA MOTOR ELETRICO TRIFASICO 5HP, DIAMETRO DE SUCCAO X ELEVACAO 2" X 1 1/2", DIAMETRO DO ROTOR 155 MM, HM/Q: 40 M / 20,40 M3/H A 46 M / 9,20 M3/H</t>
  </si>
  <si>
    <t>BOMBA CENTRIFUGA MOTOR ELETRICO TRIFASICO 9,86 DIAMETRO DE SUCCAO X ELEVACAO 1" X 1", 4 ESTAGIOS, DIAMETRO DOS ROTORES 4 X 146 MM, HM/Q: 85 M / 14,9 M3/H A 140 M / 4,2 M3/H</t>
  </si>
  <si>
    <t>BOMBA CENTRIFUGA,  MOTOR ELETRICO TRIFASICO 1,48HP  DIAMETRO DE SUCCAO X ELEVACAO 1 1/2" X 1", DIAMETRO DO ROTOR 117 MM, HM/Q: 10 M / 21,9 M3/H A 24 M / 6,1 M3/H</t>
  </si>
  <si>
    <t>BOMBA DE PROJECAO DE CONCRETO SECO, POTENCIA 10 CV, VAZAO 3 M3/H</t>
  </si>
  <si>
    <t>BOMBA DE PROJECAO DE CONCRETO SECO, POTENCIA 10 CV, VAZAO 6 M3/H</t>
  </si>
  <si>
    <t>BOMBA SUBMERSA PARA POCOS TUBULARES PROFUNDOS DIAMETRO DE 4 POLEGADAS, ELETRICA, MONOFASICA, POTENCIA 0,49 HP, 13 ESTAGIOS, BOCAL DE DESCARGA DIAMETRO DE UMA POLEGADA E MEIA, HM/Q = 18 M / 1,90 M3/H A 85 M / 0,60 M3/H</t>
  </si>
  <si>
    <t>BOMBA SUBMERSA PARA POCOS TUBULARES PROFUNDOS DIAMETRO DE 4 POLEGADAS, ELETRICA, TRIFASICA, POTENCIA 1,97 HP, 20 ESTAGIOS, BOCAL DE DESCARGA DIAMETRO DE UMA POLEGADA E MEIA, HM/Q = 18 M / 5,40 M3/H A 164 M / 0,80 M3/H</t>
  </si>
  <si>
    <t>BOMBA SUBMERSA PARA POCOS TUBULARES PROFUNDOS DIAMETRO DE 4 POLEGADAS, ELETRICA, TRIFASICA, POTENCIA 5,42 HP, 15 ESTAGIOS, BOCAL DE DESCARGA DIAMETRO DE 2 POLEGADAS, HM/Q = 18 M / 18,10 M3/H A 121 M / 2,90 M3/H</t>
  </si>
  <si>
    <t>BOMBA SUBMERSA PARA POCOS TUBULARES PROFUNDOS DIAMETRO DE 4 POLEGADAS, ELETRICA, TRIFASICA, POTENCIA 5,42 HP, 29 ESTAGIOS, BOCAL DE DESCARGA DE UMA POLEGADA E MEIA, HM/Q = 18 M / 8,10 M3/H A 201 M / 3,2 M3/H</t>
  </si>
  <si>
    <t>BOMBA SUBMERSA PARA POCOS TUBULARES PROFUNDOS DIAMETRO DE 6 POLEGADAS, ELETRICA, TRIFASICA, POTENCIA 27,12 HP, 7 ESTAGIOS, BOCAL DE DESCARGA DIAMETRO DE 4 POLEGADAS, HM/Q = 13,9 M / 90 M3/H A 44,0 M / 25,0 M3/H</t>
  </si>
  <si>
    <t>BOMBA SUBMERSA PARA POCOS TUBULARES PROFUNDOS DIAMETRO DE 6 POLEGADAS, ELETRICA, TRIFASICA, POTENCIA 3,45 HP, 5 ESTAGIOS, BOCAL DE DESCARGA DIAMETRO DE 2 POLEGADAS, HM/Q = 68,5 M / 6,12 M3/H A 39,5 M / 14,04 M3/H</t>
  </si>
  <si>
    <t>BOMBA SUBMERSA PARA POCOS TUBULARES PROFUNDOS DIAMETRO DE 6 POLEGADAS, ELETRICA, TRIFASICA, POTENCIA 32 HP, 9 ESTAGIOS, BOCAL DE DESCARGA DIAMETRO DE 4 POLEGADAS, HM/Q = 114,0 M / 13,9 M3/H A 57,0 M / 25,0 M3/H</t>
  </si>
  <si>
    <t>BOMBA SUBMERSIVEL,  ELETRICA, TRIFASICA, POTENCIA 6 HP, DIAMETRO DO ROTOR 127 MM, BOCAL DE SAIDA DIAMETRO DE 3 POLEGADAS, HM/Q = 7 M / 66,90 M3/H A 26 M / 2,88 M3/H</t>
  </si>
  <si>
    <t>BOMBA SUBMERSIVEL, ELETRICA, TRIFASICA, POTENCIA 0,98 HP, DIAMETRO DO ROTOR 142 MM SEMIABERTO, BOCAL DE SAIDA DIAMETRO DE 2 POLEGADAS, HM/Q = 2 M / 32 M3/H A 8 M / 16 M3/H</t>
  </si>
  <si>
    <t>BOMBA SUBMERSIVEL, ELETRICA, TRIFASICA, POTENCIA 0,99 HP, DIAMETRO ROTOR 98 MM SEMIABERTO, BOCAL DE SAIDA DIAMETRO 2 POLEGADAS, HM/Q = 2 M / 28,90 M3/H A 14 M / 7 M3/H</t>
  </si>
  <si>
    <t>BOMBA SUBMERSIVEL, ELETRICA, TRIFASICA, POTENCIA 1,97 HP, DIAMETRO DO ROTOR 144 MM SEMIABERTO, BOCAL DE SAIDA DIAMETRO DE 2 POLEGADAS, HM/Q = 2 M / 26,8 M3/H A 28 M / 4,6 M3/H</t>
  </si>
  <si>
    <t>BOMBA SUBMERSIVEL, ELETRICA, TRIFASICA, POTENCIA 13 HP, DIAMETRO DO ROTOR 170 MM, BOCAL DE SAIDA DIAMETRO DE 3 POLEGADAS, HM/Q = 11 M / 68,40 M3/H A 72 M / 3,6 M3/H</t>
  </si>
  <si>
    <t>BOMBA SUBMERSIVEL, ELETRICA, TRIFASICA, POTENCIA 2,96 HP, DIAMETRO DO ROTOR 144 MM SEMIABERTO, BOCAL DE SAIDA DIAMETRO DE DUAS POLEGADAS, HM/Q = 2 M / 38,8 M3/H A 28 M / 5 M3/H</t>
  </si>
  <si>
    <t>BOMBA SUBMERSIVEL, ELETRICA, TRIFASICA, POTENCIA 3,75 HP, DIAMETRO DO ROTOR 90 MM SEMIABERTO, BOCAL DE SAIDA DIAMETRO DE 2 POLEGADAS, HM/Q = 5 M / 61,2 M3/H A 25,5 M / 3,6 M3/H</t>
  </si>
  <si>
    <t>BOMBA TRIPLEX COM MOTOR A DIESEL, NACIONAL, DIAMETRO DE SUCCAO DE 2 1/2''</t>
  </si>
  <si>
    <t>BOMBA TRIPLEX, PARA INJECAO DE CALDA DE CIMENTO, VAZAO MAXIMA DE *100* LITROS/MINUTO, PRESSAO MAXIMA DE *70* BAR, POTENCIA DE 15 CV</t>
  </si>
  <si>
    <t>BORBOLETA PARA JANELA TIPO GUILHOTINA, EM ZAMAC CROMADO</t>
  </si>
  <si>
    <t>BOTA DE PVC PRETA, CANO MEDIO, SEM FORRO</t>
  </si>
  <si>
    <t>BOTA DE SEGURANCA COM BIQUEIRA DE ACO E COLARINHO ACOLCHOADO</t>
  </si>
  <si>
    <t>BRACO / CANO PARA CHUVEIRO ELETRICO, EM ALUMINIO, 30 CM X 1/2 "</t>
  </si>
  <si>
    <t>BRACO OU HASTE COM CANOPLA PLASTICA, 1/2 ", PARA CHUVEIRO ELETRICO</t>
  </si>
  <si>
    <t>BRACO OU HASTE COM CANOPLA PLASTICA, 1/2 ", PARA CHUVEIRO SIMPLES</t>
  </si>
  <si>
    <t>BRACO P/ LUMINARIA PUBLICA 1 X 1,50M ROMAGNOLE OU EQUIV</t>
  </si>
  <si>
    <t>BUCHA DE NYLON SEM ABA S10</t>
  </si>
  <si>
    <t>BUCHA DE NYLON SEM ABA S10, COM PARAFUSO DE 6,10 X 65 MM EM ACO ZINCADO COM ROSCA SOBERBA, CABECA CHATA E FENDA PHILLIPS</t>
  </si>
  <si>
    <t>BUCHA DE NYLON SEM ABA S12, COM PARAFUSO DE 5/16" X 80 MM EM ACO ZINCADO COM ROSCA SOBERBA E CABECA SEXTAVADA</t>
  </si>
  <si>
    <t>BUCHA DE NYLON SEM ABA S4</t>
  </si>
  <si>
    <t>BUCHA DE NYLON SEM ABA S5</t>
  </si>
  <si>
    <t>BUCHA DE NYLON SEM ABA S6</t>
  </si>
  <si>
    <t>BUCHA DE NYLON SEM ABA S6, COM PARAFUSO DE 4,20 X 40 MM EM ACO ZINCADO COM ROSCA SOBERBA, CABECA CHATA E FENDA PHILLIPS</t>
  </si>
  <si>
    <t>BUCHA DE NYLON SEM ABA S8</t>
  </si>
  <si>
    <t>BUCHA DE NYLON SEM ABA S8, COM PARAFUSO DE 4,80 X 50 MM EM ACO ZINCADO COM ROSCA SOBERBA, CABECA CHATA E FENDA PHILLIPS</t>
  </si>
  <si>
    <t>BUCHA DE NYLON, DIAMETRO DO FURO 8 MM, COMPRIMENTO 40 MM, COM PARAFUSO DE ROSCA SOBERBA, CABECA CHATA, FENDA SIMPLES, 4,8 X 50 MM</t>
  </si>
  <si>
    <t>BUCHA DE REDUCAO DE COBRE (REF 600-2) SEM ANEL DE SOLDA, PONTA X BOLSA, 22 X 15 MM</t>
  </si>
  <si>
    <t>BUCHA DE REDUCAO DE COBRE (REF 600-2) SEM ANEL DE SOLDA, PONTA X BOLSA, 28 X 22 MM</t>
  </si>
  <si>
    <t>BUCHA DE REDUCAO DE COBRE (REF 600-2) SEM ANEL DE SOLDA, PONTA X BOLSA, 35 X 28 MM</t>
  </si>
  <si>
    <t>BUCHA DE REDUCAO DE COBRE (REF 600-2) SEM ANEL DE SOLDA, PONTA X BOLSA, 42 X 35 MM</t>
  </si>
  <si>
    <t>BUCHA DE REDUCAO DE COBRE (REF 600-2) SEM ANEL DE SOLDA, PONTA X BOLSA, 54 X 42 MM</t>
  </si>
  <si>
    <t>BUCHA DE REDUCAO DE COBRE (REF 600-2) SEM ANEL DE SOLDA, PONTA X BOLSA, 66 X 54 MM</t>
  </si>
  <si>
    <t>BUCHA DE REDUCAO DE FERRO GALVANIZADO, COM ROSCA BSP, DE 1 1/2" X 1 1/4"</t>
  </si>
  <si>
    <t>BUCHA DE REDUCAO DE FERRO GALVANIZADO, COM ROSCA BSP, DE 1 1/2" X 1/2"</t>
  </si>
  <si>
    <t>BUCHA DE REDUCAO DE FERRO GALVANIZADO, COM ROSCA BSP, DE 1 1/2" X 1"</t>
  </si>
  <si>
    <t>BUCHA DE REDUCAO DE FERRO GALVANIZADO, COM ROSCA BSP, DE 1 1/2" X 3/4"</t>
  </si>
  <si>
    <t>BUCHA DE REDUCAO DE FERRO GALVANIZADO, COM ROSCA BSP, DE 1 1/4" X 1/2"</t>
  </si>
  <si>
    <t>BUCHA DE REDUCAO DE FERRO GALVANIZADO, COM ROSCA BSP, DE 1 1/4" X 1"</t>
  </si>
  <si>
    <t>BUCHA DE REDUCAO DE FERRO GALVANIZADO, COM ROSCA BSP, DE 1 1/4" X 3/4"</t>
  </si>
  <si>
    <t>BUCHA DE REDUCAO DE FERRO GALVANIZADO, COM ROSCA BSP, DE 1/2" X 1/4"</t>
  </si>
  <si>
    <t>BUCHA DE REDUCAO DE FERRO GALVANIZADO, COM ROSCA BSP, DE 1/2" X 3/8"</t>
  </si>
  <si>
    <t>BUCHA DE REDUCAO DE FERRO GALVANIZADO, COM ROSCA BSP, DE 1" X 1/2"</t>
  </si>
  <si>
    <t>BUCHA DE REDUCAO DE FERRO GALVANIZADO, COM ROSCA BSP, DE 1" X 3/4"</t>
  </si>
  <si>
    <t>BUCHA DE REDUCAO DE FERRO GALVANIZADO, COM ROSCA BSP, DE 2 1/2" X 1 1/2"</t>
  </si>
  <si>
    <t>BUCHA DE REDUCAO DE FERRO GALVANIZADO, COM ROSCA BSP, DE 2 1/2" X 1 1/4"</t>
  </si>
  <si>
    <t>BUCHA DE REDUCAO DE FERRO GALVANIZADO, COM ROSCA BSP, DE 2 1/2" X 1"</t>
  </si>
  <si>
    <t>BUCHA DE REDUCAO DE FERRO GALVANIZADO, COM ROSCA BSP, DE 2 1/2" X 2"</t>
  </si>
  <si>
    <t>BUCHA DE REDUCAO DE FERRO GALVANIZADO, COM ROSCA BSP, DE 2" X 1 1/2"</t>
  </si>
  <si>
    <t>BUCHA DE REDUCAO DE FERRO GALVANIZADO, COM ROSCA BSP, DE 2" X 1 1/4"</t>
  </si>
  <si>
    <t>BUCHA DE REDUCAO DE FERRO GALVANIZADO, COM ROSCA BSP, DE 2" X 1"</t>
  </si>
  <si>
    <t>BUCHA DE REDUCAO DE FERRO GALVANIZADO, COM ROSCA BSP, DE 3/4" X 1/2"</t>
  </si>
  <si>
    <t>BUCHA DE REDUCAO DE FERRO GALVANIZADO, COM ROSCA BSP, DE 3" X 1 1/2"</t>
  </si>
  <si>
    <t>BUCHA DE REDUCAO DE FERRO GALVANIZADO, COM ROSCA BSP, DE 3" X 1 1/4"</t>
  </si>
  <si>
    <t>BUCHA DE REDUCAO DE FERRO GALVANIZADO, COM ROSCA BSP, DE 3" X 2 1/2"</t>
  </si>
  <si>
    <t>BUCHA DE REDUCAO DE FERRO GALVANIZADO, COM ROSCA BSP, DE 3" X 2"</t>
  </si>
  <si>
    <t>BUCHA DE REDUCAO DE FERRO GALVANIZADO, COM ROSCA BSP, DE 4" X 2 1/2"</t>
  </si>
  <si>
    <t>BUCHA DE REDUCAO DE FERRO GALVANIZADO, COM ROSCA BSP, DE 4" X 2"</t>
  </si>
  <si>
    <t>BUCHA DE REDUCAO DE FERRO GALVANIZADO, COM ROSCA BSP, DE 4" X 3"</t>
  </si>
  <si>
    <t>BUCHA DE REDUCAO DE FERRO GALVANIZADO, COM ROSCA BSP, DE 5" X 4"</t>
  </si>
  <si>
    <t>BUCHA DE REDUCAO DE FERRO GALVANIZADO, COM ROSCA BSP, DE 6" X 4"</t>
  </si>
  <si>
    <t>BUCHA DE REDUCAO DE FERRO GALVANIZADO, COM ROSCA BSP, DE 6" X 5"</t>
  </si>
  <si>
    <t>BUCHA DE REDUCAO DE PVC, SOLDAVEL, CURTA, COM 110 X 85 MM, PARA AGUA FRIA PREDIAL</t>
  </si>
  <si>
    <t>BUCHA DE REDUCAO DE PVC, SOLDAVEL, CURTA, COM 25 X 20 MM, PARA AGUA FRIA PREDIAL</t>
  </si>
  <si>
    <t>BUCHA DE REDUCAO DE PVC, SOLDAVEL, CURTA, COM 32 X 25 MM, PARA AGUA FRIA PREDIAL</t>
  </si>
  <si>
    <t>BUCHA DE REDUCAO DE PVC, SOLDAVEL, CURTA, COM 40 X 32 MM, PARA AGUA FRIA PREDIAL</t>
  </si>
  <si>
    <t>BUCHA DE REDUCAO DE PVC, SOLDAVEL, CURTA, COM 50 X 40 MM, PARA AGUA FRIA PREDIAL</t>
  </si>
  <si>
    <t>BUCHA DE REDUCAO DE PVC, SOLDAVEL, CURTA, COM 60 X 50 MM, PARA AGUA FRIA PREDIAL</t>
  </si>
  <si>
    <t>BUCHA DE REDUCAO DE PVC, SOLDAVEL, CURTA, COM 75 X 60 MM, PARA AGUA FRIA PREDIAL</t>
  </si>
  <si>
    <t>BUCHA DE REDUCAO DE PVC, SOLDAVEL, CURTA, COM 85 X 75 MM, PARA AGUA FRIA PREDIAL</t>
  </si>
  <si>
    <t>BUCHA DE REDUCAO DE PVC, SOLDAVEL, LONGA, COM 110 X 60 MM, PARA AGUA FRIA PREDIAL</t>
  </si>
  <si>
    <t>BUCHA DE REDUCAO DE PVC, SOLDAVEL, LONGA, COM 110 X 75 MM, PARA AGUA FRIA PREDIAL</t>
  </si>
  <si>
    <t>BUCHA DE REDUCAO DE PVC, SOLDAVEL, LONGA, COM 32 X 20 MM, PARA AGUA FRIA PREDIAL</t>
  </si>
  <si>
    <t>BUCHA DE REDUCAO DE PVC, SOLDAVEL, LONGA, COM 40 X 20 MM, PARA AGUA FRIA PREDIAL</t>
  </si>
  <si>
    <t>BUCHA DE REDUCAO DE PVC, SOLDAVEL, LONGA, COM 40 X 25 MM, PARA AGUA FRIA PREDIAL</t>
  </si>
  <si>
    <t>BUCHA DE REDUCAO DE PVC, SOLDAVEL, LONGA, COM 50 X 20 MM, PARA AGUA FRIA PREDIAL</t>
  </si>
  <si>
    <t>BUCHA DE REDUCAO DE PVC, SOLDAVEL, LONGA, COM 50 X 25 MM, PARA AGUA FRIA PREDIAL</t>
  </si>
  <si>
    <t>BUCHA DE REDUCAO DE PVC, SOLDAVEL, LONGA, COM 50 X 32 MM, PARA AGUA FRIA PREDIAL</t>
  </si>
  <si>
    <t>BUCHA DE REDUCAO DE PVC, SOLDAVEL, LONGA, COM 60 X 25 MM, PARA AGUA FRIA PREDIAL</t>
  </si>
  <si>
    <t>BUCHA DE REDUCAO DE PVC, SOLDAVEL, LONGA, COM 60 X 32 MM, PARA AGUA FRIA PREDIAL</t>
  </si>
  <si>
    <t>BUCHA DE REDUCAO DE PVC, SOLDAVEL, LONGA, COM 60 X 40 MM, PARA AGUA FRIA PREDIAL</t>
  </si>
  <si>
    <t>BUCHA DE REDUCAO DE PVC, SOLDAVEL, LONGA, COM 60 X 50 MM, PARA AGUA FRIA PREDIAL</t>
  </si>
  <si>
    <t>BUCHA DE REDUCAO DE PVC, SOLDAVEL, LONGA, COM 75 X 50 MM, PARA AGUA FRIA PREDIAL</t>
  </si>
  <si>
    <t>BUCHA DE REDUCAO DE PVC, SOLDAVEL, LONGA, COM 85 X 60 MM, PARA AGUA FRIA PREDIAL</t>
  </si>
  <si>
    <t>BUCHA DE REDUCAO DE PVC, SOLDAVEL, LONGA, 50 X 40 MM, PARA ESGOTO PREDIAL</t>
  </si>
  <si>
    <t>BUCHA DE REDUCAO EM ALUMINIO, COM ROSCA, DE 1 1/2" X 1 1/4", PARA ELETRODUTO</t>
  </si>
  <si>
    <t>BUCHA DE REDUCAO EM ALUMINIO, COM ROSCA, DE 1 1/2" X 1", PARA ELETRODUTO</t>
  </si>
  <si>
    <t>BUCHA DE REDUCAO EM ALUMINIO, COM ROSCA, DE 1 1/2" X 3/4", PARA ELETRODUTO</t>
  </si>
  <si>
    <t>BUCHA DE REDUCAO EM ALUMINIO, COM ROSCA, DE 1 1/4" X 1/2", PARA ELETRODUTO</t>
  </si>
  <si>
    <t>BUCHA DE REDUCAO EM ALUMINIO, COM ROSCA, DE 1 1/4" X 1", PARA ELETRODUTO</t>
  </si>
  <si>
    <t>BUCHA DE REDUCAO EM ALUMINIO, COM ROSCA, DE 1 1/4" X 3/4", PARA ELETRODUTO</t>
  </si>
  <si>
    <t>BUCHA DE REDUCAO EM ALUMINIO, COM ROSCA, DE 1" X 1/2", PARA ELETRODUTO</t>
  </si>
  <si>
    <t>BUCHA DE REDUCAO EM ALUMINIO, COM ROSCA, DE 1" X 3/4", PARA ELETRODUTO</t>
  </si>
  <si>
    <t>BUCHA DE REDUCAO EM ALUMINIO, COM ROSCA, DE 2 1/2" X 1 1/2", PARA ELETRODUTO</t>
  </si>
  <si>
    <t>BUCHA DE REDUCAO EM ALUMINIO, COM ROSCA, DE 2 1/2" X 1 1/4", PARA ELETRODUTO</t>
  </si>
  <si>
    <t>BUCHA DE REDUCAO EM ALUMINIO, COM ROSCA, DE 2 1/2" X 1", PARA ELETRODUTO</t>
  </si>
  <si>
    <t>BUCHA DE REDUCAO EM ALUMINIO, COM ROSCA, DE 2 1/2" X 2", PARA ELETRODUTO</t>
  </si>
  <si>
    <t>BUCHA DE REDUCAO EM ALUMINIO, COM ROSCA, DE 2" X 1 1/2", PARA ELETRODUTO</t>
  </si>
  <si>
    <t>BUCHA DE REDUCAO EM ALUMINIO, COM ROSCA, DE 2" X 1 1/4", PARA ELETRODUTO</t>
  </si>
  <si>
    <t>BUCHA DE REDUCAO EM ALUMINIO, COM ROSCA, DE 2" X 1", PARA ELETRODUTO</t>
  </si>
  <si>
    <t>BUCHA DE REDUCAO EM ALUMINIO, COM ROSCA, DE 2" X 3/4", PARA ELETRODUTO</t>
  </si>
  <si>
    <t>BUCHA DE REDUCAO EM ALUMINIO, COM ROSCA, DE 3/4" X 1/2",  PARA ELETRODUTO</t>
  </si>
  <si>
    <t>BUCHA DE REDUCAO EM ALUMINIO, COM ROSCA, DE 3" X 1 1/2", PARA ELETRODUTO</t>
  </si>
  <si>
    <t>BUCHA DE REDUCAO EM ALUMINIO, COM ROSCA, DE 3" X 1 1/4", PARA ELETRODUTO</t>
  </si>
  <si>
    <t>BUCHA DE REDUCAO EM ALUMINIO, COM ROSCA, DE 3" X 2 1/2", PARA ELETRODUTO</t>
  </si>
  <si>
    <t>BUCHA DE REDUCAO EM ALUMINIO, COM ROSCA, DE 3" X 2", PARA ELETRODUTO</t>
  </si>
  <si>
    <t>BUCHA DE REDUCAO EM ALUMINIO, COM ROSCA, DE 4" X 2 1/2", PARA ELETRODUTO</t>
  </si>
  <si>
    <t>BUCHA DE REDUCAO EM ALUMINIO, COM ROSCA, DE 4" X 2", PARA ELETRODUTO</t>
  </si>
  <si>
    <t>BUCHA DE REDUCAO EM ALUMINIO, COM ROSCA, DE 4" X 3", PARA ELETRODUTO</t>
  </si>
  <si>
    <t>BUCHA DE REDUCAO PVC ROSCAVEL 1 1/2" X 1"</t>
  </si>
  <si>
    <t>BUCHA DE REDUCAO PVC ROSCAVEL 3/4" X 1/2"</t>
  </si>
  <si>
    <t>BUCHA DE REDUCAO PVC ROSCAVEL, 1 1/2" X 3/4"</t>
  </si>
  <si>
    <t>BUCHA DE REDUCAO PVC ROSCAVEL, 1" X 1/2"</t>
  </si>
  <si>
    <t>BUCHA DE REDUCAO PVC ROSCAVEL, 1" X 3/4"</t>
  </si>
  <si>
    <t>BUCHA DE REDUCAO PVC, ROSCAVEL,  2"  X 1 1/2 "</t>
  </si>
  <si>
    <t>BUCHA DE REDUCAO PVC, ROSCAVEL, 1 1/2"  X1 1/4 "</t>
  </si>
  <si>
    <t>BUCHA DE REDUCAO PVC, ROSCAVEL, 1 1/4"  X 3/4 "</t>
  </si>
  <si>
    <t>BUCHA DE REDUCAO PVC, ROSCAVEL, 1 1/4" X 1 "</t>
  </si>
  <si>
    <t>BUCHA DE REDUCAO PVC, ROSCAVEL, 2"  X 1 "</t>
  </si>
  <si>
    <t>BUCHA DE REDUCAO PVC, ROSCAVEL, 2"  X 1 1/4 "</t>
  </si>
  <si>
    <t>BUCHA DE REDUCAO, CPVC, SOLDAVEL, 22 X 15 MM, PARA AGUA QUENTE</t>
  </si>
  <si>
    <t>BUCHA DE REDUCAO, CPVC, SOLDAVEL, 28 X 22 MM, PARA AGUA QUENTE</t>
  </si>
  <si>
    <t>BUCHA DE REDUCAO, CPVC, SOLDAVEL, 35 X 28 MM, PARA AGUA QUENTE</t>
  </si>
  <si>
    <t>BUCHA DE REDUCAO, CPVC, SOLDAVEL, 42 X 22 MM, PARA AGUA QUENTE</t>
  </si>
  <si>
    <t>BUCHA DE REDUCAO, PPR, DN 25 X 20 MM, PARA AGUA QUENTE PREDIAL</t>
  </si>
  <si>
    <t>BUCHA DE REDUCAO, PPR, DN 32 X 25 MM, PARA AGUA QUENTE E FRIA PREDIAL</t>
  </si>
  <si>
    <t>BUCHA DE REDUCAO, PPR, DN 40 X 25 MM, PARA AGUA QUENTE E FRIA PREDIAL</t>
  </si>
  <si>
    <t>BUCHA DE REDUCAO, PVC, LONGA, SERIE R, DN 50 X 40 MM, PARA ESGOTO OU AGUAS PLUVIAIS PREDIAIS</t>
  </si>
  <si>
    <t>BUCHA EM ALUMINIO, COM ROSCA, DE  1 1/2", PARA ELETRODUTO</t>
  </si>
  <si>
    <t>BUCHA EM ALUMINIO, COM ROSCA, DE 1 1/4", PARA ELETRODUTO</t>
  </si>
  <si>
    <t>BUCHA EM ALUMINIO, COM ROSCA, DE 1/2", PARA ELETRODUTO</t>
  </si>
  <si>
    <t>BUCHA EM ALUMINIO, COM ROSCA, DE 1", PARA ELETRODUTO</t>
  </si>
  <si>
    <t>BUCHA EM ALUMINIO, COM ROSCA, DE 2 1/2", PARA ELETRODUTO</t>
  </si>
  <si>
    <t>BUCHA EM ALUMINIO, COM ROSCA, DE 2", PARA ELETRODUTO</t>
  </si>
  <si>
    <t>BUCHA EM ALUMINIO, COM ROSCA, DE 3/4", PARA ELETRODUTO</t>
  </si>
  <si>
    <t>BUCHA EM ALUMINIO, COM ROSCA, DE 3/8", PARA ELETRODUTO</t>
  </si>
  <si>
    <t>BUCHA EM ALUMINIO, COM ROSCA, DE 3", PARA ELETRODUTO</t>
  </si>
  <si>
    <t>BUCHA EM ALUMINIO, COM ROSCA, DE 4", PARA ELETRODUTO</t>
  </si>
  <si>
    <t>CABECEIRA DIREITA OU ESQUERDA, PVC, PARA CALHA PLUVIAL, DIAMETRO ENTRE 119 E 170 MM, PARA DRENAGEM PREDIAL</t>
  </si>
  <si>
    <t>CABECOTE PARA ENTRADA DE LINHA DE ALIMENTACAO PARA ELETRODUTO, EM LIGA DE ALUMINIO COM ACABAMENTO ANTI CORROSIVO, COM FIXACAO POR ENCAIXE LISO DE 360 GRAUS, DE 1 1/2"</t>
  </si>
  <si>
    <t>CABECOTE PARA ENTRADA DE LINHA DE ALIMENTACAO PARA ELETRODUTO, EM LIGA DE ALUMINIO COM ACABAMENTO ANTI CORROSIVO, COM FIXACAO POR ENCAIXE LISO DE 360 GRAUS, DE 1 1/4"</t>
  </si>
  <si>
    <t>CABECOTE PARA ENTRADA DE LINHA DE ALIMENTACAO PARA ELETRODUTO, EM LIGA DE ALUMINIO COM ACABAMENTO ANTI CORROSIVO, COM FIXACAO POR ENCAIXE LISO DE 360 GRAUS, DE 1/2"</t>
  </si>
  <si>
    <t>CABECOTE PARA ENTRADA DE LINHA DE ALIMENTACAO PARA ELETRODUTO, EM LIGA DE ALUMINIO COM ACABAMENTO ANTI CORROSIVO, COM FIXACAO POR ENCAIXE LISO DE 360 GRAUS, DE 1"</t>
  </si>
  <si>
    <t>CABECOTE PARA ENTRADA DE LINHA DE ALIMENTACAO PARA ELETRODUTO, EM LIGA DE ALUMINIO COM ACABAMENTO ANTI CORROSIVO, COM FIXACAO POR ENCAIXE LISO DE 360 GRAUS, DE 2 1/2"</t>
  </si>
  <si>
    <t>CABECOTE PARA ENTRADA DE LINHA DE ALIMENTACAO PARA ELETRODUTO, EM LIGA DE ALUMINIO COM ACABAMENTO ANTI CORROSIVO, COM FIXACAO POR ENCAIXE LISO DE 360 GRAUS, DE 2"</t>
  </si>
  <si>
    <t>CABECOTE PARA ENTRADA DE LINHA DE ALIMENTACAO PARA ELETRODUTO, EM LIGA DE ALUMINIO COM ACABAMENTO ANTI CORROSIVO, COM FIXACAO POR ENCAIXE LISO DE 360 GRAUS, DE 3 1/2"</t>
  </si>
  <si>
    <t>CABECOTE PARA ENTRADA DE LINHA DE ALIMENTACAO PARA ELETRODUTO, EM LIGA DE ALUMINIO COM ACABAMENTO ANTI CORROSIVO, COM FIXACAO POR ENCAIXE LISO DE 360 GRAUS, DE 3/4"</t>
  </si>
  <si>
    <t>CABECOTE PARA ENTRADA DE LINHA DE ALIMENTACAO PARA ELETRODUTO, EM LIGA DE ALUMINIO COM ACABAMENTO ANTI CORROSIVO, COM FIXACAO POR ENCAIXE LISO DE 360 GRAUS, DE 3"</t>
  </si>
  <si>
    <t>CABECOTE PARA ENTRADA DE LINHA DE ALIMENTACAO PARA ELETRODUTO, EM LIGA DE ALUMINIO COM ACABAMENTO ANTI CORROSIVO, COM FIXACAO POR ENCAIXE LISO DE 360 GRAUS, DE 4"</t>
  </si>
  <si>
    <t>CABIDE/GANCHO DE BANHEIRO SIMPLES EM METAL CROMADO</t>
  </si>
  <si>
    <t>CABO DE ACO GALVANIZADO, DIAMETRO 12,7 MM (1/2"), COM ALMA DE ACO CABO INDEPENDENTE 6 X 25 F</t>
  </si>
  <si>
    <t>CABO DE ACO GALVANIZADO, DIAMETRO 12,7 MM (1/2"), COM ALMA DE FIBRA 6 X 25 F</t>
  </si>
  <si>
    <t>CABO DE ACO GALVANIZADO, DIAMETRO 9,53 MM (3/8"), COM ALMA DE FIBRA 6 X 25 F</t>
  </si>
  <si>
    <t>CABO DE ALUMINIO NU COM ALMA DE ACO, BITOLA 1/0 AWG</t>
  </si>
  <si>
    <t>CABO DE ALUMINIO NU COM ALMA DE ACO, BITOLA 2 AWG</t>
  </si>
  <si>
    <t>CABO DE ALUMINIO NU COM ALMA DE ACO, BITOLA 2/0 AWG</t>
  </si>
  <si>
    <t>CABO DE ALUMINIO NU COM ALMA DE ACO, BITOLA 4 AWG</t>
  </si>
  <si>
    <t>CABO DE ALUMINIO NU SEM ALMA DE ACO, BITOLA 1/0 AWG</t>
  </si>
  <si>
    <t>CABO DE ALUMINIO NU SEM ALMA DE ACO, BITOLA 2 AWG</t>
  </si>
  <si>
    <t>CABO DE ALUMINIO NU SEM ALMA DE ACO, BITOLA 2/0 AWG</t>
  </si>
  <si>
    <t>CABO DE ALUMINIO NU SEM ALMA DE ACO, BITOLA 4 AWG</t>
  </si>
  <si>
    <t>CABO DE COBRE NU 10 MM2 MEIO-DURO</t>
  </si>
  <si>
    <t>CABO DE COBRE NU 120 MM2 MEIO-DURO</t>
  </si>
  <si>
    <t>CABO DE COBRE NU 150 MM2 MEIO-DURO</t>
  </si>
  <si>
    <t>CABO DE COBRE NU 16 MM2 MEIO-DURO</t>
  </si>
  <si>
    <t>CABO DE COBRE NU 185 MM2 MEIO-DURO</t>
  </si>
  <si>
    <t>CABO DE COBRE NU 25 MM2 MEIO-DURO</t>
  </si>
  <si>
    <t>CABO DE COBRE NU 300 MM2 MEIO-DURO</t>
  </si>
  <si>
    <t>CABO DE COBRE NU 35 MM2 MEIO-DURO</t>
  </si>
  <si>
    <t>CABO DE COBRE NU 50 MM2 MEIO-DURO</t>
  </si>
  <si>
    <t>CABO DE COBRE NU 500 MM2 MEIO-DURO</t>
  </si>
  <si>
    <t>CABO DE COBRE NU 70 MM2 MEIO-DURO</t>
  </si>
  <si>
    <t>CABO DE COBRE NU 95 MM2 MEIO-DURO</t>
  </si>
  <si>
    <t>CABO DE COBRE RIGIDO, CLASSE 2, ISOLACAO EM PVC, ANTI-CHAMA BWF-B, 1 CONDUTOR, 450/750 V, DIAMETRO 120 MM2</t>
  </si>
  <si>
    <t>CABO DE COBRE UNIPOLAR 10 MM2, BLINDADO, ISOLACAO 3,6/6 KV EPR, COBERTURA EM PVC</t>
  </si>
  <si>
    <t>CABO DE COBRE UNIPOLAR 16 MM2, BLINDADO, ISOLACAO 3,6/6 KV EPR, COBERTURA EM PVC</t>
  </si>
  <si>
    <t>CABO DE COBRE UNIPOLAR 16 MM2, BLINDADO, ISOLACAO 6/10 KV EPR, COBERTURA EM PVC</t>
  </si>
  <si>
    <t>CABO DE COBRE UNIPOLAR 25 MM2, BLINDADO, ISOLACAO 3,6/6 KV EPR, COBERTURA EM PVC</t>
  </si>
  <si>
    <t>CABO DE COBRE UNIPOLAR 25MM2, BLINDADO, ISOLACAO 6/10 KV EPR, COBERTURA EM PVC</t>
  </si>
  <si>
    <t>CABO DE COBRE UNIPOLAR 35 MM2, BLINDADO, ISOLACAO 12/20 KV EPR, COBERTURA EM PVC</t>
  </si>
  <si>
    <t>CABO DE COBRE UNIPOLAR 35 MM2, BLINDADO, ISOLACAO 3,6/6 KV EPR, COBERTURA EM PVC</t>
  </si>
  <si>
    <t>CABO DE COBRE UNIPOLAR 35 MM2, BLINDADO, ISOLACAO 6/10 KV EPR, COBERTURA EM PVC</t>
  </si>
  <si>
    <t>CABO DE COBRE UNIPOLAR 50 MM2, BLINDADO, ISOLACAO 12/20 KV EPR, COBERTURA EM PVC</t>
  </si>
  <si>
    <t>CABO DE COBRE UNIPOLAR 50 MM2, BLINDADO, ISOLACAO 3,6/6 KV EPR, COBERTURA EM PVC</t>
  </si>
  <si>
    <t>CABO DE COBRE UNIPOLAR 50 MM2, BLINDADO, ISOLACAO 6/10 KV EPR, COBERTURA EM PVC</t>
  </si>
  <si>
    <t>CABO DE COBRE UNIPOLAR 70 MM2, BLINDADO, ISOLACAO 12/20 KV EPR, COBERTURA EM PVC</t>
  </si>
  <si>
    <t>CABO DE COBRE UNIPOLAR 70 MM2, BLINDADO, ISOLACAO 3,6/6 KV EPR, COBERTURA EM PVC</t>
  </si>
  <si>
    <t>CABO DE COBRE UNIPOLAR 70 MM2, BLINDADO, ISOLACAO 6/10 KV EPR, COBERTURA EM PVC</t>
  </si>
  <si>
    <t>CABO DE COBRE UNIPOLAR 95 MM2, BLINDADO, ISOLACAO 12/20 KV EPR, COBERTURA EM PVC</t>
  </si>
  <si>
    <t>CABO DE COBRE UNIPOLAR 95 MM2, BLINDADO, ISOLACAO 3,6/6 KV EPR, COBERTURA EM PVC</t>
  </si>
  <si>
    <t>CABO DE COBRE UNIPOLAR 95 MM2, BLINDADO, ISOLACAO 6/10 KV EPR, COBERTURA EM PVC</t>
  </si>
  <si>
    <t>CABO DE COBRE, FLEXIVEL, CLASSE 4 OU 5, ISOLACAO EM PVC/A, ANTICHAMA BWF-B, COBERTURA PVC-ST1, ANTICHAMA BWF-B, 1 CONDUTOR, 0,6/1 KV, SECAO NOMINAL 1,5 MM2</t>
  </si>
  <si>
    <t>CABO DE COBRE, FLEXIVEL, CLASSE 4 OU 5, ISOLACAO EM PVC/A, ANTICHAMA BWF-B, COBERTURA PVC-ST1, ANTICHAMA BWF-B, 1 CONDUTOR, 0,6/1 KV, SECAO NOMINAL 10 MM2</t>
  </si>
  <si>
    <t>CABO DE COBRE, FLEXIVEL, CLASSE 4 OU 5, ISOLACAO EM PVC/A, ANTICHAMA BWF-B, COBERTURA PVC-ST1, ANTICHAMA BWF-B, 1 CONDUTOR, 0,6/1 KV, SECAO NOMINAL 120 MM2</t>
  </si>
  <si>
    <t>CABO DE COBRE, FLEXIVEL, CLASSE 4 OU 5, ISOLACAO EM PVC/A, ANTICHAMA BWF-B, COBERTURA PVC-ST1, ANTICHAMA BWF-B, 1 CONDUTOR, 0,6/1 KV, SECAO NOMINAL 150 MM2</t>
  </si>
  <si>
    <t>CABO DE COBRE, FLEXIVEL, CLASSE 4 OU 5, ISOLACAO EM PVC/A, ANTICHAMA BWF-B, COBERTURA PVC-ST1, ANTICHAMA BWF-B, 1 CONDUTOR, 0,6/1 KV, SECAO NOMINAL 16 MM2</t>
  </si>
  <si>
    <t>CABO DE COBRE, FLEXIVEL, CLASSE 4 OU 5, ISOLACAO EM PVC/A, ANTICHAMA BWF-B, COBERTURA PVC-ST1, ANTICHAMA BWF-B, 1 CONDUTOR, 0,6/1 KV, SECAO NOMINAL 185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</si>
  <si>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</si>
  <si>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240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</si>
  <si>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</si>
  <si>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300 MM2</t>
  </si>
  <si>
    <t>CABO DE COBRE, FLEXIVEL, CLASSE 4 OU 5, ISOLACAO EM PVC/A, ANTICHAMA BWF-B, COBERTURA PVC-ST1, ANTICHAMA BWF-B, 1 CONDUTOR, 0,6/1 KV, SECAO NOMINAL 35 MM2</t>
  </si>
  <si>
    <t>CABO DE COBRE, FLEXIVEL, CLASSE 4 OU 5, ISOLACAO EM PVC/A, ANTICHAMA BWF-B, COBERTURA PVC-ST1, ANTICHAMA BWF-B, 1 CONDUTOR, 0,6/1 KV, SECAO NOMINAL 4 MM2</t>
  </si>
  <si>
    <t>CABO DE COBRE, FLEXIVEL, CLASSE 4 OU 5, ISOLACAO EM PVC/A, ANTICHAMA BWF-B, COBERTURA PVC-ST1, ANTICHAMA BWF-B, 1 CONDUTOR, 0,6/1 KV, SECAO NOMINAL 400 MM2</t>
  </si>
  <si>
    <t>CABO DE COBRE, FLEXIVEL, CLASSE 4 OU 5, ISOLACAO EM PVC/A, ANTICHAMA BWF-B, COBERTURA PVC-ST1, ANTICHAMA BWF-B, 1 CONDUTOR, 0,6/1 KV, SECAO NOMINAL 50 MM2</t>
  </si>
  <si>
    <t>CABO DE COBRE, FLEXIVEL, CLASSE 4 OU 5, ISOLACAO EM PVC/A, ANTICHAMA BWF-B, COBERTURA PVC-ST1, ANTICHAMA BWF-B, 1 CONDUTOR, 0,6/1 KV, SECAO NOMINAL 500 MM2</t>
  </si>
  <si>
    <t>CABO DE COBRE, FLEXIVEL, CLASSE 4 OU 5, ISOLACAO EM PVC/A, ANTICHAMA BWF-B, COBERTURA PVC-ST1, ANTICHAMA BWF-B, 1 CONDUTOR, 0,6/1 KV, SECAO NOMINAL 6 MM2</t>
  </si>
  <si>
    <t>CABO DE COBRE, FLEXIVEL, CLASSE 4 OU 5, ISOLACAO EM PVC/A, ANTICHAMA BWF-B, COBERTURA PVC-ST1, ANTICHAMA BWF-B, 1 CONDUTOR, 0,6/1 KV, SECAO NOMINAL 70 MM2</t>
  </si>
  <si>
    <t>CABO DE COBRE, FLEXIVEL, CLASSE 4 OU 5, ISOLACAO EM PVC/A, ANTICHAMA BWF-B, COBERTURA PVC-ST1, ANTICHAMA BWF-B, 1 CONDUTOR, 0,6/1 KV, SECAO NOMINAL 95 MM2</t>
  </si>
  <si>
    <t>CABO DE COBRE, FLEXIVEL, CLASSE 4 OU 5, ISOLACAO EM PVC/A, ANTICHAMA BWF-B, 1 CONDUTOR, 450/750 V, SECAO NOMINAL 0,5 MM2</t>
  </si>
  <si>
    <t>CABO DE COBRE, FLEXIVEL, CLASSE 4 OU 5, ISOLACAO EM PVC/A, ANTICHAMA BWF-B, 1 CONDUTOR, 450/750 V, SECAO NOMINAL 0,75 MM2</t>
  </si>
  <si>
    <t>CABO DE COBRE, FLEXIVEL, CLASSE 4 OU 5, ISOLACAO EM PVC/A, ANTICHAMA BWF-B, 1 CONDUTOR, 450/750 V, SECAO NOMINAL 1,0 MM2</t>
  </si>
  <si>
    <t>CABO DE COBRE, FLEXIVEL, CLASSE 4 OU 5, ISOLACAO EM PVC/A, ANTICHAMA BWF-B, 1 CONDUTOR, 450/750 V, SECAO NOMINAL 1,5 MM2</t>
  </si>
  <si>
    <t>CABO DE COBRE, FLEXIVEL, CLASSE 4 OU 5, ISOLACAO EM PVC/A, ANTICHAMA BWF-B, 1 CONDUTOR, 450/750 V, SECAO NOMINAL 10 MM2</t>
  </si>
  <si>
    <t>CABO DE COBRE, FLEXIVEL, CLASSE 4 OU 5, ISOLACAO EM PVC/A, ANTICHAMA BWF-B, 1 CONDUTOR, 450/750 V, SECAO NOMINAL 120 MM2</t>
  </si>
  <si>
    <t>CABO DE COBRE, FLEXIVEL, CLASSE 4 OU 5, ISOLACAO EM PVC/A, ANTICHAMA BWF-B, 1 CONDUTOR, 450/750 V, SECAO NOMINAL 150 MM2</t>
  </si>
  <si>
    <t>CABO DE COBRE, FLEXIVEL, CLASSE 4 OU 5, ISOLACAO EM PVC/A, ANTICHAMA BWF-B, 1 CONDUTOR, 450/750 V, SECAO NOMINAL 16 MM2</t>
  </si>
  <si>
    <t>CABO DE COBRE, FLEXIVEL, CLASSE 4 OU 5, ISOLACAO EM PVC/A, ANTICHAMA BWF-B, 1 CONDUTOR, 450/750 V, SECAO NOMINAL 185 MM2</t>
  </si>
  <si>
    <t>CABO DE COBRE, FLEXIVEL, CLASSE 4 OU 5, ISOLACAO EM PVC/A, ANTICHAMA BWF-B, 1 CONDUTOR, 450/750 V, SECAO NOMINAL 2,5 MM2</t>
  </si>
  <si>
    <t>CABO DE COBRE, FLEXIVEL, CLASSE 4 OU 5, ISOLACAO EM PVC/A, ANTICHAMA BWF-B, 1 CONDUTOR, 450/750 V, SECAO NOMINAL 240 MM2</t>
  </si>
  <si>
    <t>CABO DE COBRE, FLEXIVEL, CLASSE 4 OU 5, ISOLACAO EM PVC/A, ANTICHAMA BWF-B, 1 CONDUTOR, 450/750 V, SECAO NOMINAL 25 MM2</t>
  </si>
  <si>
    <t>CABO DE COBRE, FLEXIVEL, CLASSE 4 OU 5, ISOLACAO EM PVC/A, ANTICHAMA BWF-B, 1 CONDUTOR, 450/750 V, SECAO NOMINAL 35 MM2</t>
  </si>
  <si>
    <t>CABO DE COBRE, FLEXIVEL, CLASSE 4 OU 5, ISOLACAO EM PVC/A, ANTICHAMA BWF-B, 1 CONDUTOR, 450/750 V, SECAO NOMINAL 4 MM2</t>
  </si>
  <si>
    <t>CABO DE COBRE, FLEXIVEL, CLASSE 4 OU 5, ISOLACAO EM PVC/A, ANTICHAMA BWF-B, 1 CONDUTOR, 450/750 V, SECAO NOMINAL 50 MM2</t>
  </si>
  <si>
    <t>CABO DE COBRE, FLEXIVEL, CLASSE 4 OU 5, ISOLACAO EM PVC/A, ANTICHAMA BWF-B, 1 CONDUTOR, 450/750 V, SECAO NOMINAL 6 MM2</t>
  </si>
  <si>
    <t>CABO DE COBRE, FLEXIVEL, CLASSE 4 OU 5, ISOLACAO EM PVC/A, ANTICHAMA BWF-B, 1 CONDUTOR, 450/750 V, SECAO NOMINAL 70 MM2</t>
  </si>
  <si>
    <t>CABO DE COBRE, FLEXIVEL, CLASSE 4 OU 5, ISOLACAO EM PVC/A, ANTICHAMA BWF-B, 1 CONDUTOR, 450/750 V, SECAO NOMINAL 95 MM2</t>
  </si>
  <si>
    <t>CABO DE COBRE, RIGIDO, CLASSE 2, COMPACTADO, BLINDADO, ISOLACAO EM EPR OU XLPE, COBERTURA ANTICHAMA EM PVC, PEAD OU HFFR, 1 CONDUTOR, 20/35 KV, SECAO NOMINAL 120 MM2</t>
  </si>
  <si>
    <t>CABO DE COBRE, RIGIDO, CLASSE 2, COMPACTADO, BLINDADO, ISOLACAO EM EPR OU XLPE, COBERTURA ANTICHAMA EM PVC, PEAD OU HFFR, 1 CONDUTOR, 20/35 KV, SECAO NOMINAL 150 MM2</t>
  </si>
  <si>
    <t>CABO DE COBRE, RIGIDO, CLASSE 2, COMPACTADO, BLINDADO, ISOLACAO EM EPR OU XLPE, COBERTURA ANTICHAMA EM PVC, PEAD OU HFFR, 1 CONDUTOR, 20/35 KV, SECAO NOMINAL 185 MM2</t>
  </si>
  <si>
    <t>CABO DE COBRE, RIGIDO, CLASSE 2, COMPACTADO, BLINDADO, ISOLACAO EM EPR OU XLPE, COBERTURA ANTICHAMA EM PVC, PEAD OU HFFR, 1 CONDUTOR, 20/35 KV, SECAO NOMINAL 240 MM2</t>
  </si>
  <si>
    <t>CABO DE COBRE, RIGIDO, CLASSE 2, COMPACTADO, BLINDADO, ISOLACAO EM EPR OU XLPE, COBERTURA ANTICHAMA EM PVC, PEAD OU HFFR, 1 CONDUTOR, 20/35 KV, SECAO NOMINAL 300 MM2</t>
  </si>
  <si>
    <t>CABO DE COBRE, RIGIDO, CLASSE 2, COMPACTADO, BLINDADO, ISOLACAO EM EPR OU XLPE, COBERTURA ANTICHAMA EM PVC, PEAD OU HFFR, 1 CONDUTOR, 20/35 KV, SECAO NOMINAL 400 MM2</t>
  </si>
  <si>
    <t>CABO DE COBRE, RIGIDO, CLASSE 2, COMPACTADO, BLINDADO, ISOLACAO EM EPR OU XLPE, COBERTURA ANTICHAMA EM PVC, PEAD OU HFFR, 1 CONDUTOR, 20/35 KV, SECAO NOMINAL 50 MM2</t>
  </si>
  <si>
    <t>CABO DE COBRE, RIGIDO, CLASSE 2, COMPACTADO, BLINDADO, ISOLACAO EM EPR OU XLPE, COBERTURA ANTICHAMA EM PVC, PEAD OU HFFR, 1 CONDUTOR, 20/35 KV, SECAO NOMINAL 500 MM2</t>
  </si>
  <si>
    <t>CABO DE COBRE, RIGIDO, CLASSE 2, COMPACTADO, BLINDADO, ISOLACAO EM EPR OU XLPE, COBERTURA ANTICHAMA EM PVC, PEAD OU HFFR, 1 CONDUTOR, 20/35 KV, SECAO NOMINAL 70 MM2</t>
  </si>
  <si>
    <t>CABO DE COBRE, RIGIDO, CLASSE 2, COMPACTADO, BLINDADO, ISOLACAO EM EPR OU XLPE, COBERTURA ANTICHAMA EM PVC, PEAD OU HFFR, 1 CONDUTOR, 20/35 KV, SECAO NOMINAL 95 MM2</t>
  </si>
  <si>
    <t>CABO DE COBRE, RIGIDO, CLASSE 2, ISOLACAO EM PVC/A, ANTICHAMA BWF-B, 1 CONDUTOR, 450/750 V, SECAO NOMINAL 1,5 MM2</t>
  </si>
  <si>
    <t>CABO DE COBRE, RIGIDO, CLASSE 2, ISOLACAO EM PVC/A, ANTICHAMA BWF-B, 1 CONDUTOR, 450/750 V, SECAO NOMINAL 10 MM2</t>
  </si>
  <si>
    <t>CABO DE COBRE, RIGIDO, CLASSE 2, ISOLACAO EM PVC/A, ANTICHAMA BWF-B, 1 CONDUTOR, 450/750 V, SECAO NOMINAL 150 MM2</t>
  </si>
  <si>
    <t>CABO DE COBRE, RIGIDO, CLASSE 2, ISOLACAO EM PVC/A, ANTICHAMA BWF-B, 1 CONDUTOR, 450/750 V, SECAO NOMINAL 16 MM2</t>
  </si>
  <si>
    <t>CABO DE COBRE, RIGIDO, CLASSE 2, ISOLACAO EM PVC/A, ANTICHAMA BWF-B, 1 CONDUTOR, 450/750 V, SECAO NOMINAL 185 MM2</t>
  </si>
  <si>
    <t>CABO DE COBRE, RIGIDO, CLASSE 2, ISOLACAO EM PVC/A, ANTICHAMA BWF-B, 1 CONDUTOR, 450/750 V, SECAO NOMINAL 2,5 MM2</t>
  </si>
  <si>
    <t>CABO DE COBRE, RIGIDO, CLASSE 2, ISOLACAO EM PVC/A, ANTICHAMA BWF-B, 1 CONDUTOR, 450/750 V, SECAO NOMINAL 240 MM2</t>
  </si>
  <si>
    <t>CABO DE COBRE, RIGIDO, CLASSE 2, ISOLACAO EM PVC/A, ANTICHAMA BWF-B, 1 CONDUTOR, 450/750 V, SECAO NOMINAL 25 MM2</t>
  </si>
  <si>
    <t>CABO DE COBRE, RIGIDO, CLASSE 2, ISOLACAO EM PVC/A, ANTICHAMA BWF-B, 1 CONDUTOR, 450/750 V, SECAO NOMINAL 300 MM2</t>
  </si>
  <si>
    <t>CABO DE COBRE, RIGIDO, CLASSE 2, ISOLACAO EM PVC/A, ANTICHAMA BWF-B, 1 CONDUTOR, 450/750 V, SECAO NOMINAL 35 MM2</t>
  </si>
  <si>
    <t>CABO DE COBRE, RIGIDO, CLASSE 2, ISOLACAO EM PVC/A, ANTICHAMA BWF-B, 1 CONDUTOR, 450/750 V, SECAO NOMINAL 4 MM2</t>
  </si>
  <si>
    <t>CABO DE COBRE, RIGIDO, CLASSE 2, ISOLACAO EM PVC/A, ANTICHAMA BWF-B, 1 CONDUTOR, 450/750 V, SECAO NOMINAL 400 MM2</t>
  </si>
  <si>
    <t>CABO DE COBRE, RIGIDO, CLASSE 2, ISOLACAO EM PVC/A, ANTICHAMA BWF-B, 1 CONDUTOR, 450/750 V, SECAO NOMINAL 50 MM2</t>
  </si>
  <si>
    <t>CABO DE COBRE, RIGIDO, CLASSE 2, ISOLACAO EM PVC/A, ANTICHAMA BWF-B, 1 CONDUTOR, 450/750 V, SECAO NOMINAL 500 MM2</t>
  </si>
  <si>
    <t>CABO DE COBRE, RIGIDO, CLASSE 2, ISOLACAO EM PVC/A, ANTICHAMA BWF-B, 1 CONDUTOR, 450/750 V, SECAO NOMINAL 6 MM2</t>
  </si>
  <si>
    <t>CABO DE COBRE, RIGIDO, CLASSE 2, ISOLACAO EM PVC/A, ANTICHAMA BWF-B, 1 CONDUTOR, 450/750 V, SECAO NOMINAL 70 MM2</t>
  </si>
  <si>
    <t>CABO DE COBRE, RIGIDO, CLASSE 2, ISOLACAO EM PVC/A, ANTICHAMA BWF-B, 1 CONDUTOR, 450/750 V, SECAO NOMINAL 95 MM2</t>
  </si>
  <si>
    <t>CABO DE PAR TRANCADO UTP, 4 PARES, CATEGORIA 5E</t>
  </si>
  <si>
    <t>CABO DE PAR TRANCADO UTP, 4 PARES, CATEGORIA 6</t>
  </si>
  <si>
    <t>CABO FLEXIVEL PVC 750 V, 2 CONDUTORES DE 1,5 MM2</t>
  </si>
  <si>
    <t>CABO FLEXIVEL PVC 750 V, 2 CONDUTORES DE 10,0 MM2</t>
  </si>
  <si>
    <t>CABO FLEXIVEL PVC 750 V, 2 CONDUTORES DE 4,0 MM2</t>
  </si>
  <si>
    <t>CABO FLEXIVEL PVC 750 V, 2 CONDUTORES DE 6,0 MM2</t>
  </si>
  <si>
    <t>CABO FLEXIVEL PVC 750 V, 3 CONDUTORES DE 1,5 MM2</t>
  </si>
  <si>
    <t>CABO FLEXIVEL PVC 750 V, 3 CONDUTORES DE 10,0 MM2</t>
  </si>
  <si>
    <t>CABO FLEXIVEL PVC 750 V, 3 CONDUTORES DE 4,0 MM2</t>
  </si>
  <si>
    <t>CABO FLEXIVEL PVC 750 V, 3 CONDUTORES DE 6,0 MM2</t>
  </si>
  <si>
    <t>CABO FLEXIVEL PVC 750 V, 4 CONDUTORES DE 1,5 MM2</t>
  </si>
  <si>
    <t>CABO FLEXIVEL PVC 750 V, 4 CONDUTORES DE 10,0 MM2</t>
  </si>
  <si>
    <t>CABO FLEXIVEL PVC 750 V, 4 CONDUTORES DE 4,0 MM2</t>
  </si>
  <si>
    <t>CABO FLEXIVEL PVC 750 V, 4 CONDUTORES DE 6,0 MM2</t>
  </si>
  <si>
    <t>CABO MULTIPOLAR DE COBRE, FLEXIVEL, CLASSE 4 OU 5, ISOLACAO EM HEPR, COBERTURA EM PVC-ST2, ANTICHAMA BWF-B, 0,6/1 KV, 3 CONDUTORES DE 1,5 MM2</t>
  </si>
  <si>
    <t>CABO MULTIPOLAR DE COBRE, FLEXIVEL, CLASSE 4 OU 5, ISOLACAO EM HEPR, COBERTURA EM PVC-ST2, ANTICHAMA BWF-B, 0,6/1 KV, 3 CONDUTORES DE 10 MM2</t>
  </si>
  <si>
    <t>CABO MULTIPOLAR DE COBRE, FLEXIVEL, CLASSE 4 OU 5, ISOLACAO EM HEPR, COBERTURA EM PVC-ST2, ANTICHAMA BWF-B, 0,6/1 KV, 3 CONDUTORES DE 120 MM2</t>
  </si>
  <si>
    <t>CABO MULTIPOLAR DE COBRE, FLEXIVEL, CLASSE 4 OU 5, ISOLACAO EM HEPR, COBERTURA EM PVC-ST2, ANTICHAMA BWF-B, 0,6/1 KV, 3 CONDUTORES DE 16 MM2</t>
  </si>
  <si>
    <t>CABO MULTIPOLAR DE COBRE, FLEXIVEL, CLASSE 4 OU 5, ISOLACAO EM HEPR, COBERTURA EM PVC-ST2, ANTICHAMA BWF-B, 0,6/1 KV, 3 CONDUTORES DE 2,5 MM2</t>
  </si>
  <si>
    <t>CABO MULTIPOLAR DE COBRE, FLEXIVEL, CLASSE 4 OU 5, ISOLACAO EM HEPR, COBERTURA EM PVC-ST2, ANTICHAMA BWF-B, 0,6/1 KV, 3 CONDUTORES DE 25 MM2</t>
  </si>
  <si>
    <t>CABO MULTIPOLAR DE COBRE, FLEXIVEL, CLASSE 4 OU 5, ISOLACAO EM HEPR, COBERTURA EM PVC-ST2, ANTICHAMA BWF-B, 0,6/1 KV, 3 CONDUTORES DE 35 MM2</t>
  </si>
  <si>
    <t>CABO MULTIPOLAR DE COBRE, FLEXIVEL, CLASSE 4 OU 5, ISOLACAO EM HEPR, COBERTURA EM PVC-ST2, ANTICHAMA BWF-B, 0,6/1 KV, 3 CONDUTORES DE 4 MM2</t>
  </si>
  <si>
    <t>CABO MULTIPOLAR DE COBRE, FLEXIVEL, CLASSE 4 OU 5, ISOLACAO EM HEPR, COBERTURA EM PVC-ST2, ANTICHAMA BWF-B, 0,6/1 KV, 3 CONDUTORES DE 50 MM2</t>
  </si>
  <si>
    <t>CABO MULTIPOLAR DE COBRE, FLEXIVEL, CLASSE 4 OU 5, ISOLACAO EM HEPR, COBERTURA EM PVC-ST2, ANTICHAMA BWF-B, 0,6/1 KV, 3 CONDUTORES DE 6 MM2</t>
  </si>
  <si>
    <t>CABO MULTIPOLAR DE COBRE, FLEXIVEL, CLASSE 4 OU 5, ISOLACAO EM HEPR, COBERTURA EM PVC-ST2, ANTICHAMA BWF-B, 0,6/1 KV, 3 CONDUTORES DE 70 MM2</t>
  </si>
  <si>
    <t>CABO MULTIPOLAR DE COBRE, FLEXIVEL, CLASSE 4 OU 5, ISOLACAO EM HEPR, COBERTURA EM PVC-ST2, ANTICHAMA BWF-B, 0,6/1 KV, 3 CONDUTORES DE 95 MM2</t>
  </si>
  <si>
    <t>CABO TELEFONICO CCI 50, 1 PAR, USO INTERNO, SEM BLINDAGEM</t>
  </si>
  <si>
    <t>CABO TELEFONICO CCI 50, 2 PARES, USO INTERNO, SEM BLINDAGEM</t>
  </si>
  <si>
    <t>CABO TELEFONICO CCI 50, 3 PARES, USO INTERNO, SEM BLINDAGEM</t>
  </si>
  <si>
    <t>CABO TELEFONICO CCI 50, 4 PARES, USO INTERNO, SEM BLINDAGEM</t>
  </si>
  <si>
    <t>CABO TELEFONICO CCI 50, 5 PARES, USO INTERNO, SEM BLINDAGEM</t>
  </si>
  <si>
    <t>CABO TELEFONICO CCI 50, 6 PARES, USO INTERNO, SEM BLINDAGEM</t>
  </si>
  <si>
    <t>CABO TELEFONICO CI 50, 10 PARES, USO INTERNO</t>
  </si>
  <si>
    <t>CABO TELEFONICO CI 50, 20 PARES, USO INTERNO</t>
  </si>
  <si>
    <t>CABO TELEFONICO CI 50, 200 PARES, USO INTERNO</t>
  </si>
  <si>
    <t>CABO TELEFONICO CI 50, 30 PARES, USO INTERNO</t>
  </si>
  <si>
    <t>CABO TELEFONICO CI 50, 50 PARES, USO INTERNO</t>
  </si>
  <si>
    <t>CABO TELEFONICO CI 50, 75 PARES, USO INTERNO</t>
  </si>
  <si>
    <t>CABO TELEFONICO CTP - APL - 50, 10 PARES, USO EXTERNO</t>
  </si>
  <si>
    <t>CABO TELEFONICO CTP - APL - 50, 100 PARES, USO EXTERNO</t>
  </si>
  <si>
    <t>CABO TELEFONICO CTP - APL - 50, 20 PARES, USO EXTERNO</t>
  </si>
  <si>
    <t>CABO TELEFONICO CTP - APL - 50, 30 PARES, USO EXTERNO</t>
  </si>
  <si>
    <t>CACAMBA METALICA BASCULANTE COM CAPACIDADE DE 10 M3 (INCLUI MONTAGEM, NAO INCLUI CAMINHAO)</t>
  </si>
  <si>
    <t>CACAMBA METALICA BASCULANTE COM CAPACIDADE DE 12 M3 (INCLUI MONTAGEM, NAO INCLUI CAMINHAO)</t>
  </si>
  <si>
    <t>CACAMBA METALICA BASCULANTE COM CAPACIDADE DE 6 M3 (INCLUI MONTAGEM, NAO INCLUI CAMINHAO)</t>
  </si>
  <si>
    <t>CACAMBA METALICA BASCULANTE COM CAPACIDADE DE 8 M3 (INCLUI MONTAGEM, NAO INCLUI CAMINHAO)</t>
  </si>
  <si>
    <t>CADEADO SIMPLES, CORPO EM LATAO MACICO, COM LARGURA DE 25 MM E ALTURA DE APROX 25 MM, HASTE CEMENTADA (NAO LONGA), EM ACO TEMPERADO COM DIAMETRO DE APROX 5,0 MM, INCLUINDO 2 CHAVES</t>
  </si>
  <si>
    <t>CADEADO SIMPLES, CORPO EM LATAO MACICO, COM LARGURA DE 35 MM E ALTURA DE APROX 30 MM, HASTE CEMENTADA (NAO LONGA), EM ACO TEMPERADO COM DIAMETRO DE APROX 6,0 MM, INCLUINDO 2 CHAVES</t>
  </si>
  <si>
    <t>CADEADO SIMPLES, CORPO EM LATAO MACICO, COM LARGURA DE 50 MM E ALTURA DE APROX 40 MM, HASTE CEMENTADA EM ACO TEMPERADO COM DIAMETRO DE APROX 8,0 MM, INCLUINDO 2 CHAVES</t>
  </si>
  <si>
    <t>CADEIRA SUSPENSA MANUAL / BALANCIM INDIVIDUAL (NBR 14751)</t>
  </si>
  <si>
    <t>CAIBRO APARELHADO  *7,5 X 7,5* CM, EM MACARANDUBA, ANGELIM OU EQUIVALENTE DA REGIAO</t>
  </si>
  <si>
    <t>CAIBRO APARELHADO *6 X 8* CM, EM MACARANDUBA, ANGELIM OU EQUIVALENTE DA REGIAO</t>
  </si>
  <si>
    <t>CAIBRO NAO APARELHADO  *7,5 X 7,5* CM, EM MACARANDUBA, ANGELIM OU EQUIVALENTE DA REGIAO -  BRUTA</t>
  </si>
  <si>
    <t>CAIBRO NAO APARELHADO *5 X 6* CM, EM MACARANDUBA, ANGELIM OU EQUIVALENTE DA REGIAO -  BRUTA</t>
  </si>
  <si>
    <t>CAIBRO NAO APARELHADO,  *6 X 8* CM,  EM MACARANDUBA, ANGELIM OU EQUIVALENTE DA REGIAO -  BRUTA</t>
  </si>
  <si>
    <t>CAIBRO ROLICO DE MADEIRA TRATADA, D = 4 A 7 CM, H = 3,00 M, EM EUCALIPTO OU EQUIVALENTE DA REGIAO</t>
  </si>
  <si>
    <t>CAIBRO 5 X 5 CM EM PINUS, MISTA OU EQUIVALENTE DA REGIAO - BRUTA</t>
  </si>
  <si>
    <t>CAIXA D'AGUA DE FIBRA DE VIDRO, PARA 500 LITROS, COM TAMPA</t>
  </si>
  <si>
    <t>CAIXA D'AGUA EM POLIETILENO 1000 LITROS, COM TAMPA</t>
  </si>
  <si>
    <t>CAIXA D'AGUA EM POLIETILENO 1500 LITROS, COM TAMPA</t>
  </si>
  <si>
    <t>CAIXA D'AGUA EM POLIETILENO 2000 LITROS, COM TAMPA</t>
  </si>
  <si>
    <t>CAIXA D'AGUA EM POLIETILENO 500 LITROS, COM TAMPA</t>
  </si>
  <si>
    <t>CAIXA D'AGUA EM POLIETILENO 750 LITROS, COM TAMPA</t>
  </si>
  <si>
    <t>CAIXA D'AGUA FIBRA DE VIDRO PARA 1000 LITROS, COM TAMPA</t>
  </si>
  <si>
    <t>CAIXA D'AGUA FIBRA DE VIDRO PARA 10000 LITROS, COM TAMPA</t>
  </si>
  <si>
    <t>CAIXA D'AGUA FIBRA DE VIDRO PARA 1500 LITROS, COM TAMPA</t>
  </si>
  <si>
    <t>CAIXA D'AGUA FIBRA DE VIDRO PARA 2000 LITROS, COM TAMPA</t>
  </si>
  <si>
    <t>CAIXA D'AGUA FIBRA DE VIDRO PARA 5000 LITROS, COM TAMPA</t>
  </si>
  <si>
    <t>CAIXA DE ATERRAMENTO EM CONCRETO PRÃ-MOLDADO, DIAMETRO DE 0,30 M E ALTURA DE 0,35 M, SEM FUNDO E COM TAMPA</t>
  </si>
  <si>
    <t>CAIXA DE CONCRETO ARMADO PRE-MOLDADO, COM FUNDO E SEM TAMPA, DIMENSOES DE 0,30 X 0,30 X 0,30 M</t>
  </si>
  <si>
    <t>CAIXA DE CONCRETO ARMADO PRE-MOLDADO, COM FUNDO E SEM TAMPA, DIMENSOES DE 0,40 X 0,40 X 0,40 M</t>
  </si>
  <si>
    <t>CAIXA DE CONCRETO ARMADO PRE-MOLDADO, COM FUNDO E SEM TAMPA, DIMENSOES DE 0,60 X 0,60 X 0,50 M</t>
  </si>
  <si>
    <t>CAIXA DE CONCRETO ARMADO PRE-MOLDADO, COM FUNDO E SEM TAMPA, DIMENSOES DE 0,80 X 0,80 X 0,50 M</t>
  </si>
  <si>
    <t>CAIXA DE CONCRETO ARMADO PRE-MOLDADO, COM FUNDO E SEM TAMPA, DIMENSOES DE 1,00 X 1,00 X 0,50 M</t>
  </si>
  <si>
    <t>CAIXA DE CONCRETO ARMADO PRE-MOLDADO, COM FUNDO E TAMPA, DIMENSOES DE 0,30 X 0,30 X 0,30 M</t>
  </si>
  <si>
    <t>CAIXA DE CONCRETO ARMADO PRE-MOLDADO, COM FUNDO E TAMPA, DIMENSOES DE 0,40 X 0,40 X 0,40 M</t>
  </si>
  <si>
    <t>CAIXA DE CONCRETO ARMADO PRE-MOLDADO, COM FUNDO E TAMPA, DIMENSOES DE 0,60 X 0,60 X 0,50 M</t>
  </si>
  <si>
    <t>CAIXA DE CONCRETO ARMADO PRE-MOLDADO, SEM FUNDO, QUADRADA, DIMENSOES DE 0,30 X 0,30 X 0,30 M</t>
  </si>
  <si>
    <t>CAIXA DE CONCRETO ARMADO PRE-MOLDADO, SEM FUNDO, QUADRADA, DIMENSOES DE 0,40 X 0,40 X 0,40 M</t>
  </si>
  <si>
    <t>CAIXA DE CONCRETO ARMADO PRE-MOLDADO, SEM FUNDO, QUADRADA, DIMENSOES DE 0,60 X 0,60 X 0,50 M</t>
  </si>
  <si>
    <t>CAIXA DE CONCRETO ARMADO PRE-MOLDADO, SEM FUNDO, QUADRADA, DIMENSOES DE 0,80 X 0,80 X 0,50 M</t>
  </si>
  <si>
    <t>CAIXA DE CONCRETO ARMADO PRE-MOLDADO, SEM FUNDO, QUADRADA, DIMENSOES DE 1,00 X 1,00 X 0,50 M</t>
  </si>
  <si>
    <t>CAIXA DE DERIVACAO PARA MEDIDOR DE ENERGIA, COM BARRAMENTO MONOFASICO, EM POLICARBONATO / TERMOPLASTICO - MODULO (PADRAO CONCESSIONARIA LOCAL)</t>
  </si>
  <si>
    <t>CAIXA DE DERIVACAO PARA MEDIDOR DE ENERGIA, COM BARRAMENTO POLIFASICO, EM POLICARBONATO / TERMOPLASTICO - MODULO (PADRAO CONCESSIONARIA LOCAL)</t>
  </si>
  <si>
    <t>CAIXA DE DESCARGA DE PLASTICO EXTERNA, DE *9* L, PUXADOR FIO DE NYLON, NAO INCLUSO CANO, BOLSA, ENGATE</t>
  </si>
  <si>
    <t>CAIXA DE DESCARGA PLASTICA DE EMBUTIR COMPLETA, COM ESPELHO PLASTICO, CAPACIDADE 6 A 10 L, ACESSORIOS INCLUSOS</t>
  </si>
  <si>
    <t>CAIXA DE GORDURA CILINDRICA EM CONCRETO SIMPLES,  PRE-MOLDADA, COM DIAMETRO DE 40 CM E ALTURA DE 45 CM, COM TAMPA</t>
  </si>
  <si>
    <t>CAIXA DE GORDURA EM PVC, DIAMETRO MINIMO 300 MM, DIAMETRO DE SAIDA 100 MM, CAPACIDADE  APROXIMADA 18 LITROS, COM TAMPA</t>
  </si>
  <si>
    <t>CAIXA DE INCENDIO/ABRIGO PARA MANGUEIRA, DE EMBUTIR/INTERNA, COM 75 X 45 X 17 CM, EM CHAPA DE ACO, PORTA COM VENTILACAO, VISOR COM A INSCRICAO "INCENDIO", SUPORTE/CESTA INTERNA PARA A MANGUEIRA, PINTURA ELETROSTATICA VERMELHA</t>
  </si>
  <si>
    <t>CAIXA DE INCENDIO/ABRIGO PARA MANGUEIRA, DE EMBUTIR/INTERNA, COM 90 X 60 X 17 CM, EM CHAPA DE ACO, PORTA COM VENTILACAO, VISOR COM A INSCRICAO "INCENDIO", SUPORTE/CESTA INTERNA PARA A MANGUEIRA, PINTURA ELETROSTATICA VERMELHA</t>
  </si>
  <si>
    <t>CAIXA DE INCENDIO/ABRIGO PARA MANGUEIRA, DE SOBREPOR/EXTERNA, COM 75 X 45 X 17 CM, EM CHAPA DE ACO, PORTA COM VENTILACAO, VISOR COM A INSCRICAO "INCENDIO", SUPORTE/CESTA INTERNA PARA A MANGUEIRA, PINTURA ELETROSTATICA VERMELHA</t>
  </si>
  <si>
    <t>CAIXA DE INCENDIO/ABRIGO PARA MANGUEIRA, DE SOBREPOR/EXTERNA, COM 90 X 60 X 17 CM, EM CHAPA DE ACO, PORTA COM VENTILACAO, VISOR COM A INSCRICAO "INCENDIO", SUPORTE/CESTA INTERNA PARA A MANGUEIRA, PINTURA ELETROSTATICA VERMELHA</t>
  </si>
  <si>
    <t>CAIXA DE LUZ "3 X 3" EM ACO ESMALTADA</t>
  </si>
  <si>
    <t>CAIXA DE LUZ "4 X 2" EM ACO ESMALTADA</t>
  </si>
  <si>
    <t>CAIXA DE LUZ "4 X 4" EM ACO ESMALTADA</t>
  </si>
  <si>
    <t>CAIXA DE PASSAGEM / DERIVACAO / LUZ, OCTOGONAL 4 X4, EM ACO ESMALTADA, COM FUNDO MOVEL SIMPLES (FMS)</t>
  </si>
  <si>
    <t>CAIXA DE PASSAGEM ELETRICA DE PAREDE, DE EMBUTIR, EM PVC, COM TAMPA APARAFUSADA, DIMENSOES 120 X 120 X *75* MM</t>
  </si>
  <si>
    <t>CAIXA DE PASSAGEM ELETRICA DE PAREDE, DE EMBUTIR, EM PVC, COM TAMPA APARAFUSADA, DIMENSOES 150 X 150 X *75* MM</t>
  </si>
  <si>
    <t>CAIXA DE PASSAGEM ELETRICA DE PAREDE, DE EMBUTIR, EM PVC, COM TAMPA APARAFUSADA, DIMENSOES 200 X 200 X *90* MM</t>
  </si>
  <si>
    <t>CAIXA DE PASSAGEM ELETRICA DE PAREDE, DE EMBUTIR, EM TERMOPLASTICO / PVC, COM TAMPA APARAFUSADA, DIMENSOES 400 X 400 X *120* MM</t>
  </si>
  <si>
    <t>CAIXA DE PASSAGEM ELETRICA DE PAREDE, DE SOBREPOR, EM PVC, COM TAMPA APARAFUSADA, DIMENSOES 300 X 300 X *100* MM</t>
  </si>
  <si>
    <t>CAIXA DE PASSAGEM ELETRICA DE PAREDE, DE SOBREPOR, EM PVC, COM TAMPA APARAFUSADA, DIMENSOES, 400 X 400 X *120* MM</t>
  </si>
  <si>
    <t>CAIXA DE PASSAGEM ELETRICA DE PAREDE, DE SOBREPOR, EM TERMOPLASTICO / PVC, COM TAMPA APARAFUSA, DIMENSOES 200 X 200 X *100* MM</t>
  </si>
  <si>
    <t>CAIXA DE PASSAGEM ELETRICA DE PAREDE, DE SOBREPOR, EM TERMOPLASTICO / PVC, COM TAMPA APARAFUSADA, DIMENSOES, 150 X 150 X *100* MM</t>
  </si>
  <si>
    <t>CAIXA DE PASSAGEM ELETRICA, PARA PISO, EM PVC, DIMENSOES DE 3/4" A 4"</t>
  </si>
  <si>
    <t>CAIXA DE PASSAGEM METALICA DE SOBREPOR COM TAMPA PARAFUSADA, DIMENSOES 20 X 20 X 10 CM</t>
  </si>
  <si>
    <t>CAIXA DE PASSAGEM METALICA DE SOBREPOR COM TAMPA PARAFUSADA, DIMENSOES 30 X 30 X 10 CM</t>
  </si>
  <si>
    <t>CAIXA DE PASSAGEM METALICA DE SOBREPOR COM TAMPA PARAFUSADA, DIMENSOES 40 X 40 X 15 CM</t>
  </si>
  <si>
    <t>CAIXA DE PASSAGEM METALICA DE SOBREPOR COM TAMPA PARAFUSADA, DIMENSOES 50 X 50 X 15 CM</t>
  </si>
  <si>
    <t>CAIXA DE PASSAGEM METALICA DE SOBREPOR COM TAMPA PARAFUSADA, DIMENSOES 60 X 60 X 20 CM</t>
  </si>
  <si>
    <t>CAIXA DE PASSAGEM METALICA DE SOBREPOR COM TAMPA PARAFUSADA, DIMENSOES 70 X 70 X 20 CM</t>
  </si>
  <si>
    <t>CAIXA DE PASSAGEM METALICA DE SOBREPOR COM TAMPA PARAFUSADA, DIMENSOES 80 X 80 X 20 CM</t>
  </si>
  <si>
    <t>CAIXA DE PASSAGEM METALICA, DE SOBREPOR, COM TAMPA APARAFUSADA, DIMENSOES 15 X 15 X *10* CM</t>
  </si>
  <si>
    <t>CAIXA DE PASSAGEM METALICA, DE SOBREPOR, COM TAMPA APARAFUSADA, DIMENSOES 35 X 35 X *12* CM</t>
  </si>
  <si>
    <t>CAIXA DE PASSAGEM/ LUZ / TELEFONIA, DE EMBUTIR,  EM CHAPA DE ACO GALVANIZADO, DIMENSOES 150 X 150 X 15 CM (PADRAO CONCESSIONARIA LOCAL)</t>
  </si>
  <si>
    <t>CAIXA DE PASSAGEM/ LUZ / TELEFONIA, DE EMBUTIR,  EM CHAPA DE ACO GALVANIZADO, DIMENSOES 20 X 20 X *12* CM (PADRAO CONCESSIONARIA LOCAL)</t>
  </si>
  <si>
    <t>CAIXA DE PASSAGEM/ LUZ / TELEFONIA, DE EMBUTIR,  EM CHAPA DE ACO GALVANIZADO, DIMENSOES 200 X 200 X 20 CM (PADRAO CONCESSIONARIA LOCAL)</t>
  </si>
  <si>
    <t>CAIXA DE PASSAGEM/ LUZ / TELEFONIA, DE EMBUTIR,  EM CHAPA DE ACO GALVANIZADO, DIMENSOES 40 X 40 X *12* CM (PADRAO CONCESSIONARIA LOCAL)</t>
  </si>
  <si>
    <t>CAIXA DE PASSAGEM/ LUZ / TELEFONIA, DE EMBUTIR,  EM CHAPA DE ACO GALVANIZADO, DIMENSOES 60 X 60 X *12* CM (PADRAO CONCESSIONARIA LOCAL)</t>
  </si>
  <si>
    <t>CAIXA DE PASSAGEM/ LUZ / TELEFONIA, DE EMBUTIR,  EM CHAPA DE ACO GALVANIZADO, DIMENSOES 80 X 80 X *12* CM (PADRAO CONCESSIONARIA LOCAL)</t>
  </si>
  <si>
    <t>CAIXA DE PASSAGEM/ LUZ / TELEFONIA, DE EMBUTIR, EM CHAPA DE ACO GALVANIZADO, DIMENSOES 120 X 120 X *12* CM (PADRAO CONCESSIONARIA LOCAL)</t>
  </si>
  <si>
    <t>CAIXA DE PASSAGEM/ LUZ / TELEFONIA, DE SOBREPOR,  EM CHAPA DE ACO GALVANIZADO, DIMENSOES 80 X 80 X *12* CM (PADRAO CONCESSIONARIA LOCAL)</t>
  </si>
  <si>
    <t>CAIXA DE PASSAGEM, EM PVC, DE 4" X 2", PARA ELETRODUTO FLEXIVEL CORRUGADO</t>
  </si>
  <si>
    <t>CAIXA DE PASSAGEM, EM PVC, DE 4" X 4", PARA ELETRODUTO FLEXIVEL CORRUGADO</t>
  </si>
  <si>
    <t>CAIXA DE PROTECAO EXTERNA PARA MEDIDOR HOROSAZONAL, DE BAIXA TENSAO, COM MODULO, EM CHAPA DE ACO (PADRAO DA CONCESSIONARIA LOCAL)</t>
  </si>
  <si>
    <t>CAIXA DE PROTECAO PARA TRANSFORMADOR CORRENTE, EM CHAPA DE ACO 18 USG (PADRAO DA CONCESSIONARIA LOCAL)</t>
  </si>
  <si>
    <t>CAIXA INSPECAO EM POLIETILENO PARA ATERRAMENTO E PARA RAIOS DIAMETRO = 300 MM</t>
  </si>
  <si>
    <t>CAIXA INTERNA/EXTERNA DE MEDICAO PARA 1 MEDIDOR TRIFASICO, COM VISOR, EM CHAPA DE ACO 18 USG (PADRAO DA CONCESSIONARIA LOCAL)</t>
  </si>
  <si>
    <t>CAIXA INTERNA/EXTERNA DE MEDICAO PARA 4 MEDIDORES MONOFASICOS, COM VISOR, EM CHAPA DE ACO 18 USG (PADRAO DA CONCESSIONARIA LOCAL)</t>
  </si>
  <si>
    <t>CAIXA MODULAR PARA MEDIDOR DE ENERGIA AGRUPADA, EM POLICARBONATO /  TERMOPLASTICO, COM SUPORTE PARA DISJUNTOR (PADRAO DA CONCESSIONARIA LOCAL)</t>
  </si>
  <si>
    <t>CAIXA OCTOGONAL DE FUNDO MOVEL, EM PVC, DE 3" X 3", PARA ELETRODUTO FLEXIVEL CORRUGADO</t>
  </si>
  <si>
    <t>CAIXA OCTOGONAL DE FUNDO MOVEL, EM PVC, DE 4" X 4", PARA ELETRODUTO FLEXIVEL CORRUGADO</t>
  </si>
  <si>
    <t>CAIXA PARA HIDROMETRO CONCRETO PRE MOLDADO, *0,24 M X 0,45 M X 0,30* M (L X C X A)</t>
  </si>
  <si>
    <t>CAIXA PARA MEDICAO COLETIVA TIPO L, PADRAO BIFASICO OU TRIFASICO, PARA ATE 4 MEDIDORES, SEM BARRAMENTO E COM PORTAS INFERIOR E SUPERIOR</t>
  </si>
  <si>
    <t>CAIXA PARA MEDICAO COLETIVA TIPO M, PADRAO BIFASICO OU TRIFASICO, PARA ATE 8 MEDIDORES, SEM BARRAMENTO E COM PORTAS INFERIOR E SUPERIOR</t>
  </si>
  <si>
    <t>CAIXA PARA MEDICAO COLETIVA TIPO N, PADRAO BIFASICO OU TRIFASICO, PARA ATE 12 MEDIDORES, SEM BARRAMENTO E COM PORTAS INFERIOR E SUPERIOR</t>
  </si>
  <si>
    <t>CAIXA PARA MEDIDOR MONOFASICO, EM POLICARBONATO / TERMOPLASTICO, PARA ALOJAR 1 DISJUNTOR (PADRAO DA CONCESSIONARIA LOCAL)</t>
  </si>
  <si>
    <t>CAIXA PARA MEDIDOR POLIFASICO, EM POLICARBONATO / TERMOPLASTICO, PARA ALOJAR 1 DISJUNTOR (PADRAO DA CONCESSIONARIA LOCAL)</t>
  </si>
  <si>
    <t>CAIXA PRE-MOLDADA PARA BOCA DE LOBO, EM CONCRETO ARMADO, COM FCK DE 25 MPA, COM DIMENSOES 1,10 X 0,65 X 1,00 M (COMPRIMENTO X LARGURA X ALTURA)</t>
  </si>
  <si>
    <t>CAIXA SIFONADA PVC, 100 X 100 X 50 MM, COM GRELHA REDONDA BRANCA</t>
  </si>
  <si>
    <t>CAIXA SIFONADA PVC, 150 X 150 X 50 MM, COM GRELHA QUADRADA BRANCA (NBR 5688)</t>
  </si>
  <si>
    <t>CAIXA SIFONADA PVC, 150 X 150 X 50 MM, COM GRELHA REDONDA BRANCA</t>
  </si>
  <si>
    <t>CAIXA SIFONADA PVC, 150 X 185 X 75 MM, COM GRELHA QUADRADA BRANCA</t>
  </si>
  <si>
    <t>CAIXA SIFONADA PVC, 250 X 230 X 75 MM, COM TAMPA E PORTA TAMPA QUADRADA BRANCA</t>
  </si>
  <si>
    <t>CAL HIDRATADA CH-I PARA ARGAMASSAS</t>
  </si>
  <si>
    <t>CAL HIDRATADA PARA PINTURA</t>
  </si>
  <si>
    <t>CAL VIRGEM COMUM PARA ARGAMASSAS (NBR 6453)</t>
  </si>
  <si>
    <t>CALCARIO DOLOMITICO A (POSTO PEDREIRA/FORNECEDOR, SEM FRETE)</t>
  </si>
  <si>
    <t>CALCETEIRO</t>
  </si>
  <si>
    <t>CALCETEIRO  (MENSALISTA)</t>
  </si>
  <si>
    <t>CALHA MOLDURA AMERICANA DE CHAPA DE ACO GALVANIZADA NUM 26, CORTE 33 CM</t>
  </si>
  <si>
    <t>CALHA PARA AGUA FURTADA DE CHAPA DE ACO GALVANIZADA NUM 26, CORTE 40 CM</t>
  </si>
  <si>
    <t>CALHA PARA AGUA FURTADA DE CHAPA DE ACO GALVANIZADA NUM 26, CORTE 50 CM</t>
  </si>
  <si>
    <t>CALHA PLATIBANDA DE CHAPA DE ACO GALVANIZADA NUM 26, CORTE 45 CM</t>
  </si>
  <si>
    <t>CALHA PLUVIAL DE PVC, DIAMETRO ENTRE 119 E 170 MM, COMPRIMENTO DE 3 M, PARA DRENAGEM PREDIAL</t>
  </si>
  <si>
    <t>CALHA QUADRADA DE CHAPA DE ACO GALVANIZADA NUM 24, CORTE 100 CM</t>
  </si>
  <si>
    <t>CALHA QUADRADA DE CHAPA DE ACO GALVANIZADA NUM 24, CORTE 33 CM</t>
  </si>
  <si>
    <t>CALHA QUADRADA DE CHAPA DE ACO GALVANIZADA NUM 24, CORTE 50 CM</t>
  </si>
  <si>
    <t>CALHA QUADRADA DE CHAPA DE ACO GALVANIZADA NUM 26, CORTE 33 CM</t>
  </si>
  <si>
    <t>CALHA QUADRADA DE CHAPA DE ACO GALVANIZADA NUM 28, CORTE 25 CM</t>
  </si>
  <si>
    <t>CALHA/CANALETA DE CONCRETO SIMPLES, TIPO MEIA CANA, DIAMETRO DE 20 CM, PARA AGUA PLUVIAL</t>
  </si>
  <si>
    <t>CALHA/CANALETA DE CONCRETO SIMPLES, TIPO MEIA CANA, DIAMETRO DE 30 CM, PARA AGUA PLUVIAL</t>
  </si>
  <si>
    <t>CALHA/CANALETA DE CONCRETO SIMPLES, TIPO MEIA CANA, DIAMETRO DE 40 CM, PARA AGUA PLUVIAL</t>
  </si>
  <si>
    <t>CALHA/CANALETA DE CONCRETO SIMPLES, TIPO MEIA CANA, DIAMETRO DE 50 CM, PARA AGUA PLUVIAL</t>
  </si>
  <si>
    <t>CALHA/CANALETA DE CONCRETO SIMPLES, TIPO MEIA CANA, DIAMETRO DE 60 CM, PARA AGUA PLUVIAL</t>
  </si>
  <si>
    <t>CALHA/CANALETA DE CONCRETO SIMPLES, TIPO MEIA CANA, DIAMETRO DE 80 CM, PARA AGUA PLUVIAL</t>
  </si>
  <si>
    <t>CAMADA SEPARADORA DE FILME DE POLIETILENO 20 A 25 MICRA</t>
  </si>
  <si>
    <t>CAMINHAO TOCO, PESO BRUTO TOTAL 13000 KG, CARGA UTIL MAXIMA 7925 KG, DISTANCIA ENTRE EIXOS 4,80 M, POTENCIA 189 CV (INCLUI CABINE E CHASSI, NAO INCLUI CARROCERIA)</t>
  </si>
  <si>
    <t>CAMINHAO TOCO, PESO BRUTO TOTAL 14300 KG, CARGA UTIL MAXIMA 9590 KG, DISTANCIA ENTRE EIXOS 4,76 M, POTENCIA 185 CV (INCLUI CABINE E CHASSI, NAO INCLUI CARROCERIA)</t>
  </si>
  <si>
    <t>CAMINHAO TOCO, PESO BRUTO TOTAL 14300 KG, CARGA UTIL MAXIMA 9710 KG, DISTANCIA ENTRE EIXOS 3,56 M, POTENCIA 185 CV (INCLUI CABINE E CHASSI, NAO INCLUI CARROCERIA)</t>
  </si>
  <si>
    <t>CAMINHAO TOCO, PESO BRUTO TOTAL 16000 KG, CARGA UTIL MAXIMA DE 10685 KG, DISTANCIA ENTRE EIXOS 4,8M, POTENCIA 189 CV (INCLUI CABINE E CHASSI, NAO INCLUI CARROCERIA)</t>
  </si>
  <si>
    <t>CAMINHAO TOCO, PESO BRUTO TOTAL 16000 KG, CARGA UTIL MAXIMA 10600 KG, DISTANCIA ENTRE EIXOS 4,80 M, POTENCIA 275 CV (INCLUI CABINE E CHASSI, NAO INCLUI CARROCERIA)</t>
  </si>
  <si>
    <t>CAMINHAO TOCO, PESO BRUTO TOTAL 16000 KG, CARGA UTIL MAXIMA 10780 KG, DISTANCIA ENTRE EIXOS 3,56 M, POTENCIA 275 CV (INCLUI CABINE E CHASSI, NAO INCLUI CARROCERIA)</t>
  </si>
  <si>
    <t>CAMINHAO TOCO, PESO BRUTO TOTAL 16000 KG, CARGA UTIL MAXIMA 11030 KG, DISTANCIA ENTRE EIXOS 3,56M, POTENCIA 186 CV (INCLUI CABINE E CHASSI, NAO INCLUI CARROCERIA)</t>
  </si>
  <si>
    <t>CAMINHAO TOCO, PESO BRUTO TOTAL 16000 KG, CARGA UTIL MAXIMA 11130 KG, DISTANCIA ENTRE EIXOS 5,36 M, POTENCIA 185 CV (INCLUI CABINE E CHASSI, NAO INCLUI CARROCERIA)</t>
  </si>
  <si>
    <t>CAMINHAO TOCO, PESO BRUTO TOTAL 16000 KG, CARGA UTIL MAXIMA 13071 KG, DISTANCIA ENTRE EIXOS 4,80 M, POTENCIA 230 CV (INCLUI CABINE E CHASSI, NAO INCLUI CARROCERIA)</t>
  </si>
  <si>
    <t>CAMINHAO TOCO, PESO BRUTO TOTAL 8250 KG, CARGA UTIL MAXIMA 5110 KG, DISTANCIA ENTRE EIXOS 4,30 M, POTENCIA 162 CV (INCLUI CABINE E CHASSI, NAO INCLUI CARROCERIA)</t>
  </si>
  <si>
    <t>CAMINHAO TOCO, PESO BRUTO TOTAL 9000 KG, CARGA UTIL MAXIMA 5940 KG, DISTANCIA ENTRE EIXOS 3,69 M, POTENCIA 177 CV (INCLUI CABINE E CHASSI, NAO INCLUI CARROCERIA)</t>
  </si>
  <si>
    <t>CAMINHAO TOCO, PESO BRUTO TOTAL 9600 KG, CARGA UTIL MAXIMA 6110 KG, DISTANCIA ENTRE EIXOS 3,70 M, POTENCIA 156 CV (INCLUI CABINE E CHASSI, NAO INCLUI CARROCERIA)</t>
  </si>
  <si>
    <t>CAMINHAO TOCO, PESO BRUTO TOTAL 9600 KG, CARGA UTIL MAXIMA 6200 KG, DISTANCIA ENTRE EIXOS 3,10 M, POTENCIA 156 CV (INCLUI CABINE E CHASSI, NAO INCLUI CARROCERIA)</t>
  </si>
  <si>
    <t>CAMINHAO TOCO, PESO BRUTO TOTAL 9700 KG, CARGA UTIL MAXIMA 6360 KG, DISTANCIA ENTRE EIXOS 4,30 M, POTENCIA 160 CV (INCLUI CABINE E CHASSI, NAO INCLUI CARROCERIA)</t>
  </si>
  <si>
    <t>CAMINHAO TRUCADO, PESO BRUTO TOTAL 22000 KG, CARGA UTIL MAXIMA 15350 KG, DISTANCIA ENTRE EIXOS 5,17 M, POTENCIA 238 CV (INCLUI CABINE E CHASSI, NAO INCLUI CARROCERIA)</t>
  </si>
  <si>
    <t>CAMINHAO TRUCADO, PESO BRUTO TOTAL 23000 KG, CARGA UTIL MAXIMA 15378 KG, DISTANCIA ENTRE EIXOS 4,80 M, POTENCIA 326 CV (INCLUI CABINE E CHASSI, NAO INCLUI CARROCERIA)</t>
  </si>
  <si>
    <t>CAMINHAO TRUCADO, PESO BRUTO TOTAL 23000 KG, CARGA UTIL MAXIMA 15935 KG, DISTANCIA ENTRE EIXOS 4,80 M, POTENCIA 230 CV (INCLUI CABINE E CHASSI, NAO INCLUI CARROCERIA)</t>
  </si>
  <si>
    <t>CAMINHAO TRUCADO, PESO BRUTO TOTAL 23000 KG, CARGA UTIL MAXIMA 15940 KG, DISTANCIA ENTRE EIXOS 3,60 M, POTENCIA 286 CV (INCLUI CABINE E CHASSI, NAO INCLUI CARROCERIA)</t>
  </si>
  <si>
    <t>CAMINHAO TRUCADO, PESO BRUTO TOTAL 23000 KG, CARGA UTIL MAXIMA 16190 KG, DISTANCIA ENTRE EIXOS 3,60 M, POTENCIA 286 CV (INCLUI CABINE E CHASSI, NAO INCLUI CARROCERIA)</t>
  </si>
  <si>
    <t>CAMINHAO TRUCADO, PESO BRUTO TOTAL 23000 KG, CARGA UTIL MAXIMA 16360 KG, CABINE ESTENDIDA, DISTANCIA ENTRE EIXOS 3,56 M, POTENCIA 275 CV (INCLUI CABINE E CHASSI, NAO INCLUI CARROCERIA)</t>
  </si>
  <si>
    <t>CAMINHONETE COM MOTOR A DIESEL, POTENCIA *160* CV, CABINE DUPLA, 4X4</t>
  </si>
  <si>
    <t>CAMPAINHA ALTA POTENCIA 110V / 220V, DIAMETRO 150 MM</t>
  </si>
  <si>
    <t>CAMPAINHA CIGARRA 127 V / 220 V (APENAS MODULO)</t>
  </si>
  <si>
    <t>CAMPAINHA CIGARRA 127 V / 220 V, CONJUNTO MONTADO PARA EMBUTIR 4" X 2" (PLACA + SUPORTE + MODULO)</t>
  </si>
  <si>
    <t>CANALETA DE CONCRETO ESTRUTURAL 14 X 19 X 29 CM, FBK 14 MPA (NBR 6136)</t>
  </si>
  <si>
    <t>CANALETA DE CONCRETO ESTRUTURAL 14 X 19 X 29 CM, FBK 4,5 MPA (NBR 6136)</t>
  </si>
  <si>
    <t>CANALETA DE CONCRETO ESTRUTURAL 14 X 19 X 39 CM, FBK 14 MPA (NBR 6136)</t>
  </si>
  <si>
    <t>CANALETA DE CONCRETO ESTRUTURAL 14 X 19 X 39 CM, FBK 4,5 MPA (NBR 6136)</t>
  </si>
  <si>
    <t>CANALETA DE CONCRETO 14 X 19 X 19 CM (CLASSE C - NBR 6136)</t>
  </si>
  <si>
    <t>CANALETA DE CONCRETO 19 X 19 X 19 CM (CLASSE C - NBR 6136)</t>
  </si>
  <si>
    <t>CANALETA DE CONCRETO 9 X 19 X 19 CM (CLASSE C - NBR 6136)</t>
  </si>
  <si>
    <t>CANALETA ESTRUTURAL CERAMICA, 14 X 19 X 19 CM, 6,0 MPA (NBR 15270)</t>
  </si>
  <si>
    <t>CANALETA ESTRUTURAL CERAMICA, 14 X 19 X 29 CM, 6,0 MPA (NBR 15270)</t>
  </si>
  <si>
    <t>CANALETA ESTRUTURAL CERAMICA, 14 X 19 X 39 CM, 6,0 MPA (NBR 15270)</t>
  </si>
  <si>
    <t>CANOPLA ACABAMENTO CROMADO PARA INSTALACAO DE SPRINKLER, SOB FORRO, 15 MM</t>
  </si>
  <si>
    <t>CANTONEIRA (ABAS IGUAIS) EM FERRO GALVANIZADO, 25,4 MM X 3,17 MM (L X E), 0,86 KG/M</t>
  </si>
  <si>
    <t>CANTONEIRA (ABAS IGUAIS) EM FERRO GALVANIZADO, 25,4 MM X 3,17 MM (L X E), 1,27KG/M</t>
  </si>
  <si>
    <t>CANTONEIRA (ABAS IGUAIS) EM FERRO GALVANIZADO, 38,1 MM X 3,17 MM (L X E), 3,48 KG/M</t>
  </si>
  <si>
    <t>CANTONEIRA (ABAS IGUAIS) EM FERRO GALVANIZADO, 50,8 MM X 9,53 MM (L X E), 6,99 KG/M</t>
  </si>
  <si>
    <t>CANTONEIRA "U" ALUMINIO ABAS IGUAIS 1 ", E = 3/32 "</t>
  </si>
  <si>
    <t>CANTONEIRA ACO ABAS IGUAIS (QUALQUER BITOLA), ESPESSURA ENTRE 1/8" E 1/4"</t>
  </si>
  <si>
    <t>CANTONEIRA ALUMINIO ABAS DESIGUAIS 1" X 3/4 ", E = 1/8 "</t>
  </si>
  <si>
    <t>CANTONEIRA ALUMINIO ABAS DESIGUAIS 2 1/2" X 1/2 ", E = 3/16 "</t>
  </si>
  <si>
    <t>CANTONEIRA ALUMINIO ABAS IGUAIS 1 ", E = 1/8 ", 25,40 X 3,17 MM (0,408 KG/M)</t>
  </si>
  <si>
    <t>CANTONEIRA ALUMINIO ABAS IGUAIS 1 ", E = 3 /16 "</t>
  </si>
  <si>
    <t>CANTONEIRA ALUMINIO ABAS IGUAIS 1 1/2 ", E = 3/16 "</t>
  </si>
  <si>
    <t>CANTONEIRA ALUMINIO ABAS IGUAIS 1 1/4 ", E = 3/16 "</t>
  </si>
  <si>
    <t>CANTONEIRA ALUMINIO ABAS IGUAIS 2 ", E = 1/4 "</t>
  </si>
  <si>
    <t>CANTONEIRA ALUMINIO ABAS IGUAIS 2 ", E = 1/8 "</t>
  </si>
  <si>
    <t>CAP OU TAMPAO DE FERRO GALVANIZADO, COM ROSCA BSP, DE 1 1/2"</t>
  </si>
  <si>
    <t>CAP OU TAMPAO DE FERRO GALVANIZADO, COM ROSCA BSP, DE 1 1/4"</t>
  </si>
  <si>
    <t>CAP OU TAMPAO DE FERRO GALVANIZADO, COM ROSCA BSP, DE 1/2"</t>
  </si>
  <si>
    <t>CAP OU TAMPAO DE FERRO GALVANIZADO, COM ROSCA BSP, DE 1/4"</t>
  </si>
  <si>
    <t>CAP OU TAMPAO DE FERRO GALVANIZADO, COM ROSCA BSP, DE 1"</t>
  </si>
  <si>
    <t>CAP OU TAMPAO DE FERRO GALVANIZADO, COM ROSCA BSP, DE 2 1/2"</t>
  </si>
  <si>
    <t>CAP OU TAMPAO DE FERRO GALVANIZADO, COM ROSCA BSP, DE 2"</t>
  </si>
  <si>
    <t>CAP OU TAMPAO DE FERRO GALVANIZADO, COM ROSCA BSP, DE 3/4"</t>
  </si>
  <si>
    <t>CAP OU TAMPAO DE FERRO GALVANIZADO, COM ROSCA BSP, DE 3/8"</t>
  </si>
  <si>
    <t>CAP OU TAMPAO DE FERRO GALVANIZADO, COM ROSCA BSP, DE 3"</t>
  </si>
  <si>
    <t>CAP OU TAMPAO DE FERRO GALVANIZADO, COM ROSCA BSP, DE 4"</t>
  </si>
  <si>
    <t>CAP PPR DN 20 MM, PARA AGUA QUENTE PREDIAL</t>
  </si>
  <si>
    <t>CAP PPR DN 25 MM, PARA AGUA QUENTE PREDIAL</t>
  </si>
  <si>
    <t>CAP PVC, ROSCAVEL, 1 1/2",  AGUA FRIA PREDIAL</t>
  </si>
  <si>
    <t>CAP PVC, ROSCAVEL, 1 1/4",  AGUA FRIA PREDIAL</t>
  </si>
  <si>
    <t>CAP PVC, ROSCAVEL, 1/2", PARA AGUA FRIA PREDIAL</t>
  </si>
  <si>
    <t>CAP PVC, ROSCAVEL, 1",  PARA AGUA FRIA PREDIAL</t>
  </si>
  <si>
    <t>CAP PVC, ROSCAVEL, 2 1/2",  AGUA FRIA PREDIAL</t>
  </si>
  <si>
    <t>CAP PVC, ROSCAVEL, 2",  AGUA FRIA PREDIAL</t>
  </si>
  <si>
    <t>CAP PVC, ROSCAVEL, 3/4",  PARA AGUA FRIA PREDIAL</t>
  </si>
  <si>
    <t>CAP PVC, ROSCAVEL, 3",  AGUA FRIA PREDIAL</t>
  </si>
  <si>
    <t>CAP PVC, SERIE R, DN 100 MM, PARA ESGOTO OU AGUAS PLUVIAIS PREDIAIS</t>
  </si>
  <si>
    <t>CAP PVC, SERIE R, DN 150 MM, PARA ESGOTO OU AGUAS PLUVIAIS PREDIAIS</t>
  </si>
  <si>
    <t>CAP PVC, SERIE R, DN 75 MM, PARA ESGOTO OU AGUAS PLUVIAIS PREDIAIS</t>
  </si>
  <si>
    <t>CAP PVC, SOLDAVEL, DN 100 MM, SERIE NORMAL, PARA ESGOTO PREDIAL</t>
  </si>
  <si>
    <t>CAP PVC, SOLDAVEL, DN 50 MM, SERIE NORMAL, PARA ESGOTO PREDIAL</t>
  </si>
  <si>
    <t>CAP PVC, SOLDAVEL, DN 75 MM, SERIE NORMAL, PARA ESGOTO PREDIAL</t>
  </si>
  <si>
    <t>CAP PVC, SOLDAVEL, 110 MM, PARA AGUA FRIA PREDIAL</t>
  </si>
  <si>
    <t>CAP PVC, SOLDAVEL, 20 MM, PARA AGUA FRIA PREDIAL</t>
  </si>
  <si>
    <t>CAP PVC, SOLDAVEL, 25 MM, PARA AGUA FRIA PREDIAL</t>
  </si>
  <si>
    <t>CAP PVC, SOLDAVEL, 32 MM, PARA AGUA FRIA PREDIAL</t>
  </si>
  <si>
    <t>CAP PVC, SOLDAVEL, 40 MM, PARA AGUA FRIA PREDIAL</t>
  </si>
  <si>
    <t>CAP PVC, SOLDAVEL, 50 MM, PARA AGUA FRIA PREDIAL</t>
  </si>
  <si>
    <t>CAP PVC, SOLDAVEL, 60 MM, PARA AGUA FRIA PREDIAL</t>
  </si>
  <si>
    <t>CAP PVC, SOLDAVEL, 75 MM, PARA AGUA FRIA PREDIAL</t>
  </si>
  <si>
    <t>CAP PVC, SOLDAVEL, 85 MM, PARA AGUA FRIA PREDIAL</t>
  </si>
  <si>
    <t>CAP, PVC PBA, JE, DN 100 / DE 110 MM,  PARA REDE DE AGUA (NBR 10351)</t>
  </si>
  <si>
    <t>CAP, PVC PBA, JE, DN 50 / DE 60 MM,  PARA REDE DE AGUA (NBR 10351)</t>
  </si>
  <si>
    <t>CAP, PVC PBA, JE, DN 75 / DE 85 MM,  PARA REDE DE AGUA (NBR 10351)</t>
  </si>
  <si>
    <t>CAP, PVC, JE, OCRE, DN 150 MM (CONEXAO PARA TUBO COLETOR DE ESGOTO)</t>
  </si>
  <si>
    <t>CAP, PVC, JE, OCRE, DN 200 MM (CONEXAO PARA TUBO COLETOR DE ESGOTO)</t>
  </si>
  <si>
    <t>CAPA PARA CHUVA EM PVC COM FORRO DE POLIESTER, COM CAPUZ (AMARELA OU AZUL)</t>
  </si>
  <si>
    <t>CAPACETE DE SEGURANCA ABA FRONTAL COM SUSPENSAO DE POLIETILENO, SEM JUGULAR (CLASSE B)</t>
  </si>
  <si>
    <t>CAPACITOR TRIFASICO, POTENCIA 2,5 KVAR, TENSAO 220 V, FORNECIDO COM CAPA PROTETORA, RESISTOR INTERNO A UNIDADE CAPACITIVA</t>
  </si>
  <si>
    <t>CAPACITOR TRIFASICO, POTENCIA 5 KVAR, TENSAO 220 V, FORNECIDO COM CAPA PROTETORA, RESISTOR INTERNO A UNIDADE CAPACITIVA</t>
  </si>
  <si>
    <t>CAPIM BRAQUIARIA DECUMBENS/ BRAQUIARINHA, VC *70*% MINIMO</t>
  </si>
  <si>
    <t>CARENAGEM /TAMPA, EM PLASTICO, COR BRANCA, UTILIZADO EM KIT CHASSI METALICO PARA INSTALACAO HIDRAULICA DE CUBA SIMPLES SEM MAQUINA DE LAVAR ROUPA, LARGURA *355* MM X ALTURA *670* MM (COM FUROS E DEMAIS ENCAIXES)</t>
  </si>
  <si>
    <t>CARENAGEM /TAMPA, EM PLASTICO, COR BRANCA, UTILIZADO EM KIT CHASSI METALICO PARA INSTALACAO HIDRAULICA DE TANQUE COM MAQUINA DE LAVAR ROUPA, LARGURA *360* MM X ALTURA *470* MM (COM FUROS E DEMAIS ENCAIXES)</t>
  </si>
  <si>
    <t>CARPETE DE NYLON EM MANTA PARA TRAFEGO COMERCIAL PESADO, E = 6 A 7 MM (INSTALADO)</t>
  </si>
  <si>
    <t>CARPETE DE NYLON EM MANTA PARA TRAFEGO COMERCIAL PESADO, E = 9 A 10 MM (INSTALADO)</t>
  </si>
  <si>
    <t>CARPETE DE NYLON EM PLACAS 50 X 50 CM PARA TRAFEGO COMERCIAL PESADO, E = 6,5 MM (INSTALADO)</t>
  </si>
  <si>
    <t>CARPETE DE POLIESTER EM MANTA PARA TRAFEGO COMERCIAL PESADO, E = 4 A 5 MM (INSTALADO)</t>
  </si>
  <si>
    <t>CARPETE DE POLIPROPILENO EM MANTA PARA TRAFEGO COMERCIAL MEDIO, E = 5 A 6 MM (INSTALADO)</t>
  </si>
  <si>
    <t>CARPINTEIRO AUXILIAR</t>
  </si>
  <si>
    <t>CARPINTEIRO AUXILIAR (MENSALISTA)</t>
  </si>
  <si>
    <t>CARPINTEIRO DE ESQUADRIAS</t>
  </si>
  <si>
    <t>CARPINTEIRO DE ESQUADRIAS (MENSALISTA)</t>
  </si>
  <si>
    <t>CARPINTEIRO DE FORMAS</t>
  </si>
  <si>
    <t>CARPINTEIRO DE FORMAS (MENSALISTA)</t>
  </si>
  <si>
    <t>CARRANCA PARA JANELA VENEZIANA DE ABRIR, EM LATAO CROMADO, SIMPLES, PARA APARAFUSAR NA PAREDE</t>
  </si>
  <si>
    <t>CARRINHO COM 2 PNEUS PARA TRANSPORTAR TUBO CONCRETO, ALTURA ATE 1,0 M E DIAMETRO ATE 1000MM, COM ESTRUTURA EM PERFIL OU TUBO METALICO</t>
  </si>
  <si>
    <t>CARRINHO DE MAO DE ACO CAPACIDADE 50 A 60 L, PNEU COM CAMARA</t>
  </si>
  <si>
    <t>CARROCERIA FIXA ABERTA DE MADEIRA PARA TRANSPORTE GERAL DE CARGA SECA DIMENSOES APROXIMADAS 2,25 X 4,10 X 0,50 M (INCLUI MONTAGEM, NAO INCLUI CAMINHAO)</t>
  </si>
  <si>
    <t>CARROCERIA FIXA ABERTA DE MADEIRA PARA TRANSPORTE GERAL DE CARGA SECA DIMENSOES APROXIMADAS 2,5 X 5,5 X 0,50 M (INCLUI MONTAGEM, NAO INCLUI CAMINHAO)</t>
  </si>
  <si>
    <t>CARROCERIA FIXA ABERTA DE MADEIRA PARA TRANSPORTE GERAL DE CARGA SECA DIMENSOES APROXIMADAS 2,5 X 6,00 X 0,50 M (INCLUI MONTAGEM, NAO INCLUI CAMINHAO)</t>
  </si>
  <si>
    <t>CARROCERIA FIXA ABERTA DE MADEIRA PARA TRANSPORTE GERAL DE CARGA SECA DIMENSOES APROXIMADAS 2,5 X 6,5 X 0,50 M (INCLUI MONTAGEM, NAO INCLUI CAMINHAO)</t>
  </si>
  <si>
    <t>CARROCERIA FIXA ABERTA DE MADEIRA PARA TRANSPORTE GERAL DE CARGA SECA DIMENSOES APROXIMADAS 2,5 X 7,00 X 0,50 M (INCLUI MONTAGEM, NAO INCLUI CAMINHAO)</t>
  </si>
  <si>
    <t>CARROCERIA FIXA ABERTA DE MADEIRA PARA TRANSPORTE GERAL DE CARGA SECA DIMENSOES APROXIMADAS 2,5 X 7,5 X 0,50 M (INCLUI MONTAGEM, NAO INCLUI CAMINHAO)</t>
  </si>
  <si>
    <t>CARVAO ANTRACITO PARA FILTRO, GRAO VARIANDO DE 0,8 ATE 1,1 MM, COEFICIENTE DE UNIFORMIDADE MENOR QUE 1,7 MM</t>
  </si>
  <si>
    <t xml:space="preserve">T     </t>
  </si>
  <si>
    <t>CARVAO ANTRACITO PARA FILTRO, GRAO VARIANDO DE 0,8 ATE 1,1 MM, COEFICIENTE DE UNIFORMIDADE MENOR QUE 1,7 MM (DISTRIBUIDOR)</t>
  </si>
  <si>
    <t>CASCALHO DE CAVA</t>
  </si>
  <si>
    <t>CASCALHO DE RIO</t>
  </si>
  <si>
    <t>CASCALHO LAVADO</t>
  </si>
  <si>
    <t>CAVALETE PARA TALHA COM ESTRUTURA EM TUBO METALICO ALTURA MINIMA 3,2 M EQUIPADO COM RODAS DE BORRACHA PARA MOVIMENTACAO DE TUBOS DE CONCRETO NA CENTRAL DE PREMOLDADOS COM CAPACIDADE DE CARGA DE 3 TONELADAS</t>
  </si>
  <si>
    <t>CAVALO MECANICO TRACAO 4X2, PESO BRUTO TOTAL COMBINADO 49000 KG, CAPACIDADE MAXIMA DE TRACAO *66000* KG, POTENCIA *360* CV (INCLUI CABINE E CHASSI, NAO INCLUI SEMIRREBOQUE)</t>
  </si>
  <si>
    <t>CAVALO MECANICO TRACAO 4X2, PESO BRUTO TOTAL 16000 KG, CAPACIDADE MAXIMA DE TRACAO *36000* KG, DISTANCIA ENTRE EIXOS *3,56* M, POTENCIA *286* CV (INCLUI CABINE E CHASSI, NAO INCLUI SEMIRREBOQUE)</t>
  </si>
  <si>
    <t>CAVALO MECANICO TRACAO 4X2, PESO BRUTO TOTAL 16000 KG, CAPACIDADE MAXIMA DE TRACAO *45000* KG, DISTANCIA ENTRE EIXOS *3,56* M, POTENCIA *330* CV (INCLUI CABINE E CHASSI, NAO INCLUI SEMIRREBOQUE)</t>
  </si>
  <si>
    <t>CAVALO MECANICO TRACAO 4X2, PESO BRUTO TOTAL 16000 KG, CAPACIDADE MAXIMA DE TRACAO *80000* KG, POTENCIA *380* CV (INCLUI CABINE E CHASSI, NAO INCLUI SEMIRREBOQUE)</t>
  </si>
  <si>
    <t>CAVALO MECANICO TRACAO 6X2, PESO BRUTO TOTAL COMBINADO 56000 KG, CAPACIDADE MAXIMA DE TRACAO *66000* KG, POTENCIA *360* CV (INCLUI CABINE E CHASSI, NAO INCLUI SEMIRREBOQUE)</t>
  </si>
  <si>
    <t>CAVOUQUEIRO OU OPERADOR DE PERFURATRIZ / ROMPEDOR</t>
  </si>
  <si>
    <t>CAVOUQUEIRO OU OPERADOR DE PERFURATRIZ / ROMPEDOR (MENSALISTA)</t>
  </si>
  <si>
    <t>CENTRALIZADOR DE BARRA DE ACO (CHUMBADOR TIPO CARAMBOLA), PARA ACO ATE 20 MM</t>
  </si>
  <si>
    <t>CENTRO DE MEDICAO AGRUPADA, EM POLICARBONATO / PVC, COM 12 MEDIDORES E PROTECAO GERAL (INCLUI BARRAMENTO, DISJUNTORES E ACESSORIOS DE FIXACAO) (PADRAO CONCESSIONARIA LOCAL)</t>
  </si>
  <si>
    <t>CENTRO DE MEDICAO AGRUPADA, EM POLICARBONATO / PVC, COM 16 MEDIDORES E PROTECAO GERAL (INCLUI BARRAMENTO, DISJUNTORES E ACESSORIOS DE FIXACAO) (PADRAO CONCESSIONARIA LOCAL)</t>
  </si>
  <si>
    <t>CENTRO DE MEDICAO AGRUPADA, EM POLICARBONATO / PVC, COM 4 MEDIDORES E PROTECAO GERAL (INCLUI BARRAMENTO, DISJUNTORES E ACESSORIOS DE FIXACAO) (PADRAO CONCESSIONARIA LOCAL)</t>
  </si>
  <si>
    <t>CENTRO DE MEDICAO AGRUPADA, EM POLICARBONATO / PVC, COM 8 MEDIDORES E PROTECAO GERAL (INCLUI BARRAMENTO, DISJUNTORES E ACESSORIOS DE FIXACAO) (PADRAO CONCESSIONARIA LOCAL)</t>
  </si>
  <si>
    <t>CERA  LIQUIDA</t>
  </si>
  <si>
    <t>CHAPA ACO INOX AISI 304 NUMERO 4 (E = 6 MM), ACABAMENTO NUMERO 1 (LAMINADO A QUENTE, FOSCO)</t>
  </si>
  <si>
    <t>CHAPA ACO INOX AISI 304 NUMERO 9 (E = 4 MM), ACABAMENTO NUMERO 1 (LAMINADO A QUENTE, FOSCO)</t>
  </si>
  <si>
    <t>CHAPA DE ACO CARBONO GALVANIZADA, PERFURADA (GRADE FUROS) E = 1,5 MM, DIAMETRO DO FURO = 9,52 MM (FUROS ALTERNADOS HORIZ.)</t>
  </si>
  <si>
    <t>CHAPA DE ACO CARBONO LAMINADO A QUENTE, QUALIDADE ESTRUTURAL, BITOLA 3/16", E =4,75 MM (37,29 KG/M2)</t>
  </si>
  <si>
    <t>CHAPA DE ACO FINA A FRIO BITOLA MSG 20, E = 0,90 MM (7,20 KG/M2)</t>
  </si>
  <si>
    <t>CHAPA DE ACO FINA A FRIO BITOLA MSG 24, E = 0,60 MM (4,80 KG/M2)</t>
  </si>
  <si>
    <t>CHAPA DE ACO FINA A FRIO BITOLA MSG 26, E = 0,45 MM (3,60 KG/M2)</t>
  </si>
  <si>
    <t>CHAPA DE ACO FINA A QUENTE BITOLA MSG 13, E = 2,25 MM (18,00 KG/M2)</t>
  </si>
  <si>
    <t>CHAPA DE ACO FINA A QUENTE BITOLA MSG 14, E = 2,00 MM (16,0 KG/M2)</t>
  </si>
  <si>
    <t>CHAPA DE ACO FINA A QUENTE BITOLA MSG 16, E = 1,50 MM (12,00 KG/M2)</t>
  </si>
  <si>
    <t>CHAPA DE ACO FINA A QUENTE BITOLA MSG 18, E = 1,20 MM (9,60 KG/M2)</t>
  </si>
  <si>
    <t>CHAPA DE ACO FINA A QUENTE BITOLA MSG 3/16 ", E = 4,75 MM (38,00 KG/M2)</t>
  </si>
  <si>
    <t>CHAPA DE ACO GALVANIZADA BITOLA GSG 14, E = 1,95 MM (15,60 KG/M2)</t>
  </si>
  <si>
    <t>CHAPA DE ACO GALVANIZADA BITOLA GSG 16, E = 1,55 MM (12,40 KG/M2)</t>
  </si>
  <si>
    <t>CHAPA DE ACO GALVANIZADA BITOLA GSG 18, E = 1,25 MM (10,00 KG/M2)</t>
  </si>
  <si>
    <t>CHAPA DE ACO GALVANIZADA BITOLA GSG 19, E = 1,11 MM (8,88 KG/M2)</t>
  </si>
  <si>
    <t>CHAPA DE ACO GALVANIZADA BITOLA GSG 20, E = 0,95 MM (7,60 KG/M2)</t>
  </si>
  <si>
    <t>CHAPA DE ACO GALVANIZADA BITOLA GSG 22, E = 0,80 MM (6,40 KG/M2)</t>
  </si>
  <si>
    <t>CHAPA DE ACO GALVANIZADA BITOLA GSG 24, E = 0,64 (5,12 KG/M2)</t>
  </si>
  <si>
    <t>CHAPA DE ACO GALVANIZADA BITOLA GSG 26, E = 0,50 MM (4,00 KG/M2)</t>
  </si>
  <si>
    <t>CHAPA DE ACO GALVANIZADA BITOLA GSG 30, E = 0,35 MM (2,80 KG/M2)</t>
  </si>
  <si>
    <t>CHAPA DE ACO GROSSA, ASTM A36, E = 1 " (25,40 MM) 199,18 KG/M2</t>
  </si>
  <si>
    <t>CHAPA DE ACO GROSSA, ASTM A36, E = 1/2 " (12,70 MM) 99,59 KG/M2</t>
  </si>
  <si>
    <t>CHAPA DE ACO GROSSA, ASTM A36, E = 1/4 " (6,35 MM) 49,79 KG/M2</t>
  </si>
  <si>
    <t>CHAPA DE ACO GROSSA, ASTM A36, E = 3/4 " (19,05 MM) 149,39 KG/M2</t>
  </si>
  <si>
    <t>CHAPA DE ACO GROSSA, ASTM A36, E = 3/8 " (9,53 MM) 74,69 KG/M2</t>
  </si>
  <si>
    <t>CHAPA DE ACO GROSSA, ASTM A36, E = 5/8 " (15,88 MM) 124,49 KG/M2</t>
  </si>
  <si>
    <t>CHAPA DE ACO GROSSA, ASTM A36, E = 7/8 " (22,23 MM) 174,28 KG/M2</t>
  </si>
  <si>
    <t>CHAPA DE ACO GROSSA, SAE 1020, BITOLA 1/4", E = 6,35 MM (49,85 KG/M2)</t>
  </si>
  <si>
    <t>CHAPA DE ACO XADREZ PARA PISOS, E = 1/4 " (6,30 MM) 54,53 KG/M2</t>
  </si>
  <si>
    <t>CHAPA DE LAMINADO MELAMINICO, LISO BRILHANTE, DE *1,25 X 3,08* M, E = 0,8 MM</t>
  </si>
  <si>
    <t>CHAPA DE LAMINADO MELAMINICO, LISO FOSCO, DE *1,25 X 3,08* M, E = 0,8 MM</t>
  </si>
  <si>
    <t>CHAPA DE LAMINADO MELAMINICO, TEXTURIZADO, DE *1,25 X 3,08* M, E = 0,8 MM</t>
  </si>
  <si>
    <t>CHAPA DE MADEIRA COMPENSADA NAVAL (COM COLA FENOLICA), E = 10 MM, DE *1,60 X 2,20* M</t>
  </si>
  <si>
    <t>CHAPA DE MADEIRA COMPENSADA NAVAL (COM COLA FENOLICA), E = 12 MM, DE *1,60 X 2,20* M</t>
  </si>
  <si>
    <t>CHAPA DE MADEIRA COMPENSADA NAVAL (COM COLA FENOLICA), E = 15 MM, DE *1,60 X 2,20* M</t>
  </si>
  <si>
    <t>CHAPA DE MADEIRA COMPENSADA NAVAL (COM COLA FENOLICA), E = 18 MM, DE *1,60 X 2,20* M</t>
  </si>
  <si>
    <t>CHAPA DE MADEIRA COMPENSADA NAVAL (COM COLA FENOLICA), E = 20 MM, DE *1,60 X 2,20* M</t>
  </si>
  <si>
    <t>CHAPA DE MADEIRA COMPENSADA NAVAL (COM COLA FENOLICA), E = 25 MM, DE *1,60 X 2,20* M</t>
  </si>
  <si>
    <t>CHAPA DE MADEIRA COMPENSADA NAVAL (COM COLA FENOLICA), E = 4 MM, DE *1,60 X 2,20* M</t>
  </si>
  <si>
    <t>CHAPA DE MADEIRA COMPENSADA NAVAL (COM COLA FENOLICA), E = 6 MM, DE *1,60 X 2,20* M</t>
  </si>
  <si>
    <t>CHAPA DE MADEIRA COMPENSADA PLASTIFICADA PARA FORMA DE CONCRETO, DE 2,20 x 1,10 M, E = 10 MM</t>
  </si>
  <si>
    <t>CHAPA DE MADEIRA COMPENSADA PLASTIFICADA PARA FORMA DE CONCRETO, DE 2,20 x 1,10 M, E = 18 MM</t>
  </si>
  <si>
    <t>CHAPA DE MADEIRA COMPENSADA PLASTIFICADA PARA FORMA DE CONCRETO, DE 2,20 X 1,10 M, E = 12 MM</t>
  </si>
  <si>
    <t>CHAPA DE MADEIRA COMPENSADA RESINADA PARA FORMA DE CONCRETO, DE *2,2 X 1,1* M, E = 14 MM</t>
  </si>
  <si>
    <t>CHAPA DE MADEIRA COMPENSADA RESINADA PARA FORMA DE CONCRETO, DE *2,2 X 1,1* M, E = 17 MM</t>
  </si>
  <si>
    <t>CHAPA DE MDF BRANCO LISO 1 FACE, E = 12 MM, DE *2,75 X 1,85* M</t>
  </si>
  <si>
    <t>CHAPA DE MDF BRANCO LISO 1 FACE, E = 15 MM, DE *2,75 X 1,85* M</t>
  </si>
  <si>
    <t>CHAPA DE MDF BRANCO LISO 1 FACE, E = 18 MM, DE *2,75 X 1,85* M</t>
  </si>
  <si>
    <t>CHAPA DE MDF BRANCO LISO 1 FACE, E = 25 MM, DE *2,75 X 1,85* M</t>
  </si>
  <si>
    <t>CHAPA DE MDF BRANCO LISO 1 FACE, E = 6 MM, DE *2,75 X 1,85* M</t>
  </si>
  <si>
    <t>CHAPA DE MDF BRANCO LISO 1 FACE, E = 9 MM, DE *2,75 X 1,85* M</t>
  </si>
  <si>
    <t>CHAPA DE MDF BRANCO LISO 2 FACES, E = 12 MM, DE *2,75 X 1,85* M</t>
  </si>
  <si>
    <t>CHAPA DE MDF BRANCO LISO 2 FACES, E = 15 MM, DE *2,75 X 1,85* M</t>
  </si>
  <si>
    <t>CHAPA DE MDF BRANCO LISO 2 FACES, E = 18 MM, DE *2,75 X 1,85* M</t>
  </si>
  <si>
    <t>CHAPA DE MDF BRANCO LISO 2 FACES, E = 25 MM, DE *2,75 X 1,85* M</t>
  </si>
  <si>
    <t>CHAPA DE MDF BRANCO LISO 2 FACES, E = 6 MM, DE *2,75 X 1,85* M</t>
  </si>
  <si>
    <t>CHAPA DE MDF BRANCO LISO 2 FACES, E = 9 MM, DE *2,75 X 1,85* M</t>
  </si>
  <si>
    <t>CHAPA DE MDF CRU, E = 12 MM, DE *2,75 X 1,85* M</t>
  </si>
  <si>
    <t>CHAPA DE MDF CRU, E = 15 MM, DE *2,75 X 1,85* M</t>
  </si>
  <si>
    <t>CHAPA DE MDF CRU, E = 18 MM, DE *2,75 X 1,85* M</t>
  </si>
  <si>
    <t>CHAPA DE MDF CRU, E = 20 MM, DE *2,75 X 1,85* M</t>
  </si>
  <si>
    <t>CHAPA DE MDF CRU, E = 25 MM, DE *2,75 X 1,85* M</t>
  </si>
  <si>
    <t>CHAPA DE MDF CRU, E = 6 MM, DE *2,75 X 1,85* M</t>
  </si>
  <si>
    <t>CHAPA DE MDF CRU, E = 9 MM, DE *2,75 X 1,85* M</t>
  </si>
  <si>
    <t>CHAPA EM ACO GALVANIZADO PARA STEEL DECK, COM NERVURAS TRAPEZOIDAIS, LARGURA UTIL DE 915 MM E ESPESSURA DE 0,80 MM</t>
  </si>
  <si>
    <t>CHAPA EM ACO GALVANIZADO PARA STEEL DECK, COM NERVURAS TRAPEZOIDAIS, LARGURA UTIL DE 915 MM E ESPESSURA DE 0,95 MM</t>
  </si>
  <si>
    <t>CHAPA EM ACO GALVANIZADO PARA STEEL DECK, COM NERVURAS TRAPEZOIDAIS, LARGURA UTIL DE 915 MM E ESPESSURA DE 1,25 MM</t>
  </si>
  <si>
    <t>CHAPA PARA EMENDA DE VIGA, EM ACO GROSSO, QUALIDADE ESTRUTURAL, BITOLA 3/16 ", E= 4,75 MM, 4 FUROS, LARGURA 45 MM, COMPRIMENTO 500 MM</t>
  </si>
  <si>
    <t>CHAPA/BOBINA LISA EM ALUMINIO, LIGA 1.200 - H14, QUALQUER ESPESSURA, QUALQUER LARGURA</t>
  </si>
  <si>
    <t>CHAVE BLINDADA TRIPOLAR PARA MOTORES, DO TIPO FACA, COM PORTA FUSIVEL DO TIPO CARTUCHO, CORRENTE NOMINAL DE 100 A, TENSAO NOMINAL DE 250 V</t>
  </si>
  <si>
    <t>CHAVE BLINDADA TRIPOLAR PARA MOTORES, DO TIPO FACA, COM PORTA FUSIVEL DO TIPO CARTUCHO, CORRENTE NOMINAL DE 30 A, TENSAO NOMINAL DE 250 V</t>
  </si>
  <si>
    <t>CHAVE BLINDADA TRIPOLAR PARA MOTORES, DO TIPO FACA, COM PORTA FUSIVEL DO TIPO CARTUCHO, CORRENTE NOMINAL DE 60 A, TENSAO NOMINAL DE 250 V</t>
  </si>
  <si>
    <t>CHAVE DE PARTIDA DIRETA TRIFASICA, COM CAIXA TERMOPLASTICA, COM FUSIVEL DE 25 A, PARA MOTOR COM POTENCIA DE 7,5 CV E TENSAO DE 380 V</t>
  </si>
  <si>
    <t>CHAVE DE PARTIDA DIRETA TRIFASICA, COM CAIXA TERMOPLASTICA, COM FUSIVEL DE 35 A, PARA MOTOR COM POTENCIA DE 5 CV E TENSAO DE 220 V</t>
  </si>
  <si>
    <t>CHAVE DE PARTIDA DIRETA TRIFASICA, COM CAIXA TERMOPLASTICA, COM FUSIVEL DE 63 A, PARA MOTOR COM POTENCIA DE 10 CV E TENSAO DE 220 V</t>
  </si>
  <si>
    <t>CHAVE DUPLA PARA CONEXOES TIPO STORZ, ENGATE RAPIDO 1 1/2" X 2 1/2", EM LATAO, PARA INSTALACAO PREDIAL COMBATE A INCENDIO</t>
  </si>
  <si>
    <t>CHAVE FUSIVEL PARA REDES DE DISTRIBUICAO, TENSAO DE 15,0 KV, CORRENTE NOMINAL DO PORTA FUSIVEL DE 100 A, CAPACIDADE DE INTERRUPCAO SIMETRICA DE 7,10 KA, CAPACIDADE DE INTERRUPCAO ASSIMETRICA 10,00 KA</t>
  </si>
  <si>
    <t>CHAVE SECCIONADORA-FUSIVEL BLINDADA TRIPOLAR, ABERTURA COM CARGA, PARA FUSIVEL NH00, CORRENTE NOMINAL DE 160 A, TENSAO DE 500 V</t>
  </si>
  <si>
    <t>CHAVE SECCIONADORA-FUSIVEL BLINDADA TRIPOLAR, ABERTURA COM CARGA, PARA FUSIVEL NH01, CORRENTE NOMINAL DE 250 A, TENSAO DE 500 V</t>
  </si>
  <si>
    <t>CHUMBADOR DE ACO TIPO PARABOLT, * 5/8" X 200* MM,  COM PORCA E ARRUELA</t>
  </si>
  <si>
    <t>CHUMBADOR DE ACO, DIAMETRO 1/2", COMPRIMENTO 75 MM</t>
  </si>
  <si>
    <t>CHUMBADOR DE ACO, DIAMETRO 5/8", COMPRIMENTO 6", COM PORCA</t>
  </si>
  <si>
    <t>CHUMBADOR DE ACO, 1" X 600 MM, PARA POSTES DE ACO COM BASE, INCLUSO PORCA E ARRUELA</t>
  </si>
  <si>
    <t>CHUMBADOR, DIAMETRO 1/4" COM PARAFUSO 1/4" X 40 MM</t>
  </si>
  <si>
    <t>CHUVEIRO COMUM EM PLASTICO BRANCO, COM CANO, 3 TEMPERATURAS, 5500 W (110/220 V)</t>
  </si>
  <si>
    <t>CHUVEIRO COMUM EM PLASTICO CROMADO, COM CANO, 4 TEMPERATURAS (110/220 V)</t>
  </si>
  <si>
    <t>CHUVEIRO PLASTICO BRANCO SIMPLES 5 '' PARA ACOPLAR EM HASTE 1/2 ", AGUA FRIA</t>
  </si>
  <si>
    <t>CIMENTO ASFALTICO DE PETROLEO A GRANEL (CAP) 50/70 (COLETADO CAIXA NA ANP ACRESCIDO DE ICMS)</t>
  </si>
  <si>
    <t>CIMENTO BRANCO</t>
  </si>
  <si>
    <t>CIMENTO IMPERMEABILIZANTE DE PEGA ULTRARRAPIDA PARA TAMPONAMENTOS</t>
  </si>
  <si>
    <t>CIMENTO PORTLAND COMPOSTO CP II-32</t>
  </si>
  <si>
    <t>CIMENTO PORTLAND ESTRUTURAL BRANCO CPB-32</t>
  </si>
  <si>
    <t>CIMENTO PORTLAND POZOLANICO CP IV-32</t>
  </si>
  <si>
    <t>CINTA CIRCULAR EM ACO GALVANIZADO DE 150 MM DE DIAMETRO PARA FIXACAO DE CAIXA MEDICAO, INCLUI PARAFUSOS E PORCAS</t>
  </si>
  <si>
    <t>CINTA CIRCULAR EM ACO GALVANIZADO DE 210 MM DE DIAMETRO PARA INSTALACAO DE TRANSFORMADOR EM POSTE DE CONCRETO</t>
  </si>
  <si>
    <t>CINTURAO DE SEGURANCA TIPO PARAQUEDISTA, FIVELA EM ACO, AJUSTE NO SUSPENSARIO, CINTURA E PERNAS</t>
  </si>
  <si>
    <t>COBRE ELETROLITICO EM BARRA OU CHAPA</t>
  </si>
  <si>
    <t>COLA A BASE DE RESINA SINTETICA PARA CHAPA DE LAMINADO MELAMINICO</t>
  </si>
  <si>
    <t>COLA BRANCA BASE PVA</t>
  </si>
  <si>
    <t>COLAR DE TOMADA EM POLIPROPILENO, PP, COM PARAFUSOS, PARA PEAD, 63 X 1/2" - LIGACAO PREDIAL DE AGUA</t>
  </si>
  <si>
    <t>COLAR DE TOMADA EM POLIPROPILENO, PP, COM PARAFUSOS, PARA PEAD, 63 X 3/4" - LIGACAO PREDIAL DE AGUA</t>
  </si>
  <si>
    <t>COLAR TOMADA PVC, COM TRAVAS, SAIDA COM ROSCA, DE 110 MM X 1/2" OU 110 MM X 3/4", PARA LIGACAO PREDIAL DE AGUA</t>
  </si>
  <si>
    <t>COLAR TOMADA PVC, COM TRAVAS, SAIDA COM ROSCA, DE 32 MM X 1/2" OU 32 MM X 3/4", PARA LIGACAO PREDIAL DE AGUA</t>
  </si>
  <si>
    <t>COLAR TOMADA PVC, COM TRAVAS, SAIDA COM ROSCA, DE 40 MM X 1/2" OU 40 MM X 3/4", PARA LIGACAO PREDIAL DE AGUA</t>
  </si>
  <si>
    <t>COLAR TOMADA PVC, COM TRAVAS, SAIDA COM ROSCA, DE 50 MM X 1/2" OU 50 MM X 3/4", PARA LIGACAO PREDIAL DE AGUA</t>
  </si>
  <si>
    <t>COLAR TOMADA PVC, COM TRAVAS, SAIDA COM ROSCA, DE 60 MM X 1/2" OU 60 MM X 3/4", PARA LIGACAO PREDIAL DE AGUA</t>
  </si>
  <si>
    <t>COLAR TOMADA PVC, COM TRAVAS, SAIDA COM ROSCA, DE 75 MM X 1/2" OU 75 MM X 3/4", PARA LIGACAO PREDIAL DE AGUA</t>
  </si>
  <si>
    <t>COLAR TOMADA PVC, COM TRAVAS, SAIDA COM ROSCA, DE 85 MM X 1/2" OU 85 MM X 3/4", PARA LIGACAO PREDIAL DE AGUA</t>
  </si>
  <si>
    <t>COLAR TOMADA PVC, COM TRAVAS, SAIDA ROSCAVEL COM BUCHA DE LATAO, DE 110 MM X 1/2" OU 110 MM X 3/4", PARA LIGACAO PREDIAL DE AGUA</t>
  </si>
  <si>
    <t>COLAR TOMADA PVC, COM TRAVAS, SAIDA ROSCAVEL COM BUCHA DE LATAO, DE 60 MM X 1/2" OU 60 MM X 3/4", PARA LIGACAO PREDIAL DE AGUA</t>
  </si>
  <si>
    <t>COLAR TOMADA PVC, COM TRAVAS, SAIDA ROSCAVEL COM BUCHA DE LATAO, DE 75 MM X 1/2" OU 75 MM X 3/4", PARA LIGACAO PREDIAL DE AGUA</t>
  </si>
  <si>
    <t>COLAR TOMADA PVC, COM TRAVAS, SAIDA ROSCAVEL COM BUCHA DE LATAO, DE 85 MM X 1/2" OU 85 MM X 3/4", PARA LIGACAO PREDIAL DE AGUA</t>
  </si>
  <si>
    <t>COMPACTADOR DE SOLO A PERCUSSAO (SOQUETE), COM MOTOR GASOLINA DE 4 TEMPOS, PESO ENTRE 55 E 65 KG, FORCA DE IMPACTO DE 1.000 A 1.500 KGF, FREQUENCIA DE 600 A 700 GOLPES POR MINUTO, VELOCIDADE DE TRABALHO ENTRE 10 E 15 M/MIN, POTENCIA ENTRE 2,00 E 3,00 HP</t>
  </si>
  <si>
    <t>COMPACTADOR DE SOLO TIPO PLACA VIBRATORIA REVERSIVEL, A GASOLINA, 4 TEMPOS, PESO DE 125 A 150 KG, FORCA CENTRIFUGA DE 2500 A 2800 KGF, LARG. TRABALHO DE 400 A 450 MM, FREQ VIBRACAO DE 4300 A 4500 RPM, VELOC. TRABALHO DE 15 A 20 M/MIN, POT. DE 5,5 A 6,0 HP</t>
  </si>
  <si>
    <t>COMPACTADOR DE SOLO TIPO PLACA VIBRATORIA REVERSIVEL, A GASOLINA, 4 TEMPOS, PESO DE 150 A 175 KG, FORCA CENTRIFUGA DE 2800 A 3100 KGF, LARG. TRABALHO DE 450 A 520 MM, FREQ VIBRACAO DE 4000 A 4300 RPM, VELOC. TRABALHO DE 15 A 20 M/MIN, POT. DE 6,0 A 7,0 HP</t>
  </si>
  <si>
    <t>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t>
  </si>
  <si>
    <t>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t>
  </si>
  <si>
    <t>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t>
  </si>
  <si>
    <t>COMPACTADOR DE SOLOS DE PERCURSAO (SOQUETE) COM MOTOR A GASOLINA 4 TEMPOS DE 4 HP (4 CV)</t>
  </si>
  <si>
    <t>COMPRESSOR DE AR ESTACIONARIO, VAZAO 620 PCM, PRESSAO EFETIVA DE TRABALHO 109 PSI, MOTOR ELETRICO, POTENCIA 127 CV</t>
  </si>
  <si>
    <t>COMPRESSOR DE AR REBOCAVEL VAZAO 400 PCM, PRESSAO EFETIVA DE TRABALHO 102 PSI, MOTOR DIESEL, POTENCIA 110 CV</t>
  </si>
  <si>
    <t>COMPRESSOR DE AR REBOCAVEL VAZAO 748 PCM, PRESSAO EFETIVA DE TRABALHO 102 PSI, MOTOR DIESEL, POTENCIA 210 CV</t>
  </si>
  <si>
    <t>COMPRESSOR DE AR REBOCAVEL VAZAO 860 PCM, PRESSAO EFETIVA DE TRABALHO 102 PSI, MOTOR DIESEL, POTENCIA 250 CV</t>
  </si>
  <si>
    <t>COMPRESSOR DE AR REBOCAVEL, VAZAO *89* PCM, PRESSAO EFETIVA DE TRABALHO *102* PSI, MOTOR DIESEL, POTENCIA *20* CV</t>
  </si>
  <si>
    <t>COMPRESSOR DE AR REBOCAVEL, VAZAO 152 PCM, PRESSAO EFETIVA DE TRABALHO 102 PSI, MOTOR DIESEL, POTENCIA 31,5 KW</t>
  </si>
  <si>
    <t>COMPRESSOR DE AR REBOCAVEL, VAZAO 189 PCM, PRESSAO EFETIVA DE TRABALHO 102 PSI, MOTOR DIESEL, POTENCIA 63 CV</t>
  </si>
  <si>
    <t>COMPRESSOR DE AR REBOCAVEL, VAZAO 250 PCM, PRESSAO EFETIVA DE TRABALHO 102 PSI, MOTOR DIESEL, POTENCIA 81 CV</t>
  </si>
  <si>
    <t>CONCERTINA CLIPADA (DUPLA) EM ACO GALVANIZADO DE ALTA RESISTENCIA, COM ESPIRAL DE 300 MM, D = 2,76 MM</t>
  </si>
  <si>
    <t>CONCERTINA SIMPLES EM ACO GALVANIZADO DE ALTA RESISTENCIA, COM ESPIRAL DE 300 MM, D = 2,76 MM</t>
  </si>
  <si>
    <t>CONCRETO AUTOADENSAVEL (CAA) CLASSE DE RESISTENCIA C15, ESPALHAMENTO SF2, INCLUI SERVICO DE BOMBEAMENTO (NBR 15823)</t>
  </si>
  <si>
    <t>CONCRETO AUTOADENSAVEL (CAA) CLASSE DE RESISTENCIA C20, ESPALHAMENTO SF2, INCLUI SERVICO DE BOMBEAMENTO (NBR 15823)</t>
  </si>
  <si>
    <t>CONCRETO AUTOADENSAVEL (CAA) CLASSE DE RESISTENCIA C25, ESPALHAMENTO SF2, INCLUI SERVICO DE BOMBEAMENTO (NBR 15823)</t>
  </si>
  <si>
    <t>CONCRETO AUTOADENSAVEL (CAA) CLASSE DE RESISTENCIA C30, ESPALHAMENTO SF2, INCLUI SERVICO DE BOMBEAMENTO (NBR 15823)</t>
  </si>
  <si>
    <t>CONCRETO BETUMINOSO USINADO A QUENTE (CBUQ) PARA PAVIMENTACAO ASFALTICA, PADRAO DNIT, FAIXA C, COM CAP 30/45 - AQUISICAO POSTO USINA</t>
  </si>
  <si>
    <t>CONCRETO BETUMINOSO USINADO A QUENTE (CBUQ) PARA PAVIMENTACAO ASFALTICA, PADRAO DNIT, FAIXA C, COM CAP 50/70 - AQUISICAO POSTO USINA</t>
  </si>
  <si>
    <t>CONCRETO BETUMINOSO USINADO A QUENTE (CBUQ) PARA PAVIMENTACAO ASFALTICA, PADRAO DNIT, PARA BINDER, COM CAP 50/70 - AQUISICAO POSTO USINA</t>
  </si>
  <si>
    <t>CONCRETO USINADO BOMBEAVEL, CLASSE DE RESISTENCIA C20, COM BRITA 0 E 1, SLUMP = 100 +/- 20 MM, EXCLUI SERVICO DE BOMBEAMENTO (NBR 8953)</t>
  </si>
  <si>
    <t>CONCRETO USINADO BOMBEAVEL, CLASSE DE RESISTENCIA C20, COM BRITA 0 E 1, SLUMP = 100 +/- 20 MM, INCLUI SERVICO DE BOMBEAMENTO (NBR 8953)</t>
  </si>
  <si>
    <t>CONCRETO USINADO BOMBEAVEL, CLASSE DE RESISTENCIA C20, COM BRITA 0 E 1, SLUMP = 130 +/- 20 MM, EXCLUI SERVICO DE BOMBEAMENTO (NBR 8953)</t>
  </si>
  <si>
    <t>CONCRETO USINADO BOMBEAVEL, CLASSE DE RESISTENCIA C20, COM BRITA 0 E 1, SLUMP = 190 +/- 20 MM, INCLUI SERVICO DE BOMBEAMENTO (NBR 8953)</t>
  </si>
  <si>
    <t>CONCRETO USINADO BOMBEAVEL, CLASSE DE RESISTENCIA C20, COM BRITA 0, SLUMP = 220 +/- 20 MM, INCLUI SERVICO DE BOMBEAMENTO (NBR 8953)</t>
  </si>
  <si>
    <t>CONCRETO USINADO BOMBEAVEL, CLASSE DE RESISTENCIA C25, COM BRITA 0 E 1, SLUMP = 100 +/- 20 MM, EXCLUI SERVICO DE BOMBEAMENTO (NBR 8953)</t>
  </si>
  <si>
    <t>CONCRETO USINADO BOMBEAVEL, CLASSE DE RESISTENCIA C25, COM BRITA 0 E 1, SLUMP = 100 +/- 20 MM, INCLUI SERVICO DE BOMBEAMENTO (NBR 8953)</t>
  </si>
  <si>
    <t>CONCRETO USINADO BOMBEAVEL, CLASSE DE RESISTENCIA C25, COM BRITA 0 E 1, SLUMP = 130 +/- 20 MM, EXCLUI SERVICO DE BOMBEAMENTO (NBR 8953)</t>
  </si>
  <si>
    <t>CONCRETO USINADO BOMBEAVEL, CLASSE DE RESISTENCIA C25, COM BRITA 0 E 1, SLUMP = 190 +/- 20 MM, EXCLUI SERVICO DE BOMBEAMENTO (NBR 8953)</t>
  </si>
  <si>
    <t>CONCRETO USINADO BOMBEAVEL, CLASSE DE RESISTENCIA C30, COM BRITA 0 E 1, SLUMP = 100 +/- 20 MM, EXCLUI SERVICO DE BOMBEAMENTO (NBR 8953)</t>
  </si>
  <si>
    <t>CONCRETO USINADO BOMBEAVEL, CLASSE DE RESISTENCIA C30, COM BRITA 0 E 1, SLUMP = 100 +/- 20 MM, INCLUI SERVICO DE BOMBEAMENTO (NBR 8953)</t>
  </si>
  <si>
    <t>CONCRETO USINADO BOMBEAVEL, CLASSE DE RESISTENCIA C30, COM BRITA 0 E 1, SLUMP = 130 +/- 20 MM, EXCLUI SERVICO DE BOMBEAMENTO (NBR 8953)</t>
  </si>
  <si>
    <t>CONCRETO USINADO BOMBEAVEL, CLASSE DE RESISTENCIA C30, COM BRITA 0 E 1, SLUMP = 190 +/- 20 MM, EXCLUI SERVICO DE BOMBEAMENTO (NBR 8953)</t>
  </si>
  <si>
    <t>CONCRETO USINADO BOMBEAVEL, CLASSE DE RESISTENCIA C30, COM BRITA 0 E 1, SLUMP = 220 +/- 30 MM, EXCLUI SERVICO DE BOMBEAMENTO (NBR 8953)</t>
  </si>
  <si>
    <t>CONCRETO USINADO BOMBEAVEL, CLASSE DE RESISTENCIA C35, COM BRITA 0 E 1, SLUMP = 100 +/- 20 MM, EXCLUI SERVICO DE BOMBEAMENTO (NBR 8953)</t>
  </si>
  <si>
    <t>CONCRETO USINADO BOMBEAVEL, CLASSE DE RESISTENCIA C35, COM BRITA 0 E 1, SLUMP = 100 +/- 20 MM, INCLUI SERVICO DE BOMBEAMENTO (NBR 8953)</t>
  </si>
  <si>
    <t>CONCRETO USINADO BOMBEAVEL, CLASSE DE RESISTENCIA C40, COM BRITA 0 E 1, SLUMP = 100 +/- 20 MM, EXCLUI SERVICO DE BOMBEAMENTO (NBR 8953)</t>
  </si>
  <si>
    <t>CONCRETO USINADO BOMBEAVEL, CLASSE DE RESISTENCIA C40, COM BRITA 0 E 1, SLUMP = 100 +/- 20 MM, INCLUI SERVICO DE BOMBEAMENTO (NBR 8953)</t>
  </si>
  <si>
    <t>CONCRETO USINADO BOMBEAVEL, CLASSE DE RESISTENCIA C45, COM BRITA 0 E 1, SLUMP = 100 +/- 20 MM, INCLUI SERVICO DE BOMBEAMENTO (NBR 8953)</t>
  </si>
  <si>
    <t>CONCRETO USINADO BOMBEAVEL, CLASSE DE RESISTENCIA C50, COM BRITA 0 E 1, SLUMP = 100 +/- 20 MM, INCLUI SERVICO DE BOMBEAMENTO (NBR 8953)</t>
  </si>
  <si>
    <t>CONCRETO USINADO BOMBEAVEL, CLASSE DE RESISTENCIA C60, COM BRITA 0 E 1, SLUMP = 100 +/- 20 MM, INCLUI SERVICO DE BOMBEAMENTO (NBR 8953)</t>
  </si>
  <si>
    <t>CONCRETO USINADO CONVENCIONAL (NAO BOMBEAVEL) CLASSE DE RESISTENCIA C10, COM BRITA 1 E 2, SLUMP = 80 MM +/- 10 MM (NBR 8953)</t>
  </si>
  <si>
    <t>CONCRETO USINADO CONVENCIONAL (NAO BOMBEAVEL) CLASSE DE RESISTENCIA C15, COM BRITA 1 E 2, SLUMP = 80 MM +/- 10 MM (NBR 8953)</t>
  </si>
  <si>
    <t>CONDULETE DE ALUMINIO TIPO B, PARA ELETRODUTO ROSCAVEL DE 1/2", COM TAMPA CEGA</t>
  </si>
  <si>
    <t>CONDULETE DE ALUMINIO TIPO B, PARA ELETRODUTO ROSCAVEL DE 1", COM TAMPA CEGA</t>
  </si>
  <si>
    <t>CONDULETE DE ALUMINIO TIPO B, PARA ELETRODUTO ROSCAVEL DE 3/4", COM TAMPA CEGA</t>
  </si>
  <si>
    <t>CONDULETE DE ALUMINIO TIPO C, PARA ELETRODUTO ROSCAVEL DE 1/2", COM TAMPA CEGA</t>
  </si>
  <si>
    <t>CONDULETE DE ALUMINIO TIPO C, PARA ELETRODUTO ROSCAVEL DE 1", COM TAMPA CEGA</t>
  </si>
  <si>
    <t>CONDULETE DE ALUMINIO TIPO C, PARA ELETRODUTO ROSCAVEL DE 3/4", COM TAMPA CEGA</t>
  </si>
  <si>
    <t>CONDULETE DE ALUMINIO TIPO C, PARA ELETRODUTO ROSCAVEL DE 4", COM TAMPA CEGA</t>
  </si>
  <si>
    <t>CONDULETE DE ALUMINIO TIPO E, PARA ELETRODUTO ROSCAVEL DE 1  1/4", COM TAMPA CEGA</t>
  </si>
  <si>
    <t>CONDULETE DE ALUMINIO TIPO E, PARA ELETRODUTO ROSCAVEL DE 1 1/2", COM TAMPA CEGA</t>
  </si>
  <si>
    <t>CONDULETE DE ALUMINIO TIPO E, PARA ELETRODUTO ROSCAVEL DE 1/2", COM TAMPA CEGA</t>
  </si>
  <si>
    <t>CONDULETE DE ALUMINIO TIPO E, PARA ELETRODUTO ROSCAVEL DE 1", COM TAMPA CEGA</t>
  </si>
  <si>
    <t>CONDULETE DE ALUMINIO TIPO E, PARA ELETRODUTO ROSCAVEL DE 2", COM TAMPA CEGA</t>
  </si>
  <si>
    <t>CONDULETE DE ALUMINIO TIPO E, PARA ELETRODUTO ROSCAVEL DE 3/4", COM TAMPA CEGA</t>
  </si>
  <si>
    <t>CONDULETE DE ALUMINIO TIPO E, PARA ELETRODUTO ROSCAVEL DE 3", COM TAMPA CEGA</t>
  </si>
  <si>
    <t>CONDULETE DE ALUMINIO TIPO E, PARA ELETRODUTO ROSCAVEL DE 4", COM TAMPA CEGA</t>
  </si>
  <si>
    <t>CONDULETE DE ALUMINIO TIPO LR, PARA ELETRODUTO ROSCAVEL DE 1 1/2", COM TAMPA CEGA</t>
  </si>
  <si>
    <t>CONDULETE DE ALUMINIO TIPO LR, PARA ELETRODUTO ROSCAVEL DE 1 1/4", COM TAMPA CEGA</t>
  </si>
  <si>
    <t>CONDULETE DE ALUMINIO TIPO LR, PARA ELETRODUTO ROSCAVEL DE 1/2", COM TAMPA CEGA</t>
  </si>
  <si>
    <t>CONDULETE DE ALUMINIO TIPO LR, PARA ELETRODUTO ROSCAVEL DE 1", COM TAMPA CEGA</t>
  </si>
  <si>
    <t>CONDULETE DE ALUMINIO TIPO LR, PARA ELETRODUTO ROSCAVEL DE 2", COM TAMPA CEGA</t>
  </si>
  <si>
    <t>CONDULETE DE ALUMINIO TIPO LR, PARA ELETRODUTO ROSCAVEL DE 3/4", COM TAMPA CEGA</t>
  </si>
  <si>
    <t>CONDULETE DE ALUMINIO TIPO LR, PARA ELETRODUTO ROSCAVEL DE 3", COM TAMPA CEGA</t>
  </si>
  <si>
    <t>CONDULETE DE ALUMINIO TIPO LR, PARA ELETRODUTO ROSCAVEL DE 4", COM TAMPA CEGA</t>
  </si>
  <si>
    <t>CONDULETE DE ALUMINIO TIPO T, PARA ELETRODUTO ROSCAVEL DE 1 1/2", COM TAMPA CEGA</t>
  </si>
  <si>
    <t>CONDULETE DE ALUMINIO TIPO T, PARA ELETRODUTO ROSCAVEL DE 1 1/4", COM TAMPA CEGA</t>
  </si>
  <si>
    <t>CONDULETE DE ALUMINIO TIPO T, PARA ELETRODUTO ROSCAVEL DE 1/2", COM TAMPA CEGA</t>
  </si>
  <si>
    <t>CONDULETE DE ALUMINIO TIPO T, PARA ELETRODUTO ROSCAVEL DE 1", COM TAMPA CEGA</t>
  </si>
  <si>
    <t>CONDULETE DE ALUMINIO TIPO T, PARA ELETRODUTO ROSCAVEL DE 2", COM TAMPA CEGA</t>
  </si>
  <si>
    <t>CONDULETE DE ALUMINIO TIPO T, PARA ELETRODUTO ROSCAVEL DE 3/4", COM TAMPA CEGA</t>
  </si>
  <si>
    <t>CONDULETE DE ALUMINIO TIPO T, PARA ELETRODUTO ROSCAVEL DE 3", COM TAMPA CEGA</t>
  </si>
  <si>
    <t>CONDULETE DE ALUMINIO TIPO T, PARA ELETRODUTO ROSCAVEL DE 4", COM TAMPA CEGA</t>
  </si>
  <si>
    <t>CONDULETE DE ALUMINIO TIPO TB, PARA ELETRODUTO ROSCAVEL DE 3", COM TAMPA CEGA</t>
  </si>
  <si>
    <t>CONDULETE DE ALUMINIO TIPO X, PARA ELETRODUTO ROSCAVEL DE 1 1/2", COM TAMPA CEGA</t>
  </si>
  <si>
    <t>CONDULETE DE ALUMINIO TIPO X, PARA ELETRODUTO ROSCAVEL DE 1 1/4", COM TAMPA CEGA</t>
  </si>
  <si>
    <t>CONDULETE DE ALUMINIO TIPO X, PARA ELETRODUTO ROSCAVEL DE 1/2", COM TAMPA CEGA</t>
  </si>
  <si>
    <t>CONDULETE DE ALUMINIO TIPO X, PARA ELETRODUTO ROSCAVEL DE 1", COM TAMPA CEGA</t>
  </si>
  <si>
    <t>CONDULETE DE ALUMINIO TIPO X, PARA ELETRODUTO ROSCAVEL DE 2", COM TAMPA CEGA</t>
  </si>
  <si>
    <t>CONDULETE DE ALUMINIO TIPO X, PARA ELETRODUTO ROSCAVEL DE 3/4", COM TAMPA CEGA</t>
  </si>
  <si>
    <t>CONDULETE DE ALUMINIO TIPO X, PARA ELETRODUTO ROSCAVEL DE 3", COM TAMPA CEGA</t>
  </si>
  <si>
    <t>CONDULETE DE ALUMINIO TIPO X, PARA ELETRODUTO ROSCAVEL DE 4", COM TAMPA CEGA</t>
  </si>
  <si>
    <t>CONDULETE EM PVC, TIPO "B", SEM TAMPA, DE 1/2" OU 3/4"</t>
  </si>
  <si>
    <t>CONDULETE EM PVC, TIPO "B", SEM TAMPA, DE 1"</t>
  </si>
  <si>
    <t>CONDULETE EM PVC, TIPO "C", SEM TAMPA, DE 1/2"</t>
  </si>
  <si>
    <t>CONDULETE EM PVC, TIPO "C", SEM TAMPA, DE 1"</t>
  </si>
  <si>
    <t>CONDULETE EM PVC, TIPO "C", SEM TAMPA, DE 3/4"</t>
  </si>
  <si>
    <t>CONDULETE EM PVC, TIPO "E", SEM TAMPA, DE 1/2"</t>
  </si>
  <si>
    <t>CONDULETE EM PVC, TIPO "E", SEM TAMPA, DE 1"</t>
  </si>
  <si>
    <t>CONDULETE EM PVC, TIPO "E", SEM TAMPA, DE 3/4"</t>
  </si>
  <si>
    <t>CONDULETE EM PVC, TIPO "LB", SEM TAMPA, DE 1/2" OU 3/4"</t>
  </si>
  <si>
    <t>CONDULETE EM PVC, TIPO "LB", SEM TAMPA, DE 1"</t>
  </si>
  <si>
    <t>CONDULETE EM PVC, TIPO "LL", SEM TAMPA, DE 1/2" OU 3/4"</t>
  </si>
  <si>
    <t>CONDULETE EM PVC, TIPO "LL", SEM TAMPA, DE 1"</t>
  </si>
  <si>
    <t>CONDULETE EM PVC, TIPO "LR", SEM TAMPA, DE 1/2"</t>
  </si>
  <si>
    <t>CONDULETE EM PVC, TIPO "LR", SEM TAMPA, DE 1"</t>
  </si>
  <si>
    <t>CONDULETE EM PVC, TIPO "LR", SEM TAMPA, DE 3/4"</t>
  </si>
  <si>
    <t>CONDULETE EM PVC, TIPO "T", SEM TAMPA, DE 1"</t>
  </si>
  <si>
    <t>CONDULETE EM PVC, TIPO "T", SEM TAMPA, DE 3/4"</t>
  </si>
  <si>
    <t>CONDULETE EM PVC, TIPO "TB", SEM TAMPA, DE 1/2" OU 3/4"</t>
  </si>
  <si>
    <t>CONDULETE EM PVC, TIPO "TB", SEM TAMPA, DE 1"</t>
  </si>
  <si>
    <t>CONDULETE EM PVC, TIPO "X", SEM TAMPA, DE 1/2"</t>
  </si>
  <si>
    <t>CONDULETE EM PVC, TIPO "X", SEM TAMPA, DE 1"</t>
  </si>
  <si>
    <t>CONDULETE EM PVC, TIPO "X", SEM TAMPA, DE 3/4"</t>
  </si>
  <si>
    <t>CONDUTOR PLUVIAL, PVC, CIRCULAR, DIAMETRO ENTRE 80 E 100 MM, PARA DRENAGEM PREDIAL</t>
  </si>
  <si>
    <t>CONE DE SINALIZACAO EM PVC FLEXIVEL, H = 70 / 76 CM (NBR 15071)</t>
  </si>
  <si>
    <t>CONE DE SINALIZACAO EM PVC RIGIDO COM FAIXA REFLETIVA, H = 70 / 76 CM</t>
  </si>
  <si>
    <t>CONECTOR / ADAPTADOR FEMEA, COM INSERTO METALICO, PPR, DN 25 MM X 1/2", PARA AGUA QUENTE E FRIA PREDIAL</t>
  </si>
  <si>
    <t>CONECTOR / ADAPTADOR FEMEA, COM INSERTO METALICO, PPR, DN 32 MM X 3/4", PARA AGUA QUENTE E FRIA PREDIAL</t>
  </si>
  <si>
    <t>CONECTOR / ADAPTADOR MACHO, COM INSERTO METALICO, PPR, DN 25 MM X 1/2", PARA AGUA QUENTE E FRIA PREDIAL</t>
  </si>
  <si>
    <t>CONECTOR / ADAPTADOR MACHO, COM INSERTO METALICO, PPR, DN 32 MM X 3/4", PARA AGUA QUENTE E FRIA PREDIAL</t>
  </si>
  <si>
    <t>CONECTOR BRONZE/LATAO (REF 603) SEM ANEL DE SOLDA, BOLSA X ROSCA F, 15 MM X 1/2"</t>
  </si>
  <si>
    <t>CONECTOR BRONZE/LATAO (REF 603) SEM ANEL DE SOLDA, BOLSA X ROSCA F, 22 MM X 1/2"</t>
  </si>
  <si>
    <t>CONECTOR BRONZE/LATAO (REF 603) SEM ANEL DE SOLDA, BOLSA X ROSCA F, 22 MM X 3/4"</t>
  </si>
  <si>
    <t>CONECTOR BRONZE/LATAO (REF 603) SEM ANEL DE SOLDA, BOLSA X ROSCA F, 28 MM X 1/2"</t>
  </si>
  <si>
    <t>CONECTOR CURVO 90 GRAUS DE ALUMINIO, BITOLA 1 1/2", PARA ADAPTAR ENTRADA DE ELETRODUTO METALICO FLEXIVEL EM QUADROS</t>
  </si>
  <si>
    <t>CONECTOR CURVO 90 GRAUS DE ALUMINIO, BITOLA 1 1/4", PARA ADAPTAR ENTRADA DE ELETRODUTO METALICO FLEXIVEL EM QUADROS</t>
  </si>
  <si>
    <t>CONECTOR CURVO 90 GRAUS DE ALUMINIO, BITOLA 1/2", PARA ADAPTAR ENTRADA DE ELETRODUTO METALICO FLEXIVEL EM QUADROS</t>
  </si>
  <si>
    <t>CONECTOR CURVO 90 GRAUS DE ALUMINIO, BITOLA 1", PARA ADAPTAR ENTRADA DE ELETRODUTO METALICO FLEXIVEL EM QUADROS</t>
  </si>
  <si>
    <t>CONECTOR CURVO 90 GRAUS DE ALUMINIO, BITOLA 2 1/2", PARA ADAPTAR ENTRADA DE ELETRODUTO METALICO FLEXIVEL EM QUADROS</t>
  </si>
  <si>
    <t>CONECTOR CURVO 90 GRAUS DE ALUMINIO, BITOLA 2", PARA ADAPTAR ENTRADA DE ELETRODUTO METALICO FLEXIVEL EM QUADROS</t>
  </si>
  <si>
    <t>CONECTOR CURVO 90 GRAUS DE ALUMINIO, BITOLA 3/4", PARA ADAPTAR ENTRADA DE ELETRODUTO METALICO FLEXIVEL EM QUADROS</t>
  </si>
  <si>
    <t>CONECTOR CURVO 90 GRAUS DE ALUMINIO, BITOLA 3", PARA ADAPTAR ENTRADA DE ELETRODUTO METALICO FLEXIVEL EM QUADROS</t>
  </si>
  <si>
    <t>CONECTOR CURVO 90 GRAUS DE ALUMINIO, BITOLA 4", PARA ADAPTAR ENTRADA DE ELETRODUTO METALICO FLEXIVEL EM QUADROS</t>
  </si>
  <si>
    <t>CONECTOR DE ALUMINIO TIPO PRENSA CABO, BITOLA 1 1/2", PARA CABOS DE DIAMETRO DE 37 A 40 MM</t>
  </si>
  <si>
    <t>CONECTOR DE ALUMINIO TIPO PRENSA CABO, BITOLA 1 1/4", PARA CABOS DE DIAMETRO DE 31 A 34 MM</t>
  </si>
  <si>
    <t>CONECTOR DE ALUMINIO TIPO PRENSA CABO, BITOLA 1/2", PARA CABOS DE DIAMETRO DE 12,5 A 15 MM</t>
  </si>
  <si>
    <t>CONECTOR DE ALUMINIO TIPO PRENSA CABO, BITOLA 1", PARA CABOS DE DIAMETRO DE 22,5 A 25 MM</t>
  </si>
  <si>
    <t>CONECTOR DE ALUMINIO TIPO PRENSA CABO, BITOLA 2", PARA CABOS DE DIAMETRO DE 47,5 A 50 MM</t>
  </si>
  <si>
    <t>CONECTOR DE ALUMINIO TIPO PRENSA CABO, BITOLA 3/4", PARA CABOS DE DIAMETRO DE 17,5 A 20 MM</t>
  </si>
  <si>
    <t>CONECTOR DE ALUMINIO TIPO PRENSA CABO, BITOLA 3/8", PARA CABOS DE DIAMETRO DE 9 A 10 MM</t>
  </si>
  <si>
    <t>CONECTOR FEMEA RJ - 45, CATEGORIA 5 E</t>
  </si>
  <si>
    <t>CONECTOR FEMEA RJ - 45, CATEGORIA 6</t>
  </si>
  <si>
    <t>CONECTOR MACHO RJ - 45, CATEGORIA 5 E</t>
  </si>
  <si>
    <t>CONECTOR MACHO RJ - 45, CATEGORIA 6</t>
  </si>
  <si>
    <t>CONECTOR METALICO TIPO PARAFUSO FENDIDO (SPLIT BOLT), COM SEPARADOR DE CABOS BIMETALICOS, PARA CABOS ATE 25 MM2</t>
  </si>
  <si>
    <t>CONECTOR METALICO TIPO PARAFUSO FENDIDO (SPLIT BOLT), COM SEPARADOR DE CABOS BIMETALICOS, PARA CABOS ATE 50 MM2</t>
  </si>
  <si>
    <t>CONECTOR METALICO TIPO PARAFUSO FENDIDO (SPLIT BOLT), COM SEPARADOR DE CABOS BIMETALICOS, PARA CABOS ATE 70 MM2</t>
  </si>
  <si>
    <t>CONECTOR METALICO TIPO PARAFUSO FENDIDO (SPLIT BOLT), PARA CABOS ATE 10 MM2</t>
  </si>
  <si>
    <t>CONECTOR METALICO TIPO PARAFUSO FENDIDO (SPLIT BOLT), PARA CABOS ATE 120 MM2</t>
  </si>
  <si>
    <t>CONECTOR METALICO TIPO PARAFUSO FENDIDO (SPLIT BOLT), PARA CABOS ATE 150 MM2</t>
  </si>
  <si>
    <t>CONECTOR METALICO TIPO PARAFUSO FENDIDO (SPLIT BOLT), PARA CABOS ATE 16 MM2</t>
  </si>
  <si>
    <t>CONECTOR METALICO TIPO PARAFUSO FENDIDO (SPLIT BOLT), PARA CABOS ATE 185 MM2</t>
  </si>
  <si>
    <t>CONECTOR METALICO TIPO PARAFUSO FENDIDO (SPLIT BOLT), PARA CABOS ATE 25 MM2</t>
  </si>
  <si>
    <t>CONECTOR METALICO TIPO PARAFUSO FENDIDO (SPLIT BOLT), PARA CABOS ATE 35 MM2</t>
  </si>
  <si>
    <t>CONECTOR METALICO TIPO PARAFUSO FENDIDO (SPLIT BOLT), PARA CABOS ATE 50 MM2</t>
  </si>
  <si>
    <t>CONECTOR METALICO TIPO PARAFUSO FENDIDO (SPLIT BOLT), PARA CABOS ATE 6 MM2</t>
  </si>
  <si>
    <t>CONECTOR METALICO TIPO PARAFUSO FENDIDO (SPLIT BOLT), PARA CABOS ATE 70 MM2</t>
  </si>
  <si>
    <t>CONECTOR METALICO TIPO PARAFUSO FENDIDO (SPLIT BOLT), PARA CABOS ATE 95 MM2</t>
  </si>
  <si>
    <t>CONECTOR RETO DE ALUMINIO PARA ELETRODUTO DE 1 1/2", PARA ADAPTAR ENTRADA DE ELETRODUTO METALICO FLEXIVEL EM QUADROS</t>
  </si>
  <si>
    <t>CONECTOR RETO DE ALUMINIO PARA ELETRODUTO DE 1 1/4", PARA ADAPTAR ENTRADA DE ELETRODUTO METALICO FLEXIVEL EM QUADROS</t>
  </si>
  <si>
    <t>CONECTOR RETO DE ALUMINIO PARA ELETRODUTO DE 1/2", PARA ADAPTAR ENTRADA DE ELETRODUTO METALICO FLEXIVEL EM QUADROS</t>
  </si>
  <si>
    <t>CONECTOR RETO DE ALUMINIO PARA ELETRODUTO DE 1", PARA ADAPTAR ENTRADA DE ELETRODUTO METALICO FLEXIVEL EM QUADROS</t>
  </si>
  <si>
    <t>CONECTOR RETO DE ALUMINIO PARA ELETRODUTO DE 2 1/2", PARA ADAPTAR ENTRADA DE ELETRODUTO METALICO FLEXIVEL EM QUADROS</t>
  </si>
  <si>
    <t>CONECTOR RETO DE ALUMINIO PARA ELETRODUTO DE 2", PARA ADAPTAR ENTRADA DE ELETRODUTO METALICO FLEXIVEL EM QUADROS</t>
  </si>
  <si>
    <t>CONECTOR RETO DE ALUMINIO PARA ELETRODUTO DE 3/4", PARA ADAPTAR ENTRADA DE ELETRODUTO METALICO FLEXIVEL EM QUADROS</t>
  </si>
  <si>
    <t>CONECTOR RETO DE ALUMINIO PARA ELETRODUTO DE 3", PARA ADAPTAR ENTRADA DE ELETRODUTO METALICO FLEXIVEL EM QUADROS</t>
  </si>
  <si>
    <t>CONECTOR RETO DE ALUMINIO PARA ELETRODUTO DE 4", PARA ADAPTAR ENTRADA DE ELETRODUTO METALICO FLEXIVEL EM QUADROS</t>
  </si>
  <si>
    <t>CONECTOR, CPVC, SOLDAVEL, 15 MM X 1/2", PARA AGUA QUENTE</t>
  </si>
  <si>
    <t>CONECTOR, CPVC, SOLDAVEL, 22 MM X 1/2", PARA AGUA QUENTE</t>
  </si>
  <si>
    <t>CONECTOR, CPVC, SOLDAVEL, 22 MM X 3/4", PARA AGUA QUENTE</t>
  </si>
  <si>
    <t>CONECTOR, CPVC, SOLDAVEL, 28 MM X 1", PARA AGUA QUENTE</t>
  </si>
  <si>
    <t>CONECTOR, CPVC, SOLDAVEL, 35 MM X 1 1/4", PARA AGUA QUENTE</t>
  </si>
  <si>
    <t>CONECTOR, CPVC, SOLDAVEL, 42 MM X 1 1/2", PARA AGUA QUENTE</t>
  </si>
  <si>
    <t>CONEXAO FIXA, ROSCA FEMEA, EM PLASTICO, DN 16 MM X 1/2", PARA CONEXAO COM CRIMPAGEM EM TUBO PEX</t>
  </si>
  <si>
    <t>CONEXAO FIXA, ROSCA FEMEA, EM PLASTICO, DN 16 MM X 3/4", PARA CONEXAO COM CRIMPAGEM EM TUBO PEX</t>
  </si>
  <si>
    <t>CONEXAO FIXA, ROSCA FEMEA, EM PLASTICO, DN 20 MM X 1/2", PARA CONEXAO COM CRIMPAGEM EM TUBO PEX</t>
  </si>
  <si>
    <t>CONEXAO FIXA, ROSCA FEMEA, EM PLASTICO, DN 20 MM X 3/4", PARA CONEXAO COM CRIMPAGEM EM TUBO PEX</t>
  </si>
  <si>
    <t>CONEXAO FIXA, ROSCA FEMEA, EM PLASTICO, DN 25 MM X 1/2", PARA CONEXAO COM CRIMPAGEM EM TUBO PEX</t>
  </si>
  <si>
    <t>CONEXAO FIXA, ROSCA FEMEA, EM PLASTICO, DN 25 MM X 3/4", PARA CONEXAO COM CRIMPAGEM EM TUBO PEX</t>
  </si>
  <si>
    <t>CONEXAO FIXA, ROSCA FEMEA, EM PLASTICO, DN 32 MM X 3/4", PARA CONEXAO COM CRIMPAGEM EM TUBO PEX</t>
  </si>
  <si>
    <t>CONEXAO FIXA, ROSCA FEMEA, METALICA, COM ANEL DESLIZANTE, DN 16 MM X 1/2", PARA TUBO PEX</t>
  </si>
  <si>
    <t>CONEXAO FIXA, ROSCA FEMEA, METALICA, COM ANEL DESLIZANTE, DN 20 MM X 1/2", PARA TUBO PEX</t>
  </si>
  <si>
    <t>CONEXAO FIXA, ROSCA FEMEA, METALICA, COM ANEL DESLIZANTE, DN 20 MM X 3/4", PARA TUBO PEX</t>
  </si>
  <si>
    <t>CONEXAO FIXA, ROSCA FEMEA, METALICA, COM ANEL DESLIZANTE, DN 25 MM X 1", PARA TUBO PEX</t>
  </si>
  <si>
    <t>CONEXAO FIXA, ROSCA FEMEA, METALICA, COM ANEL DESLIZANTE, DN 25 MM X 3/4", PARA TUBO PEX</t>
  </si>
  <si>
    <t>CONEXAO FIXA, ROSCA FEMEA, METALICA, COM ANEL DESLIZANTE, DN 32 MM X 1", PARA TUBO PEX</t>
  </si>
  <si>
    <t>CONEXAO FIXA, ROSCA MACHO, METALICA, PARA TUBO PEX, DN 16 MM X 1/2"</t>
  </si>
  <si>
    <t>CONEXAO FIXA, ROSCA MACHO, METALICA, PARA TUBO PEX, DN 16 MM X 3/4"</t>
  </si>
  <si>
    <t>CONEXAO FIXA, ROSCA MACHO, METALICA, PARA TUBO PEX, DN 20 MM X 1/2"</t>
  </si>
  <si>
    <t>CONEXAO FIXA, ROSCA MACHO, METALICA, PARA TUBO PEX, DN 20 MM X 3/4"</t>
  </si>
  <si>
    <t>CONEXAO FIXA, ROSCA MACHO, METALICA, PARA TUBO PEX, DN 25 MM X 1/2"</t>
  </si>
  <si>
    <t>CONEXAO FIXA, ROSCA MACHO, METALICA, PARA TUBO PEX, DN 25 MM X 1"</t>
  </si>
  <si>
    <t>CONEXAO FIXA, ROSCA MACHO, METALICA, PARA TUBO PEX, DN 25 MM X 3/4"</t>
  </si>
  <si>
    <t>CONEXAO FIXA, ROSCA MACHO, METALICA, PARA TUBO PEX, DN 32 MM X 1"</t>
  </si>
  <si>
    <t>CONEXAO MOVEL, ROSCA FEMEA, METALICA, COM ANEL DESLIZANTE, PARA TUBO PEX, DN 16 MM X 1/2"</t>
  </si>
  <si>
    <t>CONEXAO MOVEL, ROSCA FEMEA, METALICA, COM ANEL DESLIZANTE, PARA TUBO PEX, DN 16 MM X 3/4"</t>
  </si>
  <si>
    <t>CONEXAO MOVEL, ROSCA FEMEA, METALICA, COM ANEL DESLIZANTE, PARA TUBO PEX, DN 20 MM X 1/2"</t>
  </si>
  <si>
    <t>CONEXAO MOVEL, ROSCA FEMEA, METALICA, COM ANEL DESLIZANTE, PARA TUBO PEX, DN 20 MM X 3/4"</t>
  </si>
  <si>
    <t>CONEXAO MOVEL, ROSCA FEMEA, METALICA, COM ANEL DESLIZANTE, PARA TUBO PEX, DN 25 MM X 1"</t>
  </si>
  <si>
    <t>CONEXAO MOVEL, ROSCA FEMEA, METALICA, COM ANEL DESLIZANTE, PARA TUBO PEX, DN 25 MM X 3/4"</t>
  </si>
  <si>
    <t>CONEXAO MOVEL, ROSCA FEMEA, METALICA, COM ANEL DESLIZANTE, PARA TUBO PEX, DN 32 MM X 1"</t>
  </si>
  <si>
    <t>CONJ. DE FERRAGENS PARA PORTA DE VIDRO TEMPERADO, EM ZAMAC CROMADO, CONTEMPLANDO: DOBRADICA INF.; DOBRADICA SUP.; PIVO PARA DOBRADICA INF.; PIVO PARA DOBRADICA SUP.; FECHADURA CENTRAL EM ZAMC CROMADO; CONTRA FECHADURA DE PRESSAO</t>
  </si>
  <si>
    <t xml:space="preserve">CJ    </t>
  </si>
  <si>
    <t>CONJUNTO ARRUELAS DE VEDACAO 5/16" PARA TELHA FIBROCIMENTO (UMA ARRUELA METALICA E UMA ARRUELA PVC - CONICAS)</t>
  </si>
  <si>
    <t>CONJUNTO DE FERRAGENS PIVO, PARA PORTA PIVOTANTE DE ATE 100 KG, REGULAVEL COM ESFERA , CROMADO - SUPERIOR E INFERIOR - COMPLETO</t>
  </si>
  <si>
    <t>CONJUNTO DE LIGACAO PARA BACIA SANITARIA AJUSTAVEL, EM PLASTICO BRANCO, COM TUBO, CANOPLA E ESPUDE</t>
  </si>
  <si>
    <t>CONJUNTO DE LIGACAO PARA BACIA SANITARIA EM PLASTICO BRANCO COM TUBO, CANOPLA E ANEL DE EXPANSAO (TUBO 1.1/2 '' X 20 CM)</t>
  </si>
  <si>
    <t>CONJUNTO MONTADO ESTOPIM COM ESPOLETA COMUM NUMERO 8, COM CABECA ACENDEDORA, 1,5 M</t>
  </si>
  <si>
    <t>CONJUNTO PARA FUTSAL COM TRAVES OFICIAIS DE 3,00 X 2,00 M EM TUBO DE ACO GALVANIZADO 3" COM REQUADRO EM TUBO DE 1", PINTURA EM PRIMER COM TINTA ESMALTE SINTETICO E REDES DE POLIETILENO FIO 4 MM</t>
  </si>
  <si>
    <t>CONJUNTO PARA QUADRA DE  VOLEI COM POSTES EM TUBO DE ACO GALVANIZADO 3", H = *255* CM, PINTURA EM TINTA ESMALTE SINTETICO, REDE DE NYLON COM 2 MM, MALHA 10 X 10 CM E ANTENAS OFICIAIS EM FIBRA DE VIDRO</t>
  </si>
  <si>
    <t>CONJUNTO PRE-MOLDADO COMPOSTO POR GRELHA (0,99 X 0,45 M), QUADRO (1,10 X 0,52 M) E CANTONEIRA (1,10 X 0,35 M), EM CONCRETO ARMADO, COM FCK DE 21 MPA</t>
  </si>
  <si>
    <t>CONTAINER ALMOXARIFADO, DE *2,40* X *6,00* M, PADRAO SIMPLES, SEM REVESTIMENTO E SEM DIVISORIAS INTERNOS E SEM SANITARIO, PARA USO EM CANTEIRO DE OBRAS</t>
  </si>
  <si>
    <t>CONTATOR TRIPOLAR, CORRENTE DE *110* A, TENSAO NOMINAL DE *500* V, CATEGORIA AC-2 E AC-3</t>
  </si>
  <si>
    <t>CONTATOR TRIPOLAR, CORRENTE DE *185* A, TENSAO NOMINAL DE *500* V, CATEGORIA AC-2 E AC-3</t>
  </si>
  <si>
    <t>CONTATOR TRIPOLAR, CORRENTE DE *22* A, TENSAO NOMINAL DE *500* V, CATEGORIA AC-2 E AC-3</t>
  </si>
  <si>
    <t>CONTATOR TRIPOLAR, CORRENTE DE *265* A, TENSAO NOMINAL DE *500* V, CATEGORIA AC-2 E AC-3</t>
  </si>
  <si>
    <t>CONTATOR TRIPOLAR, CORRENTE DE *38* A, TENSAO NOMINAL DE *500* V, CATEGORIA AC-2 E AC-3</t>
  </si>
  <si>
    <t>CONTATOR TRIPOLAR, CORRENTE DE *500* A, TENSAO NOMINAL DE *500* V, CATEGORIA AC-2 E AC-3</t>
  </si>
  <si>
    <t>CONTATOR TRIPOLAR, CORRENTE DE *65* A, TENSAO NOMINAL DE *500* V, CATEGORIA AC-2 E AC-3</t>
  </si>
  <si>
    <t>CONTATOR TRIPOLAR, CORRENTE DE 12 A, TENSAO NOMINAL DE *500* V, CATEGORIA AC-2 E AC-3</t>
  </si>
  <si>
    <t>CONTATOR TRIPOLAR, CORRENTE DE 25 A, TENSAO NOMINAL DE *500* V, CATEGORIA AC-2 E AC-3</t>
  </si>
  <si>
    <t>CONTATOR TRIPOLAR, CORRENTE DE 250 A, TENSAO NOMINAL DE *500* V, PARA ACIONAMENTO DE CAPACITORES</t>
  </si>
  <si>
    <t>CONTATOR TRIPOLAR, CORRENTE DE 300 A, TENSAO NOMINAL DE *500* V, CATEGORIA AC-2 E AC-3</t>
  </si>
  <si>
    <t>CONTATOR TRIPOLAR, CORRENTE DE 32 A, TENSAO NOMINAL DE *500* V, CATEGORIA AC-2 E AC-3</t>
  </si>
  <si>
    <t>CONTATOR TRIPOLAR, CORRENTE DE 400 A, TENSAO NOMINAL DE *500* V, CATEGORIA AC-2 E AC-3</t>
  </si>
  <si>
    <t>CONTATOR TRIPOLAR, CORRENTE DE 45 A, TENSAO NOMINAL DE *500* V, CATEGORIA AC-2 E AC-3</t>
  </si>
  <si>
    <t>CONTATOR TRIPOLAR, CORRENTE DE 630 A, TENSAO NOMINAL DE *500* V, CATEGORIA AC-2 E AC-3</t>
  </si>
  <si>
    <t>CONTATOR TRIPOLAR, CORRENTE DE 75 A, TENSAO NOMINAL DE *500* V, CATEGORIA AC-2 E AC-3</t>
  </si>
  <si>
    <t>CONTATOR TRIPOLAR, CORRENTE DE 9 A, TENSAO NOMINAL DE *500* V, CATEGORIA AC-2 E AC-3</t>
  </si>
  <si>
    <t>CONTATOR TRIPOLAR, CORRENTE DE 95 A, TENSAO NOMINAL DE *500* V, CATEGORIA AC-2 E AC-3</t>
  </si>
  <si>
    <t>CONTRA-PORCA SEXTAVADA, DIAMETRO NOMINAL 1 3/8", ALTURA 35 MM</t>
  </si>
  <si>
    <t>COORDENADOR / GERENTE DE OBRA</t>
  </si>
  <si>
    <t>COORDENADOR / GERENTE DE OBRA (MENSALISTA)</t>
  </si>
  <si>
    <t>CORDA DE POLIAMIDA 12 MM TIPO BOMBEIRO, PARA TRABALHO EM ALTURA</t>
  </si>
  <si>
    <t xml:space="preserve">100M  </t>
  </si>
  <si>
    <t>CORDAO DE COBRE, FLEXIVEL, TORCIDO, CLASSE 4 OU 5, ISOLACAO EM PVC/D, 300 V, 2 CONDUTORES DE 0,5 MM2</t>
  </si>
  <si>
    <t>CORDAO DE COBRE, FLEXIVEL, TORCIDO, CLASSE 4 OU 5, ISOLACAO EM PVC/D, 300 V, 2 CONDUTORES DE 0,75 MM2</t>
  </si>
  <si>
    <t>CORDAO DE COBRE, FLEXIVEL, TORCIDO, CLASSE 4 OU 5, ISOLACAO EM PVC/D, 300 V, 2 CONDUTORES DE 1,0 MM2</t>
  </si>
  <si>
    <t>CORDAO DE COBRE, FLEXIVEL, TORCIDO, CLASSE 4 OU 5, ISOLACAO EM PVC/D, 300 V, 2 CONDUTORES DE 1,5 MM2</t>
  </si>
  <si>
    <t>CORDAO DE COBRE, FLEXIVEL, TORCIDO, CLASSE 4 OU 5, ISOLACAO EM PVC/D, 300 V, 2 CONDUTORES DE 2,5 MM2</t>
  </si>
  <si>
    <t>CORDAO DE COBRE, FLEXIVEL, TORCIDO, CLASSE 4 OU 5, ISOLACAO EM PVC/D, 300 V, 2 CONDUTORES DE 4 MM2</t>
  </si>
  <si>
    <t>CORDEL DETONANTE, NP 05 G/M</t>
  </si>
  <si>
    <t>CORDEL DETONANTE, NP 10 G/M</t>
  </si>
  <si>
    <t>CORRENTE DE ELO CURTO COMUM, SOLDADA, GALVANIZADA, ESPESSURA DO ELO = 1/2" (12,5 MM)</t>
  </si>
  <si>
    <t>CORTADEIRA DE PISO DE CONCRETO E ASFALTO, PARA DISCO PADRAO DE DIAMETRO 350 MM (14") OU 450 MM (18") , MOTOR A GASOLINA, POTENCIA 13 HP, SEM DISCO</t>
  </si>
  <si>
    <t>CORTADEIRA HIDRAULICA DE VERGALHAO, PARA ACO DE DIAMETRO ATE 50 MM, MOTOR ELETRICO TRIFASICO, POTENCIA DE 5,5 HP A 7,5 HP</t>
  </si>
  <si>
    <t>COTOVELO BRONZE/LATAO (REF 707-3) SEM ANEL DE SOLDA, BOLSA X ROSCA F, 15MM X 1/2"</t>
  </si>
  <si>
    <t>COTOVELO BRONZE/LATAO (REF 707-3) SEM ANEL DE SOLDA, BOLSA X ROSCA F, 22MM X 1/2"</t>
  </si>
  <si>
    <t>COTOVELO BRONZE/LATAO (REF 707-3) SEM ANEL DE SOLDA, BOLSA X ROSCA F, 22MM X 3/4"</t>
  </si>
  <si>
    <t>COTOVELO DE COBRE 90 GRAUS (REF 607) SEM ANEL DE SOLDA, BOLSA X BOLSA, 104 MM</t>
  </si>
  <si>
    <t>COTOVELO DE COBRE 90 GRAUS (REF 607) SEM ANEL DE SOLDA, BOLSA X BOLSA, 15 MM</t>
  </si>
  <si>
    <t>COTOVELO DE COBRE 90 GRAUS (REF 607) SEM ANEL DE SOLDA, BOLSA X BOLSA, 22 MM</t>
  </si>
  <si>
    <t>COTOVELO DE COBRE 90 GRAUS (REF 607) SEM ANEL DE SOLDA, BOLSA X BOLSA, 28 MM</t>
  </si>
  <si>
    <t>COTOVELO DE COBRE 90 GRAUS (REF 607) SEM ANEL DE SOLDA, BOLSA X BOLSA, 35 MM</t>
  </si>
  <si>
    <t>COTOVELO DE COBRE 90 GRAUS (REF 607) SEM ANEL DE SOLDA, BOLSA X BOLSA, 42 MM</t>
  </si>
  <si>
    <t>COTOVELO DE COBRE 90 GRAUS (REF 607) SEM ANEL DE SOLDA, BOLSA X BOLSA, 54 MM</t>
  </si>
  <si>
    <t>COTOVELO DE COBRE 90 GRAUS (REF 607) SEM ANEL DE SOLDA, BOLSA X BOLSA, 66 MM</t>
  </si>
  <si>
    <t>COTOVELO DE COBRE 90 GRAUS (REF 607) SEM ANEL DE SOLDA, BOLSA X BOLSA, 79 MM</t>
  </si>
  <si>
    <t>COTOVELO DE REDUCAO 90 GRAUS DE FERRO GALVANIZADO, COM ROSCA BSP, DE 1 1/2" X 1"</t>
  </si>
  <si>
    <t>COTOVELO DE REDUCAO 90 GRAUS DE FERRO GALVANIZADO, COM ROSCA BSP, DE 1 1/2" X 3/4"</t>
  </si>
  <si>
    <t>COTOVELO DE REDUCAO 90 GRAUS DE FERRO GALVANIZADO, COM ROSCA BSP, DE 1 1/4" X 1"</t>
  </si>
  <si>
    <t>COTOVELO DE REDUCAO 90 GRAUS DE FERRO GALVANIZADO, COM ROSCA BSP, DE 1" X 1/2"</t>
  </si>
  <si>
    <t>COTOVELO DE REDUCAO 90 GRAUS DE FERRO GALVANIZADO, COM ROSCA BSP, DE 1" X 3/4"</t>
  </si>
  <si>
    <t>COTOVELO DE REDUCAO 90 GRAUS DE FERRO GALVANIZADO, COM ROSCA BSP, DE 2 1/2" X 2"</t>
  </si>
  <si>
    <t>COTOVELO DE REDUCAO 90 GRAUS DE FERRO GALVANIZADO, COM ROSCA BSP, DE 2" X 1 1/2"</t>
  </si>
  <si>
    <t>COTOVELO DE REDUCAO 90 GRAUS DE FERRO GALVANIZADO, COM ROSCA BSP, DE 3/4" X 1/2"</t>
  </si>
  <si>
    <t>COTOVELO 45 GRAUS DE FERRO GALVANIZADO, COM ROSCA BSP, DE 1 1/2"</t>
  </si>
  <si>
    <t>COTOVELO 45 GRAUS DE FERRO GALVANIZADO, COM ROSCA BSP, DE 1 1/4"</t>
  </si>
  <si>
    <t>COTOVELO 45 GRAUS DE FERRO GALVANIZADO, COM ROSCA BSP, DE 1/2"</t>
  </si>
  <si>
    <t>COTOVELO 45 GRAUS DE FERRO GALVANIZADO, COM ROSCA BSP, DE 1"</t>
  </si>
  <si>
    <t>COTOVELO 45 GRAUS DE FERRO GALVANIZADO, COM ROSCA BSP, DE 2 1/2"</t>
  </si>
  <si>
    <t>COTOVELO 45 GRAUS DE FERRO GALVANIZADO, COM ROSCA BSP, DE 2"</t>
  </si>
  <si>
    <t>COTOVELO 45 GRAUS DE FERRO GALVANIZADO, COM ROSCA BSP, DE 3/4"</t>
  </si>
  <si>
    <t>COTOVELO 45 GRAUS DE FERRO GALVANIZADO, COM ROSCA BSP, DE 3"</t>
  </si>
  <si>
    <t>COTOVELO 45 GRAUS DE FERRO GALVANIZADO, COM ROSCA BSP, DE 4"</t>
  </si>
  <si>
    <t>COTOVELO 45 GRAUS, PEAD PE 100, DE 125 MM, PARA ELETROFUSAO</t>
  </si>
  <si>
    <t>COTOVELO 45 GRAUS, PEAD PE 100, DE 200 MM, PARA ELETROFUSAO</t>
  </si>
  <si>
    <t>COTOVELO 45 GRAUS, PEAD PE 100, DE 32 MM, PARA ELETROFUSAO</t>
  </si>
  <si>
    <t>COTOVELO 45 GRAUS, PEAD PE 100, DE 40 MM, PARA ELETROFUSAO</t>
  </si>
  <si>
    <t>COTOVELO 45 GRAUS, PEAD PE 100, DE 63 MM, PARA ELETROFUSAO</t>
  </si>
  <si>
    <t>COTOVELO 90 GRAUS DE FERRO GALVANIZADO, COM ROSCA BSP MACHO/FEMEA, DE 1 1/2"</t>
  </si>
  <si>
    <t>COTOVELO 90 GRAUS DE FERRO GALVANIZADO, COM ROSCA BSP MACHO/FEMEA, DE 1 1/4"</t>
  </si>
  <si>
    <t>COTOVELO 90 GRAUS DE FERRO GALVANIZADO, COM ROSCA BSP MACHO/FEMEA, DE 1/2"</t>
  </si>
  <si>
    <t>COTOVELO 90 GRAUS DE FERRO GALVANIZADO, COM ROSCA BSP MACHO/FEMEA, DE 1"</t>
  </si>
  <si>
    <t>COTOVELO 90 GRAUS DE FERRO GALVANIZADO, COM ROSCA BSP MACHO/FEMEA, DE 2 1/2"</t>
  </si>
  <si>
    <t>COTOVELO 90 GRAUS DE FERRO GALVANIZADO, COM ROSCA BSP MACHO/FEMEA, DE 2"</t>
  </si>
  <si>
    <t>COTOVELO 90 GRAUS DE FERRO GALVANIZADO, COM ROSCA BSP MACHO/FEMEA, DE 3/4"</t>
  </si>
  <si>
    <t>COTOVELO 90 GRAUS DE FERRO GALVANIZADO, COM ROSCA BSP MACHO/FEMEA, DE 3"</t>
  </si>
  <si>
    <t>COTOVELO 90 GRAUS DE FERRO GALVANIZADO, COM ROSCA BSP, DE 1 1/2"</t>
  </si>
  <si>
    <t>COTOVELO 90 GRAUS DE FERRO GALVANIZADO, COM ROSCA BSP, DE 1 1/4"</t>
  </si>
  <si>
    <t>COTOVELO 90 GRAUS DE FERRO GALVANIZADO, COM ROSCA BSP, DE 1/2"</t>
  </si>
  <si>
    <t>COTOVELO 90 GRAUS DE FERRO GALVANIZADO, COM ROSCA BSP, DE 1"</t>
  </si>
  <si>
    <t>COTOVELO 90 GRAUS DE FERRO GALVANIZADO, COM ROSCA BSP, DE 2 1/2"</t>
  </si>
  <si>
    <t>COTOVELO 90 GRAUS DE FERRO GALVANIZADO, COM ROSCA BSP, DE 2"</t>
  </si>
  <si>
    <t>COTOVELO 90 GRAUS DE FERRO GALVANIZADO, COM ROSCA BSP, DE 3/4"</t>
  </si>
  <si>
    <t>COTOVELO 90 GRAUS DE FERRO GALVANIZADO, COM ROSCA BSP, DE 3"</t>
  </si>
  <si>
    <t>COTOVELO 90 GRAUS DE FERRO GALVANIZADO, COM ROSCA BSP, DE 4"</t>
  </si>
  <si>
    <t>COTOVELO 90 GRAUS DE FERRO GALVANIZADO, COM ROSCA BSP, DE 5"</t>
  </si>
  <si>
    <t>COTOVELO 90 GRAUS DE FERRO GALVANIZADO, COM ROSCA BSP, DE 6"</t>
  </si>
  <si>
    <t>COTOVELO 90 GRAUS, PEAD PE 100, DE 125 MM, PARA ELETROFUSAO</t>
  </si>
  <si>
    <t>COTOVELO 90 GRAUS, PEAD PE 100, DE 20 MM, PARA ELETROFUSAO</t>
  </si>
  <si>
    <t>COTOVELO 90 GRAUS, PEAD PE 100, DE 200 MM, PARA ELETROFUSAO</t>
  </si>
  <si>
    <t>COTOVELO 90 GRAUS, PEAD PE 100, DE 32 MM, PARA ELETROFUSAO</t>
  </si>
  <si>
    <t>COTOVELO 90 GRAUS, PEAD PE 100, DE 63 MM, PARA ELETROFUSAO</t>
  </si>
  <si>
    <t>COTOVELO/JOELHO COM ADAPTADOR, 90 GRAUS, EM POLIPROPILENO, PN 16, PARA TUBOS PEAD, 20 MM X 1/2" - LIGACAO PREDIAL DE AGUA</t>
  </si>
  <si>
    <t>COTOVELO/JOELHO COM ADAPTADOR, 90 GRAUS, EM POLIPROPILENO, PN 16, PARA TUBOS PEAD, 20 MM X 3/4" - LIGACAO PREDIAL DE AGUA</t>
  </si>
  <si>
    <t>COTOVELO/JOELHO COM ADAPTADOR, 90 GRAUS, EM POLIPROPILENO, PN 16, PARA TUBOS PEAD, 32 MM X 1" - LIGACAO PREDIAL DE AGUA</t>
  </si>
  <si>
    <t>COTOVELO/JOELHO 90 GRAUS, EM POLIPROPILENO, PN 16, PARA TUBOS PEAD, 20 X 20 MM - LIGACAO PREDIAL DE AGUA</t>
  </si>
  <si>
    <t>COTOVELO/JOELHO 90 GRAUS, EM POLIPROPILENO, PN 16, PARA TUBOS PEAD, 32 X 32 MM - LIGACAO PREDIAL DE AGUA</t>
  </si>
  <si>
    <t>CREMONA RETANGULAR INJETADA LISA COM CHAVE, COM CASTANHA / ALCA, EM LATAO, COM ACABAMENTO CROMADO, DE SOBREPOR / EMBUTIR</t>
  </si>
  <si>
    <t>CREMONA RETANGULAR INJETADA LISA, COM CASTANHA / ALCA, EM LATAO, COM ACABAMENTO CROMADO, DE SOBREPOR / EMBUTIR</t>
  </si>
  <si>
    <t>CRUZETA DE CONCRETO LEVE, COMP. 2000 MM SECAO, 90 X 90 MM</t>
  </si>
  <si>
    <t>CRUZETA DE FERRO GALVANIZADO, COM ROSCA BSP, DE 1 1/2"</t>
  </si>
  <si>
    <t>CRUZETA DE FERRO GALVANIZADO, COM ROSCA BSP, DE 1 1/4"</t>
  </si>
  <si>
    <t>CRUZETA DE FERRO GALVANIZADO, COM ROSCA BSP, DE 1/2"</t>
  </si>
  <si>
    <t>CRUZETA DE FERRO GALVANIZADO, COM ROSCA BSP, DE 1"</t>
  </si>
  <si>
    <t>CRUZETA DE FERRO GALVANIZADO, COM ROSCA BSP, DE 2 1/2"</t>
  </si>
  <si>
    <t>CRUZETA DE FERRO GALVANIZADO, COM ROSCA BSP, DE 2"</t>
  </si>
  <si>
    <t>CRUZETA DE FERRO GALVANIZADO, COM ROSCA BSP, DE 3/4"</t>
  </si>
  <si>
    <t>CRUZETA DE FERRO GALVANIZADO, COM ROSCA BSP, DE 3"</t>
  </si>
  <si>
    <t>CRUZETA DE MADEIRA TRATADA, *90 X 115 X 2400* MM, EM EUCALIPTO OU EQUIVALENTE DA REGIAO</t>
  </si>
  <si>
    <t>CUBA ACO INOX (AISI 304) DE EMBUTIR COM VALVULA DE 3 1/2 ", DE *56 X 33 X 12* CM</t>
  </si>
  <si>
    <t>CUBA ACO INOX (AISI 304) DE EMBUTIR COM VALVULA 3 1/2 ", DE *40 X 34 X 12* CM</t>
  </si>
  <si>
    <t>CUBA ACO INOX (AISI 304) DE EMBUTIR COM VALVULA 3 1/2 ", DE *46 X 30 X 12* CM</t>
  </si>
  <si>
    <t>CUMEEIRA ARTICULADA (ABA INFERIOR) PARA TELHA ONDULADA DE FIBROCIMENTO E = 4 MM, ABA *330* MM, COMPRIMENTO 500 MM (SEM AMIANTO)</t>
  </si>
  <si>
    <t>CUMEEIRA ARTICULADA (ABA INTERNA INFERIOR OU EXTERNA SUPERIOR) PARA TELHA ESTRUTURAL DE FIBROCIMENTO, 1 ABA, E = 6 MM (SEM AMIANTO)</t>
  </si>
  <si>
    <t>CUMEEIRA ARTICULADA (ABA SUPERIOR) PARA TELHA ONDULADA DE FIBROCIMENTO E = 4 MM, ABA *330* MM, COMPRIMENTO 500 MM (SEM AMIANTO)</t>
  </si>
  <si>
    <t>CUMEEIRA ARTICULADA (PAR) PARA TELHA ONDULADA DE FIBROCIMENTO, E = 6 MM, ABA 350 MM, COMPRIMENTO 1100 MM (SEM AMIANTO)</t>
  </si>
  <si>
    <t>CUMEEIRA NORMAL PARA TELHA ESTRUTURAL DE FIBROCIMENTO 1 ABA, E = 6 MM, COMPRIMENTO 608 MM (SEM AMIANTO)</t>
  </si>
  <si>
    <t>CUMEEIRA NORMAL PARA TELHA ESTRUTURAL DE FIBROCIMENTO 2 ABAS, E = 6 MM, DE 1050 X 935 MM (SEM AMIANTO)</t>
  </si>
  <si>
    <t>CUMEEIRA NORMAL PARA TELHA ONDULADA DE FIBROCIMENTO, E = 6 MM, ABA 300 MM, COMPRIMENTO 1100 MM (SEM AMIANTO)</t>
  </si>
  <si>
    <t>CUMEEIRA PARA TELHA CERAMICA, COMPRIMENTO DE *41* CM, RENDIMENTO DE *3* TELHAS/M</t>
  </si>
  <si>
    <t>CUMEEIRA PARA TELHA DE CONCRETO, PARA 2 AGUAS DE TELHADO, COR CINZA, RENDIMENTO DE *3* TELHAS/M</t>
  </si>
  <si>
    <t>CUMEEIRA SHED PARA TELHA ONDULADA DE FIBROCIMENTO, E = 6 MM, ABA 280 MM, COMPRIMENTO 1100 MM (SEM AMIANTO)</t>
  </si>
  <si>
    <t>CUMEEIRA UNIVERSAL PARA TELHA ONDULADA DE FIBROCIMENTO, E = 6 MM, ABA 210 MM, COMPRIMENTO 1100 MM (SEM AMIANTO)</t>
  </si>
  <si>
    <t>CURVA CPVC, 90 GRAUS, SOLDAVEL, 22 MM, PARA AGUA QUENTE</t>
  </si>
  <si>
    <t>CURVA CPVC, 90 GRAUS, SOLDAVEL, 28 MM, PARA AGUA QUENTE</t>
  </si>
  <si>
    <t>CURVA CPVC, 90 GRAUS, SOLDAVEL,15 MM, PARA AGUA QUENTE</t>
  </si>
  <si>
    <t>CURVA CURTA PVC, PB, JE, 45 GRAUS, DN 100 MM, PARA REDE COLETORA ESGOTO (NBR 10569)</t>
  </si>
  <si>
    <t>CURVA CURTA PVC, PB, JE, 90 GRAUS, DN 100 MM, PARA REDE COLETORA ESGOTO (NBR 10569)</t>
  </si>
  <si>
    <t>CURVA DE PVC 45 GRAUS, SOLDAVEL, 110 MM, PARA AGUA FRIA PREDIAL (NBR 5648)</t>
  </si>
  <si>
    <t>CURVA DE PVC 45 GRAUS, SOLDAVEL, 20 MM, PARA AGUA FRIA PREDIAL (NBR 5648)</t>
  </si>
  <si>
    <t>CURVA DE PVC 45 GRAUS, SOLDAVEL, 25 MM, PARA AGUA FRIA PREDIAL (NBR 5648)</t>
  </si>
  <si>
    <t>CURVA DE PVC 45 GRAUS, SOLDAVEL, 32 MM, PARA AGUA FRIA PREDIAL (NBR 5648)</t>
  </si>
  <si>
    <t>CURVA DE PVC 45 GRAUS, SOLDAVEL, 40 MM, PARA AGUA FRIA PREDIAL (NBR 5648)</t>
  </si>
  <si>
    <t>CURVA DE PVC 45 GRAUS, SOLDAVEL, 50 MM, PARA AGUA FRIA PREDIAL (NBR 5648)</t>
  </si>
  <si>
    <t>CURVA DE PVC 45 GRAUS, SOLDAVEL, 60 MM, PARA AGUA FRIA PREDIAL (NBR 5648)</t>
  </si>
  <si>
    <t>CURVA DE PVC 45 GRAUS, SOLDAVEL, 75 MM, PARA AGUA FRIA PREDIAL (NBR 5648)</t>
  </si>
  <si>
    <t>CURVA DE PVC 45 GRAUS, SOLDAVEL, 85 MM, PARA AGUA FRIA PREDIAL (NBR 5648)</t>
  </si>
  <si>
    <t>CURVA DE PVC 90 GRAUS, SOLDAVEL, 110 MM, PARA AGUA FRIA PREDIAL (NBR 5648)</t>
  </si>
  <si>
    <t>CURVA DE PVC 90 GRAUS, SOLDAVEL, 20 MM, PARA AGUA FRIA PREDIAL (NBR 5648)</t>
  </si>
  <si>
    <t>CURVA DE PVC 90 GRAUS, SOLDAVEL, 25 MM, PARA AGUA FRIA PREDIAL (NBR 5648)</t>
  </si>
  <si>
    <t>CURVA DE PVC 90 GRAUS, SOLDAVEL, 32 MM, PARA AGUA FRIA PREDIAL (NBR 5648)</t>
  </si>
  <si>
    <t>CURVA DE PVC 90 GRAUS, SOLDAVEL, 40 MM, PARA AGUA FRIA PREDIAL (NBR 5648)</t>
  </si>
  <si>
    <t>CURVA DE PVC 90 GRAUS, SOLDAVEL, 50 MM, PARA AGUA FRIA PREDIAL (NBR 5648)</t>
  </si>
  <si>
    <t>CURVA DE PVC 90 GRAUS, SOLDAVEL, 60 MM, PARA AGUA FRIA PREDIAL (NBR 5648)</t>
  </si>
  <si>
    <t>CURVA DE PVC 90 GRAUS, SOLDAVEL, 75 MM, PARA AGUA FRIA PREDIAL (NBR 5648)</t>
  </si>
  <si>
    <t>CURVA DE PVC 90 GRAUS, SOLDAVEL, 85 MM, PARA AGUA FRIA PREDIAL (NBR 5648)</t>
  </si>
  <si>
    <t>CURVA DE PVC, 45 GRAUS, SERIE R, DN 100 MM, PARA ESGOTO OU AGUAS PLUVIAIS PREDIAIS</t>
  </si>
  <si>
    <t>CURVA DE PVC, 90 GRAUS, SERIE R, DN 100 MM, PARA ESGOTO OU AGUAS PLUVIAIS PREDIAIS</t>
  </si>
  <si>
    <t>CURVA DE PVC, 90 GRAUS, SERIE R, DN 50 MM, PARA ESGOTO OU AGUAS PLUVIAIS PREDIAIS</t>
  </si>
  <si>
    <t>CURVA DE PVC, 90 GRAUS, SERIE R, DN 75 MM, PARA ESGOTO OU AGUAS PLUVIAIS PREDIAIS</t>
  </si>
  <si>
    <t>CURVA DE TRANSPOSICAO BRONZE/LATAO (REF 736) SEM ANEL DE SOLDA, BOLSA X BOLSA, 15 MM</t>
  </si>
  <si>
    <t>CURVA DE TRANSPOSICAO BRONZE/LATAO (REF 736) SEM ANEL DE SOLDA, BOLSA X BOLSA, 22 MM</t>
  </si>
  <si>
    <t>CURVA DE TRANSPOSICAO BRONZE/LATAO (REF 736) SEM ANEL DE SOLDA, BOLSA X BOLSA, 28 MM</t>
  </si>
  <si>
    <t>CURVA DE TRANSPOSICAO, CPVC, SOLDAVEL, 15 MM</t>
  </si>
  <si>
    <t>CURVA DE TRANSPOSICAO, CPVC, SOLDAVEL, 22 MM</t>
  </si>
  <si>
    <t>CURVA DE TRANSPOSICAO, PVC SOLDAVEL, 20 MM, PARA AGUA FRIA PREDIAL</t>
  </si>
  <si>
    <t>CURVA DE TRANSPOSICAO, PVC, SOLDAVEL, 25 MM, PARA AGUA FRIA PREDIAL</t>
  </si>
  <si>
    <t>CURVA DE TRANSPOSICAO, PVC, SOLDAVEL, 32 MM, PARA AGUA FRIA PREDIAL</t>
  </si>
  <si>
    <t>CURVA LONGA PVC, PB, JE, 45 GRAUS, DN 100 MM, PARA REDE COLETORA ESGOTO (NBR 10569)</t>
  </si>
  <si>
    <t>CURVA LONGA PVC, PB, JE, 45 GRAUS, DN 150 MM, PARA REDE COLETORA ESGOTO (NBR 10569)</t>
  </si>
  <si>
    <t>CURVA LONGA PVC, PB, JE, 90 GRAUS, DN 100 MM, PARA REDE COLETORA ESGOTO (NBR 10569)</t>
  </si>
  <si>
    <t>CURVA LONGA PVC, PB, JE, 90 GRAUS, DN 150 MM, PARA REDE COLETORA ESGOTO (NBR 10569)</t>
  </si>
  <si>
    <t>CURVA PPR 90 GRAUS, DN 20 MM, PARA AGUA QUENTE PREDIAL</t>
  </si>
  <si>
    <t>CURVA PPR 90 GRAUS, DN 25 MM, PARA AGUA QUENTE PREDIAL</t>
  </si>
  <si>
    <t>CURVA PVC CURTA 90 G, DN 50 MM, PARA ESGOTO PREDIAL</t>
  </si>
  <si>
    <t>CURVA PVC CURTA 90 GRAUS, DN 40 MM, PARA ESGOTO PREDIAL</t>
  </si>
  <si>
    <t>CURVA PVC CURTA 90 GRAUS, DN 75 MM, PARA ESGOTO PREDIAL</t>
  </si>
  <si>
    <t>CURVA PVC CURTA 90 GRAUS, 100 MM, PARA ESGOTO PREDIAL</t>
  </si>
  <si>
    <t>CURVA PVC LEVE, 90 GRAUS, COM PONTA E BOLSA LISA, DN 150 MM</t>
  </si>
  <si>
    <t>CURVA PVC LEVE, 90 GRAUS, COM PONTA E BOLSA LISA, DN 250 MM</t>
  </si>
  <si>
    <t>CURVA PVC LEVE, 90 GRAUS, COM PONTA E BOLSA LISA, DN 300 MM</t>
  </si>
  <si>
    <t>CURVA PVC LONGA 45 GRAUS, 100 MM, PARA ESGOTO PREDIAL</t>
  </si>
  <si>
    <t>CURVA PVC LONGA 45G, DN 50 MM, PARA ESGOTO PREDIAL</t>
  </si>
  <si>
    <t>CURVA PVC LONGA 45G, DN 75 MM, PARA ESGOTO PREDIAL</t>
  </si>
  <si>
    <t>CURVA PVC LONGA 90 GRAUS, 100 MM, PARA ESGOTO PREDIAL</t>
  </si>
  <si>
    <t>CURVA PVC LONGA 90 GRAUS, 40 MM, PARA ESGOTO PREDIAL</t>
  </si>
  <si>
    <t>CURVA PVC LONGA 90 GRAUS, 50 MM, PARA ESGOTO PREDIAL</t>
  </si>
  <si>
    <t>CURVA PVC LONGA 90 GRAUS, 75 MM, PARA ESGOTO PREDIAL</t>
  </si>
  <si>
    <t>CURVA PVC PBA, JE, PB, 22 GRAUS, DN 100 / DE 110 MM, PARA REDE AGUA (NBR 10351)</t>
  </si>
  <si>
    <t>CURVA PVC PBA, JE, PB, 22 GRAUS, DN 50 / DE 60 MM, PARA REDE AGUA (NBR 10351)</t>
  </si>
  <si>
    <t>CURVA PVC PBA, JE, PB, 22 GRAUS, DN 75 / DE 85 MM, PARA REDE AGUA (NBR 10351)</t>
  </si>
  <si>
    <t>CURVA PVC PBA, JE, PB, 45 GRAUS, DN 100 / DE 110 MM, PARA REDE AGUA (NBR 10351)</t>
  </si>
  <si>
    <t>CURVA PVC PBA, JE, PB, 45 GRAUS, DN 50 / DE 60 MM, PARA REDE AGUA (NBR 10351)</t>
  </si>
  <si>
    <t>CURVA PVC PBA, JE, PB, 45 GRAUS, DN 75 / DE 85 MM, PARA REDE AGUA (NBR 10351)</t>
  </si>
  <si>
    <t>CURVA PVC PBA, JE, PB, 90 GRAUS, DN 100 / DE 110 MM, PARA REDE AGUA (NBR 10351)</t>
  </si>
  <si>
    <t>CURVA PVC PBA, JE, PB, 90 GRAUS, DN 50 / DE 60 MM, PARA REDE AGUA (NBR 10351)</t>
  </si>
  <si>
    <t>CURVA PVC PBA, JE, PB, 90 GRAUS, DN 75 / DE 85 MM, PARA REDE AGUA (NBR 10351)</t>
  </si>
  <si>
    <t>CURVA PVC 90 GRAUS, ROSCAVEL, 1 1/2",  AGUA FRIA PREDIAL</t>
  </si>
  <si>
    <t>CURVA PVC 90 GRAUS, ROSCAVEL, 1 1/4",  AGUA FRIA PREDIAL</t>
  </si>
  <si>
    <t>CURVA PVC 90 GRAUS, ROSCAVEL, 1/2",  AGUA FRIA PREDIAL</t>
  </si>
  <si>
    <t>CURVA PVC 90 GRAUS, ROSCAVEL, 1",  AGUA FRIA PREDIAL</t>
  </si>
  <si>
    <t>CURVA PVC 90 GRAUS, ROSCAVEL, 2",  AGUA FRIA PREDIAL</t>
  </si>
  <si>
    <t>CURVA PVC 90 GRAUS, ROSCAVEL, 3/4",  AGUA FRIA PREDIAL</t>
  </si>
  <si>
    <t>CURVA PVC, BB, JE, 45 GRAUS, DN 200 MM, PARA TUBO CORRUGADO E/OU LISO, REDE COLETORA ESGOTO (NBR 10569)</t>
  </si>
  <si>
    <t>CURVA PVC, BB, JE, 45 GRAUS, DN 250 MM, PARA TUBO CORRUGADO E/OU LISO, REDE COLETORA ESGOTO (NBR 10569)</t>
  </si>
  <si>
    <t>CURVA PVC, BB, JE, 90 GRAUS, DN 200 MM, PARA TUBO CORRUGADO E/OU LISO, REDE COLETORA ESGOTO (NBR 10569)</t>
  </si>
  <si>
    <t>CURVA PVC, BB, JE, 90 GRAUS, DN 250 MM, PARA TUBO CORRUGADO E/OU LISO, REDE COLETORA ESGOTO (NBR 10569)</t>
  </si>
  <si>
    <t>CURVA PVC, SERIE R, 87.30 GRAUS, CURTA, 100 MM, PARA ESGOTO OU AGUAS PLUVIAIS PREDIAIS (PARA PE-DE-COLUNA)</t>
  </si>
  <si>
    <t>CURVA PVC, SERIE R, 87.30 GRAUS, CURTA, 150 MM, PARA ESGOTO OU AGUAS PLUVIAIS PREDIAIS (PARA PE-DE-COLUNA)</t>
  </si>
  <si>
    <t>CURVA PVC, SERIE R, 87.30 GRAUS, CURTA, 75 MM, PARA ESGOTO OU AGUAS PLUVIAIS PREDIAIS (PARA PE-DE-COLUNA)</t>
  </si>
  <si>
    <t>CURVA PVC, 45 GRAUS, CURTA, PB, DN 100 MM, PARA ESGOTO PREDIAL</t>
  </si>
  <si>
    <t>CURVA 135 GRAUS, DE PVC RIGIDO ROSCAVEL, DE 1", PARA ELETRODUTO</t>
  </si>
  <si>
    <t>CURVA 135 GRAUS, DE PVC RIGIDO ROSCAVEL, DE 3/4", PARA ELETRODUTO</t>
  </si>
  <si>
    <t>CURVA 135 GRAUS, PARA ELETRODUTO, EM ACO GALVANIZADO ELETROLITICO, DIAMETRO DE 100 MM (4")</t>
  </si>
  <si>
    <t>CURVA 135 GRAUS, PARA ELETRODUTO, EM ACO GALVANIZADO ELETROLITICO, DIAMETRO DE 15 MM (1/2")</t>
  </si>
  <si>
    <t>CURVA 135 GRAUS, PARA ELETRODUTO, EM ACO GALVANIZADO ELETROLITICO, DIAMETRO DE 20 MM (3/4")</t>
  </si>
  <si>
    <t>CURVA 135 GRAUS, PARA ELETRODUTO, EM ACO GALVANIZADO ELETROLITICO, DIAMETRO DE 25 MM (1")</t>
  </si>
  <si>
    <t>CURVA 135 GRAUS, PARA ELETRODUTO, EM ACO GALVANIZADO ELETROLITICO, DIAMETRO DE 32 MM (1 1/4")</t>
  </si>
  <si>
    <t>CURVA 135 GRAUS, PARA ELETRODUTO, EM ACO GALVANIZADO ELETROLITICO, DIAMETRO DE 40 MM (1 1/2")</t>
  </si>
  <si>
    <t>CURVA 135 GRAUS, PARA ELETRODUTO, EM ACO GALVANIZADO ELETROLITICO, DIAMETRO DE 50 MM (2")</t>
  </si>
  <si>
    <t>CURVA 135 GRAUS, PARA ELETRODUTO, EM ACO GALVANIZADO ELETROLITICO, DIAMETRO DE 65 MM (2 1/2")</t>
  </si>
  <si>
    <t>CURVA 135 GRAUS, PARA ELETRODUTO, EM ACO GALVANIZADO ELETROLITICO, DIAMETRO DE 80 MM (3")</t>
  </si>
  <si>
    <t>CURVA 180 GRAUS, DE PVC RIGIDO ROSCAVEL, DE 1 1/2", PARA ELETRODUTO</t>
  </si>
  <si>
    <t>CURVA 180 GRAUS, DE PVC RIGIDO ROSCAVEL, DE 1 1/4", PARA ELETRODUTO</t>
  </si>
  <si>
    <t>CURVA 180 GRAUS, DE PVC RIGIDO ROSCAVEL, DE 1/2", PARA ELETRODUTO</t>
  </si>
  <si>
    <t>CURVA 180 GRAUS, DE PVC RIGIDO ROSCAVEL, DE 1", PARA ELETRODUTO</t>
  </si>
  <si>
    <t>CURVA 180 GRAUS, DE PVC RIGIDO ROSCAVEL, DE 2", PARA ELETRODUTO</t>
  </si>
  <si>
    <t>CURVA 180 GRAUS, DE PVC RIGIDO ROSCAVEL, DE 3/4", PARA ELETRODUTO</t>
  </si>
  <si>
    <t>CURVA 45 GRAUS DE COBRE (REF 606) SEM ANEL DE SOLDA, BOLSA X BOLSA, 15 MM</t>
  </si>
  <si>
    <t>CURVA 45 GRAUS DE COBRE (REF 606) SEM ANEL DE SOLDA, BOLSA X BOLSA, 22 MM</t>
  </si>
  <si>
    <t>CURVA 45 GRAUS DE COBRE (REF 606) SEM ANEL DE SOLDA, BOLSA X BOLSA, 28 MM</t>
  </si>
  <si>
    <t>CURVA 45 GRAUS DE COBRE (REF 606) SEM ANEL DE SOLDA, BOLSA X BOLSA, 35 MM</t>
  </si>
  <si>
    <t>CURVA 45 GRAUS DE COBRE (REF 606) SEM ANEL DE SOLDA, BOLSA X BOLSA, 42 MM</t>
  </si>
  <si>
    <t>CURVA 45 GRAUS DE COBRE (REF 606) SEM ANEL DE SOLDA, BOLSA X BOLSA, 54 MM</t>
  </si>
  <si>
    <t>CURVA 45 GRAUS DE COBRE (REF 606) SEM ANEL DE SOLDA, BOLSA X BOLSA, 66 MM</t>
  </si>
  <si>
    <t>CURVA 45 GRAUS DE FERRO GALVANIZADO, COM ROSCA BSP FEMEA, DE 1 1/2"</t>
  </si>
  <si>
    <t>CURVA 45 GRAUS DE FERRO GALVANIZADO, COM ROSCA BSP FEMEA, DE 1 1/4"</t>
  </si>
  <si>
    <t>CURVA 45 GRAUS DE FERRO GALVANIZADO, COM ROSCA BSP FEMEA, DE 1/2"</t>
  </si>
  <si>
    <t>CURVA 45 GRAUS DE FERRO GALVANIZADO, COM ROSCA BSP FEMEA, DE 1"</t>
  </si>
  <si>
    <t>CURVA 45 GRAUS DE FERRO GALVANIZADO, COM ROSCA BSP FEMEA, DE 2 1/2"</t>
  </si>
  <si>
    <t>CURVA 45 GRAUS DE FERRO GALVANIZADO, COM ROSCA BSP FEMEA, DE 2"</t>
  </si>
  <si>
    <t>CURVA 45 GRAUS DE FERRO GALVANIZADO, COM ROSCA BSP FEMEA, DE 3/4"</t>
  </si>
  <si>
    <t>CURVA 45 GRAUS DE FERRO GALVANIZADO, COM ROSCA BSP FEMEA, DE 3"</t>
  </si>
  <si>
    <t>CURVA 45 GRAUS DE FERRO GALVANIZADO, COM ROSCA BSP FEMEA, DE 4"</t>
  </si>
  <si>
    <t>CURVA 45 GRAUS DE FERRO GALVANIZADO, COM ROSCA BSP MACHO/FEMEA, DE 1 1/2"</t>
  </si>
  <si>
    <t>CURVA 45 GRAUS DE FERRO GALVANIZADO, COM ROSCA BSP MACHO/FEMEA, DE 1 1/4"</t>
  </si>
  <si>
    <t>CURVA 45 GRAUS DE FERRO GALVANIZADO, COM ROSCA BSP MACHO/FEMEA, DE 1/2"</t>
  </si>
  <si>
    <t>CURVA 45 GRAUS DE FERRO GALVANIZADO, COM ROSCA BSP MACHO/FEMEA, DE 1"</t>
  </si>
  <si>
    <t>CURVA 45 GRAUS DE FERRO GALVANIZADO, COM ROSCA BSP MACHO/FEMEA, DE 2 1/2"</t>
  </si>
  <si>
    <t>CURVA 45 GRAUS DE FERRO GALVANIZADO, COM ROSCA BSP MACHO/FEMEA, DE 2"</t>
  </si>
  <si>
    <t>CURVA 45 GRAUS DE FERRO GALVANIZADO, COM ROSCA BSP MACHO/FEMEA, DE 3/4"</t>
  </si>
  <si>
    <t>CURVA 45 GRAUS DE FERRO GALVANIZADO, COM ROSCA BSP MACHO/FEMEA, DE 3"</t>
  </si>
  <si>
    <t>CURVA 45 GRAUS EM ACO CARBONO, SOLDAVEL, PRESSAO 3.000 LBS, DN 1 1/2"</t>
  </si>
  <si>
    <t>CURVA 45 GRAUS EM ACO CARBONO, SOLDAVEL, PRESSAO 3.000 LBS, DN 1 1/4"</t>
  </si>
  <si>
    <t>CURVA 45 GRAUS EM ACO CARBONO, SOLDAVEL, PRESSAO 3.000 LBS, DN 1/2"</t>
  </si>
  <si>
    <t>CURVA 45 GRAUS EM ACO CARBONO, SOLDAVEL, PRESSAO 3.000 LBS, DN 1"</t>
  </si>
  <si>
    <t>CURVA 45 GRAUS EM ACO CARBONO, SOLDAVEL, PRESSAO 3.000 LBS, DN 2 1/2"</t>
  </si>
  <si>
    <t>CURVA 45 GRAUS EM ACO CARBONO, SOLDAVEL, PRESSAO 3.000 LBS, DN 2"</t>
  </si>
  <si>
    <t>CURVA 45 GRAUS EM ACO CARBONO, SOLDAVEL, PRESSAO 3.000 LBS, DN 3/4"</t>
  </si>
  <si>
    <t>CURVA 45 GRAUS EM ACO CARBONO, SOLDAVEL, PRESSAO 3.000 LBS, DN 3"</t>
  </si>
  <si>
    <t>CURVA 45 GRAUS RANHURADA EM FERRO FUNDIDO, DN 50 MM (2")</t>
  </si>
  <si>
    <t>CURVA 45 GRAUS RANHURADA EM FERRO FUNDIDO, DN 65 MM (2 1/2")</t>
  </si>
  <si>
    <t>CURVA 45 GRAUS RANHURADA EM FERRO FUNDIDO, DN 80 MM (3")</t>
  </si>
  <si>
    <t>CURVA 45 GRAUS, PARA ELETRODUTO, EM ACO GALVANIZADO ELETROLITICO, DIAMETRO DE 20 MM (3/4")</t>
  </si>
  <si>
    <t>CURVA 45 GRAUS, PARA ELETRODUTO, EM ACO GALVANIZADO ELETROLITICO, DIAMETRO DE 25 MM (1")</t>
  </si>
  <si>
    <t>CURVA 45 GRAUS, PARA ELETRODUTO, EM ACO GALVANIZADO ELETROLITICO, DIAMETRO DE 40 MM (1 1/2")</t>
  </si>
  <si>
    <t>CURVA 90 GRAUS DE BARRA CHATA EM ALUMINIO 3/4 " X 1/4 " X 300 MM</t>
  </si>
  <si>
    <t>CURVA 90 GRAUS DE FERRO GALVANIZADO, COM ROSCA BSP FEMEA, DE 1 1/2"</t>
  </si>
  <si>
    <t>CURVA 90 GRAUS DE FERRO GALVANIZADO, COM ROSCA BSP FEMEA, DE 1 1/4"</t>
  </si>
  <si>
    <t>CURVA 90 GRAUS DE FERRO GALVANIZADO, COM ROSCA BSP FEMEA, DE 1/2"</t>
  </si>
  <si>
    <t>CURVA 90 GRAUS DE FERRO GALVANIZADO, COM ROSCA BSP FEMEA, DE 1"</t>
  </si>
  <si>
    <t>CURVA 90 GRAUS DE FERRO GALVANIZADO, COM ROSCA BSP FEMEA, DE 2 1/2"</t>
  </si>
  <si>
    <t>CURVA 90 GRAUS DE FERRO GALVANIZADO, COM ROSCA BSP FEMEA, DE 2"</t>
  </si>
  <si>
    <t>CURVA 90 GRAUS DE FERRO GALVANIZADO, COM ROSCA BSP FEMEA, DE 3/4"</t>
  </si>
  <si>
    <t>CURVA 90 GRAUS DE FERRO GALVANIZADO, COM ROSCA BSP FEMEA, DE 3"</t>
  </si>
  <si>
    <t>CURVA 90 GRAUS DE FERRO GALVANIZADO, COM ROSCA BSP FEMEA, DE 4"</t>
  </si>
  <si>
    <t>CURVA 90 GRAUS DE FERRO GALVANIZADO, COM ROSCA BSP MACHO/FEMEA, DE 1 1/2"</t>
  </si>
  <si>
    <t>CURVA 90 GRAUS DE FERRO GALVANIZADO, COM ROSCA BSP MACHO/FEMEA, DE 1 1/4"</t>
  </si>
  <si>
    <t>CURVA 90 GRAUS DE FERRO GALVANIZADO, COM ROSCA BSP MACHO/FEMEA, DE 1/2"</t>
  </si>
  <si>
    <t>CURVA 90 GRAUS DE FERRO GALVANIZADO, COM ROSCA BSP MACHO/FEMEA, DE 1"</t>
  </si>
  <si>
    <t>CURVA 90 GRAUS DE FERRO GALVANIZADO, COM ROSCA BSP MACHO/FEMEA, DE 2 1/2"</t>
  </si>
  <si>
    <t>CURVA 90 GRAUS DE FERRO GALVANIZADO, COM ROSCA BSP MACHO/FEMEA, DE 2"</t>
  </si>
  <si>
    <t>CURVA 90 GRAUS DE FERRO GALVANIZADO, COM ROSCA BSP MACHO/FEMEA, DE 3/4"</t>
  </si>
  <si>
    <t>CURVA 90 GRAUS DE FERRO GALVANIZADO, COM ROSCA BSP MACHO/FEMEA, DE 3"</t>
  </si>
  <si>
    <t>CURVA 90 GRAUS DE FERRO GALVANIZADO, COM ROSCA BSP MACHO/FEMEA, DE 4"</t>
  </si>
  <si>
    <t>CURVA 90 GRAUS DE FERRO GALVANIZADO, COM ROSCA BSP MACHO, DE 1 1/2"</t>
  </si>
  <si>
    <t>CURVA 90 GRAUS DE FERRO GALVANIZADO, COM ROSCA BSP MACHO, DE 1 1/4"</t>
  </si>
  <si>
    <t>CURVA 90 GRAUS DE FERRO GALVANIZADO, COM ROSCA BSP MACHO, DE 1/2"</t>
  </si>
  <si>
    <t>CURVA 90 GRAUS DE FERRO GALVANIZADO, COM ROSCA BSP MACHO, DE 1"</t>
  </si>
  <si>
    <t>CURVA 90 GRAUS DE FERRO GALVANIZADO, COM ROSCA BSP MACHO, DE 2 1/2"</t>
  </si>
  <si>
    <t>CURVA 90 GRAUS DE FERRO GALVANIZADO, COM ROSCA BSP MACHO, DE 2"</t>
  </si>
  <si>
    <t>CURVA 90 GRAUS DE FERRO GALVANIZADO, COM ROSCA BSP MACHO, DE 3/4"</t>
  </si>
  <si>
    <t>CURVA 90 GRAUS DE FERRO GALVANIZADO, COM ROSCA BSP MACHO, DE 3"</t>
  </si>
  <si>
    <t>CURVA 90 GRAUS DE FERRO GALVANIZADO, COM ROSCA BSP MACHO, DE 4"</t>
  </si>
  <si>
    <t>CURVA 90 GRAUS DE FERRO GALVANIZADO, COM ROSCA BSP MACHO, DE 6"</t>
  </si>
  <si>
    <t>CURVA 90 GRAUS EM ACO CARBONO, RAIO CURTO, SOLDAVEL, PRESSAO 3.000 LBS, DN 1 1/2"</t>
  </si>
  <si>
    <t>CURVA 90 GRAUS EM ACO CARBONO, RAIO CURTO, SOLDAVEL, PRESSAO 3.000 LBS, DN 1 1/4"</t>
  </si>
  <si>
    <t>CURVA 90 GRAUS EM ACO CARBONO, RAIO CURTO, SOLDAVEL, PRESSAO 3.000 LBS, DN 1/2"</t>
  </si>
  <si>
    <t>CURVA 90 GRAUS EM ACO CARBONO, RAIO CURTO, SOLDAVEL, PRESSAO 3.000 LBS, DN 1"</t>
  </si>
  <si>
    <t>CURVA 90 GRAUS EM ACO CARBONO, RAIO CURTO, SOLDAVEL, PRESSAO 3.000 LBS, DN 2 1/2"</t>
  </si>
  <si>
    <t>CURVA 90 GRAUS EM ACO CARBONO, RAIO CURTO, SOLDAVEL, PRESSAO 3.000 LBS, DN 2"</t>
  </si>
  <si>
    <t>CURVA 90 GRAUS EM ACO CARBONO, RAIO CURTO, SOLDAVEL, PRESSAO 3.000 LBS, DN 3/4"</t>
  </si>
  <si>
    <t>CURVA 90 GRAUS EM ACO CARBONO, RAIO CURTO, SOLDAVEL, PRESSAO 3.000 LBS, DN 3"</t>
  </si>
  <si>
    <t>CURVA 90 GRAUS RANHURADA EM FERRO FUNDIDO, DN 50 MM (2")</t>
  </si>
  <si>
    <t>CURVA 90 GRAUS RANHURADA EM FERRO FUNDIDO, DN 65 MM (2 1/2")</t>
  </si>
  <si>
    <t>CURVA 90 GRAUS RANHURADA EM FERRO FUNDIDO, DN 80 MM (3")</t>
  </si>
  <si>
    <t>CURVA 90 GRAUS, CURTA, DE PVC RIGIDO ROSCAVEL, DE 1/2", PARA ELETRODUTO</t>
  </si>
  <si>
    <t>CURVA 90 GRAUS, CURTA, DE PVC RIGIDO ROSCAVEL, DE 1", PARA ELETRODUTO</t>
  </si>
  <si>
    <t>CURVA 90 GRAUS, CURTA, DE PVC RIGIDO ROSCAVEL, DE 3/4", PARA ELETRODUTO</t>
  </si>
  <si>
    <t>CURVA 90 GRAUS, LONGA, DE PVC RIGIDO ROSCAVEL, DE 1 1/2", PARA ELETRODUTO</t>
  </si>
  <si>
    <t>CURVA 90 GRAUS, LONGA, DE PVC RIGIDO ROSCAVEL, DE 1 1/4", PARA ELETRODUTO</t>
  </si>
  <si>
    <t>CURVA 90 GRAUS, LONGA, DE PVC RIGIDO ROSCAVEL, DE 1/2", PARA ELETRODUTO</t>
  </si>
  <si>
    <t>CURVA 90 GRAUS, LONGA, DE PVC RIGIDO ROSCAVEL, DE 1", PARA ELETRODUTO</t>
  </si>
  <si>
    <t>CURVA 90 GRAUS, LONGA, DE PVC RIGIDO ROSCAVEL, DE 2 1/2", PARA ELETRODUTO</t>
  </si>
  <si>
    <t>CURVA 90 GRAUS, LONGA, DE PVC RIGIDO ROSCAVEL, DE 2", PARA ELETRODUTO</t>
  </si>
  <si>
    <t>CURVA 90 GRAUS, LONGA, DE PVC RIGIDO ROSCAVEL, DE 3/4", PARA ELETRODUTO</t>
  </si>
  <si>
    <t>CURVA 90 GRAUS, LONGA, DE PVC RIGIDO ROSCAVEL, DE 3", PARA ELETRODUTO</t>
  </si>
  <si>
    <t>CURVA 90 GRAUS, LONGA, DE PVC RIGIDO ROSCAVEL, DE 4", PARA ELETRODUTO</t>
  </si>
  <si>
    <t>CURVA 90 GRAUS, PARA ELETRODUTO, EM ACO GALVANIZADO ELETROLITICO, DIAMETRO DE 100 MM (4")</t>
  </si>
  <si>
    <t>CURVA 90 GRAUS, PARA ELETRODUTO, EM ACO GALVANIZADO ELETROLITICO, DIAMETRO DE 15 MM (1/2")</t>
  </si>
  <si>
    <t>CURVA 90 GRAUS, PARA ELETRODUTO, EM ACO GALVANIZADO ELETROLITICO, DIAMETRO DE 20 MM (3/4")</t>
  </si>
  <si>
    <t>CURVA 90 GRAUS, PARA ELETRODUTO, EM ACO GALVANIZADO ELETROLITICO, DIAMETRO DE 25 MM (1")</t>
  </si>
  <si>
    <t>CURVA 90 GRAUS, PARA ELETRODUTO, EM ACO GALVANIZADO ELETROLITICO, DIAMETRO DE 32 MM (1 1/4")</t>
  </si>
  <si>
    <t>CURVA 90 GRAUS, PARA ELETRODUTO, EM ACO GALVANIZADO ELETROLITICO, DIAMETRO DE 40 MM (1 1/2")</t>
  </si>
  <si>
    <t>CURVA 90 GRAUS, PARA ELETRODUTO, EM ACO GALVANIZADO ELETROLITICO, DIAMETRO DE 50 MM (2")</t>
  </si>
  <si>
    <t>CURVA 90 GRAUS, PARA ELETRODUTO, EM ACO GALVANIZADO ELETROLITICO, DIAMETRO DE 65 MM (2 1/2")</t>
  </si>
  <si>
    <t>CURVA 90 GRAUS, PARA ELETRODUTO, EM ACO GALVANIZADO ELETROLITICO, DIAMETRO DE 80 MM (3")</t>
  </si>
  <si>
    <t>DENTE PARA FRESADORA</t>
  </si>
  <si>
    <t>DESEMPENADEIRA DE ACO DENTADA 12 X *25* CM, DENTES 8 X 8 MM, CABO FECHADO DE MADEIRA</t>
  </si>
  <si>
    <t>DESEMPENADEIRA DE ACO LISA 12 X *25* CM COM CABO FECHADO DE MADEIRA</t>
  </si>
  <si>
    <t>DESEMPENADEIRA PLASTICA LISA *14 X 27* CM</t>
  </si>
  <si>
    <t>DESENHISTA COPISTA</t>
  </si>
  <si>
    <t>DESENHISTA COPISTA (MENSALISTA)</t>
  </si>
  <si>
    <t>DESENHISTA DETALHISTA</t>
  </si>
  <si>
    <t>DESENHISTA DETALHISTA (MENSALISTA)</t>
  </si>
  <si>
    <t>DESENHISTA PROJETISTA</t>
  </si>
  <si>
    <t>DESENHISTA PROJETISTA (MENSALISTA)</t>
  </si>
  <si>
    <t>DESENHISTA TECNICO AUXILIAR</t>
  </si>
  <si>
    <t>DESENHISTA TECNICO AUXILIAR (MENSALISTA)</t>
  </si>
  <si>
    <t>DESMOLDANTE PARA CONCRETO ESTAMPADO</t>
  </si>
  <si>
    <t>DESMOLDANTE PARA FORMAS METALICAS A BASE DE OLEO VEGETAL</t>
  </si>
  <si>
    <t>DESMOLDANTE PROTETOR PARA FORMAS DE MADEIRA, DE BASE OLEOSA EMULSIONADA EM AGUA</t>
  </si>
  <si>
    <t>DILUENTE EPOXI</t>
  </si>
  <si>
    <t>DISCO DE BORRACHA PARA LIXADEIRA RIGIDO 7 " COM ARRUELA CENTRAL</t>
  </si>
  <si>
    <t>DISCO DE CORTE DIAMANTADO SEGMENTADO DIAMETRO DE 180 MM PARA ESMERILHADEIRA 7 "</t>
  </si>
  <si>
    <t>DISCO DE CORTE DIAMANTADO SEGMENTADO PARA CONCRETO, DIAMETRO DE 110 MM, FURO DE 20 MM</t>
  </si>
  <si>
    <t>DISCO DE CORTE DIAMANTADO SEGMENTADO PARA CONCRETO, DIAMETRO DE 350 MM, FURO DE 1 " (14 X 1 ")</t>
  </si>
  <si>
    <t>DISCO DE CORTE PARA METAL COM DUAS TELAS 12 X 1/8 X 3/4 " (300 X 3,2 X 19,05 MM)</t>
  </si>
  <si>
    <t>DISCO DE DESBASTE PARA METAL FERROSO EM GERAL, COM TRES TELAS,  9 X 1/4 X 7/8 " (228,6 X 6,4 X 22,2 MM)</t>
  </si>
  <si>
    <t>DISCO DE LIXA PARA METAL, DIAMETRO = 180 MM, GRAO 120</t>
  </si>
  <si>
    <t>DISJUNTOR  TERMOMAGNETICO TRIPOLAR 3 X 400 A / ICC - 25 KA</t>
  </si>
  <si>
    <t>DISJUNTOR TERMICO E MAGNETICO AJUSTAVEIS, TRIPOLAR DE 100 ATE 250A, CAPACIDADE DE INTERRUPCAO DE 35KA</t>
  </si>
  <si>
    <t>DISJUNTOR TERMICO E MAGNETICO AJUSTAVEIS, TRIPOLAR DE 300 ATE 400A, CAPACIDADE DE INTERRUPCAO DE 35KA</t>
  </si>
  <si>
    <t>DISJUNTOR TERMICO E MAGNETICO AJUSTAVEIS, TRIPOLAR DE 450 ATE 600A, CAPACIDADE DE INTERRUPCAO DE 35KA</t>
  </si>
  <si>
    <t>DISJUNTOR TERMOMAGNETICO TRIPOLAR 125A</t>
  </si>
  <si>
    <t>DISJUNTOR TERMOMAGNETICO TRIPOLAR 150 A / 600 V, TIPO FXD / ICC - 35 KA</t>
  </si>
  <si>
    <t>DISJUNTOR TERMOMAGNETICO TRIPOLAR 200 A / 600 V, TIPO FXD / ICC - 35 KA</t>
  </si>
  <si>
    <t>DISJUNTOR TERMOMAGNETICO TRIPOLAR 250 A / 600 V, TIPO FXD</t>
  </si>
  <si>
    <t>DISJUNTOR TERMOMAGNETICO TRIPOLAR 3  X 250 A/ICC - 25 KA</t>
  </si>
  <si>
    <t>DISJUNTOR TERMOMAGNETICO TRIPOLAR 3 X 350 A/ICC - 25 KA</t>
  </si>
  <si>
    <t>DISJUNTOR TERMOMAGNETICO TRIPOLAR 300 A / 600 V, TIPO JXD / ICC - 40 KA</t>
  </si>
  <si>
    <t>DISJUNTOR TERMOMAGNETICO TRIPOLAR 400 A / 600 V, TIPO JXD / ICC - 40 KA</t>
  </si>
  <si>
    <t>DISJUNTOR TERMOMAGNETICO TRIPOLAR 600 A / 600 V, TIPO LXD / ICC - 40 KA</t>
  </si>
  <si>
    <t>DISJUNTOR TERMOMAGNETICO TRIPOLAR 800 A / 600 V, TIPO LMXD</t>
  </si>
  <si>
    <t>DISJUNTOR TIPO DIN / IEC, MONOPOLAR DE 40  ATE 50A</t>
  </si>
  <si>
    <t>DISJUNTOR TIPO DIN/IEC, BIPOLAR DE 6 ATE 32A</t>
  </si>
  <si>
    <t>DISJUNTOR TIPO DIN/IEC, BIPOLAR 40 ATE 50A</t>
  </si>
  <si>
    <t>DISJUNTOR TIPO DIN/IEC, BIPOLAR 63 A</t>
  </si>
  <si>
    <t>DISJUNTOR TIPO DIN/IEC, MONOPOLAR DE 6  ATE  32A</t>
  </si>
  <si>
    <t>DISJUNTOR TIPO DIN/IEC, MONOPOLAR DE 63 A</t>
  </si>
  <si>
    <t>DISJUNTOR TIPO DIN/IEC, TRIPOLAR DE 10 ATE 50A</t>
  </si>
  <si>
    <t>DISJUNTOR TIPO DIN/IEC, TRIPOLAR 63 A</t>
  </si>
  <si>
    <t>DISJUNTOR TIPO NEMA, BIPOLAR 10  ATE  50 A, TENSAO MAXIMA 415 V</t>
  </si>
  <si>
    <t>DISJUNTOR TIPO NEMA, BIPOLAR 60 ATE 100A, TENSAO MAXIMA 415 V</t>
  </si>
  <si>
    <t>DISJUNTOR TIPO NEMA, MONOPOLAR DE 60 ATE 70A, TENSAO MAXIMA DE 240 V</t>
  </si>
  <si>
    <t>DISJUNTOR TIPO NEMA, MONOPOLAR 10 ATE 30A, TENSAO MAXIMA DE 240 V</t>
  </si>
  <si>
    <t>DISJUNTOR TIPO NEMA, MONOPOLAR 35  ATE  50 A, TENSAO MAXIMA DE 240 V</t>
  </si>
  <si>
    <t>DISJUNTOR TIPO NEMA, TRIPOLAR 10  ATE  50A, TENSAO MAXIMA DE 415 V</t>
  </si>
  <si>
    <t>DISJUNTOR TIPO NEMA, TRIPOLAR 60 ATE 100 A, TENSAO MAXIMA DE 415 V</t>
  </si>
  <si>
    <t>DISPOSITIVO DPS CLASSE II, 1 POLO, TENSAO MAXIMA DE 175 V, CORRENTE MAXIMA DE *20* KA (TIPO AC)</t>
  </si>
  <si>
    <t>DISPOSITIVO DPS CLASSE II, 1 POLO, TENSAO MAXIMA DE 175 V, CORRENTE MAXIMA DE *30* KA (TIPO AC)</t>
  </si>
  <si>
    <t>DISPOSITIVO DPS CLASSE II, 1 POLO, TENSAO MAXIMA DE 175 V, CORRENTE MAXIMA DE *45* KA (TIPO AC)</t>
  </si>
  <si>
    <t>DISPOSITIVO DPS CLASSE II, 1 POLO, TENSAO MAXIMA DE 175 V, CORRENTE MAXIMA DE *90* KA (TIPO AC)</t>
  </si>
  <si>
    <t>DISPOSITIVO DPS CLASSE II, 1 POLO, TENSAO MAXIMA DE 275 V, CORRENTE MAXIMA DE *20* KA (TIPO AC)</t>
  </si>
  <si>
    <t>DISPOSITIVO DPS CLASSE II, 1 POLO, TENSAO MAXIMA DE 275 V, CORRENTE MAXIMA DE *30* KA (TIPO AC)</t>
  </si>
  <si>
    <t>DISPOSITIVO DPS CLASSE II, 1 POLO, TENSAO MAXIMA DE 275 V, CORRENTE MAXIMA DE *45* KA (TIPO AC)</t>
  </si>
  <si>
    <t>DISPOSITIVO DPS CLASSE II, 1 POLO, TENSAO MAXIMA DE 275 V, CORRENTE MAXIMA DE *90* KA (TIPO AC)</t>
  </si>
  <si>
    <t>DISPOSITIVO DPS CLASSE II, 1 POLO, TENSAO MAXIMA DE 385 V, CORRENTE MAXIMA DE *20* KA (TIPO AC)</t>
  </si>
  <si>
    <t>DISPOSITIVO DPS CLASSE II, 1 POLO, TENSAO MAXIMA DE 385 V, CORRENTE MAXIMA DE *30* KA (TIPO AC)</t>
  </si>
  <si>
    <t>DISPOSITIVO DPS CLASSE II, 1 POLO, TENSAO MAXIMA DE 385 V, CORRENTE MAXIMA DE *45* KA (TIPO AC)</t>
  </si>
  <si>
    <t>DISPOSITIVO DPS CLASSE II, 1 POLO, TENSAO MAXIMA DE 385 V, CORRENTE MAXIMA DE *90* KA (TIPO AC)</t>
  </si>
  <si>
    <t>DISPOSITIVO DPS CLASSE II, 1 POLO, TENSAO MAXIMA DE 460 V, CORRENTE MAXIMA DE *20* KA (TIPO AC)</t>
  </si>
  <si>
    <t>DISPOSITIVO DPS CLASSE II, 1 POLO, TENSAO MAXIMA DE 460 V, CORRENTE MAXIMA DE *30* KA (TIPO AC)</t>
  </si>
  <si>
    <t>DISPOSITIVO DPS CLASSE II, 1 POLO, TENSAO MAXIMA DE 460 V, CORRENTE MAXIMA DE *45* KA (TIPO AC)</t>
  </si>
  <si>
    <t>DISPOSITIVO DPS CLASSE II, 1 POLO, TENSAO MAXIMA DE 460 V, CORRENTE MAXIMA DE *90* KA (TIPO AC)</t>
  </si>
  <si>
    <t>DISPOSITIVO DR, 2 POLOS, SENSIBILIDADE DE 30 MA, CORRENTE DE 100 A, TIPO AC</t>
  </si>
  <si>
    <t>DISPOSITIVO DR, 2 POLOS, SENSIBILIDADE DE 30 MA, CORRENTE DE 25 A, TIPO AC</t>
  </si>
  <si>
    <t>DISPOSITIVO DR, 2 POLOS, SENSIBILIDADE DE 30 MA, CORRENTE DE 40 A, TIPO AC</t>
  </si>
  <si>
    <t>DISPOSITIVO DR, 2 POLOS, SENSIBILIDADE DE 30 MA, CORRENTE DE 63 A, TIPO AC</t>
  </si>
  <si>
    <t>DISPOSITIVO DR, 2 POLOS, SENSIBILIDADE DE 30 MA, CORRENTE DE 80 A, TIPO AC</t>
  </si>
  <si>
    <t>DISPOSITIVO DR, 2 POLOS, SENSIBILIDADE DE 300 MA, CORRENTE DE 25 A, TIPO AC</t>
  </si>
  <si>
    <t>DISPOSITIVO DR, 2 POLOS, SENSIBILIDADE DE 300 MA, CORRENTE DE 40 A, TIPO AC</t>
  </si>
  <si>
    <t>DISPOSITIVO DR, 2 POLOS, SENSIBILIDADE DE 300 MA, CORRENTE DE 63 A, TIPO AC</t>
  </si>
  <si>
    <t>DISPOSITIVO DR, 2 POLOS, SENSIBILIDADE DE 300 MA, CORRENTE DE 80 A, TIPO  AC</t>
  </si>
  <si>
    <t>DISPOSITIVO DR, 4 POLOS, SENSIBILIDADE DE 30 MA, CORRENTE DE 100 A, TIPO AC</t>
  </si>
  <si>
    <t>DISPOSITIVO DR, 4 POLOS, SENSIBILIDADE DE 30 MA, CORRENTE DE 25 A, TIPO AC</t>
  </si>
  <si>
    <t>DISPOSITIVO DR, 4 POLOS, SENSIBILIDADE DE 30 MA, CORRENTE DE 40 A, TIPO AC</t>
  </si>
  <si>
    <t>DISPOSITIVO DR, 4 POLOS, SENSIBILIDADE DE 30 MA, CORRENTE DE 63 A, TIPO AC</t>
  </si>
  <si>
    <t>DISPOSITIVO DR, 4 POLOS, SENSIBILIDADE DE 30 MA, CORRENTE DE 80 A, TIPO AC</t>
  </si>
  <si>
    <t>DISPOSITIVO DR, 4 POLOS, SENSIBILIDADE DE 300 MA, CORRENTE DE 100 A, TIPO AC</t>
  </si>
  <si>
    <t>DISPOSITIVO DR, 4 POLOS, SENSIBILIDADE DE 300 MA, CORRENTE DE 25 A, TIPO AC</t>
  </si>
  <si>
    <t>DISPOSITIVO DR, 4 POLOS, SENSIBILIDADE DE 300 MA, CORRENTE DE 40 A, TIPO AC</t>
  </si>
  <si>
    <t>DISPOSITIVO DR, 4 POLOS, SENSIBILIDADE DE 300 MA, CORRENTE DE 63 A, TIPO AC</t>
  </si>
  <si>
    <t>DISPOSITIVO DR, 4 POLOS, SENSIBILIDADE DE 300 MA, CORRENTE DE 80 A, TIPO AC</t>
  </si>
  <si>
    <t>DISTRIBUIDOR DE AGREGADOS AUTOPROPELIDO, CAP 3 M3, A DIESEL, 6 CC, 176 CV</t>
  </si>
  <si>
    <t>DISTRIBUIDOR DE AGREGADOS REBOCAVEL, CAPACIDADE 1,9 M3, LARGURA DE TRABALHO 3,66 M</t>
  </si>
  <si>
    <t>DISTRIBUIDOR METALICO, COM ROSCA, 2 SAIDAS, DN 1" X 1/2", PARA CONEXAO COM ANEL DESLIZANTE EM TUBO PEX</t>
  </si>
  <si>
    <t>DISTRIBUIDOR METALICO, COM ROSCA, 2 SAIDAS, DN 3/4" X 1/2", PARA CONEXAO COM ANEL DESLIZANTE EM TUBO PEX</t>
  </si>
  <si>
    <t>DISTRIBUIDOR METALICO, COM ROSCA, 3 SAIDAS, DN 1" X 1/2", PARA CONEXAO COM ANEL DESLIZANTE EM TUBO PEX</t>
  </si>
  <si>
    <t>DISTRIBUIDOR METALICO, COM ROSCA, 3 SAIDAS, DN 3/4" X 1/2", PARA CONEXAO COM ANEL DESLIZANTE EM TUBO PEX</t>
  </si>
  <si>
    <t>DISTRIBUIDOR, PLASTICO, 2 SAIDAS, DN 32 X 16 MM, PARA CONEXAO COM CRIMPAGEM EM TUBO PEX</t>
  </si>
  <si>
    <t>DISTRIBUIDOR, PLASTICO, 2 SAIDAS, DN 32 X 20 MM, PARA CONEXAO COM CRIMPAGEM EM TUBO PEX</t>
  </si>
  <si>
    <t>DISTRIBUIDOR, PLASTICO, 2 SAIDAS, DN 32 X 25 MM, PARA CONEXAO COM CRIMPAGEM EM TUBO PEX</t>
  </si>
  <si>
    <t>DISTRIBUIDOR, PLASTICO, 3 SAIDAS, DN 32 X 16 MM, PARA CONEXAO COM CRIMPAGEM EM TUBO PEX</t>
  </si>
  <si>
    <t>DISTRIBUIDOR, PLASTICO, 3 SAIDAS, DN 32 X 20 MM, PARA CONEXAO COM CRIMPAGEM EM TUBO PEX</t>
  </si>
  <si>
    <t>DISTRIBUIDOR, PLASTICO, 3 SAIDAS, DN 32 X 25 MM, PARA CONEXAO COM CRIMPAGEM EM TUBO PEX</t>
  </si>
  <si>
    <t>DIVISORIA EM GRANITO, COM DUAS FACES POLIDAS, TIPO ANDORINHA/ QUARTZ/ CASTELO/ CORUMBA OU OUTROS EQUIVALENTES DA REGIAO, E=  *3,0* CM</t>
  </si>
  <si>
    <t>DIVISORIA EM MARMORE, COM DUAS FACES POLIDAS, BRANCO COMUM, E=  *3,0* CM</t>
  </si>
  <si>
    <t>DIVISORIA, PLACA  PRE-MOLDADA EM GRANILITE, MARMORITE OU GRANITINA,  E = *3 CM</t>
  </si>
  <si>
    <t>DOBRADEIRA ELETROMECANICA DE VERGALHAO, PARA ACO DE DIAMETRO ATE 1 1/2 "Â, MOTOR ELETRICO TRIFASICO, POTENCIA DE 3 HP ATE 5 HP</t>
  </si>
  <si>
    <t>DOBRADICA EM ACO/FERRO, 3 1/2" X  3", E= 1,9  A 2 MM, COM ANEL,  CROMADO OU ZINCADO, TAMPA BOLA, COM PARAFUSOS</t>
  </si>
  <si>
    <t>DOBRADICA EM ACO/FERRO, 3" X 2 1/2", E= 1,2 A 1,8 MM, SEM ANEL,  CROMADO OU ZINCADO, TAMPA CHATA, COM PARAFUSOS</t>
  </si>
  <si>
    <t>DOBRADICA EM ACO/FERRO, 3" X 2 1/2", E= 1,9 A 2 MM, SEM ANEL,  CROMADO OU ZINCADO, TAMPA BOLA, COM PARAFUSOS</t>
  </si>
  <si>
    <t>DOBRADICA EM LATAO, 3 " X 2 1/2 ", E= 1,9 A 2 MM, COM ANEL, CROMADO, TAMPA BOLA, COM PARAFUSOS</t>
  </si>
  <si>
    <t>DOBRADICA TIPO VAI-E-VEM EM ACO/FERRO, TAMANHO 3'', GALVANIZADO, COM PARAFUSOS</t>
  </si>
  <si>
    <t>DOMOS INDIVIDUAL EM ACRILICO BRANCO *95 X 95* CM, SEM INSTALACAO</t>
  </si>
  <si>
    <t>DOSADOR DE AREIA, CAPACIDADE DE *26* LITROS</t>
  </si>
  <si>
    <t>DUCHA HIGIENICA PLASTICA COM REGISTRO METALICO 1/2 "</t>
  </si>
  <si>
    <t>DUCHA METALICA DE PAREDE, ARTICULAVEL, COM BRACO/CANO, SEM DESVIADOR</t>
  </si>
  <si>
    <t>DUCHA METALICA DE PAREDE, ARTICULAVEL, COM DESVIADOR E DUCHA MANUAL</t>
  </si>
  <si>
    <t>DUMPER COM CAPACIDADE DE CARGA DE 1700 KG, PARTIDA ELETRICA, MOTOR DIESEL COM POTENCIA DE 16 CV</t>
  </si>
  <si>
    <t>ELEMENTO VAZADO CERAMICO DIAGONAL (TIPO FLOR/QUADRADO/XIS) 25 X 18 X 7 CM</t>
  </si>
  <si>
    <t>ELEMENTO VAZADO CERAMICO QUADRADO (RETO OU REDONDO), *7 A 9 X 20 X 20* CM (L X A X C)</t>
  </si>
  <si>
    <t>ELEMENTO VAZADO DE CONCRETO, QUADRICULADO, 1 FURO *10 X 10 X 10* CM</t>
  </si>
  <si>
    <t>ELEMENTO VAZADO DE CONCRETO, QUADRICULADO, 1 FURO *20 X 10 X 7* CM</t>
  </si>
  <si>
    <t>ELEMENTO VAZADO DE CONCRETO, QUADRICULADO, 1 FURO *20 X 20 X 6,5* CM</t>
  </si>
  <si>
    <t>ELEMENTO VAZADO DE CONCRETO, QUADRICULADO, 16 FUROS *29 X 29 X 6* CM</t>
  </si>
  <si>
    <t>ELEMENTO VAZADO DE CONCRETO, QUADRICULADO, 16 FUROS *33 X 33 X 10* CM</t>
  </si>
  <si>
    <t>ELEMENTO VAZADO DE CONCRETO, QUADRICULADO, 16 FUROS *40 X 40 X 7* CM</t>
  </si>
  <si>
    <t>ELEMENTO VAZADO DE CONCRETO, QUADRICULADO, 16 FUROS *50 X 50 X 7* CM</t>
  </si>
  <si>
    <t>ELEMENTO VAZADO DE CONCRETO, QUADRICULADO, 25 FUROS *50 X 50 X 5* CM</t>
  </si>
  <si>
    <t>ELEMENTO VAZADO DE CONCRETO, VENEZIANA *39 X 22 X 15* CM</t>
  </si>
  <si>
    <t>ELEMENTO VAZADO DE CONCRETO, VENEZIANA *39 X 29 X 10* CM</t>
  </si>
  <si>
    <t>ELEMENTO VAZADO DE CONCRETO, VENEZIANA *40 X 10 X 10* CM</t>
  </si>
  <si>
    <t>ELETRICISTA</t>
  </si>
  <si>
    <t>ELETRICISTA (MENSALISTA)</t>
  </si>
  <si>
    <t>ELETRICISTA DE MANUTENCAO INDUSTRIAL</t>
  </si>
  <si>
    <t>ELETRICISTA DE MANUTENCAO INDUSTRIAL (MENSALISTA)</t>
  </si>
  <si>
    <t>ELETRODO REVESTIDO AWS - E-6010, DIAMETRO IGUAL A 4,00 MM</t>
  </si>
  <si>
    <t>ELETRODO REVESTIDO AWS - E6013, DIAMETRO IGUAL A 2,50 MM</t>
  </si>
  <si>
    <t>ELETRODO REVESTIDO AWS - E6013, DIAMETRO IGUAL A 4,00 MM</t>
  </si>
  <si>
    <t>ELETRODO REVESTIDO AWS - E7018, DIAMETRO IGUAL A 4,00 MM</t>
  </si>
  <si>
    <t>ELETRODUTO DE PVC RIGIDO ROSCAVEL DE 1 ", SEM LUVA</t>
  </si>
  <si>
    <t>ELETRODUTO DE PVC RIGIDO ROSCAVEL DE 1 1/2 ", SEM LUVA</t>
  </si>
  <si>
    <t>ELETRODUTO DE PVC RIGIDO ROSCAVEL DE 1 1/4 ", SEM LUVA</t>
  </si>
  <si>
    <t>ELETRODUTO DE PVC RIGIDO ROSCAVEL DE 1/2 ", SEM LUVA</t>
  </si>
  <si>
    <t>ELETRODUTO DE PVC RIGIDO ROSCAVEL DE 2 ", SEM LUVA</t>
  </si>
  <si>
    <t>ELETRODUTO DE PVC RIGIDO ROSCAVEL DE 2 1/2 ", SEM LUVA</t>
  </si>
  <si>
    <t>ELETRODUTO DE PVC RIGIDO ROSCAVEL DE 3 ", SEM LUVA</t>
  </si>
  <si>
    <t>ELETRODUTO DE PVC RIGIDO ROSCAVEL DE 3/4 ", SEM LUVA</t>
  </si>
  <si>
    <t>ELETRODUTO DE PVC RIGIDO ROSCAVEL DE 4 ", SEM LUVA</t>
  </si>
  <si>
    <t>ELETRODUTO DE PVC RIGIDO SOLDAVEL, CLASSE B, DE 20 MM</t>
  </si>
  <si>
    <t>ELETRODUTO DE PVC RIGIDO SOLDAVEL, CLASSE B, DE 25 MM</t>
  </si>
  <si>
    <t>ELETRODUTO DE PVC RIGIDO SOLDAVEL, CLASSE B, DE 32 MM</t>
  </si>
  <si>
    <t>ELETRODUTO DE PVC RIGIDO SOLDAVEL, CLASSE B, DE 40 MM</t>
  </si>
  <si>
    <t>ELETRODUTO DE PVC RIGIDO SOLDAVEL, CLASSE B, DE 50 MM</t>
  </si>
  <si>
    <t>ELETRODUTO DE PVC RIGIDO SOLDAVEL, CLASSE B, DE 60 MM</t>
  </si>
  <si>
    <t>ELETRODUTO FLEXIVEL PLANO EM PEAD, COR PRETA E LARANJA,  DIAMETRO 32 MM</t>
  </si>
  <si>
    <t>ELETRODUTO FLEXIVEL PLANO EM PEAD, COR PRETA E LARANJA,  DIAMETRO 40 MM</t>
  </si>
  <si>
    <t>ELETRODUTO FLEXIVEL PLANO EM PEAD, COR PRETA E LARANJA, DIAMETRO 25 MM</t>
  </si>
  <si>
    <t>ELETRODUTO FLEXIVEL, EM ACO GALVANIZADO, REVESTIDO EXTERNAMENTE COM PVC PRETO, DIAMETRO EXTERNO DE 25 MM (3/4"), TIPO SEALTUBO</t>
  </si>
  <si>
    <t>ELETRODUTO FLEXIVEL, EM ACO GALVANIZADO, REVESTIDO EXTERNAMENTE COM PVC PRETO, DIAMETRO EXTERNO DE 32 MM (1"), TIPO SEALTUBO</t>
  </si>
  <si>
    <t>ELETRODUTO FLEXIVEL, EM ACO GALVANIZADO, REVESTIDO EXTERNAMENTE COM PVC PRETO, DIAMETRO EXTERNO DE 40 MM (1 1/4"), TIPO SEALTUBO</t>
  </si>
  <si>
    <t>ELETRODUTO FLEXIVEL, EM ACO GALVANIZADO, REVESTIDO EXTERNAMENTE COM PVC PRETO, DIAMETRO EXTERNO DE 50 MM( 1 1/2"), TIPO SEALTUBO</t>
  </si>
  <si>
    <t>ELETRODUTO FLEXIVEL, EM ACO GALVANIZADO, REVESTIDO EXTERNAMENTE COM PVC PRETO, DIAMETRO EXTERNO DE 60 MM (2"), TIPO SEALTUBO</t>
  </si>
  <si>
    <t>ELETRODUTO FLEXIVEL, EM ACO GALVANIZADO, REVESTIDO EXTERNAMENTE COM PVC PRETO, DIAMETRO EXTERNO DE 75 MM (2 1/2"), TIPO SEALTUBO</t>
  </si>
  <si>
    <t>ELETRODUTO FLEXIVEL, EM ACO, TIPO CONDUITE, DIAMETRO DE 1 1/2"</t>
  </si>
  <si>
    <t>ELETRODUTO FLEXIVEL, EM ACO, TIPO CONDUITE, DIAMETRO DE 1 1/4"</t>
  </si>
  <si>
    <t>ELETRODUTO FLEXIVEL, EM ACO, TIPO CONDUITE, DIAMETRO DE 1/2"</t>
  </si>
  <si>
    <t>ELETRODUTO FLEXIVEL, EM ACO, TIPO CONDUITE, DIAMETRO DE 1"</t>
  </si>
  <si>
    <t>ELETRODUTO FLEXIVEL, EM ACO, TIPO CONDUITE, DIAMETRO DE 2 1/2"</t>
  </si>
  <si>
    <t>ELETRODUTO FLEXIVEL, EM ACO, TIPO CONDUITE, DIAMETRO DE 2"</t>
  </si>
  <si>
    <t>ELETRODUTO FLEXIVEL, EM ACO, TIPO CONDUITE, DIAMETRO DE 3"</t>
  </si>
  <si>
    <t>ELETRODUTO METALICO FLEXIVEL REVESTIDO COM PVC PRETO, DIAMETRO EXTERNO DE 15 MM (3/8"), TIPO COPEX</t>
  </si>
  <si>
    <t>ELETRODUTO PVC FLEXIVEL CORRUGADO, COR AMARELA, DE 16 MM</t>
  </si>
  <si>
    <t>ELETRODUTO PVC FLEXIVEL CORRUGADO, COR AMARELA, DE 20 MM</t>
  </si>
  <si>
    <t>ELETRODUTO PVC FLEXIVEL CORRUGADO, COR AMARELA, DE 25 MM</t>
  </si>
  <si>
    <t>ELETRODUTO PVC FLEXIVEL CORRUGADO, COR AMARELA, DE 32 MM</t>
  </si>
  <si>
    <t>ELETRODUTO PVC FLEXIVEL CORRUGADO, REFORCADO, COR LARANJA, DE 20 MM, PARA LAJES E PISOS</t>
  </si>
  <si>
    <t>ELETRODUTO PVC FLEXIVEL CORRUGADO, REFORCADO, COR LARANJA, DE 25 MM, PARA LAJES E PISOS</t>
  </si>
  <si>
    <t>ELETRODUTO PVC FLEXIVEL CORRUGADO, REFORCADO, COR LARANJA, DE 32 MM, PARA LAJES E PISOS</t>
  </si>
  <si>
    <t>ELETRODUTO/CONDULETE DE PVC RIGIDO, LISO, COR CINZA, DE 1/2", PARA INSTALACOES APARENTES (NBR 5410)</t>
  </si>
  <si>
    <t>ELETRODUTO/CONDULETE DE PVC RIGIDO, LISO, COR CINZA, DE 1", PARA INSTALACOES APARENTES (NBR 5410)</t>
  </si>
  <si>
    <t>ELETRODUTO/CONDULETE DE PVC RIGIDO, LISO, COR CINZA, DE 3/4", PARA INSTALACOES APARENTES (NBR 5410)</t>
  </si>
  <si>
    <t>ELETRODUTO/DUTO PEAD FLEXIVEL PAREDE SIMPLES, CORRUGACAO HELICOIDAL, COR PRETA, SEM ROSCA, DE 2",  PARA CABEAMENTO SUBTERRANEO (NBR 15715)</t>
  </si>
  <si>
    <t>ELETRODUTO/DUTO PEAD FLEXIVEL PAREDE SIMPLES, CORRUGACAO HELICOIDAL, COR PRETA, SEM ROSCA, DE 3",  PARA CABEAMENTO SUBTERRANEO (NBR 15715)</t>
  </si>
  <si>
    <t>ELETRODUTODUTO PEAD FLEXIVEL PAREDE SIMPLES, CORRUGACAO HELICOIDAL, COR PRETA, SEM ROSCA, DE 1 1/2",  PARA CABEAMENTO SUBTERRANEO (NBR 15715)</t>
  </si>
  <si>
    <t>ELETRODUTODUTO PEAD FLEXIVEL PAREDE SIMPLES, CORRUGACAO HELICOIDAL, COR PRETA, SEM ROSCA, DE 1 1/4",  PARA CABEAMENTO SUBTERRANEO (NBR 15715)</t>
  </si>
  <si>
    <t>ELETRODUTODUTO PEAD FLEXIVEL PAREDE SIMPLES, CORRUGACAO HELICOIDAL, COR PRETA, SEM ROSCA, DE 4",  PARA CABEAMENTO SUBTERRANEO (NBR 15715)</t>
  </si>
  <si>
    <t>ELETROTECNICO</t>
  </si>
  <si>
    <t>ELETROTECNICO (MENSALISTA)</t>
  </si>
  <si>
    <t>ELEVADOR DE CARGA A CABO, CABINE SEMI FECHADA 2,0 X 1,5 X 2,0 M, CAPACIDADE DE CARGA 1000 KG, TORRE  2,38 X 2,21 X 15 M, GUINCHO DE EMBREAGEM, FREIO DE SEGURANCA, LIMITADOR DE VELOCIDADE E CANCELA</t>
  </si>
  <si>
    <t>ELEVADOR DE CREMALHEIRA CABINE FECHADA 1,5 X 2,5 X 2,35 M (UMA POR TORRE), CAPACIDADE DE CARGA 1200 KG (15 PESSOAS), TORRE  24 M (16 MODULOS), FREIO DE SEGURANCA, LIMITADOR DE CARGA</t>
  </si>
  <si>
    <t>EMENDA PARA CALHA PLUVIAL, PVC, DIAMETRO ENTRE 119 E 170 MM, PARA DRENAGEM PREDIAL</t>
  </si>
  <si>
    <t>EMULSAO ASFALTICA ANIONICA</t>
  </si>
  <si>
    <t>EMULSAO ASFALTICA CATIONICA RL-1C PARA USO EM PAVIMENTACAO ASFALTICA (COLETADO CAIXA NA ANP ACRESCIDO DE ICMS)</t>
  </si>
  <si>
    <t>EMULSAO ASFALTICA CATIONICA RR-2C PARA USO EM PAVIMENTACAO ASFALTICA (COLETADO CAIXA NA ANP ACRESCIDO DE ICMS)</t>
  </si>
  <si>
    <t>EMULSAO EXPLOSIVA EM CARTUCHOS DE 1" X 12", DENSIDADE 1.15 G/CM3, INICIACAO ESPOLETA N. 8 / CORDEL</t>
  </si>
  <si>
    <t>EMULSAO EXPLOSIVA EM CARTUCHOS DE 1" X 24", DENSIDADE 1.15 G/CM3, INICIACAO ESPOLETA N. 8 / CORDEL</t>
  </si>
  <si>
    <t>EMULSAO EXPLOSIVA EM CARTUCHOS DE 1" X 8", DENSIDADE 1.15 G/CM3, INICIACAO ESPOLETA N. 8 / CORDEL</t>
  </si>
  <si>
    <t>EMULSAO EXPLOSIVA EM CARTUCHOS DE 2 1/2" X 24", DENSIDADE 1.15 G/CM3, INICIACAO ESPOLETA N. 8 / CORDEL</t>
  </si>
  <si>
    <t>EMULSAO EXPLOSIVA EM CARTUCHOS DE 2 1/4" X 24", DENSIDADE 1.15 G/CM3, INICIACAO ESPOLETA N. 8 / CORDEL</t>
  </si>
  <si>
    <t>EMULSAO EXPLOSIVA EM CARTUCHOS DE 2" X 24", DENSIDADE 1.15 G/CM3, INICIACAO ESPOLETA N. 8 / CORDEL</t>
  </si>
  <si>
    <t>ENCANADOR OU BOMBEIRO HIDRAULICO</t>
  </si>
  <si>
    <t>ENCANADOR OU BOMBEIRO HIDRAULICO (MENSALISTA)</t>
  </si>
  <si>
    <t>ENCARREGADO GERAL DE OBRAS</t>
  </si>
  <si>
    <t>ENCARREGADO GERAL DE OBRAS (MENSALISTA)</t>
  </si>
  <si>
    <t>ENDURECEDOR MINERAL DE BASE CIMENTICIA PARA PISO DE CONCRETO</t>
  </si>
  <si>
    <t>ENERGIA ELETRICA ATE 2000 KWH INDUSTRIAL, SEM DEMANDA</t>
  </si>
  <si>
    <t xml:space="preserve">KW/H  </t>
  </si>
  <si>
    <t>ENERGIA ELETRICA COMERCIAL, BAIXA TENSAO, RELATIVA AO CONSUMO DE ATE 100 KWH, INCLUINDO ICMS, PIS/PASEP E COFINS</t>
  </si>
  <si>
    <t>ENGATE / RABICHO FLEXIVEL INOX 1/2 " X 30 CM</t>
  </si>
  <si>
    <t>ENGATE / RABICHO FLEXIVEL INOX 1/2 " X 40 CM</t>
  </si>
  <si>
    <t>ENGATE/RABICHO FLEXIVEL PLASTICO (PVC OU ABS) BRANCO 1/2 " X 30 CM</t>
  </si>
  <si>
    <t>ENGATE/RABICHO FLEXIVEL PLASTICO (PVC OU ABS) BRANCO 1/2 " X 40 CM</t>
  </si>
  <si>
    <t>ENGENHEIRO CIVIL DE OBRA JUNIOR</t>
  </si>
  <si>
    <t>ENGENHEIRO CIVIL DE OBRA JUNIOR (MENSALISTA)</t>
  </si>
  <si>
    <t>ENGENHEIRO CIVIL DE OBRA PLENO</t>
  </si>
  <si>
    <t>ENGENHEIRO CIVIL DE OBRA PLENO (MENSALISTA)</t>
  </si>
  <si>
    <t>ENGENHEIRO CIVIL DE OBRA SENIOR</t>
  </si>
  <si>
    <t>ENGENHEIRO CIVIL DE OBRA SENIOR (MENSALISTA)</t>
  </si>
  <si>
    <t>ENGENHEIRO CIVIL JUNIOR</t>
  </si>
  <si>
    <t>ENGENHEIRO CIVIL JUNIOR (MENSALISTA)</t>
  </si>
  <si>
    <t>ENGENHEIRO CIVIL PLENO</t>
  </si>
  <si>
    <t>ENGENHEIRO CIVIL PLENO (MENSALISTA)</t>
  </si>
  <si>
    <t>ENGENHEIRO CIVIL SENIOR</t>
  </si>
  <si>
    <t>ENGENHEIRO CIVIL SENIOR (MENSALISTA)</t>
  </si>
  <si>
    <t>ENGENHEIRO ELETRICISTA</t>
  </si>
  <si>
    <t>ENGENHEIRO ELETRICISTA (MENSALISTA)</t>
  </si>
  <si>
    <t>ENGENHEIRO SANITARISTA</t>
  </si>
  <si>
    <t>ENGENHEIRO SANITARISTA (MENSALISTA)</t>
  </si>
  <si>
    <t>ENXADA ESTREITA *25 X 23* CM COM CABO</t>
  </si>
  <si>
    <t>EPI - FAMILIA ALMOXARIFE - HORISTA (ENCARGOS COMPLEMENTARES - COLETADO CAIXA)</t>
  </si>
  <si>
    <t>EPI - FAMILIA ALMOXARIFE - MENSALISTA (ENCARGOS COMPLEMENTARES - COLETADO CAIXA)</t>
  </si>
  <si>
    <t>EPI - FAMILIA CARPINTEIRO DE FORMAS - HORISTA (ENCARGOS COMPLEMENTARES - COLETADO CAIXA)</t>
  </si>
  <si>
    <t>EPI - FAMILIA CARPINTEIRO DE FORMAS - MENSALISTA (ENCARGOS COMPLEMENTARES - COLETADO CAIXA)</t>
  </si>
  <si>
    <t>EPI - FAMILIA ELETRICISTA - HORISTA (ENCARGOS COMPLEMENTARES - COLETADO CAIXA)</t>
  </si>
  <si>
    <t>EPI - FAMILIA ELETRICISTA - MENSALISTA (ENCARGOS COMPLEMENTARES - COLETADO CAIXA)</t>
  </si>
  <si>
    <t>EPI - FAMILIA ENCANADOR - HORISTA (ENCARGOS COMPLEMENTARES - COLETADO CAIXA)</t>
  </si>
  <si>
    <t>EPI - FAMILIA ENCANADOR - MENSALISTA (ENCARGOS COMPLEMENTARES - COLETADO CAIXA)</t>
  </si>
  <si>
    <t>EPI - FAMILIA ENCARREGADO GERAL - HORISTA (ENCARGOS COMPLEMENTARES - COLETADO CAIXA)</t>
  </si>
  <si>
    <t>EPI - FAMILIA ENCARREGADO GERAL - MENSALISTA (ENCARGOS COMPLEMENTARES - COLETADO CAIXA)</t>
  </si>
  <si>
    <t>EPI - FAMILIA ENGENHEIRO CIVIL - HORISTA (ENCARGOS COMPLEMENTARES - COLETADO CAIXA)</t>
  </si>
  <si>
    <t>EPI - FAMILIA ENGENHEIRO CIVIL - MENSALISTA (ENCARGOS COMPLEMENTARES - COLETADO CAIXA)</t>
  </si>
  <si>
    <t>EPI - FAMILIA OPERADOR ESCAVADEIRA - HORISTA (ENCARGOS COMPLEMENTARES - COLETADO CAIXA)</t>
  </si>
  <si>
    <t>EPI - FAMILIA OPERADOR ESCAVADEIRA - MENSALISTA (ENCARGOS COMPLEMENTARES - COLETADO CAIXA)</t>
  </si>
  <si>
    <t>EPI - FAMILIA PEDREIRO - HORISTA (ENCARGOS COMPLEMENTARES - COLETADO CAIXA)</t>
  </si>
  <si>
    <t>EPI - FAMILIA PEDREIRO - MENSALISTA (ENCARGOS COMPLEMENTARES - COLETADO CAIXA)</t>
  </si>
  <si>
    <t>EPI - FAMILIA PINTOR - HORISTA (ENCARGOS COMPLEMENTARES - COLETADO CAIXA)</t>
  </si>
  <si>
    <t>EPI - FAMILIA PINTOR - MENSALISTA (ENCARGOS COMPLEMENTARES - COLETADO CAIXA)</t>
  </si>
  <si>
    <t>EPI - FAMILIA SERVENTE - HORISTA (ENCARGOS COMPLEMENTARES - COLETADO CAIXA)</t>
  </si>
  <si>
    <t>EPI - FAMILIA SERVENTE - MENSALISTA (ENCARGOS COMPLEMENTARES - COLETADO CAIXA)</t>
  </si>
  <si>
    <t>EPI - FAMILIA SOLDADOR - HORISTA (ENCARGOS COMPLEMENTARES - COLETADO CAIXA)</t>
  </si>
  <si>
    <t>EPI - FAMILIA SOLDADOR - MENSALISTA (ENCARGOS COMPLEMENTARES - COLETADO CAIXA)</t>
  </si>
  <si>
    <t>EPI - FAMILIA TOPOGRAFO - HORISTA (ENCARGOS COMPLEMENTARES - COLETADO CAIXA)</t>
  </si>
  <si>
    <t>EPI - FAMILIA TOPOGRAFO - MENSALISTA (ENCARGOS COMPLEMENTARES - COLETADO CAIXA)</t>
  </si>
  <si>
    <t>EQUIPAMENTO DE LIMPEZA COMBINADO (VACUO/ALTA PRESSAO) 95% VACUO, TANQUE 7000 L, BOMBA 140 KGF/CM2 66 L/MIN COM MOTOR INDEPENDENTE A DIESEL DE 60 CV (INCLUI MONTAGEM, NAO INCLUI CAMINHAO)</t>
  </si>
  <si>
    <t>EQUIPAMENTO PARA DEMARCACAO DE FAIXAS DE TRAFEGO A FRIO, A SER MONTADO SOBRE CAMINHAO DE PBT MINIMO DE 9 T E DISTANCIA MINIMA ENTRE EIXOS DE 4,3 M, CAPACIDADE PARA 800 L DE TINTA (INCLUI MONTAGEM, NAO INCLUI CAMINHAO)</t>
  </si>
  <si>
    <t>EQUIPAMENTO PARA DEMARCACAO DE FAIXAS DE TRAFEGO A QUENTE, A SER MONTADO SOBRE CAMINHAO DE PBT MINIMO DE 17 T E DISTANCIA MINIMA ENTRE EIXOS DE 5,2 M, CAPACIDADE PARA 1.000 KG DE MATERIAL TERMOPLASTICO (INCLUI MONTAGEM, NAO INCLUI CAMINHAO E NEM COMPRESSOR DE AR)</t>
  </si>
  <si>
    <t>ESCADA DUPLA DE ABRIR EM ALUMINIO, MODELO PINTOR, 8 DEGRAUS</t>
  </si>
  <si>
    <t>ESCADA EXTENSIVEL EM ALUMINIO COM 6,00 M ESTENDIDA</t>
  </si>
  <si>
    <t>ESCAVADEIRA HIDRAULICA SOBRE ESTEIRA, COM GARRA GIRATORIA DE MANDIBULAS, PESO OPERACIONAL ENTRE 22,00 E 25,50 TON, POTENCIA LIQUIDA ENTRE 150 E 160 HP</t>
  </si>
  <si>
    <t>ESCAVADEIRA HIDRAULICA SOBRE ESTEIRAS CACAMBA 0,40 A 1,20 M3, PESO OPERACIONAL 21,19 T, POTENCIA LIQUIDA 173 HP</t>
  </si>
  <si>
    <t>ESCAVADEIRA HIDRAULICA SOBRE ESTEIRAS COM CACAMBA DE 1,20 M3, PESO OPERACIONAL 21 T, POTENCIA BRUTA 155 HP</t>
  </si>
  <si>
    <t>ESCAVADEIRA HIDRAULICA SOBRE ESTEIRAS, CACAMBA  0,80 M3, PESO OPERACIONAL 17,8 T, POTENCIA LIQUIDA 110 HP</t>
  </si>
  <si>
    <t>ESCAVADEIRA HIDRAULICA SOBRE ESTEIRAS, CACAMBA 0,4 A 1,70 M3, PESO OPERACIONAL 23,2 T, POTENCIA BRUTA 183 HP</t>
  </si>
  <si>
    <t>ESCAVADEIRA HIDRAULICA SOBRE ESTEIRAS, CACAMBA 0,62M3, PESO OPERACIONAL 12,61T, POTENCIA LIQUIDA 95HP</t>
  </si>
  <si>
    <t>ESCAVADEIRA HIDRAULICA SOBRE ESTEIRAS, CACAMBA 0,80 A 1,30 M3, PESO OPERACIONAL 22,18 T, POTENCIA LIQUIDA 170 HP</t>
  </si>
  <si>
    <t>ESCAVADEIRA HIDRAULICA SOBRE ESTEIRAS, CACAMBA 0,80M3, PESO OPERACIONAL 17T, POTENCIA BRUTA 111HP</t>
  </si>
  <si>
    <t>ESCAVADEIRA HIDRAULICA SOBRE ESTEIRAS, CAPACIDADE DA CACAMBA ENTRE 1,20 E 1,50 M3, PESO OPERACIONAL ENTRE 20,00 E 22,00 TON, POTENCIA LIQUIDA ENTRE 150 E 155 HP, EQUIPADA COM CLAMSHELL</t>
  </si>
  <si>
    <t>ESCORA PRE-MOLDADA EM CONCRETO, *10 X 10* CM, H = 2,30M</t>
  </si>
  <si>
    <t>ESCOVA CIRCULAR EM ACO LATONADO, 6 X 1 " (DIAMETRO X ESPESSURA), FURO DE 1 1/4 ", FIO ONDULADO *0,30* MM</t>
  </si>
  <si>
    <t>ESCOVA DE ACO, COM CABO, *4  X 15* FILEIRAS DE CERDAS</t>
  </si>
  <si>
    <t>ESGUICHO JATO REGULAVEL, TIPO ELKHART, ENGATE RAPIDO 1 1/2", PARA COMBATE A INCENDIO</t>
  </si>
  <si>
    <t>ESGUICHO JATO REGULAVEL, TIPO ELKHART, ENGATE RAPIDO 2 1/2", PARA COMBATE A INCENDIO</t>
  </si>
  <si>
    <t>ESGUICHO TIPO JATO SOLIDO, EM LATAO, ENGATE RAPIDO 1 1/2" X 13 MM, PARA MANGUEIRA EM INSTALACAO PREDIAL COMBATE A INCENDIO</t>
  </si>
  <si>
    <t>ESGUICHO TIPO JATO SOLIDO, EM LATAO, ENGATE RAPIDO 1 1/2" X 16 MM, PARA MANGUEIRA EM INSTALACAO PREDIAL COMBATE A INCENDIO</t>
  </si>
  <si>
    <t>ESGUICHO TIPO JATO SOLIDO, EM LATAO, ENGATE RAPIDO 1 1/2" X 19 MM, PARA MANGUEIRA EM INSTALACAO PREDIAL COMBATE A INCENDIO</t>
  </si>
  <si>
    <t>ESGUICHO TIPO JATO SOLIDO, EM LATAO, ENGATE RAPIDO 2 1/2" X 13 MM, PARA MANGUEIRA EM INSTALACAO PREDIAL COMBATE A INCENDIO</t>
  </si>
  <si>
    <t>ESGUICHO TIPO JATO SOLIDO, EM LATAO, ENGATE RAPIDO 2 1/2" X 16 MM, PARA MANGUEIRA EM INSTALACAO PREDIAL COMBATE A INCENDIO</t>
  </si>
  <si>
    <t>ESGUICHO TIPO JATO SOLIDO, EM LATAO, ENGATE RAPIDO 2 1/2" X 19 MM, PARA MANGUEIRA EM INSTALACAO PREDIAL COMBATE A INCENDIO</t>
  </si>
  <si>
    <t>ESMERILHADEIRA ANGULAR ELETRICA, DIAMETRO DO DISCO 7 '' (180 MM), ROTACAO 8500 RPM, POTENCIA 2400 W</t>
  </si>
  <si>
    <t>ESPACADOR / DISTANCIADOR CIRCULAR COM ENTRADA LATERAL, EM PLASTICO, PARA VERGALHAO *4,2 A 12,5* MM, COBRIMENTO 20 MM</t>
  </si>
  <si>
    <t>ESPACADOR / DISTANCIADOR TIPO GARRA DUPLA, EM PLASTICO, COBRIMENTO *20* MM, PARA FERRAGENS DE LAJES E FUNDO DE VIGAS</t>
  </si>
  <si>
    <t>ESPACADOR / DISTANCIADOR TIPO PINO EM PLASTICO, PARA VERGALHAO ATE 10 MM, PARA APOIO DE ARMADURA</t>
  </si>
  <si>
    <t>ESPACADOR / SEPARADOR DE BARRA , METALICO, TIPO CARAMBOLA, PARA TIRANTES, 25 X 84 MM</t>
  </si>
  <si>
    <t>ESPACADOR OU DISTANCIADOR, EM PLASTICO, TIPO APOIO DE CORDOALHA (CARANGUEJO), PARA ARMADURA NEGATIVA E PROTENSAO, COBRIMENTO 50 MM</t>
  </si>
  <si>
    <t>ESPACADOR/SEPARADOR DE CORDOALHA TIPO DISCO 12 FUROS DE 14 MM, PARA TIRANTES</t>
  </si>
  <si>
    <t>ESPARGIDOR DE ASFALTO PRESSURIZADO, REBOCAVEL, TANQUE DE 2500 L, PNEUMATICO,  COM MOTOR A GASOLINA 3,4HP</t>
  </si>
  <si>
    <t>ESPARGIDOR DE ASFALTO PRESSURIZADO, TANQUE 6 M3 COM ISOLACAO TERMICA, AQUECIDO COM 2 MACARICOS, COM BARRA ESPARGIDORA 3,60 M, A SER MONTADO SOBRE CAMINHAO</t>
  </si>
  <si>
    <t>ESPATULA DE ACO INOX COM CABO DE MADEIRA, LARGURA 8 CM</t>
  </si>
  <si>
    <t>ESPATULA DE PLASTICO LISA, LARGURA 10 CM</t>
  </si>
  <si>
    <t>ESPELHO / PLACA CEGA 4" X 2", PARA INSTALACAO DE TOMADAS E INTERRUPTORES</t>
  </si>
  <si>
    <t>ESPELHO / PLACA CEGA 4" X 4", PARA INSTALACAO DE TOMADAS E INTERRUPTORES</t>
  </si>
  <si>
    <t>ESPELHO / PLACA DE 1 POSTO 4" X 2", PARA INSTALACAO DE TOMADAS E INTERRUPTORES</t>
  </si>
  <si>
    <t>ESPELHO / PLACA DE 2 POSTOS 4" X 2", PARA INSTALACAO DE TOMADAS E INTERRUPTORES</t>
  </si>
  <si>
    <t>ESPELHO / PLACA DE 2 POSTOS 4" X 4", PARA INSTALACAO DE TOMADAS E INTERRUPTORES</t>
  </si>
  <si>
    <t>ESPELHO / PLACA DE 3 POSTOS 4" X 2", PARA INSTALACAO DE TOMADAS E INTERRUPTORES</t>
  </si>
  <si>
    <t>ESPELHO / PLACA DE 4 POSTOS 4" X 4", PARA INSTALACAO DE TOMADAS E INTERRUPTORES</t>
  </si>
  <si>
    <t>ESPELHO / PLACA DE 6 POSTOS 4" X 4", PARA INSTALACAO DE TOMADAS E INTERRUPTORES</t>
  </si>
  <si>
    <t>ESPELHO CRISTAL E = 4 MM</t>
  </si>
  <si>
    <t>ESPELHO, RETO OU CURVO, EM LATAO CROMADO, ESPESSURA ATE 6 MM, LARGURA *40*MM, ALTURA *180*MM - PARA FECHADURA DE EMBUTIR</t>
  </si>
  <si>
    <t>ESPELHO, RETO OU CURVO, EM LATAO CROMADO, ESPESSURA MINIMA 6 MM, LARGURA *43*MM, ALTURA *230*MM - PARA FECHADURA DE EMBUTIR</t>
  </si>
  <si>
    <t>ESPOLETA SIMPLES N 8.</t>
  </si>
  <si>
    <t>ESPUMA EXPANSIVA DE POLIURETANO, APLICACAO MANUAL - 500 ML</t>
  </si>
  <si>
    <t>ESQUADRO DE ACO 12 " (300 MM), CABO DE ALUMINIO</t>
  </si>
  <si>
    <t>ESQUADRO INTERNO OU EXTERNO PARA CALHA PLUVIAL, PVC, DIAMETRO ENTRE 119 E 170 MM, PARA DRENAGEM PREDIAL</t>
  </si>
  <si>
    <t>ESQUI TRIPLO, EM TUBO DE ACO CARBONO, PINTURA NO PROCESSO ELETROSTATICO - EQUIPAMENTO DE GINASTICA PARA ACADEMIA AO AR LIVRE / ACADEMIA DA TERCEIRA IDADE - ATI</t>
  </si>
  <si>
    <t>ESTABILIZADOR BIVOLT AUTOMATICO, 1000 VA</t>
  </si>
  <si>
    <t>ESTABILIZADOR BIVOLT AUTOMATICO, 1500 VA</t>
  </si>
  <si>
    <t>ESTABILIZADOR BIVOLT AUTOMATICO, 2000 VA</t>
  </si>
  <si>
    <t>ESTABILIZADOR BIVOLT AUTOMATICO, 300 VA</t>
  </si>
  <si>
    <t>ESTABILIZADOR BIVOLT AUTOMATICO, 500 VA</t>
  </si>
  <si>
    <t>ESTACA PRE-MOLDADA MACICA DE CONCRETO VIBRADO ARMADO, PARA CARGA DE 25 T, SECAO QUADRADA DE *16 X 16*, COM ANEL METALICO INCORPORADO A PECA (SOMENTE FORNECIMENTO)</t>
  </si>
  <si>
    <t>ESTACA PRE-MOLDADA MACICA DE CONCRETO VIBRADO ARMADO, PARA CARGA DE 50 T, SECAO QUADRADA, COM ANEL METALICO INCORPORADO A PECA (SOMENTE FORNECIMENTO)</t>
  </si>
  <si>
    <t>ESTACA PRE-MOLDADA VAZADA DE CONCRETO CENTRIFUGADO, PARA CARGA DE 100 T, SECAO CIRCULAR, COM ANEL METALICO INCORPORADO A PECA (SOMENTE FORNECIMENTO)</t>
  </si>
  <si>
    <t>ESTILETE DE METAL, LAMINA 18 MM</t>
  </si>
  <si>
    <t>ESTOPA</t>
  </si>
  <si>
    <t>ESTOPIM SIMPLES</t>
  </si>
  <si>
    <t>ESTRIBO COM PARAFUSO EM CHAPA DE FERRO FUNDIDO DE 2" X 3/16" X 35 CM, SECAO "U", PARA MADEIRAMENTO DE TELHADO</t>
  </si>
  <si>
    <t>ESTUCADOR</t>
  </si>
  <si>
    <t>ETANOL</t>
  </si>
  <si>
    <t>EXAMES - HORISTA (COLETADO CAIXA)</t>
  </si>
  <si>
    <t>EXAMES - MENSALISTA (COLETADO CAIXA)</t>
  </si>
  <si>
    <t>EXTENSAO DE SOLDA 201 ACETILENO, E = *1,5 A 2,5* MM</t>
  </si>
  <si>
    <t>EXTENSAO DE SOLDA 201 GLP, E = *2,5 A 4,0* MM</t>
  </si>
  <si>
    <t>EXTINTOR DE INCENDIO PORTATIL COM CARGA DE AGUA PRESSURIZADA DE 10 L, CLASSE A</t>
  </si>
  <si>
    <t>EXTINTOR DE INCENDIO PORTATIL COM CARGA DE GAS CARBONICO CO2 DE 4 KG, CLASSE BC</t>
  </si>
  <si>
    <t>EXTINTOR DE INCENDIO PORTATIL COM CARGA DE GAS CARBONICO CO2 DE 6 KG, CLASSE BC</t>
  </si>
  <si>
    <t>EXTINTOR DE INCENDIO PORTATIL COM CARGA DE PO QUIMICO SECO (PQS) DE 12 KG, CLASSE BC</t>
  </si>
  <si>
    <t>EXTINTOR DE INCENDIO PORTATIL COM CARGA DE PO QUIMICO SECO (PQS) DE 4 KG, CLASSE BC</t>
  </si>
  <si>
    <t>EXTINTOR DE INCENDIO PORTATIL COM CARGA DE PO QUIMICO SECO (PQS) DE 6 KG, CLASSE BC</t>
  </si>
  <si>
    <t>EXTINTOR DE INCENDIO PORTATIL COM CARGA DE PO QUIMICO SECO (PQS) DE 8 KG, CLASSE BC</t>
  </si>
  <si>
    <t>EXTREMIDADE PVC PBA, BF, JE, DN 100/ DE 110 MM (NBR 10351)</t>
  </si>
  <si>
    <t>EXTREMIDADE PVC PBA, BF, JE, DN 50 / DE 60 MM (NBR 10351)</t>
  </si>
  <si>
    <t>EXTREMIDADE PVC PBA, BF, JE, DN 75/ DE 85 MM (NBR 10351)</t>
  </si>
  <si>
    <t>EXTREMIDADE PVC PBA, PF, JE, DN 100 / DE 110 MM (NBR 10351)</t>
  </si>
  <si>
    <t>EXTREMIDADE PVC PBA, PF, JE, DN 50/ DE 60 MM (NBR 10351)</t>
  </si>
  <si>
    <t>EXTREMIDADE PVC PBA, PF, JE, DN 75 / DE 85 MM (NBR 10351)</t>
  </si>
  <si>
    <t>EXTREMIDADE/TUBETE PARA HIDROMETRO PVC, COM ROSCA, CURTA, COM BUCHA LATAO, 1/2"</t>
  </si>
  <si>
    <t>EXTREMIDADE/TUBETE PARA HIDROMETRO PVC, COM ROSCA, CURTA, COM BUCHA LATAO, 3/4"</t>
  </si>
  <si>
    <t>EXTREMIDADE/TUBETE PARA HIDROMETRO PVC, COM ROSCA, CURTA, SEM BUCHA LATAO, 1/2"</t>
  </si>
  <si>
    <t>EXTREMIDADE/TUBETE PARA HIDROMETRO PVC, COM ROSCA, CURTA, SEM BUCHA LATAO, 3/4"</t>
  </si>
  <si>
    <t>EXTREMIDADE/TUBETE PARA HIDROMETRO PVC, COM ROSCA, LONGA, SEM BUCHA LATAO, 1/2"</t>
  </si>
  <si>
    <t>EXTREMIDADE/TUBETE PARA HIDROMETRO PVC, COM ROSCA, LONGA, SEM BUCHA LATAO, 3/4"</t>
  </si>
  <si>
    <t>FECHADRUA BICO DE PAPAGAIO PARA PORTA DE CORRER EXTERNA, EM ACO INOX COM ACABAMENTO CROMADO, MAQUINA COM 45 MM, INCLUINDO CHAVE TIPO CILINDRO</t>
  </si>
  <si>
    <t>FECHADRUA BICO DE PAPAGAIO PARA PORTA DE CORRER INTERNA, EM ACO INOX COM ACABAMENTO CROMADO, MAQUINA COM 45 MM, INCLUINDO CHAVE TIPO BIPARTIDA</t>
  </si>
  <si>
    <t>FECHADURA AUXILIAR DE SEGURANÃA PARA PORTA EXTERNA, EM ACO INOX, BROCA DE 45 A 55 MM, LINGUETA COM 3 AVANCOS, INCLUINDO 2 CHAVES TIPO CILINDRO</t>
  </si>
  <si>
    <t>FECHADURA DE EMBUTIR PARA GAVETA E MOVEIS DE MADEIRA, EM ACO INOX COM ACABAMENTO CROMADO, COM ABAS LATERAIS, CILINDRO COM 22 MM DE DIAMETRO, INCLUINDO CHAVE COM PERFIL METALICO E CAPA ESCAMOTEAVEL</t>
  </si>
  <si>
    <t>FECHADURA DE SOBREPOR PARA GAVETAS E ARMARIOS, EM ACO INOX COM ACABAMENTO CROMADO, COM CILINDRO DE APROX 20 MM</t>
  </si>
  <si>
    <t>FECHADURA DE SOBREPOR PARA PORTAO, EM ACO INOX COM ACABAMENTO CROMADO, CAIXA DE 100 MM, INCLUINDO CHAVE TIPO CILINDRO</t>
  </si>
  <si>
    <t>FECHADURA DE SOBREPOR PARA PORTAO, EM ACO INOX COM ACABAMENTO CROMADO, CAIXA DE 100 MM, INCLUINDO CHAVE TIPO TETRA</t>
  </si>
  <si>
    <t>FECHADURA DE SOBREPOR TIPO CAIXAO, EM FERRO COM ACABAMENTO RESINADO, SEM MACANETA, SEM CILINDRO, INCLUINDO CHAVE TIPO SIMPLES</t>
  </si>
  <si>
    <t>FECHADURA ESPELHO PARA PORTA DE BANHEIRO, EM ACO INOX (MAQUINA, TESTA E CONTRA-TESTA) E EM ZAMAC (MACANETA, LINGUETA E TRINCOS) COM ACABAMENTO CROMADO, MAQUINA DE 40 MM, INCLUINDO CHAVE TIPO TRANQUETA</t>
  </si>
  <si>
    <t>FECHADURA ESPELHO PARA PORTA DE BANHEIRO, EM ACO INOX (MAQUINA, TESTA E CONTRA-TESTA) E EM ZAMAC (MACANETA, LINGUETA E TRINCOS) COM ACABAMENTO CROMADO, MAQUINA DE 55 MM, INCLUINDO CHAVE TIPO TRANQUETA</t>
  </si>
  <si>
    <t>FECHADURA ESPELHO PARA PORTA EXTERNA, EM ACO INOX (MAQUINA, TESTA E CONTRA-TESTA) E EM ZAMAC (MACANETA, LINGUETA E TRINCOS) COM ACABAMENTO CROMADO, MAQUINA DE 40 MM, INCLUINDO CHAVE TIPO CILINDRO</t>
  </si>
  <si>
    <t>FECHADURA ESPELHO PARA PORTA EXTERNA, EM ACO INOX (MAQUINA, TESTA E CONTRA-TESTA) E EM ZAMAC (MACANETA, LINGUETA E TRINCOS) COM ACABAMENTO CROMADO, MAQUINA DE 55 MM, INCLUINDO CHAVE TIPO CILINDRO</t>
  </si>
  <si>
    <t>FECHADURA ESPELHO PARA PORTA INTERNA, EM ACO INOX (MAQUINA, TESTA E CONTRA-TESTA) E EM ZAMAC (MACANETA, LINGUETA E TRINCOS) COM ACABAMENTO CROMADO, MAQUINA DE 40 MM, INCLUINDO CHAVE TIPO INTERNA</t>
  </si>
  <si>
    <t>FECHADURA ESPELHO PARA PORTA INTERNA, EM ACO INOX (MAQUINA, TESTA E CONTRA-TESTA) E EM ZAMAC (MACANETA, LINGUETA E TRINCOS) COM ACABAMENTO CROMADO, MAQUINA DE 55 MM, INCLUINDO CHAVE TIPO INTERNA</t>
  </si>
  <si>
    <t>FECHADURA PARA PORTA PIVOTANTE DE VIDRO TEMPERADO, EM ACO INOX COM ACABAMENTO CROMADO, RECORTE PADRAO SANTA MARINA, COM CILINDRO EM LATAO, INCLUINDO CHAVE TIPO CILINDRO</t>
  </si>
  <si>
    <t>FECHADURA ROSETA REDONDA PARA PORTA DE BANHEIRO, EM ACO INOX (MAQUINA, TESTA E CONTRA-TESTA) E EM ZAMAC (MACANETA, LINGUETA E TRINCOS) COM ACABAMENTO CROMADO, MAQUINA DE 40 MM, INCLUINDO CHAVE TIPO TRANQUETA</t>
  </si>
  <si>
    <t>FECHADURA ROSETA REDONDA PARA PORTA DE BANHEIRO, EM ACO INOX (MAQUINA, TESTA E CONTRA-TESTA) E EM ZAMAC (MACANETA, LINGUETA E TRINCOS) COM ACABAMENTO CROMADO, MAQUINA DE 55 MM, INCLUINDO CHAVE TIPO TRANQUETA</t>
  </si>
  <si>
    <t>FECHADURA ROSETA REDONDA PARA PORTA EXTERNA, EM ACO INOX (MAQUINA, TESTA E CONTRA-TESTA) E EM ZAMAC (MACANETA, LINGUETA E TRINCOS) COM ACABAMENTO CROMADO, MAQUINA DE 40 MM, INCLUINDO CHAVE TIPO CILINDRO</t>
  </si>
  <si>
    <t>FECHADURA ROSETA REDONDA PARA PORTA EXTERNA, EM ACO INOX (MAQUINA, TESTA E CONTRA-TESTA) E EM ZAMAC (MACANETA, LINGUETA E TRINCOS) COM ACABAMENTO CROMADO, MAQUINA DE 55 MM, INCLUINDO CHAVE TIPO CILINDRO</t>
  </si>
  <si>
    <t>FECHADURA ROSETA REDONDA PARA PORTA INTERNA, EM ACO INOX (MAQUINA, TESTA E CONTRA-TESTA) E EM ZAMAC (MACANETA, LINGUETA E TRINCOS) COM ACABAMENTO CROMADO, MAQUINA DE 40 MM, INCLUINDO CHAVE TIPO INTERNA</t>
  </si>
  <si>
    <t>FECHADURA ROSETA REDONDA PARA PORTA INTERNA, EM ACO INOX (MAQUINA, TESTA E CONTRA-TESTA) E EM ZAMAC (MACANETA, LINGUETA E TRINCOS) COM ACABAMENTO CROMADO, MAQUINA DE 55 MM, INCLUINDO CHAVE TIPO INTERNA</t>
  </si>
  <si>
    <t>FECHO / FECHADURA COM PUXADOR CONCHA, COM TRANCA TIPO TRAVA, PARA JANELA / PORTA DE CORRER (INCLUI TESTA, FECHADURA, PUXADOR) - COMPLETA</t>
  </si>
  <si>
    <t>FECHO / TRINCO TIPO AVIAO, EM ZAMAC CROMADO, *60* MM, PARA JANELAS - INCLUI PARAFUSOS</t>
  </si>
  <si>
    <t>FECHO DE SEGURANCA, TIPO BATOM, EM LATAO / ZAMAC, CROMADO, PARA PORTAS E JANELAS - INCLUI PARAFUSOS</t>
  </si>
  <si>
    <t>FECHO QUEBRA UNHA, EM LATAO COM ACABAMENTO CROMADO, DE EMBUTIR, COM COMANDO ALAVANCA, ALTURA DE DE 22 CM, LARGURA MINIMA DE 1,90 CM E ESPESSURA MINIMA DE 1,90 MM, PARA PORTAS E JANELAS (INCLUI PARAFUSOS)</t>
  </si>
  <si>
    <t>FECHO QUEBRA UNHA, EM LATAO COM ACABAMENTO CROMADO, DE EMBUTIR, COM COMANDO ALAVANCA, ALTURA DE DE 40 CM, LARGURA MINIMA DE 1,90 CM E ESPESSURA MINIMA DE 1,90 MM, PARA PORTAS E JANELAS (INCLUI PARAFUSOS)</t>
  </si>
  <si>
    <t>FECHO QUEBRA UNHA, EM LATAO COM ACABAMENTO CROMADO, DE EMBUTIR, COM COMANDO DESLIZANTE, ALTURA DE 12 CM, LARGURA MINIMA DE 1,90 CM E ESPESSURA MINIMA DE 1,90 MM</t>
  </si>
  <si>
    <t>FECHO QUEBRA UNHA, EM LATAO COM ACABAMENTO CROMADO, DE EMBUTIR, COM COMANDO DESLIZANTE, ALTURA DE 22 CM, LARGURA MINIMA DE 1,90 CM E ESPESSURA MINIMA DE 1,90 MM</t>
  </si>
  <si>
    <t>FECHO QUEBRA UNHA, EM LATAO COM ACABAMENTO CROMADO, DE EMBUTIR, COM COMANDO DESLIZANTE, ALTURA DE 40 CM, LARGURA MINIMA DE 1,90 CM E ESPESSURA MINIMA DE 1,90 MM</t>
  </si>
  <si>
    <t>FELTRO EM LA DE ROCHA, 1 FACE REVESTIDA COM PAPEL ALUMINIZADO, EM ROLO, DENSIDADE = 32 KG/M3, E=*50* MM (COLETADO CAIXA)</t>
  </si>
  <si>
    <t>FERRAMENTAS - FAMILIA ALMOXARIFE - HORISTA (ENCARGOS COMPLEMENTARES - COLETADO CAIXA)</t>
  </si>
  <si>
    <t>FERRAMENTAS - FAMILIA ALMOXARIFE - MENSALISTA (ENCARGOS COMPLEMENTARES - COLETADO CAIXA)</t>
  </si>
  <si>
    <t>FERRAMENTAS - FAMILIA CARPINTEIRO DE FORMAS - HORISTA (ENCARGOS COMPLEMENTARES - COLETADO CAIXA)</t>
  </si>
  <si>
    <t>FERRAMENTAS - FAMILIA CARPINTEIRO DE FORMAS - MENSALISTA (ENCARGOS COMPLEMENTARES - COLETADO CAIXA)</t>
  </si>
  <si>
    <t>FERRAMENTAS - FAMILIA ELETRICISTA - HORISTA (ENCARGOS COMPLEMENTARES - COLETADO CAIXA)</t>
  </si>
  <si>
    <t>FERRAMENTAS - FAMILIA ELETRICISTA - MENSALISTA (ENCARGOS COMPLEMENTARES - COLETADO CAIXA)</t>
  </si>
  <si>
    <t>FERRAMENTAS - FAMILIA ENCANADOR - HORISTA (ENCARGOS COMPLEMENTARES - COLETADO CAIXA)</t>
  </si>
  <si>
    <t>FERRAMENTAS - FAMILIA ENCANADOR - MENSALISTA (ENCARGOS COMPLEMENTARES - COLETADO CAIXA)</t>
  </si>
  <si>
    <t>FERRAMENTAS - FAMILIA ENCARREGADO GERAL - HORISTA (ENCARGOS COMPLEMENTARES - COLETADO CAIXA)</t>
  </si>
  <si>
    <t>FERRAMENTAS - FAMILIA ENCARREGADO GERAL - MENSALISTA (ENCARGOS COMPLEMENTARES - COLETADO CAIXA)</t>
  </si>
  <si>
    <t>FERRAMENTAS - FAMILIA ENGENHEIRO CIVIL - HORISTA (ENCARGOS COMPLEMENTARES - COLETADO CAIXA)</t>
  </si>
  <si>
    <t>FERRAMENTAS - FAMILIA ENGENHEIRO CIVIL - MENSALISTA (ENCARGOS COMPLEMENTARES - COLETADO CAIXA)</t>
  </si>
  <si>
    <t>FERRAMENTAS - FAMILIA OPERADOR ESCAVADEIRA - HORISTA (ENCARGOS COMPLEMENTARES - COLETADO CAIXA)</t>
  </si>
  <si>
    <t>FERRAMENTAS - FAMILIA OPERADOR ESCAVADEIRA - MENSALISTA (ENCARGOS COMPLEMENTARES - COLETADO CAIXA)</t>
  </si>
  <si>
    <t>FERRAMENTAS - FAMILIA PEDREIRO - HORISTA (ENCARGOS COMPLEMENTARES - COLETADO CAIXA)</t>
  </si>
  <si>
    <t>FERRAMENTAS - FAMILIA PEDREIRO - MENSALISTA (ENCARGOS COMPLEMENTARES - COLETADO CAIXA)</t>
  </si>
  <si>
    <t>FERRAMENTAS - FAMILIA PINTOR - HORISTA (ENCARGOS COMPLEMENTARES - COLETADO CAIXA)</t>
  </si>
  <si>
    <t>FERRAMENTAS - FAMILIA PINTOR - MENSALISTA (ENCARGOS COMPLEMENTARES - COLETADO CAIXA)</t>
  </si>
  <si>
    <t>FERRAMENTAS - FAMILIA SERVENTE - HORISTA (ENCARGOS COMPLEMENTARES - COLETADO CAIXA)</t>
  </si>
  <si>
    <t>FERRAMENTAS - FAMILIA SERVENTE - MENSALISTA (ENCARGOS COMPLEMENTARES - COLETADO CAIXA)</t>
  </si>
  <si>
    <t>FERRAMENTAS - FAMILIA SOLDADOR - HORISTA (ENCARGOS COMPLEMENTARES - COLETADO CAIXA)</t>
  </si>
  <si>
    <t>FERRAMENTAS - FAMILIA SOLDADOR - MENSALISTA (ENCARGOS COMPLEMENTARES - COLETADO CAIXA)</t>
  </si>
  <si>
    <t>FERRAMENTAS - FAMILIA TOPOGRAFO - HORISTA (ENCARGOS COMPLEMENTARES - COLETADO CAIXA)</t>
  </si>
  <si>
    <t>FERRAMENTAS - FAMILIA TOPOGRAFO - MENSALISTA (ENCARGOS COMPLEMENTARES - COLETADO CAIXA)</t>
  </si>
  <si>
    <t>FERROLHO COM FECHO / TRINCO REDONDO, EM ACO GALVANIZADO / ZINCADO, DE SOBREPOR, COM COMPRIMENTO DE 2" E ESPESSURA MINIMA DA CHAPA DE 0,90 MM, PARA PORTAS E JANELAS</t>
  </si>
  <si>
    <t>FERROLHO COM FECHO / TRINCO REDONDO, EM ACO GALVANIZADO / ZINCADO, DE SOBREPOR, COM COMPRIMENTO DE 3" A 4" E ESPESSURA MINIMA DA CHAPA DE 0,90 MM</t>
  </si>
  <si>
    <t>FERROLHO COM FECHO / TRINCO REDONDO, EM ACO GALVANIZADO / ZINCADO, DE SOBREPOR, COM COMPRIMENTO DE 5" E ESPESSURA MINIMA DA CHAPA DE 0,90 MM</t>
  </si>
  <si>
    <t>FERROLHO COM FECHO / TRINCO REDONDO, EM ACO GALVANIZADO / ZINCADO, DE SOBREPOR, COM COMPRIMENTO DE 6" E ESPESSURA MINIMA DA CHAPA DE 1,50 MM</t>
  </si>
  <si>
    <t>FERROLHO COM FECHO / TRINCO REDONDO, EM ACO GALVANIZADO / ZINCADO, DE SOBREPOR, COM COMPRIMENTO DE 8" E ESPESSURA MINIMA DA CHAPA DE 1,50 MM</t>
  </si>
  <si>
    <t>FERROLHO COM FECHO /TRINCO REDONDO, EM ACO GALVANIZADO / ZINCADO, DE SOBREPOR, COM COMPRIMENTO DE 10" A 12" E ESPESSURA MINIMA DA CHAPA DE 1,50 MM</t>
  </si>
  <si>
    <t>FERROLHO COM FECHO CHATO E PORTA CADEADO , EM ACO GALVANIZADO / ZINCADO, DE SOBREPOR, COM COMPRIMENTO DE 3" A 4", CHAPA COM ESPESSURA MINIMA DE 0,90 MM E LARGURA MINIMA DE 3,20 CM (FECHO SIMPLES / LEVE) (INCLUI PARAFUSOS)</t>
  </si>
  <si>
    <t>FERROLHO COM FECHO CHATO E PORTA CADEADO , EM ACO GALVANIZADO / ZINCADO, DE SOBREPOR, COM COMPRIMENTO DE 3" A 4", CHAPA COM ESPESSURA MINIMA DE 1,70 MM E LARGURA MINIMA DE 5,00 CM (FECHO REFORCADO)</t>
  </si>
  <si>
    <t>FERROLHO COM FECHO CHATO E PORTA CADEADO , EM ACO GALVANIZADO / ZINCADO, DE SOBREPOR, COM COMPRIMENTO DE 5", CHAPA COM ESPESSURA MINIMA DE 0,90 MM E LARGURA MINIMA DE 3,20 CM (FECHO SIMPLES)</t>
  </si>
  <si>
    <t>FERROLHO COM FECHO CHATO E PORTA CADEADO , EM ACO GALVANIZADO / ZINCADO, DE SOBREPOR, COM COMPRIMENTO DE 5", CHAPA COM ESPESSURA MINIMA DE 1,70 MM E LARGURA MINIMA DE 5,00 CM (FECHO REFORCADO)</t>
  </si>
  <si>
    <t>FERROLHO COM FECHO CHATO E PORTA CADEADO , EM ACO GALVANIZADO / ZINCADO, DE SOBREPOR, COM COMPRIMENTO DE 6", CHAPA COM ESPESSURA MINIMA DE 0,90 MM E LARGURA MINIMA DE 3,80 CM (FECHO SIMPLES)</t>
  </si>
  <si>
    <t>FERROLHO COM FECHO CHATO E PORTA CADEADO , EM ACO GALVANIZADO / ZINCADO, DE SOBREPOR, COM COMPRIMENTO DE 6", CHAPA COM ESPESSURA MINIMA DE 1,70 MM E LARGURA /MINIMA DE 5,00 CM (FECHO REFORCADO) (INCLUI PARAFUSOS)</t>
  </si>
  <si>
    <t>FERTILIZANTE NPK - 10:10:10</t>
  </si>
  <si>
    <t>FERTILIZANTE NPK - 4: 14: 8</t>
  </si>
  <si>
    <t>FERTILIZANTE ORGANICO COMPOSTO, CLASSE A</t>
  </si>
  <si>
    <t>FIBRA DE ACO PARA REFORCO DO CONCRETO, SOLTA, TIPO A-I, FATOR DE FORMA *50* L / D, COMPRIMENTO DE *30* MM E RESISTENCIA A TRACAO DO ACO MAIOR 1000 MPA</t>
  </si>
  <si>
    <t>FILTRO ANAEROBIO, EM POLIETILENO DE ALTA DENSIDADE (PEAD), CAPACIDADE *1100* LITROS (NBR 13969)</t>
  </si>
  <si>
    <t>FILTRO ANAEROBIO, EM POLIETILENO DE ALTA DENSIDADE (PEAD), CAPACIDADE *2800* LITROS (NBR 13969)</t>
  </si>
  <si>
    <t>FILTRO ANAEROBIO, EM POLIETILENO DE ALTA DENSIDADE (PEAD), CAPACIDADE *5000* LITROS (NBR 13969)</t>
  </si>
  <si>
    <t>FINCAPINO CURTO CALIBRE 22 VERMELHO, CARGA MEDIA (ACAO DIRETA)</t>
  </si>
  <si>
    <t xml:space="preserve">CENTO </t>
  </si>
  <si>
    <t>FINCAPINO LONGO CALIBRE 22, CARGA FORTE (ACAO DIRETA)</t>
  </si>
  <si>
    <t>FIO COBRE NU DE 150 A 500 MM2, PARA TENSOES DE ATE 600 V</t>
  </si>
  <si>
    <t>FIO COBRE NU DE 16 A 35 MM2, PARA TENSOES DE ATE 600 V</t>
  </si>
  <si>
    <t>FIO COBRE NU DE 50 A 120 MM2, PARA TENSOES DE ATE 600 V</t>
  </si>
  <si>
    <t>FIO DE COBRE, SOLIDO, CLASSE 1, ISOLACAO EM PVC/A, ANTICHAMA BWF-B, 450/750V, SECAO NOMINAL 1,5 MM2</t>
  </si>
  <si>
    <t>FIO DE COBRE, SOLIDO, CLASSE 1, ISOLACAO EM PVC/A, ANTICHAMA BWF-B, 450/750V, SECAO NOMINAL 10 MM2</t>
  </si>
  <si>
    <t>FIO DE COBRE, SOLIDO, CLASSE 1, ISOLACAO EM PVC/A, ANTICHAMA BWF-B, 450/750V, SECAO NOMINAL 2,5 MM2</t>
  </si>
  <si>
    <t>FIO DE COBRE, SOLIDO, CLASSE 1, ISOLACAO EM PVC/A, ANTICHAMA BWF-B, 450/750V, SECAO NOMINAL 4 MM2</t>
  </si>
  <si>
    <t>FIO DE COBRE, SOLIDO, CLASSE 1, ISOLACAO EM PVC/A, ANTICHAMA BWF-B, 450/750V, SECAO NOMINAL 6 MM2</t>
  </si>
  <si>
    <t>FIO TELEFONICO EXTERNO (FE) EM ACO COBREADO, ISOLACAO EM PEAD OU PVC ANTI-CHAMA, 2 CONDUTORES</t>
  </si>
  <si>
    <t>FIO TELEFONICO INTERNO (FI) EM COBRE ESTANHADO, ISOLACAO EM PVC ANTICHAMA, 2 CONDUTORES DE 0,6 MM (NBR 9115:2005)</t>
  </si>
  <si>
    <t>FITA ACO INOX PARA CINTAR POSTE, L = 19 MM, E = 0,5 MM (ROLO DE 30M)</t>
  </si>
  <si>
    <t>FITA ADESIVA ALUMINIZADA, PARA INSTALACAO DE MANTAS DE SUBCOBERTURA,  L = *5* CM</t>
  </si>
  <si>
    <t>FITA ADESIVA ANTICORROSIVA DE PVC FLEXIVEL, COR PRETA, PARA PROTECAO TUBULACAO, 50 MM X 30 M (L X C), E= *0,25* MM</t>
  </si>
  <si>
    <t>FITA ADESIVA ASFALTICA ALUMINIZADA MULTIUSO, L = 10 CM, ROLO DE 10 M</t>
  </si>
  <si>
    <t>FITA CREPE ROLO DE 25 MM X 50 M</t>
  </si>
  <si>
    <t>FITA DE ALUMINIO PARA PROTECAO DO CONDUTOR LARGURA 10 MM</t>
  </si>
  <si>
    <t>FITA DE PAPEL MICROPERFURADO, 50 X 150 MM, PARA TRATAMENTO DE JUNTAS DE CHAPA DE GESSO PARA DRYWALL</t>
  </si>
  <si>
    <t>FITA DE PAPEL REFORCADA COM LAMINA DE METAL PARA REFORCO DE CANTOS DE CHAPA DE GESSO PARA DRYWALL</t>
  </si>
  <si>
    <t>FITA ISOLANTE ADESIVA ANTICHAMA, USO ATE 750 V, EM ROLO DE 19 MM X 20 M</t>
  </si>
  <si>
    <t>FITA ISOLANTE ADESIVA ANTICHAMA, USO ATE 750 V, EM ROLO DE 19 MM X 5 M</t>
  </si>
  <si>
    <t>FITA ISOLANTE DE BORRACHA AUTOFUSAO, USO ATE 69 KV (ALTA TENSAO)</t>
  </si>
  <si>
    <t>FITA METALICA GRAVADA, L = 17 MM, ROLO DE 25 M, CARGA RECOMENDADA = *120* KGF</t>
  </si>
  <si>
    <t>FITA METALICA PERFURADA, L = *18* MM, ROLO DE 30 M, CARGA RECOMENDADA = *30* KGF</t>
  </si>
  <si>
    <t>FITA METALICA PERFURADA, L = 17 MM, ROLO DE 30 M, CARGA RECOMENDADA = *19* KGF</t>
  </si>
  <si>
    <t>FITA METALICA PERFURADA, L = 25 MM, ROLO DE 30 M, CARGA RECOMENDADA = *222,5* KGF</t>
  </si>
  <si>
    <t>FITA PLASTICA ZEBRADA PARA DEMARCACAO DE AREAS, LARGURA = 7 CM, SEM ADESIVO (COLETADO CAIXA)</t>
  </si>
  <si>
    <t>FITA VEDA ROSCA EM ROLOS DE 18 MM X 10 M (L X C)</t>
  </si>
  <si>
    <t>FITA VEDA ROSCA EM ROLOS DE 18 MM X 25 M (L X C)</t>
  </si>
  <si>
    <t>FITA VEDA ROSCA EM ROLOS DE 18 MM X 50 M (L X C)</t>
  </si>
  <si>
    <t>FIXADOR DE ABA AUTOTRAVANTE PARA TELHA DE FIBROCIMENTO, TIPO CANALETE 90 OU KALHETAO</t>
  </si>
  <si>
    <t>FIXADOR DE ABA SIMPLES PARA TELHA DE FIBROCIMENTO, TIPO CANALETA 49 OU KALHETA</t>
  </si>
  <si>
    <t>FIXADOR DE ABA SIMPLES PARA TELHA DE FIBROCIMENTO, TIPO CANALETA 90 OU KALHETAO</t>
  </si>
  <si>
    <t>FLANELA *30 X 40* CM</t>
  </si>
  <si>
    <t>FLANGE PVC, ROSCAVEL SEXTAVADO SEM FUROS 3/4"</t>
  </si>
  <si>
    <t>FLANGE PVC, ROSCAVEL, SEXTAVADO, SEM FUROS 3"</t>
  </si>
  <si>
    <t>FLANGE PVC, ROSCAVEL, SEXTAVADO, SEM FUROS, 1 1/2"</t>
  </si>
  <si>
    <t>FLANGE PVC, ROSCAVEL, SEXTAVADO, SEM FUROS, 1 1/4"</t>
  </si>
  <si>
    <t>FLANGE PVC, ROSCAVEL, SEXTAVADO, SEM FUROS, 1/2"</t>
  </si>
  <si>
    <t>FLANGE PVC, ROSCAVEL, SEXTAVADO, SEM FUROS, 1"</t>
  </si>
  <si>
    <t>FLANGE PVC, ROSCAVEL, SEXTAVADO, SEM FUROS, 2 1/2"</t>
  </si>
  <si>
    <t>FLANGE PVC, ROSCAVEL, SEXTAVADO, SEM FUROS, 2"</t>
  </si>
  <si>
    <t>FLANGE SEXTAVADO DE FERRO GALVANIZADO, COM ROSCA BSP, DE 1 1/2"</t>
  </si>
  <si>
    <t>FLANGE SEXTAVADO DE FERRO GALVANIZADO, COM ROSCA BSP, DE 1 1/4"</t>
  </si>
  <si>
    <t>FLANGE SEXTAVADO DE FERRO GALVANIZADO, COM ROSCA BSP, DE 1/2"</t>
  </si>
  <si>
    <t>FLANGE SEXTAVADO DE FERRO GALVANIZADO, COM ROSCA BSP, DE 1"</t>
  </si>
  <si>
    <t>FLANGE SEXTAVADO DE FERRO GALVANIZADO, COM ROSCA BSP, DE 2 1/2"</t>
  </si>
  <si>
    <t>FLANGE SEXTAVADO DE FERRO GALVANIZADO, COM ROSCA BSP, DE 2"</t>
  </si>
  <si>
    <t>FLANGE SEXTAVADO DE FERRO GALVANIZADO, COM ROSCA BSP, DE 3/4"</t>
  </si>
  <si>
    <t>FLANGE SEXTAVADO DE FERRO GALVANIZADO, COM ROSCA BSP, DE 3"</t>
  </si>
  <si>
    <t>FLANGE SEXTAVADO DE FERRO GALVANIZADO, COM ROSCA BSP, DE 4"</t>
  </si>
  <si>
    <t>FLANGE SEXTAVADO DE FERRO GALVANIZADO, COM ROSCA BSP, DE 6"</t>
  </si>
  <si>
    <t>FORRO COMPOSTO POR PAINEIS DE LA DE VIDRO, REVESTIDOS EM PVC MICROPERFURADO, DE *1250 X 625* MM, ESPESSURA 15 MM (COM COLOCACAO)</t>
  </si>
  <si>
    <t>FORRO DE FIBRA MINERAL EM PLACAS DE 1250 X 625 MM, E = 15 MM, BORDA RETA, COM PINTURA ANTIMOFO, APOIADO EM PERFIL DE ACO GALVANIZADO COM 24 MM DE BASE - INSTALADO</t>
  </si>
  <si>
    <t>FORRO DE FIBRA MINERAL EM PLACAS DE 625 X 625 MM, E = 15 MM, BORDA RETA, COM PINTURA ANTIMOFO, APOIADO EM PERFIL DE ACO GALVANIZADO COM 24 MM DE BASE - INSTALADO</t>
  </si>
  <si>
    <t>FORRO DE FIBRA MINERAL EM PLACAS DE 625 X 625 MM, E = 15/16 MM, BORDA REBAIXADA, COM PINTURA ANTIMOFO, APOIADO EM PERFIL DE ACO GALVANIZADO COM 24 MM DE BASE - INSTALADO</t>
  </si>
  <si>
    <t>FORRO DE MADEIRA CEDRINHO OU EQUIVALENTE DA REGIAO, ENCAIXE MACHO/FEMEA COM FRISO, *10 X 1* CM (SEM COLOCACAO)</t>
  </si>
  <si>
    <t>FORRO DE MADEIRA CUMARU/IPE CHAMPANHE OU EQUIVALENTE DA REGIAO, ENCAIXE MACHO/FEMEA COM FRISO, *10 X 1* CM (SEM COLOCACAO)</t>
  </si>
  <si>
    <t>FORRO DE MADEIRA PINUS OU EQUIVALENTE DA REGIAO, ENCAIXE MACHO/FEMEA COM FRISO, *10 X 1* CM (SEM COLOCACAO)</t>
  </si>
  <si>
    <t>FORRO DE PVC LISO, BRANCO, REGUA DE 10 CM, ESPESSURA DE 8 MM A 10 MM (COM COLOCACAO / SEM ESTRUTURA METALICA)</t>
  </si>
  <si>
    <t>FORRO DE PVC LISO, BRANCO, REGUA DE 20 CM, ESPESSURA DE 8 MM A 10 MM, COMPRIMENTO 6 M (SEM COLOCACAO)</t>
  </si>
  <si>
    <t>FORRO DE PVC, FRISADO, BRANCO, REGUA DE 10 CM, ESPESSURA DE 8 MM A 10 MM E COMPRIMENTO 6 M (SEM COLOCACAO)</t>
  </si>
  <si>
    <t>FORRO DE PVC, FRISADO, BRANCO, REGUA DE 20 CM, ESPESSURA DE 8 MM A 10 MM E COMPRIMENTO 6 M (SEM COLOCACAO)</t>
  </si>
  <si>
    <t>FOSSA SEPTICA, SEM FILTRO, PARA 15 A 30 CONTRIBUINTES, CILINDRICA, COM TAMPA, EM POLIETILENO DE ALTA DENSIDADE (PEAD), CAPACIDADE APROXIMADA DE 5500 LITROS (NBR 7229)</t>
  </si>
  <si>
    <t>FOSSA SEPTICA, SEM FILTRO, PARA 4 A 7 CONTRIBUINTES, CILINDRICA,  COM TAMPA, EM POLIETILENO DE ALTA DENSIDADE (PEAD), CAPACIDADE APROXIMADA DE 1100 LITROS (NBR 7229)</t>
  </si>
  <si>
    <t>FOSSA SEPTICA, SEM FILTRO, PARA 8 A 14 CONTRIBUINTES, CILINDRICA, COM TAMPA, EM POLIETILENO DE ALTA DENSIDADE (PEAD), CAPACIDADE APROXIMADA DE 3000 LITROS (NBR 7229)</t>
  </si>
  <si>
    <t>FOSSA SEPTICA,SEM FILTRO, PARA 40 A 52 CONTRIBUINTES, CILINDRICA, COM TAMPA, EM POLIETILENO DE ALTA DENSIDADE (PEAD), CAPACIDADE APROXIMADA DE 10000 LITROS (NBR 7229)</t>
  </si>
  <si>
    <t>FRESADORA DE ASFALTO A FRIO SOBRE ESTEIRAS, LARG. FRESAGEM 2,00 M, POT. 410 KW/550 HP</t>
  </si>
  <si>
    <t>FRESADORA DE ASFALTO A FRIO SOBRE RODAS, LARG. FRESAGEM 1,00 M, POT. 155 KW/208 HP</t>
  </si>
  <si>
    <t>FUNDO ANTICORROSIVO PARA METAIS FERROSOS (ZARCAO)</t>
  </si>
  <si>
    <t>FUNDO PREPARADOR ACRILICO BASE AGUA</t>
  </si>
  <si>
    <t>FURO PARA TORNEIRA OU OUTROS ACESSORIOS  EM BANCADA DE MARMORE/ GRANITO OU OUTRO TIPO DE PEDRA NATURAL</t>
  </si>
  <si>
    <t>FUSIVEL DIAZED 20 A TAMANHO DII, CAPACIDADE DE INTERRUPCAO DE 50 KA EM VCA E 8 KA EM VCC, TENSAO NOMIMNAL DE 500 V</t>
  </si>
  <si>
    <t>FUSIVEL DIAZED 35 A TAMANHO DIII, CAPACIDADE DE INTERRUPCAO DE 50 KA EM VCA E 8 KA EM VCC, TENSAO NOMIMNAL DE 500 V</t>
  </si>
  <si>
    <t>FUSIVEL NH *36* A 80 AMPERES, TAMANHO 00, CAPACIDADE DE INTERRUPCAO DE 120 KA, TENSAO NOMIMNAL DE 500 V</t>
  </si>
  <si>
    <t>FUSIVEL NH 100 A TAMANHO 00, CAPACIDADE DE INTERRUPCAO DE 120 KA, TENSAO NOMIMNAL DE 500 V</t>
  </si>
  <si>
    <t>FUSIVEL NH 125 A TAMANHO 00, CAPACIDADE DE INTERRUPCAO DE 120 KA, TENSAO NOMIMNAL DE 500 V</t>
  </si>
  <si>
    <t>FUSIVEL NH 160 A TAMANHO 00, CAPACIDADE DE INTERRUPCAO DE 120 KA, TENSAO NOMIMNAL DE 500 V</t>
  </si>
  <si>
    <t>FUSIVEL NH 20 A TAMANHO 000, CAPACIDADE DE INTERRUPCAO DE 120 KA, TENSAO NOMIMNAL DE 500 V</t>
  </si>
  <si>
    <t>FUSIVEL NH 200 A 250 AMPERES, TAMANHO 1, CAPACIDADE DE INTERRUPCAO DE 120 KA, TENSAO NOMIMNAL DE 500 V</t>
  </si>
  <si>
    <t>GABIAO  TIPO CAIXA, MALHA HEXAGONAL 8 X 10 CM (ZN/AL), FIO 2,7 MM, DIMENSOES 2,0 X 1,0 X 0,5 M (C X L X A)</t>
  </si>
  <si>
    <t>GABIAO MANTA (COLCHAO) MALHA HEXAGONAL 6 X 8 CM (ZN/AL REVESTIDO COM POLIMERO), DIMENSOES 4,0 X 2,0 X 0,17 M (C X L X A) FIO 2 MM</t>
  </si>
  <si>
    <t>GABIAO MANTA (COLCHAO) MALHA HEXAGONAL 6 X 8 CM (ZN/AL REVESTIDO COM POLIMERO), FIO 2 MM, DIMENSOES 4,0 X 2,0 X 0,23 M (C X L X A)</t>
  </si>
  <si>
    <t>GABIAO MANTA (COLCHAO) MALHA HEXAGONAL 6 X 8 CM (ZN/AL REVESTIDO COM POLIMERO), FIO 2 MM, DIMENSOES 4,0 X 2,0 X 0,3 M (C X L X A)</t>
  </si>
  <si>
    <t>GABIAO MANTA (COLCHAO) MALHA HEXAGONAL 6 X 8 CM (ZN/AL REVESTIDO COM POLIMERO), FIO 2,0 MM, DIMENSOES 5,0 X 2,0 X 0,17 M (C X L X A)</t>
  </si>
  <si>
    <t>GABIAO MANTA (COLCHAO) MALHA HEXAGONAL 6 X 8 CM (ZN/AL REVESTIDO COM POLIMERO), FIO 2,0 MM, DIMENSOES 5,0 X 2,0 X 0,23 M (C X L X A)</t>
  </si>
  <si>
    <t>GABIAO MANTA (COLCHAO) MALHA HEXAGONAL 6 X 8 CM (ZN/AL REVESTIDO COM POLIMERO), FIO 2,0 MM, DIMENSOES 5,0 X 2,0 X 0,30 M (C X L X A)</t>
  </si>
  <si>
    <t>GABIAO SACO MALHA HEXAGONAL 8 X 10 CM (ZN/AL REVESTIDO COM POLIMERO),  FIO 2,4 MM, DIMENSOES 3,0 X 0,65 M</t>
  </si>
  <si>
    <t>GABIAO SACO MALHA HEXAGONAL 8 X 10 CM (ZN/AL REVESTIDO COM POLIMERO), FIO 2,4 MM, H = 0,65 M</t>
  </si>
  <si>
    <t>GABIAO SACO MALHA HEXAGONAL 8 X 10 CM (ZN/AL), FIO 2,7 MM, DIMENSOES 4,0 X 0,65 M</t>
  </si>
  <si>
    <t>GABIAO TIPO CAIXA MALHA HEXAGONAL 8 X 10 CM (ZN/AL REVESTIDO COM POLIMERO),  FIO 2,4 MM, DIMENSOES 2,0 X 1,0 X 1,0 M (C X L X A)</t>
  </si>
  <si>
    <t>GABIAO TIPO CAIXA MALHA HEXAGONAL 8 X 10 CM (ZN/AL REVESTIDO COM POLIMERO),  FIO 2,4 MM, H = 0,50 M</t>
  </si>
  <si>
    <t>GABIAO TIPO CAIXA MALHA HEXAGONAL 8 X 10 CM (ZN/AL), FIO 2,7 MM, DIMENSOES 2,0 X 1,0 X 1,0 M (C X L X A)</t>
  </si>
  <si>
    <t>GABIAO TIPO CAIXA MALHA HEXAGONAL 8 X 10 CM (ZN/AL), FIO 2,7 MM, H = 0,50 M</t>
  </si>
  <si>
    <t>GABIAO TIPO CAIXA PARA SOLO REFORCADO, MALHA HEXAGONAL DE DUPLA TORCAO 8 X 10 CM (ZN/AL REVESTIDO COM POLIMERO), FIO 2,7 MM, DIMENSOES 2,0 X 1,0 X 0,5 M, COM CAUDA DE 3,0 M</t>
  </si>
  <si>
    <t>GABIAO TIPO CAIXA PARA SOLO REFORCADO, MALHA HEXAGONAL DE DUPLA TORCAO 8 X 10 CM (ZN/AL REVESTIDO COM POLIMERO), FIO 2,7 MM, DIMENSOES 2,0 X 1,0 X 1,0 M, COM CAUDA DE 3,0 M</t>
  </si>
  <si>
    <t>GABIAO TIPO CAIXA PARA SOLO REFORCADO, MALHA HEXAGONAL DE DUPLA TORCAO 8 X 10 CM (ZN/AL REVESTIDO COM POLIMERO), FIO 2,7 MM, DIMENSOES 2,0 X 1,0 X 1,0 M, COM CAUDA DE 4,0 M</t>
  </si>
  <si>
    <t>GABIAO TIPO CAIXA PARA SOLO REFORCADO, MALHA HEXAGONAL 8 X 10 CM (ZN/AL REVESTIDO COM POLIMERO), FIO 2,7 MM, DIMENSOES 2,0 X 1,0 X 0,5 M, COM CAUDA DE 4,0 M</t>
  </si>
  <si>
    <t>GABIAO TIPO CAIXA PARA SOLO REFORCADO, MALHA HEXAGONAL 8 X 10 CM (ZN/AL REVESTIDO COM POLIMERO), FIO 2,7 MM, DIMENSOES 2,0 X 1,0 X 1,0 M, COM CAUDA DE 4,0 M</t>
  </si>
  <si>
    <t>GABIAO TIPO CAIXA TRAPEZOIDAL, MALHA HEXAGONAL 10 X 12 CM (ZN/AL REVESTIDO COM POLIMERO) FIO 2,7 MM, FACE COM 65 GRAUS, COM GEOSSINTETICO, DIMENSOES 2,0 X 1,5 X 1,0 M (C X L X A)</t>
  </si>
  <si>
    <t>GABIAO TIPO CAIXA, MALHA HEXAGONAL 8 X 10 CM (ZN/AL REVESTIDO COM POLIMERO), FIO DE 2,4 MM, DIMENSOES 2,0 x 1,0 x 1,0 M (C X L X A)</t>
  </si>
  <si>
    <t>GABIAO TIPO CAIXA, MALHA HEXAGONAL 8 X 10 CM (ZN/AL REVESTIDO COM POLIMERO), FIO 2,4 MM, DIMENSOES 2,0 X 1,0 X 0,5 M (C X L X A)</t>
  </si>
  <si>
    <t>GABIAO TIPO CAIXA, MALHA HEXAGONAL 8 X 10 CM (ZN/AL), FIO DE 2,7 MM, DIMENSOES 2,0 X 1,0 X 1,0 M (C X L X A)</t>
  </si>
  <si>
    <t>GABIAO TIPO CAIXA, MALHA HEXAGONAL 8 X 10 CM (ZN/AL), FIO DE 2,7 MM, DIMENSOES 5,0 X 1,0 X 1,0 M (C X L X A)</t>
  </si>
  <si>
    <t>GANCHO CHATO EM FERRO GALVANIZADO,  L = 110 MM, RECOBRIMENTO = 100MM, SECAO 1/8 X 1/2" (3 MM X 12 MM), PARA FIXAR TELHA DE FIBROCIMENTO ONDULADA</t>
  </si>
  <si>
    <t>GANCHO OLHAL EM ACO GALVANIZADO, ESPESSURA 16MM, ABERTURA 21MM</t>
  </si>
  <si>
    <t>GAS DE COZINHA - GLP</t>
  </si>
  <si>
    <t>GASOLINA COMUM</t>
  </si>
  <si>
    <t>GEOGRELHA TECIDA COM FILAMENTOS DE POLIESTER + PVC, RESISTENCIA LONGITUDINAL: 90 KN/M, RESISTENCIA TRANSVERSAL: 30 KN/M, ALONGAMENTO = 12 POR CENTO</t>
  </si>
  <si>
    <t>GEOTEXTIL NAO TECIDO AGULHADO DE FILAMENTOS CONTINUOS 100% POLIESTER, RESITENCIA A TRACAO = 09 KN/M</t>
  </si>
  <si>
    <t>GEOTEXTIL NAO TECIDO AGULHADO DE FILAMENTOS CONTINUOS 100% POLIESTER, RESITENCIA A TRACAO = 10 KN/M</t>
  </si>
  <si>
    <t>GEOTEXTIL NAO TECIDO AGULHADO DE FILAMENTOS CONTINUOS 100% POLIESTER, RESITENCIA A TRACAO = 14 KN/M</t>
  </si>
  <si>
    <t>GEOTEXTIL NAO TECIDO AGULHADO DE FILAMENTOS CONTINUOS 100% POLIESTER, RESITENCIA A TRACAO = 16 KN/M</t>
  </si>
  <si>
    <t>GEOTEXTIL NAO TECIDO AGULHADO DE FILAMENTOS CONTINUOS 100% POLIESTER, RESITENCIA A TRACAO = 21 KN/M</t>
  </si>
  <si>
    <t>GEOTEXTIL NAO TECIDO AGULHADO DE FILAMENTOS CONTINUOS 100% POLIESTER, RESITENCIA A TRACAO = 26 KN/M</t>
  </si>
  <si>
    <t>GEOTEXTIL NAO TECIDO AGULHADO DE FILAMENTOS CONTINUOS 100% POLIESTER, RESITENCIA A TRACAO = 31 KN/M</t>
  </si>
  <si>
    <t>GERADOR PORTATIL MONOFASICO, POTENCIA 5500 VA, MOTOR A GASOLINA, POTENCIA DO MOTOR 13 CV</t>
  </si>
  <si>
    <t>GESSEIRO</t>
  </si>
  <si>
    <t>GESSEIRO (MENSALISTA)</t>
  </si>
  <si>
    <t>GESSO EM PO PARA REVESTIMENTOS/MOLDURAS/SANCAS E USO GERAL</t>
  </si>
  <si>
    <t>GESSO PROJETADO</t>
  </si>
  <si>
    <t>GONZO DE EMBUTIR, EM LATAO / ZAMAC, *20 X 48* MM, PARA JANELA BASCULANTE / PIVOTANTE -  INCLUI PARAFUSOS</t>
  </si>
  <si>
    <t>GONZO DE SOBREPOR, EM LATAO / ZAMAC, PARA JANELA PIVOTANTE - INCLUI PARAFUSOS</t>
  </si>
  <si>
    <t>GRADE DE DISCOS COM CONTROLE REMOTO, REBOCAVEL, COM 24 DISCOS 24" X 6 MM, COM PNEUS PARA TRANSPORTE</t>
  </si>
  <si>
    <t>GRADE DE DISCOS MECANICA 20X24" COM 20 DISCOS 24" X 6MM  COM PNEUS PARA TRANSPORTE</t>
  </si>
  <si>
    <t>GRAMA BATATAIS EM PLACAS, SEM PLANTIO</t>
  </si>
  <si>
    <t>GRAMA ESMERALDA OU SAO CARLOS OU CURITIBANA, EM PLACAS, SEM PLANTIO</t>
  </si>
  <si>
    <t>GRAMPO DE ACO POLIDO 1 " X 9</t>
  </si>
  <si>
    <t>GRAMPO DE ACO POLIDO 7/8 " X 9</t>
  </si>
  <si>
    <t>GRAMPO LINHA VIVA DE LATAO ESTANHADO, DIAMETRO DO CONDUTOR PRINCIPAL DE 10 A 120 MM2, DIAMETRO DA DERIVACAO DE 10 A 70 MM2</t>
  </si>
  <si>
    <t>GRAMPO METALICO TIPO OLHAL PARA HASTE DE ATERRAMENTO DE 1/2'', CONDUTOR DE *10* A 50 MM2</t>
  </si>
  <si>
    <t>GRAMPO METALICO TIPO OLHAL PARA HASTE DE ATERRAMENTO DE 1'', CONDUTOR DE *10* A 50 MM2</t>
  </si>
  <si>
    <t>GRAMPO METALICO TIPO OLHAL PARA HASTE DE ATERRAMENTO DE 3/4'', CONDUTOR DE *10* A 50 MM2</t>
  </si>
  <si>
    <t>GRAMPO METALICO TIPO OLHAL PARA HASTE DE ATERRAMENTO DE 5/8'', CONDUTOR DE *10* A 50 MM2</t>
  </si>
  <si>
    <t>GRAMPO METALICO TIPO U PARA HASTE DE ATERRAMENTO DE ATE 3/4'', CONDUTOR DE 10 A 25 MM2</t>
  </si>
  <si>
    <t>GRAMPO METALICO TIPO U PARA HASTE DE ATERRAMENTO DE ATE 5/8'', CONDUTOR DE 10 A 25 MM2</t>
  </si>
  <si>
    <t>GRAMPO PARALELO METALICO PARA CABO DE 6 A 50 MM2, COM 2 PARAFUSOS</t>
  </si>
  <si>
    <t>GRAMPO U DE 5/8 " N8 EM FERRO GALVANIZADO</t>
  </si>
  <si>
    <t>GRANALHA DE ACO, ANGULAR (GRIT), PARA JATEAMENTO, PENEIRA 0,117 A 1,00 MM, (SAE G-40 A G-80)</t>
  </si>
  <si>
    <t>SC25KG</t>
  </si>
  <si>
    <t>GRANALHA DE ACO, ANGULAR (GRIT), PARA JATEAMENTO, PENEIRA 1,41 A 1,19 MM (SAE G16)</t>
  </si>
  <si>
    <t>GRANALHA DE ACO, ESFERICA (SHOT), PARA JATEAMENTO, PENEIRA 0,40 A 1,00 MM (SAE S-170 A S-280)</t>
  </si>
  <si>
    <t>GRANALHA DE ACO, ESFERICA (SHOT), PARA JATEAMENTO, PENEIRA 1,19 A 1,00 MM (SAE S390)</t>
  </si>
  <si>
    <t>GRANILHA/ GRANA/ PEDRISCO OU AGREGADO EM MARMORE/ GRANITO/ QUARTZO E CALCARIO, PRETO, CINZA, PALHA OU BRANCO</t>
  </si>
  <si>
    <t>GRANITO PARA BANCADA, POLIDO, TIPO ANDORINHA/ QUARTZ/ CASTELO/ CORUMBA OU OUTROS EQUIVALENTES DA REGIAO, E=  *2,5* CM</t>
  </si>
  <si>
    <t>GRAUTE CIMENTICIO PARA USO GERAL</t>
  </si>
  <si>
    <t>GRAXA LUBRIFICANTE</t>
  </si>
  <si>
    <t>GRELHA FOFO ARTICULADA, CARGA MAXIMA 1,5 T, *300 X 1000* MM, E= *15* MM</t>
  </si>
  <si>
    <t>GRELHA FOFO SIMPLES COM REQUADRO, CARGA MAXIMA  12,5 T, *300 X 1000* MM, E= *15* MM, AREA ESTACIONAMENTO CARRO PASSEIO</t>
  </si>
  <si>
    <t>GRELHA FOFO SIMPLES COM REQUADRO, CARGA MAXIMA 1,5 T, 150 X 1000 MM, E= *15* MM</t>
  </si>
  <si>
    <t>GRELHA FOFO SIMPLES COM REQUADRO, CARGA MAXIMA 1,5 T, 200 X 1000 MM, E= *15* MM</t>
  </si>
  <si>
    <t>GRELHA PVC BRANCA QUADRADA, 150 X 150 MM</t>
  </si>
  <si>
    <t>GRELHA PVC CROMADA REDONDA, 150 MM</t>
  </si>
  <si>
    <t>GRUA ASCENCIONAL, LANCA DE 30 M, CAPACIDADE DE 1,0 T A 30 M, ALTURA ATE 39 M</t>
  </si>
  <si>
    <t>GRUA ASCENCIONAL, LANCA DE 42 M, CAPACIDADE DE 1,5 T A 30 M, ALTURA ATE 39 M</t>
  </si>
  <si>
    <t>GRUA ASCENCIONAL, LANCA DE 50 M, CAPACIDADE DE 2,33 T A 30 M, ALTURA ATE 48 M</t>
  </si>
  <si>
    <t>GRUPO DE SOLDAGEM C/ GERADOR A DIESEL 60 CV PARA SOLDA ELETRICA, SOBRE 04 RODAS, COM MOTOR 4 CILINDROS</t>
  </si>
  <si>
    <t>GRUPO DE SOLDAGEM COM GERADOR A DIESEL 30 CV, PARA SOLDA ELETRICA, SOBRE DUAS RODAS</t>
  </si>
  <si>
    <t>GRUPO GERADOR A GASOLINA, POTENCIA NOMINAL 2,2 KW, TENSAO DE SAIDA 110/220 V, MOTOR POTENCIA 6,5 HP</t>
  </si>
  <si>
    <t>GRUPO GERADOR DIESEL, COM CARENAGEM, POTENCIA STANDART ENTRE 100 E 110 KVA, VELOCIDADE DE 1800 RPM, FREQUENCIA DE 60 HZ</t>
  </si>
  <si>
    <t>GRUPO GERADOR DIESEL, COM CARENAGEM, POTENCIA STANDART ENTRE 140 E 150 KVA, VELOCIDADE DE 1800 RPM, FREQUENCIA DE 60 HZ</t>
  </si>
  <si>
    <t>GRUPO GERADOR DIESEL, COM CARENAGEM, POTENCIA STANDART ENTRE 210 E 220 KVA, VELOCIDADE DE 1800 RPM, FREQUENCIA DE 60 HZ</t>
  </si>
  <si>
    <t>GRUPO GERADOR DIESEL, COM CARENAGEM, POTENCIA STANDART ENTRE 250 E 260 KVA, VELOCIDADE DE 1800 RPM, FREQUENCIA DE 60 HZ</t>
  </si>
  <si>
    <t>GRUPO GERADOR DIESEL, COM CARENAGEM, POTENCIA STANDART ENTRE 50 E 55 KVA, VELOCIDADE DE 1800 RPM, FREQUENCIA DE 60 HZ</t>
  </si>
  <si>
    <t>GRUPO GERADOR DIESEL, SEM CARENAGEM, POTENCIA STANDART ENTRE 100 E 110 KVA, VELOCIDADE DE 1800 RPM, FREQUENCIA DE 60 HZ</t>
  </si>
  <si>
    <t>GRUPO GERADOR DIESEL, SEM CARENAGEM, POTENCIA STANDART ENTRE 210 E 220 KVA, VELOCIDADE DE 1800 RPM, FREQUENCIA DE 60 HZ</t>
  </si>
  <si>
    <t>GRUPO GERADOR DIESEL, SEM CARENAGEM, POTENCIA STANDART ENTRE 250 E 260 KVA, VELOCIDADE DE 1800 RPM, FREQUENCIA DE 60 HZ</t>
  </si>
  <si>
    <t>GRUPO GERADOR DIESEL, SEM CARENAGEM, POTENCIA STANDART ENTRE 80 E 90 KVA, VELOCIDADE DE 1800 RPM, FREQUENCIA DE 60 HZ</t>
  </si>
  <si>
    <t>GRUPO GERADOR ESTACIONARIO SILENCIADO, POTENCIA 50 KVA, MOTOR DIESEL</t>
  </si>
  <si>
    <t>GRUPO GERADOR ESTACIONARIO, MOTOR DIESEL POTENCIA 170 KVA</t>
  </si>
  <si>
    <t>GRUPO GERADOR ESTACIONARIO, POTENCIA 150 KVA, MOTOR DIESEL</t>
  </si>
  <si>
    <t>GRUPO GERADOR ESTACIONARIO, SILENCIADO, POTENCIA 180 KVA, MOTOR DIESEL</t>
  </si>
  <si>
    <t>GRUPO GERADOR REBOCAVEL, POTENCIA *66* KVA, MOTOR A DIESEL</t>
  </si>
  <si>
    <t>GUARNICAO/ ALIZAR/ VISTA MACICA, E= *1* CM, L= *4,5* CM, EM CEDRINHO/ ANGELIM COMERCIAL/  EUCALIPTO/ CURUPIXA/ PEROBA/ CUMARU OU EQUIVALENTE DA REGIAO</t>
  </si>
  <si>
    <t>GUARNICAO/ ALIZAR/ VISTA MACICA, E= *1* CM, L= *4,5* CM, EM PINUS/ TAUARI/ VIROLA OU EQUIVALENTE DA REGIAO</t>
  </si>
  <si>
    <t>GUARNICAO/ALIZAR/VISTA, E = *1,3* CM, L = *5,0* CM HASTE REGULAVEL = *35* MM, EM MDF/PVC WOOD/ POLIESTIRENO OU MADEIRA LAMINADA, PRIMER BRANCO</t>
  </si>
  <si>
    <t>GUARNICAO/ALIZAR/VISTA, E = *1,3* CM, L = *7,0* CM, EM POLIESTIRENO, BRANCO</t>
  </si>
  <si>
    <t>GUARNICAO/ALIZAR/VISTA, E = *1,5* CM, L = *5,0* CM, EM POLIESTIRENO, BRANCO</t>
  </si>
  <si>
    <t>GUARNICAO/MOLDURA DE ACABAMENTO PARA ESQUADRIA DE ALUMINIO ANODIZADO NATURAL, PARA 1 FACE</t>
  </si>
  <si>
    <t>GUINCHO DE ALAVANCA MANUAL, CAPACIDADE DE 1,6 T, COM 20 M DE CABO DE ACO (AQUISICAO)</t>
  </si>
  <si>
    <t>GUINCHO DE ALAVANCA MANUAL, CAPACIDADE 3,2 T COM 20 M DE CABO DE ACO DIAMETRO 16,3 MM</t>
  </si>
  <si>
    <t>GUINCHO ELETRICO DE COLUNA, CAPACIDADE 400 KG, COM MOTO FREIO, MOTOR TRIFASICO DE 1,25 CV</t>
  </si>
  <si>
    <t>GUINDASTE HIDRAULICO AUTOPROPELIDO, COM LANCA TELESCOPICA 28,80 M, CAPACIDADE MAXIMA 30 T, POTENCIA 97 KW, TRACAO 4 X 4</t>
  </si>
  <si>
    <t>GUINDASTE HIDRAULICO AUTOPROPELIDO, COM LANCA TELESCOPICA 40 M, CAPACIDADE MAXIMA 60 T, POTENCIA 260 KW, TRACAO 6 X 6</t>
  </si>
  <si>
    <t>GUINDASTE HIDRAULICO AUTOPROPELIDO, COM LANCA TELESCOPICA 50 M, CAPACIDADE MAXIMA 100 T, POTENCIA 350 KW, TRACAO 10 X 6</t>
  </si>
  <si>
    <t>GUINDAUTO HIDRAULICO, CAPACIDADE MAXIMA DE CARGA 10000 KG, MOMENTO MAXIMO DE CARGA 23 TM , ALCANCE MAXIMO HORIZONTAL 11,80 M, PARA MONTAGEM SOBRE CHASSI DE CAMINHAO PBT MINIMO 15000 KG (INCLUI MONTAGEM, NAO INCLUI CAMINHAO)</t>
  </si>
  <si>
    <t>GUINDAUTO HIDRAULICO, CAPACIDADE MAXIMA DE CARGA 14340 KG, MOMENTO MAXIMO DE CARGA 42,3 TM, ALCANCE MAXIMO HORIZONTAL 16,80 M, PARA MONTAGEM SOBRE CHASSI DE CAMINHAO PBT MINIMO 23000 KG (INCLUI MONTAGEM, NAO INCLUI CAMINHAO)</t>
  </si>
  <si>
    <t>GUINDAUTO HIDRAULICO, CAPACIDADE MAXIMA DE CARGA 30000 KG, MOMENTO MAXIMO DE CARGA 92,2 TM , ALCANCE MAXIMO HORIZONTAL  22,00 M, PARA MONTAGEM SOBRE CHASSI DE CAMINHAO PBT MINIMO 30000 KG (INCLUI MONTAGEM, NAO INCLUI CAMINHAO)</t>
  </si>
  <si>
    <t>GUINDAUTO HIDRAULICO, CAPACIDADE MAXIMA DE CARGA 3300 KG, MOMENTO MAXIMO DE CARGA 5,8 TM , ALCANCE MAXIMO HORIZONTAL  7,60 M, PARA MONTAGEM SOBRE CHASSI DE CAMINHAO PBT MINIMO 8000 KG (INCLUI MONTAGEM, NAO INCLUI CAMINHAO)</t>
  </si>
  <si>
    <t>GUINDAUTO HIDRAULICO, CAPACIDADE MAXIMA DE CARGA 6200 KG, MOMENTO MAXIMO DE CARGA 11,7 TM , ALCANCE MAXIMO HORIZONTAL  9,70 M, PARA MONTAGEM SOBRE CHASSI DE CAMINHAO PBT MINIMO 13000 KG (INCLUI MONTAGEM, NAO INCLUI CAMINHAO)</t>
  </si>
  <si>
    <t>GUINDAUTO HIDRAULICO, CAPACIDADE MAXIMA DE CARGA 8500 KG, MOMENTO MAXIMO DE CARGA 30,4 TM , ALCANCE MAXIMO HORIZONTAL  14,30 M, PARA MONTAGEM SOBRE CHASSI DE CAMINHAO PBT MINIMO 23000 KG (INCLUI MONTAGEM, NAO INCLUI CAMINHAO)</t>
  </si>
  <si>
    <t>HASTE ANCORA EM ACO GALVANIZADO, DIMENSOES 16 MM X 2000 MM</t>
  </si>
  <si>
    <t>HASTE DE ACO GALVANIZADO PARA FIXACAO DE CONCERTINA 2 "/3 M</t>
  </si>
  <si>
    <t>HASTE DE ATERRAMENTO EM ACO GALVANIZADO TIPO CANTONEIRA COM 2,00 M DE COMPRIMENTO, 25 X 25 MM E CHAPA DE 3/16"</t>
  </si>
  <si>
    <t>HASTE METALICA PARA FIXACAO DE CALHA PLUVIAL,  ZINCADA, DOBRADA 90 GRAUS</t>
  </si>
  <si>
    <t>HASTE RETA PARA GANCHO DE FERRO GALVANIZADO, COM ROSCA 1/4 " X 30 CM PARA FIXACAO DE TELHA METALICA, INCLUI PORCA E ARRUELAS DE VEDACAO</t>
  </si>
  <si>
    <t>HASTE RETA PARA GANCHO DE FERRO GALVANIZADO, COM ROSCA 1/4 " X 40 CM PARA FIXACAO DE TELHA DE FIBROCIMENTO, INCLUI PORCA SEXTAVADA DE  ZINCO</t>
  </si>
  <si>
    <t>HASTE RETA PARA GANCHO DE FERRO GALVANIZADO, COM ROSCA 5/16" X 35 CM PARA FIXACAO DE TELHA DE FIBROCIMENTO, INCLUI PORCA E ARRUELAS DE VEDACAO</t>
  </si>
  <si>
    <t>HASTE RETA PARA GANCHO DE FERRO GALVANIZADO, COM ROSCA 5/16" X 40 CM PARA FIXACAO DE TELHA DE FIBROCIMENTO, INCLUI PORCA SEXTAVADA DE  ZINCO</t>
  </si>
  <si>
    <t>HASTE RETA PARA GANCHO DE FERRO GALVANIZADO, COM ROSCA 5/16" X 45 CM PARA FIXACAO DE TELHA DE FIBROCIMENTO, INCLUI PORCA E ARRUELAS DE VEDACAO</t>
  </si>
  <si>
    <t>HIDRANTE DE COLUNA COMPLETO, EM FERRO FUNDIDO, DN = 100 MM, COM REGISTRO, CUNHA DE BORRACHA, CURVA DESSIMETRICA, EXTREMIDADE E TAMPAS (INCLUI KIT FIXACAO)</t>
  </si>
  <si>
    <t>HIDRANTE DE COLUNA COMPLETO, EM FERRO FUNDIDO, DN = 75 MM, COM REGISTRO, CUNHA DE BORRACHA, CURVA DESSIMETRICA, EXTREMIDADE E TAMPAS (INCLUI KIT FIXACAO)</t>
  </si>
  <si>
    <t>HIDRANTE SUBTERRANEO, EM FERRO FUNDIDO, COM CURVA CURTA E CAIXA, DN 75 MM</t>
  </si>
  <si>
    <t>HIDRANTE SUBTERRANEO, EM FERRO FUNDIDO, COM CURVA LONGA E CAIXA, DN 75 MM</t>
  </si>
  <si>
    <t>HIDROJATEADORA PARA DESOBSTRUCAO DE REDES E GALERIAS, TANQUE 7000 L, BOMBA TRIPLEX 120 KGF/CM2 128 L/MIN (INCLUI MONTAGEM, NAO INCLUI CAMINHAO)</t>
  </si>
  <si>
    <t>HIDROJATEADORA PARA DESOBSTRUCAO DE REDES E GALERIAS, TANQUE 7000 L, BOMBA TRIPLEX 140 KGF/CM2 260 L/MIN ALIMENTADA POR MOTOR INDEPENDENTE A DIESEL POTENCIA 125 CV (INCLUI MONTAGEM, NAO INCLUI CAMINHAO)</t>
  </si>
  <si>
    <t>IGNITOR PARA LAMPADA DE VAPOR DE SODIO / VAPOR METALICO ATE 2000 W, TENSAO DE PULSO ENTRE 600 A 750 V</t>
  </si>
  <si>
    <t>IGNITOR PARA LAMPADA DE VAPOR DE SODIO / VAPOR METALICO ATE 400 W, TENSAO DE PULSO ENTRE 3000 A 4500 V</t>
  </si>
  <si>
    <t>IGNITOR PARA LAMPADA DE VAPOR DE SODIO / VAPOR METALICO ATE 400 W, TENSAO DE PULSO ENTRE 580 A 750 V</t>
  </si>
  <si>
    <t>IMPERMEABILIZADOR</t>
  </si>
  <si>
    <t>IMPERMEABILIZADOR (MENSALISTA)</t>
  </si>
  <si>
    <t>IMPERMEABILIZANTE FLEXIVEL BRANCO DE BASE ACRILICA PARA COBERTURAS</t>
  </si>
  <si>
    <t>IMPERMEABILIZANTE INCOLOR PARA TRATAMENTO DE FACHADAS E TELHAS, BASE SILICONE</t>
  </si>
  <si>
    <t>IMUNIZANTE PARA MADEIRA, INCOLOR</t>
  </si>
  <si>
    <t>INSTALADOR DE TUBULACOES (TUBOS/EQUIPAMENTOS)</t>
  </si>
  <si>
    <t>INSTALADOR DE TUBULACOES (TUBOS/EQUIPAMENTOS) (MENSALISTA)</t>
  </si>
  <si>
    <t>INTERRUPTOR BIPOLAR SIMPLES 10 A, 250 V (APENAS MODULO)</t>
  </si>
  <si>
    <t>INTERRUPTOR BIPOLAR 10A, 250V, CONJUNTO MONTADO PARA EMBUTIR 4" X 2" (PLACA + SUPORTE + MODULO)</t>
  </si>
  <si>
    <t>INTERRUPTOR INTERMEDIARIO 10 A, 250 V (APENAS MODULO)</t>
  </si>
  <si>
    <t>INTERRUPTOR INTERMEDIARIO 10A, 250V, CONJUNTO MONTADO PARA EMBUTIR 4" X 2" (PLACA + SUPORTE + MODULO)</t>
  </si>
  <si>
    <t>INTERRUPTOR PARALELO + TOMADA 2P+T 10A, 250V, CONJUNTO MONTADO PARA EMBUTIR 4" X 2" (PLACA + SUPORTE + MODULOS)</t>
  </si>
  <si>
    <t>INTERRUPTOR PARALELO 10A, 250V (APENAS MODULO)</t>
  </si>
  <si>
    <t>INTERRUPTOR PARALELO 10A, 250V, CONJUNTO MONTADO PARA EMBUTIR 4" X 2" (PLACA + SUPORTE + MODULO)</t>
  </si>
  <si>
    <t>INTERRUPTOR SIMPLES + INTERRUPTOR PARALELO + TOMADA 2P+T 10A, 250V, CONJUNTO MONTADO PARA EMBUTIR 4" X 2" (PLACA + SUPORTE + MODULOS)</t>
  </si>
  <si>
    <t>INTERRUPTOR SIMPLES + INTERRUPTOR PARALELO 10A, 250V, CONJUNTO MONTADO PARA EMBUTIR 4" X 2" (PLACA + SUPORTE + MODULOS)</t>
  </si>
  <si>
    <t>INTERRUPTOR SIMPLES + TOMADA 2P+T 10A, 250V, CONJUNTO MONTADO PARA EMBUTIR 4" X 2" (PLACA + SUPORTE + MODULOS)</t>
  </si>
  <si>
    <t>INTERRUPTOR SIMPLES + 2 INTERRUPTORES PARALELOS 10A, 250V, CONJUNTO MONTADO PARA EMBUTIR 4" X 2" (PLACA + SUPORTE + MODULOS)</t>
  </si>
  <si>
    <t>INTERRUPTOR SIMPLES 10A, 250V (APENAS MODULO)</t>
  </si>
  <si>
    <t>INTERRUPTOR SIMPLES 10A, 250V, CONJUNTO MONTADO PARA EMBUTIR 4" X 2" (PLACA + SUPORTE + MODULO)</t>
  </si>
  <si>
    <t>INTERRUPTOR SIMPLES 10A, 250V, CONJUNTO MONTADO PARA SOBREPOR 4" X 2" (CAIXA + MODULO)</t>
  </si>
  <si>
    <t>INTERRUPTOR SIMPLES 10A, 250V, CONJUNTO MONTADO PARA SOBREPOR 4" X 2" (CAIXA + 2 MODULOS)</t>
  </si>
  <si>
    <t>INTERRUPTORES PARALELOS (2 MODULOS) + TOMADA 2P+T 10A, 250V, CONJUNTO MONTADO PARA EMBUTIR 4" X 2" (PLACA + SUPORTE + MODULOS)</t>
  </si>
  <si>
    <t>INTERRUPTORES PARALELOS (2 MODULOS) 10A, 250V, CONJUNTO MONTADO PARA EMBUTIR 4" X 2" (PLACA + SUPORTE + MODULOS)</t>
  </si>
  <si>
    <t>INTERRUPTORES PARALELOS (3 MODULOS) 10A, 250V, CONJUNTO MONTADO PARA EMBUTIR 4" X 2" (PLACA + SUPORTE + MODULO)</t>
  </si>
  <si>
    <t>INTERRUPTORES SIMPLES (2 MODULOS) + TOMADA 2P+T 10A, 250V, CONJUNTO MONTADO PARA EMBUTIR 4" X 2" (PLACA + SUPORTE + MODULOS)</t>
  </si>
  <si>
    <t>INTERRUPTORES SIMPLES (2 MODULOS) + 1 INTERRUPTOR PARALELO 10A, 250V, CONJUNTO MONTADO PARA EMBUTIR 4" X 2" (PLACA + SUPORTE + MODULOS)</t>
  </si>
  <si>
    <t>INTERRUPTORES SIMPLES (2 MODULOS) 10A, 250V, CONJUNTO MONTADO PARA EMBUTIR 4" X 2" (PLACA + SUPORTE + MODULOS)</t>
  </si>
  <si>
    <t>INTERRUPTORES SIMPLES (3 MODULOS) 10A, 250V, CONJUNTO MONTADO PARA EMBUTIR 4" X 2" (PLACA + SUPORTE + MODULOS)</t>
  </si>
  <si>
    <t>INVERSOR DE SOLDA MONOFASICO DE 160 A, POTENCIA DE 5400 W, TENSAO DE 220 V, TURBO VENTILADO, PROTECAO POR FUSIVEL TERMICO, PARA ELETRODOS DE 2,0 A 4,0 MM</t>
  </si>
  <si>
    <t>ISOLADOR DE PORCELANA SUSPENSO, DISCO TIPO GARFO OLHAL, DIAMETRO DE 152 MM, PARA TENSAO DE *15* KV</t>
  </si>
  <si>
    <t>ISOLADOR DE PORCELANA, TIPO BUCHA, PARA TENSAO DE *15* KV</t>
  </si>
  <si>
    <t>ISOLADOR DE PORCELANA, TIPO BUCHA, PARA TENSAO DE *35* KV</t>
  </si>
  <si>
    <t>ISOLADOR DE PORCELANA, TIPO PINO MONOCORPO, PARA TENSAO DE *15* KV</t>
  </si>
  <si>
    <t>ISOLADOR DE PORCELANA, TIPO PINO MONOCORPO, PARA TENSAO DE *35* KV</t>
  </si>
  <si>
    <t>ISOLADOR DE PORCELANA, TIPO ROLDANA, DIMENSOES DE *72* X *72* MM, PARA USO EM BAIXA TENSAO</t>
  </si>
  <si>
    <t>JANELA BASCULANTE EM ALUMINIO, 80 X 60 CM (A X L), ACABAMENTO ACET OU BRILHANTE, BATENTE/REQUADRO DE 3 A 14 CM, COM VIDRO, SEM GUARNICAO/ALIZAR</t>
  </si>
  <si>
    <t>JANELA BASCULANTE EM MADEIRA PINUS/ EUCALIPTO/ TAUARI/ VIROLA OU EQUIVALENTE DA REGIAO, *60 X 60*, CAIXA DO BATENTE/ MARCO E = *10* CM, 2 BASCULAS PARA VIDRO, COM FERRAGENS (SEM VIDRO, SEM GUARNICAO/ALIZAR E SEM ACABAMENTO)</t>
  </si>
  <si>
    <t>JANELA BASCULANTE EM MADEIRA PINUS/ EUCALIPTO/ TAUARI/ VIROLA OU EQUIVALENTE DA REGIAO, CAIXA DO BATENTE/ MARCO *10* CM, *2* FOLHAS BASCULANTES PARA VIDRO, COM FERRAGENS (SEM VIDRO, SEM GUARNICAO/ALIZAR E SEM ACABAMENTO)</t>
  </si>
  <si>
    <t>JANELA BASCULANTE, ACO, COM BATENTE/REQUADRO, 60 X 60 CM (SEM VIDROS)</t>
  </si>
  <si>
    <t>JANELA DE ABRIR EM MADEIRA IMBUIA/CEDRO ARANA/CEDRO ROSA OU EQUIVALENTE DA REGIAO, CAIXA DO BATENTE/MARCO *10* CM, 2 FOLHAS DE ABRIR TIPO VENEZIANA E 2 FOLHAS DE ABRIR PARA VIDRO, COM GUARNICAO/ALIZAR, COM FERRAGENS, (SEM VIDRO E SEM ACABAMENTO)</t>
  </si>
  <si>
    <t>JANELA DE ABRIR EM MADEIRA PINUS/EUCALIPTO/ TAUARI/ VIROLA OU EQUIVALENTE DA REGIAO, CAIXA DO BATENTE/MARCO *10* CM, 2 FOLHAS DE ABRIR TIPO VENEZIANA E 2 FOLHAS GUILHOTINA PARA VIDRO, COM FERRAGENS (SEM VIDRO,SEM GUARNICAO/ALIZAR E SEM ACABAMENTO)</t>
  </si>
  <si>
    <t>JANELA DE CORRER EM ALUMINIO, VENEZIANA, 120 X 120 CM (A X L), 3 FLS (2 VENEZIANAS E 1 VIDRO), SEM BANDEIRA, ACABAMENTO ACET OU BRILHANTE, BATENTE/REQUADRO DE 6 A 14 CM, COM VIDRO, SEM GUARNICAO/ALIZAR</t>
  </si>
  <si>
    <t>JANELA DE CORRER EM ALUMINIO, VENEZIANA, 120 X 150 CM (A X L), 6 FLS (4 VENEZIANAS E 2 VIDROS), SEM BANDEIRA, ACABAMENTO ACET OU BRILHANTE, BATENTE/REQUADRO DE 6 A 14 CM, COM VIDRO, SEM GUARNICAO/ALIZAR</t>
  </si>
  <si>
    <t>JANELA DE CORRER EM ALUMINIO, 100 X 120 CM (A X L), 2 FLS,  SEM BANDEIRA,  ACABAMENTO ACET OU BRILHANTE, BATENTE/REQUADRO DE 6 A 14 CM, COM VIDRO, SEM GUARNICAO</t>
  </si>
  <si>
    <t>JANELA DE CORRER EM ALUMINIO, 100 X 150 CM (A X L), 2 FLS,  SEM BANDEIRA,  ACABAMENTO ACET OU BRILHANTE, BATENTE/REQUADRO DE 6 A 14 CM, COM VIDRO, SEM GUARNICAO/ALIZAR</t>
  </si>
  <si>
    <t>JANELA DE CORRER EM ALUMINIO, 100 X 150 CM (A X L), 4 FLS, SEM BANDEIRA, ACABAMENTO ACET OU BRILHANTE, BATENTE/REQUADRO DE 6 A 14 CM, COM VIDRO, SEM GUARNICAO/ALIZAR</t>
  </si>
  <si>
    <t>JANELA DE CORRER EM ALUMINIO, 100 X 200 CM, 4 FLS,  BANDEIRA COM BASCULA,  ACABAMENTO ACET OU BRILHANTE, BATENTE/REQUADRO DE 6 A 14 CM, COM VIDRO, SEM GUARNICAO/ALIZAR</t>
  </si>
  <si>
    <t>JANELA DE CORRER EM ALUMINIO, 120 X 150 CM (A X L), 4 FLS, BANDEIRA COM BASCULA,  ACABAMENTO ACET OU BRILHANTE, BATENTE/REQUADRO DE 6 A 14 CM, COM VIDRO, SEM GUARNICAO/ALIZAR</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</si>
  <si>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</si>
  <si>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</si>
  <si>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</si>
  <si>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JANELA EM MADEIRA CEDRINHO/ ANGELIM COMERCIAL/ CURUPIXA/ CUMARU OU EQUIVALENTE DA REGIAO, CAIXA DO BATENTE/MARCO *10* CM, 2 FOLHAS DE ABRIR TIPO VENEZIANA E 2 FOLHAS GUILHOTINA PARA VIDRO, COM GUARNICAO/ALIZAR, COM FERRAGENS (SEM VIDRO E SEM ACABAMENTO)</t>
  </si>
  <si>
    <t>JANELA FIXA EM ALUMINIO, 60  X 80 CM (A X L), BATENTE/REQUADRO DE 3 A 14 CM, COM VIDRO, SEM GUARNICAO/ALIZAR</t>
  </si>
  <si>
    <t>JANELA MAXIM AR EM ALUMINIO, 80 X 60 CM (A X L), BATENTE/REQUADRO DE 4 A 14 CM, COM VIDRO, SEM GUARNICAO/ALIZAR</t>
  </si>
  <si>
    <t>JANELA MAXIM AR EM MADEIRA CEDRINHO/ ANGELIM COMERCIAL/ CURUPIXA/ CUMARU OU EQUIVALENTE DA REGIAO, CAIXA DO BATENTE/MARCO *10* CM, 1 FOLHA  PARA VIDRO, COM GUARNICAO/ALIZAR, COM FERRAGENS, (SEM VIDRO E SEM ACABAMENTO)</t>
  </si>
  <si>
    <t>JANELA MAXIMO AR, ACO, BATENTE / REQUADRO DE 6 A 14 CM, PINT ANTICORROSIVA, SEM VIDRO, COM GRADE, 1 FL, 60  X 80 CM (A X L)</t>
  </si>
  <si>
    <t>JARDINEIRO</t>
  </si>
  <si>
    <t>JARDINEIRO (MENSALISTA)</t>
  </si>
  <si>
    <t>JOELHO COM VISITA, PVC SERIE R, 90 GRAUS, 100 X 75 MM, PARA ESGOTO OU AGUAS PLUVIAIS PREDIAIS</t>
  </si>
  <si>
    <t>JOELHO CPVC, SOLDAVEL, 45 GRAUS, 15 MM, PARA AGUA QUENTE</t>
  </si>
  <si>
    <t>JOELHO CPVC, SOLDAVEL, 45 GRAUS, 22 MM, PARA AGUA QUENTE</t>
  </si>
  <si>
    <t>JOELHO CPVC, SOLDAVEL, 45 GRAUS, 28 MM, PARA AGUA QUENTE</t>
  </si>
  <si>
    <t>JOELHO CPVC, SOLDAVEL, 45 GRAUS, 35 MM, PARA AGUA QUENTE</t>
  </si>
  <si>
    <t>JOELHO CPVC, SOLDAVEL, 45 GRAUS, 42 MM, PARA AGUA QUENTE</t>
  </si>
  <si>
    <t>JOELHO CPVC, SOLDAVEL, 45 GRAUS, 54 MM, PARA AGUA QUENTE</t>
  </si>
  <si>
    <t>JOELHO CPVC, SOLDAVEL, 45 GRAUS, 73 MM, PARA AGUA QUENTE</t>
  </si>
  <si>
    <t>JOELHO CPVC, SOLDAVEL, 45 GRAUS, 89 MM, PARA AGUA QUENTE</t>
  </si>
  <si>
    <t>JOELHO CPVC, SOLDAVEL, 90 GRAUS, 15 MM, PARA AGUA QUENTE</t>
  </si>
  <si>
    <t>JOELHO CPVC, SOLDAVEL, 90 GRAUS, 22 MM, PARA AGUA QUENTE</t>
  </si>
  <si>
    <t>JOELHO CPVC, SOLDAVEL, 90 GRAUS, 28 MM, PARA AGUA QUENTE</t>
  </si>
  <si>
    <t>JOELHO CPVC, SOLDAVEL, 90 GRAUS, 35 MM, PARA AGUA QUENTE</t>
  </si>
  <si>
    <t>JOELHO CPVC, SOLDAVEL, 90 GRAUS, 42 MM, PARA AGUA QUENTE</t>
  </si>
  <si>
    <t>JOELHO CPVC, SOLDAVEL, 90 GRAUS, 54 MM, PARA AGUA QUENTE</t>
  </si>
  <si>
    <t>JOELHO CPVC, SOLDAVEL, 90 GRAUS, 73 MM, PARA AGUA QUENTE</t>
  </si>
  <si>
    <t>JOELHO CPVC, SOLDAVEL, 90 GRAUS, 89 MM, PARA AGUA QUENTE</t>
  </si>
  <si>
    <t>JOELHO DE REDUCAO, PVC SOLDAVEL, 90 GRAUS,  25 MM X 20 MM, PARA AGUA FRIA PREDIAL</t>
  </si>
  <si>
    <t>JOELHO DE REDUCAO, PVC SOLDAVEL, 90 GRAUS,  32 MM X 25 MM, PARA AGUA FRIA PREDIAL</t>
  </si>
  <si>
    <t>JOELHO DE REDUCAO, PVC, ROSCAVEL COM BUCHA DE LATAO, 90 GRAUS,  3/4" X 1/2", PARA AGUA FRIA PREDIAL</t>
  </si>
  <si>
    <t>JOELHO DE REDUCAO, PVC, ROSCAVEL, 90 GRAUS, 1" X 3/4", PARA AGUA FRIA PREDIAL</t>
  </si>
  <si>
    <t>JOELHO DE REDUCAO, PVC, ROSCAVEL, 90 GRAUS, 3/4" X 1/2", PARA AGUA FRIA PREDIAL</t>
  </si>
  <si>
    <t>JOELHO DE TRANSICAO, CPVC, SOLDAVEL, 90 GRAUS, 15 MM X 1/2", PARA AGUA QUENTE</t>
  </si>
  <si>
    <t>JOELHO DE TRANSICAO, CPVC, SOLDAVEL, 90 GRAUS, 22 MM X 1/2", PARA AGUA QUENTE</t>
  </si>
  <si>
    <t>JOELHO DE TRANSICAO, CPVC, SOLDAVEL, 90 GRAUS, 22 MM X 3/4", PARA AGUA QUENTE</t>
  </si>
  <si>
    <t>JOELHO PPR 45 GRAUS, SOLDAVEL,  DN 20 MM, PARA AGUA QUENTE PREDIAL</t>
  </si>
  <si>
    <t>JOELHO PPR 45 GRAUS, SOLDAVEL, DN 25 MM, PARA AGUA QUENTE PREDIAL</t>
  </si>
  <si>
    <t>JOELHO PPR, 45 GRAUS, SOLDAVEL, DN 32 MM, PARA AGUA QUENTE PREDIAL</t>
  </si>
  <si>
    <t>JOELHO PPR, 90 GRAUS, SOLDAVEL, DN 110 MM, PARA AGUA QUENTE PREDIAL</t>
  </si>
  <si>
    <t>JOELHO PPR, 90 GRAUS, SOLDAVEL, DN 20 MM, PARA AGUA QUENTE PREDIAL</t>
  </si>
  <si>
    <t>JOELHO PPR, 90 GRAUS, SOLDAVEL, DN 25 MM, PARA AGUA QUENTE PREDIAL</t>
  </si>
  <si>
    <t>JOELHO PPR, 90 GRAUS, SOLDAVEL, DN 32 MM, PARA AGUA QUENTE PREDIAL</t>
  </si>
  <si>
    <t>JOELHO PPR, 90 GRAUS, SOLDAVEL, DN 40 MM, PARA AGUA QUENTE PREDIAL</t>
  </si>
  <si>
    <t>JOELHO PPR, 90 GRAUS, SOLDAVEL, DN 50 MM, PARA AGUA QUENTE PREDIAL</t>
  </si>
  <si>
    <t>JOELHO PPR, 90 GRAUS, SOLDAVEL, DN 63 MM, PARA AGUA QUENTE PREDIAL</t>
  </si>
  <si>
    <t>JOELHO PPR, 90 GRAUS, SOLDAVEL, DN 75 MM, PARA AGUA QUENTE PREDIAL</t>
  </si>
  <si>
    <t>JOELHO PPR, 90 GRAUS, SOLDAVEL, DN 90 MM, PARA AGUA QUENTE PREDIAL</t>
  </si>
  <si>
    <t>JOELHO PVC COM VISITA, 90 GRAUS, DN 100 X 50 MM, SERIE NORMAL, PARA ESGOTO PREDIAL</t>
  </si>
  <si>
    <t>JOELHO PVC LEVE, 45 GRAUS, DN 150 MM, PARA ESGOTO PREDIAL</t>
  </si>
  <si>
    <t>JOELHO PVC LEVE, 90 GRAUS, DN 150 MM, PARA ESGOTO PREDIAL</t>
  </si>
  <si>
    <t>JOELHO PVC,  SOLDAVEL COM ROSCA, 90 GRAUS, 20 MM X 1/2", PARA AGUA FRIA PREDIAL</t>
  </si>
  <si>
    <t>JOELHO PVC,  SOLDAVEL COM ROSCA, 90 GRAUS, 25 MM X 1/2", PARA AGUA FRIA PREDIAL</t>
  </si>
  <si>
    <t>JOELHO PVC,  SOLDAVEL COM ROSCA, 90 GRAUS, 25 MM X 3/4", PARA AGUA FRIA PREDIAL</t>
  </si>
  <si>
    <t>JOELHO PVC,  SOLDAVEL COM ROSCA, 90 GRAUS, 32 MM X 3/4", PARA AGUA FRIA PREDIAL</t>
  </si>
  <si>
    <t>JOELHO PVC, COM BOLSA E ANEL, 90 GRAUS, DN 40 X *38* MM, SERIE NORMAL, PARA ESGOTO PREDIAL</t>
  </si>
  <si>
    <t>JOELHO PVC, ROSCAVEL, 45 GRAUS, 1/2", PARA AGUA FRIA PREDIAL</t>
  </si>
  <si>
    <t>JOELHO PVC, ROSCAVEL, 45 GRAUS, 1", PARA AGUA FRIA PREDIAL</t>
  </si>
  <si>
    <t>JOELHO PVC, ROSCAVEL, 45 GRAUS, 3/4", PARA AGUA FRIA PREDIAL</t>
  </si>
  <si>
    <t>JOELHO PVC, ROSCAVEL, 90 GRAUS, 1/2", PARA AGUA FRIA PREDIAL</t>
  </si>
  <si>
    <t>JOELHO PVC, ROSCAVEL, 90 GRAUS, 1", PARA AGUA FRIA PREDIAL</t>
  </si>
  <si>
    <t>JOELHO PVC, ROSCAVEL, 90 GRAUS, 3/4", PARA AGUA FRIA PREDIAL</t>
  </si>
  <si>
    <t>JOELHO PVC, SOLDAVEL, BB, 45 GRAUS, DN 40 MM, PARA ESGOTO PREDIAL</t>
  </si>
  <si>
    <t>JOELHO PVC, SOLDAVEL, BB, 90 GRAUS, DN 40 MM, PARA ESGOTO PREDIAL</t>
  </si>
  <si>
    <t>JOELHO PVC, SOLDAVEL, COM BUCHA DE LATAO, 90 GRAUS, 20 MM X 1/2", PARA AGUA FRIA PREDIAL</t>
  </si>
  <si>
    <t>JOELHO PVC, SOLDAVEL, COM BUCHA DE LATAO, 90 GRAUS, 25 MM X 1/2", PARA AGUA FRIA PREDIAL</t>
  </si>
  <si>
    <t>JOELHO PVC, SOLDAVEL, COM BUCHA DE LATAO, 90 GRAUS, 25 MM X 3/4", PARA AGUA FRIA PREDIAL</t>
  </si>
  <si>
    <t>JOELHO PVC, SOLDAVEL, COM BUCHA DE LATAO, 90 GRAUS, 32 MM X 3/4", PARA AGUA FRIA PREDIAL</t>
  </si>
  <si>
    <t>JOELHO PVC, SOLDAVEL, PB, 45 GRAUS, DN 100 MM, PARA ESGOTO PREDIAL</t>
  </si>
  <si>
    <t>JOELHO PVC, SOLDAVEL, PB, 45 GRAUS, DN 150 MM, PARA ESGOTO PREDIAL</t>
  </si>
  <si>
    <t>JOELHO PVC, SOLDAVEL, PB, 45 GRAUS, DN 40 MM, PARA ESGOTO PREDIAL</t>
  </si>
  <si>
    <t>JOELHO PVC, SOLDAVEL, PB, 45 GRAUS, DN 50 MM, PARA ESGOTO PREDIAL</t>
  </si>
  <si>
    <t>JOELHO PVC, SOLDAVEL, PB, 45 GRAUS, DN 75 MM, PARA ESGOTO PREDIAL</t>
  </si>
  <si>
    <t>JOELHO PVC, SOLDAVEL, PB, 90 GRAUS, DN 100 MM, PARA ESGOTO PREDIAL</t>
  </si>
  <si>
    <t>JOELHO PVC, SOLDAVEL, PB, 90 GRAUS, DN 150 MM, PARA ESGOTO PREDIAL</t>
  </si>
  <si>
    <t>JOELHO PVC, SOLDAVEL, PB, 90 GRAUS, DN 40 MM, PARA ESGOTO PREDIAL</t>
  </si>
  <si>
    <t>JOELHO PVC, SOLDAVEL, PB, 90 GRAUS, DN 50 MM, PARA ESGOTO PREDIAL</t>
  </si>
  <si>
    <t>JOELHO PVC, SOLDAVEL, PB, 90 GRAUS, DN 75 MM, PARA ESGOTO PREDIAL</t>
  </si>
  <si>
    <t>JOELHO PVC, SOLDAVEL, 90 GRAUS, 110 MM, PARA AGUA FRIA PREDIAL</t>
  </si>
  <si>
    <t>JOELHO PVC, SOLDAVEL, 90 GRAUS, 20 MM, PARA AGUA FRIA PREDIAL</t>
  </si>
  <si>
    <t>JOELHO PVC, SOLDAVEL, 90 GRAUS, 25 MM, PARA AGUA FRIA PREDIAL</t>
  </si>
  <si>
    <t>JOELHO PVC, SOLDAVEL, 90 GRAUS, 32 MM, PARA AGUA FRIA PREDIAL</t>
  </si>
  <si>
    <t>JOELHO PVC, SOLDAVEL, 90 GRAUS, 40 MM, PARA AGUA FRIA PREDIAL</t>
  </si>
  <si>
    <t>JOELHO PVC, SOLDAVEL, 90 GRAUS, 50 MM, PARA AGUA FRIA PREDIAL</t>
  </si>
  <si>
    <t>JOELHO PVC, SOLDAVEL, 90 GRAUS, 60 MM, PARA AGUA FRIA PREDIAL</t>
  </si>
  <si>
    <t>JOELHO PVC, SOLDAVEL, 90 GRAUS, 85 MM, PARA AGUA FRIA PREDIAL</t>
  </si>
  <si>
    <t>JOELHO PVC, 45 GRAUS, ROSCAVEL,  1 1/2", AGUA FRIA PREDIAL</t>
  </si>
  <si>
    <t>JOELHO PVC, 45 GRAUS, ROSCAVEL, 1 1/4",  AGUA FRIA PREDIAL</t>
  </si>
  <si>
    <t>JOELHO PVC, 45 GRAUS, ROSCAVEL, 2", AGUA FRIA PREDIAL</t>
  </si>
  <si>
    <t>JOELHO PVC, 60 GRAUS, DIAMETRO ENTRE 80 E 100 MM, PARA DRENAGEM PLUVIAL PREDIAL</t>
  </si>
  <si>
    <t>JOELHO PVC, 90 GRAUS, DIAMETRO ENTRE 80 E 100 MM, PARA DRENAGEM PLUVIAL PREDIAL</t>
  </si>
  <si>
    <t>JOELHO PVC, 90 GRAUS, ROSCAVEL, 1 1/2",  AGUA FRIA PREDIAL</t>
  </si>
  <si>
    <t>JOELHO PVC, 90 GRAUS, ROSCAVEL, 1 1/4", AGUA FRIA PREDIAL</t>
  </si>
  <si>
    <t>JOELHO PVC, 90 GRAUS, ROSCAVEL, 2", AGUA FRIA PREDIAL</t>
  </si>
  <si>
    <t>JOELHO ROSCA FEMEA MOVEL, METALICO, PARA CONEXAO COM ANEL DESLIZANTE EM TUBO PEX, DN 16 MM X 1/2"</t>
  </si>
  <si>
    <t>JOELHO ROSCA FEMEA MOVEL, METALICO, PARA CONEXAO COM ANEL DESLIZANTE EM TUBO PEX, DN 20 MM X 1/2"</t>
  </si>
  <si>
    <t>JOELHO ROSCA FEMEA MOVEL, METALICO, PARA CONEXAO COM ANEL DESLIZANTE EM TUBO PEX, DN 20 MM X 3/4"</t>
  </si>
  <si>
    <t>JOELHO ROSCA FEMEA MOVEL, METALICO, PARA CONEXAO COM ANEL DESLIZANTE EM TUBO PEX, DN 25 MM X 3/4"</t>
  </si>
  <si>
    <t>JOELHO 45 GRAUS, PPR, SOLDAVEL, F/ F, DN 40 MM, PARA AQUA QUENTE E FRIA PREDIAL</t>
  </si>
  <si>
    <t>JOELHO 45 GRAUS, PPR, SOLDAVEL, F/ F, DN 50 MM, PARA AQUA QUENTE E FRIA PREDIAL</t>
  </si>
  <si>
    <t>JOELHO 45 GRAUS, PPR, SOLDAVEL, F/ F, DN 63 MM, PARA AQUA QUENTE E FRIA PREDIAL</t>
  </si>
  <si>
    <t>JOELHO 45 GRAUS, PPR, SOLDAVEL, F/ F, DN 75 MM, PARA AQUA QUENTE E FRIA PREDIAL</t>
  </si>
  <si>
    <t>JOELHO 45 GRAUS, PPR, SOLDAVEL, F/ F, DN 90 MM, PARA AQUA QUENTE E FRIA PREDIAL</t>
  </si>
  <si>
    <t>JOELHO 90 GRAUS, METALICO, PARA CONEXAO COM ANEL DESLIZANTE EM TUBO PEX, DN 16 MM</t>
  </si>
  <si>
    <t>JOELHO 90 GRAUS, METALICO, PARA CONEXAO COM ANEL DESLIZANTE EM TUBO PEX, DN 20 MM</t>
  </si>
  <si>
    <t>JOELHO 90 GRAUS, METALICO, PARA CONEXAO COM ANEL DESLIZANTE EM TUBO PEX, DN 25 MM</t>
  </si>
  <si>
    <t>JOELHO 90 GRAUS, METALICO, PARA CONEXAO COM ANEL DESLIZANTE EM TUBO PEX, DN 32 MM</t>
  </si>
  <si>
    <t>JOELHO 90 GRAUS, PLASTICO, PARA CONEXAO COM CRIMPAGEM EM TUBO PEX, DN 16 MM</t>
  </si>
  <si>
    <t>JOELHO 90 GRAUS, PLASTICO, PARA CONEXAO COM CRIMPAGEM EM TUBO PEX, DN 20 MM</t>
  </si>
  <si>
    <t>JOELHO 90 GRAUS, PLASTICO, PARA CONEXAO COM CRIMPAGEM EM TUBO PEX, DN 25 MM</t>
  </si>
  <si>
    <t>JOELHO 90 GRAUS, PLASTICO, PARA CONEXAO COM CRIMPAGEM EM TUBO PEX, DN 32 MM</t>
  </si>
  <si>
    <t>JOELHO 90 GRAUS, ROSCA FEMEA TERMINAL, METALICO, PARA CONEXAO COM ANEL DESLIZANTE EM TUBO PEX, DN 16 MM X 1/2"</t>
  </si>
  <si>
    <t>JOELHO 90 GRAUS, ROSCA FEMEA TERMINAL, METALICO, PARA CONEXAO COM ANEL DESLIZANTE EM TUBO PEX, DN 20 MM X 1/2"</t>
  </si>
  <si>
    <t>JOELHO 90 GRAUS, ROSCA FEMEA TERMINAL, METALICO, PARA CONEXAO COM ANEL DESLIZANTE EM TUBO PEX, DN 20 MM X 3/4"</t>
  </si>
  <si>
    <t>JOELHO 90 GRAUS, ROSCA FEMEA TERMINAL, METALICO, PARA CONEXAO COM ANEL DESLIZANTE EM TUBO PEX, DN 25 MM X 3/4"</t>
  </si>
  <si>
    <t>JOELHO 90 GRAUS, ROSCA FEMEA TERMINAL, PLASTICO, PARA CONEXAO COM CRIMPAGEM EM TUBO PEX, DN 16 MM X 1/2"</t>
  </si>
  <si>
    <t>JOELHO 90 GRAUS, ROSCA FEMEA TERMINAL, PLASTICO, PARA CONEXAO COM CRIMPAGEM EM TUBO PEX, DN 16 MM X 3/4"</t>
  </si>
  <si>
    <t>JOELHO 90 GRAUS, ROSCA FEMEA TERMINAL, PLASTICO, PARA CONEXAO COM CRIMPAGEM EM TUBO PEX, DN 20 MM X 1/2"</t>
  </si>
  <si>
    <t>JOELHO 90 GRAUS, ROSCA FEMEA TERMINAL, PLASTICO, PARA CONEXAO COM CRIMPAGEM EM TUBO PEX, DN 20 MM X 3/4"</t>
  </si>
  <si>
    <t>JOELHO 90 GRAUS, ROSCA FEMEA TERMINAL, PLASTICO, PARA CONEXAO COM CRIMPAGEM EM TUBO PEX, DN 25 MM X 1/2"</t>
  </si>
  <si>
    <t>JOELHO 90 GRAUS, ROSCA FEMEA TERMINAL, PLASTICO, PARA CONEXAO COM CRIMPAGEM EM TUBO PEX, DN 25 MM X 1"</t>
  </si>
  <si>
    <t>JOELHO 90 GRAUS, ROSCA FEMEA TERMINAL, PLASTICO, PARA CONEXAO COM CRIMPAGEM EM TUBO PEX, DN 25 MM X 3/4"</t>
  </si>
  <si>
    <t>JOELHO 90 GRAUS, ROSCA FEMEA TERMINAL, PLASTICO, PARA CONEXAO COM CRIMPAGEM EM TUBO PEX, DN 32 MM X 1"</t>
  </si>
  <si>
    <t>JOELHO 90 GRAUS, ROSCA MACHO TERMINAL, METALICO, PARA CONEXAO COM ANEL DESLIZANTE EM TUBO PEX, DN 16 MM X 1/2"</t>
  </si>
  <si>
    <t>JOELHO 90 GRAUS, ROSCA MACHO TERMINAL, METALICO, PARA CONEXAO COM ANEL DESLIZANTE EM TUBO PEX, DN 20 MM X 1/2"</t>
  </si>
  <si>
    <t>JOELHO 90 GRAUS, ROSCA MACHO TERMINAL, METALICO, PARA CONEXAO COM ANEL DESLIZANTE EM TUBO PEX, DN 20 MM X 3/4"</t>
  </si>
  <si>
    <t>JOELHO 90 GRAUS, ROSCA MACHO TERMINAL, METALICO, PARA CONEXAO COM ANEL DESLIZANTE EM TUBO PEX, DN 25 MM X 3/4"</t>
  </si>
  <si>
    <t>JOELHO 90 GRAUS, ROSCA MACHO TERMINAL, PLASTICO, PARA CONEXAO COM CRIMPAGEM EM TUBO PEX, DN 25 MM X 1/2"</t>
  </si>
  <si>
    <t>JOELHO 90 GRAUS, ROSCA MACHO TERMINAL, PLASTICO, PARA CONEXAO COM CRIMPAGEM EM TUBO PEX, DN 25 MM X 1"</t>
  </si>
  <si>
    <t>JOELHO 90 GRAUS, ROSCA MACHO TERMINAL, PLASTICO, PARA CONEXAO COM CRIMPAGEM EM TUBO PEX, DN 32 MM X 1"</t>
  </si>
  <si>
    <t>JOELHO, PVC COM ROSCA E BUCHA LATAO, 90 GRAUS,  3/4", PARA AGUA FRIA PREDIAL</t>
  </si>
  <si>
    <t>JOELHO, PVC SERIE R, 45 GRAUS, DN 100 MM, PARA ESGOTO OU AGUAS PLUVIAIS PREDIAIS</t>
  </si>
  <si>
    <t>JOELHO, PVC SERIE R, 45 GRAUS, DN 150 MM, PARA ESGOTO OU AGUAS PLUVIAIS PREDIAIS</t>
  </si>
  <si>
    <t>JOELHO, PVC SERIE R, 45 GRAUS, DN 40 MM, PARA ESGOTO OU AGUAS PLUVIAIS PREDIAIS</t>
  </si>
  <si>
    <t>JOELHO, PVC SERIE R, 45 GRAUS, DN 50 MM, PARA ESGOTO OU AGUAS PLUVIAIS PREDIAIS</t>
  </si>
  <si>
    <t>JOELHO, PVC SERIE R, 45 GRAUS, DN 75 MM, PARA ESGOTO OU AGUAS PLUVIAIS PREDIAIS</t>
  </si>
  <si>
    <t>JOELHO, PVC SERIE R, 90 GRAUS, DN 100 MM, PARA ESGOTO OU AGUAS PLUVIAIS PREDIAIS</t>
  </si>
  <si>
    <t>JOELHO, PVC SERIE R, 90 GRAUS, DN 150 MM, PARA ESGOTO OU AGUAS PLUVIAIS PREDIAIS</t>
  </si>
  <si>
    <t>JOELHO, PVC SERIE R, 90 GRAUS, DN 40 MM, PARA ESGOTO OU AGUAS PLUVIAIS PREDIAIS</t>
  </si>
  <si>
    <t>JOELHO, PVC SERIE R, 90 GRAUS, DN 50 MM, PARA ESGOTO OU AGUAS PLUVIAIS PREDIAIS</t>
  </si>
  <si>
    <t>JOELHO, PVC SERIE R, 90 GRAUS, DN 75 MM, PARA ESGOTO OU AGUAS PLUVIAIS PREDIAIS</t>
  </si>
  <si>
    <t>JOELHO, PVC SOLDAVEL, 45 GRAUS, 110 MM, PARA AGUA FRIA PREDIAL</t>
  </si>
  <si>
    <t>JOELHO, PVC SOLDAVEL, 45 GRAUS, 20 MM, PARA AGUA FRIA PREDIAL</t>
  </si>
  <si>
    <t>JOELHO, PVC SOLDAVEL, 45 GRAUS, 25 MM, PARA AGUA FRIA PREDIAL</t>
  </si>
  <si>
    <t>JOELHO, PVC SOLDAVEL, 45 GRAUS, 32 MM, PARA AGUA FRIA PREDIAL</t>
  </si>
  <si>
    <t>JOELHO, PVC SOLDAVEL, 45 GRAUS, 40 MM, PARA AGUA FRIA PREDIAL</t>
  </si>
  <si>
    <t>JOELHO, PVC SOLDAVEL, 45 GRAUS, 50 MM, PARA AGUA FRIA PREDIAL</t>
  </si>
  <si>
    <t>JOELHO, PVC SOLDAVEL, 45 GRAUS, 60 MM, PARA AGUA FRIA PREDIAL</t>
  </si>
  <si>
    <t>JOELHO, PVC SOLDAVEL, 45 GRAUS, 75 MM, PARA AGUA FRIA PREDIAL</t>
  </si>
  <si>
    <t>JOELHO, PVC SOLDAVEL, 45 GRAUS, 85 MM, PARA AGUA FRIA PREDIAL</t>
  </si>
  <si>
    <t>JOELHO, PVC SOLDAVEL, 90 GRAUS, 75 MM, PARA AGUA FRIA PREDIAL</t>
  </si>
  <si>
    <t>JOELHO, ROSCA FEMEA, COM BASE FIXA, METALICO, PARA CONEXAO COM ANEL DESLIZANTE EM TUBO PEX, DN 16 MM X 1/2"</t>
  </si>
  <si>
    <t>JOELHO, ROSCA FEMEA, COM BASE FIXA, METALICO, PARA CONEXAO COM ANEL DESLIZANTE EM TUBO PEX, DN 20 MM X 1/2"</t>
  </si>
  <si>
    <t>JOELHO, ROSCA FEMEA, COM BASE FIXA, METALICO, PARA CONEXAO COM ANEL DESLIZANTE EM TUBO PEX, DN 25 MM X 3/4"</t>
  </si>
  <si>
    <t>JOELHO, ROSCA FEMEA, COM BASE FIXA, PLASTICO, PARA CONEXAO COM CRIMPAGEM EM TUBO PEX, DN 25 MM X 1/2"</t>
  </si>
  <si>
    <t>JOELHO, ROSCA FEMEA, COM BASE FIXA, PLASTICO, PARA CONEXAO POR CRIMPAGEM EM TUBO PEX, DN 16 MM X 3/4"</t>
  </si>
  <si>
    <t>JOELHO, ROSCA FEMEA, COM BASE FIXA, PLASTICO, PARA CONEXAO POR CRIMPAGEM EM TUBO PEX, DN 20 MM X 3/4"</t>
  </si>
  <si>
    <t>JOGO DE TRANQUETA E ROSETA QUADRADA DE SOBREPOR SEM FUROS, EM LATAO CROMADO, *50 X 50* MM, PARA FECHADURA DE PORTA DE BANHEIRO</t>
  </si>
  <si>
    <t>JOGO DE TRANQUETA E ROSETA REDONDA DE SOBREPOR SEM FUROS, EM LATAO CROMADO, DIAMETRO *50* MM, PARA FECHADURA DE PORTA DE BANHEIRO</t>
  </si>
  <si>
    <t>JUNCAO DE REDUCAO INVERTIDA, PVC SOLDAVEL, 100 X 50 MM, SERIE NORMAL PARA ESGOTO PREDIAL</t>
  </si>
  <si>
    <t>JUNCAO DE REDUCAO INVERTIDA, PVC SOLDAVEL, 100 X 75 MM, SERIE NORMAL PARA ESGOTO PREDIAL</t>
  </si>
  <si>
    <t>JUNCAO DE REDUCAO INVERTIDA, PVC SOLDAVEL, 75 X 50 MM, SERIE NORMAL PARA ESGOTO PREDIAL</t>
  </si>
  <si>
    <t>JUNCAO DE REDUCAO SIMPLES, COM BOLSA PARA ANEL, PVC LEVE,  150 X 100 MM, PARA ESGOTO PREDIAL</t>
  </si>
  <si>
    <t>JUNCAO DUPLA, PVC SERIE R, DN 100 X 100 X 100 MM, PARA ESGOTO OU AGUAS PLUVIAIS PREDIAIS</t>
  </si>
  <si>
    <t>JUNCAO DUPLA, PVC SOLDAVEL, DN 100 X 100 X 100 MM , SERIE NORMAL PARA ESGOTO PREDIAL</t>
  </si>
  <si>
    <t>JUNCAO DUPLA, PVC SOLDAVEL, DN 75 X 75 X 75 MM , SERIE NORMAL PARA ESGOTO PREDIAL</t>
  </si>
  <si>
    <t>JUNCAO INVERTIDA, PVC SOLDAVEL, 75 X 75 MM, SERIE NORMAL PARA ESGOTO PREDIAL</t>
  </si>
  <si>
    <t>JUNCAO PVC  ROSCAVEL, 45 GRAUS, 1/2", PARA AGUA FRIA PREDIAL</t>
  </si>
  <si>
    <t>JUNCAO PVC  ROSCAVEL, 45 GRAUS, 3/4", PARA AGUA FRIA PREDIAL</t>
  </si>
  <si>
    <t>JUNCAO PVC, 45 GRAUS, ROSCAVEL, 1 1/4", AGUA FRIA PREDIAL</t>
  </si>
  <si>
    <t>JUNCAO PVC, 60 GRAUS, CIRCULAR,  DIAMETRO ENTRE 80 E 100 MM, PARA DRENAGEM PLUVIAL PREDIAL</t>
  </si>
  <si>
    <t>JUNCAO SIMPLES, PVC LEVE, 150 MM, PARA ESGOTO PREDIAL</t>
  </si>
  <si>
    <t>JUNCAO SIMPLES, PVC SERIE R, DN 100 X 100 MM, PARA ESGOTO OU AGUAS PLUVIAIS PREDIAIS</t>
  </si>
  <si>
    <t>JUNCAO SIMPLES, PVC SERIE R, DN 100 X 75 MM, PARA ESGOTO OU AGUAS PLUVIAIS PREDIAIS</t>
  </si>
  <si>
    <t>JUNCAO SIMPLES, PVC SERIE R, DN 150 X 100 MM, PARA ESGOTO OU AGUAS PLUVIAIS PREDIAIS</t>
  </si>
  <si>
    <t>JUNCAO SIMPLES, PVC SERIE R, DN 150 X 150 MM, PARA ESGOTO OU AGUAS PLUVIAIS PREDIAIS</t>
  </si>
  <si>
    <t>JUNCAO SIMPLES, PVC SERIE R, DN 40 X 40 MM, PARA ESGOTO OU AGUAS PLUVIAIS PREDIAIS</t>
  </si>
  <si>
    <t>JUNCAO SIMPLES, PVC SERIE R, DN 50 X 50 MM, PARA ESGOTO OU AGUAS PLUVIAIS PREDIAIS</t>
  </si>
  <si>
    <t>JUNCAO SIMPLES, PVC SERIE R, DN 75 X 75 MM, PARA ESGOTO OU AGUAS PLUVIAIS PREDIAIS</t>
  </si>
  <si>
    <t>JUNCAO SIMPLES, PVC, DN 100 X 50 MM, SERIE NORMAL PARA ESGOTO PREDIAL</t>
  </si>
  <si>
    <t>JUNCAO SIMPLES, PVC, DN 100 X 75 MM, SERIE NORMAL PARA ESGOTO PREDIAL</t>
  </si>
  <si>
    <t>JUNCAO SIMPLES, PVC, DN 50 X 50 MM, SERIE NORMAL PARA ESGOTO PREDIAL</t>
  </si>
  <si>
    <t>JUNCAO SIMPLES, PVC, DN 75 X 50 MM, SERIE NORMAL PARA ESGOTO PREDIAL</t>
  </si>
  <si>
    <t>JUNCAO SIMPLES, PVC, DN 75 X 75 MM, SERIE NORMAL PARA ESGOTO PREDIAL</t>
  </si>
  <si>
    <t>JUNCAO SIMPLES, PVC, 45 GRAUS, DN 100 X 100 MM, SERIE NORMAL PARA ESGOTO PREDIAL</t>
  </si>
  <si>
    <t>JUNCAO SIMPLES, PVC, 45 GRAUS, DN 40 X 40 MM, SERIE NORMAL PARA ESGOTO PREDIAL</t>
  </si>
  <si>
    <t>JUNCAO 2 GARRAS PARA FITA PERFURADA</t>
  </si>
  <si>
    <t>JUNCAO, PVC, 45 GRAUS, JE, BBB, DN 100 MM, PARA REDE COLETORA DE ESGOTO (NBR 10569)</t>
  </si>
  <si>
    <t>JUNCAO, PVC, 45 GRAUS, JE, BBB, DN 150 MM, PARA REDE COLETORA DE ESGOTO (NBR 10569)</t>
  </si>
  <si>
    <t>JUNCAO, PVC, 45 GRAUS, JE, BBB, DN 150 MM, PARA TUBO CORRUGADO E/OU LISO, REDE COLETORA DE ESGOTO (NBR 10569)</t>
  </si>
  <si>
    <t>JUNCAO, PVC, 45 GRAUS, JE, BBB, DN 200 MM, PARA TUBO CORRUGADO E/OU LISO, REDE COLETORA DE ESGOTO (NBR 10569)</t>
  </si>
  <si>
    <t>JUNCAO, PVC, 45 GRAUS, JE, BBB, DN 250 MM, PARA TUBO CORRUGADO E/OU LISO, REDE COLETORA DE ESGOTO (NBR 10569)</t>
  </si>
  <si>
    <t>JUNTA DE EXPANSAO BRONZE/LATAO (REF 900), PONTA X PONTA, 35 MM</t>
  </si>
  <si>
    <t>JUNTA DE EXPANSAO BRONZE/LATAO (REF 900), PONTA X PONTA, 42 MM</t>
  </si>
  <si>
    <t>JUNTA DE EXPANSAO BRONZE/LATAO (REF 900), PONTA X PONTA, 54 MM</t>
  </si>
  <si>
    <t>JUNTA DE EXPANSAO BRONZE/LATAO (REF 900), PONTA X PONTA, 66 MM</t>
  </si>
  <si>
    <t>JUNTA DE EXPANSAO DE COBRE (REF 900), PONTA X PONTA, 15 MM</t>
  </si>
  <si>
    <t>JUNTA DE EXPANSAO DE COBRE (REF 900), PONTA X PONTA, 22 MM</t>
  </si>
  <si>
    <t>JUNTA DE EXPANSAO DE COBRE (REF 900), PONTA X PONTA, 28 MM</t>
  </si>
  <si>
    <t>JUNTA DILATACAO ELASTICA PARA CONCRETO (FUGENBAND) O-12, ATE 5 MCA</t>
  </si>
  <si>
    <t>JUNTA DILATACAO ELASTICA PARA CONCRETO (FUGENBAND) O-22, ATE 30 MCA</t>
  </si>
  <si>
    <t>JUNTA DILATACAO ELASTICA PARA CONCRETO (FUGENBAND) O-35/10, ATE 100 MCA</t>
  </si>
  <si>
    <t>JUNTA DILATACAO ELASTICA PARA CONCRETO (FUGENBAND) O-35/6, ATE 100 MCA</t>
  </si>
  <si>
    <t>JUNTA PLASTICA DE DILATACAO PARA PISOS, COR CINZA, 10 X 4,5 MM (ALTURA X ESPESSURA)</t>
  </si>
  <si>
    <t>JUNTA PLASTICA DE DILATACAO PARA PISOS, COR CINZA, 17 X 3 MM (ALTURA X ESPESSURA)</t>
  </si>
  <si>
    <t>JUNTA PLASTICA DE DILATACAO PARA PISOS, COR CINZA, 27 X 3 MM (ALTURA X ESPESSURA)</t>
  </si>
  <si>
    <t>KIT ACESSORIOS PARA COMPRESSOR DE AR, 5 PECAS (PISTOLAS PINTURA, LIMPEZA E PULVERIZACAO, CALIBRADOR E MANGUEIRA)</t>
  </si>
  <si>
    <t>KIT CAVALETE, PVC, COM REGISTRO, PARA HIDROMETRO, BITOLAS 1/2" OU 3/4" - COMPLETO</t>
  </si>
  <si>
    <t>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t>
  </si>
  <si>
    <t>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</si>
  <si>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</si>
  <si>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t>
  </si>
  <si>
    <t>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t>
  </si>
  <si>
    <t>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t>
  </si>
  <si>
    <t>KIT DE ACESSORIOS PARA BANHEIRO EM METAL CROMADO, 5 PECAS</t>
  </si>
  <si>
    <t>KIT DE MATERIAIS PARA BRACADEIRA PARA FIXACAO EM POSTE CIRCULAR, CONTEM TRES FIXADORES E UM ROLO DE FITA DE 3 M EM ACO CARBONO</t>
  </si>
  <si>
    <t>KIT DE PROTECAO ARSTOP PARA AR CONDICIONADO, TOMADA PADRAO 2P+T 20 A, COM DISJUNTOR UNIPOLAR DIN 20A</t>
  </si>
  <si>
    <t>KIT PORTA PRONTA DE MADEIRA, FOLHA LEVE (NBR 15930) DE 600 X 2100 MM OU 700 X 2100 MM, DE 35 MM A 40 MM DE ESPESSURA, COM MARCO EM ACO, NUCLEO COLMEIA, CAPA LISA EM HDF, ACABAMENTO MELAMINICO BRANCO (INCLUI MARCO, ALIZARES, DOBRADICAS E FECHADURA)</t>
  </si>
  <si>
    <t>KIT PORTA PRONTA DE MADEIRA, FOLHA LEVE (NBR 15930) DE 600 X 2100 MM OU 700 X 2100 MM, DE 35 MM A 40 MM DE ESPESSURA, NUCLEO COLMEIA, ESTRUTURA USINADA PARA FECHADURA, CAPA LISA EM HDF, ACABAMENTO EM PRIMER PARA PINTURA (INCLUI MARCO, ALIZARES E DOBRADICAS)</t>
  </si>
  <si>
    <t>KIT PORTA PRONTA DE MADEIRA, FOLHA LEVE (NBR 15930) DE 800 X 2100 MM, DE 35 MM A 40 MM DE ESPESSURA, COM MARCO EM ACO, NUCLEO COLMEIA, CAPA LISA EM HDF, ACABAMENTO MELAMINICO BRANCO (INCLUI MARCO, ALIZARES, DOBRADICAS E FECHADURA)</t>
  </si>
  <si>
    <t>KIT PORTA PRONTA DE MADEIRA, FOLHA LEVE (NBR 15930) DE 800 X 2100 MM, DE 35 MM A 40 MM DE ESPESSURA, NUCLEO COLMEIA, ESTRUTURA USINADA PARA FECHADURA, CAPA LISA EM HDF, ACABAMENTO EM PRIMER PARA PINTURA (INCLUI MARCO, ALIZARES E DOBRADICAS)</t>
  </si>
  <si>
    <t>KIT PORTA PRONTA DE MADEIRA, FOLHA LEVE (NBR 15930) DE 900 X 2100 MM, DE 35 MM A 40 MM DE ESPESSURA, COM MARCO EM ACO, NUCLEO COLMEIA, CAPA LISA EM HDF, ACABAMENTO MELAMINICO BRANCO (INCLUI MARCO, ALIZARES, DOBRADICAS E FECHADURA)</t>
  </si>
  <si>
    <t>KIT PORTA PRONTA DE MADEIRA, FOLHA LEVE (NBR 15930) DE 900 X 2100 MM, DE 35 MM A 40 MM DE ESPESSURA, NUCLEO COLMEIA, ESTRUTURA USINADA PARA FECHADURA, CAPA LISA EM HDF, ACABAMENTO EM PRIMER PARA PINTURA (INCLUI MARCO, ALIZARES E DOBRADICAS)</t>
  </si>
  <si>
    <t>KIT PORTA PRONTA DE MADEIRA, FOLHA MEDIA (NBR 15930) DE 600 X 2100 MM OU 700 X 2100 MM, DE 35 MM A 40 MM DE ESPESSURA, NUCLEO SEMI-SOLIDO (SARRAFEADO), ESTRUTURA USINADA PARA FECHADURA, CAPA LISA EM HDF, ACABAMENTO MELAMINICO BRANCO (INCLUI MARCO, ALIZARES E DOBRADICAS)</t>
  </si>
  <si>
    <t>KIT PORTA PRONTA DE MADEIRA, FOLHA MEDIA (NBR 15930) DE 600 X 2100 MM, DE 35 MM A 40 MM DE ESPESSURA, NUCLEO SEMI-SOLIDO (SARRAFEADO), ESTRUTURA USINADA PARA FECHADURA, CAPA LISA EM HDF, ACABAMENTO EM PRIMER PARA PINTURA (INCLUI MARCO, ALIZARES E DOBRADICAS)</t>
  </si>
  <si>
    <t>KIT PORTA PRONTA DE MADEIRA, FOLHA MEDIA (NBR 15930) DE 700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</si>
  <si>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</si>
  <si>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MELAMINICO BRANCO (INCLUI MARCO, ALIZARES E DOBRADICAS)</t>
  </si>
  <si>
    <t>KIT PORTA PRONTA DE MADEIRA, FOLHA MEDIA (NBR 15930) DE 900 X 2100 MM, DE 35 MM A 40 MM DE ESPESSURA, NUCLEO SEMI-SOLIDO (SARRAFEADO), ESTRUTURA USINADA PARA FECHADURA, CAPA LISA EM HDF, ACABAMENTO EM PRIMER PARA PINTURA (INCLUI MARCO, ALIZARES E DOBRADICAS)</t>
  </si>
  <si>
    <t>KIT PORTA PRONTA DE MADEIRA, FOLHA MEDIA (NBR 15930) DE 900 X 2100 MM, DE 35 MM A 40 MM DE ESPESSURA, NUCLEO SEMI-SOLIDO (SARRAFEADO), ESTRUTURA USINADA PARA FECHADURA, CAPA LISA EM HDF, ACABAMENTO MELAMINICO BRANCO (INCLUI MARCO, ALIZARES E DOBRADICAS)</t>
  </si>
  <si>
    <t>KIT PORTA PRONTA DE MADEIRA, FOLHA PESADA (NBR 15930) DE 800 X 2100 MM, DE 40 MM  A 45 MM DE ESPESSURA, NUCLEO SOLIDO, CAPA LISA EM HDF, ACABAMENTO MELAMINICO BRANCO (INCLUI MARCO, ALIZARES, DOBRADICAS E FECHADURA EXTERNA)</t>
  </si>
  <si>
    <t>KIT PORTA PRONTA DE MADEIRA, FOLHA PESADA (NBR 15930) DE 800 X 2100 MM, DE 40 MM A 45 MM DE ESPESSURA , NUCLEO SOLIDO, ESTRUTURA USINADA PARA FECHADURA, CAPA LISA EM HDF, ACABAMENTO EM LAMINADO NATURAL COM VERNIZ (INCLUI MARCO, ALIZARES E DOBRADICAS)</t>
  </si>
  <si>
    <t>KIT PORTA PRONTA DE MADEIRA, FOLHA PESADA (NBR 15930) DE 800 X 2100 MM, DE 40 MM A 45 MM DE ESPESSURA, COM MARCO EM ACO, NUCLEO SOLIDO, CAPA LISA EM HDF, ACABAMENTO MELAMINICO BRANCO (INCLUI MARCO, ALIZARES, DOBRADICAS E FECHADURA)</t>
  </si>
  <si>
    <t>KIT PORTA PRONTA DE MADEIRA, FOLHA PESADA (NBR 15930) DE 900 X 2100 MM, DE 40 MM  A 45 MM DE ESPESSURA, NUCLEO SOLIDO, CAPA LISA EM HDF, ACABAMENTO MELAMINICO BRANCO (INCLUI MARCO, ALIZARES, DOBRADICAS E FECHADURA EXTERNA)</t>
  </si>
  <si>
    <t>KIT PORTA PRONTA DE MADEIRA, FOLHA PESADA (NBR 15930) DE 900 X 2100 MM, DE 40 MM A 45 MM DE ESPESSURA , NUCLEO SOLIDO, ESTRUTURA USINADA PARA FECHADURA, CAPA LISA EM HDF, ACABAMENTO EM LAMINADO NATURAL COM VERNIZ (INCLUI MARCO, ALIZARES E DOBRADICAS)</t>
  </si>
  <si>
    <t>KIT PORTA PRONTA DE MADEIRA, FOLHA PESADA (NBR 15930) DE 900 X 2100 MM, DE 40 MM A 45 MM DE ESPESSURA, COM MARCO EM ACO, NUCLEO SOLIDO, CAPA LISA EM HDF, ACABAMENTO MELAMINICO BRANCO (INCLUI MARCO, ALIZARES, DOBRADICAS E FECHADURA)</t>
  </si>
  <si>
    <t>LADRILHO HIDRAULICO, *20 x 20* CM, E= 2 CM, PADRAO COPACABANA, 2 CORES (PRETO E BRANCO)</t>
  </si>
  <si>
    <t>LADRILHO HIDRAULICO, *20 X 20* CM, E= 2 CM, DADOS, COR NATURAL</t>
  </si>
  <si>
    <t>LADRILHO HIDRAULICO, *20 X 20* CM, E= 2 CM, RAMPA, NATURAL</t>
  </si>
  <si>
    <t>LADRILHO HIDRAULICO, *20 X 20* CM, E= 2 CM, TATIL ALERTA OU DIRECIONAL, AMARELO</t>
  </si>
  <si>
    <t>LADRILHO HIDRAULICO, *30 X 30* CM, E= 2 CM, MILANO, NATURAL</t>
  </si>
  <si>
    <t>LAJE PRE-MOLDADA CONVENCIONAL (LAJOTAS + VIGOTAS) PARA FORRO, UNIDIRECIONAL, SOBRECARGA DE 100 KG/M2, VAO ATE 4,00 M (SEM COLOCACAO)</t>
  </si>
  <si>
    <t>LAJE PRE-MOLDADA CONVENCIONAL (LAJOTAS + VIGOTAS) PARA FORRO, UNIDIRECIONAL, SOBRECARGA DE 100 KG/M2, VAO ATE 4,50 M (SEM COLOCACAO)</t>
  </si>
  <si>
    <t>LAJE PRE-MOLDADA CONVENCIONAL (LAJOTAS + VIGOTAS) PARA FORRO, UNIDIRECIONAL, SOBRECARGA 100 KG/M2, VAO ATE 5,00 M (SEM COLOCACAO)</t>
  </si>
  <si>
    <t>LAJE PRE-MOLDADA CONVENCIONAL (LAJOTAS + VIGOTAS) PARA PISO, UNIDIRECIONAL, SOBRECARGA DE 200 KG/M2, VAO ATE 3,50 M (SEM COLOCACAO)</t>
  </si>
  <si>
    <t>LAJE PRE-MOLDADA CONVENCIONAL (LAJOTAS + VIGOTAS) PARA PISO, UNIDIRECIONAL, SOBRECARGA DE 200 KG/M2, VAO ATE 4,50 M (SEM COLOCACAO)</t>
  </si>
  <si>
    <t>LAJE PRE-MOLDADA CONVENCIONAL (LAJOTAS + VIGOTAS) PARA PISO, UNIDIRECIONAL, SOBRECARGA DE 200 KG/M2, VAO ATE 5,00 M (SEM COLOCACAO)</t>
  </si>
  <si>
    <t>LAJE PRE-MOLDADA CONVENCIONAL (LAJOTAS + VIGOTAS) PARA PISO, UNIDIRECIONAL, SOBRECARGA DE 350 KG/M2, VAO ATE 4,50 M (SEM COLOCACAO)</t>
  </si>
  <si>
    <t>LAJE PRE-MOLDADA CONVENCIONAL (LAJOTAS + VIGOTAS) PARA PISO, UNIDIRECIONAL, SOBRECARGA DE 350 KG/M2, VAO ATE 5,00 M (SEM COLOCACAO)</t>
  </si>
  <si>
    <t>LAJE PRE-MOLDADA CONVENCIONAL (LAJOTAS + VIGOTAS) PARA PISO, UNIDIRECIONAL, SOBRECARGA 350 KG/M2 VAO ATE 3,50 M (SEM COLOCACAO)</t>
  </si>
  <si>
    <t>LAJE PRE-MOLDADA DE TRANSICAO EXCENTRICA EM CONCRETO ARMADO, DN 1200 MM, FURO CIRCULAR DN 600 MM, ESPESSURA 12 CM</t>
  </si>
  <si>
    <t>LAJE PRE-MOLDADA DE TRANSICAO EXCENTRICA EM CONCRETO ARMADO, DN 1500 MM, FURO CIRCULAR DN 530 MM, ESPESSURA 15 CM</t>
  </si>
  <si>
    <t>LAJE PRE-MOLDADA TRELICADA (LAJOTAS + VIGOTAS) PARA FORRO, UNIDIRECIONAL, SOBRECARGA DE 100 KG/M2, VAO ATE 6,00 M (SEM COLOCACAO)</t>
  </si>
  <si>
    <t>LAJE PRE-MOLDADA TRELICADA (LAJOTAS + VIGOTAS) PARA PISO, UNIDIRECIONAL, SOBRECARGA DE 200 KG/M2, VAO ATE 6,00 M (SEM COLOCACAO)</t>
  </si>
  <si>
    <t>LAMBRI EM ALUMINIO, DE APROXIMADAMENTE 0,6 KG/M, COM APROXIMADAMENTE 168,0 MM DE LARGURA, 6,0 MM DE ALTURA E 6,0 M DE EXTENSAO</t>
  </si>
  <si>
    <t>LAMPADA DE LUZ MISTA 160 W, BASE E27 (220 V)</t>
  </si>
  <si>
    <t>LAMPADA DE LUZ MISTA 250 W, BASE E27 (220 V)</t>
  </si>
  <si>
    <t>LAMPADA DE LUZ MISTA 500 W, BASE E40 (220 V)</t>
  </si>
  <si>
    <t>LAMPADA FLUORESCENTE COMPACTA BRANCA 135 W, BASE E40 (127/220 V)</t>
  </si>
  <si>
    <t>LAMPADA FLUORESCENTE COMPACTA 2U BRANCA 15 W, BASE E27 (127/220 V)</t>
  </si>
  <si>
    <t>LAMPADA FLUORESCENTE COMPACTA 2U/3U BRANCA 9/10 W, BASE E27 (127/220 V)</t>
  </si>
  <si>
    <t>LAMPADA FLUORESCENTE COMPACTA 3U BRANCA 20 W, BASE E27 (127/220 V)</t>
  </si>
  <si>
    <t>LAMPADA FLUORESCENTE ESPIRAL BRANCA 45 W, BASE E27 (127/220 V)</t>
  </si>
  <si>
    <t>LAMPADA FLUORESCENTE ESPIRAL BRANCA 65 W, BASE E27 (127/220 V)</t>
  </si>
  <si>
    <t>LAMPADA FLUORESCENTE TUBULAR T10, DE 20 OU 40 W, BIVOLT</t>
  </si>
  <si>
    <t>LAMPADA FLUORESCENTE TUBULAR T5 DE 14 W, BIVOLT</t>
  </si>
  <si>
    <t>LAMPADA FLUORESCENTE TUBULAR T8 DE 16/18 W, BIVOLT</t>
  </si>
  <si>
    <t>LAMPADA FLUORESCENTE TUBULAR T8 DE 32/36 W, BIVOLT</t>
  </si>
  <si>
    <t>LAMPADA LED TIPO DICROICA BIVOLT, LUZ BRANCA, 5 W (BASE GU10)</t>
  </si>
  <si>
    <t>LAMPADA LED TUBULAR BIVOLT 18/20 W, BASE G13</t>
  </si>
  <si>
    <t>LAMPADA LED TUBULAR BIVOLT 9/10 W, BASE G13</t>
  </si>
  <si>
    <t>LAMPADA LED 10 W BIVOLT BRANCA, FORMATO TRADICIONAL (BASE E27)</t>
  </si>
  <si>
    <t>LAMPADA LED 6 W BIVOLT BRANCA, FORMATO TRADICIONAL (BASE E27)</t>
  </si>
  <si>
    <t>LAMPADA VAPOR DE SODIO OVOIDE 150 W (BASE E40)</t>
  </si>
  <si>
    <t>LAMPADA VAPOR DE SODIO OVOIDE 250 W (BASE E40)</t>
  </si>
  <si>
    <t>LAMPADA VAPOR DE SODIO OVOIDE 400 W (BASE E40)</t>
  </si>
  <si>
    <t>LAMPADA VAPOR MERCURIO 125 W (BASE E27)</t>
  </si>
  <si>
    <t>LAMPADA VAPOR MERCURIO 250 W (BASE E40)</t>
  </si>
  <si>
    <t>LAMPADA VAPOR MERCURIO 400 W (BASE E40)</t>
  </si>
  <si>
    <t>LAMPADA VAPOR METALICO OVOIDE 150 W, BASE E27/E40</t>
  </si>
  <si>
    <t>LAMPADA VAPOR METALICO TUBULAR 400 W (BASE E40)</t>
  </si>
  <si>
    <t>LAVATORIO DE CANTO LOUCA BRANCA SUSPENSO *40 X 30* CM</t>
  </si>
  <si>
    <t>LAVATORIO LOUCA BRANCA COM COLUNA *44 X 35,5* CM</t>
  </si>
  <si>
    <t>LAVATORIO LOUCA BRANCA COM COLUNA *54 X 44* CM</t>
  </si>
  <si>
    <t>LAVATORIO LOUCA BRANCA SUSPENSO *40 X 30* CM</t>
  </si>
  <si>
    <t>LAVATORIO LOUCA COR COM COLUNA *54 X 44* CM</t>
  </si>
  <si>
    <t>LAVATORIO LOUCA COR SUSPENSO *40 X 30* CM</t>
  </si>
  <si>
    <t>LAVATORIO/CUBA DE EMBUTIR OVAL LOUCA BRANCA SEM LADRAO *50 X 35* CM</t>
  </si>
  <si>
    <t>LAVATORIO/CUBA DE EMBUTIR OVAL LOUCA COR SEM LADRAO *50 X 35* CM</t>
  </si>
  <si>
    <t>LAVATORIO/CUBA DE SOBREPOR OVAL PEQUENA LOUCA BRANCA SEM LADRAO *31 X 44*</t>
  </si>
  <si>
    <t>LAVATORIO/CUBA DE SOBREPOR RETANGULAR LOUCA BRANCA COM LADRAO *52 X 45* CM</t>
  </si>
  <si>
    <t>LAVATORIO/CUBA DE SOBREPOR RETANGULAR LOUCA COR COM LADRAO *52 X 45* CM</t>
  </si>
  <si>
    <t>LEITURISTA OU CADASTRISTA DE REDES DE AGUA E ESGOTO</t>
  </si>
  <si>
    <t>LEITURISTA OU CADASTRISTA DE REDES DE AGUA E ESGOTO (MENSALISTA)</t>
  </si>
  <si>
    <t>LETRA ACO INOX (AISI 304), CHAPA NUM. 22, RECORTADO, H= 20 CM (SEM RELEVO)</t>
  </si>
  <si>
    <t>LEVANTADOR DE JANELA GUILHOTINA, EM LATAO CROMADO</t>
  </si>
  <si>
    <t>LIMPADORA A SUCCAO, TANQUE 12000 L, BASCULAMENTO HIDRAULICO, BOMBA 12 M3/MIN 95% VACUO (INCLUI MONTAGEM, NAO INCLUI CAMINHAO)</t>
  </si>
  <si>
    <t>LIMPADORA DE SUCCAO TANQUE 7000 L, BOMBA 12 M3/MIN 95% VACUO (INCLUI MONTAGEM, NAO INCLUI CAMINHAO)</t>
  </si>
  <si>
    <t>LIMPADORA DE SUCCAO, TANQUE 11000 L, BOMBA 340 M3/MIN (INCLUI MONTAGEM, NAO INCLUI CAMINHAO)</t>
  </si>
  <si>
    <t>LIMPADORA DE SUCCAO, TANQUE 5500 L, BOMBA 60M3/MIN, VACUO 500 MBAR (INCLUI MONTAGEM, NAO INCLUI CAMINHAO)</t>
  </si>
  <si>
    <t>LINHA DE PEDREIRO LISA 100 M</t>
  </si>
  <si>
    <t>LIXA D'AGUA EM FOLHA, GRAO 100</t>
  </si>
  <si>
    <t>LIXA EM FOLHA PARA FERRO, NUMERO 150</t>
  </si>
  <si>
    <t>LIXA EM FOLHA PARA PAREDE OU MADEIRA, NUMERO 120 (COR VERMELHA)</t>
  </si>
  <si>
    <t>LIXADEIRA ELETRICA ANGULAR PARA CONCRETO, POTENCIA 1.400 W, PRATO DIAMANTADO DE 5''</t>
  </si>
  <si>
    <t>LIXADEIRA ELETRICA ANGULAR, PARA DISCO DE 7 " (180 MM), POTENCIA DE 2.200 W, *5.000* RPM, 220 V</t>
  </si>
  <si>
    <t>LIXEIRA DUPLA, COM CAPACIDADE VOLUMETRICA DE 60L*, FABRICADA EM TUBO DE ACO CARBONO, CESTOS EM CHAPA DE ACO E PINTURA NO PROCESSO ELETROSTATICO - PARA ACADEMIA AO AR LIVRE / ACADEMIA DA TERCEIRA IDADE - ATI</t>
  </si>
  <si>
    <t>LOCACAO DE ANDAIME METALICO TIPO FACHADEIRO, LARGURA DE 1,20 M, ALTURA POR PECA DE 2,0 M, INCLUINDO SAPATAS E ITENS NECESSARIOS A INSTALACAO</t>
  </si>
  <si>
    <t>M2XMES</t>
  </si>
  <si>
    <t>LOCACAO DE ANDAIME METALICO TUBULAR DE ENCAIXE, TIPO DE TORRE, COM LARGURA DE 1 ATE 1,5 M E ALTURA DE *1,00* M (INCLUSO SAPATAS FIXAS OU RODIZIOS)</t>
  </si>
  <si>
    <t xml:space="preserve">MXMES </t>
  </si>
  <si>
    <t>LOCACAO DE ANDAIME SUSPENSO OU BALANCIM MANUAL, CAPACIDADE DE CARGA TOTAL DE APROXIMADAMENTE 250 KG/M2, PLATAFORMA DE 1,50 M X 0,80 M (C X L), CABO DE 45 M</t>
  </si>
  <si>
    <t>LOCACAO DE APRUMADOR METALICO DE PILAR, COM ALTURA E ANGULO REGULAVEIS, EXTENSAO DE *1,50* A *2,80* M</t>
  </si>
  <si>
    <t>LOCACAO DE BARRA DE ANCORAGEM DE 0,80 A 1,20 M DE EXTENSAO, COM ROSCA DE 5/8", INCLUINDO PORCA E FLANGE</t>
  </si>
  <si>
    <t>LOCACAO DE BOMBA MANUAL PARA TESTE HIDROSTATICO ATE 30 BAR</t>
  </si>
  <si>
    <t>LOCACAO DE BOMBA MANUAL PARA TESTE HIDROSTATICO ATE 60 BAR</t>
  </si>
  <si>
    <t>LOCACAO DE BOMBA SUBMERSIVEL PARA DRENAGEM E ESGOTAMENTO, MOTOR ELETRICO TRIFASICO, POTENCIA DE 1 CV, DIAMETRO DE RECALQUE DE 2". FAIXA DE OPERACAO: Q=25 M3/H (+ OU - 1 M3/H) E AMT=2 M; Q=12 M3/H (+ OU - 2 M3/H) E AMT = 12 M (+ OU - 2 M)</t>
  </si>
  <si>
    <t>LOCACAO DE BOMBA SUBMERSIVEL PARA DRENAGEM E ESGOTAMENTO, MOTOR ELETRICO TRIFASICO, POTENCIA DE 2 CV, DIAMETRO DE RECALQUE DE 2". FAIXA DE OPERACAO: Q=35 M3/H (+ OU - 3 M3/H) E AMT=2 M; Q=13 M3/H (+ OU - 3 M3/H) E AMT = 17 M (+ OU - 3 M)</t>
  </si>
  <si>
    <t>LOCACAO DE BOMBA SUBMERSIVEL PARA DRENAGEM E ESGOTAMENTO, MOTOR ELETRICO TRIFASICO, POTENCIA DE 2 CV, DIAMETRO DE RECALQUE DE 3". FAIXA DE OPERACAO: Q=70 M3/H (+ OU - 2 M3/H) E AMT=2 M; Q=9,5 M3/H (+ OU - 3,5 M3/H) E AMT = 10 M (+ OU - 2 M)</t>
  </si>
  <si>
    <t>LOCACAO DE BOMBA SUBMERSIVEL PARA DRENAGEM E ESGOTAMENTO, MOTOR ELETRICO TRIFASICO, POTENCIA DE 3 CV, DIAMETRO DE RECALQUE DE 2". FAIXA DE OPERACAO: Q=84 M3/H (+ OU - 2,5 M3/H) E AMT=2 M; Q=9,1 M3/H (+ OU - 2 M3/H) E AMT = 12 M (+ OU - 2 M)</t>
  </si>
  <si>
    <t>LOCACAO DE BOMBA SUBMERSIVEL PARA DRENAGEM E ESGOTAMENTO, MOTOR ELETRICO TRIFASICO, POTENCIA DE 4 CV, DIAMETRO DE RECALQUE DE 3". FAIXA DE OPERACAO: Q=60 M3/H (+ OU - 1 M3/H) E AMT=2 M; Q=11 M3/H (+ OU - 1 M3/H) E AMT = 23 M (+ OU - 1 M)</t>
  </si>
  <si>
    <t>LOCACAO DE CONTAINER 2,30  X  6,00 M, ALT. 2,50 M, COM 1 SANITARIO, PARA ESCRITORIO, COMPLETO, SEM DIVISORIAS INTERNAS</t>
  </si>
  <si>
    <t>LOCACAO DE CONTAINER 2,30  X  6,00 M, ALT. 2,50 M, PARA ESCRITORIO, SEM DIVISORIAS INTERNAS E SEM SANITARIO</t>
  </si>
  <si>
    <t>LOCACAO DE CONTAINER 2,30 X 4,30 M, ALT. 2,50 M, P/ SANITARIO, C/ 5 BACIAS, 1 LAVATORIO E 4 MICTORIOS</t>
  </si>
  <si>
    <t>LOCACAO DE CONTAINER 2,30 X 4,30 M, ALT. 2,50 M, PARA SANITARIO, COM 3 BACIAS, 4 CHUVEIROS, 1 LAVATORIO E 1 MICTORIO</t>
  </si>
  <si>
    <t>LOCACAO DE CONTAINER 2,30 X 6,00 M, ALT. 2,50 M,  PARA SANITARIO,  COM 4 BACIAS, 8 CHUVEIROS,1 LAVATORIO E 1 MICTORIO</t>
  </si>
  <si>
    <t>LOCACAO DE CRUZETA PARA ESCORA METALICA</t>
  </si>
  <si>
    <t>LOCACAO DE ELEVADOR DE CARGA A CABO, CABINE SEMI FECHADA *2,0* X *1,5* X *2,0* M, CAPACIDADE DE CARGA 1000 KG, TORRE  *2,38* X *2,21* X 15 M, GUINCHO DE EMBREAGEM, FREIO DE SEGURANCA, LIMITADOR DE VELOCIDADE E CANCELA</t>
  </si>
  <si>
    <t>LOCACAO DE ELEVADOR DE CREMALHEIRA CABINE SIMPLES FECHADA 1,5 X 2,5 X 2,35 M (UMA POR TORRE), CAPACIDADE DE CARGA *1200* KG (15 PESSOAS), TORRE DE 24 M (16 MODULOS), 16 PARADAS, FREIO DE SEGURANCA, LIMITADOR DE CARGA</t>
  </si>
  <si>
    <t>LOCACAO DE ESCORA METALICA TELESCOPICA, COM ALTURA REGULAVEL DE *1,80* A *3,20* M, COM CAPACIDADE DE CARGA DE NO MINIMO 1000 KGF (10 KN), INCLUSO TRIPE E FORCADO</t>
  </si>
  <si>
    <t>LOCACAO DE FORMA PLASTICA PARA LAJE NERVURADA, DIMENSOES *60* X *60* X *16* CM</t>
  </si>
  <si>
    <t>LOCACAO DE NIVEL OPTICO, COM PRECISAO DE 0,7 MM, AUMENTO DE 32X</t>
  </si>
  <si>
    <t>LOCACAO DE PERFURATRIZ PNEUMATICA DE PESO MEDIO, * 18 * KG, PARA ROCHA</t>
  </si>
  <si>
    <t>LOCACAO DE PERFURATRIZ PNEUMATICA DE PESO MEDIO, * 24 * KG, PARA ROCHA</t>
  </si>
  <si>
    <t>LOCACAO DE TALHA ELETRICA 3 T, VELOCIDADE  2,1 M / MIN, POTENCIA 1,3 KW</t>
  </si>
  <si>
    <t>LOCACAO DE TALHA MANUAL DE CORRENTE, CAPACIDADE DE 2 T COM ELEVACAO DE 3 M</t>
  </si>
  <si>
    <t>LOCACAO DE TEODOLITO ELETRONICO, PRECISAO ANGULAR DE 5 A 7 SEGUNDOS, INCLUINDO TRIPE</t>
  </si>
  <si>
    <t>LOCACAO DE TORRE METALICA COMPLETA PARA UMA CARGA DE 8 TF (80 KN)  E PE DIREITO DE 6 M, INCLUINDO MODULOS , DIAGONAIS, SAPATAS E FORCADOS</t>
  </si>
  <si>
    <t>LOCACAO DE VIGA SANDUICHE METALICA VAZADA PARA TRAVAMENTO DE PILARES, ALTURA DE *8* CM, LARGURA DE *6* CM E EXTENSAO DE 2 M</t>
  </si>
  <si>
    <t>LONA PLASTICA EXTRA FORTE PRETA, E = 200 MICRA</t>
  </si>
  <si>
    <t>LONA PLASTICA PESADA PRETA, E = 150 MICRA</t>
  </si>
  <si>
    <t>LUMINARIA ABERTA P/ ILUMINACAO PUBLICA, TIPO X-57 PETERCO OU EQUIV</t>
  </si>
  <si>
    <t>LUMINARIA ARANDELA TIPO MEIA-LUA COM VIDRO FOSCO *30 X 15* CM, PARA 1 LAMPADA, BASE E27, POTENCIA MAXIMA 40/60 W (NAO INCLUI LAMPADA)</t>
  </si>
  <si>
    <t>LUMINARIA DE EMBUTIR EM CHAPA DE ACO PARA 2 LAMPADAS FLUORESCENTES DE 14 W COM REFLETOR E ALETAS EM ALUMINIO, COMPLETA (INCLUI REATOR E LAMPADAS)</t>
  </si>
  <si>
    <t>LUMINARIA DE EMBUTIR EM CHAPA DE ACO PARA 4 LAMPADAS FLUORESCENTES DE 14 W *60 X 60 CM* ALETADA (NAO INCLUI REATOR E LAMPADAS)</t>
  </si>
  <si>
    <t>LUMINARIA DE EMERGENCIA 30 LEDS, POTENCIA 2 W, BATERIA DE LITIO, AUTONOMIA DE 6 HORAS</t>
  </si>
  <si>
    <t>LUMINARIA DE LED PARA ILUMINACAO PUBLICA, DE 138 W ATE 180 W, INVOLUCRO EM ALUMINIO OU ACO INOX</t>
  </si>
  <si>
    <t>LUMINARIA DE LED PARA ILUMINACAO PUBLICA, DE 181 W ATE 239 W, INVOLUCRO EM ALUMINIO OU ACO INOX</t>
  </si>
  <si>
    <t>LUMINARIA DE LED PARA ILUMINACAO PUBLICA, DE 240 W ATE 350 W, INVOLUCRO EM ALUMINIO OU ACO INOX</t>
  </si>
  <si>
    <t>LUMINARIA DE LED PARA ILUMINACAO PUBLICA, DE 33 W ATE 50 W, INVOLUCRO EM ALUMINIO OU ACO INOX</t>
  </si>
  <si>
    <t>LUMINARIA DE LED PARA ILUMINACAO PUBLICA, DE 51 W ATE 67 W, INVOLUCRO EM ALUMINIO OU ACO INOX</t>
  </si>
  <si>
    <t>LUMINARIA DE LED PARA ILUMINACAO PUBLICA, DE 68 W ATE 97 W, INVOLUCRO EM ALUMINIO OU ACO INOX</t>
  </si>
  <si>
    <t>LUMINARIA DE LED PARA ILUMINACAO PUBLICA, DE 98 W ATE 137 W, INVOLUCRO EM ALUMINIO OU ACO INOX</t>
  </si>
  <si>
    <t>LUMINARIA DE SOBREPOR EM CHAPA DE ACO COM ALETAS PLASTICAS, PARA 1 LAMPADA, BASE E27, POTENCIA MAXIMA 40/60 W (NAO INCLUI LAMPADA)</t>
  </si>
  <si>
    <t>LUMINARIA DE SOBREPOR EM CHAPA DE ACO COM ALETAS PLASTICAS, PARA 2 LAMPADAS, BASE E27, POTENCIA MAXIMA 40/60 W (NAO INCLUI LAMPADAS)</t>
  </si>
  <si>
    <t>LUMINARIA DE SOBREPOR EM CHAPA DE ACO PARA 1 LAMPADA FLUORESCENTE DE *18* W, ALETADA, COMPLETA (LAMPADA E REATOR INCLUSOS)</t>
  </si>
  <si>
    <t>LUMINARIA DE SOBREPOR EM CHAPA DE ACO PARA 1 LAMPADA FLUORESCENTE DE *18* W, PERFIL COMERCIAL (NAO INCLUI REATOR E LAMPADA)</t>
  </si>
  <si>
    <t>LUMINARIA DE SOBREPOR EM CHAPA DE ACO PARA 1 LAMPADA FLUORESCENTE DE *36* W, ALETADA, COMPLETA (LAMPADA E REATOR INCLUSOS)</t>
  </si>
  <si>
    <t>LUMINARIA DE SOBREPOR EM CHAPA DE ACO PARA 1 LAMPADA FLUORESCENTE DE *36* W, PERFIL COMERCIAL (NAO INCLUI REATOR E LAMPADA)</t>
  </si>
  <si>
    <t>LUMINARIA DE SOBREPOR EM CHAPA DE ACO PARA 2 LAMPADAS FLUORESCENTES DE *18* W, ALETADA, COMPLETA (LAMPADAS E REATOR INCLUSOS)</t>
  </si>
  <si>
    <t>LUMINARIA DE SOBREPOR EM CHAPA DE ACO PARA 2 LAMPADAS FLUORESCENTES DE *18* W, PERFIL COMERCIAL (NAO INCLUI REATOR E LAMPADAS)</t>
  </si>
  <si>
    <t>LUMINARIA DE SOBREPOR EM CHAPA DE ACO PARA 2 LAMPADAS FLUORESCENTES DE *36* W, ALETADA, COMPLETA (LAMPADAS E REATOR INCLUSOS)</t>
  </si>
  <si>
    <t>LUMINARIA DE SOBREPOR EM CHAPA DE ACO PARA 2 LAMPADAS FLUORESCENTES DE *36* W, PERFIL COMERCIAL (NAO INCLUI REATOR E LAMPADAS)</t>
  </si>
  <si>
    <t>LUMINARIA DE TETO PLAFON/PLAFONIER EM PLASTICO COM BASE E27, POTENCIA MAXIMA 60 W (NAO INCLUI LAMPADA)</t>
  </si>
  <si>
    <t>LUMINARIA DUPLA P/SINALIZACAO, TIPO WETZEL AS-2/110 OU EQUIV</t>
  </si>
  <si>
    <t>LUMINARIA HERMETICA IP-65 PARA 2 DUAS LAMPADAS DE 14/16/18/20 W (NAO INCLUI REATOR E LAMPADAS)</t>
  </si>
  <si>
    <t>LUMINARIA HERMETICA IP-65 PARA 2 DUAS LAMPADAS DE 28/32/36/40 W (NAO INCLUI REATOR E LAMPADAS)</t>
  </si>
  <si>
    <t>LUMINARIA LED PLAFON REDONDO DE SOBREPOR BIVOLT 12/13 W,  D = *17* CM</t>
  </si>
  <si>
    <t>LUMINARIA LED REFLETOR RETANGULAR BIVOLT, LUZ BRANCA, 10 W</t>
  </si>
  <si>
    <t>LUMINARIA LED REFLETOR RETANGULAR BIVOLT, LUZ BRANCA, 30 W</t>
  </si>
  <si>
    <t>LUMINARIA LED REFLETOR RETANGULAR BIVOLT, LUZ BRANCA, 50 W</t>
  </si>
  <si>
    <t>LUMINARIA PLAFON REDONDO COM VIDRO FOSCO DIAMETRO *25* CM, PARA 1 LAMPADA, BASE E27, POTENCIA MAXIMA 40/60 W (NAO INCLUI LAMPADA)</t>
  </si>
  <si>
    <t>LUMINARIA PLAFON REDONDO COM VIDRO FOSCO DIAMETRO *30* CM, PARA 2 LAMPADAS, BASE E27, POTENCIA MAXIMA 40/60 W (NAO INCLUI LAMPADAS)</t>
  </si>
  <si>
    <t>LUMINARIA PROVA DE TEMPO PETERCO Y.31/1</t>
  </si>
  <si>
    <t>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t>
  </si>
  <si>
    <t>LUMINARIA SPOT DE SOBREPOR EM ALUMINIO COM ALETA PLASTICA PARA 1 LAMPADA, BASE E27, POTENCIA MAXIMA 40/60 W (NAO INCLUI LAMPADA)</t>
  </si>
  <si>
    <t>LUMINARIA SPOT DE SOBREPOR EM ALUMINIO COM ALETA PLASTICA PARA 2 LAMPADAS, BASE E27, POTENCIA MAXIMA 40/60 W (NAO INCLUI LAMPADA)</t>
  </si>
  <si>
    <t>LUMINARIA TIPO TARTARUGA A PROVA DE TEMPO, GASES, VAPOR E PO, EM ALUMINIO, COM GRADE, BASE E27, POTENCIA MAXIMA 100 W - REF Y 25/1 (NAO INCLUI LAMPADA)</t>
  </si>
  <si>
    <t>LUMINARIA TIPO TARTARUGA PARA AREA EXTERNA EM ALUMINIO, COM GRADE, PARA 1 LAMPADA, BASE E27, POTENCIA MAXIMA 40/60 W (NAO INCLUI LAMPADA)</t>
  </si>
  <si>
    <t>LUVA CPVC, SOLDAVEL, 15 MM, PARA AGUA QUENTE PREDIAL</t>
  </si>
  <si>
    <t>LUVA CPVC, SOLDAVEL, 22 MM, PARA AGUA QUENTE PREDIAL</t>
  </si>
  <si>
    <t>LUVA CPVC, SOLDAVEL, 28 MM, PARA AGUA QUENTE PREDIAL</t>
  </si>
  <si>
    <t>LUVA CPVC, SOLDAVEL, 35 MM, PARA AGUA QUENTE PREDIAL</t>
  </si>
  <si>
    <t>LUVA CPVC, SOLDAVEL, 42 MM, PARA AGUA QUENTE PREDIAL</t>
  </si>
  <si>
    <t>LUVA CPVC, SOLDAVEL, 54 MM, PARA AGUA QUENTE PREDIAL</t>
  </si>
  <si>
    <t>LUVA CPVC, SOLDAVEL, 73 MM, PARA AGUA QUENTE PREDIAL</t>
  </si>
  <si>
    <t>LUVA CPVC, SOLDAVEL, 89 MM, PARA AGUA QUENTE PREDIAL</t>
  </si>
  <si>
    <t>LUVA DE BORRACHA ISOLANTE PARA ALTA TENSAO, RESISTENTE A OZONIO, TENSAO DE ENSAIO 2,5 KV (PAR)</t>
  </si>
  <si>
    <t>LUVA DE COBRE (REF 600) SEM ANEL DE SOLDA, BOLSA X BOLSA, 104 MM</t>
  </si>
  <si>
    <t>LUVA DE COBRE (REF 600) SEM ANEL DE SOLDA, BOLSA X BOLSA, 15 MM</t>
  </si>
  <si>
    <t>LUVA DE COBRE (REF 600) SEM ANEL DE SOLDA, BOLSA X BOLSA, 22 MM</t>
  </si>
  <si>
    <t>LUVA DE COBRE (REF 600) SEM ANEL DE SOLDA, BOLSA X BOLSA, 28 MM</t>
  </si>
  <si>
    <t>LUVA DE COBRE (REF 600) SEM ANEL DE SOLDA, BOLSA X BOLSA, 35 MM</t>
  </si>
  <si>
    <t>LUVA DE COBRE (REF 600) SEM ANEL DE SOLDA, BOLSA X BOLSA, 42 MM</t>
  </si>
  <si>
    <t>LUVA DE COBRE (REF 600) SEM ANEL DE SOLDA, BOLSA X BOLSA, 54 MM</t>
  </si>
  <si>
    <t>LUVA DE COBRE (REF 600) SEM ANEL DE SOLDA, BOLSA X BOLSA, 66 MM</t>
  </si>
  <si>
    <t>LUVA DE COBRE (REF 600) SEM ANEL DE SOLDA, BOLSA X BOLSA, 79 MM</t>
  </si>
  <si>
    <t>LUVA DE CORRER DEFOFO, PVC, JE, DN 100 MM</t>
  </si>
  <si>
    <t>LUVA DE CORRER DEFOFO, PVC, JE, DN 150 MM</t>
  </si>
  <si>
    <t>LUVA DE CORRER DEFOFO, PVC, JE, DN 200 MM</t>
  </si>
  <si>
    <t>LUVA DE CORRER DEFOFO, PVC, JE, DN 250 MM</t>
  </si>
  <si>
    <t>LUVA DE CORRER DEFOFO, PVC, JE, DN 300 MM</t>
  </si>
  <si>
    <t>LUVA DE CORRER PARA TUBO ROSCAVEL, PVC, 1 1/2", PARA AGUA FRIA PREDIAL</t>
  </si>
  <si>
    <t>LUVA DE CORRER PARA TUBO ROSCAVEL, PVC, 1/2", PARA AGUA FRIA PREDIAL</t>
  </si>
  <si>
    <t>LUVA DE CORRER PARA TUBO ROSCAVEL, PVC, 3/4", PARA AGUA FRIA PREDIAL</t>
  </si>
  <si>
    <t>LUVA DE CORRER PARA TUBO SOLDAVEL, PVC, 20 MM, PARA AGUA FRIA PREDIAL</t>
  </si>
  <si>
    <t>LUVA DE CORRER PARA TUBO SOLDAVEL, PVC, 25 MM, PARA AGUA FRIA PREDIAL</t>
  </si>
  <si>
    <t>LUVA DE CORRER PARA TUBO SOLDAVEL, PVC, 32 MM, PARA AGUA FRIA PREDIAL</t>
  </si>
  <si>
    <t>LUVA DE CORRER PARA TUBO SOLDAVEL, PVC, 50 MM, PARA AGUA FRIA PREDIAL</t>
  </si>
  <si>
    <t>LUVA DE CORRER PARA TUBO SOLDAVEL, PVC, 60 MM, PARA AGUA FRIA PREDIAL</t>
  </si>
  <si>
    <t>LUVA DE CORRER PVC, JE, DN 100 MM, PARA REDE COLETORA DE ESGOTO (NBR 10569)</t>
  </si>
  <si>
    <t>LUVA DE CORRER PVC, JE, DN 150 MM, PARA REDE COLETORA DE ESGOTO (NBR 10569)</t>
  </si>
  <si>
    <t>LUVA DE CORRER PVC, JE, DN 200 MM, PARA REDE COLETORA DE ESGOTO (NBR 10569)</t>
  </si>
  <si>
    <t>LUVA DE CORRER PVC, JE, DN 250 MM, PARA REDE COLETORA DE ESGOTO (NBR 10569)</t>
  </si>
  <si>
    <t>LUVA DE CORRER PVC, JE, DN 300 MM, PARA REDE COLETORA DE ESGOTO (NBR 10569)</t>
  </si>
  <si>
    <t>LUVA DE CORRER, CPVC, SOLDAVEL, 15 MM, PARA AGUA QUENTE PREDIAL</t>
  </si>
  <si>
    <t>LUVA DE CORRER, CPVC, SOLDAVEL, 22 MM, PARA AGUA QUENTE PREDIAL</t>
  </si>
  <si>
    <t>LUVA DE CORRER, CPVC, SOLDAVEL, 28 MM, PARA AGUA QUENTE PREDIAL</t>
  </si>
  <si>
    <t>LUVA DE CORRER, CPVC, SOLDAVEL, 35 MM, PARA AGUA QUENTE PREDIAL</t>
  </si>
  <si>
    <t>LUVA DE CORRER, CPVC, SOLDAVEL, 42 MM, PARA AGUA QUENTE PREDIAL</t>
  </si>
  <si>
    <t>LUVA DE CORRER, PVC PBA, JE, DN 100 / DE 110 MM, PARA REDE AGUA (NBR 10351)</t>
  </si>
  <si>
    <t>LUVA DE CORRER, PVC PBA, JE, DN 50 / DE 60 MM, PARA REDE AGUA (NBR 10351)</t>
  </si>
  <si>
    <t>LUVA DE CORRER, PVC PBA, JE, DN 75 / DE 85 MM, PARA REDE AGUA (NBR 10351)</t>
  </si>
  <si>
    <t>LUVA DE CORRER, PVC SERIE R, 100 MM, PARA ESGOTO OU AGUAS PLUVIAIS PREDIAIS</t>
  </si>
  <si>
    <t>LUVA DE CORRER, PVC SERIE R, 150 MM, PARA ESGOTO OU AGUAS PLUVIAIS PREDIAIS</t>
  </si>
  <si>
    <t>LUVA DE CORRER, PVC SERIE R, 75 MM, PARA ESGOTO OU AGUAS PLUVIAIS PREDIAIS</t>
  </si>
  <si>
    <t>LUVA DE CORRER, PVC, DN 100 MM, PARA ESGOTO PREDIAL</t>
  </si>
  <si>
    <t>LUVA DE CORRER, PVC, DN 50 MM, PARA ESGOTO PREDIAL</t>
  </si>
  <si>
    <t>LUVA DE CORRER, PVC, DN 75 MM, PARA ESGOTO PREDIAL</t>
  </si>
  <si>
    <t>LUVA DE FERRO GALVANIZADO, COM ROSCA BSP MACHO/FEMEA, DE 3/4"</t>
  </si>
  <si>
    <t>LUVA DE FERRO GALVANIZADO, COM ROSCA BSP, DE 1 1/2"</t>
  </si>
  <si>
    <t>LUVA DE FERRO GALVANIZADO, COM ROSCA BSP, DE 1 1/4"</t>
  </si>
  <si>
    <t>LUVA DE FERRO GALVANIZADO, COM ROSCA BSP, DE 1/2"</t>
  </si>
  <si>
    <t>LUVA DE FERRO GALVANIZADO, COM ROSCA BSP, DE 1"</t>
  </si>
  <si>
    <t>LUVA DE FERRO GALVANIZADO, COM ROSCA BSP, DE 2 1/2"</t>
  </si>
  <si>
    <t>LUVA DE FERRO GALVANIZADO, COM ROSCA BSP, DE 2"</t>
  </si>
  <si>
    <t>LUVA DE FERRO GALVANIZADO, COM ROSCA BSP, DE 3/4"</t>
  </si>
  <si>
    <t>LUVA DE FERRO GALVANIZADO, COM ROSCA BSP, DE 3"</t>
  </si>
  <si>
    <t>LUVA DE FERRO GALVANIZADO, COM ROSCA BSP, DE 4"</t>
  </si>
  <si>
    <t>LUVA DE FERRO GALVANIZADO, COM ROSCA BSP, DE 5"</t>
  </si>
  <si>
    <t>LUVA DE FERRO GALVANIZADO, COM ROSCA BSP, DE 6"</t>
  </si>
  <si>
    <t>LUVA DE PRESSAO, EM PVC, DE 20 MM, PARA ELETRODUTO FLEXIVEL</t>
  </si>
  <si>
    <t>LUVA DE PRESSAO, EM PVC, DE 25 MM, PARA ELETRODUTO FLEXIVEL</t>
  </si>
  <si>
    <t>LUVA DE PRESSAO, EM PVC, DE 32 MM, PARA ELETRODUTO FLEXIVEL</t>
  </si>
  <si>
    <t>LUVA DE REDUCAO DE FERRO GALVANIZADO, COM ROSCA BSP MACHO/FEMEA, DE 1 1/2" X 1"</t>
  </si>
  <si>
    <t>LUVA DE REDUCAO DE FERRO GALVANIZADO, COM ROSCA BSP MACHO/FEMEA, DE 1" X 1/2"</t>
  </si>
  <si>
    <t>LUVA DE REDUCAO DE FERRO GALVANIZADO, COM ROSCA BSP MACHO/FEMEA, DE 1" X 3/4"</t>
  </si>
  <si>
    <t>LUVA DE REDUCAO DE FERRO GALVANIZADO, COM ROSCA BSP MACHO/FEMEA, DE 3/4" X 1/2"</t>
  </si>
  <si>
    <t>LUVA DE REDUCAO DE FERRO GALVANIZADO, COM ROSCA BSP, DE 1 1/2" X 1 1/4"</t>
  </si>
  <si>
    <t>LUVA DE REDUCAO DE FERRO GALVANIZADO, COM ROSCA BSP, DE 1 1/2" X 1/2"</t>
  </si>
  <si>
    <t>LUVA DE REDUCAO DE FERRO GALVANIZADO, COM ROSCA BSP, DE 1 1/2" X 1"</t>
  </si>
  <si>
    <t>LUVA DE REDUCAO DE FERRO GALVANIZADO, COM ROSCA BSP, DE 1 1/2" X 3/4"</t>
  </si>
  <si>
    <t>LUVA DE REDUCAO DE FERRO GALVANIZADO, COM ROSCA BSP, DE 1 1/4" X 1/2"</t>
  </si>
  <si>
    <t>LUVA DE REDUCAO DE FERRO GALVANIZADO, COM ROSCA BSP, DE 1 1/4" X 1"</t>
  </si>
  <si>
    <t>LUVA DE REDUCAO DE FERRO GALVANIZADO, COM ROSCA BSP, DE 1 1/4" X 3/4"</t>
  </si>
  <si>
    <t>LUVA DE REDUCAO DE FERRO GALVANIZADO, COM ROSCA BSP, DE 1" X 1/2"</t>
  </si>
  <si>
    <t>LUVA DE REDUCAO DE FERRO GALVANIZADO, COM ROSCA BSP, DE 1" X 3/4"</t>
  </si>
  <si>
    <t>LUVA DE REDUCAO DE FERRO GALVANIZADO, COM ROSCA BSP, DE 2 1/2" X 1 1/2"</t>
  </si>
  <si>
    <t>LUVA DE REDUCAO DE FERRO GALVANIZADO, COM ROSCA BSP, DE 2 1/2" X 2"</t>
  </si>
  <si>
    <t>LUVA DE REDUCAO DE FERRO GALVANIZADO, COM ROSCA BSP, DE 2" X 1 1/2"</t>
  </si>
  <si>
    <t>LUVA DE REDUCAO DE FERRO GALVANIZADO, COM ROSCA BSP, DE 2" X 1 1/4"</t>
  </si>
  <si>
    <t>LUVA DE REDUCAO DE FERRO GALVANIZADO, COM ROSCA BSP, DE 2" X 1"</t>
  </si>
  <si>
    <t>LUVA DE REDUCAO DE FERRO GALVANIZADO, COM ROSCA BSP, DE 3/4" X 1/2"</t>
  </si>
  <si>
    <t>LUVA DE REDUCAO DE FERRO GALVANIZADO, COM ROSCA BSP, DE 3" X 1 1/2"</t>
  </si>
  <si>
    <t>LUVA DE REDUCAO DE FERRO GALVANIZADO, COM ROSCA BSP, DE 3" X 2 1/2"</t>
  </si>
  <si>
    <t>LUVA DE REDUCAO DE FERRO GALVANIZADO, COM ROSCA BSP, DE 3" X 2"</t>
  </si>
  <si>
    <t>LUVA DE REDUCAO DE FERRO GALVANIZADO, COM ROSCA BSP, DE 4" X 2 1/2"</t>
  </si>
  <si>
    <t>LUVA DE REDUCAO DE FERRO GALVANIZADO, COM ROSCA BSP, DE 4" X 2"</t>
  </si>
  <si>
    <t>LUVA DE REDUCAO DE FERRO GALVANIZADO, COM ROSCA BSP, DE 4" X 3"</t>
  </si>
  <si>
    <t>LUVA DE REDUCAO EM ACO CARBONO, COM ENCAIXE PARA SOLDA DN SW, PRESSAO 3.000 LBS,  3/4 " X 1/2"</t>
  </si>
  <si>
    <t>LUVA DE REDUCAO EM ACO CARBONO, COM ENCAIXE PARA SOLDA DN SW, PRESSAO 3.000 LBS, DN 1 1/2" X 1 1/4"</t>
  </si>
  <si>
    <t>LUVA DE REDUCAO EM ACO CARBONO, COM ENCAIXE PARA SOLDA DN SW, PRESSAO 3.000 LBS, DN 1 1/4"  X 1"</t>
  </si>
  <si>
    <t>LUVA DE REDUCAO EM ACO CARBONO, COM ENCAIXE PARA SOLDA DN SW, PRESSAO 3.000 LBS, DN 1" X 3/4"</t>
  </si>
  <si>
    <t>LUVA DE REDUCAO EM ACO CARBONO, COM ENCAIXE PARA SOLDA DN SW, PRESSAO 3.000 LBS, DN 2 1/2" X 2"</t>
  </si>
  <si>
    <t>LUVA DE REDUCAO EM ACO CARBONO, COM ENCAIXE PARA SOLDA DN SW, PRESSAO 3.000 LBS, DN 2" X 1 1/2"</t>
  </si>
  <si>
    <t>LUVA DE REDUCAO EM ACO CARBONO, COM ENCAIXE PARA SOLDA DN SW, PRESSAO 3.000 LBS, DN 3" X 2 1/2"</t>
  </si>
  <si>
    <t>LUVA DE REDUCAO PARA TUBO PEX, METALICA, PARA CONEXAO COM ANEL DESLIZANTE, DN 20 X 16 MM</t>
  </si>
  <si>
    <t>LUVA DE REDUCAO PARA TUBO PEX, METALICA, PARA CONEXAO COM ANEL DESLIZANTE, DN 25 X 16 MM</t>
  </si>
  <si>
    <t>LUVA DE REDUCAO PARA TUBO PEX, METALICA, PARA CONEXAO COM ANEL DESLIZANTE, DN 25 X 20 MM</t>
  </si>
  <si>
    <t>LUVA DE REDUCAO PARA TUBO PEX, METALICA, PARA CONEXAO COM ANEL DESLIZANTE, DN 32 X 25 MM</t>
  </si>
  <si>
    <t>LUVA DE REDUCAO PARA TUBO PEX, PLASTICA, PARA CONEXAO COM CRIMPAGEM, DN 20 X 16 MM</t>
  </si>
  <si>
    <t>LUVA DE REDUCAO PARA TUBO PEX, PLASTICA, PARA CONEXAO COM CRIMPAGEM, DN 25 X 16 MM</t>
  </si>
  <si>
    <t>LUVA DE REDUCAO PARA TUBO PEX, PLASTICA, PARA CONEXAO COM CRIMPAGEM, DN 32 X 20 MM</t>
  </si>
  <si>
    <t>LUVA DE REDUCAO PARA TUBO PEX, PLASTICA, PARA CONEXAO COM CRIMPAGEM, DN 32 X 25 MM</t>
  </si>
  <si>
    <t>LUVA DE REDUCAO ROSCAVEL, PVC, 1" X 3/4", PARA AGUA FRIA PREDIAL</t>
  </si>
  <si>
    <t>LUVA DE REDUCAO ROSCAVEL, PVC, 3/4" X 1/2", PARA AGUA FRIA PREDIAL</t>
  </si>
  <si>
    <t>LUVA DE REDUCAO SOLDAVEL, PVC, 25 MM X 20 MM, PARA AGUA FRIA PREDIAL</t>
  </si>
  <si>
    <t>LUVA DE REDUCAO SOLDAVEL, PVC, 32 MM X 25 MM, PARA AGUA FRIA PREDIAL</t>
  </si>
  <si>
    <t>LUVA DE REDUCAO SOLDAVEL, PVC, 40 MM X 32 MM, PARA AGUA FRIA PREDIAL</t>
  </si>
  <si>
    <t>LUVA DE REDUCAO SOLDAVEL, PVC, 60 MM X 50 MM, PARA AGUA FRIA PREDIAL</t>
  </si>
  <si>
    <t>LUVA DE REDUCAO, PVC, SOLDAVEL, 50 X 25 MM, PARA AGUA FRIA PREDIAL</t>
  </si>
  <si>
    <t>LUVA DE TRANSICAO DE CPVC X PVC, SOLDAVEL, 22 X 25 MM, PARA AGUA QUENTE</t>
  </si>
  <si>
    <t>LUVA DE TRANSICAO, CPVC, SOLDAVEL, 42 MM X 1 1/2", PARA AGUA QUENTE</t>
  </si>
  <si>
    <t>LUVA DE TRANSICAO, CPVC, SOLDAVEL, 54 MM X 2", PARA AGUA QUENTE PREDIAL</t>
  </si>
  <si>
    <t>LUVA DE TRANSICAO, CPVC, 15 MM X 1/2", PARA AGUA QUENTE PREDIAL</t>
  </si>
  <si>
    <t>LUVA DE TRANSICAO, CPVC, 22 MM X 1/2", PARA AGUA QUENTE</t>
  </si>
  <si>
    <t>LUVA DUPLA, PVC LEVE, DN 150 MM</t>
  </si>
  <si>
    <t>LUVA EM ACO CARBONO, SOLDAVEL, PRESSAO 3.000 LBS, DN 1 1/2"</t>
  </si>
  <si>
    <t>LUVA EM ACO CARBONO, SOLDAVEL, PRESSAO 3.000 LBS, DN 1 1/4"</t>
  </si>
  <si>
    <t>LUVA EM ACO CARBONO, SOLDAVEL, PRESSAO 3.000 LBS, DN 1/2"</t>
  </si>
  <si>
    <t>LUVA EM ACO CARBONO, SOLDAVEL, PRESSAO 3.000 LBS, DN 1"</t>
  </si>
  <si>
    <t>LUVA EM ACO CARBONO, SOLDAVEL, PRESSAO 3.000 LBS, DN 2 1/2"</t>
  </si>
  <si>
    <t>LUVA EM ACO CARBONO, SOLDAVEL, PRESSAO 3.000 LBS, DN 2"</t>
  </si>
  <si>
    <t>LUVA EM ACO CARBONO, SOLDAVEL, PRESSAO 3.000 LBS, DN 3/4"</t>
  </si>
  <si>
    <t>LUVA EM ACO CARBONO, SOLDAVEL, PRESSAO 3.000 LBS, DN 3"</t>
  </si>
  <si>
    <t>LUVA EM PVC RIGIDO ROSCAVEL, DE 1 1/2", PARA ELETRODUTO</t>
  </si>
  <si>
    <t>LUVA EM PVC RIGIDO ROSCAVEL, DE 1 1/4", PARA ELETRODUTO</t>
  </si>
  <si>
    <t>LUVA EM PVC RIGIDO ROSCAVEL, DE 1/2", PARA ELETRODUTO</t>
  </si>
  <si>
    <t>LUVA EM PVC RIGIDO ROSCAVEL, DE 1", PARA ELETRODUTO</t>
  </si>
  <si>
    <t>LUVA EM PVC RIGIDO ROSCAVEL, DE 2 1/2", PARA ELETRODUTO</t>
  </si>
  <si>
    <t>LUVA EM PVC RIGIDO ROSCAVEL, DE 2", PARA ELETRODUTO</t>
  </si>
  <si>
    <t>LUVA EM PVC RIGIDO ROSCAVEL, DE 3/4", PARA ELETRODUTO</t>
  </si>
  <si>
    <t>LUVA EM PVC RIGIDO ROSCAVEL, DE 3", PARA ELETRODUTO</t>
  </si>
  <si>
    <t>LUVA EM PVC RIGIDO ROSCAVEL, DE 4", PARA ELETRODUTO</t>
  </si>
  <si>
    <t>LUVA PARA ELETRODUTO, EM ACO GALVANIZADO ELETROLITICO, DIAMETRO DE 100 MM (4")</t>
  </si>
  <si>
    <t>LUVA PARA ELETRODUTO, EM ACO GALVANIZADO ELETROLITICO, DIAMETRO DE 15 MM (1/2")</t>
  </si>
  <si>
    <t>LUVA PARA ELETRODUTO, EM ACO GALVANIZADO ELETROLITICO, DIAMETRO DE 20 MM (3/4")</t>
  </si>
  <si>
    <t>LUVA PARA ELETRODUTO, EM ACO GALVANIZADO ELETROLITICO, DIAMETRO DE 25 MM (1")</t>
  </si>
  <si>
    <t>LUVA PARA ELETRODUTO, EM ACO GALVANIZADO ELETROLITICO, DIAMETRO DE 32 MM (1 1/4")</t>
  </si>
  <si>
    <t>LUVA PARA ELETRODUTO, EM ACO GALVANIZADO ELETROLITICO, DIAMETRO DE 40 MM (1 1/2")</t>
  </si>
  <si>
    <t>LUVA PARA ELETRODUTO, EM ACO GALVANIZADO ELETROLITICO, DIAMETRO DE 50 MM (2")</t>
  </si>
  <si>
    <t>LUVA PARA ELETRODUTO, EM ACO GALVANIZADO ELETROLITICO, DIAMETRO DE 65 MM (2 1/2")</t>
  </si>
  <si>
    <t>LUVA PARA ELETRODUTO, EM ACO GALVANIZADO ELETROLITICO, DIAMETRO DE 80 MM (3")</t>
  </si>
  <si>
    <t>LUVA PARA TUBO PEX, METALICO, PARA CONEXAO COM ANEL DESLIZANTE, DN 16 MM</t>
  </si>
  <si>
    <t>LUVA PARA TUBO PEX, METALICO, PARA CONEXAO COM ANEL DESLIZANTE, DN 20 MM</t>
  </si>
  <si>
    <t>LUVA PARA TUBO PEX, METALICO, PARA CONEXAO COM ANEL DESLIZANTE, DN 25 MM</t>
  </si>
  <si>
    <t>LUVA PARA TUBO PEX, METALICO, PARA CONEXAO COM ANEL DESLIZANTE, DN 32 MM</t>
  </si>
  <si>
    <t>LUVA PARA TUBO PEX, PLASTICA, PARA CONEXAO COM CRIMPAGEM, DN 16 MM</t>
  </si>
  <si>
    <t>LUVA PARA TUBO PEX, PLASTICA, PARA CONEXAO COM CRIMPAGEM, DN 20 MM</t>
  </si>
  <si>
    <t>LUVA PARA TUBO PEX, PLASTICA, PARA CONEXAO COM CRIMPAGEM, DN 25 MM</t>
  </si>
  <si>
    <t>LUVA PARA TUBO PEX, PLASTICA, PARA CONEXAO COM CRIMPAGEM, DN 32 MM</t>
  </si>
  <si>
    <t>LUVA PASSANTE DE COBRE (REF 601) SEM ANEL DE SOLDA, BOLSA 15 MM</t>
  </si>
  <si>
    <t>LUVA PASSANTE DE COBRE (REF 601) SEM ANEL DE SOLDA, BOLSA 22 MM</t>
  </si>
  <si>
    <t>LUVA PASSANTE DE COBRE (REF 601) SEM ANEL DE SOLDA, BOLSA 28 MM</t>
  </si>
  <si>
    <t>LUVA PASSANTE DE COBRE (REF 601) SEM ANEL DE SOLDA, BOLSA 35 MM</t>
  </si>
  <si>
    <t>LUVA PASSANTE DE COBRE (REF 601) SEM ANEL DE SOLDA, BOLSA 42 MM</t>
  </si>
  <si>
    <t>LUVA PASSANTE DE COBRE (REF 601) SEM ANEL DE SOLDA, BOLSA 54 MM</t>
  </si>
  <si>
    <t>LUVA PASSANTE DE COBRE (REF 601) SEM ANEL DE SOLDA, BOLSA 66 MM</t>
  </si>
  <si>
    <t>LUVA PPR, SOLDAVEL, DN 110 MM, PARA AGUA QUENTE PREDIAL</t>
  </si>
  <si>
    <t>LUVA PPR, SOLDAVEL, DN 20 MM, PARA AGUA QUENTE PREDIAL</t>
  </si>
  <si>
    <t>LUVA PPR, SOLDAVEL, DN 25 MM, PARA AGUA QUENTE PREDIAL</t>
  </si>
  <si>
    <t>LUVA PPR, SOLDAVEL, DN 32 MM, PARA AGUA QUENTE PREDIAL</t>
  </si>
  <si>
    <t>LUVA PPR, SOLDAVEL, DN 40 MM, PARA AGUA QUENTE PREDIAL</t>
  </si>
  <si>
    <t>LUVA PPR, SOLDAVEL, DN 50 MM, PARA AGUA QUENTE PREDIAL</t>
  </si>
  <si>
    <t>LUVA PPR, SOLDAVEL, DN 63 MM, PARA AGUA QUENTE PREDIAL</t>
  </si>
  <si>
    <t>LUVA PPR, SOLDAVEL, DN 75 MM, PARA AGUA QUENTE PREDIAL</t>
  </si>
  <si>
    <t>LUVA PPR, SOLDAVEL, DN 90 MM, PARA AGUA QUENTE PREDIAL</t>
  </si>
  <si>
    <t>LUVA PVC SOLDAVEL, 110 MM, PARA AGUA FRIA PREDIAL</t>
  </si>
  <si>
    <t>LUVA PVC SOLDAVEL, 20 MM, PARA AGUA FRIA PREDIAL</t>
  </si>
  <si>
    <t>LUVA PVC SOLDAVEL, 25 MM, PARA AGUA FRIA PREDIAL</t>
  </si>
  <si>
    <t>LUVA PVC SOLDAVEL, 32 MM, PARA AGUA FRIA PREDIAL</t>
  </si>
  <si>
    <t>LUVA PVC SOLDAVEL, 40 MM, PARA AGUA FRIA PREDIAL</t>
  </si>
  <si>
    <t>LUVA PVC SOLDAVEL, 50 MM, PARA AGUA FRIA PREDIAL</t>
  </si>
  <si>
    <t>LUVA PVC SOLDAVEL, 60 MM, PARA AGUA FRIA PREDIAL</t>
  </si>
  <si>
    <t>LUVA PVC SOLDAVEL, 75 MM, PARA AGUA FRIA PREDIAL</t>
  </si>
  <si>
    <t>LUVA PVC SOLDAVEL, 85 MM, PARA AGUA FRIA PREDIAL</t>
  </si>
  <si>
    <t>LUVA PVC, ROSCAVEL,  2 1/2",  AGUA FRIA PREDIAL</t>
  </si>
  <si>
    <t>LUVA PVC, ROSCAVEL, 1 1/2",  AGUA FRIA PREDIAL</t>
  </si>
  <si>
    <t>LUVA PVC, ROSCAVEL, 1 1/4", AGUA FRIA PREDIAL</t>
  </si>
  <si>
    <t>LUVA PVC, ROSCAVEL, 2",  AGUA FRIA PREDIAL</t>
  </si>
  <si>
    <t>LUVA PVC, ROSCAVEL, 3", AGUA FRIA PREDIAL</t>
  </si>
  <si>
    <t>LUVA RASPA DE COURO, CANO CURTO (PUNHO *7* CM)</t>
  </si>
  <si>
    <t>LUVA ROSCAVEL, PVC, 1/2", AGUA FRIA PREDIAL</t>
  </si>
  <si>
    <t>LUVA ROSCAVEL, PVC, 1", AGUA FRIA PREDIAL</t>
  </si>
  <si>
    <t>LUVA ROSCAVEL, PVC, 3/4", AGUA FRIA PREDIAL</t>
  </si>
  <si>
    <t>LUVA SIMPLES, PVC PBA, JE, DN 100 / DE 110 MM, PARA REDE AGUA (NBR 10351)</t>
  </si>
  <si>
    <t>LUVA SIMPLES, PVC PBA, JE, DN 50 / DE 60 MM, PARA REDE AGUA (NBR 10351)</t>
  </si>
  <si>
    <t>LUVA SIMPLES, PVC PBA, JE, DN 75 / DE 85 MM, PARA REDE AGUA (NBR 10351)</t>
  </si>
  <si>
    <t>LUVA SIMPLES, PVC SERIE R, 100 MM, PARA ESGOTO OU AGUAS PLUVIAIS PREDIAIS</t>
  </si>
  <si>
    <t>LUVA SIMPLES, PVC SERIE R, 150 MM, PARA ESGOTO OU AGUAS PLUVIAIS PREDIAIS</t>
  </si>
  <si>
    <t>LUVA SIMPLES, PVC SERIE R, 40 MM, PARA ESGOTO OU AGUAS PLUVIAIS PREDIAIS</t>
  </si>
  <si>
    <t>LUVA SIMPLES, PVC SERIE R, 50 MM, PARA ESGOTO OU AGUAS PLUVIAIS PREDIAIS</t>
  </si>
  <si>
    <t>LUVA SIMPLES, PVC SERIE R, 75 MM, PARA ESGOTO OU AGUAS PLUVIAIS PREDIAIS</t>
  </si>
  <si>
    <t>LUVA SIMPLES, PVC, SOLDAVEL, DN 100 MM, SERIE NORMAL, PARA ESGOTO PREDIAL</t>
  </si>
  <si>
    <t>LUVA SIMPLES, PVC, SOLDAVEL, DN 150 MM, SERIE NORMAL, PARA ESGOTO PREDIAL</t>
  </si>
  <si>
    <t>LUVA SIMPLES, PVC, SOLDAVEL, DN 40 MM, SERIE NORMAL, PARA ESGOTO PREDIAL</t>
  </si>
  <si>
    <t>LUVA SIMPLES, PVC, SOLDAVEL, DN 50 MM, SERIE NORMAL, PARA ESGOTO PREDIAL</t>
  </si>
  <si>
    <t>LUVA SIMPLES, PVC, SOLDAVEL, DN 75 MM, SERIE NORMAL, PARA ESGOTO PREDIAL</t>
  </si>
  <si>
    <t>LUVA SOLDAVEL COM BUCHA DE LATAO, PVC, 20 MM X 1/2"</t>
  </si>
  <si>
    <t>LUVA SOLDAVEL COM BUCHA DE LATAO, PVC, 25 MM X 1/2"</t>
  </si>
  <si>
    <t>LUVA SOLDAVEL COM BUCHA DE LATAO, PVC, 25 MM X 3/4"</t>
  </si>
  <si>
    <t>LUVA SOLDAVEL COM BUCHA DE LATAO, PVC, 32 MM X 1"</t>
  </si>
  <si>
    <t>LUVA SOLDAVEL COM ROSCA, PVC, 20 MM X 1/2", PARA AGUA FRIA PREDIAL</t>
  </si>
  <si>
    <t>LUVA SOLDAVEL COM ROSCA, PVC, 25 MM X 1/2", PARA AGUA FRIA PREDIAL</t>
  </si>
  <si>
    <t>LUVA SOLDAVEL COM ROSCA, PVC, 25 MM X 3/4", PARA AGUA FRIA PREDIAL</t>
  </si>
  <si>
    <t>LUVA SOLDAVEL COM ROSCA, PVC, 32 MM X 1", PARA AGUA FRIA PREDIAL</t>
  </si>
  <si>
    <t>LUVA SOLDAVEL COM ROSCA, PVC, 40 MM X 1 1/4", PARA AGUA FRIA PREDIAL</t>
  </si>
  <si>
    <t>LUVA SOLDAVEL COM ROSCA, PVC, 50 MM X 1 1/2", PARA AGUA FRIA PREDIAL</t>
  </si>
  <si>
    <t>LUVA, PEAD PE 100,  DE 400 MM, PARA ELETROFUSAO</t>
  </si>
  <si>
    <t>LUVA, PEAD PE 100,  DE 63 MM, PARA ELETROFUSAO</t>
  </si>
  <si>
    <t>LUVA, PEAD PE 100, DE 125 MM, PARA ELETROFUSAO</t>
  </si>
  <si>
    <t>LUVA, PEAD PE 100, DE 20 MM, PARA ELETROFUSAO</t>
  </si>
  <si>
    <t>LUVA, PEAD PE 100, DE 200 MM, PARA ELETROFUSAO</t>
  </si>
  <si>
    <t>LUVA, PEAD PE 100, DE 32 MM, PARA ELETROFUSAO</t>
  </si>
  <si>
    <t>MACANETA ALAVANCA RETA OCA, EM ZAMAC COM ACABAMENTO CROMADO, COMPRIMENTO APROX DE 15 CM</t>
  </si>
  <si>
    <t>MACANETA ALAVANCA, RETA SIMPLES / OCA, CROMADA, COMPRIMENTO DE 10 A 16 CM, ACABAMENTO PADRAO POPULAR - SOMENTE MACANETAS</t>
  </si>
  <si>
    <t>MACANETA BOLA, EM ZAMAC COM ACABAMENTO CROMADO, DIAMETRO DE APROX 2 1/2"</t>
  </si>
  <si>
    <t>MACARICO DE SOLDA 201 PARA EXTENSAO GLP OU ACETILENO</t>
  </si>
  <si>
    <t>MACARIQUEIRO</t>
  </si>
  <si>
    <t>MACARIQUEIRO (MENSALISTA)</t>
  </si>
  <si>
    <t>MADEIRA ROLICA TRATADA, D = 12 A 15 CM, H = 3,00 M, EM EUCALIPTO OU EQUIVALENTE DA REGIAO</t>
  </si>
  <si>
    <t>MADEIRA ROLICA TRATADA, D = 16 A 20 CM, H = 6,00 M, EM EUCALIPTO OU EQUIVALENTE DA REGIAO</t>
  </si>
  <si>
    <t>MADEIRA ROLICA TRATADA, D = 25 A 29 CM, H = 6,50 M, EM EUCALIPTO OU EQUIVALENTE DA REGIAO</t>
  </si>
  <si>
    <t>MADEIRA ROLICA TRATADA, D = 30 A 34 CM, H = 6,50 M, EM EUCALIPTO OU EQUIVALENTE DA REGIAO</t>
  </si>
  <si>
    <t>MADEIRA SERRADA EM PINUS, MISTA OU EQUIVALENTE DA REGIAO - BRUTA</t>
  </si>
  <si>
    <t>MANGOTE DE SEGURANCA EM RASPA DE COURO</t>
  </si>
  <si>
    <t>MANGUEIRA CRISTAL PARA NIVEL, LISA, PVC TRANSPARENTE, 3/8" X1,5 MM</t>
  </si>
  <si>
    <t>MANGUEIRA CRISTAL PARA NIVEL, LISA, PVC TRANSPARENTE, 5/16" X1 MM</t>
  </si>
  <si>
    <t>MANGUEIRA CRISTAL TRANCADA, PVC COM REFORCO, COM PRESSAO DE TRABALHO (PT) 250 LBS/POL2, DE 3/4" X *2,8* MM</t>
  </si>
  <si>
    <t>MANGUEIRA CRISTAL TRANCADA, PVC COM REFORCO, PRESSAO DE TRABALHO (PT) 250 LBS/POL2, DE 1" X *3,4* MM</t>
  </si>
  <si>
    <t>MANGUEIRA CRISTAL, LISA, PVC TRANSPARENTE, 1/2" X 2 MM</t>
  </si>
  <si>
    <t>MANGUEIRA CRISTAL, LISA, PVC TRANSPARENTE, 1/4" X1 MM</t>
  </si>
  <si>
    <t>MANGUEIRA CRISTAL, LISA, PVC TRANSPARENTE, 1/4" X1,5 MM</t>
  </si>
  <si>
    <t>MANGUEIRA CRISTAL, LISA, PVC TRANSPARENTE, 3/4" X 2 MM</t>
  </si>
  <si>
    <t>MANGUEIRA DE INCENDIO, TIPO 1, DE 1 1/2", COMPRIMENTO = 15 M, TECIDO EM FIO DE POLIESTER E TUBO INTERNO EM BORRACHA SINTETICA, COM UNIOES ENGATE RAPIDO</t>
  </si>
  <si>
    <t>MANGUEIRA DE INCENDIO, TIPO 1, DE 1 1/2", COMPRIMENTO = 20 M, TECIDO EM FIO DE POLIESTER E TUBO INTERNO EM BORRACHA SINTETICA, COM UNIOES ENGATE RAPIDO</t>
  </si>
  <si>
    <t>MANGUEIRA DE INCENDIO, TIPO 1, DE 1 1/2", COMPRIMENTO = 25 M, TECIDO EM FIO DE POLIESTER E TUBO INTERNO EM BORRACHA SINTETICA, COM UNIOES ENGATE RAPIDO</t>
  </si>
  <si>
    <t>MANGUEIRA DE INCENDIO, TIPO 1, DE 1 1/2", COMPRIMENTO = 30 M, TECIDO EM FIO DE POLIESTER E TUBO INTERNO EM BORRACHA SINTETICA, COM UNIOES ENGATE RAPIDO</t>
  </si>
  <si>
    <t>MANGUEIRA DE INCENDIO, TIPO 2, DE 1 1/2", COMPRIMENTO = 15 M, TECIDO EM FIO DE POLIESTER E TUBO INTERNO EM BORRACHA SINTETICA, COM UNIOES ENGATE RAPIDO</t>
  </si>
  <si>
    <t>MANGUEIRA DE INCENDIO, TIPO 2, DE 1 1/2", COMPRIMENTO = 20 M, TECIDO EM FIO DE POLIESTER E TUBO INTERNO EM BORRACHA SINTETICA, COM UNIOES</t>
  </si>
  <si>
    <t>MANGUEIRA DE INCENDIO, TIPO 2, DE 1 1/2", COMPRIMENTO = 25 M, TECIDO EM FIO DE POLIESTER E TUBO INTERNO EM BORRACHA SINTETICA, COM UNIOES</t>
  </si>
  <si>
    <t>MANGUEIRA DE INCENDIO, TIPO 2, DE 1 1/2", COMPRIMENTO = 30 M, TECIDO EM FIO DE POLIESTER E TUBO INTERNO EM BORRACHA SINTETICA, COM UNIOES</t>
  </si>
  <si>
    <t>MANGUEIRA DE INCENDIO, TIPO 2, DE 2 1/2", COMPRIMENTO = 15 M, TECIDO EM FIO DE POLIESTER E TUBO INTERNO EM BORRACHA SINTETICA, COM UNIOES ENGATE RAPIDO</t>
  </si>
  <si>
    <t>MANGUEIRA DE INCENDIO, TIPO 2, DE 2 1/2", COMPRIMENTO = 20 M, TECIDO EM FIO DE POLIESTER E TUBO INTERNO EM BORRACHA SINTETICA, COM UNIOES</t>
  </si>
  <si>
    <t>MANGUEIRA DE INCENDIO, TIPO 2, DE 2 1/2", COMPRIMENTO = 25 M, TECIDO EM FIO DE POLIESTER E TUBO INTERNO EM BORRACHA SINTETICA, COM UNIOES ENGATE RAPIDO</t>
  </si>
  <si>
    <t>MANGUEIRA DE INCENDIO, TIPO 2, DE 2 1/2", COMPRIMENTO = 30 M, TECIDO EM FIO DE POLIESTER E TUBO INTERNO EM BORRACHA SINTETICA, COM UNIOES ENGATE RAPIDO</t>
  </si>
  <si>
    <t>MANGUEIRA DE PVC FLEXIVEL,TIPO FLAT/ACHATADA, COR LARANJA, D = 1 1/2" (40 MM), PARA CONDUCAO DE AGUA, SERVICOS LEVES E MEDIOS</t>
  </si>
  <si>
    <t>MANGUEIRA PARA GAS - GLP, PVC, TRANCADA, DIAMETRO DE 3/8", COMPRIMENTO DE 1M (NORMATIZADA)</t>
  </si>
  <si>
    <t>MANIPULADOR TELESCOPICO, POTENCIA DE 101 HP, CAPACIDADE DE CARGA DE 3.500 KG, ALTURA MAXIMA DE ELEVACAO DE 12 M</t>
  </si>
  <si>
    <t>MANIPULADOR TELESCOPICO, POTENCIA DE 85 HP, CAPACIDADE DE CARGA DE 3.500 KG, ALTURA MAXIMA DE ELEVACAO DE 12,3 M</t>
  </si>
  <si>
    <t>MANOMETRO COM CAIXA EM ACO PINTADO, ESCALA *10* KGF/CM2 (*10* BAR), DIAMETRO NOMINAL DE *63* MM, CONEXAO DE 1/4"</t>
  </si>
  <si>
    <t>MANOMETRO COM CAIXA EM ACO PINTADO, ESCALA *10* KGF/CM2 (*10* BAR), DIAMETRO NOMINAL DE 100 MM, CONEXAO DE 1/2"</t>
  </si>
  <si>
    <t>MANTA ALUMINIZADA NAS DUAS FACES, PARA SUBCOBERTURA,  E = *2* MM</t>
  </si>
  <si>
    <t>MANTA ALUMINIZADA 1 FACE PARA SUBCOBERTURA, E = *1* MM</t>
  </si>
  <si>
    <t>MANTA ANTIRRUIDO DE POLIESTER (PET) PARA CONTRAPISO E = *8* MM</t>
  </si>
  <si>
    <t>MANTA ASFALTICA ELASTOMERICA EM POLIESTER ALUMINIZADA 3 MM, TIPO III, CLASSE B (NBR 9952)</t>
  </si>
  <si>
    <t>MANTA ASFALTICA ELASTOMERICA EM POLIESTER 3 MM, TIPO III, CLASSE B, ACABAMENTO PP (NBR 9952)</t>
  </si>
  <si>
    <t>MANTA ASFALTICA ELASTOMERICA EM POLIESTER 4 MM, TIPO III, CLASSE B, ACABAMENTO PP (NBR 9952)</t>
  </si>
  <si>
    <t>MANTA ASFALTICA ELASTOMERICA EM POLIESTER 5 MM, TIPO III, CLASSE B, ACABAMENTO PP (NBR 9952)</t>
  </si>
  <si>
    <t>MANTA ASFALTICA ELASTOMERICA TIPO GLASS 3 MM, TIPO II, CLASSE C, ACABAMENTO PP (NBR 9952)</t>
  </si>
  <si>
    <t>MANTA DE BORRACHA ANTIRRUIDO 5 MM</t>
  </si>
  <si>
    <t>MANTA DE POLIETILENO EXPANDIDO (PEBD) ANTICHAMAS, E = 8 MM</t>
  </si>
  <si>
    <t>MANTA DE POLIETILENO EXPANDIDO (PEBD), E = 5 MM</t>
  </si>
  <si>
    <t>MANTA DE POLIETILENO EXPANDIDO, COM 1 FACE METALIZADA PARA SUBCOBERTURA,  E = *5* MM</t>
  </si>
  <si>
    <t>MANTA GEOTEXTIL TECIDO DE LAMINETES DE POLIPROPILENO, RESISTENCIA A TRACAO = *25* KN/M</t>
  </si>
  <si>
    <t>MANTA LIQUIDA DE BASE ASFALTICA MODIFICADA COM A ADICAO DE ELASTOMEROS DILUIDOS EM SOLVENTE ORGANICO, APLICACAO A FRIO (MEMBRANA IMPERMEABILIZANTE ASFASTICA)</t>
  </si>
  <si>
    <t>MANTA TERMOPLASTICA, PEAD, GEOMEMBRANA LISA, E = 0,50 MM ( NBR 15352)</t>
  </si>
  <si>
    <t>MANTA TERMOPLASTICA, PEAD, GEOMEMBRANA LISA, E = 0,75 MM ( NBR 15352)</t>
  </si>
  <si>
    <t>MANTA TERMOPLASTICA, PEAD, GEOMEMBRANA LISA, E = 0,80 MM ( NBR 15352)</t>
  </si>
  <si>
    <t>MANTA TERMOPLASTICA, PEAD, GEOMEMBRANA LISA, E = 1,00 MM ( NBR 15352)</t>
  </si>
  <si>
    <t>MANTA TERMOPLASTICA, PEAD, GEOMEMBRANA LISA, E = 1,50 MM ( NBR 15352)</t>
  </si>
  <si>
    <t>MANTA TERMOPLASTICA, PEAD, GEOMEMBRANA LISA, E = 2,00 MM ( NBR 15352)</t>
  </si>
  <si>
    <t>MANTA TERMOPLASTICA, PEAD, GEOMEMBRANA LISA, E = 2,50 MM ( NBR 15352)</t>
  </si>
  <si>
    <t>MANTA TERMOPLASTICA, PEAD, GEOMEMBRANA TEXTURIZADA EM AMBAS AS FACES, E = 0,50 MM (NBR 15352)</t>
  </si>
  <si>
    <t>MANTA TERMOPLASTICA, PEAD, GEOMEMBRANA TEXTURIZADA EM AMBAS AS FACES, E = 0,75 MM (NBR 15352)</t>
  </si>
  <si>
    <t>MANTA TERMOPLASTICA, PEAD, GEOMEMBRANA TEXTURIZADA EM AMBAS AS FACES, E = 0,80 MM (NBR 15352)</t>
  </si>
  <si>
    <t>MANTA TERMOPLASTICA, PEAD, GEOMEMBRANA TEXTURIZADA EM AMBAS AS FACES, E = 1,00 MM (NBR 15352)</t>
  </si>
  <si>
    <t>MANTA TERMOPLASTICA, PEAD, GEOMEMBRANA TEXTURIZADA EM AMBAS AS FACES, E = 1,50 MM (NBR 15352)</t>
  </si>
  <si>
    <t>MANTA TERMOPLASTICA, PEAD, GEOMEMBRANA TEXTURIZADA EM AMBAS AS FACES, E = 2,00 MM (NBR 15352)</t>
  </si>
  <si>
    <t>MANTA TERMOPLASTICA, PEAD, GEOMEMBRANA TEXTURIZADA EM AMBAS AS FACES, E = 2,50 MM (NBR 15352)</t>
  </si>
  <si>
    <t>MAQUINA DE 40 MM PARA FECHADURA DE EMBUTIR EXTERNA, EM ACO INOX</t>
  </si>
  <si>
    <t>MAQUINA DE 40 MM PARA FECHADURA, PARA PORTA DE BANHEIRO, EM ACO INOX</t>
  </si>
  <si>
    <t>MAQUINA DE 40 MM PARA FECHADURA, PARA PORTA INTERNA, EM ACO INOX</t>
  </si>
  <si>
    <t>MAQUINA DE 55 MM PARA FECHADURA DE EMBUTIR EXTERNA, EM ACO INOX</t>
  </si>
  <si>
    <t>MAQUINA DE 55 MM PARA FECHADURA, PARA PORTA DE BANHEIRO, EM ACO INOX</t>
  </si>
  <si>
    <t>MAQUINA DE 55 MM PARA FECHADURA, PARA PORTA INTERNA, EM ACO INOX</t>
  </si>
  <si>
    <t>MAQUINA DEMARCADORA DE FAIXA DE TRAFEGO A FRIO, AUTOPROPELIDA, MOTOR DIESEL 38 HP</t>
  </si>
  <si>
    <t>MAQUINA EXTRUSORA DE CONCRETO PARA GUIAS E SARJETAS, COM MOTOR A DIESEL DE 14 CV</t>
  </si>
  <si>
    <t>MAQUINA MANUAL TIPO PRENSA PARA PRODUCAO DE BLOCOS E PAVIMENTOS DE CONCRETO, COM MOTOR ELETRICO TRIFASICO PARA VIBRACAO, POTENCIA TOTAL INSTALADA DE 1,5 KW</t>
  </si>
  <si>
    <t>MAQUINA PARA CORTE COM DISCO ABRASIVO DE DIAMETRO DE 18'' (450 MM), COM MOTOR ELETRICO TRIFASICO DE 10 CV</t>
  </si>
  <si>
    <t>MAQUINA TIPO PRENSA HIDRAULICA, PARA FABRICACAO DE TUBOS DE CONCRETO PARA AGUAS PLUVIAIS, DN 200 A DN 600 MM X 1000 MM DE COMPRIMENTO, COM MOTOR PRINCIPAL DE 20 CV</t>
  </si>
  <si>
    <t>MAQUINA TIPO VASO/TANQUE/JATO DE PRESSAO PORTATIL PARA JATEAMENTO, CONTROLE AUTOMATICO E REMOTO, CAMARA DE 1 SAIDA, 280 L, DIAM. *670* MM, BICO JATO CURTO VENTURI DE 5/16", MANGUEIRA DE 1" DE 10 M, COMPLETA (VALVULAS POP UP E DOSADORA, FUNDO CONICO ETC)</t>
  </si>
  <si>
    <t>MAQUINA TRANSFORMADORA MONOFASICA PARA SOLDA ELETRICA, TENSAO DE 220 V, FREQUENCIA DE 60 HZ, FAIXA DE CORRENTE ENTRE 80 A (+/- 10 A) E 250 A, POTENCIA ENTRE 14,00 KVA E 15,0 KVA, CICLO DE TRABALHO ENTRE 10% E 20% A 250 A</t>
  </si>
  <si>
    <t>MARCENEIRO</t>
  </si>
  <si>
    <t>MARCENEIRO (MENSALISTA)</t>
  </si>
  <si>
    <t>MARMORISTA / GRANITEIRO</t>
  </si>
  <si>
    <t>MARMORISTA / GRANITEIRO (MENSALISTA)</t>
  </si>
  <si>
    <t>MARTELO DE SOLDADOR/PICADOR DE SOLDA</t>
  </si>
  <si>
    <t>MARTELO DEMOLIDOR ELETRICO, COM POTENCIA DE 2.000 W, FREQUENCIA DE 1.000 IMPACTOS POR MINUTO, FORÇA DE IMPACTO ENTRE 60 E 65 J, PESO DE 30 KG</t>
  </si>
  <si>
    <t>MARTELO DEMOLIDOR PNEUMATICO MANUAL, COM REDUCAO DE VIBRACAO, PESO DE 21 KG</t>
  </si>
  <si>
    <t>MARTELO DEMOLIDOR PNEUMATICO MANUAL, COM REDUCAO DE VIBRACAO, PESO DE 31,5 KG</t>
  </si>
  <si>
    <t>MARTELO DEMOLIDOR PNEUMATICO MANUAL, PADRAO, PESO DE 32 KG</t>
  </si>
  <si>
    <t>MARTELO DEMOLIDOR PNEUMATICO MANUAL, PESO  DE 28 KG, COM SILENCIADOR</t>
  </si>
  <si>
    <t>MARTELO PERFURADOR PNEUMATICO MANUAL, DE SUPERFICIE, COM AVANCO DE COLUNA, PESO DE 22 KG</t>
  </si>
  <si>
    <t>MARTELO PERFURADOR PNEUMATICO MANUAL, HASTE 25 X 75 MM, 21 KG</t>
  </si>
  <si>
    <t>MARTELO PERFURADOR PNEUMATICO MANUAL, PESO DE 25 KG, COM SILENCIADOR</t>
  </si>
  <si>
    <t>MASCARA DE SEGURANCA PARA SOLDA COM ESCUDO DE CELERON E CARNEIRA DE PLASTICO COM REGULAGEM</t>
  </si>
  <si>
    <t>MASSA DE REJUNTE EM PO PARA DRYWALL, A BASE DE GESSO, SECAGEM RAPIDA, PARA TRATAMENTO DE JUNTAS DE CHAPA DE GESSO (NECESSITA ADICAO DE AGUA)</t>
  </si>
  <si>
    <t>MASSA DE REJUNTE PRONTA PARA TRATAMENTO DE JUNTAS DE CHAPA DE GESSO PARA DRYWALL, SEM ADICAO DE AGUA</t>
  </si>
  <si>
    <t>MASSA EPOXI BICOMPONENTE (MASSA + CATALIZADOR)</t>
  </si>
  <si>
    <t>MASSA EPOXI BICOMPONENTE PARA REPAROS</t>
  </si>
  <si>
    <t>MASSA PARA TEXTURA LISA DE BASE ACRILICA, USO INTERNO E EXTERNO</t>
  </si>
  <si>
    <t>MASSA PARA TEXTURA RUSTICA DE BASE ACRILICA, COR BRANCA, USO INTERNO E EXTERNO</t>
  </si>
  <si>
    <t>MASSA PARA VIDRO</t>
  </si>
  <si>
    <t>MASSA PLASTICA PARA MARMORE/GRANITO</t>
  </si>
  <si>
    <t>MASTRO SIMPLES GALVANIZADO DIAMETRO NOMINAL 1 1/2", COMPRIMENTO 3 M</t>
  </si>
  <si>
    <t>MASTRO SIMPLES GALVANIZADO DIAMETRO NOMINAL 2", COMPRIMENTO 3 M</t>
  </si>
  <si>
    <t>MATERIAL FILTRANTE (PEDREGULHO) 0,6 A 25,46 MM (POSTO PEDREIRA/FORNECEDOR, SEM FRETE)</t>
  </si>
  <si>
    <t>MATERIAL FILTRANTE (PEDREGULHO) 38 A 25,4 MM (POSTO PEDREIRA/FORNECEDOR, SEM FRETE)</t>
  </si>
  <si>
    <t>MECANICO DE EQUIPAMENTOS PESADOS</t>
  </si>
  <si>
    <t>MECANICO DE EQUIPAMENTOS PESADOS (MENSALISTA)</t>
  </si>
  <si>
    <t>MECANICO DE REFRIGERACAO</t>
  </si>
  <si>
    <t>MECANICO DE REFRIGERACAO (MENSALISTA)</t>
  </si>
  <si>
    <t>MEDIDOR DE NIVEL ESTATICO E DINAMICO PARA POCO, COMPRIMENTO DE 200 M</t>
  </si>
  <si>
    <t>MEIA CANA DE MADEIRA CEDRINHO OU EQUIVALENTE DA REGIAO, ACABAMENTO PARA FORRO PAULISTA, *2,5 X 2,5* CM</t>
  </si>
  <si>
    <t>MEIA CANA DE MADEIRA PINUS OU EQUIVALENTE DA REGIAO, ACABAMENTO PARA FORRO PAULISTA, *2,5 X 2,5* CM</t>
  </si>
  <si>
    <t>MEIA CANALETA DE CONCRETO ESTRUTURAL 14 X 19 X 19 CM, FBK 14 MPA (NBR 6136)</t>
  </si>
  <si>
    <t>MEIA CANALETA DE CONCRETO ESTRUTURAL 14 X 19 X 19 CM, FBK 4,5 MPA (NBR 6136)</t>
  </si>
  <si>
    <t>MEIO BLOCO DE CONCRETO ESTRUTURAL 14 X 19 X 14 CM, FBK 14 MPA (NBR 6136)</t>
  </si>
  <si>
    <t>MEIO BLOCO DE CONCRETO ESTRUTURAL 14 X 19 X 14 CM, FBK 4,5 MPA (NBR 6136)</t>
  </si>
  <si>
    <t>MEIO BLOCO DE CONCRETO ESTRUTURAL 14 X 19 X 19 CM, FBK 14 MPA (NBR 6136)</t>
  </si>
  <si>
    <t>MEIO BLOCO DE CONCRETO ESTRUTURAL 14 X 19 X 19 CM, FBK 4,5 MPA (NBR 6136)</t>
  </si>
  <si>
    <t>MEIO BLOCO DE CONCRETO ESTRUTURAL 14 X 19 X 34 CM, FBK 14 MPA (NBR 6136)</t>
  </si>
  <si>
    <t>MEIO BLOCO DE VEDACAO DE CONCRETO APARENTE 14 X 19 X 19 CM  (CLASSE C - NBR 6136)</t>
  </si>
  <si>
    <t>MEIO BLOCO DE VEDACAO DE CONCRETO APARENTE 19 X 19 X 19 CM (CLASSE C - NBR 6136)</t>
  </si>
  <si>
    <t>MEIO BLOCO DE VEDACAO DE CONCRETO APARENTE 9  X 19 X 19 CM (CLASSE C - NBR 6136)</t>
  </si>
  <si>
    <t>MEIO BLOCO DE VEDACAO DE CONCRETO 14 X 19 X 19 CM (CLASSE C - NBR 6136)</t>
  </si>
  <si>
    <t>MEIO BLOCO DE VEDACAO DE CONCRETO 19 X 19 X 19 CM (CLASSE C - NBR 6136)</t>
  </si>
  <si>
    <t>MEIO BLOCO DE VEDACAO DE CONCRETO 9 X 19 X 19 CM (CLASSE C - NBR 6136)</t>
  </si>
  <si>
    <t>MEIO BLOCO ESTRUTURAL CERAMICO 14 X 19 X 14 CM, 6,0 MPA (NBR 15270)</t>
  </si>
  <si>
    <t>MEIO BLOCO ESTRUTURAL CERAMICO 14 X 19 X 19 CM, 6,0 MPA (NBR 15270)</t>
  </si>
  <si>
    <t>MEIO-FIO OU GUIA DE CONCRETO PRE MOLDADO, COMP 1 M, *30 X 10/12* CM (H X L1/L2)</t>
  </si>
  <si>
    <t>MEIO-FIO OU GUIA DE CONCRETO PRE MOLDADO, COMP 80 CM, *30 X 10/10* (H X L1/L2)</t>
  </si>
  <si>
    <t>MEIO-FIO OU GUIA DE CONCRETO PRE-MOLDADO, COMP *39* CM, *19 X 6,5/6,5* CM (H X L1/L2)</t>
  </si>
  <si>
    <t>MEIO-FIO OU GUIA DE CONCRETO PRE-MOLDADO, COMP 1 M, *20 X 12/15* CM (H X L1/L2)</t>
  </si>
  <si>
    <t>MEIO-FIO OU GUIA DE CONCRETO PRE-MOLDADO, COMP 80 CM, *25 X 08/08* CM (H X L1/L2)</t>
  </si>
  <si>
    <t>MEIO-FIO OU GUIA DE CONCRETO PRE-MOLDADO, TIPO CHAPEU PARA BOCA DE LOBO,  DIMENSOES *1,20* X 0,15 X 0,30 M</t>
  </si>
  <si>
    <t>MEIO-FIO OU GUIA DE CONCRETO, PRE-MOLDADO, COMP 1 M, *30 X 12/15* CM (H X L1/L2)</t>
  </si>
  <si>
    <t>MEIO-FIO OU GUIA DE CONCRETO, PRE-MOLDADO, COMP 1 M, *30 X 15* CM (H X L)</t>
  </si>
  <si>
    <t>MEIO-FIO OU GUIA DE CONCRETO, PRE-MOLDADO, COMP 80 CM, *45 X 12/18* CM (H X L1/L2)</t>
  </si>
  <si>
    <t>MEMBRANA IMPERMEABILIZANTE A BASE DE POLIUREIA, BICOMPONENTE, APLICACAO A FRIO</t>
  </si>
  <si>
    <t>MEMBRANA IMPERMEABILIZANTE A BASE DE POLIURETANO</t>
  </si>
  <si>
    <t>MEMBRANA IMPERMEABILIZANTE ACRILICA MONOCOMPONENTE</t>
  </si>
  <si>
    <t>MESA VIBRATORIA COM DIMENSOES DE 2,0 X 1,0 M, COM MOTOR ELETRICO DE 2 POLOS E POTENCIA DE 3 CV</t>
  </si>
  <si>
    <t>MESTRE DE OBRAS</t>
  </si>
  <si>
    <t>MESTRE DE OBRAS (MENSALISTA)</t>
  </si>
  <si>
    <t>METACAULIM DE ALTA REATIVIDADE/CAULIM CALCINADO</t>
  </si>
  <si>
    <t>MICRO-TRATOR CORTADOR DE GRAMA COM LARGURA DO CORTE DE 107 CM, COM  2 LAMINAS E DESCARTE LATERAL</t>
  </si>
  <si>
    <t>MICROESFERAS DE VIDRO PARA SINALIZACAO HORIZONTAL VIARIA, TIPO I-B (PREMIX) - NBR 16184</t>
  </si>
  <si>
    <t>MICROESFERAS DE VIDRO PARA SINALIZACAO HORIZONTAL VIARIA, TIPO II-A (DROP-ON) - NBR 16184</t>
  </si>
  <si>
    <t>MICTORIO COLETIVO ACO INOX (AISI 304), E = 0,8 MM, DE *100 X 40 X 30* CM (C X A X P)</t>
  </si>
  <si>
    <t>MICTORIO COLETIVO ACO INOX (AISI 304), E = 0,8 MM, DE *100 X 50 X 35* CM (C X A X P)</t>
  </si>
  <si>
    <t>MICTORIO INDIVIDUAL ACO INOX (AISI 304), E = 0,8 MM, DE *50  X 45  X 35* (C X A X P)</t>
  </si>
  <si>
    <t>MICTORIO SIFONADO LOUCA BRANCA SEM COMPLEMENTOS</t>
  </si>
  <si>
    <t>MICTORIO SIFONADO LOUCA COR SEM COMPLEMENTOS</t>
  </si>
  <si>
    <t>MINICARREGADEIRA SOBRE RODAS, POTENCIA LIQUIDA DE *47* HP, CAPACIDADE NOMINAL DE OPERACAO DE *646* KG</t>
  </si>
  <si>
    <t>MINICARREGADEIRA SOBRE RODAS, POTENCIA LIQUIDA DE *72* HP, CAPACIDADE NOMINAL DE OPERACAO DE *1200* KG</t>
  </si>
  <si>
    <t>MINIESCAVADEIRA SOBRE ESTEIRAS, POTENCIA LIQUIDA DE *30* HP, PESO OPERACIONAL DE *3.500* KG</t>
  </si>
  <si>
    <t>MINIESCAVADEIRA SOBRE ESTEIRAS, POTENCIA LIQUIDA DE *42* HP, PESO OPERACIONAL DE *4.500* KG</t>
  </si>
  <si>
    <t>MINIESCAVADEIRA SOBRE ESTEIRAS, POTENCIA LIQUIDA DE *42* HP, PESO OPERACIONAL DE *5.300* KG</t>
  </si>
  <si>
    <t>MINUTERIA ELETRONICA COLETIVA COM POTENCIA MAXIMA RESISTIVA PARA LAMPADAS FLUORESCENTES DE *300* W ( 110 V ) / *600* W ( 110 V )</t>
  </si>
  <si>
    <t>MISTURADOR BASE PARA CHUVEIRO/BANHEIRA, 1/2 " OU 3/4 ", SOLDAVEL OU ROSCAVEL</t>
  </si>
  <si>
    <t>MISTURADOR CROMADO DE MESA BICA BAIXA PARA LAVATORIO (REF 1875)</t>
  </si>
  <si>
    <t>MISTURADOR CROMADO DE PAREDE PARA LAVATORIO (REF 1178)</t>
  </si>
  <si>
    <t>MISTURADOR DE ARGAMASSA, EIXO HORIZONTAL, CAPACIDADE DE MISTURA 160 KG, MOTOR ELETRICO TRIFASICO 220/380 V, POTENCIA 3 CV</t>
  </si>
  <si>
    <t>MISTURADOR DE ARGAMASSA, EIXO HORIZONTAL, CAPACIDADE DE MISTURA 300 KG, MOTOR ELETRICO TRIFASICO 220/380 V, POTENCIA 5 CV</t>
  </si>
  <si>
    <t>MISTURADOR DE ARGAMASSA, EIXO HORIZONTAL, CAPACIDADE DE MISTURA 600 KG, MOTOR ELETRICO TRIFASICO 220/380 V, POTENCIA 7,5 CV</t>
  </si>
  <si>
    <t>MISTURADOR DE PAREDE CROMADO PARA COZINHA BICA MOVEL COM AREJADOR (REF 1258)</t>
  </si>
  <si>
    <t>MISTURADOR DUPLO HORIZONTAL DE ALTA TURBULENCIA, CAPACIDADE / VOLUME 2 X 500 LITROS, MOTORES ELETRICOS MINIMO 5 CV CADA,  PARA NATA CIMENTO, ARGAMASSA E OUTROS</t>
  </si>
  <si>
    <t>MISTURADOR MANUAL DE TINTAS PARA FURADEIRA, HASTE METALICA *60* CM, COM HELICE  (MEXEDOR DE TINTA)</t>
  </si>
  <si>
    <t>MISTURADOR MONOCOMANDO PARA CHUVEIRO, BASE BRUTA E ACABAMENTO CROMADO</t>
  </si>
  <si>
    <t>MOLA HIDRAULICA AEREA, PARA PORTAS DE ATE 1.100 MM E PESO DE ATE 85 KG, COM CORPO EM ALUMINIO E BRACO EM ACO, SEM BRACO DE PARADA</t>
  </si>
  <si>
    <t>MOLA HIDRAULICA AEREA, PARA PORTAS DE ATE 850 MM E PESO DE ATE 50 KG, COM CORPO EM ALUMINIO E BRACO EM ACO, SEM BRACO DE PARADA</t>
  </si>
  <si>
    <t>MOLA HIDRAULICA AEREA, PARA PORTAS DE ATE 950 MM E PESO DE ATE 65 KG, COM CORPO EM ALUMINIO E BRACO EM ACO, SEM BRACO DE PARADA</t>
  </si>
  <si>
    <t>MOLA HIDRAULICA DE PISO, PARA PORTAS DE ATE 1100 MM E PESO DE ATE 120 KG, COM CORPO EM ACO INOX</t>
  </si>
  <si>
    <t>MONTADOR DE ELETROELETRONICOS</t>
  </si>
  <si>
    <t>MONTADOR DE ELETROELETRONICOS (MENSALISTA)</t>
  </si>
  <si>
    <t>MONTADOR DE ESTRUTURAS METALICAS</t>
  </si>
  <si>
    <t>MONTADOR DE ESTRUTURAS METALICAS (MENSALISTA)</t>
  </si>
  <si>
    <t>MONTADOR DE MAQUINAS</t>
  </si>
  <si>
    <t>MONTADOR DE MAQUINAS (MENSALISTA)</t>
  </si>
  <si>
    <t>MOTOBOMBA AUTOESCORVANTE MOTOR A GASOLINA, POTENCIA 6,0HP, BOCAIS 3" X 3", HM/Q = 5 MCA / 24 M3/H A 52,5 MCA / 5,0 M3/H</t>
  </si>
  <si>
    <t>MOTOBOMBA AUTOESCORVANTE MOTOR ELETRICO TRIFASICO 7,4HP BOCA DIAMETRO DE SUCCAO X RECLAQUE: 2"X2", HM/ Q = 10 M / 73,5 M3/H A 28 M / 8,2 M3 /H</t>
  </si>
  <si>
    <t>MOTOBOMBA AUTOESCORVANTE POTENCIA 5,42 HP, BOCAIS SUCCAO X RECALQUE 2" X 2", A GASOLINA, DIAMETRO DO ROTOR 122 MM HM/Q = 6 MCA / 33,0 M3/H A 28 MCA / 8,0 M3/H</t>
  </si>
  <si>
    <t>MOTOBOMBA CENTRIFUGA, MOTOR A GASOLINA, POTENCIA 5,42 HP, BOCAIS 1 1/2" X 1", DIAMETRO ROTOR 143 MM HM/Q = 6 MCA / 16,8 M3/H A 38 MCA / 6,6 M3/H</t>
  </si>
  <si>
    <t>MOTOBOMBA TRASH (PARA AGUA SUJA) AUTO ESCORVANTE, MOTOR GASOLINA DE 6,41 HP, DIAMETROS DE SUCCAO X RECALQUE: 3" X 3", HM/Q: 10/60 A 23/0</t>
  </si>
  <si>
    <t>MOTONIVELADORA POTENCIA BASICA LIQUIDA (PRIMEIRA MARCHA) 125 HP , PESO BRUTO 13843 KG, LARGURA DA LAMINA DE 3,7 M</t>
  </si>
  <si>
    <t>MOTONIVELADORA POTENCIA BASICA LIQUIDA (PRIMEIRA MARCHA) 171 HP, PESO BRUTO 14768 KG, LARGURA DA LAMINA DE 3,7 M</t>
  </si>
  <si>
    <t>MOTONIVELADORA POTENCIA BASICA LIQUIDA (PRIMEIRA MARCHA) 186 HP, PESO BRUTO 15785 KG, LARGURA DA LAMINA DE 4,3 M</t>
  </si>
  <si>
    <t>MOTOR A DIESEL PARA VIBRADOR DE IMERSAO, DE *4,7* CV</t>
  </si>
  <si>
    <t>MOTOR A GASOLINA PARA VIBRADOR DE IMERSAO, 4 TEMPOS, DE 5,5 CV</t>
  </si>
  <si>
    <t>MOTOR ELETRICO PARA VIBRADOR DE IMERSAO, DE 2 CV, MONOFASICO, 110/220 V</t>
  </si>
  <si>
    <t>MOTOR ELETRICO PARA VIBRADOR DE IMERSAO, DE 2 CV, TRIFASICO, 220/380 V</t>
  </si>
  <si>
    <t>MOTORISTA DE CAMINHAO</t>
  </si>
  <si>
    <t>MOTORISTA DE CAMINHAO (MENSALISTA)</t>
  </si>
  <si>
    <t>MOTORISTA DE CAMINHAO-BASCULANTE</t>
  </si>
  <si>
    <t>MOTORISTA DE CAMINHAO-BASCULANTE (MENSALISTA)</t>
  </si>
  <si>
    <t>MOTORISTA DE CAMINHAO-CARRETA</t>
  </si>
  <si>
    <t>MOTORISTA DE CAMINHAO-CARRETA (MENSALISTA)</t>
  </si>
  <si>
    <t>MOTORISTA DE CARRO DE PASSEIO</t>
  </si>
  <si>
    <t>MOTORISTA DE CARRO DE PASSEIO (MENSALISTA)</t>
  </si>
  <si>
    <t>MOTORISTA DE ONIBUS / MICRO-ONIBUS</t>
  </si>
  <si>
    <t>MOTORISTA DE ONIBUS / MICRO-ONIBUS (MENSALISTA)</t>
  </si>
  <si>
    <t>MOTORISTA OPERADOR DE CAMINHAO COM MUNCK</t>
  </si>
  <si>
    <t>MOTORISTA OPERADOR DE CAMINHAO COM MUNCK (MENSALISTA)</t>
  </si>
  <si>
    <t>MOTOSSERRA PORTATIL COM MOTOR A GASOLINA DE *60* CC</t>
  </si>
  <si>
    <t>MOURAO CONCRETO CURVO, SECAO "T", H = 2,80 M + CURVA COM 0,45 M, COM FUROS PARA FIOS</t>
  </si>
  <si>
    <t>MOURAO DE CONCRETO CURVO, *10 X 10* CM, H= *2,60* M + CURVA DE 0,40 M</t>
  </si>
  <si>
    <t>MOURAO DE CONCRETO RETO, SECAO QUADARA *10 X 10* CM, H= *2,30* M</t>
  </si>
  <si>
    <t>MOURAO DE CONCRETO RETO, SECAO QUADRADA, *10 X 10* CM, H= 3,00 M</t>
  </si>
  <si>
    <t>MOURAO DE CONCRETO RETO, TIPO ESTICADOR, *10 X 10* CM, H= 2,50 M</t>
  </si>
  <si>
    <t>MOURAO ROLICO DE MADEIRA TRATADA, D = 16 A 20 CM, H = 2,20 M, EM EUCALIPTO OU EQUIVALENTE DA REGIAO (PARA CERCA)</t>
  </si>
  <si>
    <t>MOURAO ROLICO DE MADEIRA TRATADA, D = 8 A 11 CM, H = 2,20 M, EM EUCALIPTO OU EQUIVALENTE DA REGIAO (PARA CERCA)</t>
  </si>
  <si>
    <t>MUDA DE ARBUSTO FLORIFERO, CLUSIA/GARDENIA/MOREIA BRANCA/ AZALEIA OU EQUIVALENTE DA REGIAO, H= *50 A 70* CM</t>
  </si>
  <si>
    <t>MUDA DE ARBUSTO FOLHAGEM, SANSAO-DO-CAMPO OU EQUIVALENTE DA REGIAO, H= *50 A 70* CM</t>
  </si>
  <si>
    <t>MUDA DE ARBUSTO, BUXINHO, H= *50* M</t>
  </si>
  <si>
    <t>MUDA DE ARBUSTO, PINGO DE OURO/ VIOLETEIRA, H = *10 A 20* CM</t>
  </si>
  <si>
    <t>MUDA DE ARVORE ORNAMENTAL, OITI/AROEIRA SALSA/ANGICO/IPE/JACARANDA OU EQUIVALENTE  DA REGIAO, H= *1* M</t>
  </si>
  <si>
    <t>MUDA DE ARVORE ORNAMENTAL, OITI/AROEIRA SALSA/ANGICO/IPE/JACARANDA OU EQUIVALENTE  DA REGIAO, H= *2* M</t>
  </si>
  <si>
    <t>MUDA DE PALMEIRA, ARECA, H= *1,50* CM</t>
  </si>
  <si>
    <t>MUDA DE RASTEIRA/FORRACAO, AMENDOIM RASTEIRO/ONZE HORAS/AZULZINHA/IMPATIENS OU EQUIVALENTE DA REGIAO</t>
  </si>
  <si>
    <t>MULTIEXERCITADOR COM SEIS FUNCOES, EM TUBO DE ACO CARBONO, PINTURA NO PROCESSO ELETROSTATICO - EQUIPAMENTO DE GINASTICA PARA ACADEMIA AO AR LIVRE / ACADEMIA DA TERCEIRA IDADE - ATI</t>
  </si>
  <si>
    <t>NIPEL PVC, ROSCAVEL, 1 1/2",  AGUA FRIA PREDIAL</t>
  </si>
  <si>
    <t>NIPEL PVC, ROSCAVEL, 1 1/4",  AGUA FRIA PREDIAL</t>
  </si>
  <si>
    <t>NIPEL PVC, ROSCAVEL, 1/2",  AGUA FRIA PREDIAL</t>
  </si>
  <si>
    <t>NIPEL PVC, ROSCAVEL, 1",  AGUA FRIA PREDIAL</t>
  </si>
  <si>
    <t>NIPEL PVC, ROSCAVEL, 2",  AGUA FRIA PREDIAL</t>
  </si>
  <si>
    <t>NIPEL PVC, ROSCAVEL, 3/4",  AGUA FRIA PREDIAL</t>
  </si>
  <si>
    <t>NIPLE DE FERRO GALVANIZADO, COM ROSCA BSP, DE 1 1/2"</t>
  </si>
  <si>
    <t>NIPLE DE FERRO GALVANIZADO, COM ROSCA BSP, DE 1 1/4"</t>
  </si>
  <si>
    <t>NIPLE DE FERRO GALVANIZADO, COM ROSCA BSP, DE 1/2"</t>
  </si>
  <si>
    <t>NIPLE DE FERRO GALVANIZADO, COM ROSCA BSP, DE 1"</t>
  </si>
  <si>
    <t>NIPLE DE FERRO GALVANIZADO, COM ROSCA BSP, DE 2 1/2"</t>
  </si>
  <si>
    <t>NIPLE DE FERRO GALVANIZADO, COM ROSCA BSP, DE 2"</t>
  </si>
  <si>
    <t>NIPLE DE FERRO GALVANIZADO, COM ROSCA BSP, DE 3/4"</t>
  </si>
  <si>
    <t>NIPLE DE FERRO GALVANIZADO, COM ROSCA BSP, DE 3"</t>
  </si>
  <si>
    <t>NIPLE DE FERRO GALVANIZADO, COM ROSCA BSP, DE 4"</t>
  </si>
  <si>
    <t>NIPLE DE FERRO GALVANIZADO, COM ROSCA BSP, DE 5"</t>
  </si>
  <si>
    <t>NIPLE DE FERRO GALVANIZADO, COM ROSCA BSP, DE 6"</t>
  </si>
  <si>
    <t>NIPLE DE REDUCAO DE FERRO GALVANIZADO, COM ROSCA BSP, DE 1 1/2" X 1 1/4"</t>
  </si>
  <si>
    <t>NIPLE DE REDUCAO DE FERRO GALVANIZADO, COM ROSCA BSP, DE 1 1/2" X 1"</t>
  </si>
  <si>
    <t>NIPLE DE REDUCAO DE FERRO GALVANIZADO, COM ROSCA BSP, DE 1 1/2" X 3/4"</t>
  </si>
  <si>
    <t>NIPLE DE REDUCAO DE FERRO GALVANIZADO, COM ROSCA BSP, DE 1 1/4" X 1/2"</t>
  </si>
  <si>
    <t>NIPLE DE REDUCAO DE FERRO GALVANIZADO, COM ROSCA BSP, DE 1 1/4" X 1"</t>
  </si>
  <si>
    <t>NIPLE DE REDUCAO DE FERRO GALVANIZADO, COM ROSCA BSP, DE 1 1/4" X 3/4"</t>
  </si>
  <si>
    <t>NIPLE DE REDUCAO DE FERRO GALVANIZADO, COM ROSCA BSP, DE 1/2" X 1/4"</t>
  </si>
  <si>
    <t>NIPLE DE REDUCAO DE FERRO GALVANIZADO, COM ROSCA BSP, DE 1" X 1/2"</t>
  </si>
  <si>
    <t>NIPLE DE REDUCAO DE FERRO GALVANIZADO, COM ROSCA BSP, DE 1" X 3/4"</t>
  </si>
  <si>
    <t>NIPLE DE REDUCAO DE FERRO GALVANIZADO, COM ROSCA BSP, DE 2 1/2" X 2"</t>
  </si>
  <si>
    <t>NIPLE DE REDUCAO DE FERRO GALVANIZADO, COM ROSCA BSP, DE 2" X 1 1/2"</t>
  </si>
  <si>
    <t>NIPLE DE REDUCAO DE FERRO GALVANIZADO, COM ROSCA BSP, DE 2" X 1 1/4"</t>
  </si>
  <si>
    <t>NIPLE DE REDUCAO DE FERRO GALVANIZADO, COM ROSCA BSP, DE 2" X 1"</t>
  </si>
  <si>
    <t>NIPLE DE REDUCAO DE FERRO GALVANIZADO, COM ROSCA BSP, DE 3/4" X 1/2"</t>
  </si>
  <si>
    <t>NIPLE DE REDUCAO DE FERRO GALVANIZADO, COM ROSCA BSP, DE 3" X 2 1/2"</t>
  </si>
  <si>
    <t>NIPLE DE REDUCAO DE FERRO GALVANIZADO, COM ROSCA BSP, DE 3" X 2"</t>
  </si>
  <si>
    <t>NIPLE SEXTAVADO EM ACO CARBONO, COM ROSCA BSP, PRESSAO 3.000 LBS, DN 1 1/2"</t>
  </si>
  <si>
    <t>NIPLE SEXTAVADO EM ACO CARBONO, COM ROSCA BSP, PRESSAO 3.000 LBS, DN 1 1/4"</t>
  </si>
  <si>
    <t>NIPLE SEXTAVADO EM ACO CARBONO, COM ROSCA BSP, PRESSAO 3.000 LBS, DN 1/2"</t>
  </si>
  <si>
    <t>NIPLE SEXTAVADO EM ACO CARBONO, COM ROSCA BSP, PRESSAO 3.000 LBS, DN 1"</t>
  </si>
  <si>
    <t>NIPLE SEXTAVADO EM ACO CARBONO, COM ROSCA BSP, PRESSAO 3.000 LBS, DN 2 1/2"</t>
  </si>
  <si>
    <t>NIPLE SEXTAVADO EM ACO CARBONO, COM ROSCA BSP, PRESSAO 3.000 LBS, DN 2"</t>
  </si>
  <si>
    <t>NIPLE SEXTAVADO EM ACO CARBONO, COM ROSCA BSP, PRESSAO 3.000 LBS, DN 3/4"</t>
  </si>
  <si>
    <t>NIVELADOR</t>
  </si>
  <si>
    <t>NIVELADOR (MENSALISTA)</t>
  </si>
  <si>
    <t>NOBREAK TRIFASICO, DE 10 KVA FATOR DE POTENCIA DE 0,8, AUTONOMIA MINIMA DE 30 MINUTOS A PLENA CARGA</t>
  </si>
  <si>
    <t>NOBREAK TRIFASICO, DE 15 KVA FATOR DE POTENCIA DE 0,8, AUTONOMIA MINIMA DE 30 MINUTOS A PLENA CARGA</t>
  </si>
  <si>
    <t>NOBREAK TRIFASICO, DE 20 KVA FATOR DE POTENCIA DE 0,8, AUTONOMIA MINIMA DE 30 MINUTOS A PLENA CARGA</t>
  </si>
  <si>
    <t>NOBREAK TRIFASICO, DE 25 KVA FATOR DE POTENCIA DE 0,8, AUTONOMIA MINIMA DE 30 MINUTOS A PLENA CARGA</t>
  </si>
  <si>
    <t>NOBREAK TRIFASICO, DE 5 KVA FATOR DE POTENCIA DE 0,8, AUTONOMIA MINIMA DE 30 MINUTOS A PLENA CARGA</t>
  </si>
  <si>
    <t>NUMERO / ALGARISMO PARA RESIDENCIA (FACHADA), EM ZAMAC, COM ALTURA DE APROX *45* MM, INCLUSIVE PARAFUSOS</t>
  </si>
  <si>
    <t>NUMERO / ALGARISMO PARA RESIDENCIA (FACHADA), EM ZAMAC, COM ALTURA DE APROX 125 MM, INCLUSIVE PARAFUSOS</t>
  </si>
  <si>
    <t>OCULOS DE SEGURANCA CONTRA IMPACTOS COM LENTE INCOLOR, ARMACAO NYLON, COM PROTECAO UVA E UVB</t>
  </si>
  <si>
    <t>OLEO COMBUSTIVEL BPF A GRANEL</t>
  </si>
  <si>
    <t>OLEO DIESEL COMBUSTIVEL COMUM</t>
  </si>
  <si>
    <t>OLEO LUBRIFICANTE PARA MOTORES DE EQUIPAMENTOS PESADOS (CAMINHOES, TRATORES, RETROS E ETC)</t>
  </si>
  <si>
    <t>OLHO MAGICO PARA PORTAS, EM LATAO, COM LENTE DE POLICARBONATO, ANGULO DE *200* GRAUS, ESPESSURA ENTRE *25 E 46* MM, INCLUINDO FECHO JANELA</t>
  </si>
  <si>
    <t>OPERADOR DE BATE-ESTACAS</t>
  </si>
  <si>
    <t>OPERADOR DE BATE-ESTACAS (MENSALISTA)</t>
  </si>
  <si>
    <t>OPERADOR DE BETONEIRA (CAMINHAO)</t>
  </si>
  <si>
    <t>OPERADOR DE BETONEIRA (CAMINHAO) (MENSALISTA)</t>
  </si>
  <si>
    <t>OPERADOR DE BETONEIRA ESTACIONARIA / MISTURADOR</t>
  </si>
  <si>
    <t>OPERADOR DE BETONEIRA ESTACIONARIA / MISTURADOR (MENSALISTA)</t>
  </si>
  <si>
    <t>OPERADOR DE COMPRESSOR DE AR OU COMPRESSORISTA</t>
  </si>
  <si>
    <t>OPERADOR DE COMPRESSOR DE AR OU COMPRESSORISTA (MENSALISTA)</t>
  </si>
  <si>
    <t>OPERADOR DE DEMARCADORA DE FAIXAS DE TRAFEGO</t>
  </si>
  <si>
    <t>OPERADOR DE DEMARCADORA DE FAIXAS DE TRAFEGO (MENSALISTA)</t>
  </si>
  <si>
    <t>OPERADOR DE ESCAVADEIRA</t>
  </si>
  <si>
    <t>OPERADOR DE ESCAVADEIRA (MENSALISTA)</t>
  </si>
  <si>
    <t>OPERADOR DE GUINCHO OU GUINCHEIRO</t>
  </si>
  <si>
    <t>OPERADOR DE GUINCHO OU GUINCHEIRO (MENSALISTA)</t>
  </si>
  <si>
    <t>OPERADOR DE GUINDASTE</t>
  </si>
  <si>
    <t>OPERADOR DE GUINDASTE (MENSALISTA)</t>
  </si>
  <si>
    <t>OPERADOR DE JATO ABRASIVO OU JATISTA</t>
  </si>
  <si>
    <t>OPERADOR DE JATO ABRASIVO OU JATISTA (MENSALISTA)</t>
  </si>
  <si>
    <t>OPERADOR DE MAQUINAS E TRATORES DIVERSOS (TERRAPLANAGEM)</t>
  </si>
  <si>
    <t>OPERADOR DE MAQUINAS E TRATORES DIVERSOS (TERRAPLANAGEM) (MENSALISTA)</t>
  </si>
  <si>
    <t>OPERADOR DE MARTELETE OU MARTELETEIRO</t>
  </si>
  <si>
    <t>OPERADOR DE MARTELETE OU MARTELETEIRO (MENSALISTA)</t>
  </si>
  <si>
    <t>OPERADOR DE MOTO SCRAPER</t>
  </si>
  <si>
    <t>OPERADOR DE MOTO SCRAPER (MENSALISTA)</t>
  </si>
  <si>
    <t>OPERADOR DE MOTONIVELADORA</t>
  </si>
  <si>
    <t>OPERADOR DE MOTONIVELADORA (MENSALISTA)</t>
  </si>
  <si>
    <t>OPERADOR DE PA CARREGADEIRA</t>
  </si>
  <si>
    <t>OPERADOR DE PA CARREGADEIRA (MENSALISTA)</t>
  </si>
  <si>
    <t>OPERADOR DE PAVIMENTADORA / MESA VIBROACABADORA</t>
  </si>
  <si>
    <t>OPERADOR DE PAVIMENTADORA / MESA VIBROACABADORA (MENSALISTA)</t>
  </si>
  <si>
    <t>OPERADOR DE ROLO COMPACTADOR</t>
  </si>
  <si>
    <t>OPERADOR DE ROLO COMPACTADOR (MENSALISTA)</t>
  </si>
  <si>
    <t>OPERADOR DE TRATOR - EXCLUSIVE AGROPECUARIA</t>
  </si>
  <si>
    <t>OPERADOR DE TRATOR - EXCLUSIVE AGROPECUARIA (MENSALISTA)</t>
  </si>
  <si>
    <t>OPERADOR DE USINA DE ASFALTO, DE SOLOS OU DE CONCRETO</t>
  </si>
  <si>
    <t>OPERADOR DE USINA DE ASFALTO, DE SOLOS OU DE CONCRETO (MENSALISTA)</t>
  </si>
  <si>
    <t>OXIGENIO, RECARGA PARA CILINDRO DE CONJUNTO OXICORTE GRANDE</t>
  </si>
  <si>
    <t>PA CARREGADEIRA SOBRE RODAS, POTENCIA BRUTA *127* CV, CAPACIDADE DA CACAMBA DE 2,0 A 2,4 M3, PESO OPERACIONAL MAXIMO DE 10330 KG</t>
  </si>
  <si>
    <t>PA CARREGADEIRA SOBRE RODAS, POTENCIA LIQUIDA 128 HP, CAPACIDADE DA CACAMBA DE 1,7 A 2,8 M3, PESO OPERACIONAL MAXIMO DE 11632 KG</t>
  </si>
  <si>
    <t>PA CARREGADEIRA SOBRE RODAS, POTENCIA LIQUIDA 197 HP, CAPACIDADE DA CACAMBA DE 2,5 A 3,5 M3, PESO OPERACIONAL MAXIMO DE 18338 KG</t>
  </si>
  <si>
    <t>PA CARREGADEIRA SOBRE RODAS, POTENCIA LIQUIDA 213 HP, CAPACIDADE DA CACAMBA DE 1,9 A 3,5 M3, PESO OPERACIONAL MAXIMO DE 19234 KG</t>
  </si>
  <si>
    <t>PA CARREGADEIRA SOBRE RODAS, POTENCIA 152 HP, CAPACIDADE DA CACAMBA DE 1,53 A 2,30 M3, PESO OPERACIONAL MAXIMO DE 10216 KG</t>
  </si>
  <si>
    <t>PA DE LIXO PLASTICA, CABO LONGO</t>
  </si>
  <si>
    <t>PAINEL DE LA DE VIDRO SEM REVESTIMENTO PSI 20, E = 25 MM, DE 1200 X 600 MM</t>
  </si>
  <si>
    <t>PAINEL DE LA DE VIDRO SEM REVESTIMENTO PSI 20, E = 50 MM, DE 1200 X 600 MM</t>
  </si>
  <si>
    <t>PAINEL DE LA DE VIDRO SEM REVESTIMENTO PSI 40, E = 25 MM, DE 1200 X 600 MM</t>
  </si>
  <si>
    <t>PAINEL DE LA DE VIDRO SEM REVESTIMENTO PSI 40, E = 50 MM, DE 1200 X 600 MM</t>
  </si>
  <si>
    <t>PAINEL ESTRUTURAL PARA LAJE SECA REVESTIDO EM PLACA CIMENTICIA, DE 1,20 X 2,50 M, E = 23 MM</t>
  </si>
  <si>
    <t>PAINEL ESTRUTURAL PARA LAJE SECA REVESTIDO EM PLACA CIMENTICIA, DE 1,20 X 2,50 M, E = 40 MM</t>
  </si>
  <si>
    <t>PAINEL ESTRUTURAL PARA LAJE SECA REVESTIDO EM PLACA CIMENTICIA, DE 1,20 X 2,50 M, E = 55 MM</t>
  </si>
  <si>
    <t>PAINEL TERMOISOLANTE PARA FECHAMENTOS VERTICAIS (INCLUI PARAFUSOS DE FIXACAO) REVESTIDO EM ACO GALVALUME, LARGURA UTIL DE 1100 MM, REVESTIMENTO COM ESPESSURA DE 0,50 MM, COM PRE-PINTURA NAS DUAS FACES, NUCLEO EM POLIURETANO (PUR) COM ESPESSURA 40/50 MM</t>
  </si>
  <si>
    <t>PAINEL TERMOISOLANTE PARA FECHAMENTOS VERTICAIS (INCLUI PARAFUSOS DE FIXACAO) REVESTIDO EM ACO GALVALUME, LARGURA UTIL DE 1100 MM, REVESTIMENTO COM ESPESSURA DE 0,50 MM, COM PRE-PINTURA NAS DUAS FACES, NUCLEO EM POLIURETANO (PUR) COM ESPESSURA 70/80 MM</t>
  </si>
  <si>
    <t>PAPEL KRAFT BETUMADO</t>
  </si>
  <si>
    <t>PAPELEIRA DE PAREDE EM METAL CROMADO SEM TAMPA</t>
  </si>
  <si>
    <t>PAPELEIRA PLASTICA TIPO DISPENSER PARA PAPEL HIGIENICO ROLAO</t>
  </si>
  <si>
    <t>PAR DE TABELAS DE BASQUETE EM COMPENSADO NAVAL DE *1,80 X 1,20* M, COM ARO DE METAL E REDE (SEM SUPORTE DE FIXACAO)</t>
  </si>
  <si>
    <t>PARA-RAIOS DE DISTRIBUICAO, TENSAO NOMINAL 15 KV, CORRENTE NOMINAL DE DESCARGA 5 KA</t>
  </si>
  <si>
    <t>PARA-RAIOS DE DISTRIBUICAO, TENSAO NOMINAL 30 KV, CORRENTE NOMINAL DE DESCARGA 10 KA</t>
  </si>
  <si>
    <t>PARA-RAIOS TIPO FRANKLIN 350 MM, EM LATAO CROMADO, DUAS DESCIDAS, PARA PROTECAO DE EDIFICACOES CONTRA DESCARGAS ATMOSFERICAS</t>
  </si>
  <si>
    <t>PARAFUSO CABECA TROMBETA E PONTA AGULHA (GN55), COMPRIMENTO 55 MM, EM ACO FOSFATIZADO, PARA FIXAR CHAPA DE GESSO EM PERFIL DRYWALL METALICO MAXIMO 0,7 MM</t>
  </si>
  <si>
    <t>PARAFUSO DE ACO TIPO CHUMBADOR PARABOLT, DIAMETRO 1/2", COMPRIMENTO 75 MM</t>
  </si>
  <si>
    <t>PARAFUSO DE ACO TIPO CHUMBADOR PARABOLT, DIAMETRO 3/8", COMPRIMENTO 75 MM</t>
  </si>
  <si>
    <t>PARAFUSO DE ACO ZINCADO COM ROSCA SOBERBA, CABECA CHATA E FENDA SIMPLES, DIAMETRO 2,5 MM, COMPRIMENTO * 9,5 * MM</t>
  </si>
  <si>
    <t>PARAFUSO DE ACO ZINCADO COM ROSCA SOBERBA, CABECA CHATA E FENDA SIMPLES, DIAMETRO 4,2 MM, COMPRIMENTO * 32 * MM</t>
  </si>
  <si>
    <t>PARAFUSO DE ACO ZINCADO COM ROSCA SOBERBA, CABECA CHATA E FENDA SIMPLES, DIAMETRO 4,8 MM, COMPRIMENTO 45 MM</t>
  </si>
  <si>
    <t>PARAFUSO DE FERRO POLIDO, SEXTAVADO, COM ROSCA INTEIRA, DIAMETRO 5/16", COMPRIMENTO 3/4", COM PORCA E ARRUELA LISA LEVE</t>
  </si>
  <si>
    <t>PARAFUSO DE FERRO POLIDO, SEXTAVADO, COM ROSCA PARCIAL, DIAMETRO 5/8", COMPRIMENTO 6", COM PORCA E ARRUELA DE PRESSAO MEDIA</t>
  </si>
  <si>
    <t>PARAFUSO DE LATAO COM ACABAMENTO CROMADO PARA FIXAR PECA SANITARIA, INCLUI PORCA CEGA, ARRUELA E BUCHA DE NYLON TAMANHO S-10</t>
  </si>
  <si>
    <t>PARAFUSO DE LATAO COM ROSCA SOBERBA, CABECA CHATA E FENDA SIMPLES, DIAMETRO 2,5 MM, COMPRIMENTO 12 MM</t>
  </si>
  <si>
    <t>PARAFUSO DE LATAO COM ROSCA SOBERBA, CABECA CHATA E FENDA SIMPLES, DIAMETRO 3,2 MM, COMPRIMENTO 16 MM</t>
  </si>
  <si>
    <t>PARAFUSO DE LATAO COM ROSCA SOBERBA, CABECA CHATA E FENDA SIMPLES, DIAMETRO 4,8 MM, COMPRIMENTO 65 MM</t>
  </si>
  <si>
    <t>PARAFUSO DRY WALL, EM ACO FOSFATIZADO, CABECA TROMBETA E PONTA AGULHA (TA), COMPRIMENTO 25 MM</t>
  </si>
  <si>
    <t>PARAFUSO DRY WALL, EM ACO FOSFATIZADO, CABECA TROMBETA E PONTA AGULHA (TA), COMPRIMENTO 35 MM</t>
  </si>
  <si>
    <t>PARAFUSO DRY WALL, EM ACO FOSFATIZADO, CABECA TROMBETA E PONTA AGULHA (TA), COMPRIMENTO 45 MM</t>
  </si>
  <si>
    <t>PARAFUSO DRY WALL, EM ACO FOSFATIZADO, CABECA TROMBETA E PONTA BROCA (TB), COMPRIMENTO 25 MM</t>
  </si>
  <si>
    <t>PARAFUSO DRY WALL, EM ACO FOSFATIZADO, CABECA TROMBETA E PONTA BROCA (TB), COMPRIMENTO 35 MM</t>
  </si>
  <si>
    <t>PARAFUSO DRY WALL, EM ACO FOSFATIZADO, CABECA TROMBETA E PONTA BROCA (TB), COMPRIMENTO 45 MM</t>
  </si>
  <si>
    <t>PARAFUSO DRY WALL, EM ACO ZINCADO, CABECA LENTILHA E PONTA AGULHA (LA), LARGURA 4,2 MM, COMPRIMENTO 13 MM</t>
  </si>
  <si>
    <t>PARAFUSO DRY WALL, EM ACO ZINCADO, CABECA LENTILHA E PONTA BROCA (LB), LARGURA 4,2 MM, COMPRIMENTO 13 MM</t>
  </si>
  <si>
    <t>PARAFUSO EM ACO GALVANIZADO, TIPO MAQUINA, SEXTAVADO, SEM PORCA, DIAMETRO 1/2", COMPRIMENTO 2"</t>
  </si>
  <si>
    <t>PARAFUSO FRANCES METRICO ZINCADO, DIAMETRO 12 MM, COMPRIMENTO 140MM, COM PORCA SEXTAVADA E ARRUELA DE PRESSAO MEDIA</t>
  </si>
  <si>
    <t>PARAFUSO FRANCES METRICO ZINCADO, DIAMETRO 12 MM, COMPRIMENTO 150 MM, COM PORCA SEXTAVADA E ARRUELA DE PRESSAO MEDIA</t>
  </si>
  <si>
    <t>PARAFUSO FRANCES M16 EM ACO GALVANIZADO, COMPRIMENTO = 150 MM, DIAMETRO = 16 MM, CABECA ABAULADA</t>
  </si>
  <si>
    <t>PARAFUSO FRANCES M16 EM ACO GALVANIZADO, COMPRIMENTO = 45 MM, DIAMETRO = 16 MM, CABECA ABAULADA</t>
  </si>
  <si>
    <t>PARAFUSO FRANCES ZINCADO, DIAMETRO 1/2'', COMPRIMENTO 2'', COM PORCA E ARRUELA</t>
  </si>
  <si>
    <t>PARAFUSO FRANCES ZINCADO, DIAMETRO 1/2", COMPRIMENTO 12", COM PORCA E ARRUELA LISA MEDIA</t>
  </si>
  <si>
    <t>PARAFUSO FRANCES ZINCADO, DIAMETRO 1/2", COMPRIMENTO 15", COM PORCA E ARRUELA LISA MEDIA</t>
  </si>
  <si>
    <t>PARAFUSO FRANCES ZINCADO, DIAMETRO 1/2", COMPRIMENTO 4", COM PORCA E ARRUELA</t>
  </si>
  <si>
    <t>PARAFUSO M16 EM ACO GALVANIZADO, COMPRIMENTO = 125 MM, DIAMETRO = 16 MM, ROSCA MAQUINA, CABECA QUADRADA</t>
  </si>
  <si>
    <t>PARAFUSO M16 EM ACO GALVANIZADO, COMPRIMENTO = 150 MM, DIAMETRO = 16 MM, ROSCA MAQUINA, CABECA QUADRADA</t>
  </si>
  <si>
    <t>PARAFUSO M16 EM ACO GALVANIZADO, COMPRIMENTO = 200 MM, DIAMETRO = 16 MM, ROSCA MAQUINA, CABECA QUADRADA</t>
  </si>
  <si>
    <t>PARAFUSO M16 EM ACO GALVANIZADO, COMPRIMENTO = 250 MM, DIAMETRO = 16 MM, ROSCA MAQUINA, CABECA QUADRADA</t>
  </si>
  <si>
    <t>PARAFUSO M16 EM ACO GALVANIZADO, COMPRIMENTO = 300 MM, DIAMETRO = 16 MM, ROSCA DUPLA</t>
  </si>
  <si>
    <t>PARAFUSO M16 EM ACO GALVANIZADO, COMPRIMENTO = 300 MM, DIAMETRO = 16 MM, ROSCA MAQUINA, CABECA QUADRADA</t>
  </si>
  <si>
    <t>PARAFUSO M16 EM ACO GALVANIZADO, COMPRIMENTO = 350 MM, DIAMETRO = 16 MM, ROSCA MAQUINA, CABECA QUADRADA</t>
  </si>
  <si>
    <t>PARAFUSO M16 EM ACO GALVANIZADO, COMPRIMENTO = 400 MM, DIAMETRO = 16 MM, ROSCA DUPLA</t>
  </si>
  <si>
    <t>PARAFUSO M16 EM ACO GALVANIZADO, COMPRIMENTO = 450 MM, DIAMETRO = 16 MM, ROSCA MAQUINA, CABECA QUADRADA</t>
  </si>
  <si>
    <t>PARAFUSO M16 EM ACO GALVANIZADO, COMPRIMENTO = 500 MM, DIAMETRO = 16 MM, ROSCA MAQUINA, COM CABECA SEXTAVADA E PORCA</t>
  </si>
  <si>
    <t>PARAFUSO NIQUELADO COM ACABAMENTO CROMADO PARA FIXAR PECA SANITARIA, INCLUI PORCA CEGA, ARRUELA E BUCHA DE NYLON TAMANHO S-10</t>
  </si>
  <si>
    <t>PARAFUSO NIQUELADO 3 1/2" COM ACABAMENTO CROMADO PARA FIXAR PECA SANITARIA, INCLUI PORCA CEGA, ARRUELA E BUCHA DE NYLON TAMANHO S-8</t>
  </si>
  <si>
    <t>PARAFUSO ROSCA SOBERBA ZINCADO CABECA CHATA FENDA SIMPLES 3,2 X 20 MM (3/4 ")</t>
  </si>
  <si>
    <t>PARAFUSO ROSCA SOBERBA ZINCADO CABECA CHATA FENDA SIMPLES 3,5 X 25 MM (1 ")</t>
  </si>
  <si>
    <t>PARAFUSO ROSCA SOBERBA ZINCADO CABECA CHATA FENDA SIMPLES 3,8 X 30 MM (1.1/4 ")</t>
  </si>
  <si>
    <t>PARAFUSO ROSCA SOBERBA ZINCADO CABECA CHATA FENDA SIMPLES 4,8 X 40 MM (1.1/2 ")</t>
  </si>
  <si>
    <t>PARAFUSO ROSCA SOBERBA ZINCADO CABECA CHATA FENDA SIMPLES 5,5 X 50 MM (2 ")</t>
  </si>
  <si>
    <t>PARAFUSO ROSCA SOBERBA ZINCADO CABECA CHATA FENDA SIMPLES 5,5 X 65 MM (2.1/2 ")</t>
  </si>
  <si>
    <t>PARAFUSO ZINCADO ROSCA SOBERBA 5/16 " X 120 MM PARA TELHA FIBROCIMENTO</t>
  </si>
  <si>
    <t>PARAFUSO ZINCADO ROSCA SOBERBA, CABECA SEXTAVADA, 5/16 " X 110 MM, PARA FIXACAO DE TELHA EM MADEIRA</t>
  </si>
  <si>
    <t>PARAFUSO ZINCADO ROSCA SOBERBA, CABECA SEXTAVADA, 5/16 " X 150 MM, PARA FIXACAO DE TELHA EM MADEIRA</t>
  </si>
  <si>
    <t>PARAFUSO ZINCADO ROSCA SOBERBA, CABECA SEXTAVADA, 5/16 " X 180 MM, PARA FIXACAO DE TELHA EM MADEIRA</t>
  </si>
  <si>
    <t>PARAFUSO ZINCADO ROSCA SOBERBA, CABECA SEXTAVADA, 5/16 " X 200 MM, PARA FIXACAO DE TELHA EM MADEIRA</t>
  </si>
  <si>
    <t>PARAFUSO ZINCADO ROSCA SOBERBA, CABECA SEXTAVADA, 5/16 " X 230 MM, PARA FIXACAO DE TELHA EM MADEIRA</t>
  </si>
  <si>
    <t>PARAFUSO ZINCADO ROSCA SOBERBA, CABECA SEXTAVADA, 5/16 " X 250 MM, PARA FIXACAO DE TELHA EM MADEIRA</t>
  </si>
  <si>
    <t>PARAFUSO ZINCADO ROSCA SOBERBA, CABECA SEXTAVADA, 5/16 " X 50 MM, PARA FIXACAO DE TELHA EM MADEIRA</t>
  </si>
  <si>
    <t>PARAFUSO ZINCADO ROSCA SOBERBA, CABECA SEXTAVADA, 5/16 " X 85 MM, PARA FIXACAO DE TELHA EM MADEIRA</t>
  </si>
  <si>
    <t>PARAFUSO ZINCADO 5/16 " X 250 MM PARA FIXACAO DE TELHA DE FIBROCIMENTO CANALETE 49, INCLUI BUCHA NYLON S-10</t>
  </si>
  <si>
    <t>PARAFUSO ZINCADO 5/16 " X 85 MM PARA FIXACAO DE TELHA DE FIBROCIMENTO CANALETE 90, INCLUI BUCHA NYLON S-10</t>
  </si>
  <si>
    <t>PARAFUSO ZINCADO, AUTOBROCANTE, FLANGEADO, 4,2 MM X 19 MM</t>
  </si>
  <si>
    <t>PARAFUSO ZINCADO, SEXTAVADO, COM ROSCA INTEIRA, DIAMETRO 1/4", COMPRIMENTO 1/2"</t>
  </si>
  <si>
    <t>PARAFUSO ZINCADO, SEXTAVADO, COM ROSCA INTEIRA, DIAMETRO 3/8", COMPRIMENTO 2"</t>
  </si>
  <si>
    <t>PARAFUSO ZINCADO, SEXTAVADO, COM ROSCA INTEIRA, DIAMETRO 5/8", COMPRIMENTO 2 1/4"</t>
  </si>
  <si>
    <t>PARAFUSO ZINCADO, SEXTAVADO, COM ROSCA INTEIRA, DIAMETRO 5/8", COMPRIMENTO 3", COM PORCA E ARRUELA DE PRESSAO MEDIA</t>
  </si>
  <si>
    <t>PARAFUSO ZINCADO, SEXTAVADO, COM ROSCA SOBERBA, DIAMETRO 3/8", COMPRIMENTO 80 MM</t>
  </si>
  <si>
    <t>PARAFUSO ZINCADO, SEXTAVADO, COM ROSCA SOBERBA, DIAMETRO 5/16", COMPRIMENTO 40 MM</t>
  </si>
  <si>
    <t>PARAFUSO ZINCADO, SEXTAVADO, COM ROSCA SOBERBA, DIAMETRO 5/16", COMPRIMENTO 80 MM</t>
  </si>
  <si>
    <t>PARAFUSO ZINCADO, SEXTAVADO, GRAU 5, ROSCA INTEIRA, DIAMETRO 1 1/2", COMPRIMENTO 4"</t>
  </si>
  <si>
    <t>PARAFUSO, ASTM A307 - GRAU A, SEXTAVADO, ZINCADO, DIAMETRO 3/8" (9,52 MM), COMPRIMENTO 1 " (25,4 MM)</t>
  </si>
  <si>
    <t>PARAFUSO, AUTO ATARRACHANTE, CABECA CHATA, FENDA SIMPLES, 1/4 (6,35 MM) X 25 MM</t>
  </si>
  <si>
    <t>PARAFUSO, COMUM, ASTM A307, SEXTAVADO, DIAMETRO 1/2" (12,7 MM), COMPRIMENTO 1" (25,4 MM)</t>
  </si>
  <si>
    <t>PARALELEPIPEDO GRANITICO OU BASALTICO, PARA PAVIMENTACAO, SEM FRETE (VARIACAO REGIONAL DE PECAS POR M2)</t>
  </si>
  <si>
    <t>PASTA LUBRIFICANTE PARA TUBOS E CONEXOES COM JUNTA ELASTICA (USO EM PVC, ACO, POLIETILENO E OUTROS) ( DE *400* G)</t>
  </si>
  <si>
    <t>PASTA PARA SOLDA DE TUBOS E CONEXOES DE COBRE (EMBALAGEM COM 250 G)</t>
  </si>
  <si>
    <t>PASTA VEDA JUNTAS/ROSCA, LATA DE *500* G, PARA INSTALACOES DE GAS E OUTROS</t>
  </si>
  <si>
    <t>PASTILHA CERAMICA/PORCELANA, REVEST INT/EXT E  PISCINA, CORES BRANCA OU FRIAS, *2,5 X 2,5* CM</t>
  </si>
  <si>
    <t>PASTILHA CERAMICA/PORCELANA, REVEST INT/EXT E  PISCINA, CORES FRIAS *5 X 5* CM</t>
  </si>
  <si>
    <t>PASTILHA CERAMICA/PORCELANA, REVEST INT/EXT E  PISCINA, CORES QUENTES *5 X 5* CM</t>
  </si>
  <si>
    <t>PASTILHA CERAMICA/PORCELANA, REVEST INT/EXT E  PISCINA, CORES QUENTES, *2,5 X 2,5* CM</t>
  </si>
  <si>
    <t>PASTILHEIRO</t>
  </si>
  <si>
    <t>PASTILHEIRO (MENSALISTA)</t>
  </si>
  <si>
    <t>PATCH CORD, CATEGORIA 5 E, EXTENSAO DE 1,50 M</t>
  </si>
  <si>
    <t>PATCH CORD, CATEGORIA 5 E, EXTENSAO DE 2,50 M</t>
  </si>
  <si>
    <t>PATCH CORD, CATEGORIA 6, EXTENSAO DE 1,50 M</t>
  </si>
  <si>
    <t>PATCH CORD, CATEGORIA 6, EXTENSAO DE 2,50 M</t>
  </si>
  <si>
    <t>PATCH PANEL, 24 PORTAS, CATEGORIA 5E, COM RACKS DE 19" E 1 U DE ALTURA</t>
  </si>
  <si>
    <t>PATCH PANEL, 24 PORTAS, CATEGORIA 6, COM RACKS DE 19" E 1 U DE ALTURA</t>
  </si>
  <si>
    <t>PATCH PANEL, 48 PORTAS, CATEGORIA 5E, COM RACKS DE 19" E 2 U DE ALTURA</t>
  </si>
  <si>
    <t>PATCH PANEL, 48 PORTAS, CATEGORIA 6, COM RACKS DE 19" E 2 U DE ALTURA</t>
  </si>
  <si>
    <t>PEDRA ARDOSIA, CINZA, *40 X 40* CM, E= *1 CM</t>
  </si>
  <si>
    <t>PEDRA ARDOSIA, CINZA, 20  X  40 CM,  E=  *1 CM</t>
  </si>
  <si>
    <t>PEDRA ARDOSIA, CINZA, 30  X  30,  E= *1 CM</t>
  </si>
  <si>
    <t>PEDRA BRITADA GRADUADA, CLASSIFICADA (POSTO PEDREIRA/FORNECEDOR, SEM FRETE)</t>
  </si>
  <si>
    <t>PEDRA BRITADA N. 0, OU PEDRISCO (4,8 A 9,5 MM) POSTO PEDREIRA/FORNECEDOR, SEM FRETE</t>
  </si>
  <si>
    <t>PEDRA BRITADA N. 1 (9,5 a 19 MM) POSTO PEDREIRA/FORNECEDOR, SEM FRETE</t>
  </si>
  <si>
    <t>PEDRA BRITADA N. 2 (19 A 38 MM) POSTO PEDREIRA/FORNECEDOR, SEM FRETE</t>
  </si>
  <si>
    <t>PEDRA BRITADA N. 3 (38 A 50 MM) POSTO PEDREIRA/FORNECEDOR, SEM FRETE</t>
  </si>
  <si>
    <t>PEDRA BRITADA N. 4 (50 A 76 MM) POSTO PEDREIRA/FORNECEDOR, SEM FRETE</t>
  </si>
  <si>
    <t>PEDRA BRITADA N. 5 (76 A 100 MM) POSTO PEDREIRA/FORNECEDOR, SEM FRETE</t>
  </si>
  <si>
    <t>PEDRA BRITADA OU BICA CORRIDA, NAO CLASSIFICADA (POSTO PEDREIRA/FORNECEDOR, SEM FRETE)</t>
  </si>
  <si>
    <t>PEDRA DE MAO OU PEDRA RACHAO PARA ARRIMO/FUNDACAO (POSTO PEDREIRA/FORNECEDOR, SEM FRETE)</t>
  </si>
  <si>
    <t>PEDRA GRANITICA OU BASALTICA IRREGULAR, FAIXA GRANULOMETRICA 100 A 150 MM PARA PAVIMENTACAO OU CALCAMENTO POLIEDRICO, POSTO PEDREIRA / FORNECEDOR (SEM FRETE)</t>
  </si>
  <si>
    <t>PEDRA GRANITICA OU BASALTO, CACO, RETALHO, CAVACO, TIPO MIRACEMA, MADEIRA, PADUANA, RACHINHA, SANTA ISABEL OU OUTRAS SIMILARES, E=  *1,0 A *2,0 CM</t>
  </si>
  <si>
    <t>PEDRA GRANITICA, SERRADA, TIPO MIRACEMA, MADEIRA, PADUANA, RACHINHA, SANTA ISABEL OU OUTRAS SIMILARES, *11,5 X  *23 CM, E=  *1,0 A *2,0 CM</t>
  </si>
  <si>
    <t>PEDRA PORTUGUESA  OU PETIT PAVE, BRANCA OU PRETA</t>
  </si>
  <si>
    <t>PEDRA QUARTZITO OU CALCARIO LAMINADO, CACO, TIPO CARIRI, ITACOLOMI, LAGOA SANTA, LUMINARIA, PIRENOPOLIS, SAO TOME OU OUTRAS SIMILARES DA REGIAO, E=  *1,5 A *2,5 CM</t>
  </si>
  <si>
    <t>PEDRA QUARTZITO OU CALCARIO LAMINADO, SERRADA, TIPO CARIRI, ITACOLOMI, LAGOA SANTA, LUMINARIA, PIRENOPOLIS, SAO TOME OU OUTRAS SIMILARES DA REGIAO, *20 X *40 CM, E=  *1,5 A *2,5 CM</t>
  </si>
  <si>
    <t>PEDREGULHO OU PICARRA DE JAZIDA, AO NATURAL, PARA BASE DE PAVIMENTACAO (RETIRADO NA JAZIDA, SEM TRANSPORTE)</t>
  </si>
  <si>
    <t>PEDREIRO</t>
  </si>
  <si>
    <t>PEDREIRO (MENSALISTA)</t>
  </si>
  <si>
    <t>PEITORIL EM MARMORE, POLIDO, BRANCO COMUM, L= *15* CM, E=  *2,0* CM, COM PINGADEIRA</t>
  </si>
  <si>
    <t>PEITORIL EM MARMORE, POLIDO, BRANCO COMUM, L= *15* CM, E=  *3* CM, CORTE RETO</t>
  </si>
  <si>
    <t>PEITORIL PRE-MOLDADO EM GRANILITE, MARMORITE OU GRANITINA, L = *15* CM</t>
  </si>
  <si>
    <t>PEITORIL/ SOLEIRA EM MARMORE, POLIDO, BRANCO COMUM, L= *25* CM, E=  *3* CM, CORTE RETO</t>
  </si>
  <si>
    <t>PELICULA REFLETIVA, GT 7 ANOS PARA SINALIZACAO VERTICAL</t>
  </si>
  <si>
    <t>PENDURAL OU PRESILHA REGULADORA, EM ACO GALVANIZADO, COM CORPO, MOLA E REBITE, PARA PERFIL TIPO CANALETA DE ESTRUTURA EM FORROS DRYWALL</t>
  </si>
  <si>
    <t>PENDURAL OU REGULADOR, COM MOLA, EM ACO GALVANIZADO, PARA PERFIL TIPO T CLICADO DE FORROS REMOVIVEL</t>
  </si>
  <si>
    <t>PENEIRA ROTATIVA COM MOTOR ELETRICO TRIFASICO DE 2 CV, CILINDRO DE 1 M X 0,60 M, COM FUROS DE 3,17 MM</t>
  </si>
  <si>
    <t>PERFIL "H" DE ACO LAMINADO, "HP" 250 X 62,0</t>
  </si>
  <si>
    <t>PERFIL "H" DE ACO LAMINADO, "HP" 310 X 79,0</t>
  </si>
  <si>
    <t>PERFIL "H" DE ACO LAMINADO, "W" 200 X 35,9</t>
  </si>
  <si>
    <t>PERFIL "I" DE ACO LAMINADO, ABAS INCLINADAS, "I" 102 X 12,7</t>
  </si>
  <si>
    <t>PERFIL "I" DE ACO LAMINADO, ABAS INCLINADAS, "I" 152 X 22</t>
  </si>
  <si>
    <t>PERFIL "I" DE ACO LAMINADO, ABAS INCLINADAS, "I" 203 X 34,3</t>
  </si>
  <si>
    <t>PERFIL "I" DE ACO LAMINADO, ABAS PARALELAS, "W", QUALQUER BITOLA</t>
  </si>
  <si>
    <t>PERFIL "U" DE ACO LAMINADO, "U" 102 X 9,3</t>
  </si>
  <si>
    <t>PERFIL "U" DE ACO LAMINADO, "U" 152 X 15,6</t>
  </si>
  <si>
    <t>PERFIL "U" EM CHAPA ACO DOBRADA, E = 3,04 MM, H = 20 CM, ABAS = 5 CM (4,47 KG/M)</t>
  </si>
  <si>
    <t>PERFIL "U" ENRIJECIDO DE ACO GALVANIZADO, DOBRADO, 150 X 60 X 20 MM, E = 3,00 MM OU 200 X 75 X 25 MM, E = 3,75 MM</t>
  </si>
  <si>
    <t>PERFIL "U" SIMPLES DE ACO GALVANIZADO DOBRADO 75 X *40* MM, E = 2,65 MM</t>
  </si>
  <si>
    <t>PERFIL CANALETA, FORMATO C, EM ACO ZINCADO, PARA ESTRUTURA FORRO DRYWALL, E = 0,5 MM, *46 X 18* (L X H), COMPRIMENTO 3 M</t>
  </si>
  <si>
    <t>PERFIL CANTONEIRA L, LISA, EM ACO, 25 X 30 MM, E = 0,5 MM, PARA ESTRUTURA DRYWALL</t>
  </si>
  <si>
    <t>PERFIL CANTONEIRA L, PERFURADA, EM ACO, 23 X 23 MM, E = 0,5 MM, PARA ESTRUTURA DRYWALL</t>
  </si>
  <si>
    <t>PERFIL CARTOLA DE ACO GALVANIZADO, *20 X 30 X 10* MM, E =  0,8 MM</t>
  </si>
  <si>
    <t>PERFIL DE ALUMINIO ANODIZADO</t>
  </si>
  <si>
    <t>PERFIL DE BORRACHA EPDM MACICO *12 X 15* MM PARA ESQUADRIAS</t>
  </si>
  <si>
    <t>PERFIL ELASTOMERICO PRE-FORMADO EM EPMD, PARA JUNTA DE DILATACAO DE PISOS COM POUCA SOLICITACAO, 15 MM DE LARGURA, MOVIMENTACAO DE *11 A 19* MM</t>
  </si>
  <si>
    <t>PERFIL ELASTOMERICO PRE-FORMADO EM EPMD, PARA JUNTA DE DILATACAO DE USO GERAL EM MEDIAS SOLICITACOES, 8 MM DE LARGURA, MOVIMENTACAO DE *5 A 11* MM</t>
  </si>
  <si>
    <t>PERFIL GUIA, FORMATO U, EM ACO ZINCADO, PARA ESTRUTURA PAREDE DRYWALL, E = 0,5 MM, 48  X 3000 MM (L X C)</t>
  </si>
  <si>
    <t>PERFIL GUIA, FORMATO U, EM ACO ZINCADO, PARA ESTRUTURA PAREDE DRYWALL, E = 0,5 MM, 70 X 3000 MM (L X C)</t>
  </si>
  <si>
    <t>PERFIL GUIA, FORMATO U, EM ACO ZINCADO, PARA ESTRUTURA PAREDE DRYWALL, E = 0,5 MM, 90 X 3000 MM (L X C)</t>
  </si>
  <si>
    <t>PERFIL LONGARINA (PRINCIPAL), T CLICADO, EM ACO, BRANCO, PARA FORRO REMOVIVEL, 24 X 3750 MM (L X C)</t>
  </si>
  <si>
    <t>PERFIL MONTANTE, FORMATO C, EM ACO ZINCADO, PARA ESTRUTURA PAREDE DRYWALL, E = 0,5 MM, 48 X 3000 MM (L X C)</t>
  </si>
  <si>
    <t>PERFIL MONTANTE, FORMATO C, EM ACO ZINCADO, PARA ESTRUTURA PAREDE DRYWALL, E = 0,5 MM, 70 X 3000 MM (L X C)</t>
  </si>
  <si>
    <t>PERFIL MONTANTE, FORMATO C, EM ACO ZINCADO, PARA ESTRUTURA PAREDE DRYWALL, E = 0,5 MM, 90 X 3000 MM (L X C)</t>
  </si>
  <si>
    <t>PERFIL RODAPE DE IMPERMEABILIZACAO, FORMATO L, EM ACO ZINCADO, PARA ESTRUTURA DRYWALL, E = 0,5 MM, 220 X 3000 MM (H X C)</t>
  </si>
  <si>
    <t>PERFIL TABICA ABERTA, PERFURADA, FORMATO Z, EM ACO GALVANIZADO NATURAL, LARGURA APROXIMADA 40 MM, PARA ESTRUTURA FORRO DRYWALL</t>
  </si>
  <si>
    <t>PERFIL TABICA FECHADA, LISA, FORMATO Z, EM ACO GALVANIZADO NATURAL, LARGURA TOTAL NA HORIZONTAL *40* MM, PARA ESTRUTURA FORRO DRYWALL</t>
  </si>
  <si>
    <t>PERFIL TIPO CANTONEIRA EM L, EM ACO GALVANIZADO, BRANCO, PARA FORRO REMOVIVEL, *23* X 3000 MM (L X C)</t>
  </si>
  <si>
    <t>PERFIL TRAVESSA (SECUNDARIO), T CLICADO, EM ACO GALVANIZADO , BRANCO, PARA FORRO REMOVIVEL, 24 X 1250 MM (L X C)</t>
  </si>
  <si>
    <t>PERFIL TRAVESSA (SECUNDARIO), T CLICADO, EM ACO GALVANIZADO, BRANCO, PARA FORRO REMOVIVEL, 24 X 625 MM (L X C)</t>
  </si>
  <si>
    <t>PERFIL U DE ABAS IGUAIS, EM ALUMINIO, 1/2" (1,27 X 1,27 CM), PARA PORTA OU JANELA DE CORRER</t>
  </si>
  <si>
    <t>PERFIL UDC ("U" DOBRADO DE CHAPA) SIMPLES DE ACO LAMINADO, GALVANIZADO, ASTM A36, 127 X 50 MM, E= 3 MM</t>
  </si>
  <si>
    <t>PERFILADO PERFURADO DUPLO 38 X 76 MM, CHAPA 22</t>
  </si>
  <si>
    <t>PERFILADO PERFURADO SIMPLES 38 X 38 MM, CHAPA 22</t>
  </si>
  <si>
    <t>PERFILADO PERFURADO 19 X 38 MM, CHAPA 22</t>
  </si>
  <si>
    <t>PERFURATRIZ COM TORRE METALICA PARA EXECUCAO DE ESTACA HELICE CONTINUA, PROFUNDIDADE MAXIMA DE 30 M, DIAMETRO MAXIMO DE 800 MM, POTENCIA INSTALADA DE 268 HP, MESA ROTATIVA COM TORQUE MAXIMO DE 170 KNM</t>
  </si>
  <si>
    <t>PERFURATRIZ COM TORRE METALICA PARA EXECUCAO DE ESTACA HELICE CONTINUA, PROFUNDIDADE MAXIMA DE 32 M, DIAMETRO MAXIMO DE 1000 MM, POTENCIA INSTALADA DE 350 HP, MESA ROTATIVA COM TORQUE MAXIMO DE 263 KNM</t>
  </si>
  <si>
    <t>PERFURATRIZ HIDRAULICA COM TRADO CURTO ACOPLADO, PROFUNDIDADE MAXIMA DE 20 M, DIAMETRO MAXIMO DE 1500 MM, POTENCIA INSTALADA DE 137 HP, MESA ROTATIVA COM TORQUE MAXIMO DE 30 KNM (INCLUI MONTAGEM, NAO INCLUI CAMINHAO)</t>
  </si>
  <si>
    <t>PERFURATRIZ MANUAL, TORQUE MAXIMO 55 KGF.M, POTENCIA 5 CV, COM DIAMETRO MAXIMO 8 1/2" (INCLUI SUPORTE/CHASSI TIPO MESA)</t>
  </si>
  <si>
    <t>PERFURATRIZ MANUAL, TORQUE MAXIMO 83 N.M, POTENCIA 5 CV, COM DIAMETRO MAXIMO 4" (NAO INCLUI SUPORTE / CHASSI)</t>
  </si>
  <si>
    <t>PERFURATRIZ MANUAL, TORQUE MAXIMO 83 N.M, POTENCIA 5 CV, COM DIAMETRO MAXIMO 4", PARA SOLO GRAMPEADO (INCLUI SUPORTE OU CHASSI TIPO MESA)</t>
  </si>
  <si>
    <t>PERFURATRIZ PNEUMATICA MANUAL DE PESO MEDIO, 18KG, COMPRIMENTO DE CURSO DE 6 M, DIAMETRO DO PISTAO DE 5,5 CM</t>
  </si>
  <si>
    <t>PERFURATRIZ ROTATIVA SOBRE ESTEIRA, TORQUE MAXIMO 2500 KGM, POTENCIA 110 HP, MOTOR DIESEL  (COLETADO CAIXA)</t>
  </si>
  <si>
    <t>PERFURATRIZ SOBRE ESTEIRA, TORQUE MAXIMO DE 600 KGF, POTENCIA ENTRE 50 E 60 HP, DIAMETRO MAXIMO DE 10"</t>
  </si>
  <si>
    <t>PERFURATRIZ SOBRE ESTEIRA, TORQUE MAXIMO 600 KGF, PESO MEDIO 1000 KG, POTENCIA 20 HP, DIAMETRO MAXIMO 10"</t>
  </si>
  <si>
    <t>PICAPE CABINE SIMPLES COM MOTOR 1.6 FLEX, CAMBIO MANUAL, POTENCIA 101/104 CV, 2 PORTAS</t>
  </si>
  <si>
    <t>PILAR QUADRADO NAO APARELHADO *10 X 10* CM, EM MACARANDUBA, ANGELIM OU EQUIVALENTE DA REGIAO - BRUTA</t>
  </si>
  <si>
    <t>PILAR QUADRADO NAO APARELHADO *15 X 15* CM, EM MACARANDUBA, ANGELIM OU EQUIVALENTE DA REGIAO - BRUTA</t>
  </si>
  <si>
    <t>PILAR QUADRADO NAO APARELHADO *20 X 20* CM, EM MACARANDUBA, ANGELIM OU EQUIVALENTE DA REGIAO - BRUTA</t>
  </si>
  <si>
    <t>PINCEL CHATO (TRINCHA) CERDAS GRIS 1.1/2 " (38 MM)</t>
  </si>
  <si>
    <t>PINGADEIRA PLASTICA PARA TELHA DE FIBROCIMENTO CANALETE 49/KALHETA OU CANALETE 90/KALHETAO</t>
  </si>
  <si>
    <t>PINO DE ACO COM ARRUELA CONICA, DIAMETRO ARRUELA = *23* MM E COMP HASTE = *27* MM (ACAO INDIRETA)</t>
  </si>
  <si>
    <t>PINO DE ACO COM FURO, HASTE = 27 MM (ACAO DIRETA)</t>
  </si>
  <si>
    <t>PINO DE ACO COM ROSCA 1/4 ", COMPRIMENTO DA HASTE = 30 MM E ROSCA = 20 MM (ACAO DIRETA)</t>
  </si>
  <si>
    <t>PINO DE ACO LISO 1/4 ", HASTE = *36,5* MM (ACAO DIRETA)</t>
  </si>
  <si>
    <t>PINO DE ACO LISO 1/4 ", HASTE = *53* MM (ACAO DIRETA)</t>
  </si>
  <si>
    <t>PINO GUIA RETO, EM LATAO, CHAPA COM 3 MM DE ESPESSURA E GUIA COM ROLETE DE 9 MM</t>
  </si>
  <si>
    <t>PINO ROSCA EXTERNA, EM ACO GALVANIZADO, PARA ISOLADOR DE 15KV, DIAMETRO 25 MM, COMPRIMENTO *290* MM</t>
  </si>
  <si>
    <t>PINO ROSCA EXTERNA, EM ACO GALVANIZADO, PARA ISOLADOR DE 25KV, DIAMETRO 35MM, COMPRIMENTO *320* MM</t>
  </si>
  <si>
    <t>PINTOR</t>
  </si>
  <si>
    <t>PINTOR (MENSALISTA)</t>
  </si>
  <si>
    <t>PINTOR DE LETREIROS</t>
  </si>
  <si>
    <t>PINTOR DE LETREIROS (MENSALISTA)</t>
  </si>
  <si>
    <t>PINTOR PARA TINTA EPOXI</t>
  </si>
  <si>
    <t>PINTOR PARA TINTA EPOXI (MENSALISTA)</t>
  </si>
  <si>
    <t>PISO DE BORRACHA CANELADO EM PLACAS 50 X 50 CM, E = *3,5* MM, PARA COLA</t>
  </si>
  <si>
    <t>PISO DE BORRACHA ESPORTIVO EM PLACAS 50 X 50 CM, E = 15 MM, PARA ARGAMASSA, PRETO</t>
  </si>
  <si>
    <t>PISO DE BORRACHA FRISADO OU PASTILHADO, PRETO, EM PLACAS 50 X 50 CM, E = 7 MM, PARA ARGAMASSA</t>
  </si>
  <si>
    <t>PISO DE BORRACHA PASTILHADO EM PLACAS 50 X 50 CM, E = *3,5* MM, PARA COLA, PRETO</t>
  </si>
  <si>
    <t>PISO DE BORRACHA PASTILHADO EM PLACAS 50 X 50 CM, E = 15 MM, PARA ARGAMASSA, PRETO</t>
  </si>
  <si>
    <t>PISO ELEVADO COM 2 PLACAS DE ACO COM ENCHIMENTO DE CONCRETO CELULAR, INCLUSO BASE/HASTE/CRUZETAS, 60 X 60 CM, H = *28* CM, RESISTENCIA CARGA CONCENTRADA 496 KG (COM COLOCACAO)</t>
  </si>
  <si>
    <t>PISO EM CERAMICA ESMALTADA EXTRA, PEI MAIOR OU IGUAL A 4, FORMATO MAIOR QUE 2025 CM2</t>
  </si>
  <si>
    <t>PISO EM CERAMICA ESMALTADA EXTRA, PEI MAIOR OU IGUAL A 4, FORMATO MENOR OU IGUAL A 2025 CM2</t>
  </si>
  <si>
    <t>PISO EM CERAMICA ESMALTADA, COMERCIAL (PADRAO POPULAR), PEI MAIOR OU IGUAL A 3, FORMATO MENOR OU IGUAL A  2025 CM2</t>
  </si>
  <si>
    <t>PISO EM GRANILITE, MARMORITE OU GRANITINA, AGREGADO COR PRETO, CINZA, PALHA OU BRANCO, E=  *8* MM (INCLUSO EXECUCAO)</t>
  </si>
  <si>
    <t>PISO EM GRANITO, POLIDO, TIPO AMENDOA/ AMARELO CAPRI/ AMARELO DOURADO CARIOCA OU OUTROS EQUIVALENTES DA REGIAO, FORMATO MENOR OU IGUAL A 3025 CM2, E=  *2* CM</t>
  </si>
  <si>
    <t>PISO EM GRANITO, POLIDO, TIPO ANDORINHA/ QUARTZ/ CASTELO/ CORUMBA OU OUTROS EQUIVALENTES DA REGIAO, FORMATO MENOR OU IGUAL A 3025 CM2, E=  *2* CM</t>
  </si>
  <si>
    <t>PISO EM GRANITO, POLIDO, TIPO MARFIM, DALLAS, CARAVELAS OU OUTROS EQUIVALENTES DA REGIAO, FORMATO MENOR OU IGUAL A 3025 CM2, E=  *2* CM</t>
  </si>
  <si>
    <t>PISO EM GRANITO, POLIDO, TIPO PRETO SAO GABRIEL/ TIJUCA OU OUTROS EQUIVALENTES DA REGIAO, FORMATO MENOR OU IGUAL A 3025 CM2, E=  *2* CM</t>
  </si>
  <si>
    <t>PISO EM PORCELANATO RETIFICADO EXTRA, FORMATO MENOR OU IGUAL A 2025 CM2</t>
  </si>
  <si>
    <t>PISO EM REGUA VINILICA SEMIFLEXIVEL, ENCAIXE CLICADO, E = 4 MM (SEM COLOCACAO)</t>
  </si>
  <si>
    <t>PISO EPOXI AUTONIVELANTE, ESPESSURA *4* MM (INCLUSO EXECUCAO)</t>
  </si>
  <si>
    <t>PISO EPOXI MULTILAYER, ESPESSURA *2* MM (INCLUSO EXECUCAO)</t>
  </si>
  <si>
    <t>PISO FULGET (GRANITO LAVADO) EM PLACAS DE *40 X 40* CM (SEM COLOCACAO)</t>
  </si>
  <si>
    <t>PISO FULGET (GRANITO LAVADO) EM PLACAS DE *75 X 75* CM (SEM COLOCACAO)</t>
  </si>
  <si>
    <t>PISO FULGET (GRANITO LAVADO) MOLDADO IN LOCO (INCLUSO EXECUCAO)</t>
  </si>
  <si>
    <t>PISO INDUSTRIAL EM CONCRETO ARMADO DE ACABAMENTO POLIDO, ESPESSURA 12 CM (CIMENTO QUEIMADO) (INCLUSO EXECUCAO)</t>
  </si>
  <si>
    <t>PISO KORODUR (INCLUSO EXECUCAO)</t>
  </si>
  <si>
    <t>PISO PODOTATIL DE CONCRETO - DIRECIONAL E ALERTA, *40 X 40 X 2,5* CM</t>
  </si>
  <si>
    <t>PISO PORCELANATO, BORDA RETA, EXTRA, FORMATO MAIOR QUE 2025 CM2</t>
  </si>
  <si>
    <t>PISO TATIL ALERTA OU DIRECIONAL, DE BORRACHA, COLORIDO, 25 X 25 CM, E = 5 MM, PARA COLA</t>
  </si>
  <si>
    <t>PISO TATIL DE ALERTA OU DIRECIONAL DE BORRACHA, PRETO, 25 X 25 CM, E = 5 MM, PARA COLA</t>
  </si>
  <si>
    <t>PISO TATIL DE ALERTA OU DIRECIONAL, DE BORRACHA, COLORIDO, 25 X 25 CM, E = 12 MM, PARA ARGAMASSA</t>
  </si>
  <si>
    <t>PISO TATIL DE ALERTA OU DIRECIONAL, DE BORRACHA, PRETO, 25 X 25 CM, E = 12 MM, PARA ARGAMASSA</t>
  </si>
  <si>
    <t>PISO URETANO, VERSAO REVESTIMENTO AUTONIVELANTE, ESPESSURA VARIÁVEL DE 3 A 4 MM (INCLUSO EXECUCAO)</t>
  </si>
  <si>
    <t>PISO/ REVESTIMENTO EM GRANITO, POLIDO, TIPO ANDORINHA/ QUARTZ/ CASTELO/ CORUMBA OU OUTROS EQUIVALENTES DA REGIAO, FORMATO MAIOR OU IGUAL A 3025 CM2, E = *2* CM</t>
  </si>
  <si>
    <t>PISO/ REVESTIMENTO EM MARMORE, POLIDO, BRANCO COMUM, FORMATO MAIOR OU IGUAL A 3025 CM2, E = *2* CM</t>
  </si>
  <si>
    <t>PISO/ REVESTIMENTO EM MARMORE, POLIDO, BRANCO COMUM, FORMATO MENOR OU IGUAL A 3025 CM2, E = *2* CM</t>
  </si>
  <si>
    <t>PLACA / CHAPA DE GESSO ACARTONADO, ACABAMENTO VINILICO LISO EM UMA DAS FACES, COR BRANCA, BORDA QUADRADA, E = 9,5 MM, *625 X 1250* MM (L X C), PARA FORRO REMOVIVEL</t>
  </si>
  <si>
    <t>PLACA / CHAPA DE GESSO ACARTONADO, ACABAMENTO VINILICO LISO EM UMA DAS FACES, COR BRANCA, BORDA QUADRADA, E = 9,5 MM, *625 X 625* MM (L X C), PARA FORRO REMOVIVEL</t>
  </si>
  <si>
    <t>PLACA / CHAPA DE GESSO ACARTONADO, RESISTENTE A UMIDADE (RU), COR VERDE, E = 12,5 MM, 1200 X 1800 MM (L X C)</t>
  </si>
  <si>
    <t>PLACA / CHAPA DE GESSO ACARTONADO, RESISTENTE A UMIDADE (RU), COR VERDE, E = 12,5 MM, 1200 X 2400 MM (L X C)</t>
  </si>
  <si>
    <t>PLACA / CHAPA DE GESSO ACARTONADO, RESISTENTE AO FOGO (RF), COR ROSA, E = 12,5 MM, 1200 X 1800 MM (L X C)</t>
  </si>
  <si>
    <t>PLACA / CHAPA DE GESSO ACARTONADO, RESISTENTE AO FOGO (RF), COR ROSA, E = 12,5 MM, 1200 X 2400 MM (L X C)</t>
  </si>
  <si>
    <t>PLACA / CHAPA DE GESSO ACARTONADO, STANDARD (ST), COR BRANCA, E = 12,5 MM, 1200 X 1800 MM (L X C)</t>
  </si>
  <si>
    <t>PLACA / CHAPA DE GESSO ACARTONADO, STANDARD (ST), COR BRANCA, E = 12,5 MM, 1200 X 2400 MM (L X C)</t>
  </si>
  <si>
    <t>PLACA CIMENTICIA LISA E = 10 MM, DE 1,20 X 3,00 M (SEM AMIANTO)</t>
  </si>
  <si>
    <t>PLACA CIMENTICIA LISA E = 6 MM, DE 1,20 X 3,00 M (SEM AMIANTO)</t>
  </si>
  <si>
    <t>PLACA DE ACO ESMALTADA PARA  IDENTIFICACAO DE RUA, *45 CM X 20* CM</t>
  </si>
  <si>
    <t>PLACA DE ACRILICO TRANSPARENTE ADESIVADA PARA SINALIZACAO DE PORTAS, BORDA POLIDA, DE *25 X 8*, E = 6 MM (NAO INCLUI ACESSORIOS PARA FIXACAO)</t>
  </si>
  <si>
    <t>PLACA DE FIBRA MINERAL PARA FORRO, DE 1250 X 625 MM, E = 15 MM, BORDA RETA, COM PINTURA ANTIMOFO (NAO INCLUI PERFIS)</t>
  </si>
  <si>
    <t>PLACA DE FIBRA MINERAL PARA FORRO, DE 625 X 625 MM, E = 15 MM, BORDA REBAIXADA PARA PERFIL 24 MM, COM PINTURA ANTIMOFO (NAO INCLUI PERFIS)</t>
  </si>
  <si>
    <t>PLACA DE FIBRA MINERAL PARA FORRO, DE 625 X 625 MM, E = 15 MM, BORDA RETA, COM PINTURA ANTIMOFO (NAO INCLUI PERFIS)</t>
  </si>
  <si>
    <t>PLACA DE GESSO PARA FORRO, *60 X 60* CM, ESPESSURA DE 12 MM (SEM COLOCACAO)</t>
  </si>
  <si>
    <t>PLACA DE INAUGURACAO EM BRONZE *35X 50*CM</t>
  </si>
  <si>
    <t>PLACA DE INAUGURACAO METALICA, *40* CM X *60* CM</t>
  </si>
  <si>
    <t>PLACA DE OBRA (PARA CONSTRUCAO CIVIL) EM CHAPA GALVANIZADA *N. 22*, ADESIVADA, DE *2,0 X 1,125* M</t>
  </si>
  <si>
    <t>PLACA DE SINALIZACAO EM CHAPA DE ACO NUM 16 COM PINTURA REFLETIVA</t>
  </si>
  <si>
    <t>PLACA DE SINALIZACAO EM CHAPA DE ALUMINIO COM PINTURA REFLETIVA, E = 2 MM</t>
  </si>
  <si>
    <t>PLACA DE VENTILACAO PARA TELHA DE FIBROCIMENTO CANALETE 49 KALHETA</t>
  </si>
  <si>
    <t>PLACA DE VENTILACAO PARA TELHA DE FIBROCIMENTO, CANALETE 90 OU KALHETAO</t>
  </si>
  <si>
    <t>PLACA NUMERACAO RESIDENCIAL EM CHAPA GALVANIZADA ESMALTADA 12 X 18 CM</t>
  </si>
  <si>
    <t>PLACA ORIENTATIVA SOBRE EXERCÍCIOS, 2,00M X 1,00M, EM TUBO DE ACO CARBONO, PINTURA NO PROCESSO ELETROSTATICO - PARA ACADEMIA AO AR LIVRE / ACADEMIA DA TERCEIRA IDADE - ATI</t>
  </si>
  <si>
    <t>PLACA VINILICA SEMIFLEXIVEL PARA PISOS, E = 3,2 MM, 30 X 30 CM (SEM COLOCACAO)</t>
  </si>
  <si>
    <t>PLACA VINILICA SEMIFLEXIVEL PARA REVESTIMENTO DE PISOS E PAREDES, E = 2 MM (SEM COLOCACAO)</t>
  </si>
  <si>
    <t>PLACA/PISO DE CONCRETO POROSO/ PAVIMENTO PERMEAVEL/BLOCO DRENANTE DE CONCRETO, 40 CM X 40 CM, E = 6 CM, COR NATURAL</t>
  </si>
  <si>
    <t>PLACA/TAMPA CEGA EM LATAO ESCOVADO PARA CONDULETE EM LIGA DE ALUMINIO 4 X 4"</t>
  </si>
  <si>
    <t>PLUG OU BUJAO DE FERRO GALVANIZADO, DE 1 1/2"</t>
  </si>
  <si>
    <t>PLUG OU BUJAO DE FERRO GALVANIZADO, DE 1 1/4"</t>
  </si>
  <si>
    <t>PLUG OU BUJAO DE FERRO GALVANIZADO, DE 1/2"</t>
  </si>
  <si>
    <t>PLUG OU BUJAO DE FERRO GALVANIZADO, DE 1"</t>
  </si>
  <si>
    <t>PLUG OU BUJAO DE FERRO GALVANIZADO, DE 2 1/2"</t>
  </si>
  <si>
    <t>PLUG OU BUJAO DE FERRO GALVANIZADO, DE 2"</t>
  </si>
  <si>
    <t>PLUG OU BUJAO DE FERRO GALVANIZADO, DE 3/4"</t>
  </si>
  <si>
    <t>PLUG OU BUJAO DE FERRO GALVANIZADO, DE 3"</t>
  </si>
  <si>
    <t>PLUG OU BUJAO DE FERRO GALVANIZADO, DE 4"</t>
  </si>
  <si>
    <t>PLUG PVC P/ ESG PREDIAL  75MM</t>
  </si>
  <si>
    <t>PLUG PVC P/ ESG PREDIAL 100MM</t>
  </si>
  <si>
    <t>PLUG PVC P/ ESG PREDIAL 50MM</t>
  </si>
  <si>
    <t>PLUG PVC ROSCAVEL,  1/2",  AGUA FRIA PREDIAL (NBR 5648)</t>
  </si>
  <si>
    <t>PLUG PVC,  JE, DN 100 MM, PARA REDE COLETORA ESGOTO (NBR 10569)</t>
  </si>
  <si>
    <t>PLUG PVC, JE, DN 150 MM, PARA REDE COLETORA ESGOTO (NBR 10569)</t>
  </si>
  <si>
    <t>PLUG PVC, JE, DN 200 MM, PARA REDE COLETORA ESGOTO (NBR 10569)</t>
  </si>
  <si>
    <t>PLUG PVC, JE, DN 250 MM, PARA REDE COLETORA ESGOTO (NBR 10569)</t>
  </si>
  <si>
    <t>PLUG PVC, JE, DN 350 MM, PARA REDE COLETORA ESGOTO (NBR 10569)</t>
  </si>
  <si>
    <t>PLUG PVC, ROSCAVEL 1", PARA AGUA FRIA PREDIAL</t>
  </si>
  <si>
    <t>PLUG PVC, ROSCAVEL 3/4", PARA  AGUA FRIA PREDIAL</t>
  </si>
  <si>
    <t>PLUG PVC, ROSCAVEL, 1 1/2",  AGUA FRIA PREDIAL</t>
  </si>
  <si>
    <t>PLUG PVC, ROSCAVEL, 1 1/4",  AGUA FRIA PREDIAL</t>
  </si>
  <si>
    <t>PLUG PVC, ROSCAVEL, 2",  AGUA FRIA PREDIAL</t>
  </si>
  <si>
    <t>PO DE MARMORE (POSTO PEDREIRA/FORNECEDOR, SEM FRETE)</t>
  </si>
  <si>
    <t>PO DE PEDRA (POSTO PEDREIRA/FORNECEDOR, SEM FRETE)</t>
  </si>
  <si>
    <t>POCEIRO / ESCAVADOR DE VALAS E TUBULOES</t>
  </si>
  <si>
    <t>POCEIRO / ESCAVADOR DE VALAS E TUBULOES (MENSALISTA)</t>
  </si>
  <si>
    <t>POLIDORA DE PISO (POLITRIZ) ELETRICA, MOTOR MONOFASICO DE 4 HP, PESO DE 100 KG, DIAMETRO DO TRABALHO DE 450 MM</t>
  </si>
  <si>
    <t>POLIESTIRENO EXPANDIDO/EPS (ISOPOR), PEROLAS, PARA CONCRETO LEVE</t>
  </si>
  <si>
    <t>POLIESTIRENO EXPANDIDO/EPS (ISOPOR), TIPO 2F, BLOCO</t>
  </si>
  <si>
    <t>POLIESTIRENO EXPANDIDO/EPS (ISOPOR), TIPO 2F, PLACA, ISOLAMENTO TERMOACUSTICO, E = 10 MM, 1000 X 500 MM</t>
  </si>
  <si>
    <t>POLIESTIRENO EXPANDIDO/EPS (ISOPOR), TIPO 2F, PLACA, ISOLAMENTO TERMOACUSTICO, E = 20 MM, 1000 X 500 MM</t>
  </si>
  <si>
    <t>POLIESTIRENO EXPANDIDO/EPS (ISOPOR), TIPO 2F, PLACA, ISOLAMENTO TERMOACUSTICO, E = 50 MM, 1000 X 500 MM</t>
  </si>
  <si>
    <t>POLVORA NEGRA</t>
  </si>
  <si>
    <t>PONTALETE *7,5 X 7,5* CM EM PINUS, MISTA OU EQUIVALENTE DA REGIAO - BRUTA</t>
  </si>
  <si>
    <t>PONTALETE ROLIÇO SEM TRATAMENTO, D = 8 A 11 CM, H = 3 M, EM EUCALIPTO OU EQUIVALENTE DA REGIAO - BRUTA (PARA ESCORAMENTO)</t>
  </si>
  <si>
    <t>PONTALETE ROLIÇO SEM TRATAMENTO, D = 8 A 11 CM, H = 6 M, EM EUCALIPTO OU EQUIVALENTE DA REGIAO - BRUTA (PARA ESCORAMENTO)</t>
  </si>
  <si>
    <t>PONTEIRO PARA MARTELO ROMPEDOR, DIAMETRO = *28* MM, COMPRIMENTO = *520* MM, ENCAIXE SEXTAVADO</t>
  </si>
  <si>
    <t>PORCA OLHAL EM ACO GALVANIZADO, ESPESSURA 16MM, ABERTURA 21MM</t>
  </si>
  <si>
    <t>PORCA UNIAO/JUNCAO ZINCADA SEXTAVADA 1/4 ", CHAVE 7/16 ", COMPRIMENTO = 25 MM</t>
  </si>
  <si>
    <t>PORCA ZINCADA, QUADRADA, DIAMETRO 3/8"</t>
  </si>
  <si>
    <t>PORCA ZINCADA, QUADRADA, DIAMETRO 5/8"</t>
  </si>
  <si>
    <t>PORCA ZINCADA, SEXTAVADA, DIAMETRO 1/2"</t>
  </si>
  <si>
    <t>PORCA ZINCADA, SEXTAVADA, DIAMETRO 1/4"</t>
  </si>
  <si>
    <t>PORCA ZINCADA, SEXTAVADA, DIAMETRO 1"</t>
  </si>
  <si>
    <t>PORCA ZINCADA, SEXTAVADA, DIAMETRO 3/8"</t>
  </si>
  <si>
    <t>PORCA ZINCADA, SEXTAVADA, DIAMETRO 5/16"</t>
  </si>
  <si>
    <t>PORCA ZINCADA, SEXTAVADA, DIAMETRO 5/8"</t>
  </si>
  <si>
    <t>PORTA CADEADO EM ACO GALVANIZADO, COMPRIMENTO DE 3  1/2"</t>
  </si>
  <si>
    <t>PORTA CORTA-FOGO PARA SAIDA DE EMERGENCIA, COM FECHADURA, VAO LUZ DE 90 X 210 CM, CLASSE P-90 (NBR 11742)</t>
  </si>
  <si>
    <t>PORTA DE ABRIR / GIRO, DE MADEIRA FOLHA MEDIA (NBR 15930) DE 1000 X 2100 MM, DE 35 MM A 40 MM DE ESPESSURA, NUCLEO SEMI-SOLIDO (SARRAFEADO), CAPA LISA EM HDF, ACABAMENTO EM LAMINADO NATURAL PARA VERNIZ</t>
  </si>
  <si>
    <t>PORTA DE ABRIR / GIRO, DE MADEIRA FOLHA MEDIA (NBR 15930) DE 1000 X 2100 MM, DE 35 MM A 40 MM DE ESPESSURA, NUCLEO SEMI-SOLIDO (SARRAFEADO), CAPA LISA EM HDF, ACABAMENTO EM PRIMER PARA PINTURA</t>
  </si>
  <si>
    <t>PORTA DE ABRIR / GIRO, DE MADEIRA FOLHA MEDIA (NBR 15930) DE 700 X 2100 MM, DE 35 MM A 40 MM DE ESPESSURA, NUCLEO SEMI-SOLIDO (SARRAFEADO), CAPA FRISADA EM HDF, ACABAMENTO MELAMINICO EM PADRAO MADEIRA</t>
  </si>
  <si>
    <t>PORTA DE ABRIR / GIRO, DE MADEIRA FOLHA MEDIA (NBR 15930) DE 700 X 2100 MM, DE 35 MM A 40 MM DE ESPESSURA, NUCLEO SEMI-SOLIDO (SARRAFEADO), CAPA LISA EM HDF, ACABAMENTO EM LAMINADO NATURAL PARA VERNIZ</t>
  </si>
  <si>
    <t>PORTA DE ABRIR / GIRO, DE MADEIRA FOLHA MEDIA (NBR 15930) DE 800 X 2100 MM, DE 35 MM A 40 MM DE ESPESSURA, NUCLEO SEMI-SOLIDO (SARRAFEADO), CAPA FRISADA EM HDF, ACABAMENTO MELAMINICO EM PADRAO MADEIRA</t>
  </si>
  <si>
    <t>PORTA DE ABRIR / GIRO, DE MADEIRA FOLHA MEDIA (NBR 15930) DE 800 X 2100 MM, DE 35 MM A 40 MM DE ESPESSURA, NUCLEO SEMI-SOLIDO (SARRAFEADO), CAPA LISA EM HDF, ACABAMENTO EM LAMINADO NATURAL PARA VERNIZ</t>
  </si>
  <si>
    <t>PORTA DE ABRIR / GIRO, DE MADEIRA FOLHA MEDIA (NBR 15930) DE 900 X 2100 MM, DE 35 MM A 40 MM DE ESPESSURA, NUCLEO SEMI-SOLIDO (SARRAFEADO), CAPA LISA EM HDF, ACABAMENTO EM LAMINADO NATURAL PARA VERNIZ</t>
  </si>
  <si>
    <t>PORTA DE ABRIR EM ACO COM DIVISAO HORIZONTAL  PARA VIDROS, COM FUNDO ANTICORROSIVO/PRIMER DE PROTECAO, SEM GUARNICAO/ALIZAR/VISTA, VIDROS NAO INCLUSOS, 87 X 210 CM</t>
  </si>
  <si>
    <t>PORTA DE ABRIR EM ACO TIPO VENEZIANA, COM FUNDO ANTICORROSIVO / PRIMER DE PROTECAO, SEM GUARNICAO/ALIZAR/VISTA, 87 X 210 CM</t>
  </si>
  <si>
    <t>PORTA DE ABRIR EM ALUMINIO COM DIVISAO HORIZONTAL  PARA VIDROS,  ACABAMENTO ANODIZADO NATURAL, VIDROS INCLUSOS, SEM GUARNICAO/ALIZAR/VISTA , 87 X 210 CM</t>
  </si>
  <si>
    <t>PORTA DE ABRIR EM ALUMINIO COM LAMBRI HORIZONTAL/LAMINADA, ACABAMENTO ANODIZADO NATURAL, SEM GUARNICAO/ALIZAR/VISTA</t>
  </si>
  <si>
    <t>PORTA DE ABRIR EM ALUMINIO TIPO VENEZIANA, ACABAMENTO ANODIZADO NATURAL, SEM GUARNICAO/ALIZAR/VISTA</t>
  </si>
  <si>
    <t>PORTA DE ABRIR EM ALUMINIO TIPO VENEZIANA, ACABAMENTO ANODIZADO NATURAL, SEM GUARNICAO/ALIZAR/VISTA, 87 X 210 CM</t>
  </si>
  <si>
    <t>PORTA DE ABRIR EM GRADIL COM BARRA CHATA 3 CM X 1/4", COM REQUADRO E GUARNICAO - COMPLETO - ACABAMENTO NATURAL</t>
  </si>
  <si>
    <t>PORTA DE CORRER EM ALUMINIO, DUAS FOLHAS MOVEIS COM VIDRO, FECHADURA E PUXADOR EMBUTIDO, ACABAMENTO ANODIZADO NATURAL, SEM GUARNICAO/ALIZAR/VISTA</t>
  </si>
  <si>
    <t>PORTA DE ENROLAR MANUAL COMPLETA, ARTICULADA RAIADA LARGA, EM ACO GALVANIZADO NATURAL, CHAPA NUMERO 24 (SEM INSTALACAO)</t>
  </si>
  <si>
    <t>PORTA DE ENROLAR MANUAL COMPLETA, PERFIL MEIA CANA CEGA, EM ACO GALVANIZADO COM PINTURA ELETROSTATICA, CHAPA NUMERO 24 " (SEM INSTALACAO)</t>
  </si>
  <si>
    <t>PORTA DE ENROLAR MANUAL COMPLETA, PERFIL MEIA CANA CEGA, EM ACO GALVANIZADO NATURAL, CHAPA NUMERO 24 (SEM INSTALACAO)</t>
  </si>
  <si>
    <t>PORTA DE ENROLAR MANUAL COMPLETA, PERFIL MEIA CANA VAZADA TIJOLINHO, EM ACO GALVANIZADO NATURAL, CHAPA NUMERO 24 (SEM INSTALACAO)</t>
  </si>
  <si>
    <t>PORTA DE MADEIRA QUADRICULADA PARA VIDRO, DE CORRER (EUCALIPTO OU EQUIVALENTE REGIONAL), E = *3,5* CM</t>
  </si>
  <si>
    <t>PORTA DE MADEIRA TIPO VENEZIANA (EUCALIPTO OU EQUIVALENTE REGIONAL), E = *3,5* CM</t>
  </si>
  <si>
    <t>PORTA DE MADEIRA-DE-LEI QUADRICULADA PARA VIDRO, DE CORRER (ANGELIM OU EQUIVALENTE REGIONAL), E = *3,5* CM</t>
  </si>
  <si>
    <t>PORTA DE MADEIRA-DE-LEI TIPO MEXICANA SEM EMENDA (ANGELIM OU EQUIVALENTE REGIONAL), E = *3,5* CM</t>
  </si>
  <si>
    <t>PORTA DE MADEIRA-DE-LEI TIPO VENEZIANA (ANGELIM OU EQUIVALENTE REGIONAL), E = *3,5* CM</t>
  </si>
  <si>
    <t>PORTA DE MADEIRA, FOLHA LEVE (NBR 15930) DE 600 X 2100 MM, DE 35 MM A 40 MM DE ESPESSURA, NUCLEO COLMEIA, CAPA LISA EM HDF, ACABAMENTO EM PRIMER PARA PINTURA</t>
  </si>
  <si>
    <t>PORTA DE MADEIRA, FOLHA LEVE (NBR 15930) DE 700 X 2100 MM, DE 35 MM A 40 MM DE ESPESSURA, NUCLEO COLMEIA, CAPA LISA EM HDF, ACABAMENTO EM PRIMER PARA PINTURA</t>
  </si>
  <si>
    <t>PORTA DE MADEIRA, FOLHA LEVE (NBR 15930) DE 800 X 2100 MM, DE 35 MM A 40 MM DE ESPESSURA, NUCLEO COLMEIA, CAPA LISA EM HDF, ACABAMENTO EM PRIMER PARA PINTURA</t>
  </si>
  <si>
    <t>PORTA DE MADEIRA, FOLHA LEVE (NBR 15930), DE 600 X 2100 MM, E = 35 MM, NUCLEO COLMEIA, CAPA LISA EM HDF, ACABAMENTO MELAMINICO EM PADRAO MADEIRA</t>
  </si>
  <si>
    <t>PORTA DE MADEIRA, FOLHA MEDIA (NBR 15930) DE 600 X 2100 MM, DE 35 MM A 40 MM DE ESPESSURA, NUCLEO SEMI-SOLIDO (SARRAFEADO), CAPA FRISADA EM HDF, ACABAMENTO MELAMINICO EM PADRAO MADEIRA</t>
  </si>
  <si>
    <t>PORTA DE MADEIRA, FOLHA MEDIA (NBR 15930) DE 600 X 2100 MM, DE 35 MM A 40 MM DE ESPESSURA, NUCLEO SEMI-SOLIDO (SARRAFEADO), CAPA LISA EM HDF, ACABAMENTO EM PRIMER PARA PINTURA</t>
  </si>
  <si>
    <t>PORTA DE MADEIRA, FOLHA MEDIA (NBR 15930) DE 600 X 2100 MM, DE 35 MM A 40 MM DE ESPESSURA, NUCLEO SEMI-SOLIDO (SARRAFEADO), CAPA LISA EM HDF, ACABAMENTO LAMINADO NATURAL PARA VERNIZ</t>
  </si>
  <si>
    <t>PORTA DE MADEIRA, FOLHA MEDIA (NBR 15930) DE 700 X 2100 MM, DE 35 MM A 40 MM DE ESPESSURA, NUCLEO SEMI-SOLIDO (SARRAFEADO), CAPA LISA EM HDF, ACABAMENTO EM PRIMER PARA PINTURA</t>
  </si>
  <si>
    <t>PORTA DE MADEIRA, FOLHA MEDIA (NBR 15930) DE 800 X 2100 MM, DE 35 MM A 40 MM DE ESPESSURA, NUCLEO SEMI-SOLIDO (SARRAFEADO), CAPA LISA EM HDF, ACABAMENTO EM PRIMER PARA PINTURA</t>
  </si>
  <si>
    <t>PORTA DE MADEIRA, FOLHA MEDIA (NBR 15930) DE 900 X 2100 MM, DE 35 MM A 40 MM DE ESPESSURA, NUCLEO SEMI-SOLIDO (SARRAFEADO), CAPA LISA EM HDF, ACABAMENTO EM PRIMER PARA PINTURA</t>
  </si>
  <si>
    <t>PORTA DE MADEIRA, FOLHA PESADA (NBR 15930) DE 800 X 2100 MM, DE 40 MM A 45 MM DE ESPESSURA, NUCLEO SOLIDO, CAPA LISA EM HDF, ACABAMENTO EM LAMINADO NATURAL PARA VERNIZ</t>
  </si>
  <si>
    <t>PORTA DE MADEIRA, FOLHA PESADA (NBR 15930) DE 800 X 2100 MM, DE 40 MM A 45 MM DE ESPESSURA, NUCLEO SOLIDO, CAPA LISA EM HDF, ACABAMENTO EM PRIMER PARA PINTURA</t>
  </si>
  <si>
    <t>PORTA DE MADEIRA, FOLHA PESADA (NBR 15930) DE 900 X 2100 MM, DE 40 MM A 45 MM DE ESPESSURA, NUCLEO SOLIDO, CAPA LISA EM HDF, ACABAMENTO EM LAMINADO NATURAL PARA VERNIZ</t>
  </si>
  <si>
    <t>PORTA DE MADEIRA, FOLHA PESADA (NBR 15930) DE 900 X 2100 MM, DE 40 MM A 45 MM DE ESPESSURA, NUCLEO SOLIDO, CAPA LISA EM HDF, ACABAMENTO EM PRIMER PARA PINTURA</t>
  </si>
  <si>
    <t>PORTA DENTE PARA FRESADORA</t>
  </si>
  <si>
    <t>PORTA GRADE DE ENROLAR MANUAL COMPLETA, PERFIL TUBULAR TIJOLINHO 3/4 ", EM ACO GALVANIZADO NATURAL (SEM INSTALACAO)</t>
  </si>
  <si>
    <t>PORTA TOALHA BANHO EM METAL CROMADO, TIPO BARRA</t>
  </si>
  <si>
    <t>PORTA TOALHA ROSTO EM METAL CROMADO, TIPO ARGOLA</t>
  </si>
  <si>
    <t>PORTA VIDRO TEMPERADO INCOLOR, 2 FOLHAS DE CORRER, E = 10 MM (SEM FERRAGENS E SEM COLOCACAO)</t>
  </si>
  <si>
    <t>PORTAO BASCULANTE MANUAL EM ACO GALVANIZADO NATURAL, TIPO LAMBRIL COM REQUADRO/BATENTE, CHAPA NUMERO 26, INCLUI FECHADURA (SEM INSTALACAO)</t>
  </si>
  <si>
    <t>PORTAO BASCULANTE, MANUAL, EM CHAPA TIPO LAMBRIL QUADRADO, COM REQUADRO, ACABAMENTO NATURAL</t>
  </si>
  <si>
    <t>PORTAO DE ABRIR EM GRADIL DE METALON REDONDO DE 3/4"  VERTICAL, COM REQUADRO, ACABAMENTO NATURAL - COMPLETO</t>
  </si>
  <si>
    <t>PORTAO DE CORRER EM CHAPA TIPO PAINEL LAMBRIL QUADRADO, COM PORTA SOCIAL COMPLETA INCLUIDA, COM REQUADRO, ACABAMENTO NATURAL, COM TRILHOS E ROLDANAS</t>
  </si>
  <si>
    <t>PORTAO DE CORRER EM GRADIL FIXO DE BARRA DE FERRO CHATA DE 3 X 1/4" NA VERTICAL, SEM REQUADRO, ACABAMENTO NATURAL, COM TRILHOS E ROLDANAS</t>
  </si>
  <si>
    <t>POSTE CONICO CONTINUO EM ACO GALVANIZADO, CURVO, BRACO DUPLO, ENGASTADO,  H = 9 M, DIAMETRO INFERIOR = *135* MM</t>
  </si>
  <si>
    <t>POSTE CONICO CONTINUO EM ACO GALVANIZADO, CURVO, BRACO DUPLO, FLANGEADO,  H = 9 M, DIAMETRO INFERIOR = *135* MM</t>
  </si>
  <si>
    <t>POSTE CONICO CONTINUO EM ACO GALVANIZADO, CURVO, BRACO SIMPLES, ENGASTADO,  H = 9 M, DIAMETRO INFERIOR = *135* MM</t>
  </si>
  <si>
    <t>POSTE CONICO CONTINUO EM ACO GALVANIZADO, CURVO, BRACO SIMPLES, FLANGEADO,  H = 9 M, DIAMETRO INFERIOR = *135* MM</t>
  </si>
  <si>
    <t>POSTE CONICO CONTINUO EM ACO GALVANIZADO, CURVO, BRACO SIMPLES, FLANGEADO, H = 7 M, DIAMETRO INFERIOR = *125* MM</t>
  </si>
  <si>
    <t>POSTE CONICO CONTINUO EM ACO GALVANIZADO, RETO, ENGASTADO,  H = 7 M, DIAMETRO INFERIOR = *125* MM</t>
  </si>
  <si>
    <t>POSTE CONICO CONTINUO EM ACO GALVANIZADO, RETO, ENGASTADO,  H = 9 M, DIAMETRO INFERIOR = *145* MM</t>
  </si>
  <si>
    <t>POSTE CONICO CONTINUO EM ACO GALVANIZADO, RETO, FLANGEADO,  H = 3 M, DIAMETRO INFERIOR = *95* MM</t>
  </si>
  <si>
    <t>POSTE DE CONCRETO CIRCULAR, 150 KG, H = 10 M (NBR 8451)</t>
  </si>
  <si>
    <t>POSTE DE CONCRETO CIRCULAR, 200 KG, H = 11 M (NBR 8451)</t>
  </si>
  <si>
    <t>POSTE DE CONCRETO CIRCULAR, 200 KG, H = 9 M (NBR 8451)</t>
  </si>
  <si>
    <t>POSTE DE CONCRETO CIRCULAR, 300 KG, H = 11 M (NBR 8451)</t>
  </si>
  <si>
    <t>POSTE DE CONCRETO CIRCULAR, 300 KG, H = 9 M (NBR 8451)</t>
  </si>
  <si>
    <t>POSTE DE CONCRETO CIRCULAR, 400 KG, H = 11 M (NBR 8451)</t>
  </si>
  <si>
    <t>POSTE DE CONCRETO CIRCULAR, 400 KG, H = 14 M (NBR 8451)</t>
  </si>
  <si>
    <t>POSTE DE CONCRETO CIRCULAR, 400 KG, H = 9 M (NBR 8451)</t>
  </si>
  <si>
    <t>POSTE DE CONCRETO DUPLO T, TIPO B, 300 KG, H = 10 M (NBR 8451)</t>
  </si>
  <si>
    <t>POSTE DE CONCRETO DUPLO T, TIPO B, 300 KG, H = 9 M (NBR 8451)</t>
  </si>
  <si>
    <t>POSTE DE CONCRETO DUPLO T, TIPO D, 200 KG, H = 9 M (NBR 8451)</t>
  </si>
  <si>
    <t>POSTE DE CONCRETO DUPLO T, 200 KG, H = 11 M (NBR 8451)</t>
  </si>
  <si>
    <t>POSTE DE CONCRETO DUPLO T, 300 KG, H = 12 M (NBR 8451)</t>
  </si>
  <si>
    <t>POSTE DE CONCRETO DUPLO T, 400 KG,H = 12 M (NBR 8451)</t>
  </si>
  <si>
    <t>POSTE DECORATIVO PARA JARDIM EM ACO TUBULAR, SEM LUMINARIA, H = *2,5* M</t>
  </si>
  <si>
    <t>POSTE PADRAO SUBTERRANEO 100 A, H = 2,5 M</t>
  </si>
  <si>
    <t>POSTE PADRAO SUBTERRANEO 200 A, H = 2,5 M</t>
  </si>
  <si>
    <t>POSTE ROLICO DE MADEIRA TRATADA, D = 20 A 25 CM, H = 12,00 M, EM EUCALIPTO OU EQUIVALENTE DA REGIAO</t>
  </si>
  <si>
    <t>POZOLANA DE CLASSE C</t>
  </si>
  <si>
    <t>PRANCHA  APARELHADA *4 X 30* CM, EM MACARANDUBA, ANGELIM OU EQUIVALENTE DA REGIAO</t>
  </si>
  <si>
    <t>PRANCHA NAO APARELHADA  *6 X 25* CM, EM MACARANDUBA, ANGELIM OU EQUIVALENTE DA REGIAO -  BRUTA</t>
  </si>
  <si>
    <t>PRANCHA NAO APARELHADA  *6 X 30* CM, EM MACARANDUBA, ANGELIM OU EQUIVALENTE DA REGIAO - BRUTA</t>
  </si>
  <si>
    <t>PRANCHA NAO APARELHADA  *6 X 40* CM, EM MACARANDUBA, ANGELIM OU EQUIVALENTE DA REGIAO -  BRUTA</t>
  </si>
  <si>
    <t>PRANCHAO  APARELHADO *8 X 30* CM, EM MACARANDUBA, ANGELIM OU EQUIVALENTE DA REGIAO</t>
  </si>
  <si>
    <t>PRANCHAO APARELHADO *7,5 X 23* CM, EM MACARANDUBA, ANGELIM OU EQUIVALENTE DA REGIAO</t>
  </si>
  <si>
    <t>PRANCHAO NAO APARELHADO  *7,5 X 23* CM, EM MACARANDUBA, ANGELIM OU EQUIVALENTE DA REGIAO - BRUTA</t>
  </si>
  <si>
    <t>PRANCHAO NAO APARELHADO *8 X 30* CM, EM MACARANDUBA, ANGELIM OU EQUIVALENTE DA REGIAO - BRUTA</t>
  </si>
  <si>
    <t>PREGO DE ACO POLIDO COM CABECA DUPLA 17 X 27 (2 1/2 X 11)</t>
  </si>
  <si>
    <t>PREGO DE ACO POLIDO COM CABECA 10 X 10 (7/8 X 17)</t>
  </si>
  <si>
    <t>PREGO DE ACO POLIDO COM CABECA 10 X 11 (1 X 17)</t>
  </si>
  <si>
    <t>PREGO DE ACO POLIDO COM CABECA 12 X 12</t>
  </si>
  <si>
    <t>PREGO DE ACO POLIDO COM CABECA 14 X 18 (1 1/2 X 14)</t>
  </si>
  <si>
    <t>PREGO DE ACO POLIDO COM CABECA 15 X 15 (1 1/4 X 13)</t>
  </si>
  <si>
    <t>PREGO DE ACO POLIDO COM CABECA 15 X 18 (1 1/2 X 13)</t>
  </si>
  <si>
    <t>PREGO DE ACO POLIDO COM CABECA 16 X 24 (2 1/4 X 12)</t>
  </si>
  <si>
    <t>PREGO DE ACO POLIDO COM CABECA 16 X 27 (2 1/2 X 12)</t>
  </si>
  <si>
    <t>PREGO DE ACO POLIDO COM CABECA 17 X 21 (2 X 11)</t>
  </si>
  <si>
    <t>PREGO DE ACO POLIDO COM CABECA 17 X 24 (2 1/4 X 11)</t>
  </si>
  <si>
    <t>PREGO DE ACO POLIDO COM CABECA 17 X 27 (2 1/2 X 11)</t>
  </si>
  <si>
    <t>PREGO DE ACO POLIDO COM CABECA 17 X 30 (2 3/4 X 11)</t>
  </si>
  <si>
    <t>PREGO DE ACO POLIDO COM CABECA 18 X 24 (2 1/4 X 10)</t>
  </si>
  <si>
    <t>PREGO DE ACO POLIDO COM CABECA 18 X 27 (2 1/2 X 10)</t>
  </si>
  <si>
    <t>PREGO DE ACO POLIDO COM CABECA 18 X 30 (2 3/4 X 10)</t>
  </si>
  <si>
    <t>PREGO DE ACO POLIDO COM CABECA 19  X 36 (3 1/4  X  9)</t>
  </si>
  <si>
    <t>PREGO DE ACO POLIDO COM CABECA 19 X 33 (3 X 9)</t>
  </si>
  <si>
    <t>PREGO DE ACO POLIDO COM CABECA 22 X 48 (4 1/4 X 5)</t>
  </si>
  <si>
    <t>PREGO DE ACO POLIDO SEM CABECA 15 X 15 (1 1/4 X 13)</t>
  </si>
  <si>
    <t>PRESSAO DE PERNAS TRIPLO, EM TUBO DE ACO CARBONO, PINTURA NO PROCESSO ELETROSTATICO - EQUIPAMENTO DE GINASTICA PARA ACADEMIA AO AR LIVRE / ACADEMIA DA TERCEIRA IDADE - ATI</t>
  </si>
  <si>
    <t>PRIMER EPOXI</t>
  </si>
  <si>
    <t>PRIMER PARA MANTA ASFALTICA A BASE DE ASFALTO MODIFICADO DILUIDO EM SOLVENTE, APLICACAO A FRIO</t>
  </si>
  <si>
    <t>PROJETOR DE ARGAMASSA, CAPACIDADE DE PROJECAO 1,5 M3/H, ALCANCE DA PROJECAO 30 ATE 60 M, MOTOR ELETRICO TRIFASICO</t>
  </si>
  <si>
    <t>PROJETOR DE ARGAMASSA, CAPACIDADE DE PROJECAO 2,0 M3/H, ALCANCE DA PROJECAO ATE 50 M, MOTOR ELETRICO TRIFASICO</t>
  </si>
  <si>
    <t>PROJETOR PNEUMATICO DE ARGAMASSA PARA CHAPISCO E REBOCO COM RECIPIENTE ACOPLADO, TIPO CANEQUNHA, COM VOLUME DE 1,50 L, SEM COMPRESSOR</t>
  </si>
  <si>
    <t>PROJETOR RETANGULAR FECHADO PARA LAMPADA VAPOR DE MERCURIO/SODIO 250 W A 500 W, CABECEIRAS EM ALUMINIO FUNDIDO, CORPO EM ALUMINIO ANODIZADO, PARA LAMPADA E40 FECHAMENTO EM VIDRO TEMPERADO.</t>
  </si>
  <si>
    <t>PROLONGADOR/EXTENSOR PARA ROLO DE PINTURA 3 M</t>
  </si>
  <si>
    <t>PROLONGAMENTO PVC PARA CAIXA SIFONADA  100 MM X 200 MM (NBR 5688)</t>
  </si>
  <si>
    <t>PROLONGAMENTO PVC PARA CAIXA SIFONADA, 150 MM X 150 MM (NBR 5688)</t>
  </si>
  <si>
    <t>PROLONGAMENTO PVC PARA CAIXA SIFONADA, 150 MM X 200 MM (NBR 5688)</t>
  </si>
  <si>
    <t>PROTETOR AUDITIVO TIPO CONCHA COM ABAFADOR DE RUIDOS, ATENUACAO ACIMA DE 22 DB</t>
  </si>
  <si>
    <t>PROTETOR AUDITIVO TIPO PLUG DE INSERCAO COM CORDAO, ATENUACAO SUPERIOR A 15 DB</t>
  </si>
  <si>
    <t>PROTETOR SOLAR FPS 30, EMBALAGEM 2 LITROS</t>
  </si>
  <si>
    <t>PROTETOR/PONTEIRA PLASTICA PARA PONTA DE VERGALHAO DE ATE 1", TIPO PROTETOR DE ESPERA</t>
  </si>
  <si>
    <t>PRUMO DE CENTRO EM ACO *400* G</t>
  </si>
  <si>
    <t>PRUMO DE PAREDE EM ACO 700 A 750 G</t>
  </si>
  <si>
    <t>PULSADOR CAMPAINHA 10A, 250V (APENAS MODULO)</t>
  </si>
  <si>
    <t>PULSADOR CAMPAINHA 10A, 250V, CONJUNTO MONTADO PARA EMBUTIR 4" X 2" (PLACA + SUPORTE + MODULO)</t>
  </si>
  <si>
    <t>PULSADOR MINUTERIA 10A, 250V (APENAS MODULO)</t>
  </si>
  <si>
    <t>PULSADOR MINUTERIA 10A, 250V, CONJUNTO MONTADO PARA EMBUTIR 4" X 2" (PLACA + SUPORTE + MODULO)</t>
  </si>
  <si>
    <t>PULVERIZADOR DE TINTA ELETRICO / MAQUINA DE PINTURA AIRLESS, VAZAO *2* L/MIN (COLETADO CAIXA)</t>
  </si>
  <si>
    <t>PUXADOR DE EMBUTIR TIPO CONCHA, COM FURO PARA CHAVE, EM LATAO CROMADO,  COMPRIMENTO DE APROX *100* MM E LARGURA DE APROX *40* MM</t>
  </si>
  <si>
    <t>PUXADOR TIPO ALCA, EM ZAMAC CROMADO, COM COMPRIMENTO DE APROX 150 MM, COM ROSETA PARA PORTAS DE MADEIRAS, INCLUINDO PARAFUSOS</t>
  </si>
  <si>
    <t>PUXADOR TIPO ALCA, EM ZAMAC CROMADO, COM ROSETAS, COMPRIMENTO DE APROX *100* MM, PARA PORTAS E JANELAS DE MADEIRA, INCLUINDO PARAFUSOS</t>
  </si>
  <si>
    <t>PUXADOR TUBULAR RETO DUPLO, EM ALUMINIO CROMADO, COMPRIMENTO DE APROX 400 MM E DIAMETRO DE 25 MM (1")</t>
  </si>
  <si>
    <t>PUXADOR TUBULAR RETO SIMPLES, EM ALUMINIO CROMADO, COM COMPRIMENTO DE APROX 400 MM E DIAMETRO DE 25 MM</t>
  </si>
  <si>
    <t>QUADRO DE DISTRIBUICAO COM BARRAMENTO TRIFASICO, DE EMBUTIR, EM CHAPA DE ACO GALVANIZADO, PARA 12 DISJUNTORES DIN, 100 A</t>
  </si>
  <si>
    <t>QUADRO DE DISTRIBUICAO COM BARRAMENTO TRIFASICO, DE EMBUTIR, EM CHAPA DE ACO GALVANIZADO, PARA 18 DISJUNTORES DIN, 100 A, INCLUINDO BARRAMENTO</t>
  </si>
  <si>
    <t>QUADRO DE DISTRIBUICAO COM BARRAMENTO TRIFASICO, DE EMBUTIR, EM CHAPA DE ACO GALVANIZADO, PARA 24 DISJUNTORES DIN, 100 A</t>
  </si>
  <si>
    <t>QUADRO DE DISTRIBUICAO COM BARRAMENTO TRIFASICO, DE EMBUTIR, EM CHAPA DE ACO GALVANIZADO, PARA 28 DISJUNTORES DIN, 100 A</t>
  </si>
  <si>
    <t>QUADRO DE DISTRIBUICAO COM BARRAMENTO TRIFASICO, DE EMBUTIR, EM CHAPA DE ACO GALVANIZADO, PARA 30 DISJUNTORES DIN, 150 A</t>
  </si>
  <si>
    <t>QUADRO DE DISTRIBUICAO COM BARRAMENTO TRIFASICO, DE EMBUTIR, EM CHAPA DE ACO GALVANIZADO, PARA 30 DISJUNTORES DIN, 225 A</t>
  </si>
  <si>
    <t>QUADRO DE DISTRIBUICAO COM BARRAMENTO TRIFASICO, DE EMBUTIR, EM CHAPA DE ACO GALVANIZADO, PARA 36 DISJUNTORES DIN, 100 A</t>
  </si>
  <si>
    <t>QUADRO DE DISTRIBUICAO COM BARRAMENTO TRIFASICO, DE EMBUTIR, EM CHAPA DE ACO GALVANIZADO, PARA 40 DISJUNTORES DIN, 100 A</t>
  </si>
  <si>
    <t>QUADRO DE DISTRIBUICAO COM BARRAMENTO TRIFASICO, DE EMBUTIR, EM CHAPA DE ACO GALVANIZADO, PARA 48 DISJUNTORES DIN, 100 A</t>
  </si>
  <si>
    <t>QUADRO DE DISTRIBUICAO COM BARRAMENTO TRIFASICO, DE SOBREPOR, EM CHAPA DE ACO GALVANIZADO, PARA *42* DISJUNTORES DIN, 100 A</t>
  </si>
  <si>
    <t>QUADRO DE DISTRIBUICAO COM BARRAMENTO TRIFASICO, DE SOBREPOR, EM CHAPA DE ACO GALVANIZADO, PARA 12 DISJUNTORES DIN, 100 A</t>
  </si>
  <si>
    <t>QUADRO DE DISTRIBUICAO COM BARRAMENTO TRIFASICO, DE SOBREPOR, EM CHAPA DE ACO GALVANIZADO, PARA 18 DISJUNTORES DIN, 100 A</t>
  </si>
  <si>
    <t>QUADRO DE DISTRIBUICAO COM BARRAMENTO TRIFASICO, DE SOBREPOR, EM CHAPA DE ACO GALVANIZADO, PARA 28 DISJUNTORES DIN, 100 A</t>
  </si>
  <si>
    <t>QUADRO DE DISTRIBUICAO COM BARRAMENTO TRIFASICO, DE SOBREPOR, EM CHAPA DE ACO GALVANIZADO, PARA 30 DISJUNTORES DIN, 100 A</t>
  </si>
  <si>
    <t>QUADRO DE DISTRIBUICAO COM BARRAMENTO TRIFASICO, DE SOBREPOR, EM CHAPA DE ACO GALVANIZADO, PARA 36 DISJUNTORES DIN, 100 A</t>
  </si>
  <si>
    <t>QUADRO DE DISTRIBUICAO COM BARRAMENTO TRIFASICO, DE SOBREPOR, EM CHAPA DE ACO GALVANIZADO, PARA 48 DISJUNTORES DIN, 100 A</t>
  </si>
  <si>
    <t>QUADRO DE DISTRIBUICAO, EM PVC, DE EMBUTIR, COM BARRAMENTO TERRA / NEUTRO, PARA 12 DISJUNTORES NEMA OU 16 DISJUNTORES DIN</t>
  </si>
  <si>
    <t>QUADRO DE DISTRIBUICAO, EM PVC, DE EMBUTIR, COM BARRAMENTO TERRA / NEUTRO, PARA 18 DISJUNTORES NEMA OU 24 DISJUNTORES DIN</t>
  </si>
  <si>
    <t>QUADRO DE DISTRIBUICAO, EM PVC, DE EMBUTIR, COM BARRAMENTO TERRA / NEUTRO, PARA 27 DISJUNTORES NEMA OU 36 DISJUNTORES DIN</t>
  </si>
  <si>
    <t>QUADRO DE DISTRIBUICAO, EM PVC, DE EMBUTIR, COM BARRAMENTO TERRA / NEUTRO, PARA 48 DISJUNTORES DIN</t>
  </si>
  <si>
    <t>QUADRO DE DISTRIBUICAO, EM PVC, DE EMBUTIR, COM BARRAMENTO TERRA / NEUTRO, PARA 6 DISJUNTORES NEMA OU 8 DISJUNTORES DIN</t>
  </si>
  <si>
    <t>QUADRO DE DISTRIBUICAO, SEM BARRAMENTO, EM PVC, DE EMBUTIR, PARA 12 DISJUNTORES NEMA OU 16 DISJUNTORES DIN</t>
  </si>
  <si>
    <t>QUADRO DE DISTRIBUICAO, SEM BARRAMENTO, EM PVC, DE EMBUTIR, PARA 18 DISJUNTORES NEMA OU 24 DISJUNTORES DIN</t>
  </si>
  <si>
    <t>QUADRO DE DISTRIBUICAO, SEM BARRAMENTO, EM PVC, DE EMBUTIR, PARA 27 DISJUNTORES NEMA OU 36 DISJUNTORES DIN</t>
  </si>
  <si>
    <t>QUADRO DE DISTRIBUICAO, SEM BARRAMENTO, EM PVC, DE EMBUTIR, PARA 3 DISJUNTORES NEMA OU 4 DISJUNTORES DIN</t>
  </si>
  <si>
    <t>QUADRO DE DISTRIBUICAO, SEM BARRAMENTO, EM PVC, DE EMBUTIR, PARA 6 DISJUNTORES NEMA OU 8 DISJUNTORES DIN</t>
  </si>
  <si>
    <t>QUADRO DE DISTRIBUICAO, SEM BARRAMENTO, EM PVC, DE SOBREPOR,  PARA 3 DISJUNTORES NEMA OU 4 DISJUNTORES DIN</t>
  </si>
  <si>
    <t>QUADRO DE DISTRIBUICAO, SEM BARRAMENTO, EM PVC, DE SOBREPOR, PARA 12 DISJUNTORES NEMA OU 16 DISJUNTORES DIN</t>
  </si>
  <si>
    <t>QUADRO DE DISTRIBUICAO, SEM BARRAMENTO, EM PVC, DE SOBREPOR, PARA 18 DISJUNTORES NEMA OU 24 DISJUNTORES DIN</t>
  </si>
  <si>
    <t>QUADRO DE DISTRIBUICAO, SEM BARRAMENTO, EM PVC, DE SOBREPOR, PARA 27 DISJUNTORES NEMA OU 36 DISJUNTORES DIN</t>
  </si>
  <si>
    <t>QUADRO DE DISTRIBUICAO, SEM BARRAMENTO, EM PVC, DE SOBREPOR, PARA 6 DISJUNTORES NEMA OU 8 DISJUNTORES DIN</t>
  </si>
  <si>
    <t>RALO FOFO COM REQUADRO, QUADRADO 150 X 150 MM</t>
  </si>
  <si>
    <t>RALO FOFO COM REQUADRO, QUADRADO 200 X 200 MM</t>
  </si>
  <si>
    <t>RALO FOFO COM REQUADRO, QUADRADO 250 X 250 MM</t>
  </si>
  <si>
    <t>RALO FOFO COM REQUADRO, QUADRADO 300 X 300 MM</t>
  </si>
  <si>
    <t>RALO FOFO COM REQUADRO, QUADRADO 400 X 400 MM</t>
  </si>
  <si>
    <t>RALO FOFO SEMIESFERICO, 100 MM, PARA LAJES/ CALHAS</t>
  </si>
  <si>
    <t>RALO FOFO SEMIESFERICO, 150 MM, PARA LAJES/ CALHAS</t>
  </si>
  <si>
    <t>RALO FOFO SEMIESFERICO, 200 MM, PARA LAJES/ CALHAS</t>
  </si>
  <si>
    <t>RALO FOFO SEMIESFERICO, 75 MM, PARA LAJES/ CALHAS</t>
  </si>
  <si>
    <t>RALO SECO PVC CONICO, 100 X 40 MM,  COM GRELHA REDONDA BRANCA</t>
  </si>
  <si>
    <t>RALO SECO PVC CONICO, 100 X 40 MM, COM GRELHA QUADRADA</t>
  </si>
  <si>
    <t>RALO SECO PVC QUADRADO, 100 X 100 X 53 MM, SAIDA 40 MM, COM GRELHA BRANCA</t>
  </si>
  <si>
    <t>RALO SIFONADO PVC CILINDRICO, 100 X 40 MM,  COM GRELHA REDONDA BRANCA</t>
  </si>
  <si>
    <t>RALO SIFONADO PVC REDONDO CONICO, 100 X 40 MM, COM GRELHA  BRANCA REDONDA</t>
  </si>
  <si>
    <t>RALO SIFONADO PVC, QUADRADO, 100 X 100 X 53 MM, SAIDA 40 MM, COM GRELHA BRANCA</t>
  </si>
  <si>
    <t>RASTELEIRO</t>
  </si>
  <si>
    <t>RASTELEIRO (MENSALISTA)</t>
  </si>
  <si>
    <t>REATOR ELETRONICO BIVOLT PARA 1 LAMPADA FLUORESCENTE DE 18/20 W</t>
  </si>
  <si>
    <t>REATOR ELETRONICO BIVOLT PARA 1 LAMPADA FLUORESCENTE DE 36/40 W</t>
  </si>
  <si>
    <t>REATOR ELETRONICO BIVOLT PARA 2 LAMPADAS FLUORESCENTES DE 14 W</t>
  </si>
  <si>
    <t>REATOR ELETRONICO BIVOLT PARA 2 LAMPADAS FLUORESCENTES DE 18/20 W</t>
  </si>
  <si>
    <t>REATOR ELETRONICO BIVOLT PARA 2 LAMPADAS FLUORESCENTES DE 36/40 W</t>
  </si>
  <si>
    <t>REATOR INTERNO/INTEGRADO PARA LAMPADA VAPOR METALICO 400 W, ALTO FATOR DE POTENCIA</t>
  </si>
  <si>
    <t>REATOR P/ LAMPADA VAPOR DE SODIO 250W USO EXT</t>
  </si>
  <si>
    <t>REATOR P/ 1 LAMPADA VAPOR DE MERCURIO 125W USO EXT</t>
  </si>
  <si>
    <t>REATOR P/ 1 LAMPADA VAPOR DE MERCURIO 250W USO EXT</t>
  </si>
  <si>
    <t>REATOR P/ 1 LAMPADA VAPOR DE MERCURIO 400W USO EXT</t>
  </si>
  <si>
    <t>REBITE DE ALUMINIO VAZADO DE REPUXO, 3,2 X 8 MM (1KG = 1025 UNIDADES)</t>
  </si>
  <si>
    <t>REBOLO ABRASIVO RETO DE USO GERAL GRAO 36, DE 6 X 1 " (DIAMETRO X ALTURA)</t>
  </si>
  <si>
    <t>REBOLO ABRASIVO RETO DE USO GERAL GRAO 36, DE 6 X 3/4 " (DIAMETRO X ALTURA)</t>
  </si>
  <si>
    <t>RECICLADORA DE ASFALTO A FRIO SOBRE RODAS, LARG. FRESAGEM 2,00 M, POT. 315 KW/422 HP</t>
  </si>
  <si>
    <t>REDUCAO EXCENTRICA PVC NBR 10569 P/REDE COLET ESG PB JE 150 X 100MM</t>
  </si>
  <si>
    <t>REDUCAO EXCENTRICA PVC NBR 10569 P/REDE COLET ESG PB JE 200 X 150MM</t>
  </si>
  <si>
    <t>REDUCAO EXCENTRICA PVC NBR 10569 P/REDE COLET ESG PB JE 250 X 200MM</t>
  </si>
  <si>
    <t>REDUCAO EXCENTRICA PVC P/ ESG PREDIAL DN 100 X 50MM</t>
  </si>
  <si>
    <t>REDUCAO EXCENTRICA PVC P/ ESG PREDIAL DN 100 X 75MM</t>
  </si>
  <si>
    <t>REDUCAO EXCENTRICA PVC P/ ESG PREDIAL DN 75 X 50MM</t>
  </si>
  <si>
    <t>REDUCAO EXCENTRICA PVC, SERIE R, DN 100 X 75 MM, PARA ESGOTO OU AGUAS PLUVIAIS PREDIAIS</t>
  </si>
  <si>
    <t>REDUCAO EXCENTRICA PVC, SERIE R, DN 150 X 100 MM, PARA ESGOTO OU AGUAS PLUVIAIS PREDIAIS</t>
  </si>
  <si>
    <t>REDUCAO EXCENTRICA PVC, SERIE R, DN 75 X 50 MM, PARA ESGOTO OU AGUAS PLUVIAIS PREDIAIS</t>
  </si>
  <si>
    <t>REDUCAO FIXA TIPO STORZ, ENGATE RAPIDO 2.1/2" X 1.1/2", EM LATAO, PARA INSTALACAO PREDIAL COMBATE A INCENDIO PREDIAL</t>
  </si>
  <si>
    <t>REDUCAO PVC PBA, JE, BB, DN 75 X 50 / DE 85 X 60 MM, PARA REDE DE AGUA</t>
  </si>
  <si>
    <t>REDUCAO PVC PBA, JE, PB, DN 100 X 50 / DE 110 X 60 MM, PARA REDE DE AGUA</t>
  </si>
  <si>
    <t>REDUCAO PVC PBA, JE, PB, DN 100 X 75 / DE 110 X 85 MM, PARA REDE DE AGUA</t>
  </si>
  <si>
    <t>REDUCAO PVC PBA, JE, PB, DN 75 X 50 / DE 85 X 60 MM, PARA REDE DE AGUA</t>
  </si>
  <si>
    <t>REFLETOR REDONDO EM ALUMINIO ANODIZADO PARA LAMPADA VAPOR DE MERCURIO/SODIO, CORPO EM ALUMINIO COM PINTURA EPOXI, PARA LAMPADA E-27 DE 300 W, COM SUPORTE REDONDO E ALCA REGULAVEL PARA FIXACAO.</t>
  </si>
  <si>
    <t>REGISTRO DE ESFERA DE PASSEIO, PVC PARA POLIETILENO, 20 MM</t>
  </si>
  <si>
    <t>REGISTRO DE ESFERA PVC, COM BORBOLETA, COM ROSCA EXTERNA, DE 1/2"</t>
  </si>
  <si>
    <t>REGISTRO DE ESFERA PVC, COM BORBOLETA, COM ROSCA EXTERNA, DE 3/4"</t>
  </si>
  <si>
    <t>REGISTRO DE ESFERA PVC, COM CABECA QUADRADA, COM ROSCA EXTERNA, 1/2"</t>
  </si>
  <si>
    <t>REGISTRO DE ESFERA PVC, COM CABECA QUADRADA, COM ROSCA EXTERNA, 3/4"</t>
  </si>
  <si>
    <t>REGISTRO DE ESFERA, PVC, COM VOLANTE, VS, ROSCAVEL, DN 1 1/2", COM CORPO DIVIDIDO</t>
  </si>
  <si>
    <t>REGISTRO DE ESFERA, PVC, COM VOLANTE, VS, ROSCAVEL, DN 1 1/4", COM CORPO DIVIDIDO</t>
  </si>
  <si>
    <t>REGISTRO DE ESFERA, PVC, COM VOLANTE, VS, ROSCAVEL, DN 1/2", COM CORPO DIVIDIDO</t>
  </si>
  <si>
    <t>REGISTRO DE ESFERA, PVC, COM VOLANTE, VS, ROSCAVEL, DN 1", COM CORPO DIVIDIDO</t>
  </si>
  <si>
    <t>REGISTRO DE ESFERA, PVC, COM VOLANTE, VS, ROSCAVEL, DN 2", COM CORPO DIVIDIDO</t>
  </si>
  <si>
    <t>REGISTRO DE ESFERA, PVC, COM VOLANTE, VS, ROSCAVEL, DN 3/4", COM CORPO DIVIDIDO</t>
  </si>
  <si>
    <t>REGISTRO DE ESFERA, PVC, COM VOLANTE, VS, SOLDAVEL, DN 20 MM, COM CORPO DIVIDIDO</t>
  </si>
  <si>
    <t>REGISTRO DE ESFERA, PVC, COM VOLANTE, VS, SOLDAVEL, DN 25 MM, COM CORPO DIVIDIDO</t>
  </si>
  <si>
    <t>REGISTRO DE ESFERA, PVC, COM VOLANTE, VS, SOLDAVEL, DN 32 MM, COM CORPO DIVIDIDO</t>
  </si>
  <si>
    <t>REGISTRO DE ESFERA, PVC, COM VOLANTE, VS, SOLDAVEL, DN 40 MM, COM CORPO DIVIDIDO</t>
  </si>
  <si>
    <t>REGISTRO DE ESFERA, PVC, COM VOLANTE, VS, SOLDAVEL, DN 50 MM, COM CORPO DIVIDIDO</t>
  </si>
  <si>
    <t>REGISTRO DE ESFERA, PVC, COM VOLANTE, VS, SOLDAVEL, DN 60 MM, COM CORPO DIVIDIDO</t>
  </si>
  <si>
    <t>REGISTRO DE PRESSAO PVC, ROSCAVEL, VOLANTE SIMPLES, DE 1/2"</t>
  </si>
  <si>
    <t>REGISTRO DE PRESSAO PVC, ROSCAVEL, VOLANTE SIMPLES, DE 3/4"</t>
  </si>
  <si>
    <t>REGISTRO DE PRESSAO PVC, SOLDAVEL, VOLANTE SIMPLES, DE 20 MM</t>
  </si>
  <si>
    <t>REGISTRO DE PRESSAO PVC, SOLDAVEL, VOLANTE SIMPLES, DE 25 MM</t>
  </si>
  <si>
    <t>REGISTRO GAVETA BRUTO EM LATAO FORJADO, BITOLA 1 " (REF 1509)</t>
  </si>
  <si>
    <t>REGISTRO GAVETA BRUTO EM LATAO FORJADO, BITOLA 1 1/2 " (REF 1509)</t>
  </si>
  <si>
    <t>REGISTRO GAVETA BRUTO EM LATAO FORJADO, BITOLA 1 1/4 " (REF 1509)</t>
  </si>
  <si>
    <t>REGISTRO GAVETA BRUTO EM LATAO FORJADO, BITOLA 1/2 " (REF 1509)</t>
  </si>
  <si>
    <t>REGISTRO GAVETA BRUTO EM LATAO FORJADO, BITOLA 2 " (REF 1509)</t>
  </si>
  <si>
    <t>REGISTRO GAVETA BRUTO EM LATAO FORJADO, BITOLA 2 1/2 " (REF 1509)</t>
  </si>
  <si>
    <t>REGISTRO GAVETA BRUTO EM LATAO FORJADO, BITOLA 3 " (REF 1509)</t>
  </si>
  <si>
    <t>REGISTRO GAVETA BRUTO EM LATAO FORJADO, BITOLA 3/4 " (REF 1509)</t>
  </si>
  <si>
    <t>REGISTRO GAVETA BRUTO EM LATAO FORJADO, BITOLA 4 " (REF 1509)</t>
  </si>
  <si>
    <t>REGISTRO GAVETA COM ACABAMENTO E CANOPLA CROMADOS, SIMPLES, BITOLA 1 " (REF 1509)</t>
  </si>
  <si>
    <t>REGISTRO GAVETA COM ACABAMENTO E CANOPLA CROMADOS, SIMPLES, BITOLA 1 1/2 " (REF 1509)</t>
  </si>
  <si>
    <t>REGISTRO GAVETA COM ACABAMENTO E CANOPLA CROMADOS, SIMPLES, BITOLA 1 1/4 " (REF 1509)</t>
  </si>
  <si>
    <t>REGISTRO GAVETA COM ACABAMENTO E CANOPLA CROMADOS, SIMPLES, BITOLA 1/2 " (REF 1509)</t>
  </si>
  <si>
    <t>REGISTRO GAVETA COM ACABAMENTO E CANOPLA CROMADOS, SIMPLES, BITOLA 3/4 " (REF 1509)</t>
  </si>
  <si>
    <t>REGISTRO OU REGULADOR DE GAS COZINHA, VAZAO DE 2 KG/H, 2,8 KPA</t>
  </si>
  <si>
    <t>REGISTRO OU VALVULA GLOBO ANGULAR EM LATAO, PARA HIDRANTES EM INSTALACAO PREDIAL DE INCENDIO, 45 GRAUS, DIAMETRO DE 2 1/2", COM VOLANTE, CLASSE DE PRESSAO DE ATE 200 PSI</t>
  </si>
  <si>
    <t>REGISTRO PRESSAO BRUTO EM LATAO FORJADO, BITOLA 1/2 " (REF 1400)</t>
  </si>
  <si>
    <t>REGISTRO PRESSAO BRUTO EM LATAO FORJADO, BITOLA 3/4 " (REF 1400)</t>
  </si>
  <si>
    <t>REGISTRO PRESSAO COM ACABAMENTO E CANOPLA CROMADA, SIMPLES, BITOLA 1/2 " (REF 1416)</t>
  </si>
  <si>
    <t>REGISTRO PRESSAO COM ACABAMENTO E CANOPLA CROMADA, SIMPLES, BITOLA 3/4 " (REF 1416)</t>
  </si>
  <si>
    <t>REGUA DE ALUMINIO PARA PEDREIRO 2 X 1 "</t>
  </si>
  <si>
    <t>REGUA VIBRADORA DUPLA PARA CONCRETO A GASOLINA 5,5 HP, PESO DE 60 KG, COMPRIMENTO 4 M</t>
  </si>
  <si>
    <t>REGUA VIBRATORIA DE CONCRETO TRELICADA, EQUIPADA COM MOTOR A GASOLINA DE 9 HP</t>
  </si>
  <si>
    <t>REJEITO DE MINERIO DE FERRO PARA PAVIMENTACAO (POSTO PEDREIRA/FORNECEDOR, SEM FRETE)</t>
  </si>
  <si>
    <t>REJUNTE CIMENTICIO, QUALQUER COR</t>
  </si>
  <si>
    <t>REJUNTE EPOXI, QUALQUER COR</t>
  </si>
  <si>
    <t>RELE FOTOELETRICO INTERNO E EXTERNO BIVOLT 1000 W, DE CONECTOR, SEM BASE</t>
  </si>
  <si>
    <t>RELE TERMICO BIMETAL PARA USO EM MOTORES TRIFASICOS, TENSAO 380 V, POTENCIA ATE 15 CV, CORRENTE NOMINAL MAXIMA 22 A</t>
  </si>
  <si>
    <t>REMOVEDOR DE TINTA OLEO/ESMALTE VERNIZ</t>
  </si>
  <si>
    <t>RESINA ACRILICA BASE AGUA - COR BRANCA</t>
  </si>
  <si>
    <t>RESPIRADOR DESCARTAVEL SEM VALVULA DE EXALACAO, PFF 1</t>
  </si>
  <si>
    <t>RETARDO PARA CORDEL DETONANTE</t>
  </si>
  <si>
    <t>RETROESCAVADEIRA SOBRE RODAS COM CARREGADEIRA, TRACAO 4 X 2, POTENCIA LIQUIDA 79 HP, PESO OPERACIONAL MINIMO DE 6570 KG, CAPACIDADE DA CARREGADEIRA DE 1,00 M3 E DA  RETROESCAVADEIRA MINIMA DE 0,20 M3, PROFUNDIDADE DE ESCAVACAO MAXIMA DE 4,37 M</t>
  </si>
  <si>
    <t>RETROESCAVADEIRA SOBRE RODAS COM CARREGADEIRA, TRACAO 4 X 4, POTENCIA LIQUIDA 72 HP, PESO OPERACIONAL MINIMO DE 7140 KG, CAPACIDADE MINIMA DA CARREGADEIRA DE 0,79 M3 E DA RETROESCAVADEIRA MINIMA DE 0,18 M3, PROFUNDIDADE DE ESCAVACAO MAXIMA DE 4,50 M</t>
  </si>
  <si>
    <t>RETROESCAVADEIRA SOBRE RODAS COM CARREGADEIRA, TRACAO 4 X 4, POTENCIA LIQUIDA 88 HP, PESO OPERACIONAL MINIMO DE 6674 KG, CAPACIDADE DA CARREGADEIRA DE 1,00 M3 E DA  RETROESCAVADEIRA MINIMA DE 0,26 M3, PROFUNDIDADE DE ESCAVACAO MAXIMA DE 4,37 M</t>
  </si>
  <si>
    <t>REVESTIMENTO DE PAREDE EM GRANILITE, MARMORITE OU GRANITINA - ESP = 5 MM (INCLUSO EXECUCAO)</t>
  </si>
  <si>
    <t>REVESTIMENTO DE PAREDE EM GRANILITE, MARMORITE OU GRANITINA COLORIDO - ESP = 5 MM (INCLUSO EXECUCAO)</t>
  </si>
  <si>
    <t>REVESTIMENTO EM CERAMICA ESMALTADA COMERCIAL, PEI MENOR OU IGUAL A 3, FORMATO MENOR OU IGUAL A 2025 CM2</t>
  </si>
  <si>
    <t>REVESTIMENTO EM CERAMICA ESMALTADA EXTRA, PEI MAIOR OU IGUAL 4, FORMATO MAIOR A 2025 CM2</t>
  </si>
  <si>
    <t>REVESTIMENTO EM CERAMICA ESMALTADA EXTRA, PEI MENOR OU IGUAL A 3, FORMATO MENOR OU IGUAL A 2025 CM2</t>
  </si>
  <si>
    <t>REVESTIMENTO EPOXI DE ALTA RESISTENCIA QUIMICA, ISENTO DE SOLVENTES, BICOMPONENTE</t>
  </si>
  <si>
    <t>REVESTIMENTO PARA ESCADA EM GRANILITE, MARMORITE OU GRANITINA ESP = 8 MM (INCLUSO EXECUCAO)</t>
  </si>
  <si>
    <t>RIPA  APARELHADA *1,5 X 5* CM, EM MACARANDUBA, ANGELIM OU EQUIVALENTE DA REGIAO</t>
  </si>
  <si>
    <t>RIPA NAO APARELHADA  *1 X 3* CM, EM MACARANDUBA, ANGELIM OU EQUIVALENTE DA REGIAO - BRUTA</t>
  </si>
  <si>
    <t>RIPA NAO APARELHADA,  *1,5 X 5* CM, EM MACARANDUBA, ANGELIM OU EQUIVALENTE DA REGIAO -  BRUTA</t>
  </si>
  <si>
    <t>ROCADEIRA COSTAL COM MOTOR A GASOLINA DE *32* CC</t>
  </si>
  <si>
    <t>ROCADEIRA DESLOCAVEL, LARGURA DE TRABALHO DE 1,3 M</t>
  </si>
  <si>
    <t>RODAFORRO EM PVC, PARA FORRO DE PVC, COMPRIMENTO 6 M</t>
  </si>
  <si>
    <t>RODAPE ARDOSIA, CINZA, 10 CM, E= *1CM</t>
  </si>
  <si>
    <t>RODAPE DE BORRACHA LISO, H = 70 MM, E = *2* MM, PARA ARGAMASSA, PRETO</t>
  </si>
  <si>
    <t>RODAPE DE MADEIRA MACICA CUMARU/IPE CHAMPANHE OU EQUIVALENTE DA REGIAO, *1,5 X 7 CM</t>
  </si>
  <si>
    <t>RODAPE EM MARMORE, POLIDO, BRANCO COMUM, L= *7* CM, E=  *2* CM, CORTE RETO</t>
  </si>
  <si>
    <t>RODAPE EM POLIESTIRENO, BRANCO, H = *5* CM, E = *1,5* CM</t>
  </si>
  <si>
    <t>RODAPE OU RODABANCADA EM GRANITO, POLIDO, TIPO ANDORINHA/ QUARTZ/ CASTELO/ CORUMBA OU OUTROS EQUIVALENTES DA REGIAO, H= 10 CM, E=  *2,0* CM</t>
  </si>
  <si>
    <t>RODAPE PLANO PARA PISO VINILICO, H = 5 CM</t>
  </si>
  <si>
    <t>RODAPE PRE-MOLDADO DE GRANILITE, MARMORITE OU GRANITINA L = 10 CM</t>
  </si>
  <si>
    <t>RODIZIO TIPO NAPOLEAO PARA JANELAS DE CORRER, EM ZAMAC, COMPRIMENTO DE APROX 60 CM, COM ROLAMENTO EM ACO</t>
  </si>
  <si>
    <t>RODO PARA CHAO 40 CM COM CABO</t>
  </si>
  <si>
    <t>ROLDANA CONCAVA DUPLA, 4 RODAS, EM ZAMAC COM CHAPA DE LATAO, ROLAMENTOS EM ACO, PARA PORTAS E JANELAS DE CORRER</t>
  </si>
  <si>
    <t>ROLDANA CONCAVA DUPLA, 4 RODAS, PARA PORTA DE CORRER, EM ZAMAC COM CHAPA DE ACO,  ROLAMENTO INTERNO BLINDADO DE ACO REVESTIDO EM NYLON</t>
  </si>
  <si>
    <t>ROLDANA PLASTICA COM PREGO, TAMANHO 30 X 30 MM, PARA INSTALACAO ELETRICA APARENTE</t>
  </si>
  <si>
    <t>ROLO COMPACTADOR DE PNEUS, ESTATICO, PRESSAO VARIAVEL, POTENCIA 110 HP, PESO SEM/COM LASTRO 10,8/27 T, LARGURA DE ROLAGEM 2,30 M</t>
  </si>
  <si>
    <t>ROLO COMPACTADOR DE PNEUS, ESTATICO, PRESSAO VARIAVEL, POTENCIA 111 HP, PESO SEM/COM LASTRO 9,5/26,0 T, LARGURA DE ROLAGEM 1,90 M</t>
  </si>
  <si>
    <t>ROLO COMPACTADOR PE DE CARNEIRO VIBRATORIO, POTENCIA 125 HP, PESO OPERACIONAL SEM/COM LASTRO 11,95/13,30 T, IMPACTO DINAMICO 38,5/22,5 T, LARGURA DE TRABALHO 2,15 M</t>
  </si>
  <si>
    <t>ROLO COMPACTADOR PE DE CARNEIRO VIBRATORIO, POTENCIA 80 HP, PESO OPERACIONAL SEM/COM LASTRO 7,4/8,8 T, LARGURA DE TRABALHO 1,68 M</t>
  </si>
  <si>
    <t>ROLO COMPACTADOR VIBRATORIO DE UM CILINDRO LISO DE ACO, POTENCIA 125 HP, PESO SEM/COM LASTRO 10,75/12,92 T, IMPACTO DINAMICO 31,5/18,5 T, LARGURA TRABALHO 2,15 M</t>
  </si>
  <si>
    <t>ROLO COMPACTADOR VIBRATORIO DE UM CILINDRO, ACO LISO, POTENCIA 80 HP, PESO OPERACIONAL MAXIMO 8,1 T, IMPACTO DINAMICO 16,15/9,5 T, LARGURA TRABALHO 1,68 M</t>
  </si>
  <si>
    <t>ROLO COMPACTADOR VIBRATORIO PE DE CARNEIRO, COM CONTROLE REMOTO POR RADIO, POTENCIA  12,5 KW, PESO OPERACIONAL DE 1,675 T, LARGURA DE TRABALHO 0,85 M</t>
  </si>
  <si>
    <t>ROLO COMPACTADOR VIBRATORIO REBOCAVEL, CILINDRO DE ACO LISO, POTENCIA DE TRACAO DE 65 CV, PESO DE 4,7 T, IMPACTO DINAMICO TOTAL DE 18,3 T, LARGURA DO ROLO 1,67 M</t>
  </si>
  <si>
    <t>ROLO COMPACTADOR VIBRATORIO TANDEM, ACO LISO, POTENCIA 125 HP, PESO SEM/COM LASTRO 10,20/11,65 T, LARGURA DE TRABALHO 1,73 M</t>
  </si>
  <si>
    <t>ROLO COMPACTADOR VIBRATORIO TANDEM, ACO LISO, POTENCIA 58 CV, PESO SEM/COM LASTRO 6,5/9,4 T, LARGURA DE TRABALHO 1,20 M</t>
  </si>
  <si>
    <t>ROLO DE ESPUMA POLIESTER 23 CM (SEM CABO)</t>
  </si>
  <si>
    <t>ROLO DE LA DE CARNEIRO 23 CM (SEM CABO)</t>
  </si>
  <si>
    <t>ROMPEDOR ELETRICO PESO 26 KG, POTENCIA OPERACIONAL DE 2,5 KW</t>
  </si>
  <si>
    <t>ROSETA QUADRADA, SEM FUROS, EM ACO INOX POLIDO, LARGURA APROXIMADA DE 50 MM, PARA FECHADURA DE PORTA - PARAFUSOS INCLUIDOS</t>
  </si>
  <si>
    <t>ROSETA REDONDA DE SOBREPOR, SEM FUROS, EM ACO INOX POLIDO, DIAMETRO APROXIMADO DE 50 MM, PARA FECHADURA DE PORTA - PARAFUSOS INCLUIDOS</t>
  </si>
  <si>
    <t>ROTACAO DIAGONAL DUPLA, APARELHO TRIPLO, EM TUBO DE ACO CARBONO, PINTURA NO PROCESSO ELETROSTATICO - EQUIPAMENTO DE GINASTICA PARA ACADEMIA AO AR LIVRE / ACADEMIA DA TERCEIRA IDADE - ATI</t>
  </si>
  <si>
    <t>ROTACAO VERTICAL DUPLO, EM TUBO DE ACO CARBONO, PINTURA NO PROCESSO ELETROSTATICO - EQUIPAMENTO DE GINASTICA PARA ACADEMIA AO AR LIVRE / ACADEMIA DA TERCEIRA IDADE - ATI</t>
  </si>
  <si>
    <t>RUFO EXTERNO DE CHAPA DE ACO GALVANIZADA NUM 26, CORTE 25 CM</t>
  </si>
  <si>
    <t>RUFO EXTERNO DE CHAPA DE ACO GALVANIZADA NUM 26, CORTE 28 CM</t>
  </si>
  <si>
    <t>RUFO EXTERNO/INTERNO DE CHAPA DE ACO GALVANIZADA NUM 26, CORTE 33 CM</t>
  </si>
  <si>
    <t>RUFO INTERNO DE CHAPA DE ACO GALVANIZADA NUM 26, CORTE 50 CM</t>
  </si>
  <si>
    <t>RUFO INTERNO/EXTERNO DE CHAPA DE ACO GALVANIZADA NUM 24, CORTE 25 CM</t>
  </si>
  <si>
    <t>RUFO PARA TELHA ESTRUTURAL DE FIBROCIMENTO 1 ABA (SEM AMIANTO)</t>
  </si>
  <si>
    <t>RUFO PARA TELHA ESTRUTURAL DE FIBROCIMENTO 2 ABAS, COMPRIMENTO DE 1031 MM (SEM AMIANTO)</t>
  </si>
  <si>
    <t>RUFO PARA TELHA ONDULADA DE FIBROCIMENTO, E = 6 MM, ABA *260* MM, COMPRIMENTO 1100 MM (SEM AMIANTO)</t>
  </si>
  <si>
    <t>SABONETEIRA DE PAREDE EM METAL CROMADO</t>
  </si>
  <si>
    <t>SABONETEIRA PLASTICA TIPO DISPENSER PARA SABONETE LIQUIDO COM RESERVATORIO 800 A 1500 ML</t>
  </si>
  <si>
    <t>SACO DE RAFIA PARA ENTULHO, NOVO, LISO (SEM CLICHE), *60 x 90* CM</t>
  </si>
  <si>
    <t>SAIBRO PARA ARGAMASSA (COLETADO NO COMERCIO)</t>
  </si>
  <si>
    <t>SAPATA DE PVC ADITIVADO NERVURADO D = 6"</t>
  </si>
  <si>
    <t>SAPATA DE PVC ADITIVADO NERVURADO D = 8"</t>
  </si>
  <si>
    <t>SAPATILHA EM ACO GALVANIZADO PARA CABOS COM DIAMETRO NOMINAL ATE 5/8"</t>
  </si>
  <si>
    <t>SARRAFO *2,5 X 10* CM EM PINUS, MISTA OU EQUIVALENTE DA REGIAO - BRUTA</t>
  </si>
  <si>
    <t>SARRAFO *2,5 X 5* CM EM PINUS, MISTA OU EQUIVALENTE DA REGIAO - BRUTA</t>
  </si>
  <si>
    <t>SARRAFO *2,5 X 7,5* CM EM PINUS, MISTA OU EQUIVALENTE DA REGIAO - BRUTA</t>
  </si>
  <si>
    <t>SARRAFO APARELHADO *2 X 10* CM, EM MACARANDUBA, ANGELIM OU EQUIVALENTE DA REGIAO</t>
  </si>
  <si>
    <t>SARRAFO NAO APARELHADO *2,5 X 10* CM, EM MACARANDUBA, ANGELIM OU EQUIVALENTE DA REGIAO -  BRUTA</t>
  </si>
  <si>
    <t>SARRAFO NAO APARELHADO *2,5 X 7* CM, EM MACARANDUBA, ANGELIM OU EQUIVALENTE DA REGIAO -  BRUTA</t>
  </si>
  <si>
    <t>SARRAFO NAO APARELHADO 2,5 X 5 CM, EM MACARANDUBA, ANGELIM OU EQUIVALENTE DA REGIAO -  BRUTA</t>
  </si>
  <si>
    <t>SEGURO - HORISTA (COLETADO CAIXA)</t>
  </si>
  <si>
    <t>SEGURO - MENSALISTA (COLETADO CAIXA)</t>
  </si>
  <si>
    <t>SEIXO ROLADO PARA APLICACAO EM CONCRETO (POSTO PEDREIRA/FORNECEDOR, SEM FRETE)</t>
  </si>
  <si>
    <t>SELADOR ACRILICO PAREDES INTERNAS/EXTERNAS</t>
  </si>
  <si>
    <t>SELADOR HORIZONTAL PARA FITA DE ACO 1 "</t>
  </si>
  <si>
    <t>SELANTE A BASE DE ALCATRAO E POLIURETANO PARA JUNTAS HORIZONTAIS</t>
  </si>
  <si>
    <t>SELANTE ACRILICO PARA TRATAMENTO / ACABAMENTO SUPERFICIAL DE CONCRETO ESTAMPADO, APARENTE, PEDRAS E OUTROS</t>
  </si>
  <si>
    <t>SELANTE DE BASE ASFALTICA PARA VEDACAO</t>
  </si>
  <si>
    <t>SELANTE ELASTICO MONOCOMPONENTE A BASE DE POLIURETANO (PU) PARA JUNTAS DIVERSAS</t>
  </si>
  <si>
    <t xml:space="preserve">310ML </t>
  </si>
  <si>
    <t>SELANTE MONOCOMPONENTE A BASE DE SILICONE DE BAIXO MODULO, PARA JUNTAS DE PAVIMENTACAO</t>
  </si>
  <si>
    <t>SELANTE TIPO VEDA CALHA PARA METAL E FIBROCIMENTO</t>
  </si>
  <si>
    <t>SELIM COMPACTO EM PVC, SEM TRAVA,  DN 150 X 100 MM, PARA REDE COLETORA ESGOTO (NBR 10569)</t>
  </si>
  <si>
    <t>SELIM COMPACTO EM PVC, SEM TRAVA,  DN 200 X 100 MM, PARA REDE COLETORA ESGOTO (NBR 10569)</t>
  </si>
  <si>
    <t>SELIM COMPACTO EM PVC, SEM TRAVAS,  DN 300 X 100 MM, PARA REDE COLETORA ESGOTO (NBR 10569)</t>
  </si>
  <si>
    <t>SELIM PVC, COM TRAVA, JE, 90 GRAUS,  DN 125 X 100 MM OU 150 X 100 MM, PARA REDE COLETORA ESGOTO (NBR 10569)</t>
  </si>
  <si>
    <t>SELIM PVC, SOLDAVEL, SEM TRAVA, JE, 90 GRAUS,  DN 200 X 100 MM, PARA REDE COLETORA ESGOTO (NBR 10569)</t>
  </si>
  <si>
    <t>SEMIRREBOQUE COM DOIS EIXOS EM TANDEM TIPO BASCULANTE COM CACAMBA METALICA 14 M3  (INCLUI MONTAGEM, NAO INCLUI CAVALO MECANICO)</t>
  </si>
  <si>
    <t>SEMIRREBOQUE COM TRES EIXOS EM TANDEM TIPO BASCULANTE COM CACAMBA METALICA 18 M3 (INCLUI MONTAGEM, NAO INCLUI CAVALO MECANICO)</t>
  </si>
  <si>
    <t>SEMIRREBOQUE COM TRES EIXOS, PARA TRANSPORTE DE CARGA SECA, DIMENSOES APROXIMADAS 2,60 X 12,50 X 0,50 M (NAO INCLUI CAVALO MECANICO)</t>
  </si>
  <si>
    <t>SENSOR DE PRESENCA BIVOLT COM FOTOCELULA PARA QUALQUER TIPO DE LAMPADA, POTENCIA MAXIMA *1000* W, USO EXTERNO</t>
  </si>
  <si>
    <t>SENSOR DE PRESENCA BIVOLT DE PAREDE COM FOTOCELULA PARA QUALQUER TIPO DE LAMPADA POTENCIA MAXIMA *1000* W, USO INTERNO</t>
  </si>
  <si>
    <t>SENSOR DE PRESENCA BIVOLT DE PAREDE SEM FOTOCELULA PARA QUALQUER TIPO DE LAMPADA POTENCIA MAXIMA *1000* W, USO INTERNO</t>
  </si>
  <si>
    <t>SENSOR DE PRESENCA BIVOLT DE TETO COM FOTOCELULA PARA QUALQUER TIPO DE LAMPADA POTENCIA MAXIMA *1000* W, USO INTERNO</t>
  </si>
  <si>
    <t>SENSOR DE PRESENCA BIVOLT DE TETO SEM FOTOCELULA PARA QUALQUER TIPO DE LAMPADA POTENCIA MAXIMA *900* W, USO INTERNO</t>
  </si>
  <si>
    <t>SERRA CIRCULAR DE BANCADA COM MOTOR ELETRICO, POTENCIA DE *1600* W, PARA DISCO DE DIAMETRO DE 10" (250 MM)</t>
  </si>
  <si>
    <t>SERRA CIRCULAR DE BANCADA, MODELO PICA-PAU, DIAMETRO DE 350 MM. CARACTERISTICAS DO MOTOR: TRIFASICO, POTENCIA DE 5 HP, FREQUENCIA DE 60 HZ</t>
  </si>
  <si>
    <t>SERRALHEIRO</t>
  </si>
  <si>
    <t>SERRALHEIRO (MENSALISTA)</t>
  </si>
  <si>
    <t>SERVENTE DE OBRAS</t>
  </si>
  <si>
    <t>SERVENTE DE OBRAS (MENSALISTA)</t>
  </si>
  <si>
    <t>SERVICO DE BOMBEAMENTO DE CONCRETO COM CONSUMO MINIMO DE 40 M3</t>
  </si>
  <si>
    <t>SIFAO EM METAL CROMADO PARA PIA AMERICANA, 1.1/2 X 1.1/2 "</t>
  </si>
  <si>
    <t>SIFAO EM METAL CROMADO PARA PIA AMERICANA, 1.1/2 X 2 "</t>
  </si>
  <si>
    <t>SIFAO EM METAL CROMADO PARA PIA OU LAVATORIO, 1 X 1.1/2 "</t>
  </si>
  <si>
    <t>SIFAO EM METAL CROMADO PARA TANQUE, 1.1/4 X 1.1/2 "</t>
  </si>
  <si>
    <t>SIFAO PLASTICO EXTENSIVEL UNIVERSAL, TIPO COPO</t>
  </si>
  <si>
    <t>SIFAO PLASTICO FLEXIVEL SAIDA VERTICAL PARA COLUNA LAVATORIO, 1 X 1.1/2 "</t>
  </si>
  <si>
    <t>SIFAO PLASTICO TIPO COPO PARA PIA AMERICANA 1.1/2 X 1.1/2 "</t>
  </si>
  <si>
    <t>SIFAO PLASTICO TIPO COPO PARA PIA OU LAVATORIO, 1 X 1.1/2 "</t>
  </si>
  <si>
    <t>SIFAO PLASTICO TIPO COPO PARA TANQUE, 1.1/4 X 1.1/2 "</t>
  </si>
  <si>
    <t>SILICA ATIVA PARA ADICAO EM CONCRETO E ARGAMASSA</t>
  </si>
  <si>
    <t>SILICONE ACETICO USO GERAL INCOLOR 280 G</t>
  </si>
  <si>
    <t>SIMULADOR DE CAMINHADA TRIPLO, EM TUBO DE ACO CARBONO, PINTURA NO PROCESSO ELETROSTATICO - EQUIPAMENTO DE GINASTICA PARA ACADEMIA AO AR LIVRE / ACADEMIA DA TERCEIRA IDADE - ATI</t>
  </si>
  <si>
    <t>SIMULADOR DE CAVALGADA TRIPLO, EM TUBO DE ACO CARBONO, PINTURA NO PROCESSO ELETROSTATICO - EQUIPAMENTO DE GINASTICA PARA ACADEMIA AO AR LIVRE / ACADEMIA DA TERCEIRA IDADE - ATI</t>
  </si>
  <si>
    <t>SIMULADOR DE REMO INDIVIDUAL, EM TUBO DE ACO CARBONO, PINTURA NO PROCESSO ELETROSTATICO - EQUIPAMENTO DE GINASTICA PARA ACADEMIA AO AR LIVRE / ACADEMIA DA TERCEIRA IDADE - ATI</t>
  </si>
  <si>
    <t>SINALIZADOR NOTURNO SIMPLES PARA PARA-RAIOS, SEM RELE FOTOELETRICO</t>
  </si>
  <si>
    <t>SISAL EM FIBRA</t>
  </si>
  <si>
    <t>SISTEMA DE FORMAS MANUSEAVEIS DE ALUMINIO, PARA BLOCO RESID. COM PAREDES DE CONCRETO MOLDADAS IN LOCO, BLOCO COM 4 PAV. E 4 UNIDADES POR PAV., UNIDADE HABITACIONALCOM 48 M2 E 2 QUARTOS; TELHA DE FIBROCIMENTO (COLETADO CAIXA)</t>
  </si>
  <si>
    <t>SISTEMA DE FORMAS MANUSEAVEIS DE ALUMINIO, PARA EDIF. RESID. UNIFAMILIAR COM PAREDES DE CONCRETO MOLDADAS IN LOCO, UNIDADE HABITACIONAL TERREA COM 38 M2, COM SALA, CIRCULACAO, 2 QUARTOS, BANHEIRO, COZINHA E TANQUE EXTERNO (SEM COBERTURA) (COLETADO CAIXA)</t>
  </si>
  <si>
    <t>SOLDA EM BARRA DE ESTANHO-CHUMBO 50/50</t>
  </si>
  <si>
    <t>SOLDA EM VARETA FOSCOPER, D = *2,5* MM  X COMPRIMENTO 500 MM</t>
  </si>
  <si>
    <t>SOLDA ESTANHO/COBRE PARA CONEXOES DE COBRE, FIO 2,5 MM, CARRETEL 500 GR (SEM CHUMBO)</t>
  </si>
  <si>
    <t>SOLDADOR</t>
  </si>
  <si>
    <t>SOLDADOR (MENSALISTA)</t>
  </si>
  <si>
    <t>SOLDADOR ELETRICO (PARA SOLDA A SER TESTADA COM RAIOS "X")</t>
  </si>
  <si>
    <t>SOLDADOR ELETRICO (PARA SOLDA A SER TESTADA COM RAIOS "X") (MENSALISTA)</t>
  </si>
  <si>
    <t>SOLEIRA EM GRANITO, POLIDO, TIPO ANDORINHA/ QUARTZ/ CASTELO/ CORUMBA OU OUTROS EQUIVALENTES DA REGIAO, L= *15* CM, E=  *2,0* CM</t>
  </si>
  <si>
    <t>SOLEIRA PRE-MOLDADA EM GRANILITE, MARMORITE OU GRANITINA, L = *15 CM</t>
  </si>
  <si>
    <t>SOLEIRA/ PEITORIL EM MARMORE, POLIDO, BRANCO COMUM, L= *15* CM, E=  *2* CM,  CORTE RETO</t>
  </si>
  <si>
    <t>SOLEIRA/ TABEIRA EM MARMORE, POLIDO, BRANCO COMUM, L= 5 CM, E=  *2,0* CM</t>
  </si>
  <si>
    <t>SOLUCAO ASFALTICA ELASTOMERICA PARA IMPRIMACAO, APLICACAO A FRIO</t>
  </si>
  <si>
    <t>SOLUCAO LIMPADORA PARA PVC, FRASCO COM 1000 CM3</t>
  </si>
  <si>
    <t>SOLVENTE DILUENTE A BASE DE AGUARRAS</t>
  </si>
  <si>
    <t>SOLVENTE PARA COLA (PARA LAMINADO MELAMINICO) A BASE DE RESINA SINTETICA</t>
  </si>
  <si>
    <t>SOQUETE DE BAQUELITE BASE E27, PARA LAMPADAS</t>
  </si>
  <si>
    <t>SOQUETE DE PORCELANA BASE E27, FIXO DE TETO, PARA LAMPADAS</t>
  </si>
  <si>
    <t>SOQUETE DE PORCELANA BASE E27, PARA USO AO TEMPO, PARA LAMPADAS</t>
  </si>
  <si>
    <t>SOQUETE DE PVC / TERMOPLASTICO BASE E27, COM CHAVE, PARA LAMPADAS</t>
  </si>
  <si>
    <t>SOQUETE DE PVC / TERMOPLASTICO BASE E27, COM RABICHO, PARA LAMPADAS</t>
  </si>
  <si>
    <t>SPRINKLER TIPO PENDENTE, 68 GRAUS CELSIUS (BULBO VERMELHO), ACABAMENTO CROMADO, 1/2" - 15 MM</t>
  </si>
  <si>
    <t>SPRINKLER TIPO PENDENTE, 68 GRAUS CELSIUS (BULBO VERMELHO), ACABAMENTO CROMADO, 3/4" - 20 MM</t>
  </si>
  <si>
    <t>SPRINKLER TIPO PENDENTE, 68 GRAUS CELSIUS (BULBO VERMELHO), ACABAMENTO NATURAL, 1/2" - 15 MM</t>
  </si>
  <si>
    <t>SPRINKLER TIPO PENDENTE, 68 GRAUS CELSIUS (BULBO VERMELHO), ACABAMENTO NATURAL, 3/4" - 20 MM</t>
  </si>
  <si>
    <t>SPRINKLER TIPO PENDENTE, 79 GRAUS CELSIUS (BULBO AMARELO), ACABAMENTO CROMADO, 3/4" - 20 MM</t>
  </si>
  <si>
    <t>SPRINKLER TIPO PENDENTE, 79 GRAUS CELSIUS (BULBO AMARELO), ACABAMENTO NATURAL, 3/4" - 20 MM</t>
  </si>
  <si>
    <t>SPRINKLER TIPO PENDENTE, 79 GRAUS CELSIUS (BULBO AMARELO,) ACABAMENTO NATURAL OU CROMADO, 1/2" - 15 MM</t>
  </si>
  <si>
    <t>SUPORTE "Y" PARA FITA PERFURADA</t>
  </si>
  <si>
    <t>SUPORTE DE FIXACAO PARA ESPELHO / PLACA 4" X 2", PARA 3 MODULOS, PARA INSTALACAO DE TOMADAS E INTERRUPTORES (SOMENTE SUPORTE)</t>
  </si>
  <si>
    <t>SUPORTE DE FIXACAO PARA ESPELHO / PLACA 4" X 4", PARA 6 MODULOS, PARA INSTALACAO DE TOMADAS E INTERRUPTORES (SOMENTE SUPORTE)</t>
  </si>
  <si>
    <t>SUPORTE DE PVC PARA CALHA PLUVIAL, DIAMETRO ENTRE 119 E 170 MM, PARA DRENAGEM PREDIAL</t>
  </si>
  <si>
    <t>SUPORTE EM ACO GALVANIZADO PARA TRANSFORMADOR PARA POSTE DUPLO T 185 X 95 MM, CHAPA DE 5/16"</t>
  </si>
  <si>
    <t>SUPORTE GUIA SIMPLES COM ROLDANA EM POLIPROPILENO PARA CHUMBAR, H = 20 CM</t>
  </si>
  <si>
    <t>SUPORTE ISOLADOR REFORCADO DIAMETRO NOMINAL 5/16", COM ROSCA SOBERBA E BUCHA</t>
  </si>
  <si>
    <t>SUPORTE ISOLADOR SIMPLES DIAMETRO NOMINAL 5/16", COM ROSCA SOBERBA E BUCHA</t>
  </si>
  <si>
    <t>SUPORTE MAO-FRANCESA EM ACO, ABAS IGUAIS 30 CM, CAPACIDADE MINIMA 60 KG, BRANCO</t>
  </si>
  <si>
    <t>SUPORTE MAO-FRANCESA EM ACO, ABAS IGUAIS 40 CM, CAPACIDADE MINIMA 70 KG, BRANCO</t>
  </si>
  <si>
    <t>SUPORTE METALICO PARA CALHA PLUVIAL,  ZINCADO, DOBRADO, DIAMETRO ENTRE 119 E 170 MM, PARA DRENAGEM PREDIAL</t>
  </si>
  <si>
    <t>SUPORTE PARA CALHA DE 150 MM EM FERRO GALVANIZADO</t>
  </si>
  <si>
    <t>SUPORTE PARA TUBO DIAMETRO NOMINAL 2", COM ROSCA MECANICA</t>
  </si>
  <si>
    <t>SURF DUPLO, EM TUBO DE ACO CARBONO, PINTURA NO PROCESSO ELETROSTATICO - EQUIPAMENTO DE GINASTICA PARA ACADEMIA AO AR LIVRE / ACADEMIA DA TERCEIRA IDADE - ATI</t>
  </si>
  <si>
    <t>TABUA  NAO  APARELHADA  *2,5 X 20* CM, EM MACARANDUBA, ANGELIM OU EQUIVALENTE DA REGIAO - BRUTA</t>
  </si>
  <si>
    <t>TABUA *2,5 X 15 CM EM PINUS, MISTA OU EQUIVALENTE DA REGIAO - BRUTA</t>
  </si>
  <si>
    <t>TABUA *2,5 X 23* CM EM PINUS, MISTA OU EQUIVALENTE DA REGIAO - BRUTA</t>
  </si>
  <si>
    <t>TABUA *2,5 X 30 CM EM PINUS, MISTA OU EQUIVALENTE DA REGIAO - BRUTA</t>
  </si>
  <si>
    <t>TABUA APARELHADA *2,5 X 15* CM, EM MACARANDUBA, ANGELIM OU EQUIVALENTE DA REGIAO</t>
  </si>
  <si>
    <t>TABUA APARELHADA *2,5 X 25* CM, EM MACARANDUBA, ANGELIM OU EQUIVALENTE DA REGIAO</t>
  </si>
  <si>
    <t>TABUA APARELHADA *2,5 X 30* CM, EM MACARANDUBA, ANGELIM OU EQUIVALENTE DA REGIAO</t>
  </si>
  <si>
    <t>TABUA DE  MADEIRA PARA PISO, CUMARU/IPE CHAMPANHE OU EQUIVALENTE DA REGIAO, ENCAIXE MACHO/FEMEA, *10 X 2* CM</t>
  </si>
  <si>
    <t>TABUA DE  MADEIRA PARA PISO, CUMARU/IPE CHAMPANHE OU EQUIVALENTE DA REGIAO, ENCAIXE MACHO/FEMEA, *15 X 2* CM</t>
  </si>
  <si>
    <t>TABUA DE  MADEIRA PARA PISO, IPE (CERNE) OU EQUIVALENTE DA REGIAO, ENCAIXE MACHO/FEMEA, *20 X 2* CM</t>
  </si>
  <si>
    <t>TABUA NAO APARELHADA *2,5 X 15* CM, EM MACARANDUBA, ANGELIM OU EQUIVALENTE DA REGIAO - BRUTA</t>
  </si>
  <si>
    <t>TABUA NAO APARELHADA *2,5 X 30* CM, EM MACARANDUBA, ANGELIM OU EQUIVALENTE DA REGIAO - BRUTA</t>
  </si>
  <si>
    <t>TACO DE MADEIRA PARA PISO, IPE (CERNE) OU EQUIVALENTE DA REGIAO, 7 X 42 CM, E = 2 CM</t>
  </si>
  <si>
    <t>TALABARTE DE SEGURANCA, 2 MOSQUETOES TRAVA DUPLA *53* MM DE ABERTURA, COM ABSORVEDOR DE ENERGIA</t>
  </si>
  <si>
    <t>TALHA ELETRICA 3 T, VELOCIDADE  2,1 M / MIN, POTENCIA 1,3 KW</t>
  </si>
  <si>
    <t>TALHA MANUAL DE CORRENTE, CAPACIDADE DE 1 T COM ELEVACAO DE 3 M</t>
  </si>
  <si>
    <t>TALHA MANUAL DE CORRENTE, CAPACIDADE DE 2 T COM ELEVACAO DE 3 M</t>
  </si>
  <si>
    <t>TALHADEIRA COM PUNHO DE PROTECAO *20 X 250* MM</t>
  </si>
  <si>
    <t>TAMPA CEGA EM PVC PARA CONDULETE 4 X 2"</t>
  </si>
  <si>
    <t>TAMPA DE CONCRETO ARMADO PARA FOSSA SEPTICA, DIAMETRO NOMINAL DE 3,00 M E ESPESSURA MINIMA DE 100 MM</t>
  </si>
  <si>
    <t>TAMPA DE CONCRETO ARMADO PARA FOSSA, D = *0,90* M, E = 0,05 M</t>
  </si>
  <si>
    <t>TAMPA DE CONCRETO ARMADO PARA FOSSA, D = *1,10* M, E = 0,05 M</t>
  </si>
  <si>
    <t>TAMPA DE CONCRETO ARMADO PARA FOSSA, D = *1,35* M, E = 0,05 M</t>
  </si>
  <si>
    <t>TAMPA DE CONCRETO ARMADO PARA FOSSA, D = 1,50 M, E = 0,05 M</t>
  </si>
  <si>
    <t>TAMPA DE CONCRETO ARMADO PARA FOSSA, D = 2,00 M, E = 0,05 M</t>
  </si>
  <si>
    <t>TAMPA DE CONCRETO ARMADO PARA FOSSA, D = 2,50 M, E = 0,05 M</t>
  </si>
  <si>
    <t>TAMPA DE CONCRETO ARMADO PARA POCO DE INSPECAO, COM FURO E TAMPINHA, DIAMETRO NOMINAL DE 3,00 M E ESPESSURA MINIMA DE 100 MM</t>
  </si>
  <si>
    <t>TAMPA DE CONCRETO ARMADO PARA POCO, COM  FURO E TAMPINHA, D = *0,90* M, E = 0,05 M</t>
  </si>
  <si>
    <t>TAMPA DE CONCRETO ARMADO PARA POCO, COM  FURO E TAMPINHA, D = *1,10* M, E = 0,05 M</t>
  </si>
  <si>
    <t>TAMPA DE CONCRETO ARMADO PARA POCO, COM  FURO E TAMPINHA, D = *1,35* M, E = 0,05 M</t>
  </si>
  <si>
    <t>TAMPA DE CONCRETO ARMADO PARA POCO, COM  FURO E TAMPINHA, D = 1,50 M, E = 0,05 M</t>
  </si>
  <si>
    <t>TAMPA DE CONCRETO ARMADO PARA POCO, COM  FURO E TAMPINHA, D = 2,00 M, E = 0,05 M</t>
  </si>
  <si>
    <t>TAMPA DE CONCRETO ARMADO PARA POCO, COM  FURO E TAMPINHA, D = 2,50 M, E = 0,05 M</t>
  </si>
  <si>
    <t>TAMPA PARA CONDULETE, EM PVC, PARA TOMADA HEXAGONAL</t>
  </si>
  <si>
    <t>TAMPA PARA CONDULETE, EM PVC, PARA 1 INTERRUPTOR</t>
  </si>
  <si>
    <t>TAMPA PARA CONDULETE, EM PVC, PARA 1 MODULO RJ</t>
  </si>
  <si>
    <t>TAMPA PARA CONDULETE, EM PVC, PARA 2 MODULOS RJ</t>
  </si>
  <si>
    <t>TAMPAO / CAP, ROSCA FEMEA, METALICO, PARA TUBO PEX, DN 1/2"</t>
  </si>
  <si>
    <t>TAMPAO / CAP, ROSCA FEMEA, METALICO, PARA TUBO PEX, DN 3/4"</t>
  </si>
  <si>
    <t>TAMPAO / CAP, ROSCA MACHO, PARA TUBO PEX, DN 1/2"</t>
  </si>
  <si>
    <t>TAMPAO / CAP, ROSCA MACHO, PARA TUBO PEX, DN 1"</t>
  </si>
  <si>
    <t>TAMPAO / CAP, ROSCA MACHO, PARA TUBO PEX, DN 3/4"</t>
  </si>
  <si>
    <t>TAMPAO / TERMINAL / PLUG, D = 1 1/4" , PARA DUTO CORRUGADO PEAD (CABEAMENTO SUBTERRANEO)</t>
  </si>
  <si>
    <t>TAMPAO / TERMINAL / PLUG, D = 2" , PARA DUTO CORRUGADO PEAD (CABEAMENTO SUBTERRANEO)</t>
  </si>
  <si>
    <t>TAMPAO / TERMINAL / PLUG, D = 3" , PARA DUTO CORRUGADO PEAD (CABEAMENTO SUBTERRANEO)</t>
  </si>
  <si>
    <t>TAMPAO / TERMINAL / PLUG, D = 4" , PARA DUTO CORRUGADO PEAD (CABEAMENTO SUBTERRANEO)</t>
  </si>
  <si>
    <t>TAMPAO COM CORRENTE, EM LATAO, ENGATE RAPIDO 1 1/2", PARA INSTALACAO PREDIAL DE COMBATE A INCENDIO</t>
  </si>
  <si>
    <t>TAMPAO COM CORRENTE, EM LATAO, ENGATE RAPIDO 2 1/2", PARA INSTALACAO PREDIAL DE COMBATE A INCENDIO</t>
  </si>
  <si>
    <t>TAMPAO COMPLETO PARA TIL, EM PVC, OCRE, DN 100 MM, PARA REDE COLETORA DE ESGOTO</t>
  </si>
  <si>
    <t>TAMPAO COMPLETO PARA TIL, EM PVC, OCRE, DN 150 MM, PARA REDE COLETORA DE ESGOTO</t>
  </si>
  <si>
    <t>TAMPAO COMPLETO PARA TIL, EM PVC, OCRE, DN 200 MM, PARA REDE COLETORA DE ESGOTO</t>
  </si>
  <si>
    <t>TAMPAO COMPLETO PARA TIL, EM PVC, OCRE, DN 250 MM, PARA REDE COLETORA DE ESGOTO</t>
  </si>
  <si>
    <t>TAMPAO FOFO ARTICULADO P/ REGISTRO, CLASSE A15 CARGA MAX 1,5 T, *200 X 200* MM</t>
  </si>
  <si>
    <t>TAMPAO FOFO ARTICULADO P/ REGISTRO, CLASSE A15 CARGA MAXIMA 1,5 T, *400 X 400* MM</t>
  </si>
  <si>
    <t>TAMPAO FOFO ARTICULADO, CLASSE B125 CARGA MAX 12,5 T, REDONDO TAMPA 600 MM, REDE PLUVIAL/ESGOTO</t>
  </si>
  <si>
    <t>TAMPAO FOFO ARTICULADO, CLASSE D400 CARGA MAX 40 T, REDONDO TAMPA *600 MM, REDE PLUVIAL/ESGOTO</t>
  </si>
  <si>
    <t>TAMPAO FOFO SIMPLES COM BASE, CLASSE A15 CARGA MAX 1,5 T, *400 X 600* MM, REDE TELEFONE</t>
  </si>
  <si>
    <t>TAMPAO FOFO SIMPLES COM BASE, CLASSE A15 CARGA MAX 1,5 T, 300 X 300 MM, REDE PLUVIAL/ESGOTO</t>
  </si>
  <si>
    <t>TAMPAO FOFO SIMPLES COM BASE, CLASSE A15 CARGA MAX 1,5 T, 400 X 400 MM, REDE PLUVIAL/ESGOTO/ELETRICA</t>
  </si>
  <si>
    <t>TAMPAO FOFO SIMPLES COM BASE, CLASSE B125 CARGA MAX 12,5 T, REDONDO TAMPA 500 MM, REDE PLUVIAL/ESGOTO</t>
  </si>
  <si>
    <t>TAMPAO FOFO SIMPLES COM BASE, CLASSE B125 CARGA MAX 12,5 T, REDONDO TAMPA 600 MM, REDE PLUVIAL/ESGOTO</t>
  </si>
  <si>
    <t>TAMPAO FOFO SIMPLES COM BASE, CLASSE D400 CARGA MAX 40 T, REDONDO TAMPA 600 MM, REDE PLUVIAL/ESGOTO</t>
  </si>
  <si>
    <t>TAMPAO FOFO SIMPLES COM BASE, CLASSE D400 CARGA MAX 40 T, REDONDO TAMPA 900 MM, REDE PLUVIAL/ESGOTO</t>
  </si>
  <si>
    <t>TAMPAO FOFO SIMPLES, CLASSE A15 CARGA MAX 1,5 T, *550 X 1100* MM, REDE TELEFONE</t>
  </si>
  <si>
    <t>TAMPAO PARA TELHA ESTRUTURAL DE FIBROCIMENTO 1 ABA, DE 370 X 155 X 76 MM (SEM AMIANTO)</t>
  </si>
  <si>
    <t>TAMPAO PARA TELHA ESTRUTURAL DE FIBROCIMENTO 2 ABAS, DE 787 X 215 X 60 MM (SEM AMIANTO)</t>
  </si>
  <si>
    <t>TANQUE ACO INOXIDAVEL (ACO 304) COM ESFREGADOR E VALVULA, DE *50 X 40 X 22* CM</t>
  </si>
  <si>
    <t>TANQUE DE ACO CARBONO NAO REVESTIDO, PARA TRANSPORTE DE AGUA COM CAPACIDADE DE 10 M3, COM BOMBA CENTRIFUGA POR TOMADA DE FORCA, VAZAO MAXIMA *75* M3/H (INCLUI MONTAGEM, NAO INCLUI CAMINHAO)</t>
  </si>
  <si>
    <t>TANQUE DE ACO PARA TRANSPORTE DE AGUA COM CAPACIDADE DE 14 M3 (INCLUI MONTAGEM, NAO INCLUI CAMINHAO)</t>
  </si>
  <si>
    <t>TANQUE DE ACO PARA TRANSPORTE DE AGUA COM CAPACIDADE DE 4 M3 (INCLUI MONTAGEM, NAO INCLUI CAMINHAO)</t>
  </si>
  <si>
    <t>TANQUE DE ACO PARA TRANSPORTE DE AGUA COM CAPACIDADE DE 6 M3 (INCLUI MONTAGEM, NAO INCLUI CAMINHAO)</t>
  </si>
  <si>
    <t>TANQUE DE ACO PARA TRANSPORTE DE AGUA COM CAPACIDADE DE 8 M3 (INCLUI MONTAGEM, NAO INCLUI CAMINHAO)</t>
  </si>
  <si>
    <t>TANQUE DE ASFALTO ESTACIONARIO COM MACARICO, CAPACIDADE 20.000 L</t>
  </si>
  <si>
    <t>TANQUE DE ASFALTO ESTACIONARIO COM SERPENTINA, CAPACIDADE 20.000 L</t>
  </si>
  <si>
    <t>TANQUE DE ASFALTO ESTACIONARIO COM SERPENTINA, CAPACIDADE 30.000 L</t>
  </si>
  <si>
    <t>TANQUE DUPLO EM MARMORE SINTETICO COM CUBA LISA E ESFREGADOR, *110 X 60* CM</t>
  </si>
  <si>
    <t>TANQUE LOUCA BRANCA COM COLUNA *30* L</t>
  </si>
  <si>
    <t>TANQUE LOUCA BRANCA SUSPENSO *20* L</t>
  </si>
  <si>
    <t>TANQUE SIMPLES EM MARMORE SINTETICO COM COLUNA, CAPACIDADE *22* L, *60 X 46* CM</t>
  </si>
  <si>
    <t>TANQUE SIMPLES EM MARMORE SINTETICO DE FIXAR NA PAREDE, CAPACIDADE *22* L, *60 X 46* CM</t>
  </si>
  <si>
    <t>TANQUE SIMPLES EM MARMORE SINTETICO SUSPENSO, CAPACIDADE *38* L, *60 X 60* CM</t>
  </si>
  <si>
    <t>TAQUEADOR OU TAQUEIRO</t>
  </si>
  <si>
    <t>TAQUEADOR OU TAQUEIRO (MENSALISTA)</t>
  </si>
  <si>
    <t>TARIFA "A" ENTRE  0 E 20M3 FORNECIMENTO D'AGUA</t>
  </si>
  <si>
    <t>TARJETA LIVRE / OCUPADO PARA PORTA DE BANHEIRO, CORPO EM ZAMAC E ESPELHO EM LATAO</t>
  </si>
  <si>
    <t>TE CPVC, SOLDAVEL, 90 GRAUS, 15 MM, PARA AGUA QUENTE PREDIAL</t>
  </si>
  <si>
    <t>TE CPVC, SOLDAVEL, 90 GRAUS, 22 MM, PARA AGUA QUENTE PREDIAL</t>
  </si>
  <si>
    <t>TE CPVC, SOLDAVEL, 90 GRAUS, 28 MM, PARA AGUA QUENTE PREDIAL</t>
  </si>
  <si>
    <t>TE CPVC, SOLDAVEL, 90 GRAUS, 35 MM, PARA AGUA QUENTE PREDIAL</t>
  </si>
  <si>
    <t>TE CPVC, SOLDAVEL, 90 GRAUS, 42 MM, PARA AGUA QUENTE PREDIAL</t>
  </si>
  <si>
    <t>TE CPVC, SOLDAVEL, 90 GRAUS, 54 MM, PARA AGUA QUENTE PREDIAL</t>
  </si>
  <si>
    <t>TE CPVC, SOLDAVEL, 90 GRAUS, 73 MM, PARA AGUA QUENTE PREDIAL</t>
  </si>
  <si>
    <t>TE CPVC, SOLDAVEL, 90 GRAUS, 89 MM, PARA AGUA QUENTE PREDIAL</t>
  </si>
  <si>
    <t>TE DE COBRE (REF 611) SEM ANEL DE SOLDA, BOLSA X BOLSA X BOLSA, 104 MM</t>
  </si>
  <si>
    <t>TE DE COBRE (REF 611) SEM ANEL DE SOLDA, BOLSA X BOLSA X BOLSA, 15 MM</t>
  </si>
  <si>
    <t>TE DE COBRE (REF 611) SEM ANEL DE SOLDA, BOLSA X BOLSA X BOLSA, 22 MM</t>
  </si>
  <si>
    <t>TE DE COBRE (REF 611) SEM ANEL DE SOLDA, BOLSA X BOLSA X BOLSA, 28 MM</t>
  </si>
  <si>
    <t>TE DE COBRE (REF 611) SEM ANEL DE SOLDA, BOLSA X BOLSA X BOLSA, 35 MM</t>
  </si>
  <si>
    <t>TE DE COBRE (REF 611) SEM ANEL DE SOLDA, BOLSA X BOLSA X BOLSA, 42 MM</t>
  </si>
  <si>
    <t>TE DE COBRE (REF 611) SEM ANEL DE SOLDA, BOLSA X BOLSA X BOLSA, 54 MM</t>
  </si>
  <si>
    <t>TE DE COBRE (REF 611) SEM ANEL DE SOLDA, BOLSA X BOLSA X BOLSA, 66 MM</t>
  </si>
  <si>
    <t>TE DE COBRE (REF 611) SEM ANEL DE SOLDA, BOLSA X BOLSA X BOLSA, 79 MM</t>
  </si>
  <si>
    <t>TE DE FERRO GALVANIZADO, DE 1 1/2"</t>
  </si>
  <si>
    <t>TE DE FERRO GALVANIZADO, DE 1 1/4"</t>
  </si>
  <si>
    <t>TE DE FERRO GALVANIZADO, DE 1/2"</t>
  </si>
  <si>
    <t>TE DE FERRO GALVANIZADO, DE 1"</t>
  </si>
  <si>
    <t>TE DE FERRO GALVANIZADO, DE 2 1/2"</t>
  </si>
  <si>
    <t>TE DE FERRO GALVANIZADO, DE 2"</t>
  </si>
  <si>
    <t>TE DE FERRO GALVANIZADO, DE 3/4"</t>
  </si>
  <si>
    <t>TE DE FERRO GALVANIZADO, DE 3"</t>
  </si>
  <si>
    <t>TE DE FERRO GALVANIZADO, DE 4"</t>
  </si>
  <si>
    <t>TE DE FERRO GALVANIZADO, DE 5"</t>
  </si>
  <si>
    <t>TE DE FERRO GALVANIZADO, DE 6"</t>
  </si>
  <si>
    <t>TE DE INSPECAO, PVC,  100 X 75 MM, SERIE NORMAL PARA ESGOTO PREDIAL</t>
  </si>
  <si>
    <t>TE DE INSPECAO, PVC, SERIE R, 100 X 75 MM, PARA ESGOTO OU AGUAS PLUVIAIS PREDIAIS</t>
  </si>
  <si>
    <t>TE DE INSPECAO, PVC, SERIE R, 150 X 100 MM, PARA ESGOTO OU AGUAS PLUVIAIS PREDIAIS</t>
  </si>
  <si>
    <t>TE DE INSPECAO, PVC, SERIE R, 75 X 75 MM, PARA ESGOTO OU AGUAS PLUVIAIS PREDIAIS</t>
  </si>
  <si>
    <t>TE DE REDUCAO COM ROSCA, PVC, 90 GRAUS, 1 X 3/4", PARA AGUA FRIA PREDIAL</t>
  </si>
  <si>
    <t>TE DE REDUCAO COM ROSCA, PVC, 90 GRAUS, 3/4 X 1/2", PARA AGUA FRIA PREDIAL</t>
  </si>
  <si>
    <t>TE DE REDUCAO DE FERRO GALVANIZADO, COM ROSCA BSP, DE 1 1/2" X 1"</t>
  </si>
  <si>
    <t>TE DE REDUCAO DE FERRO GALVANIZADO, COM ROSCA BSP, DE 1 1/2" X 3/4"</t>
  </si>
  <si>
    <t>TE DE REDUCAO DE FERRO GALVANIZADO, COM ROSCA BSP, DE 1 1/4" X 3/4"</t>
  </si>
  <si>
    <t>TE DE REDUCAO DE FERRO GALVANIZADO, COM ROSCA BSP, DE 1" X 1/2"</t>
  </si>
  <si>
    <t>TE DE REDUCAO DE FERRO GALVANIZADO, COM ROSCA BSP, DE 1" X 3/4"</t>
  </si>
  <si>
    <t>TE DE REDUCAO DE FERRO GALVANIZADO, COM ROSCA BSP, DE 2 1/2" X 1 1/2"</t>
  </si>
  <si>
    <t>TE DE REDUCAO DE FERRO GALVANIZADO, COM ROSCA BSP, DE 2 1/2" X 1 1/4"</t>
  </si>
  <si>
    <t>TE DE REDUCAO DE FERRO GALVANIZADO, COM ROSCA BSP, DE 2 1/2" X 1"</t>
  </si>
  <si>
    <t>TE DE REDUCAO DE FERRO GALVANIZADO, COM ROSCA BSP, DE 2 1/2" X 2"</t>
  </si>
  <si>
    <t>TE DE REDUCAO DE FERRO GALVANIZADO, COM ROSCA BSP, DE 2" X 1 1/2"</t>
  </si>
  <si>
    <t>TE DE REDUCAO DE FERRO GALVANIZADO, COM ROSCA BSP, DE 2" X 1 1/4"</t>
  </si>
  <si>
    <t>TE DE REDUCAO DE FERRO GALVANIZADO, COM ROSCA BSP, DE 2" X 1"</t>
  </si>
  <si>
    <t>TE DE REDUCAO DE FERRO GALVANIZADO, COM ROSCA BSP, DE 3/4" X 1/2"</t>
  </si>
  <si>
    <t>TE DE REDUCAO DE FERRO GALVANIZADO, COM ROSCA BSP, DE 3" X 1 1/2"</t>
  </si>
  <si>
    <t>TE DE REDUCAO DE FERRO GALVANIZADO, COM ROSCA BSP, DE 3" X 1 1/4"</t>
  </si>
  <si>
    <t>TE DE REDUCAO DE FERRO GALVANIZADO, COM ROSCA BSP, DE 3" X 1"</t>
  </si>
  <si>
    <t>TE DE REDUCAO DE FERRO GALVANIZADO, COM ROSCA BSP, DE 3" X 2 1/2"</t>
  </si>
  <si>
    <t>TE DE REDUCAO DE FERRO GALVANIZADO, COM ROSCA BSP, DE 3" X 2"</t>
  </si>
  <si>
    <t>TE DE REDUCAO DE FERRO GALVANIZADO, COM ROSCA BSP, DE 4" X 2"</t>
  </si>
  <si>
    <t>TE DE REDUCAO DE FERRO GALVANIZADO, COM ROSCA BSP, DE 4" X 3"</t>
  </si>
  <si>
    <t>TE DE REDUCAO METALICO, PARA CONEXAO COM ANEL DESLIZANTE EM TUBO PEX, DN 16 X 20 X 16 MM</t>
  </si>
  <si>
    <t>TE DE REDUCAO METALICO, PARA CONEXAO COM ANEL DESLIZANTE EM TUBO PEX, DN 16 X 25 X 16 MM</t>
  </si>
  <si>
    <t>TE DE REDUCAO METALICO, PARA CONEXAO COM ANEL DESLIZANTE EM TUBO PEX, DN 20 X 16 X 16 MM</t>
  </si>
  <si>
    <t>TE DE REDUCAO METALICO, PARA CONEXAO COM ANEL DESLIZANTE EM TUBO PEX, DN 20 X 16 X 20 MM</t>
  </si>
  <si>
    <t>TE DE REDUCAO METALICO, PARA CONEXAO COM ANEL DESLIZANTE EM TUBO PEX, DN 20 X 20 X 16 MM</t>
  </si>
  <si>
    <t>TE DE REDUCAO METALICO, PARA CONEXAO COM ANEL DESLIZANTE EM TUBO PEX, DN 20 X 25 X 20 MM</t>
  </si>
  <si>
    <t>TE DE REDUCAO METALICO, PARA CONEXAO COM ANEL DESLIZANTE EM TUBO PEX, DN 25 X 16 X 16 MM</t>
  </si>
  <si>
    <t>TE DE REDUCAO METALICO, PARA CONEXAO COM ANEL DESLIZANTE EM TUBO PEX, DN 25 X 16 X 20 MM</t>
  </si>
  <si>
    <t>TE DE REDUCAO METALICO, PARA CONEXAO COM ANEL DESLIZANTE EM TUBO PEX, DN 25 X 16 X 25 MM</t>
  </si>
  <si>
    <t>TE DE REDUCAO METALICO, PARA CONEXAO COM ANEL DESLIZANTE EM TUBO PEX, DN 25 X 20 X 20 MM</t>
  </si>
  <si>
    <t>TE DE REDUCAO METALICO, PARA CONEXAO COM ANEL DESLIZANTE EM TUBO PEX, DN 25 X 20 X 25 MM</t>
  </si>
  <si>
    <t>TE DE REDUCAO METALICO, PARA CONEXAO COM ANEL DESLIZANTE EM TUBO PEX, DN 25 X 32 X 25 MM</t>
  </si>
  <si>
    <t>TE DE REDUCAO METALICO, PARA CONEXAO COM ANEL DESLIZANTE EM TUBO PEX, DN 32 X 20 X 32 MM</t>
  </si>
  <si>
    <t>TE DE REDUCAO METALICO, PARA CONEXAO COM ANEL DESLIZANTE EM TUBO PEX, DN 32 X 25 X 25 MM</t>
  </si>
  <si>
    <t>TE DE REDUCAO METALICO, PARA CONEXAO COM ANEL DESLIZANTE EM TUBO PEX, DN 32 X 25 X 32 MM</t>
  </si>
  <si>
    <t>TE DE REDUCAO, CPVC, 22 X 15 MM, PARA AGUA QUENTE PREDIAL</t>
  </si>
  <si>
    <t>TE DE REDUCAO, CPVC, 28 X 22 MM, PARA AGUA QUENTE PREDIAL</t>
  </si>
  <si>
    <t>TE DE REDUCAO, CPVC, 35 X 28 MM, PARA AGUA QUENTE PREDIAL</t>
  </si>
  <si>
    <t>TE DE REDUCAO, CPVC, 42 X 35 MM, PARA AGUA QUENTE PREDIAL</t>
  </si>
  <si>
    <t>TE DE REDUCAO, PVC LEVE, CURTO, 90 GRAUS, COM BOLSA PARA ANEL, 150 X 100 MM, PARA ESGOTO</t>
  </si>
  <si>
    <t>TE DE REDUCAO, PVC PBA, BBB, JE, DN 100 X 50 / DE 110 X 60 MM, PARA REDE AGUA (NBR 10351)</t>
  </si>
  <si>
    <t>TE DE REDUCAO, PVC PBA, BBB, JE, DN 100 X 75 / DE 110 X 85 MM, PARA REDE AGUA (NBR 10351)</t>
  </si>
  <si>
    <t>TE DE REDUCAO, PVC PBA, BBB, JE, DN 75 X 50 / DE 85 X 60 MM, PARA REDE AGUA (NBR 10351)</t>
  </si>
  <si>
    <t>TE DE REDUCAO, PVC, BBB, JE, 90 GRAUS, DN 200 X 150 MM, PARA TUBO CORRUGADO E/OU LISO, REDE COLETORA ESGOTO (NBR 10569)</t>
  </si>
  <si>
    <t>TE DE REDUCAO, PVC, BBB, JE, 90 GRAUS, DN 250 X 150 MM, PARA TUBO CORRUGADO E/OU LISO, REDE COLETORA ESGOTO (NBR 10569)</t>
  </si>
  <si>
    <t>TE DE REDUCAO, PVC, SOLDAVEL, 90 GRAUS, 110 MM X 60 MM, PARA AGUA FRIA PREDIAL</t>
  </si>
  <si>
    <t>TE DE REDUCAO, PVC, SOLDAVEL, 90 GRAUS, 25 MM X 20 MM, PARA AGUA FRIA PREDIAL</t>
  </si>
  <si>
    <t>TE DE REDUCAO, PVC, SOLDAVEL, 90 GRAUS, 32 MM X 25 MM, PARA AGUA FRIA PREDIAL</t>
  </si>
  <si>
    <t>TE DE REDUCAO, PVC, SOLDAVEL, 90 GRAUS, 40 MM X 32 MM, PARA AGUA FRIA PREDIAL</t>
  </si>
  <si>
    <t>TE DE REDUCAO, PVC, SOLDAVEL, 90 GRAUS, 50 MM X 20 MM, PARA AGUA FRIA PREDIAL</t>
  </si>
  <si>
    <t>TE DE REDUCAO, PVC, SOLDAVEL, 90 GRAUS, 50 MM X 25 MM, PARA AGUA FRIA PREDIAL</t>
  </si>
  <si>
    <t>TE DE REDUCAO, PVC, SOLDAVEL, 90 GRAUS, 50 MM X 32 MM, PARA AGUA FRIA PREDIAL</t>
  </si>
  <si>
    <t>TE DE REDUCAO, PVC, SOLDAVEL, 90 GRAUS, 50 MM X 40 MM, PARA AGUA FRIA PREDIAL</t>
  </si>
  <si>
    <t>TE DE REDUCAO, PVC, SOLDAVEL, 90 GRAUS, 75 MM X 50 MM, PARA AGUA FRIA PREDIAL</t>
  </si>
  <si>
    <t>TE DE REDUCAO, PVC, SOLDAVEL, 90 GRAUS, 85 MM X 60 MM, PARA AGUA FRIA PREDIAL</t>
  </si>
  <si>
    <t>TE DE SERVICO INTEGRADO, EM POLIPROPILENO (PP), PARA TUBOS EM PEAD/PVC, 60 X 20 MM - LIGACAO PREDIAL DE AGUA</t>
  </si>
  <si>
    <t>TE DE SERVICO INTEGRADO, EM POLIPROPILENO (PP), PARA TUBOS EM PEAD/PVC, 60 X 32 MM - LIGACAO PREDIAL DE AGUA</t>
  </si>
  <si>
    <t>TE DE SERVICO INTEGRADO, EM POLIPROPILENO (PP), PARA TUBOS EM PEAD, 63 X 20 MM - LIGACAO PREDIAL DE AGUA</t>
  </si>
  <si>
    <t>TE DE SERVICO, PEAD PE 100, DE 125 X 20 MM, PARA ELETROFUSAO</t>
  </si>
  <si>
    <t>TE DE SERVICO, PEAD PE 100, DE 125 X 32 MM, PARA ELETROFUSAO</t>
  </si>
  <si>
    <t>TE DE SERVICO, PEAD PE 100, DE 125 X 63 MM, PARA ELETROFUSAO</t>
  </si>
  <si>
    <t>TE DE SERVICO, PEAD PE 100, DE 200 X 20 MM, PARA ELETROFUSAO</t>
  </si>
  <si>
    <t>TE DE SERVICO, PEAD PE 100, DE 200 X 32 MM, PARA ELETROFUSAO</t>
  </si>
  <si>
    <t>TE DE SERVICO, PEAD PE 100, DE 200 X 63 MM, PARA ELETROFUSAO</t>
  </si>
  <si>
    <t>TE DE SERVICO, PEAD PE 100, DE 63 X 20 MM, PARA ELETROFUSAO</t>
  </si>
  <si>
    <t>TE DE SERVICO, PEAD PE 100, DE 63 X 32 MM, PARA ELETROFUSAO</t>
  </si>
  <si>
    <t>TE DE SERVICO, PEAD PE 100, DE 63 X 63 MM, PARA ELETROFUSAO</t>
  </si>
  <si>
    <t>TE DE TRANSICAO, CPVC, SOLDAVEL, 15 MM X 1/2", PARA AGUA QUENTE</t>
  </si>
  <si>
    <t>TE DE TRANSICAO, CPVC, SOLDAVEL, 22 MM X 1/2", PARA AGUA QUENTE</t>
  </si>
  <si>
    <t>TE DUPLA CURVA BRONZE/LATAO (REF 764) SEM ANEL DE SOLDA, ROSCA F X BOLSA X ROSCA F, 1/2" X 15 X 1/2"</t>
  </si>
  <si>
    <t>TE DUPLA CURVA BRONZE/LATAO (REF 764) SEM ANEL DE SOLDA, ROSCA F X BOLSA X ROSCA F, 3/4" X 22 X 3/4"</t>
  </si>
  <si>
    <t>TE METALICO, PARA CONEXAO COM ANEL DESLIZANTE EM TUBO PEX, DN 16 MM</t>
  </si>
  <si>
    <t>TE METALICO, PARA CONEXAO COM ANEL DESLIZANTE EM TUBO PEX, DN 20 MM</t>
  </si>
  <si>
    <t>TE METALICO, PARA CONEXAO COM ANEL DESLIZANTE EM TUBO PEX, DN 25 MM</t>
  </si>
  <si>
    <t>TE METALICO, PARA CONEXAO COM ANEL DESLIZANTE EM TUBO PEX, DN 32 MM</t>
  </si>
  <si>
    <t>TE MISTURADOR COM INSERTO METALICO, FEMEA, PPR, DN 25 MM X 3/4", PARA AGUA QUENTE E FRIA PREDIAL</t>
  </si>
  <si>
    <t>TE MISTURADOR DE TRANSICAO, CPVC, COM ROSCA, 22 MM X 3/4", PARA AGUA QUENTE</t>
  </si>
  <si>
    <t>TE MISTURADOR METALICO, PARA CONEXAO COM ANEL DESLIZANTE EM TUBO PEX, DN 16 MM X 1/2"</t>
  </si>
  <si>
    <t>TE MISTURADOR METALICO, PARA CONEXAO COM ANEL DESLIZANTE EM TUBO PEX, DN 20 MM X 3/4"</t>
  </si>
  <si>
    <t>TE MISTURADOR, CPVC, SOLDAVEL, 15 MM, PARA AGUA QUENTE</t>
  </si>
  <si>
    <t>TE MISTURADOR, CPVC, SOLDAVEL, 22 MM, PARA AGUA QUENTE</t>
  </si>
  <si>
    <t>TE MISTURADOR, PPR, F M M, DN 20 X 20 MM, PARA AGUA QUENTE PREDIAL</t>
  </si>
  <si>
    <t>TE MISTURADOR, PPR, F M M, DN 25 X 25 MM, PARA AGUA QUENTE PREDIAL</t>
  </si>
  <si>
    <t>TE NORMAL, PPR, SOLDAVEL, 90 GRAUS, DN 110 X 110 X 110 MM, PARA AGUA QUENTE PREDIAL</t>
  </si>
  <si>
    <t>TE NORMAL, PPR, SOLDAVEL, 90 GRAUS, DN 20 X 20 X 20 MM, PARA AGUA QUENTE PREDIAL</t>
  </si>
  <si>
    <t>TE NORMAL, PPR, SOLDAVEL, 90 GRAUS, DN 25 X 25 X 25 MM, PARA AGUA QUENTE PREDIAL</t>
  </si>
  <si>
    <t>TE NORMAL, PPR, SOLDAVEL, 90 GRAUS, DN 32 X 32 X 32 MM, PARA AGUA QUENTE PREDIAL</t>
  </si>
  <si>
    <t>TE NORMAL, PPR, SOLDAVEL, 90 GRAUS, DN 40 X 40 X 40 MM, PARA AGUA QUENTE PREDIAL</t>
  </si>
  <si>
    <t>TE NORMAL, PPR, SOLDAVEL, 90 GRAUS, DN 50 X 50 X 50 MM, PARA AGUA QUENTE PREDIAL</t>
  </si>
  <si>
    <t>TE NORMAL, PPR, SOLDAVEL, 90 GRAUS, DN 63 X 63 X 63 MM, PARA AGUA QUENTE PREDIAL</t>
  </si>
  <si>
    <t>TE NORMAL, PPR, SOLDAVEL, 90 GRAUS, DN 75 X 75 X 75 MM, PARA AGUA QUENTE PREDIAL</t>
  </si>
  <si>
    <t>TE NORMAL, PPR, SOLDAVEL, 90 GRAUS, DN 90 X 90 X 90 MM, PARA AGUA QUENTE PREDIAL</t>
  </si>
  <si>
    <t>TE PVC ROSCAVEL 90 GRAUS, 1", PARA  AGUA FRIA PREDIAL</t>
  </si>
  <si>
    <t>TE PVC SOLDAVEL, BBB, 90 GRAUS, DN 40 MM, PARA ESGOTO SECUNDARIO PREDIAL</t>
  </si>
  <si>
    <t>TE PVC, ROSCAVEL, 90 GRAUS, 1 1/2", AGUA FRIA PREDIAL</t>
  </si>
  <si>
    <t>TE PVC, ROSCAVEL, 90 GRAUS, 1 1/4", AGUA FRIA PREDIAL</t>
  </si>
  <si>
    <t>TE PVC, ROSCAVEL, 90 GRAUS, 1/2",  AGUA FRIA PREDIAL</t>
  </si>
  <si>
    <t>TE PVC, ROSCAVEL, 90 GRAUS, 2",  AGUA FRIA PREDIAL</t>
  </si>
  <si>
    <t>TE PVC, ROSCAVEL, 90 GRAUS, 3/4", AGUA FRIA PREDIAL</t>
  </si>
  <si>
    <t>TE PVC, SOLDAVEL, COM BUCHA DE LATAO NA BOLSA CENTRAL, 90 GRAUS, 20 MM X 1/2", PARA AGUA FRIA PREDIAL</t>
  </si>
  <si>
    <t>TE PVC, SOLDAVEL, COM BUCHA DE LATAO NA BOLSA CENTRAL, 90 GRAUS, 25 MM X 1/2", PARA AGUA FRIA PREDIAL</t>
  </si>
  <si>
    <t>TE PVC, SOLDAVEL, COM BUCHA DE LATAO NA BOLSA CENTRAL, 90 GRAUS, 25 MM X 3/4", PARA AGUA FRIA PREDIAL</t>
  </si>
  <si>
    <t>TE PVC, SOLDAVEL, COM BUCHA DE LATAO NA BOLSA CENTRAL, 90 GRAUS, 32 MM X 3/4", PARA AGUA FRIA PREDIAL</t>
  </si>
  <si>
    <t>TE PVC, SOLDAVEL, COM ROSCA NA BOLSA CENTRAL, 90 GRAUS, 20 MM X 1/2", PARA AGUA FRIA PREDIAL</t>
  </si>
  <si>
    <t>TE PVC, SOLDAVEL, COM ROSCA NA BOLSA CENTRAL, 90 GRAUS, 25 MM X 1/2", PARA AGUA FRIA PREDIAL</t>
  </si>
  <si>
    <t>TE PVC, SOLDAVEL, COM ROSCA NA BOLSA CENTRAL, 90 GRAUS, 25 MM X 3/4", PARA AGUA FRIA PREDIAL</t>
  </si>
  <si>
    <t>TE PVC, SOLDAVEL, COM ROSCA NA BOLSA CENTRAL, 90 GRAUS, 32 MM X 3/4", PARA AGUA FRIA PREDIAL</t>
  </si>
  <si>
    <t>TE RANHURADO EM FERRO FUNDIDO, DN 50 (2")</t>
  </si>
  <si>
    <t>TE RANHURADO EM FERRO FUNDIDO, DN 65 (2 1/2")</t>
  </si>
  <si>
    <t>TE RANHURADO EM FERRO FUNDIDO, DN 80 (3")</t>
  </si>
  <si>
    <t>TE REDUCAO PVC, ROSCAVEL, 90 GRAUS,  1.1/2" X 3/4",  AGUA FRIA PREDIAL</t>
  </si>
  <si>
    <t>TE ROSCA FEMEA, METALICO, PARA CONEXAO COM ANEL DESLIZANTE EM TUBO PEX, DN 16 MM X 1/2"</t>
  </si>
  <si>
    <t>TE ROSCA FEMEA, METALICO, PARA CONEXAO COM ANEL DESLIZANTE EM TUBO PEX, DN 20 MM X 1/2"</t>
  </si>
  <si>
    <t>TE ROSCA FEMEA, METALICO, PARA CONEXAO COM ANEL DESLIZANTE EM TUBO PEX, DN 20 MM X 3/4"</t>
  </si>
  <si>
    <t>TE ROSCA FEMEA, METALICO, PARA CONEXAO COM ANEL DESLIZANTE EM TUBO PEX, DN 25 MM X 1/2"</t>
  </si>
  <si>
    <t>TE ROSCA FEMEA, METALICO, PARA CONEXAO COM ANEL DESLIZANTE EM TUBO PEX, DN 25 MM X 3/4"</t>
  </si>
  <si>
    <t>TE ROSCA MACHO, METALICO, PARA CONEXAO COM ANEL DESLIZANTE EM TUBO PEX, DN 16 MM X 1/2"</t>
  </si>
  <si>
    <t>TE ROSCA MACHO, METALICO, PARA CONEXAO COM ANEL DESLIZANTE EM TUBO PEX, DN 20 MM X 1/2"</t>
  </si>
  <si>
    <t>TE ROSCA MACHO, METALICO, PARA CONEXAO COM ANEL DESLIZANTE EM TUBO PEX, DN 20 MM X 3/4"</t>
  </si>
  <si>
    <t>TE ROSCA MACHO, METALICO, PARA CONEXAO COM ANEL DESLIZANTE EM TUBO PEX, DN 25 MM X 3/4"</t>
  </si>
  <si>
    <t>TE ROSCA MACHO, METALICO, PARA CONEXAO COM ANEL DESLIZANTE EM TUBO PEX, DN 32 MM X 1"</t>
  </si>
  <si>
    <t>TE ROSCA MACHO, METALICO, PARA CONEXAO COM ANEL DESLIZANTE EM TUBO PEX, DN 32 MM X 3/4"</t>
  </si>
  <si>
    <t>TE SANITARIO, PVC, DN 100 X 100 MM, SERIE NORMAL, PARA ESGOTO PREDIAL</t>
  </si>
  <si>
    <t>TE SANITARIO, PVC, DN 100 X 50 MM, SERIE NORMAL, PARA ESGOTO PREDIAL</t>
  </si>
  <si>
    <t>TE SANITARIO, PVC, DN 100 X 75 MM, SERIE NORMAL PARA ESGOTO PREDIAL</t>
  </si>
  <si>
    <t>TE SANITARIO, PVC, DN 40 X 40 MM, SERIE NORMAL, PARA ESGOTO PREDIAL</t>
  </si>
  <si>
    <t>TE SANITARIO, PVC, DN 50 X 50 MM, SERIE NORMAL, PARA ESGOTO PREDIAL</t>
  </si>
  <si>
    <t>TE SANITARIO, PVC, DN 75 X 50 MM, SERIE NORMAL PARA ESGOTO PREDIAL</t>
  </si>
  <si>
    <t>TE SANITARIO, PVC, DN 75 X 75 MM, SERIE NORMAL PARA ESGOTO PREDIAL</t>
  </si>
  <si>
    <t>TE SOLDAVEL, PVC, 90 GRAUS, 110 MM, PARA AGUA FRIA PREDIAL (NBR 5648)</t>
  </si>
  <si>
    <t>TE SOLDAVEL, PVC, 90 GRAUS, 20 MM, PARA AGUA FRIA PREDIAL (NBR 5648)</t>
  </si>
  <si>
    <t>TE SOLDAVEL, PVC, 90 GRAUS, 25 MM, PARA AGUA FRIA PREDIAL (NBR 5648)</t>
  </si>
  <si>
    <t>TE SOLDAVEL, PVC, 90 GRAUS, 32 MM, PARA AGUA FRIA PREDIAL (NBR 5648)</t>
  </si>
  <si>
    <t>TE SOLDAVEL, PVC, 90 GRAUS, 40 MM, PARA AGUA FRIA PREDIAL (NBR 5648)</t>
  </si>
  <si>
    <t>TE SOLDAVEL, PVC, 90 GRAUS, 60 MM, PARA AGUA FRIA PREDIAL (NBR 5648)</t>
  </si>
  <si>
    <t>TE SOLDAVEL, PVC, 90 GRAUS, 75 MM, PARA AGUA FRIA PREDIAL (NBR 5648)</t>
  </si>
  <si>
    <t>TE SOLDAVEL, PVC, 90 GRAUS, 85 MM, PARA AGUA FRIA PREDIAL (NBR 5648)</t>
  </si>
  <si>
    <t>TE SOLDAVEL, PVC, 90 GRAUS,50 MM, PARA AGUA FRIA PREDIAL (NBR 5648)</t>
  </si>
  <si>
    <t>TE 45 GRAUS DE FERRO GALVANIZADO, COM ROSCA BSP, DE 1 1/2"</t>
  </si>
  <si>
    <t>TE 45 GRAUS DE FERRO GALVANIZADO, COM ROSCA BSP, DE 1 1/4"</t>
  </si>
  <si>
    <t>TE 45 GRAUS DE FERRO GALVANIZADO, COM ROSCA BSP, DE 1/2"</t>
  </si>
  <si>
    <t>TE 45 GRAUS DE FERRO GALVANIZADO, COM ROSCA BSP, DE 1"</t>
  </si>
  <si>
    <t>TE 45 GRAUS DE FERRO GALVANIZADO, COM ROSCA BSP, DE 2 1/2"</t>
  </si>
  <si>
    <t>TE 45 GRAUS DE FERRO GALVANIZADO, COM ROSCA BSP, DE 2"</t>
  </si>
  <si>
    <t>TE 45 GRAUS DE FERRO GALVANIZADO, COM ROSCA BSP, DE 3/4"</t>
  </si>
  <si>
    <t>TE 45 GRAUS DE FERRO GALVANIZADO, COM ROSCA BSP, DE 3"</t>
  </si>
  <si>
    <t>TE 45 GRAUS DE FERRO GALVANIZADO, COM ROSCA BSP, DE 4"</t>
  </si>
  <si>
    <t>TE 90 GRAUS EM ACO CARBONO, SOLDAVEL, PRESSAO 3.000 LBS, DN 1 1/2"</t>
  </si>
  <si>
    <t>TE 90 GRAUS EM ACO CARBONO, SOLDAVEL, PRESSAO 3.000 LBS, DN 1 1/4"</t>
  </si>
  <si>
    <t>TE 90 GRAUS EM ACO CARBONO, SOLDAVEL, PRESSAO 3.000 LBS, DN 1/2"</t>
  </si>
  <si>
    <t>TE 90 GRAUS EM ACO CARBONO, SOLDAVEL, PRESSAO 3.000 LBS, DN 1"</t>
  </si>
  <si>
    <t>TE 90 GRAUS EM ACO CARBONO, SOLDAVEL, PRESSAO 3.000 LBS, DN 2 1/2"</t>
  </si>
  <si>
    <t>TE 90 GRAUS EM ACO CARBONO, SOLDAVEL, PRESSAO 3.000 LBS, DN 2"</t>
  </si>
  <si>
    <t>TE 90 GRAUS EM ACO CARBONO, SOLDAVEL, PRESSAO 3.000 LBS, DN 3/4"</t>
  </si>
  <si>
    <t>TE 90 GRAUS EM ACO CARBONO, SOLDAVEL, PRESSAO 3.000 LBS, DN 3"</t>
  </si>
  <si>
    <t>TE, PLASTICO, DN 16 MM, PARA CONEXAO COM CRIMPAGEM EM TUBO PEX</t>
  </si>
  <si>
    <t>TE, PLASTICO, DN 20 MM, PARA CONEXAO COM CRIMPAGEM EM TUBO PEX</t>
  </si>
  <si>
    <t>TE, PLASTICO, DN 25 MM, PARA CONEXAO COM CRIMPAGEM EM TUBO PEX</t>
  </si>
  <si>
    <t>TE, PLASTICO, DN 32 MM, PARA CONEXAO COM CRIMPAGEM EM TUBO PEX</t>
  </si>
  <si>
    <t>TE, PVC LEVE, CURTO, 90 GRAUS, 150 MM, PARA ESGOTO</t>
  </si>
  <si>
    <t>TE, PVC PBA, BBB, 90 GRAUS, DN 100 / DE 110 MM, PARA REDE  AGUA (NBR 10351)</t>
  </si>
  <si>
    <t>TE, PVC PBA, BBB, 90 GRAUS, DN 50 / DE 60 MM, PARA REDE AGUA (NBR 10351)</t>
  </si>
  <si>
    <t>TE, PVC PBA, BBB, 90 GRAUS, DN 75 / DE 85 MM, PARA REDE AGUA (NBR 10351)</t>
  </si>
  <si>
    <t>TE, PVC, SERIE R, 100 X 100 MM, PARA ESGOTO OU AGUAS PLUVIAIS PREDIAIS</t>
  </si>
  <si>
    <t>TE, PVC, SERIE R, 100 X 75 MM, PARA ESGOTO OU AGUAS PLUVIAIS PREDIAIS</t>
  </si>
  <si>
    <t>TE, PVC, SERIE R, 150 X 100 MM, PARA ESGOTO OU AGUAS PLUVIAIS PREDIAIS</t>
  </si>
  <si>
    <t>TE, PVC, SERIE R, 150 X 150 MM, PARA ESGOTO OU AGUAS PLUVIAIS PREDIAIS</t>
  </si>
  <si>
    <t>TE, PVC, SERIE R, 75 X 75 MM, PARA ESGOTO OU AGUAS PLUVIAIS PREDIAIS</t>
  </si>
  <si>
    <t>TE, PVC, 90 GRAUS, BBB, JE, DN 100 MM, PARA REDE COLETORA ESGOTO (NBR 10569)</t>
  </si>
  <si>
    <t>TE, PVC, 90 GRAUS, BBB, JE, DN 100 MM, PARA TUBO CORRUGADO E/OU LISO, REDE COLETORA ESGOTO (NBR 10569</t>
  </si>
  <si>
    <t>TE, PVC, 90 GRAUS, BBB, JE, DN 150 MM, PARA REDE COLETORA ESGOTO (NBR 10569)</t>
  </si>
  <si>
    <t>TE, PVC, 90 GRAUS, BBB, JE, DN 150 MM, PARA TUBO CORRUGADO E/OU LISO, REDE COLETORA ESGOTO (NBR 10569)</t>
  </si>
  <si>
    <t>TE, PVC, 90 GRAUS, BBB, JE, DN 200 MM, PARA REDE COLETORA ESGOTO (NBR 10569)</t>
  </si>
  <si>
    <t>TE, PVC, 90 GRAUS, BBB, JE, DN 200 MM, PARA TUBO CORRUGADO E/OU LISO, REDE COLETORA ESGOTO (NBR 10569)</t>
  </si>
  <si>
    <t>TE, PVC, 90 GRAUS, BBB, JE, DN 250 MM, PARA TUBO CORRUGADO E/OU LISO, REDE COLETORA ESGOTO (NBR 10569)</t>
  </si>
  <si>
    <t>TE, PVC, 90 GRAUS, BBB, JE, DN 300 MM, PARA TUBO CORRUGADO E/OU LISO, REDE COLETORA ESGOTO (NBR 10569)</t>
  </si>
  <si>
    <t>TE, PVC, 90 GRAUS, BBP, JE, DN 100 MM, PARA REDE COLETORA ESGOTO (NBR 10569)</t>
  </si>
  <si>
    <t>TECNICO DE EDIFICACOES</t>
  </si>
  <si>
    <t>TECNICO DE EDIFICACOES (MENSALISTA)</t>
  </si>
  <si>
    <t>TECNICO EM LABORATORIO E CAMPO DE CONSTRUCAO CIVIL</t>
  </si>
  <si>
    <t>TECNICO EM LABORATORIO E CAMPO DE CONSTRUCAO CIVIL (MENSALISTA)</t>
  </si>
  <si>
    <t>TECNICO EM SEGURANCA DO TRABALHO</t>
  </si>
  <si>
    <t>TECNICO EM SEGURANCA DO TRABALHO (MENSALISTA)</t>
  </si>
  <si>
    <t>TECNICO EM SONDAGEM</t>
  </si>
  <si>
    <t>TECNICO EM SONDAGEM (MENSALISTA)</t>
  </si>
  <si>
    <t>TELA ARAME GALVANIZADO REVESTIDO COM POLIMERO, MALHA HEXAGONAL DUPLA TORCAO, 8 X 10 CM (ZN/AL REVESTIDO COM POLIMERO), FIO *2,4* MM</t>
  </si>
  <si>
    <t>TELA DE ACO SOLDADA GALVANIZADA/ZINCADA PARA ALVENARIA, FIO  D = *1,20 A 1,70* MM, MALHA 15 X 15 MM, (C X L) *50 X 12* CM</t>
  </si>
  <si>
    <t>TELA DE ACO SOLDADA GALVANIZADA/ZINCADA PARA ALVENARIA, FIO  D = *1,20 A 1,70* MM, MALHA 15 X 15 MM, (C X L) *50 X 17,5* CM</t>
  </si>
  <si>
    <t>TELA DE ACO SOLDADA GALVANIZADA/ZINCADA PARA ALVENARIA, FIO D = *1,20 A 1,70* MM, MALHA 15 X 15 MM, (C X L) *50 X 10,5* CM</t>
  </si>
  <si>
    <t>TELA DE ACO SOLDADA GALVANIZADA/ZINCADA PARA ALVENARIA, FIO D = *1,20 A 1,70* MM, MALHA 15 X 15 MM, (C X L) *50 X 6* CM</t>
  </si>
  <si>
    <t>TELA DE ACO SOLDADA GALVANIZADA/ZINCADA PARA ALVENARIA, FIO D = *1,20 A 1,70* MM, MALHA 15 X 15 MM, (C X L) *50 X 7,5* CM</t>
  </si>
  <si>
    <t>TELA DE ACO SOLDADA GALVANIZADA/ZINCADA PARA ALVENARIA, FIO D = *1,24 MM, MALHA 25 X 25 MM</t>
  </si>
  <si>
    <t>TELA DE ACO SOLDADA NERVURADA, CA-60, L-159, (1,69 KG/M2), DIAMETRO DO FIO = 4,5 MM, LARGURA = 2,45 M, ESPACAMENTO DA MALHA = 30 X 10 CM</t>
  </si>
  <si>
    <t>TELA DE ACO SOLDADA NERVURADA, CA-60, Q-113, (1,8 KG/M2), DIAMETRO DO FIO = 3,8 MM, LARGURA = 2,45 M, ESPACAMENTO DA MALHA = 10 X 10 CM</t>
  </si>
  <si>
    <t>TELA DE ACO SOLDADA NERVURADA, CA-60, Q-138, (2,20 KG/M2), DIAMETRO DO FIO = 4,2 MM, LARGURA = 2,45 M, ESPACAMENTO DA MALHA = 10  X 10 CM</t>
  </si>
  <si>
    <t>TELA DE ACO SOLDADA NERVURADA, CA-60, Q-159, (2,52 KG/M2), DIAMETRO DO FIO = 4,5 MM, LARGURA =  2,45 M, ESPACAMENTO DA MALHA = 10 X 10 CM</t>
  </si>
  <si>
    <t>TELA DE ACO SOLDADA NERVURADA, CA-60, Q-196, (3,11 KG/M2), DIAMETRO DO FIO = 5,0 MM, LARGURA = 2,45 M, ESPACAMENTO DA MALHA = 10 X 10 CM</t>
  </si>
  <si>
    <t>TELA DE ACO SOLDADA NERVURADA, CA-60, Q-283 (4,48 KG/M2), DIAMETRO DO FIO = 6,0 MM, LARGURA = 2,45 X 6,00 M DE COMPRIMENTO, ESPACAMENTO DA MALHA = 10 X 10 CM</t>
  </si>
  <si>
    <t>TELA DE ACO SOLDADA NERVURADA, CA-60, Q-61, (0,97 KG/M2), DIAMETRO DO FIO = 3,4 MM, LARGURA = 2,45 M, ESPACAMENTO DA MALHA = 15 X 15 CM</t>
  </si>
  <si>
    <t>TELA DE ACO SOLDADA NERVURADA, CA-60, Q-92, (1,48 KG/M2), DIAMETRO DO FIO = 4,2 MM, LARGURA = 2,45 X 60 M DE COMPRIMENTO, ESPACAMENTO DA MALHA = 15  X 15 CM</t>
  </si>
  <si>
    <t>TELA DE ACO SOLDADA NERVURADA, CA-60, T-196, (2,11 KG/M2), DIAMETRO DO FIO = 5,0 MM, LARGURA = 2,45 M, ESPACAMENTO DA MALHA = 30 X 10 CM</t>
  </si>
  <si>
    <t>TELA DE ANIAGEM (JUTA)</t>
  </si>
  <si>
    <t>TELA DE ARAME GALVANIZADA QUADRANGULAR / LOSANGULAR, FIO 2,11 MM (14 BWG), MALHA 5 X 5 CM, H = 2 M</t>
  </si>
  <si>
    <t>TELA DE ARAME GALVANIZADA QUADRANGULAR / LOSANGULAR, FIO 2,11 MM (14 BWG), MALHA 8 X 8 CM, H = 2 M</t>
  </si>
  <si>
    <t>TELA DE ARAME GALVANIZADA QUADRANGULAR / LOSANGULAR, FIO 2,77 MM (12 BWG), MALHA 10 X 10 CM, H = 2 M</t>
  </si>
  <si>
    <t>TELA DE ARAME GALVANIZADA QUADRANGULAR / LOSANGULAR, FIO 2,77 MM (12 BWG), MALHA 5 X 5 CM, H = 2 M</t>
  </si>
  <si>
    <t>TELA DE ARAME GALVANIZADA QUADRANGULAR / LOSANGULAR, FIO 2,77 MM (12 BWG), MALHA 8 X 8 CM, H = 2 M</t>
  </si>
  <si>
    <t>TELA DE ARAME GALVANIZADA QUADRANGULAR / LOSANGULAR, FIO 3,4 MM (10 BWG), MALHA 5 X 5 CM, H = 2 M</t>
  </si>
  <si>
    <t>TELA DE ARAME GALVANIZADA QUADRANGULAR / LOSANGULAR, FIO 4,19 MM (8 BWG), MALHA 5 X 5 CM, H = 2 M</t>
  </si>
  <si>
    <t>TELA DE ARAME GALVANIZADA REVESTIDA EM PVC, QUADRANGULAR / LOSANGULAR, FIO 2,11 MM (14 BWG), BITOLA FINAL = *2,8* MM, MALHA *8 X 8* CM, H = 2 M</t>
  </si>
  <si>
    <t>TELA DE ARAME GALVANIZADA REVESTIDA EM PVC, QUADRANGULAR / LOSANGULAR, FIO 2,77 MM (12 BWG), BITOLA FINAL = *3,8* MM, MALHA 7,5 X 7,5 CM, H = 2 M</t>
  </si>
  <si>
    <t>TELA DE ARAME GALVANIZADA, HEXAGONAL, FIO 0,56 MM (24 BWG), MALHA 1/2", H = 1 M</t>
  </si>
  <si>
    <t>TELA DE ARAME ONDULADA, FIO *2,77* MM (12 BWG), MALHA 5 X 5 CM, H = 2 M</t>
  </si>
  <si>
    <t>TELA DE FIBRA DE VIDRO, ACABAMENTO ANTI-ALCALINO, MALHA 10 X 10 MM</t>
  </si>
  <si>
    <t>TELA EM MALHA HEXAGONAL DE DUPLA TORCAO 8 X 10 CM (ZN/AL REVESTIDO COM POLIMERO), FIO 2,7 MM, COM GEOMANTA OU BIOMANTA, DIMENSOES 4,0 X 2,0 X 0,6 M, COM INCLINACAO DE 70 GRAUS, PARA SOLO REFORCADO</t>
  </si>
  <si>
    <t>TELA EM METAL PARA ESTUQUE (DEPLOYE)</t>
  </si>
  <si>
    <t>TELA FACHADEIRA EM POLIETILENO, ROLO DE 3 X 100 M (L X C), COR BRANCA, SEM LOGOMARCA - PARA PROTECAO DE OBRAS</t>
  </si>
  <si>
    <t>TELA PLASTICA LARANJA, TIPO TAPUME PARA SINALIZACAO, MALHA RETANGULAR, ROLO 1.20 X 50 M (L X C)</t>
  </si>
  <si>
    <t>TELA PLASTICA TECIDA LISTRADA BRANCA E LARANJA, TIPO GUARDA CORPO, EM POLIETILENO MONOFILADO, ROLO 1,20 X 50 M (L X C)</t>
  </si>
  <si>
    <t>TELHA CERAMICA TIPO AMERICANA, COMPRIMENTO DE *45* CM, RENDIMENTO DE *12* TELHAS/M2</t>
  </si>
  <si>
    <t>TELHA DE BARRO / CERAMICA, NAO ESMALTADA, TIPO COLONIAL, CANAL, PLAN, PAULISTA, COMPRIMENTO DE *44 A 50* CM, RENDIMENTO DE COBERTURA DE *26* TELHAS/M2</t>
  </si>
  <si>
    <t>TELHA DE CONCRETO TIPO CLASSICA, COR CINZA, COMPRIMENTO DE *42* CM,  RENDIMENTO DE *10* TELHAS/M2</t>
  </si>
  <si>
    <t>TELHA DE FIBRA DE VIDRO ONDULADA INCOLOR, E = 0,6 MM, DE *0,50 X 2,44* M</t>
  </si>
  <si>
    <t>TELHA DE FIBROCIMENTO E = 6 MM, DE 3,00 X 1,06 M (SEM AMIANTO)</t>
  </si>
  <si>
    <t>TELHA DE FIBROCIMENTO E = 6 MM, DE 4,10 X 1,06 M (SEM AMIANTO)</t>
  </si>
  <si>
    <t>TELHA DE FIBROCIMENTO E = 6 MM, DE 4,60 X 1,06 M (SEM AMIANTO)</t>
  </si>
  <si>
    <t>TELHA DE FIBROCIMENTO E = 8 MM, DE 3,00 X 1,06 M (SEM AMIANTO)</t>
  </si>
  <si>
    <t>TELHA DE FIBROCIMENTO E = 8 MM, DE 4,10 X 1,06 M (SEM AMIANTO)</t>
  </si>
  <si>
    <t>TELHA DE FIBROCIMENTO E = 8 MM, DE 4,60 X 1,06 M (SEM AMIANTO)</t>
  </si>
  <si>
    <t>TELHA DE FIBROCIMENTO E= 8 MM, DE *3,70 X 1,06* M (SEM AMIANTO)</t>
  </si>
  <si>
    <t>TELHA DE FIBROCIMENTO ONDULADA E = 4 MM, DE 1,22 X 0,50 M (SEM AMIANTO)</t>
  </si>
  <si>
    <t>TELHA DE FIBROCIMENTO ONDULADA E = 4 MM, DE 2,13 X 0,50 M (SEM AMIANTO)</t>
  </si>
  <si>
    <t>TELHA DE FIBROCIMENTO ONDULADA E = 4 MM, DE 2,44 X 0,50 M (SEM AMIANTO)</t>
  </si>
  <si>
    <t>TELHA DE FIBROCIMENTO ONDULADA E = 6 MM, DE 1,53 X 1,10 M (SEM AMIANTO)</t>
  </si>
  <si>
    <t>TELHA DE FIBROCIMENTO ONDULADA E = 6 MM, DE 1,83 X 1,10 M (SEM AMIANTO)</t>
  </si>
  <si>
    <t>TELHA DE FIBROCIMENTO ONDULADA E = 6 MM, DE 2,44 X 1,10 M (SEM AMIANTO)</t>
  </si>
  <si>
    <t>TELHA DE FIBROCIMENTO ONDULADA E = 6 MM, DE 3,66 X 1,10 M (SEM AMIANTO)</t>
  </si>
  <si>
    <t>TELHA DE FIBROCIMENTO ONDULADA E = 8 MM, DE 1,53 X 1,10 M (SEM AMIANTO)</t>
  </si>
  <si>
    <t>TELHA DE FIBROCIMENTO ONDULADA E = 8 MM, DE 1,83 X 1,10 M (SEM AMIANTO)</t>
  </si>
  <si>
    <t>TELHA DE FIBROCIMENTO ONDULADA E = 8 MM, DE 2,44 X 1,10 M (SEM AMIANTO)</t>
  </si>
  <si>
    <t>TELHA DE FIBROCIMENTO ONDULADA E = 8 MM, DE 3,66 X 1,10 M (SEM AMIANTO)</t>
  </si>
  <si>
    <t>TELHA DE VIDRO TIPO FRANCESA, *39 X 23* CM</t>
  </si>
  <si>
    <t>TELHA ESTRUTURAL DE FIBROCIMENTO 1 ABA, DE 0,52 X 2,00 M (SEM AMIANTO)</t>
  </si>
  <si>
    <t>TELHA ESTRUTURAL DE FIBROCIMENTO 1 ABA, DE 0,52 X 2,50 M (SEM AMIANTO)</t>
  </si>
  <si>
    <t>TELHA ESTRUTURAL DE FIBROCIMENTO 1 ABA, DE 0,52 X 3,60 M (SEM AMIANTO)</t>
  </si>
  <si>
    <t>TELHA ESTRUTURAL DE FIBROCIMENTO 1 ABA, DE 0,52 X 4,00 M (SEM AMIANTO)</t>
  </si>
  <si>
    <t>TELHA ESTRUTURAL DE FIBROCIMENTO 1 ABA, DE 0,52 X 4,50 M (SEM AMIANTO)</t>
  </si>
  <si>
    <t>TELHA ESTRUTURAL DE FIBROCIMENTO 1 ABA, DE 0,52 X 5,00 M (SEM AMIANTO)</t>
  </si>
  <si>
    <t>TELHA ESTRUTURAL DE FIBROCIMENTO 1 ABA, DE 0,52 X 5,50 M (SEM AMIANTO)</t>
  </si>
  <si>
    <t>TELHA ESTRUTURAL DE FIBROCIMENTO 1 ABA, DE 0,52 X 6,00 M (SEM AMIANTO)</t>
  </si>
  <si>
    <t>TELHA ESTRUTURAL DE FIBROCIMENTO 1 ABA, DE 0,52 X 6,50 M (SEM AMIANTO)</t>
  </si>
  <si>
    <t>TELHA ESTRUTURAL DE FIBROCIMENTO 1 ABA, DE 0,52 X 7,20 M (SEM AMIANTO)</t>
  </si>
  <si>
    <t>TELHA ESTRUTURAL DE FIBROCIMENTO 2 ABAS, DE 1,00 X 3,00 M (SEM AMIANTO)</t>
  </si>
  <si>
    <t>TELHA ESTRUTURAL DE FIBROCIMENTO 2 ABAS, DE 1,00 X 4,60 M (SEM AMIANTO)</t>
  </si>
  <si>
    <t>TELHA ESTRUTURAL DE FIBROCIMENTO 2 ABAS, DE 1,00 X 6,00 M (SEM AMIANTO)</t>
  </si>
  <si>
    <t>TELHA ESTRUTURAL DE FIBROCIMENTO 2 ABAS, DE 1,00 X 7,40 M (SEM AMIANTO)</t>
  </si>
  <si>
    <t>TELHA ESTRUTURAL DE FIBROCIMENTO 2 ABAS, DE 1,00 X 8,20 M (SEM AMIANTO)</t>
  </si>
  <si>
    <t>TELHA ESTRUTURAL DE FIBROCIMENTO 2 ABAS, DE 1,00 X 9,20 M (SEM AMIANTO)</t>
  </si>
  <si>
    <t>TELHA GALVALUME COM ISOLAMENTO TERMOACUSTICO EM ESPUMA RIGIDA DE POLIURETANO (PU) INJETADO, ESPESSURA DE 30 MM, DENSIDADE DE 35 KG/M3, COM DUAS FACES TRAPEZOIDAIS, ACABAMENTO NATURAL (NAO INCLUI ACESSORIOS DE FIXACAO)</t>
  </si>
  <si>
    <t>TELHA ONDULADA EM ACO ZINCADO, ALTURA DE 17 MM, ESPESSURA DE 0,50 MM, LARGURA UTIL DE APROXIMADAMENTE 985 MM, SEM PINTURA</t>
  </si>
  <si>
    <t>TELHA TERMOISOLANTE REVESTIDA EM ACO GALVALUME, FACE SUPERIOR TRAPEZOIDAL E FACE INFERIOR PLANA (NAO INCLUI ACESSORIOS DE FIXACAO), REVEST COM ESPESSURA DE 0,50 MM, COM PRE-PINTURA DE COR BRANCA NAS DUAS FACES, NUCLEO EM POLIIOCIANURATO (PIR) COM ESPESSURA DE 50 MM</t>
  </si>
  <si>
    <t>TELHA TERMOISOLANTE REVESTIDA EM ACO GALVANIZADO, FACE SUPERIOR EM TELHA TRAPEZOIDAL E FACE INFERIOR EM CHAPA PLANA (SEM ACESSORIOS DE FIXACAO), REVESTIMENTO COM ESPESSURA DE 0,50 MM COM PRE-PINTURA NAS DUAS FACES, NUCLEO EM POLIESTIRENO (EPS) DE 30 MM</t>
  </si>
  <si>
    <t>TELHA TERMOISOLANTE REVESTIDA EM ACO GALVANIZADO, FACE SUPERIOR EM TELHA TRAPEZOIDAL E FACE INFERIOR EM CHAPA PLANA (SEM ACESSORIOS DE FIXACAO), REVESTIMENTO COM ESPESSURA DE 0,50 MM COM PRE-PINTURA NAS DUAS FACES, NUCLEO EM POLIESTIRENO (EPS) DE 50 MM</t>
  </si>
  <si>
    <t>TELHA TERMOISOLANTE REVESTIDA EM ACO GALVANIZADO, FACES SUPERIOR E INFERIOR EM TELHA TRAPEZOIDAL (SEM ACESSORIOS DE FIXACAO), REVESTIMENTO COM ESPESSURA DE 0,50 MM COM PRE-PINTURA NAS DUAS FACES, NUCLEO EM POLIESTIRENO (EPS) DE 50 MM</t>
  </si>
  <si>
    <t>TELHA TRAPEZOIDAL EM ACO ZINCADO, SEM PINTURA, ALTURA DE APROXIMADAMENTE 40 MM, ESPESSURA DE 0,50 MM E LARGURA UTIL DE 980 MM</t>
  </si>
  <si>
    <t>TELHA TRAPEZOIDAL EM ALUMINIO, ALTURA DE *38* MM E ESPESSURA DE 0,5 MM (LARGURA TOTAL DE 1056 MM E COMPRIMENTO DE 5000 MM)</t>
  </si>
  <si>
    <t>TELHA TRAPEZOIDAL EM ALUMINIO, ALTURA DE *38* MM E ESPESSURA DE 0,7 MM (LARGURA TOTAL DE 1056 MM E COMPRIMENTO DE 5000 MM)</t>
  </si>
  <si>
    <t>TELHA VIDRO TIPO CANAL OU COLONIAL, C = 46 A 50 CM</t>
  </si>
  <si>
    <t>TELHADOR</t>
  </si>
  <si>
    <t>TELHADOR  (MENSALISTA)</t>
  </si>
  <si>
    <t>TERMINAL A COMPRESSAO EM COBRE ESTANHADO PARA CABO 10 MM2, 1 FURO E 1 COMPRESSAO, PARA PARAFUSO DE FIXACAO M6</t>
  </si>
  <si>
    <t>TERMINAL A COMPRESSAO EM COBRE ESTANHADO PARA CABO 120 MM2, 1 FURO E 1 COMPRESSAO, PARA PARAFUSO DE FIXACAO M12</t>
  </si>
  <si>
    <t>TERMINAL A COMPRESSAO EM COBRE ESTANHADO PARA CABO 16 MM2, 1 FURO E 1 COMPRESSAO, PARA PARAFUSO DE FIXACAO M6</t>
  </si>
  <si>
    <t>TERMINAL A COMPRESSAO EM COBRE ESTANHADO PARA CABO 2,5 MM2, 1 FURO E 1 COMPRESSAO, PARA PARAFUSO DE FIXACAO M5</t>
  </si>
  <si>
    <t>TERMINAL A COMPRESSAO EM COBRE ESTANHADO PARA CABO 25 MM2, 1 FURO E 1 COMPRESSAO, PARA PARAFUSO DE FIXACAO M8</t>
  </si>
  <si>
    <t>TERMINAL A COMPRESSAO EM COBRE ESTANHADO PARA CABO 35 MM2, 1 FURO E 1 COMPRESSAO, PARA PARAFUSO DE FIXACAO M8</t>
  </si>
  <si>
    <t>TERMINAL A COMPRESSAO EM COBRE ESTANHADO PARA CABO 4 MM2, 1 FURO E 1 COMPRESSAO, PARA PARAFUSO DE FIXACAO M5</t>
  </si>
  <si>
    <t>TERMINAL A COMPRESSAO EM COBRE ESTANHADO PARA CABO 50 MM2, 1 FURO E 1 COMPRESSAO, PARA PARAFUSO DE FIXACAO M8</t>
  </si>
  <si>
    <t>TERMINAL A COMPRESSAO EM COBRE ESTANHADO PARA CABO 6 MM2, 1 FURO E 1 COMPRESSAO, PARA PARAFUSO DE FIXACAO M6</t>
  </si>
  <si>
    <t>TERMINAL A COMPRESSAO EM COBRE ESTANHADO PARA CABO 70 MM2, 1 FURO E 1 COMPRESSAO, PARA PARAFUSO DE FIXACAO M10</t>
  </si>
  <si>
    <t>TERMINAL A COMPRESSAO EM COBRE ESTANHADO PARA CABO 95 MM2, 1 FURO E 1 COMPRESSAO, PARA PARAFUSO DE FIXACAO M12</t>
  </si>
  <si>
    <t>TERMINAL DE VENTILACAO, 100 MM, SERIE NORMAL, ESGOTO PREDIAL</t>
  </si>
  <si>
    <t>TERMINAL DE VENTILACAO, 50 MM, SERIE NORMAL, ESGOTO PREDIAL</t>
  </si>
  <si>
    <t>TERMINAL DE VENTILACAO, 75 MM, SERIE NORMAL, ESGOTO PREDIAL</t>
  </si>
  <si>
    <t>TERMINAL METALICO A PRESSAO PARA 1 CABO DE 120 MM2, COM 1 FURO DE FIXACAO</t>
  </si>
  <si>
    <t>TERMINAL METALICO A PRESSAO PARA 1 CABO DE 150 A 185 MM2, COM 2 FUROS PARA FIXACAO</t>
  </si>
  <si>
    <t>TERMINAL METALICO A PRESSAO PARA 1 CABO DE 150 MM2, COM 1 FURO DE FIXACAO</t>
  </si>
  <si>
    <t>TERMINAL METALICO A PRESSAO PARA 1 CABO DE 16 A 25 MM2, COM 2 FUROS PARA FIXACAO</t>
  </si>
  <si>
    <t>TERMINAL METALICO A PRESSAO PARA 1 CABO DE 16 MM2, COM 1 FURO DE FIXACAO</t>
  </si>
  <si>
    <t>TERMINAL METALICO A PRESSAO PARA 1 CABO DE 185 MM2, COM 1 FURO DE FIXACAO</t>
  </si>
  <si>
    <t>TERMINAL METALICO A PRESSAO PARA 1 CABO DE 240 MM2, COM 1 FURO DE FIXACAO</t>
  </si>
  <si>
    <t>TERMINAL METALICO A PRESSAO PARA 1 CABO DE 25 A 35 MM2, COM 2 FUROS PARA FIXACAO</t>
  </si>
  <si>
    <t>TERMINAL METALICO A PRESSAO PARA 1 CABO DE 25 MM2, COM 1 FURO DE FIXACAO</t>
  </si>
  <si>
    <t>TERMINAL METALICO A PRESSAO PARA 1 CABO DE 300 MM2, COM 1 FURO DE FIXACAO</t>
  </si>
  <si>
    <t>TERMINAL METALICO A PRESSAO PARA 1 CABO DE 35 MM2, COM 1 FURO DE FIXACAO</t>
  </si>
  <si>
    <t>TERMINAL METALICO A PRESSAO PARA 1 CABO DE 50 A 70 MM2, COM 2 FUROS PARA FIXACAO</t>
  </si>
  <si>
    <t>TERMINAL METALICO A PRESSAO PARA 1 CABO DE 50 MM2, COM 1 FURO DE FIXACAO</t>
  </si>
  <si>
    <t>TERMINAL METALICO A PRESSAO PARA 1 CABO DE 6 A 10 MM2, COM 1 FURO DE FIXACAO</t>
  </si>
  <si>
    <t>TERMINAL METALICO A PRESSAO PARA 1 CABO DE 70 MM2, COM 1 FURO DE FIXACAO</t>
  </si>
  <si>
    <t>TERMINAL METALICO A PRESSAO PARA 1 CABO DE 95 A 120 MM2, COM 2 FUROS PARA FIXACAO</t>
  </si>
  <si>
    <t>TERMINAL METALICO A PRESSAO PARA 1 CABO DE 95 MM2, COM 1 FURO DE FIXACAO</t>
  </si>
  <si>
    <t>TERMINAL METALICO A PRESSAO 1 CABO, PARA CABOS DE 4 A 10 MM2, COM 2 FUROS PARA FIXACAO</t>
  </si>
  <si>
    <t>TERMOFUSORA PARA TUBOS E CONEXOES EM PPR COM DIAMETROS DE 20 A 63 MM, POTENCIA DE 800 W, TENSAO 220 V</t>
  </si>
  <si>
    <t>TERMOFUSORA PARA TUBOS E CONEXOES EM PPR COM DIAMETROS DE 75 A 110 MM, POTENCIA DE *1100* W, TENSAO 220 V</t>
  </si>
  <si>
    <t>TERRA VEGETAL (ENSACADA)</t>
  </si>
  <si>
    <t>TERRA VEGETAL (GRANEL)</t>
  </si>
  <si>
    <t>TESTEIRA ANTIDERRAPANTE PARA PISO VINILICO *5 X 2,5* CM, E = 2 MM</t>
  </si>
  <si>
    <t>TIJOLO CERAMICO LAMINADO 5,5 X 11 X 23 CM (L X A X C)</t>
  </si>
  <si>
    <t>TIJOLO CERAMICO MACICO APARENTE *6 X 12 X 24* CM (L X A X C)</t>
  </si>
  <si>
    <t>TIJOLO CERAMICO MACICO APARENTE 2 FUROS, *6,5 X 10 X 20* CM (L X A X C)</t>
  </si>
  <si>
    <t>TIJOLO CERAMICO MACICO COMUM *5 X 10 X 20* CM (L X A X C)</t>
  </si>
  <si>
    <t>TIJOLO CERAMICO REFRATARIO 2,5 X 11,4 X 22,9 CM (L X A X C)</t>
  </si>
  <si>
    <t>TIJOLO CERAMICO REFRATARIO 6,3 X 11,4 X 22,9 CM (L X A X C)</t>
  </si>
  <si>
    <t>TIL PARA LIGACAO PREDIAL, EM PVC, JE, BBB, DN 100 X 100 MM, PARA REDE COLETORA ESGOTO (NBR 10569)</t>
  </si>
  <si>
    <t>TIL TUBO QUEDA, EM PVC, JE, BBB, DN 100 X 100 MM, PARA REDE COLETORA DE ESGOTO (NBR 10569)</t>
  </si>
  <si>
    <t>TINTA / REVESTIMENTO A BASE DE RESINA EPOXI COM ALCATRAO, BICOMPONENTE</t>
  </si>
  <si>
    <t>TINTA A BASE DE RESINA ACRILICA EMULSIONADA EM AGUA, PARA SINALIZACAO HORIZONTAL VIARIA (NBR 13699)</t>
  </si>
  <si>
    <t>TINTA A BASE DE RESINA ACRILICA, PARA SINALIZACAO HORIZONTAL VIARIA (NBR 11862)</t>
  </si>
  <si>
    <t>TINTA A OLEO BRILHANTE, PARA MADEIRAS E METAIS</t>
  </si>
  <si>
    <t>TINTA ACRILICA PARA CERAMICA</t>
  </si>
  <si>
    <t>TINTA ACRILICA PREMIUM PARA PISO</t>
  </si>
  <si>
    <t>TINTA ACRILICA PREMIUM, COR BRANCO FOSCO</t>
  </si>
  <si>
    <t>TINTA ASFALTICA IMPERMEABILIZANTE DILUIDA EM SOLVENTE, PARA MATERIAIS CIMENTICIOS, METAL E MADEIRA</t>
  </si>
  <si>
    <t>TINTA ASFALTICA IMPERMEABILIZANTE DISPERSA EM AGUA, PARA MATERIAIS CIMENTICIOS</t>
  </si>
  <si>
    <t>TINTA BORRACHA CLORADA, ACABAMENTO SEMIBRILHO, BRANCA</t>
  </si>
  <si>
    <t>TINTA BORRACHA CLORADA, ACABAMENTO SEMIBRILHO, CORES VIVAS</t>
  </si>
  <si>
    <t>TINTA BORRACHA, CLORADA, ACABAMENTO SEMIBRILHO, PRETA</t>
  </si>
  <si>
    <t>TINTA EPOXI BASE AGUA PREMIUM, BRANCA</t>
  </si>
  <si>
    <t>TINTA ESMALTE BASE AGUA PREMIUM ACETINADO</t>
  </si>
  <si>
    <t>TINTA ESMALTE BASE AGUA PREMIUM BRILHANTE</t>
  </si>
  <si>
    <t>TINTA ESMALTE SINTETICO PREMIUM ACETINADO</t>
  </si>
  <si>
    <t>TINTA ESMALTE SINTETICO PREMIUM BRILHANTE</t>
  </si>
  <si>
    <t>TINTA ESMALTE SINTETICO PREMIUM DE DUPLA ACAO GRAFITE FOSCO PARA SUPERFICIES METALICAS FERROSAS</t>
  </si>
  <si>
    <t>TINTA ESMALTE SINTETICO PREMIUM DE EFEITO PROTETOR DE SUPERFICIE METALICA ALUMINIO</t>
  </si>
  <si>
    <t>TINTA ESMALTE SINTETICO PREMIUM FOSCO</t>
  </si>
  <si>
    <t>TINTA ESMALTE SINTETICO STANDARD ACETINADO</t>
  </si>
  <si>
    <t>TINTA ESMALTE SINTETICO STANDARD BRILHANTE</t>
  </si>
  <si>
    <t>TINTA ESMALTE SINTETICO STANDARD FOSCO</t>
  </si>
  <si>
    <t>TINTA LATEX ACRILICA ECONOMICA, COR BRANCA</t>
  </si>
  <si>
    <t>TINTA LATEX ACRILICA STANDARD, COR BRANCA</t>
  </si>
  <si>
    <t>TINTA MINERAL IMPERMEAVEL EM PO, BRANCA</t>
  </si>
  <si>
    <t>TIRANTE COM ELO, EM ARAME GALVANIZADO RIGIDO, NUMERO 10, COMPRIMENTO 2000 MM, PARA PENDURAL DE FORRO REMOVIVEL</t>
  </si>
  <si>
    <t>TIRANTE EM FERRO GALVANIZADO PARA CONTRAVENTAMENTO DE TELHA CANALETE 90, 1/4 " X 400 MM</t>
  </si>
  <si>
    <t>TOALHEIRO PLASTICO TIPO DISPENSER PARA PAPEL TOALHA INTERFOLHADO</t>
  </si>
  <si>
    <t>TOMADA INDUSTRIAL DE EMBUTIR 3P+T 30 A, 440 V, COM TRAVA, COM PLACA</t>
  </si>
  <si>
    <t>TOMADA INDUSTRIAL DE EMBUTIR 3P+T 30 A, 440 V, COM TRAVA, SEM PLACA</t>
  </si>
  <si>
    <t>TOMADA PARA ANTENA DE TV, CABO COAXIAL DE 9 MM (APENAS MODULO)</t>
  </si>
  <si>
    <t>TOMADA PARA ANTENA DE TV, CABO COAXIAL DE 9 MM, CONJUNTO MONTADO PARA EMBUTIR 4" X 2" (PLACA + SUPORTE + MODULO)</t>
  </si>
  <si>
    <t>TOMADA RJ11, 2 FIOS (APENAS MODULO)</t>
  </si>
  <si>
    <t>TOMADA RJ11, 2 FIOS, CONJUNTO MONTADO PARA EMBUTIR 4" X 2" (PLACA + SUPORTE + MODULO)</t>
  </si>
  <si>
    <t>TOMADA RJ45, 8 FIOS, CAT 5E (APENAS MODULO)</t>
  </si>
  <si>
    <t>TOMADA RJ45, 8 FIOS, CAT 5E, CONJUNTO MONTADO PARA EMBUTIR 4" X 2" (PLACA + SUPORTE + MODULO)</t>
  </si>
  <si>
    <t>TOMADA 2P+T 10A, 250V  (APENAS MODULO)</t>
  </si>
  <si>
    <t>TOMADA 2P+T 10A, 250V, CONJUNTO MONTADO PARA EMBUTIR 4" X 2" (PLACA + SUPORTE + MODULO)</t>
  </si>
  <si>
    <t>TOMADA 2P+T 10A, 250V, CONJUNTO MONTADO PARA SOBREPOR 4" X 2" (CAIXA + MODULO)</t>
  </si>
  <si>
    <t>TOMADA 2P+T 20A 250V, CONJUNTO MONTADO PARA EMBUTIR 4" X 2" (PLACA + SUPORTE + MODULO)</t>
  </si>
  <si>
    <t>TOMADA 2P+T 20A, 250V  (APENAS MODULO)</t>
  </si>
  <si>
    <t>TOMADAS (2 MODULOS) 2P+T 10A, 250V, CONJUNTO MONTADO PARA EMBUTIR 4" X 2" (PLACA + SUPORTE + MODULOS)</t>
  </si>
  <si>
    <t>TOPOGRAFO</t>
  </si>
  <si>
    <t>TOPOGRAFO (MENSALISTA)</t>
  </si>
  <si>
    <t>TORNEIRA CROMADA COM BICO PARA JARDIM/TANQUE 1/2 " OU 3/4 " (REF 1153)</t>
  </si>
  <si>
    <t>TORNEIRA CROMADA CURTA SEM BICO PARA USO GERAL  1/2 " OU 3/4 " (REF 1152)</t>
  </si>
  <si>
    <t>TORNEIRA CROMADA DE MESA PARA COZINHA BICA MOVEL COM AREJADOR 1/2 " OU 3/4 " (REF 1167)</t>
  </si>
  <si>
    <t>TORNEIRA CROMADA DE MESA PARA LAVATORIO COM SENSOR DE PRESENCA</t>
  </si>
  <si>
    <t>TORNEIRA CROMADA DE MESA PARA LAVATORIO TEMPORIZADA PRESSAO BICA BAIXA</t>
  </si>
  <si>
    <t>TORNEIRA CROMADA DE MESA PARA LAVATORIO, BICA ALTA (REF 1195)</t>
  </si>
  <si>
    <t>TORNEIRA CROMADA DE MESA PARA LAVATORIO, PADRAO POPULAR, 1/2 " OU 3/4 " (REF 1193)</t>
  </si>
  <si>
    <t>TORNEIRA CROMADA DE PAREDE LONGA PARA LAVATORIO (REF 1178)</t>
  </si>
  <si>
    <t>TORNEIRA CROMADA DE PAREDE PARA COZINHA BICA MOVEL COM AREJADOR 1/2 " OU 3/4 " (REF 1168)</t>
  </si>
  <si>
    <t>TORNEIRA CROMADA DE PAREDE PARA COZINHA COM AREJADOR, PADRAO POPULAR, 1/2 " OU 3/4 " (REF 1159)</t>
  </si>
  <si>
    <t>TORNEIRA CROMADA DE PAREDE PARA COZINHA SEM AREJADOR, PADRAO POPULAR, 1/2 " OU 3/4 " (REF 1158)</t>
  </si>
  <si>
    <t>TORNEIRA CROMADA SEM BICO PARA TANQUE 1/2 " OU 3/4 " (REF 1143)</t>
  </si>
  <si>
    <t>TORNEIRA CROMADA SEM BICO PARA TANQUE, PADRAO POPULAR, 1/2 " OU 3/4 " (REF 1126)</t>
  </si>
  <si>
    <t>TORNEIRA DE BOIA CONVENCIONAL PARA CAIXA D'AGUA, 1.1/2", COM HASTE E TORNEIRA METALICOS E BALAO PLASTICO</t>
  </si>
  <si>
    <t>TORNEIRA DE BOIA CONVENCIONAL PARA CAIXA D'AGUA, 1.1/4", COM HASTE E TORNEIRA METALICOS E BALAO PLASTICO</t>
  </si>
  <si>
    <t>TORNEIRA DE BOIA CONVENCIONAL PARA CAIXA D'AGUA, 1/2", COM HASTE E TORNEIRA METALICOS E BALAO PLASTICO</t>
  </si>
  <si>
    <t>TORNEIRA DE BOIA CONVENCIONAL PARA CAIXA D'AGUA, 1", COM HASTE E TORNEIRA METALICOS E BALAO PLASTICO</t>
  </si>
  <si>
    <t>TORNEIRA DE BOIA CONVENCIONAL PARA CAIXA D'AGUA, 2", COM HASTE E TORNEIRA METALICOS E BALAO PLASTICO</t>
  </si>
  <si>
    <t>TORNEIRA DE BOIA CONVENCIONAL PARA CAIXA D'AGUA, 3/4", COM HASTE E TORNEIRA METALICOS E BALAO PLASTICO</t>
  </si>
  <si>
    <t>TORNEIRA DE BOIA VAZAO TOTAL PARA CAIXA D'AGUA, 1/2", COM HASTE E TORNEIRA METALICOS E BALAO PLASTICO</t>
  </si>
  <si>
    <t>TORNEIRA DE BOIA VAZAO TOTAL PARA CAIXA D'AGUA, 1", COM HASTE E TORNEIRA METALICOS E BALAO PLASTICO</t>
  </si>
  <si>
    <t>TORNEIRA DE BOIA VAZAO TOTAL PARA CAIXA D'AGUA, 3/4", COM HASTE E TORNEIRA METALICOS E BALAO PLASTICO</t>
  </si>
  <si>
    <t>TORNEIRA ELETRICA DE PAREDE, BICA ALTA, PARA COZINHA, 5500 W (110/220 V)</t>
  </si>
  <si>
    <t>TORNEIRA METAL AMARELO COM BICO PARA JARDIM, PADRAO POPULAR, 1/2 " OU 3/4 " (REF 1128)</t>
  </si>
  <si>
    <t>TORNEIRA METAL AMARELO CURTA SEM BICO PARA TANQUE, PADRAO POPULAR, 1/2 " OU 3/4 " (REF 1120)</t>
  </si>
  <si>
    <t>TORNEIRA METALICA DE BOIA CONVENCIONAL PARA CAIXA D'AGUA, 1/2 ", COM HASTE, TORNEIRA E BALAO METALICOS</t>
  </si>
  <si>
    <t>TORNEIRA METALICA DE BOIA CONVENCIONAL PARA CAIXA D'AGUA, 3/4 ", COM HASTE, TORNEIRA E BALAO METALICOS</t>
  </si>
  <si>
    <t>TORNEIRA PLASTICA DE BOIA CONVENCIONAL PARA CAIXA DE AGUA, 3/4 ", COM HASTE METALICA E COM TORNEIRA E BALAO PLASTICOS (PADRAO POPULAR)</t>
  </si>
  <si>
    <t>TORNEIRA PLASTICA DE BOIA PARA CAIXA DE DESCARGA,  1/2", BALAO E TORNEIRA PLASTICOS, COM HASTE METALICA</t>
  </si>
  <si>
    <t>TORNEIRA PLASTICA DE MESA, BICA MOVEL, PARA COZINHA 1/2 "</t>
  </si>
  <si>
    <t>TORNEIRA PLASTICA PARA TANQUE 1/2 " OU 3/4 " COM BICO PARA MANGUEIRA</t>
  </si>
  <si>
    <t>TRANSFORMADOR TRIFASICO DE DISTRIBUICAO, POTENCIA DE 1000 KVA, TENSAO NOMINAL DE 15 KV, TENSAO SECUNDARIA DE 220/127V, EM OLEO ISOLANTE TIPO MINERAL</t>
  </si>
  <si>
    <t>TRANSFORMADOR TRIFASICO DE DISTRIBUICAO, POTENCIA DE 112,5 KVA, TENSAO NOMINAL DE 15 KV, TENSAO SECUNDARIA DE 220/127V, EM OLEO ISOLANTE TIPO MINERAL</t>
  </si>
  <si>
    <t>TRANSFORMADOR TRIFASICO DE DISTRIBUICAO, POTENCIA DE 15 KVA, TENSAO NOMINAL DE 15 KV, TENSAO SECUNDARIA DE 220/127V, EM OLEO ISOLANTE TIPO MINERAL</t>
  </si>
  <si>
    <t>TRANSFORMADOR TRIFASICO DE DISTRIBUICAO, POTENCIA DE 150 KVA, TENSAO NOMINAL DE 15 KV, TENSAO SECUNDARIA DE 220/127V, EM OLEO ISOLANTE TIPO MINERAL</t>
  </si>
  <si>
    <t>TRANSFORMADOR TRIFASICO DE DISTRIBUICAO, POTENCIA DE 1500 KVA, TENSAO NOMINAL DE 15 KV, TENSAO SECUNDARIA DE 220/127V, EM OLEO ISOLANTE TIPO MINERAL</t>
  </si>
  <si>
    <t>TRANSFORMADOR TRIFASICO DE DISTRIBUICAO, POTENCIA DE 225 KVA, TENSAO NOMINAL DE 15 KV, TENSAO SECUNDARIA DE 220/127V, EM OLEO ISOLANTE TIPO MINERAL</t>
  </si>
  <si>
    <t>TRANSFORMADOR TRIFASICO DE DISTRIBUICAO, POTENCIA DE 30 KVA, TENSAO NOMINAL DE 15 KV, TENSAO SECUNDARIA DE 220/127V, EM OLEO ISOLANTE TIPO MINERAL</t>
  </si>
  <si>
    <t>TRANSFORMADOR TRIFASICO DE DISTRIBUICAO, POTENCIA DE 300 KVA, TENSAO NOMINAL DE 15 KV, TENSAO SECUNDARIA DE 220/127V, EM OLEO ISOLANTE TIPO MINERAL</t>
  </si>
  <si>
    <t>TRANSFORMADOR TRIFASICO DE DISTRIBUICAO, POTENCIA DE 45 KVA, TENSAO NOMINAL DE 15 KV, TENSAO SECUNDARIA DE 220/127V, EM OLEO ISOLANTE TIPO MINERAL</t>
  </si>
  <si>
    <t>TRANSFORMADOR TRIFASICO DE DISTRIBUICAO, POTENCIA DE 500 KVA, TENSAO NOMINAL DE 15 KV, TENSAO SECUNDARIA DE 220/127V, EM OLEO ISOLANTE TIPO MINERAL</t>
  </si>
  <si>
    <t>TRANSFORMADOR TRIFASICO DE DISTRIBUICAO, POTENCIA DE 75 KVA, TENSAO NOMINAL DE 15 KV, TENSAO SECUNDARIA DE 220/127V, EM OLEO ISOLANTE TIPO MINERAL</t>
  </si>
  <si>
    <t>TRANSFORMADOR TRIFASICO DE DISTRIBUICAO, POTENCIA DE 750 KVA, TENSAO NOMINAL DE 15 KV, TENSAO SECUNDARIA DE 220/127V, EM OLEO ISOLANTE TIPO MINERAL</t>
  </si>
  <si>
    <t>TRANSPORTE - HORISTA (COLETADO CAIXA)</t>
  </si>
  <si>
    <t>TRANSPORTE - MENSALISTA (COLETADO CAIXA)</t>
  </si>
  <si>
    <t>TRATOR DE ESTEIRAS, POTENCIA BRUTA DE 133 HP, PESO OPERACIONAL DE 14 T, COM LAMINA COM CAPACIDADE DE 3,00 M3</t>
  </si>
  <si>
    <t>TRATOR DE ESTEIRAS, POTENCIA BRUTA DE 347 HP, PESO OPERACIONAL DE 38,5 T, COM ESCARIFICADOR E LAMINA COM CAPACIDADE DE 4,70M3</t>
  </si>
  <si>
    <t>TRATOR DE ESTEIRAS, POTENCIA DE 100 HP, PESO OPERACIONAL DE 9,4 T, COM LAMINA COM CAPACIDADE DE 2,19 M3</t>
  </si>
  <si>
    <t>TRATOR DE ESTEIRAS, POTENCIA DE 150 HP, PESO OPERACIONAL DE 16,7 T, COM RODA MOTRIZ ELEVADA E LAMINA COM CONTATO DE 3,18M3</t>
  </si>
  <si>
    <t>TRATOR DE ESTEIRAS, POTENCIA DE 170 HP, PESO OPERACIONAL DE 19 T, COM LAMINA COM CAPACIDADE DE 5,2 M3</t>
  </si>
  <si>
    <t>TRATOR DE ESTEIRAS, POTENCIA DE 347 HP, PESO OPERACIONAL DE 38,5 T, COM LAMINA COM CAPACIDADE DE 8,70M3</t>
  </si>
  <si>
    <t>TRATOR DE ESTEIRAS, POTENCIA NO VOLANTE DE 200 HP, PESO OPERACIONAL DE 20,1 T, COM RODA MOTRIZ ELEVADA E LAMINA COM CAPACIDADE DE 3,89 M3</t>
  </si>
  <si>
    <t>TRATOR DE ESTEIRAS, POTENCIA 125 HP, PESO OPERACIONAL DE 12,9 T, COM LAMINA COM CAPACIDADE DE 2,7 M3</t>
  </si>
  <si>
    <t>TRATOR DE PNEUS COM POTENCIA DE 105 CV, TRACAO 4 X 4, PESO COM LASTRO DE 5775 KG</t>
  </si>
  <si>
    <t>TRATOR DE PNEUS COM POTENCIA DE 122 CV, TRACAO 4 X 4, PESO COM LASTRO DE 4510 KG</t>
  </si>
  <si>
    <t>TRATOR DE PNEUS COM POTENCIA DE 15 CV, PESO COM LASTRO DE 1160 KG</t>
  </si>
  <si>
    <t>TRATOR DE PNEUS COM POTENCIA DE 50 CV, TRACAO 4 X 2, PESO COM LASTRO DE 2714 KG</t>
  </si>
  <si>
    <t>TRATOR DE PNEUS COM POTENCIA DE 85 CV, TRACAO 4 X 4, PESO COM LASTRO DE 4675 KG</t>
  </si>
  <si>
    <t>TRATOR DE PNEUS COM POTENCIA DE 85 CV, TURBO,  PESO COM LASTRO DE 4900 KG</t>
  </si>
  <si>
    <t>TRATOR DE PNEUS COM POTENCIA DE 95 CV, TRACAO 4 X 4, PESO MAXIMO DE 5225 KG</t>
  </si>
  <si>
    <t>TRAVA / PRENDEDOR DE PORTA, EM LATAO CROMADO, MONTADO EM PISO</t>
  </si>
  <si>
    <t>TRAVA-QUEDAS EM ACO PARA CORDA DE 12 MM, EXTENSOR DE 25 X 300 MM, COM MOSQUETAO TIPO GANCHO TRAVA DUPLA</t>
  </si>
  <si>
    <t>TRELICA NERVURADA (ESPACADOR), ALTURA = 120,0 MM, DIAMETRO DOS BANZOS INFERIORES E SUPERIOR = 6,0 MM, DIAMETRO DA DIAGONAL = 4,2 MM</t>
  </si>
  <si>
    <t>TRILHO PANTOGRAFICO CONCAVO, TIPO U, EM ALUMINIO, COM DIMENSOES DE APROX *35 X 35* MM, PARA ROLDANA DE PORTA DE CORRER</t>
  </si>
  <si>
    <t>TRILHO PANTOGRAFICO RETO, EM ALUMINIO, TIPO U, COM DIMENSOES DE *38 X 38* MM PARA PORTA DE CORRER</t>
  </si>
  <si>
    <t>TRILHO QUADRADO FRIZADO PARA RODIZIO (VERGALHAO MACICO), EM ALUMINIO, COM DIMENSOES DE *6 X 6* MM</t>
  </si>
  <si>
    <t>TROLEY MANUAL CAPACIDADE 1 T</t>
  </si>
  <si>
    <t>TUBO / MANGUEIRA PRETA EM POLIETILENO, LINHA PESADA OU REFORCADA, TIPO ESPAGUETE, PARA INJECAO DE CALDA DE CIMENTO, D = 1/2", ESPESSURA 1,5 MM</t>
  </si>
  <si>
    <t>TUBO ACO CARBONO COM COSTURA, NBR 5580, CLASSE L, DN = 15 MM, E = 2,25 MM, 1,06 KG/M</t>
  </si>
  <si>
    <t>TUBO ACO CARBONO COM COSTURA, NBR 5580, CLASSE L, DN = 25 MM, E = 2,65 MM, 2,02 KG/M</t>
  </si>
  <si>
    <t>TUBO ACO CARBONO COM COSTURA, NBR 5580, CLASSE L, DN = 40 MM, E = 3,0 MM, 3,34 KG/M</t>
  </si>
  <si>
    <t>TUBO ACO CARBONO COM COSTURA, NBR 5580, CLASSE L, DN = 80 MM, E = 3,35 MM, 7,07 KG/M</t>
  </si>
  <si>
    <t>TUBO ACO CARBONO COM COSTURA, NBR 5580, CLASSE M, DN = 25 MM, E = 3,35 MM, *2,50* KG//M</t>
  </si>
  <si>
    <t>TUBO ACO CARBONO COM COSTURA, NBR 5580, CLASSE M, DN = 40 MM, E = 3,35 MM, *3,71* KG//M</t>
  </si>
  <si>
    <t>TUBO ACO CARBONO COM COSTURA, NBR 5580, CLASSE M, DN = 80 MM, E = 4,05 MM, *8,47* KG/M</t>
  </si>
  <si>
    <t>TUBO ACO CARBONO SEM COSTURA 1 1/2", E= *3,68 MM, SCHEDULE 40, 4,05 KG/M</t>
  </si>
  <si>
    <t>TUBO ACO CARBONO SEM COSTURA 1 1/4", E= *3,56 MM, SCHEDULE 40, *3,38* KG/M</t>
  </si>
  <si>
    <t>TUBO ACO CARBONO SEM COSTURA 1/2", E= *2,77 MM, SCHEDULE 40, *1,27 KG/M</t>
  </si>
  <si>
    <t>TUBO ACO CARBONO SEM COSTURA 1/2", E= *3,73 MM, SCHEDULE 80, *1,62 KG/M</t>
  </si>
  <si>
    <t>TUBO ACO CARBONO SEM COSTURA 1", E= *3,38 MM, SCHEDULE 40, *2,50* KG/M</t>
  </si>
  <si>
    <t>TUBO ACO CARBONO SEM COSTURA 14", E= *11,13 MM, SCHEDULE 40, *94,55 KG/M</t>
  </si>
  <si>
    <t>TUBO ACO CARBONO SEM COSTURA 2 1/2", E = 5,16 MM, SCHEDULE 40 (8,62 KG/M)</t>
  </si>
  <si>
    <t>TUBO ACO CARBONO SEM COSTURA 2", E= *3,91* MM, SCHEDULE 40, *5,43* KG/M</t>
  </si>
  <si>
    <t>TUBO ACO CARBONO SEM COSTURA 20", E= *12,70 MM, SCHEDULE 30, *154,97 KG/M</t>
  </si>
  <si>
    <t>TUBO ACO CARBONO SEM COSTURA 20", E= *6,35 MM,  SCHEDULE 10, *78,46 KG/M</t>
  </si>
  <si>
    <t>TUBO ACO CARBONO SEM COSTURA 3/4", E= *2,87 MM, SCHEDULE 40, *1,69 KG/M</t>
  </si>
  <si>
    <t>TUBO ACO CARBONO SEM COSTURA 3/4", E= *3,91 MM, SCHEDULE 80, *2,19 KG/M.</t>
  </si>
  <si>
    <t>TUBO ACO CARBONO SEM COSTURA 3", E= *5,49 MM, SCHEDULE 40, *11,28* KG/M</t>
  </si>
  <si>
    <t>TUBO ACO CARBONO SEM COSTURA 4", E= *6,02 MM, SCHEDULE 40, *16,06 KG/M</t>
  </si>
  <si>
    <t>TUBO ACO CARBONO SEM COSTURA 4", E= *8,56 MM, SCHEDULE 80, *22,31 KG/M</t>
  </si>
  <si>
    <t>TUBO ACO CARBONO SEM COSTURA 5", E= *6,55 MM, SCHEDULE 40, *21,75* KG/M</t>
  </si>
  <si>
    <t>TUBO ACO CARBONO SEM COSTURA 6", E= *10,97 MM, SCHEDULE 80, *42,56 KG/M</t>
  </si>
  <si>
    <t>TUBO ACO CARBONO SEM COSTURA 6", E= 7,11 MM,  SCHEDULE 40, *28,26 KG/M</t>
  </si>
  <si>
    <t>TUBO ACO CARBONO SEM COSTURA 8", E= *12,70 MM, SCHEDULE 80, *64,64 KG/M</t>
  </si>
  <si>
    <t>TUBO ACO CARBONO SEM COSTURA 8", E= *6,35 MM,  SCHEDULE 20, *33,27 KG/M</t>
  </si>
  <si>
    <t>TUBO ACO CARBONO SEM COSTURA 8", E= *7,04 MM, SCHEDULE 30, *36,75 KG/M</t>
  </si>
  <si>
    <t>TUBO ACO CARBONO SEM COSTURA 8", E= *8,18 MM, SCHEDULE 40, *42,55 KG/M</t>
  </si>
  <si>
    <t>TUBO ACO GALVANIZADO COM COSTURA, CLASSE LEVE, DN 100 MM ( 4"),  E = 3,75 MM,  *10,55* KG/M (NBR 5580)</t>
  </si>
  <si>
    <t>TUBO ACO GALVANIZADO COM COSTURA, CLASSE LEVE, DN 15 MM ( 1/2"),  E = 2,25 MM,  *1,2* KG/M (NBR 5580)</t>
  </si>
  <si>
    <t>TUBO ACO GALVANIZADO COM COSTURA, CLASSE LEVE, DN 20 MM ( 3/4"),  E = 2,25 MM,  *1,3* KG/M (NBR 5580)</t>
  </si>
  <si>
    <t>TUBO ACO GALVANIZADO COM COSTURA, CLASSE LEVE, DN 25 MM ( 1"),  E = 2,65 MM,  *2,11* KG/M (NBR 5580)</t>
  </si>
  <si>
    <t>TUBO ACO GALVANIZADO COM COSTURA, CLASSE LEVE, DN 32 MM ( 1 1/4"),  E = 2,65 MM,  *2,71* KG/M (NBR 5580)</t>
  </si>
  <si>
    <t>TUBO ACO GALVANIZADO COM COSTURA, CLASSE LEVE, DN 40 MM ( 1 1/2"),  E = 3,00 MM,  *3,48* KG/M (NBR 5580)</t>
  </si>
  <si>
    <t>TUBO ACO GALVANIZADO COM COSTURA, CLASSE LEVE, DN 50 MM ( 2"),  E = 3,00 MM,  *4,40* KG/M (NBR 5580)</t>
  </si>
  <si>
    <t>TUBO ACO GALVANIZADO COM COSTURA, CLASSE LEVE, DN 65 MM ( 2 1/2"),  E = 3,35 MM, * 6,23* KG/M (NBR 5580)</t>
  </si>
  <si>
    <t>TUBO ACO GALVANIZADO COM COSTURA, CLASSE LEVE, DN 80 MM ( 3"),  E = 3,35 MM, *7,32* KG/M (NBR 5580)</t>
  </si>
  <si>
    <t>TUBO ACO GALVANIZADO COM COSTURA, CLASSE MEDIA, DN 1.1/2", E = *3,25* MM, PESO *3,61* KG/M (NBR 5580)</t>
  </si>
  <si>
    <t>TUBO ACO GALVANIZADO COM COSTURA, CLASSE MEDIA, DN 1.1/4", E = *3,25* MM, PESO *3,14* KG/M (NBR 5580)</t>
  </si>
  <si>
    <t>TUBO ACO GALVANIZADO COM COSTURA, CLASSE MEDIA, DN 1/2", E = *2,65* MM, PESO *1,22* KG/M (NBR 5580)</t>
  </si>
  <si>
    <t>TUBO ACO GALVANIZADO COM COSTURA, CLASSE MEDIA, DN 1", E = 3,38 MM, PESO 2,50 KG/M (NBR 5580)</t>
  </si>
  <si>
    <t>TUBO ACO GALVANIZADO COM COSTURA, CLASSE MEDIA, DN 2.1/2", E = *3,65* MM, PESO *6,51* KG/M (NBR 5580)</t>
  </si>
  <si>
    <t>TUBO ACO GALVANIZADO COM COSTURA, CLASSE MEDIA, DN 2", E = *3,65* MM, PESO *5,10* KG/M (NBR 5580)</t>
  </si>
  <si>
    <t>TUBO ACO GALVANIZADO COM COSTURA, CLASSE MEDIA, DN 3/4", E = *2,65* MM, PESO *1,58* KG/M (NBR 5580)</t>
  </si>
  <si>
    <t>TUBO ACO GALVANIZADO COM COSTURA, CLASSE MEDIA, DN 3", E = *4,05* MM, PESO *8,47* KG/M (NBR 5580)</t>
  </si>
  <si>
    <t>TUBO ACO GALVANIZADO COM COSTURA, CLASSE MEDIA, DN 4", E = 4,50* MM, PESO 12,10* KG/M (NBR 5580)</t>
  </si>
  <si>
    <t>TUBO ACO GALVANIZADO COM COSTURA, CLASSE MEDIA, DN 5", E = *5,40* MM, PESO *17,80* KG/M (NBR 5580)</t>
  </si>
  <si>
    <t>TUBO ACO GALVANIZADO COM COSTURA, CLASSE MEDIA, DN 6", E = 4,85* MM, PESO 19,68* KG/M (NBR 5580)</t>
  </si>
  <si>
    <t>TUBO ACO INDUSTRIAL DN 2" (50,8 MM) E=1,50MM, PESO= 1,8237 KG/M</t>
  </si>
  <si>
    <t>TUBO COLETOR DE ESGOTO PVC, JEI, DN 100 MM (NBR  7362)</t>
  </si>
  <si>
    <t>TUBO COLETOR DE ESGOTO PVC, JEI, DN 200 MM (NBR 7362)</t>
  </si>
  <si>
    <t>TUBO COLETOR DE ESGOTO PVC, JEI, DN 250 MM (NBR 7362)</t>
  </si>
  <si>
    <t>TUBO COLETOR DE ESGOTO PVC, JEI, DN 300 MM (NBR 7362)</t>
  </si>
  <si>
    <t>TUBO COLETOR DE ESGOTO PVC, JEI, DN 350 MM (NBR 7362)</t>
  </si>
  <si>
    <t>TUBO COLETOR DE ESGOTO PVC, JEI, DN 400 MM (NBR 7362)</t>
  </si>
  <si>
    <t>TUBO COLETOR DE ESGOTO, PVC, JEI, DN 150 MM  (NBR 7362)</t>
  </si>
  <si>
    <t>TUBO CORRUGADO PEAD, PAREDE DUPLA, INTERNA LISA, JEI, DN/DI *1000* MM, PARA SANEAMENTO</t>
  </si>
  <si>
    <t>TUBO CORRUGADO PEAD, PAREDE DUPLA, INTERNA LISA, JEI, DN/DI *400* MM, PARA SANEAMENTO</t>
  </si>
  <si>
    <t>TUBO CORRUGADO PEAD, PAREDE DUPLA, INTERNA LISA, JEI, DN/DI *800* MM, PARA SANEAMENTO</t>
  </si>
  <si>
    <t>TUBO CORRUGADO PEAD, PAREDE DUPLA, INTERNA LISA, JEI, DN/DI 1200 MM, PARA SANEAMENTO</t>
  </si>
  <si>
    <t>TUBO CORRUGADO PEAD, PAREDE DUPLA, INTERNA LISA, JEI, DN/DI 250 MM, PARA SANEAMENTO</t>
  </si>
  <si>
    <t>TUBO CORRUGADO PEAD, PAREDE DUPLA, INTERNA LISA, JEI, DN/DI 300 MM, PARA SANEAMENTO</t>
  </si>
  <si>
    <t>TUBO CORRUGADO PEAD, PAREDE DUPLA, INTERNA LISA, JEI, DN/DI 600 MM, PARA SANEAMENTO</t>
  </si>
  <si>
    <t>TUBO CPVC SOLDAVEL, 35 MM, AGUA QUENTE PREDIAL (NBR 15884)</t>
  </si>
  <si>
    <t>TUBO CPVC, SOLDAVEL, 15 MM, AGUA QUENTE PREDIAL (NBR 15884)</t>
  </si>
  <si>
    <t>TUBO CPVC, SOLDAVEL, 22 MM, AGUA QUENTE PREDIAL (NBR 15884)</t>
  </si>
  <si>
    <t>TUBO CPVC, SOLDAVEL, 28 MM, AGUA QUENTE PREDIAL (NBR 15884)</t>
  </si>
  <si>
    <t>TUBO CPVC, SOLDAVEL, 42 MM, AGUA QUENTE PREDIAL (NBR 15884)</t>
  </si>
  <si>
    <t>TUBO CPVC, SOLDAVEL, 54 MM, AGUA QUENTE PREDIAL (NBR 15884)</t>
  </si>
  <si>
    <t>TUBO CPVC, SOLDAVEL, 73 MM, AGUA QUENTE PREDIAL (NBR 15884)</t>
  </si>
  <si>
    <t>TUBO CPVC, SOLDAVEL, 89 MM, AGUA QUENTE PREDIAL (NBR 15884)</t>
  </si>
  <si>
    <t>TUBO DE BORRACHA ELASTOMERICA FLEXIVEL, PRETA, PARA ISOLAMENTO TERMICO DE TUBULACAO, DN 1 1/8" (28 MM), E= 32 MM, COEFICIENTE DE CONDUTIVIDADE TERMICA 0,036W/mK, VAPOR DE AGUA MAIOR OU IGUAL A 10.000</t>
  </si>
  <si>
    <t>TUBO DE BORRACHA ELASTOMERICA FLEXIVEL, PRETA, PARA ISOLAMENTO TERMICO DE TUBULACAO, DN 1 3/8" (35 MM), E= 32 MM, COEFICIENTE DE CONDUTIVIDADE TERMICA 0,036W/mK, VAPOR DE AGUA MAIOR OU IGUAL A 10.000</t>
  </si>
  <si>
    <t>TUBO DE BORRACHA ELASTOMERICA FLEXIVEL, PRETA, PARA ISOLAMENTO TERMICO DE TUBULACAO, DN 1 5/8" (42 MM), E= 32 MM, COEFICIENTE DE CONDUTIVIDADE TERMICA 0,036W/mK, VAPOR DE AGUA MAIOR OU IGUAL A 10.000</t>
  </si>
  <si>
    <t>TUBO DE BORRACHA ELASTOMERICA FLEXIVEL, PRETA, PARA ISOLAMENTO TERMICO DE TUBULACAO, DN 1/2" (12 MM), E= 19 MM, COEFICIENTE DE CONDUTIVIDADE TERMICA 0,036W/mK, VAPOR DE AGUA MAIOR OU IGUAL A 10.000</t>
  </si>
  <si>
    <t>TUBO DE BORRACHA ELASTOMERICA FLEXIVEL, PRETA, PARA ISOLAMENTO TERMICO DE TUBULACAO, DN 1/4" (6 MM), E= 9 MM, COEFICIENTE DE CONDUTIVIDADE TERMICA 0,036W/mK, VAPOR DE AGUA MAIOR OU IGUAL A 10.000</t>
  </si>
  <si>
    <t>TUBO DE BORRACHA ELASTOMERICA FLEXIVEL, PRETA, PARA ISOLAMENTO TERMICO DE TUBULACAO, DN 1" (25 MM), E= 32 MM, COEFICIENTE DE CONDUTIVIDADE TERMICA 0,036W/mK, VAPOR DE AGUA MAIOR OU IGUAL A 10.000</t>
  </si>
  <si>
    <t>TUBO DE BORRACHA ELASTOMERICA FLEXIVEL, PRETA, PARA ISOLAMENTO TERMICO DE TUBULACAO, DN 2 1/8" (54 MM), E= 32 MM, COEFICIENTE DE CONDUTIVIDADE TERMICA 0,036W/mK, VAPOR DE AGUA MAIOR OU IGUAL A 10.000</t>
  </si>
  <si>
    <t>TUBO DE BORRACHA ELASTOMERICA FLEXIVEL, PRETA, PARA ISOLAMENTO TERMICO DE TUBULACAO, DN 2 5/8" (*64* MM), E= *32* MM, COEFICIENTE DE CONDUTIVIDADE TERMICA 0,036W/MK, VAPOR DE AGUA MAIOR OU IGUAL A 10.000</t>
  </si>
  <si>
    <t>TUBO DE BORRACHA ELASTOMERICA FLEXIVEL, PRETA, PARA ISOLAMENTO TERMICO DE TUBULACAO, DN 3/4" (18 MM), E= 32 MM, COEFICIENTE DE CONDUTIVIDADE TERMICA 0,036W/mK, VAPOR DE AGUA MAIOR OU IGUAL A 10.000</t>
  </si>
  <si>
    <t>TUBO DE BORRACHA ELASTOMERICA FLEXIVEL, PRETA, PARA ISOLAMENTO TERMICO DE TUBULACAO, DN 3/8" (10 MM), E= 19 MM, COEFICIENTE DE CONDUTIVIDADE TERMICA 0,036W/mK, VAPOR DE AGUA MAIOR OU IGUAL A 10.000</t>
  </si>
  <si>
    <t>TUBO DE BORRACHA ELASTOMERICA FLEXIVEL, PRETA, PARA ISOLAMENTO TERMICO DE TUBULACAO, DN 5/8" (15 MM), E= 19 MM, COEFICIENTE DE CONDUTIVIDADE TERMICA 0,036W/MK, VAPOR DE AGUA MAIOR OU IGUAL A 10.000</t>
  </si>
  <si>
    <t>TUBO DE BORRACHA ELASTOMERICA FLEXIVEL, PRETA, PARA ISOLAMENTO TERMICO DE TUBULACAO, DN 7/8" (22 MM), E= 32 MM, COEFICIENTE DE CONDUTIVIDADE TERMICA 0,036W/mK, VAPOR DE AGUA MAIOR OU IGUAL A 10.000</t>
  </si>
  <si>
    <t>TUBO DE COBRE CLASSE "A", DN = 1 " (28 MM), PARA INSTALACOES DE MEDIA PRESSAO PARA GASES COMBUSTIVEIS E MEDICINAIS</t>
  </si>
  <si>
    <t>TUBO DE COBRE CLASSE "A", DN = 1 1/2 " (42 MM), PARA INSTALACOES DE MEDIA PRESSAO PARA GASES COMBUSTIVEIS E MEDICINAIS</t>
  </si>
  <si>
    <t>TUBO DE COBRE CLASSE "A", DN = 1 1/4 " (35 MM), PARA INSTALACOES DE MEDIA PRESSAO PARA GASES COMBUSTIVEIS E MEDICINAIS</t>
  </si>
  <si>
    <t>TUBO DE COBRE CLASSE "A", DN = 1/2 " (15 MM), PARA INSTALACOES DE MEDIA PRESSAO PARA GASES COMBUSTIVEIS E MEDICINAIS</t>
  </si>
  <si>
    <t>TUBO DE COBRE CLASSE "A", DN = 2 1/2 " (66 MM), PARA INSTALACOES DE MEDIA PRESSAO PARA GASES COMBUSTIVEIS E MEDICINAIS</t>
  </si>
  <si>
    <t>TUBO DE COBRE CLASSE "A", DN = 3 " (79 MM), PARA INSTALACOES DE MEDIA PRESSAO PARA GASES COMBUSTIVEIS E MEDICINAIS</t>
  </si>
  <si>
    <t>TUBO DE COBRE CLASSE "A", DN = 3/4 " (22 MM), PARA INSTALACOES DE MEDIA PRESSAO PARA GASES COMBUSTIVEIS E MEDICINAIS</t>
  </si>
  <si>
    <t>TUBO DE COBRE CLASSE "A", DN = 4 " (104 MM), PARA INSTALACOES DE MEDIA PRESSAO PARA GASES COMBUSTIVEIS E MEDICINAIS</t>
  </si>
  <si>
    <t>TUBO DE COBRE CLASSE "E", DN = 104 MM, PARA INSTALACAO HIDRAULICA PREDIAL</t>
  </si>
  <si>
    <t>TUBO DE COBRE CLASSE "E", DN = 15 MM, PARA INSTALACAO HIDRAULICA PREDIAL</t>
  </si>
  <si>
    <t>TUBO DE COBRE CLASSE "E", DN = 22 MM, PARA INSTALACAO HIDRAULICA PREDIAL</t>
  </si>
  <si>
    <t>TUBO DE COBRE CLASSE "E", DN = 28 MM, PARA INSTALACAO HIDRAULICA PREDIAL</t>
  </si>
  <si>
    <t>TUBO DE COBRE CLASSE "E", DN = 35 MM, PARA INSTALACAO HIDRAULICA PREDIAL</t>
  </si>
  <si>
    <t>TUBO DE COBRE CLASSE "E", DN = 42 MM, PARA INSTALACAO HIDRAULICA PREDIAL</t>
  </si>
  <si>
    <t>TUBO DE COBRE CLASSE "E", DN = 54 MM, PARA INSTALACAO HIDRAULICA PREDIAL</t>
  </si>
  <si>
    <t>TUBO DE COBRE CLASSE "E", DN = 66 MM, PARA INSTALACAO HIDRAULICA PREDIAL</t>
  </si>
  <si>
    <t>TUBO DE COBRE CLASSE "E", DN = 79 MM, PARA INSTALACAO HIDRAULICA PREDIAL</t>
  </si>
  <si>
    <t>TUBO DE COBRE CLASSE "I", DN = 1 " (28 MM), PARA INSTALACOES INDUSTRIAIS DE ALTA PRESSAO E VAPOR</t>
  </si>
  <si>
    <t>TUBO DE COBRE CLASSE "I", DN = 1 1/2 " (42 MM), PARA INSTALACOES INDUSTRIAIS DE ALTA PRESSAO E VAPOR</t>
  </si>
  <si>
    <t>TUBO DE COBRE CLASSE "I", DN = 1 1/4 " (35 MM), PARA INSTALACOES INDUSTRIAIS DE ALTA PRESSAO E VAPOR</t>
  </si>
  <si>
    <t>TUBO DE COBRE CLASSE "I", DN = 1/2 " (15 MM), PARA INSTALACOES INDUSTRIAIS DE ALTA PRESSAO E VAPOR</t>
  </si>
  <si>
    <t>TUBO DE COBRE CLASSE "I", DN = 2 " (54 MM), PARA INSTALACOES INDUSTRIAIS DE ALTA PRESSAO E VAPOR</t>
  </si>
  <si>
    <t>TUBO DE COBRE CLASSE "I", DN = 2 1/2 " (66 MM), PARA INSTALACOES INDUSTRIAIS DE ALTA PRESSAO E VAPOR</t>
  </si>
  <si>
    <t>TUBO DE COBRE CLASSE "I", DN = 3 " (79 MM), PARA INSTALACOES INDUSTRIAIS DE ALTA PRESSAO E VAPOR</t>
  </si>
  <si>
    <t>TUBO DE COBRE CLASSE "I", DN = 3/4 " (22 MM), PARA INSTALACOES INDUSTRIAIS DE ALTA PRESSAO E VAPOR</t>
  </si>
  <si>
    <t>TUBO DE COBRE CLASSE "I", DN = 4" (104 MM), PARA INSTALACOES INDUSTRIAIS DE ALTA PRESSAO E VAPOR</t>
  </si>
  <si>
    <t>TUBO DE COBRE FLEXIVEL, D = 1/2 ", E = 0,79 MM, PARA AR-CONDICIONADO/ INSTALACOES GAS RESIDENCIAIS E COMERCIAIS</t>
  </si>
  <si>
    <t>TUBO DE COBRE FLEXIVEL, D = 1/4 ", E = 0,79 MM, PARA AR-CONDICIONADO/ INSTALACOES GAS RESIDENCIAIS E COMERCIAIS</t>
  </si>
  <si>
    <t>TUBO DE COBRE FLEXIVEL, D = 3/16 ", E = 0,79 MM, PARA AR-CONDICIONADO/ INSTALACOES GAS RESIDENCIAIS E COMERCIAIS</t>
  </si>
  <si>
    <t>TUBO DE COBRE FLEXIVEL, D = 3/4 ", E = 0,79 MM, PARA AR-CONDICIONADO/ INSTALACOES GAS RESIDENCIAIS E COMERCIAIS</t>
  </si>
  <si>
    <t>TUBO DE COBRE FLEXIVEL, D = 3/8 ", E = 0,79 MM, PARA AR-CONDICIONADO/ INSTALACOES GAS RESIDENCIAIS E COMERCIAIS</t>
  </si>
  <si>
    <t>TUBO DE COBRE FLEXIVEL, D = 5/16 ", E = 0,79 MM, PARA AR-CONDICIONADO/ INSTALACOES GAS RESIDENCIAIS E COMERCIAIS</t>
  </si>
  <si>
    <t>TUBO DE COBRE FLEXIVEL, D = 5/8 ", E = 0,79 MM, PARA AR-CONDICIONADO/ INSTALACOES GAS RESIDENCIAIS E COMERCIAIS</t>
  </si>
  <si>
    <t>TUBO DE COBRE, CLASSE "A", DN = 2" (54 MM), PARA INSTALACOES DE MEDIA PRESSAO PARA GASES COMBUSTIVEIS E MEDICINAIS</t>
  </si>
  <si>
    <t>TUBO DE CONCRETO ARMADO PARA AGUAS PLUVIAIS, CLASSE PA-1, COM ENCAIXE PONTA E BOLSA, DIAMETRO NOMINAL DE = 600 MM</t>
  </si>
  <si>
    <t>TUBO DE CONCRETO ARMADO PARA AGUAS PLUVIAIS, CLASSE PA-1, COM ENCAIXE PONTA E BOLSA, DIAMETRO NOMINAL DE 1000 MM</t>
  </si>
  <si>
    <t>TUBO DE CONCRETO ARMADO PARA AGUAS PLUVIAIS, CLASSE PA-1, COM ENCAIXE PONTA E BOLSA, DIAMETRO NOMINAL DE 1100 MM</t>
  </si>
  <si>
    <t>TUBO DE CONCRETO ARMADO PARA AGUAS PLUVIAIS, CLASSE PA-1, COM ENCAIXE PONTA E BOLSA, DIAMETRO NOMINAL DE 1200 MM</t>
  </si>
  <si>
    <t>TUBO DE CONCRETO ARMADO PARA AGUAS PLUVIAIS, CLASSE PA-1, COM ENCAIXE PONTA E BOLSA, DIAMETRO NOMINAL DE 1500 MM</t>
  </si>
  <si>
    <t>TUBO DE CONCRETO ARMADO PARA AGUAS PLUVIAIS, CLASSE PA-1, COM ENCAIXE PONTA E BOLSA, DIAMETRO NOMINAL DE 2000 MM</t>
  </si>
  <si>
    <t>TUBO DE CONCRETO ARMADO PARA AGUAS PLUVIAIS, CLASSE PA-1, COM ENCAIXE PONTA E BOLSA, DIAMETRO NOMINAL DE 300 MM</t>
  </si>
  <si>
    <t>TUBO DE CONCRETO ARMADO PARA AGUAS PLUVIAIS, CLASSE PA-1, COM ENCAIXE PONTA E BOLSA, DIAMETRO NOMINAL DE 400 MM</t>
  </si>
  <si>
    <t>TUBO DE CONCRETO ARMADO PARA AGUAS PLUVIAIS, CLASSE PA-1, COM ENCAIXE PONTA E BOLSA, DIAMETRO NOMINAL DE 500 MM</t>
  </si>
  <si>
    <t>TUBO DE CONCRETO ARMADO PARA AGUAS PLUVIAIS, CLASSE PA-1, COM ENCAIXE PONTA E BOLSA, DIAMETRO NOMINAL DE 700 MM</t>
  </si>
  <si>
    <t>TUBO DE CONCRETO ARMADO PARA AGUAS PLUVIAIS, CLASSE PA-1, COM ENCAIXE PONTA E BOLSA, DIAMETRO NOMINAL DE 800 MM</t>
  </si>
  <si>
    <t>TUBO DE CONCRETO ARMADO PARA AGUAS PLUVIAIS, CLASSE PA-1, COM ENCAIXE PONTA E BOLSA, DIAMETRO NOMINAL DE 900 MM</t>
  </si>
  <si>
    <t>TUBO DE CONCRETO ARMADO PARA AGUAS PLUVIAIS, CLASSE PA-2, COM ENCAIXE PONTA E BOLSA, DIAMETRO NOMINAL DE 1000 MM</t>
  </si>
  <si>
    <t>TUBO DE CONCRETO ARMADO PARA AGUAS PLUVIAIS, CLASSE PA-2, COM ENCAIXE PONTA E BOLSA, DIAMETRO NOMINAL DE 1100 MM</t>
  </si>
  <si>
    <t>TUBO DE CONCRETO ARMADO PARA AGUAS PLUVIAIS, CLASSE PA-2, COM ENCAIXE PONTA E BOLSA, DIAMETRO NOMINAL DE 1200 MM</t>
  </si>
  <si>
    <t>TUBO DE CONCRETO ARMADO PARA AGUAS PLUVIAIS, CLASSE PA-2, COM ENCAIXE PONTA E BOLSA, DIAMETRO NOMINAL DE 1500 MM</t>
  </si>
  <si>
    <t>TUBO DE CONCRETO ARMADO PARA AGUAS PLUVIAIS, CLASSE PA-2, COM ENCAIXE PONTA E BOLSA, DIAMETRO NOMINAL DE 2000 MM</t>
  </si>
  <si>
    <t>TUBO DE CONCRETO ARMADO PARA AGUAS PLUVIAIS, CLASSE PA-2, COM ENCAIXE PONTA E BOLSA, DIAMETRO NOMINAL DE 300 MM</t>
  </si>
  <si>
    <t>TUBO DE CONCRETO ARMADO PARA AGUAS PLUVIAIS, CLASSE PA-2, COM ENCAIXE PONTA E BOLSA, DIAMETRO NOMINAL DE 400 MM</t>
  </si>
  <si>
    <t>TUBO DE CONCRETO ARMADO PARA AGUAS PLUVIAIS, CLASSE PA-2, COM ENCAIXE PONTA E BOLSA, DIAMETRO NOMINAL DE 500 MM</t>
  </si>
  <si>
    <t>TUBO DE CONCRETO ARMADO PARA AGUAS PLUVIAIS, CLASSE PA-2, COM ENCAIXE PONTA E BOLSA, DIAMETRO NOMINAL DE 600 MM</t>
  </si>
  <si>
    <t>TUBO DE CONCRETO ARMADO PARA AGUAS PLUVIAIS, CLASSE PA-2, COM ENCAIXE PONTA E BOLSA, DIAMETRO NOMINAL DE 700 MM</t>
  </si>
  <si>
    <t>TUBO DE CONCRETO ARMADO PARA AGUAS PLUVIAIS, CLASSE PA-2, COM ENCAIXE PONTA E BOLSA, DIAMETRO NOMINAL DE 800 MM</t>
  </si>
  <si>
    <t>TUBO DE CONCRETO ARMADO PARA AGUAS PLUVIAIS, CLASSE PA-2, COM ENCAIXE PONTA E BOLSA, DIAMETRO NOMINAL DE 900 MM</t>
  </si>
  <si>
    <t>TUBO DE CONCRETO ARMADO PARA AGUAS PLUVIAIS, CLASSE PA-3, COM ENCAIXE PONTA E BOLSA, DIAMETRO NOMINAL DE 1000 MM</t>
  </si>
  <si>
    <t>TUBO DE CONCRETO ARMADO PARA AGUAS PLUVIAIS, CLASSE PA-3, COM ENCAIXE PONTA E BOLSA, DIAMETRO NOMINAL DE 1100 MM</t>
  </si>
  <si>
    <t>TUBO DE CONCRETO ARMADO PARA AGUAS PLUVIAIS, CLASSE PA-3, COM ENCAIXE PONTA E BOLSA, DIAMETRO NOMINAL DE 1200 MM</t>
  </si>
  <si>
    <t>TUBO DE CONCRETO ARMADO PARA AGUAS PLUVIAIS, CLASSE PA-3, COM ENCAIXE PONTA E BOLSA, DIAMETRO NOMINAL DE 1500 MM</t>
  </si>
  <si>
    <t>TUBO DE CONCRETO ARMADO PARA AGUAS PLUVIAIS, CLASSE PA-3, COM ENCAIXE PONTA E BOLSA, DIAMETRO NOMINAL DE 400 MM</t>
  </si>
  <si>
    <t>TUBO DE CONCRETO ARMADO PARA AGUAS PLUVIAIS, CLASSE PA-3, COM ENCAIXE PONTA E BOLSA, DIAMETRO NOMINAL DE 500 MM</t>
  </si>
  <si>
    <t>TUBO DE CONCRETO ARMADO PARA AGUAS PLUVIAIS, CLASSE PA-3, COM ENCAIXE PONTA E BOLSA, DIAMETRO NOMINAL DE 600 MM</t>
  </si>
  <si>
    <t>TUBO DE CONCRETO ARMADO PARA AGUAS PLUVIAIS, CLASSE PA-3, COM ENCAIXE PONTA E BOLSA, DIAMETRO NOMINAL DE 700 MM</t>
  </si>
  <si>
    <t>TUBO DE CONCRETO ARMADO PARA AGUAS PLUVIAIS, CLASSE PA-3, COM ENCAIXE PONTA E BOLSA, DIAMETRO NOMINAL DE 800 MM</t>
  </si>
  <si>
    <t>TUBO DE CONCRETO ARMADO PARA AGUAS PLUVIAIS, CLASSE PA-3, COM ENCAIXE PONTA E BOLSA, DIAMETRO NOMINAL DE 900 MM</t>
  </si>
  <si>
    <t>TUBO DE CONCRETO ARMADO PARA ESGOTO SANITARIO, CLASSE EA-2, COM ENCAIXE PONTA E BOLSA, COM JUNTA ELASTICA, DIAMETRO NOMINAL DE 1000 MM</t>
  </si>
  <si>
    <t>TUBO DE CONCRETO ARMADO PARA ESGOTO SANITARIO, CLASSE EA-2, COM ENCAIXE PONTA E BOLSA, COM JUNTA ELASTICA, DIAMETRO NOMINAL DE 300 MM</t>
  </si>
  <si>
    <t>TUBO DE CONCRETO ARMADO PARA ESGOTO SANITARIO, CLASSE EA-2, COM ENCAIXE PONTA E BOLSA, COM JUNTA ELASTICA, DIAMETRO NOMINAL DE 400 MM</t>
  </si>
  <si>
    <t>TUBO DE CONCRETO ARMADO PARA ESGOTO SANITARIO, CLASSE EA-2, COM ENCAIXE PONTA E BOLSA, COM JUNTA ELASTICA, DIAMETRO NOMINAL DE 500 MM</t>
  </si>
  <si>
    <t>TUBO DE CONCRETO ARMADO PARA ESGOTO SANITARIO, CLASSE EA-2, COM ENCAIXE PONTA E BOLSA, COM JUNTA ELASTICA, DIAMETRO NOMINAL DE 600 MM</t>
  </si>
  <si>
    <t>TUBO DE CONCRETO ARMADO PARA ESGOTO SANITARIO, CLASSE EA-2, COM ENCAIXE PONTA E BOLSA, COM JUNTA ELASTICA, DIAMETRO NOMINAL DE 700 MM</t>
  </si>
  <si>
    <t>TUBO DE CONCRETO ARMADO PARA ESGOTO SANITARIO, CLASSE EA-2, COM ENCAIXE PONTA E BOLSA, COM JUNTA ELASTICA, DIAMETRO NOMINAL DE 800 MM</t>
  </si>
  <si>
    <t>TUBO DE CONCRETO ARMADO PARA ESGOTO SANITARIO, CLASSE EA-2, COM ENCAIXE PONTA E BOLSA, COM JUNTA ELASTICA, DIAMETRO NOMINAL DE 900 MM</t>
  </si>
  <si>
    <t>TUBO DE CONCRETO ARMADO PARA ESGOTO SANITARIO, CLASSE EA-3, COM ENCAIXE PONTA E BOLSA, COM JUNTA ELASTICA, DIAMETRO NOMINAL DE 1000 MM</t>
  </si>
  <si>
    <t>TUBO DE CONCRETO ARMADO PARA ESGOTO SANITARIO, CLASSE EA-3, COM ENCAIXE PONTA E BOLSA, COM JUNTA ELASTICA, DIAMETRO NOMINAL DE 400 MM</t>
  </si>
  <si>
    <t>TUBO DE CONCRETO ARMADO PARA ESGOTO SANITARIO, CLASSE EA-3, COM ENCAIXE PONTA E BOLSA, COM JUNTA ELASTICA, DIAMETRO NOMINAL DE 500 MM</t>
  </si>
  <si>
    <t>TUBO DE CONCRETO ARMADO PARA ESGOTO SANITARIO, CLASSE EA-3, COM ENCAIXE PONTA E BOLSA, COM JUNTA ELASTICA, DIAMETRO NOMINAL DE 600 MM</t>
  </si>
  <si>
    <t>TUBO DE CONCRETO ARMADO PARA ESGOTO SANITARIO, CLASSE EA-3, COM ENCAIXE PONTA E BOLSA, COM JUNTA ELASTICA, DIAMETRO NOMINAL DE 700 MM</t>
  </si>
  <si>
    <t>TUBO DE CONCRETO ARMADO PARA ESGOTO SANITARIO, CLASSE EA-3, COM ENCAIXE PONTA E BOLSA, COM JUNTA ELASTICA, DIAMETRO NOMINAL DE 800 MM</t>
  </si>
  <si>
    <t>TUBO DE CONCRETO ARMADO PARA ESGOTO SANITARIO, CLASSE EA-3, COM ENCAIXE PONTA E BOLSA, COM JUNTA ELASTICA, DIAMETRO NOMINAL DE 900 MM</t>
  </si>
  <si>
    <t>TUBO DE CONCRETO SIMPLES PARA AGUAS PLUVIAIS, CLASSE PS1, COM ENCAIXE MACHO E FEMEA, DIAMETRO NOMINAL DE 200 MM</t>
  </si>
  <si>
    <t>TUBO DE CONCRETO SIMPLES PARA AGUAS PLUVIAIS, CLASSE PS1, COM ENCAIXE MACHO E FEMEA, DIAMETRO NOMINAL DE 300 MM</t>
  </si>
  <si>
    <t>TUBO DE CONCRETO SIMPLES PARA AGUAS PLUVIAIS, CLASSE PS1, COM ENCAIXE MACHO E FEMEA, DIAMETRO NOMINAL DE 400 MM</t>
  </si>
  <si>
    <t>TUBO DE CONCRETO SIMPLES PARA AGUAS PLUVIAIS, CLASSE PS1, COM ENCAIXE MACHO E FEMEA, DIAMETRO NOMINAL DE 500 MM</t>
  </si>
  <si>
    <t>TUBO DE CONCRETO SIMPLES PARA AGUAS PLUVIAIS, CLASSE PS1, COM ENCAIXE MACHO E FEMEA, DIAMETRO NOMINAL DE 600 MM</t>
  </si>
  <si>
    <t>TUBO DE CONCRETO SIMPLES PARA AGUAS PLUVIAIS, CLASSE PS1, COM ENCAIXE PONTA E BOLSA, DIAMETRO NOMINAL DE 200 MM</t>
  </si>
  <si>
    <t>TUBO DE CONCRETO SIMPLES PARA AGUAS PLUVIAIS, CLASSE PS1, COM ENCAIXE PONTA E BOLSA, DIAMETRO NOMINAL DE 300 MM</t>
  </si>
  <si>
    <t>TUBO DE CONCRETO SIMPLES PARA AGUAS PLUVIAIS, CLASSE PS1, COM ENCAIXE PONTA E BOLSA, DIAMETRO NOMINAL DE 400 MM</t>
  </si>
  <si>
    <t>TUBO DE CONCRETO SIMPLES PARA AGUAS PLUVIAIS, CLASSE PS1, COM ENCAIXE PONTA E BOLSA, DIAMETRO NOMINAL DE 500 MM</t>
  </si>
  <si>
    <t>TUBO DE CONCRETO SIMPLES PARA AGUAS PLUVIAIS, CLASSE PS1, COM ENCAIXE PONTA E BOLSA, DIAMETRO NOMINAL DE 600 MM</t>
  </si>
  <si>
    <t>TUBO DE CONCRETO SIMPLES PARA AGUAS PLUVIAIS, CLASSE PS2, COM ENCAIXE PONTA E BOLSA, DIAMETRO NOMINAL DE 200 MM</t>
  </si>
  <si>
    <t>TUBO DE CONCRETO SIMPLES PARA AGUAS PLUVIAIS, CLASSE PS2, COM ENCAIXE PONTA E BOLSA, DIAMETRO NOMINAL DE 300 MM</t>
  </si>
  <si>
    <t>TUBO DE CONCRETO SIMPLES PARA AGUAS PLUVIAIS, CLASSE PS2, COM ENCAIXE PONTA E BOLSA, DIAMETRO NOMINAL DE 400 MM</t>
  </si>
  <si>
    <t>TUBO DE CONCRETO SIMPLES PARA AGUAS PLUVIAIS, CLASSE PS2, COM ENCAIXE PONTA E BOLSA, DIAMETRO NOMINAL DE 500 MM</t>
  </si>
  <si>
    <t>TUBO DE CONCRETO SIMPLES PARA AGUAS PLUVIAIS, CLASSE PS2, COM ENCAIXE PONTA E BOLSA, DIAMETRO NOMINAL DE 600 MM</t>
  </si>
  <si>
    <t>TUBO DE CONCRETO SIMPLES PARA ESGOTO SANITARIO, CLASSE ES, COM ENCAIXE PONTA E BOLSA, COM JUNTA ELASTICA, DIAMETRO NOMINAL DE 400 MM</t>
  </si>
  <si>
    <t>TUBO DE CONCRETO SIMPLES PARA ESGOTO SANITARIO, CLASSE ES, COM ENCAIXE PONTA E BOLSA, COM JUNTA ELASTICA, DIAMETRO NOMINAL DE 500 MM</t>
  </si>
  <si>
    <t>TUBO DE CONCRETO SIMPLES PARA ESGOTO SANITARIO, CLASSE ES, COM ENCAIXE PONTA E BOLSA, COM JUNTA ELASTICA, DIAMETRO NOMINAL DE 600 MM</t>
  </si>
  <si>
    <t>TUBO DE CONCRETO SIMPLES POROSO PARA DRENAGEM (DRENO POROSO), COM ENCAIXE MACHO E FEMEA, DIAMETRO NOMINAL DE 200 MM</t>
  </si>
  <si>
    <t>TUBO DE CONCRETO SIMPLES POROSO PARA DRENAGEM (DRENO POROSO), COM ENCAIXE MACHO E FEMEA, DIAMETRO NOMINAL DE 300 MM</t>
  </si>
  <si>
    <t>TUBO DE DESCARGA PVC, PARA LIGACAO CAIXA DE DESCARGA - EMBUTIR, 40 MM X 150 CM</t>
  </si>
  <si>
    <t>TUBO DE DESCIDA EXTERNO DE PVC PARA CAIXA DE DESCARGA EXTERNA ALTA - 40 MM X 1,60 M</t>
  </si>
  <si>
    <t>TUBO DE ESPUMA DE POLIETILENO EXPANDIDO FLEXIVEL PARA ISOLAMENTO TERMICO DE TUBULACAO DE AR CONDICIONADO, AGUA QUENTE,  DN 1 1/2", E= 10 MM</t>
  </si>
  <si>
    <t>TUBO DE ESPUMA DE POLIETILENO EXPANDIDO FLEXIVEL PARA ISOLAMENTO TERMICO DE TUBULACAO DE AR CONDICIONADO, AGUA QUENTE,  DN 1 1/4", E= 10 MM</t>
  </si>
  <si>
    <t>TUBO DE ESPUMA DE POLIETILENO EXPANDIDO FLEXIVEL PARA ISOLAMENTO TERMICO DE TUBULACAO DE AR CONDICIONADO, AGUA QUENTE,  DN 1 1/8", E= 10 MM</t>
  </si>
  <si>
    <t>TUBO DE ESPUMA DE POLIETILENO EXPANDIDO FLEXIVEL PARA ISOLAMENTO TERMICO DE TUBULACAO DE AR CONDICIONADO, AGUA QUENTE,  DN 1 3/8", E= 10 MM</t>
  </si>
  <si>
    <t>TUBO DE ESPUMA DE POLIETILENO EXPANDIDO FLEXIVEL PARA ISOLAMENTO TERMICO DE TUBULACAO DE AR CONDICIONADO, AGUA QUENTE,  DN 1 5/8", E= 10 MM</t>
  </si>
  <si>
    <t>TUBO DE ESPUMA DE POLIETILENO EXPANDIDO FLEXIVEL PARA ISOLAMENTO TERMICO DE TUBULACAO DE AR CONDICIONADO, AGUA QUENTE,  DN 1/2", E= 10 MM</t>
  </si>
  <si>
    <t>TUBO DE ESPUMA DE POLIETILENO EXPANDIDO FLEXIVEL PARA ISOLAMENTO TERMICO DE TUBULACAO DE AR CONDICIONADO, AGUA QUENTE,  DN 1/4", E= 10 MM</t>
  </si>
  <si>
    <t>TUBO DE ESPUMA DE POLIETILENO EXPANDIDO FLEXIVEL PARA ISOLAMENTO TERMICO DE TUBULACAO DE AR CONDICIONADO, AGUA QUENTE,  DN 1", E= 10 MM</t>
  </si>
  <si>
    <t>TUBO DE ESPUMA DE POLIETILENO EXPANDIDO FLEXIVEL PARA ISOLAMENTO TERMICO DE TUBULACAO DE AR CONDICIONADO, AGUA QUENTE,  DN 3/4", E= 10 MM</t>
  </si>
  <si>
    <t>TUBO DE ESPUMA DE POLIETILENO EXPANDIDO FLEXIVEL PARA ISOLAMENTO TERMICO DE TUBULACAO DE AR CONDICIONADO, AGUA QUENTE,  DN 3/8", E= 10 MM</t>
  </si>
  <si>
    <t>TUBO DE ESPUMA DE POLIETILENO EXPANDIDO FLEXIVEL PARA ISOLAMENTO TERMICO DE TUBULACAO DE AR CONDICIONADO, AGUA QUENTE,  DN 7/8", E= 10 MM</t>
  </si>
  <si>
    <t>TUBO DE POLIETILENO DE ALTA DENSIDADE (PEAD), PE-80, DE = 20 MM X 2,3 MM DE PAREDE, PARA LIGACAO DE AGUA PREDIAL (NBR 15561)</t>
  </si>
  <si>
    <t>TUBO DE POLIETILENO DE ALTA DENSIDADE (PEAD), PE-80, DE = 32 MM X 3,0 MM DE PAREDE, PARA LIGACAO DE AGUA PREDIAL (NBR 15561)</t>
  </si>
  <si>
    <t>TUBO DE POLIETILENO DE ALTA DENSIDADE, PEAD, PE-80, DE = 1000 MM X 38,5 MM PAREDE, ( SDR 26 - PN 05 ) PARA REDE DE AGUA OU ESGOTO (NBR 15561)</t>
  </si>
  <si>
    <t>TUBO DE POLIETILENO DE ALTA DENSIDADE, PEAD, PE-80, DE = 110 MM X 10,0 MM PAREDE, ( SDR 11 - PN 12,5 ) PARA REDE DE AGUA OU ESGOTO (NBR 15561)</t>
  </si>
  <si>
    <t>TUBO DE POLIETILENO DE ALTA DENSIDADE, PEAD, PE-80, DE = 1200 MM X 37,2 MM PAREDE ( SDR 32,25 - PN 04 ) PARA REDE DE AGUA OU ESGOTO (NBR 15561)</t>
  </si>
  <si>
    <t>TUBO DE POLIETILENO DE ALTA DENSIDADE, PEAD, PE-80, DE = 1400 MM X 42,9 MM PAREDE, (SDR 32,25 - PN 04 ) PARA REDE DE AGUA OU ESGOTO (NBR 15561)</t>
  </si>
  <si>
    <t>TUBO DE POLIETILENO DE ALTA DENSIDADE, PEAD, PE-80, DE = 160 MM X 14,6 MM PAREDE, (SDR 11 - PN 12,5 ) PARA REDE DE AGUA OU ESGOTO (NBR 15561)</t>
  </si>
  <si>
    <t>TUBO DE POLIETILENO DE ALTA DENSIDADE, PEAD, PE-80, DE = 1600 MM X 49,0 MM PAREDE, ( SDR 32,25 - PN 04 ) PARA REDE DE AGUA OU ESGOTO (NBR 15561)</t>
  </si>
  <si>
    <t>TUBO DE POLIETILENO DE ALTA DENSIDADE, PEAD, PE-80, DE = 900 MM X 34,7 MM PAREDE, ( SDR 26 - PN 05 ) PARA REDE DE AGUA OU ESGOTO (NBR 15561)</t>
  </si>
  <si>
    <t>TUBO DE POLIETILENO DE ALTA DENSIDADE, PEAD, PE-80, DE= 200 MM X 18,2 MM PAREDE, ( SDR 11 - PN 12,5 ) PARA REDE DE AGUA OU ESGOTO (NBR 15561)</t>
  </si>
  <si>
    <t>TUBO DE POLIETILENO DE ALTA DENSIDADE, PEAD, PE-80, DE= 315 MM X 28,7 MM PAREDE, ( SDR 11 - PN 12,5 ) PARA REDE DE AGUA OU ESGOTO (NBR 15561)</t>
  </si>
  <si>
    <t>TUBO DE POLIETILENO DE ALTA DENSIDADE, PEAD, PE-80, DE= 400 MM X 36,4 MM PAREDE, ( SDR 11 - PN 12,5 ) PARA REDE DE AGUA OU ESGOTO (NBR 15561)</t>
  </si>
  <si>
    <t>TUBO DE POLIETILENO DE ALTA DENSIDADE, PEAD, PE-80, DE= 50 MM X 4,6 MM PAREDE, (SDR 11 - PN 12,5) PARA REDE DE AGUA OU ESGOTO (NBR 15561)</t>
  </si>
  <si>
    <t>TUBO DE POLIETILENO DE ALTA DENSIDADE, PEAD, PE-80, DE= 500 MM X 45,5 MM PAREDE, ( SDR 11 - PN 12,5 ) PARA REDE DE AGUA OU ESGOTO (NBR 15561)</t>
  </si>
  <si>
    <t>TUBO DE POLIETILENO DE ALTA DENSIDADE, PEAD, PE-80, DE= 630 MM X 57,3 MM PAREDE (SDR 11 - PN 12,5 ) PARA REDE DE AGUA OU ESGOTO (NBR 15561)</t>
  </si>
  <si>
    <t>TUBO DE POLIETILENO DE ALTA DENSIDADE, PEAD, PE-80, DE= 730 MM X 34,1 MM PAREDE, ( SDR 21 - PN 06 ) PARA REDE DE AGUA OU ESGOTO (NBR 15561)</t>
  </si>
  <si>
    <t>TUBO DE POLIETILENO DE ALTA DENSIDADE, PEAD, PE-80, DE= 75 MM X 6,9 MM PAREDE, ( SRD 11 - PN 12,5 ) PARA REDE DE AGUA OU ESGOTO (NBR 15561)</t>
  </si>
  <si>
    <t>TUBO DE POLIETILENO DE ALTA DENSIDADE, PEAD, PE-80, DE= 800 MM X 30,8 MM PAREDE, ( SDR 26 - PN 05 ) PARA REDE DE AGUA OU ESGOTO (NBR 15561)</t>
  </si>
  <si>
    <t>TUBO DE PVC, PBL, TIPO LEVE, DN = 125 MM,  PARA VENTILACAO</t>
  </si>
  <si>
    <t>TUBO DE PVC, PBL, TIPO LEVE, DN = 250 MM,  PARA VENTILACAO</t>
  </si>
  <si>
    <t>TUBO DE PVC, PBL, TIPO LEVE, DN = 300 MM,  PARA VENTILACAO</t>
  </si>
  <si>
    <t>TUBO DE PVC, PBL, TIPO LEVE, DN = 400 MM,  PARA VENTILACAO</t>
  </si>
  <si>
    <t>TUBO DE REVESTIMENTO, EM ACO, CORPO SCHEDULE 40, PONTEIRA SCHEDULE 80, ROSQUEAVEL E SEGMENTADO PARA PERFURACAO, DIAMETRO 10'' (310 MM)</t>
  </si>
  <si>
    <t>TUBO DE REVESTIMENTO, EM ACO, CORPO SCHEDULE 40, PONTEIRA SCHEDULE 80, ROSQUEAVEL E SEGMENTADO PARA PERFURACAO, DIAMETRO 12" (320 MM)</t>
  </si>
  <si>
    <t>TUBO DE REVESTIMENTO, EM ACO, CORPO SCHEDULE 40, PONTEIRA SCHEDULE 80, ROSQUEAVEL E SEGMENTADO PARA PERFURACAO, DIAMETRO 14'' (400 MM)</t>
  </si>
  <si>
    <t>TUBO DE REVESTIMENTO, EM ACO, CORPO SCHEDULE 40, PONTEIRA SCHEDULE 80, ROSQUEAVEL E SEGMENTADO PARA PERFURACAO, DIAMETRO 16'' (450 MM)</t>
  </si>
  <si>
    <t>TUBO DE REVESTIMENTO, EM ACO, CORPO SCHEDULE 40, PONTEIRA SCHEDULE 80, ROSQUEAVEL E SEGMENTADO PARA PERFURACAO, DIAMETRO 4'' (450 MM)</t>
  </si>
  <si>
    <t>TUBO DE REVESTIMENTO, EM ACO, CORPO SCHEDULE 40, PONTEIRA SCHEDULE 80, ROSQUEAVEL E SEGMENTADO PARA PERFURACAO, DIAMETRO 6'' (200 MM)</t>
  </si>
  <si>
    <t>TUBO DE REVESTIMENTO, EM ACO, CORPO SCHEDULE 40, PONTEIRA SCHEDULE 80, ROSQUEAVEL E SEGMENTADO PARA PERFURACAO, DIAMETRO 8'' (450 MM)</t>
  </si>
  <si>
    <t>TUBO DRENO, CORRUGADO, ESPIRALADO, FLEXIVEL, PERFURADO, EM POLIETILENO DE ALTA DENSIDADE (PEAD), DN *160* MM, (6") PARA DRENAGEM - EM BARRA (NORMA DNIT 093/2006 - EM)</t>
  </si>
  <si>
    <t>TUBO DRENO, CORRUGADO, ESPIRALADO, FLEXIVEL, PERFURADO, EM POLIETILENO DE ALTA DENSIDADE (PEAD), DN *200* MM, (8") PARA DRENAGEM - EM BARRA (NORMA DNIT 093/2006 - EM)</t>
  </si>
  <si>
    <t>TUBO DRENO, CORRUGADO, ESPIRALADO, FLEXIVEL, PERFURADO, EM POLIETILENO DE ALTA DENSIDADE (PEAD), DN 100 MM, (4") PARA DRENAGEM - EM ROLO (NORMA DNIT 093/2006 - E.M)</t>
  </si>
  <si>
    <t>TUBO DRENO, CORRUGADO, ESPIRALADO, FLEXIVEL, PERFURADO, EM POLIETILENO DE ALTA DENSIDADE (PEAD), DN 65 MM, (2 1/2") PARA DRENAGEM - EM ROLO (NORMA DNIT 093/2006 - EM)</t>
  </si>
  <si>
    <t>TUBO MONOCAMADA PEX, DN 16 MM</t>
  </si>
  <si>
    <t>TUBO MONOCAMADA PEX, DN 20 MM</t>
  </si>
  <si>
    <t>TUBO MONOCAMADA PEX, DN 25 MM</t>
  </si>
  <si>
    <t>TUBO MONOCAMADA PEX, DN 32 MM</t>
  </si>
  <si>
    <t>TUBO MULTICAMADA PEX, DN *26* MM, PARA INSTALACOES A GAS (AMARELO)</t>
  </si>
  <si>
    <t>TUBO MULTICAMADA PEX, DN 16 MM, PARA INSTALACOES A GAS (AMARELO)</t>
  </si>
  <si>
    <t>TUBO MULTICAMADA PEX, DN 20 MM, PARA INSTALACOES A GAS (AMARELO)</t>
  </si>
  <si>
    <t>TUBO MULTICAMADA PEX, DN 32 MM, PARA INSTALACOES A GAS (AMARELO)</t>
  </si>
  <si>
    <t>TUBO PPR PN 20, DN 20 MM, PARA AGUA QUENTE PREDIAL</t>
  </si>
  <si>
    <t>TUBO PPR PN 20, DN 25 MM, PARA AGUA QUENTE PREDIAL</t>
  </si>
  <si>
    <t>TUBO PPR, CLASSE PN 12, DN 110 MM</t>
  </si>
  <si>
    <t>TUBO PPR, CLASSE PN 12, DN 32 MM</t>
  </si>
  <si>
    <t>TUBO PPR, CLASSE PN 12, DN 40 MM</t>
  </si>
  <si>
    <t>TUBO PPR, CLASSE PN 12, DN 50 MM</t>
  </si>
  <si>
    <t>TUBO PPR, CLASSE PN 12, DN 63 MM</t>
  </si>
  <si>
    <t>TUBO PPR, CLASSE PN 12, DN 75 MM</t>
  </si>
  <si>
    <t>TUBO PPR, CLASSE PN 12, DN 90 MM</t>
  </si>
  <si>
    <t>TUBO PPR, CLASSE PN 25, DN 110 MM, PARA AGUA QUENTE E FRIA PREDIAL</t>
  </si>
  <si>
    <t>TUBO PPR, CLASSE PN 25, DN 20 MM, PARA AGUA QUENTE E FRIA PREDIAL</t>
  </si>
  <si>
    <t>TUBO PPR, CLASSE PN 25, DN 25 MM, PARA AGUA QUENTE E FRIA PREDIAL</t>
  </si>
  <si>
    <t>TUBO PPR, CLASSE PN 25, DN 32 MM, PARA AGUA QUENTE E FRIA PREDIAL</t>
  </si>
  <si>
    <t>TUBO PPR, CLASSE PN 25, DN 40 MM, PARA AGUA QUENTE E FRIA PREDIAL</t>
  </si>
  <si>
    <t>TUBO PPR, CLASSE PN 25, DN 50 MM, PARA AGUA QUENTE E FRIA PREDIAL</t>
  </si>
  <si>
    <t>TUBO PPR, CLASSE PN 25, DN 63 MM, PARA AGUA QUENTE E FRIA PREDIAL</t>
  </si>
  <si>
    <t>TUBO PPR, CLASSE PN 25, DN 75 MM, PARA AGUA QUENTE E FRIA PREDIAL</t>
  </si>
  <si>
    <t>TUBO PPR, CLASSE PN 25, DN 90 MM, PARA AGUA QUENTE E FRIA PREDIAL</t>
  </si>
  <si>
    <t>TUBO PVC  SERIE NORMAL, DN 100 MM, PARA ESGOTO  PREDIAL (NBR 5688)</t>
  </si>
  <si>
    <t>TUBO PVC  SERIE NORMAL, DN 150 MM, PARA ESGOTO  PREDIAL (NBR 5688)</t>
  </si>
  <si>
    <t>TUBO PVC  SERIE NORMAL, DN 40 MM, PARA ESGOTO  PREDIAL (NBR 5688)</t>
  </si>
  <si>
    <t>TUBO PVC CORRUGADO, PAREDE DUPLA, JE, DN 150 MM, REDE COLETORA ESGOTO</t>
  </si>
  <si>
    <t>TUBO PVC CORRUGADO, PAREDE DUPLA, JE, DN 200 MM, REDE COLETORA ESGOTO</t>
  </si>
  <si>
    <t>TUBO PVC CORRUGADO, PAREDE DUPLA, JE, DN 250 MM, REDE COLETORA ESGOTO</t>
  </si>
  <si>
    <t>TUBO PVC CORRUGADO, PAREDE DUPLA, JE, DN 300 MM, REDE COLETORA ESGOTO</t>
  </si>
  <si>
    <t>TUBO PVC CORRUGADO, PAREDE DUPLA, JE, DN 350 MM, REDE COLETORA ESGOTO</t>
  </si>
  <si>
    <t>TUBO PVC CORRUGADO, PAREDE DUPLA, JE, DN 400 MM, REDE COLETORA ESGOTO</t>
  </si>
  <si>
    <t>TUBO PVC DE REVESTIMENTO GEOMECANICO NERVURADO REFORCADO, DN = 150 MM, COMPRIMENTO = 2 M</t>
  </si>
  <si>
    <t>TUBO PVC DE REVESTIMENTO GEOMECANICO NERVURADO REFORCADO, DN = 200 MM, COMPRIMENTO = 2 M</t>
  </si>
  <si>
    <t>TUBO PVC DE REVESTIMENTO GEOMECANICO NERVURADO STANDARD, DN = 154 MM, COMPRIMENTO = 2 M</t>
  </si>
  <si>
    <t>TUBO PVC DE REVESTIMENTO GEOMECANICO NERVURADO STANDARD, DN = 206 MM, COMPRIMENTO = 2 M</t>
  </si>
  <si>
    <t>TUBO PVC DE REVESTIMENTO GEOMECANICO NERVURADO STANDARD, DN = 250 MM, COMPRIMENTO = 2 M</t>
  </si>
  <si>
    <t>TUBO PVC DEFOFO, JEI, 1 MPA, DN 100 MM, PARA REDE DE AGUA (NBR 7665)</t>
  </si>
  <si>
    <t>TUBO PVC DEFOFO, JEI, 1 MPA, DN 150 MM, PARA REDE DE  AGUA (NBR 7665)</t>
  </si>
  <si>
    <t>TUBO PVC DEFOFO, JEI, 1 MPA, DN 200 MM, PARA REDE DE AGUA (NBR 7665)</t>
  </si>
  <si>
    <t>TUBO PVC DEFOFO, JEI, 1 MPA, DN 250 MM, PARA REDE DE AGUA (NBR 7665)</t>
  </si>
  <si>
    <t>TUBO PVC DEFOFO, JEI, 1 MPA, DN 300 MM, PARA REDE DE AGUA (NBR 7665)</t>
  </si>
  <si>
    <t>TUBO PVC PBA JEI, CLASSE 12, DN 100 MM, PARA REDE DE AGUA (NBR 5647)</t>
  </si>
  <si>
    <t>TUBO PVC PBA JEI, CLASSE 12, DN 50 MM, PARA REDE DE AGUA (NBR 5647)</t>
  </si>
  <si>
    <t>TUBO PVC PBA JEI, CLASSE 12, DN 75 MM, PARA REDE DE AGUA (NBR 5647)</t>
  </si>
  <si>
    <t>TUBO PVC PBA JEI, CLASSE 15, DN 100 MM, PARA REDE DE AGUA (NBR 5647)</t>
  </si>
  <si>
    <t>TUBO PVC PBA JEI, CLASSE 15, DN 50 MM, PARA REDE DE AGUA (NBR 5647)</t>
  </si>
  <si>
    <t>TUBO PVC PBA JEI, CLASSE 15, DN 75 MM, PARA REDE DE AGUA (NBR 5647)</t>
  </si>
  <si>
    <t>TUBO PVC PBA JEI, CLASSE 20, DN 100 MM, PARA REDE DE AGUA (NBR 5647)</t>
  </si>
  <si>
    <t>TUBO PVC PBA JEI, CLASSE 20, DN 50 MM, PARA REDE DE AGUA (NBR 5647)</t>
  </si>
  <si>
    <t>TUBO PVC PBA JEI, CLASSE 20, DN 75 MM, PARA REDE DE AGUA (NBR 5647)</t>
  </si>
  <si>
    <t>TUBO PVC ROSCAVEL, 3/4",  AGUA FRIA PREDIAL</t>
  </si>
  <si>
    <t>TUBO PVC SERIE NORMAL, DN 50 MM, PARA ESGOTO PREDIAL (NBR 5688)</t>
  </si>
  <si>
    <t>TUBO PVC SERIE NORMAL, DN 75 MM, PARA ESGOTO PREDIAL (NBR 5688)</t>
  </si>
  <si>
    <t>TUBO PVC, FLEXIVEL, CORRUGADO, PERFURADO, DN 110 MM, PARA DRENAGEM, SISTEMA IRRIGACAO</t>
  </si>
  <si>
    <t>TUBO PVC, FLEXIVEL, CORRUGADO, PERFURADO, DN 65 MM, PARA DRENAGEM, SISTEMA IRRIGACAO</t>
  </si>
  <si>
    <t>TUBO PVC, RIGIDO, CORRUGADO, PERFURADO, DN 150 MM, PARA DRENAGEM, SISTEMA IRRIGACAO</t>
  </si>
  <si>
    <t>TUBO PVC, ROSCAVEL,  2 1/2", AGUA FRIA PREDIAL</t>
  </si>
  <si>
    <t>TUBO PVC, ROSCAVEL,  2", PARA AGUA FRIA PREDIAL</t>
  </si>
  <si>
    <t>TUBO PVC, ROSCAVEL, 1 1/2",  AGUA FRIA PREDIAL</t>
  </si>
  <si>
    <t>TUBO PVC, ROSCAVEL, 1 1/4", AGUA FRIA PREDIAL</t>
  </si>
  <si>
    <t>TUBO PVC, ROSCAVEL, 1/2", AGUA FRIA PREDIAL</t>
  </si>
  <si>
    <t>TUBO PVC, ROSCAVEL, 1", AGUA FRIA PREDIAL</t>
  </si>
  <si>
    <t>TUBO PVC, ROSCAVEL, 3", AGUA FRIA PREDIAL</t>
  </si>
  <si>
    <t>TUBO PVC, ROSCAVEL, 4",  AGUA FRIA PREDIAL</t>
  </si>
  <si>
    <t>TUBO PVC, ROSCAVEL, 5",  AGUA FRIA PREDIAL</t>
  </si>
  <si>
    <t>TUBO PVC, ROSCAVEL, 6",  AGUA FRIA PREDIAL</t>
  </si>
  <si>
    <t>TUBO PVC, SERIE R, DN 100 MM, PARA ESGOTO OU AGUAS PLUVIAIS PREDIAIS (NBR 5688)</t>
  </si>
  <si>
    <t>TUBO PVC, SERIE R, DN 150 MM, PARA ESGOTO OU AGUAS PLUVIAIS PREDIAIS (NBR 5688)</t>
  </si>
  <si>
    <t>TUBO PVC, SERIE R, DN 40 MM, PARA ESGOTO OU AGUAS PLUVIAIS PREDIAIS (NBR 5688)</t>
  </si>
  <si>
    <t>TUBO PVC, SERIE R, DN 50 MM, PARA ESGOTO OU AGUAS PLUVIAIS PREDIAIS (NBR 5688)</t>
  </si>
  <si>
    <t>TUBO PVC, SERIE R, DN 75 MM, PARA ESGOTO OU AGUAS PLUVIAIS PREDIAIS (NBR 5688)</t>
  </si>
  <si>
    <t>TUBO PVC, SOLDAVEL, DN 110 MM, AGUA FRIA (NBR-5648)</t>
  </si>
  <si>
    <t>TUBO PVC, SOLDAVEL, DN 20 MM, AGUA FRIA (NBR-5648)</t>
  </si>
  <si>
    <t>TUBO PVC, SOLDAVEL, DN 25 MM, AGUA FRIA (NBR-5648)</t>
  </si>
  <si>
    <t>TUBO PVC, SOLDAVEL, DN 32 MM, AGUA FRIA (NBR-5648)</t>
  </si>
  <si>
    <t>TUBO PVC, SOLDAVEL, DN 40 MM, AGUA FRIA (NBR-5648)</t>
  </si>
  <si>
    <t>TUBO PVC, SOLDAVEL, DN 50 MM, PARA AGUA FRIA (NBR-5648)</t>
  </si>
  <si>
    <t>TUBO PVC, SOLDAVEL, DN 60 MM, AGUA FRIA (NBR-5648)</t>
  </si>
  <si>
    <t>TUBO PVC, SOLDAVEL, DN 75 MM, AGUA FRIA (NBR-5648)</t>
  </si>
  <si>
    <t>TUBO PVC, SOLDAVEL, DN 85 MM, AGUA FRIA (NBR-5648)</t>
  </si>
  <si>
    <t>TUBO 26" EM CHAPA PRETA, E= 3/16", 147 KG/6 M</t>
  </si>
  <si>
    <t>TUBO 30" EM CHAPA PRETA, E= 1/4", 175 KG/6 M</t>
  </si>
  <si>
    <t>TUBO 30" EM CHAPA PRETA, E= 3/8", 177 KG/6 M</t>
  </si>
  <si>
    <t>UNIAO COM ASSENTO CONICO DE BRONZE, DIAMETRO 1/2"</t>
  </si>
  <si>
    <t>UNIAO COM ASSENTO CONICO DE BRONZE, DIAMETRO 1"</t>
  </si>
  <si>
    <t>UNIAO COM ASSENTO CONICO DE BRONZE, DIAMETRO 2 1/2"</t>
  </si>
  <si>
    <t>UNIAO COM ASSENTO CONICO DE BRONZE, DIAMETRO 2'</t>
  </si>
  <si>
    <t>UNIAO COM ASSENTO CONICO DE BRONZE, DIAMETRO 3/4"</t>
  </si>
  <si>
    <t>UNIAO COM ASSENTO CONICO DE BRONZE, DIAMETRO 3"</t>
  </si>
  <si>
    <t>UNIAO COM ASSENTO CONICO DE BRONZE, DIAMETRO 4"</t>
  </si>
  <si>
    <t>UNIAO COM ASSENTO CONICO DE FERRO LONGO (MACHO-FEMEA), DIAMETRO 1 1/2"</t>
  </si>
  <si>
    <t>UNIAO COM ASSENTO CONICO DE FERRO LONGO (MACHO-FEMEA), DIAMETRO 1/2"</t>
  </si>
  <si>
    <t>UNIAO COM ASSENTO CONICO DE FERRO LONGO (MACHO-FEMEA), DIAMETRO 1"</t>
  </si>
  <si>
    <t>UNIAO COM ASSENTO CONICO DE FERRO LONGO (MACHO-FEMEA), DIAMETRO 2 1/2"</t>
  </si>
  <si>
    <t>UNIAO COM ASSENTO CONICO DE FERRO LONGO (MACHO-FEMEA), DIAMETRO 2"</t>
  </si>
  <si>
    <t>UNIAO COM ASSENTO CONICO DE FERRO LONGO (MACHO-FEMEA), DIAMETRO 3/4"</t>
  </si>
  <si>
    <t>UNIAO COM ASSENTO CONICO DE FERRO LONGO (MACHO-FEMEA), DIAMETRO 3'</t>
  </si>
  <si>
    <t>UNIAO COM ASSENTO CONICO DE FERRO LONGO (MACHO-FEMEA), DIAMETRO 4"</t>
  </si>
  <si>
    <t>UNIAO COM FLANGE PPR, DN 40 MM, PARA AGUA QUENTE PREDIAL</t>
  </si>
  <si>
    <t>UNIAO DE FERRO GALVANIZADO, COM ASSENTO CONICO DE BRONZE, DE 1 1/2"</t>
  </si>
  <si>
    <t>UNIAO DE FERRO GALVANIZADO, COM ASSENTO CONICO DE BRONZE, DE 1 1/4"</t>
  </si>
  <si>
    <t>UNIAO DE FERRO GALVANIZADO, COM ROSCA BSP, COM ASSENTO PLANO, DE 1 1/2"</t>
  </si>
  <si>
    <t>UNIAO DE FERRO GALVANIZADO, COM ROSCA BSP, COM ASSENTO PLANO, DE 1 1/4"</t>
  </si>
  <si>
    <t>UNIAO DE FERRO GALVANIZADO, COM ROSCA BSP, COM ASSENTO PLANO, DE 1/2"</t>
  </si>
  <si>
    <t>UNIAO DE FERRO GALVANIZADO, COM ROSCA BSP, COM ASSENTO PLANO, DE 1"</t>
  </si>
  <si>
    <t>UNIAO DE FERRO GALVANIZADO, COM ROSCA BSP, COM ASSENTO PLANO, DE 2 1/2"</t>
  </si>
  <si>
    <t>UNIAO DE FERRO GALVANIZADO, COM ROSCA BSP, COM ASSENTO PLANO, DE 2"</t>
  </si>
  <si>
    <t>UNIAO DE FERRO GALVANIZADO, COM ROSCA BSP, COM ASSENTO PLANO, DE 3/4"</t>
  </si>
  <si>
    <t>UNIAO DE FERRO GALVANIZADO, COM ROSCA BSP, COM ASSENTO PLANO, DE 3"</t>
  </si>
  <si>
    <t>UNIAO DE FERRO GALVANIZADO, COM ROSCA BSP, COM ASSENTO PLANO, DE 4"</t>
  </si>
  <si>
    <t>UNIAO DE REDUCAO METALICA, PARA CONEXAO COM ANEL DESLIZANTE EM TUBO PEX, DN 20 X 16 MM</t>
  </si>
  <si>
    <t>UNIAO DE REDUCAO METALICA, PARA CONEXAO COM ANEL DESLIZANTE EM TUBO PEX, DN 25 X 16 MM</t>
  </si>
  <si>
    <t>UNIAO DE REDUCAO METALICA, PARA CONEXAO COM ANEL DESLIZANTE EM TUBO PEX, DN 25 X 20 MM</t>
  </si>
  <si>
    <t>UNIAO DE REDUCAO METALICA, PARA CONEXAO COM ANEL DESLIZANTE EM TUBO PEX, DN 32 X 25 MM</t>
  </si>
  <si>
    <t>UNIAO DUPLA PPR DN 20 MM, PARA AGUA QUENTE PREDIAL</t>
  </si>
  <si>
    <t>UNIAO DUPLA PPR DN 25 MM, PARA AGUA QUENTE PREDIAL</t>
  </si>
  <si>
    <t>UNIAO EM POLIPROPILENO (PP), PARA TUBO EM PEAD, 20 MM - LIGACAO PREDIAL DE AGUA</t>
  </si>
  <si>
    <t>UNIAO EM POLIPROPILENO (PP), PARA TUBO EM PEAD, 32 MM - LIGACAO PREDIAL DE AGUA</t>
  </si>
  <si>
    <t>UNIAO METALICA, PARA CONEXAO COM ANEL DESLIZANTE EM TUBO PEX, DN 16 MM</t>
  </si>
  <si>
    <t>UNIAO METALICA, PARA CONEXAO COM ANEL DESLIZANTE EM TUBO PEX, DN 20 MM</t>
  </si>
  <si>
    <t>UNIAO METALICA, PARA CONEXAO COM ANEL DESLIZANTE EM TUBO PEX, DN 25 MM</t>
  </si>
  <si>
    <t>UNIAO METALICA, PARA CONEXAO COM ANEL DESLIZANTE EM TUBO PEX, DN 32 MM</t>
  </si>
  <si>
    <t>UNIAO PVC, ROSCAVEL 1/2",  AGUA FRIA PREDIAL</t>
  </si>
  <si>
    <t>UNIAO PVC, ROSCAVEL 2",  AGUA FRIA PREDIAL</t>
  </si>
  <si>
    <t>UNIAO PVC, ROSCAVEL, 1 1/2",  AGUA FRIA PREDIAL</t>
  </si>
  <si>
    <t>UNIAO PVC, ROSCAVEL, 1 1/4",  AGUA FRIA PREDIAL</t>
  </si>
  <si>
    <t>UNIAO PVC, ROSCAVEL, 1",  AGUA FRIA PREDIAL</t>
  </si>
  <si>
    <t>UNIAO PVC, ROSCAVEL, 2 1/2",  AGUA FRIA PREDIAL</t>
  </si>
  <si>
    <t>UNIAO PVC, ROSCAVEL, 3/4",  AGUA FRIA PREDIAL</t>
  </si>
  <si>
    <t>UNIAO PVC, ROSCAVEL, 3",  AGUA FRIA PREDIAL</t>
  </si>
  <si>
    <t>UNIAO PVC, SOLDAVEL, 110 MM,  PARA AGUA FRIA PREDIAL</t>
  </si>
  <si>
    <t>UNIAO PVC, SOLDAVEL, 20 MM,  PARA AGUA FRIA PREDIAL</t>
  </si>
  <si>
    <t>UNIAO PVC, SOLDAVEL, 25 MM,  PARA AGUA FRIA PREDIAL</t>
  </si>
  <si>
    <t>UNIAO PVC, SOLDAVEL, 32 MM,  PARA AGUA FRIA PREDIAL</t>
  </si>
  <si>
    <t>UNIAO PVC, SOLDAVEL, 40 MM,  PARA AGUA FRIA PREDIAL</t>
  </si>
  <si>
    <t>UNIAO PVC, SOLDAVEL, 50 MM,  PARA AGUA FRIA PREDIAL</t>
  </si>
  <si>
    <t>UNIAO PVC, SOLDAVEL, 60 MM,  PARA AGUA FRIA PREDIAL</t>
  </si>
  <si>
    <t>UNIAO PVC, SOLDAVEL, 75 MM,  PARA AGUA FRIA PREDIAL</t>
  </si>
  <si>
    <t>UNIAO PVC, SOLDAVEL, 85 MM,  PARA AGUA FRIA PREDIAL</t>
  </si>
  <si>
    <t>UNIAO TIPO STORZ, COM EMPATACAO INTERNA TIPO ANEL DE EXPANSAO, ENGATE RAPIDO 1 1/2", PARA MANGUEIRA DE COMBATE A INCENDIO PREDIAL</t>
  </si>
  <si>
    <t>UNIAO TIPO STORZ, COM EMPATACAO INTERNA TIPO ANEL DE EXPANSAO, ENGATE RAPIDO 2 1/2", PARA MANGUEIRA DE COMBATE A INCENDIO PREDIAL</t>
  </si>
  <si>
    <t>UNIAO, CPVC, SOLDAVEL, 15 MM, PARA AGUA QUENTE PREDIAL</t>
  </si>
  <si>
    <t>UNIAO, CPVC, SOLDAVEL, 22 MM, PARA AGUA QUENTE PREDIAL</t>
  </si>
  <si>
    <t>UNIAO, CPVC, SOLDAVEL, 28 MM, PARA AGUA QUENTE PREDIAL</t>
  </si>
  <si>
    <t>UNIAO, CPVC, SOLDAVEL, 35 MM, PARA AGUA QUENTE PREDIAL</t>
  </si>
  <si>
    <t>UNIAO, CPVC, SOLDAVEL, 42 MM, PARA AGUA QUENTE PREDIAL</t>
  </si>
  <si>
    <t>UNIAO, CPVC, SOLDAVEL, 54 MM, PARA AGUA QUENTE PREDIAL</t>
  </si>
  <si>
    <t>UNIAO, CPVC, SOLDAVEL, 73 MM, PARA AGUA QUENTE PREDIAL</t>
  </si>
  <si>
    <t>UNIAO, CPVC, SOLDAVEL, 89 MM, PARA AGUA QUENTE PREDIAL</t>
  </si>
  <si>
    <t>USINA DE ASFALTO A FRIO, CAPACIDADE DE 30 A 40 T/H, ELETRICA, POTENCIA DE 30 CV</t>
  </si>
  <si>
    <t>USINA DE ASFALTO A FRIO, CAPACIDADE DE 40 A 60 T/H, ELETRICA, POTENCIA DE 30 CV</t>
  </si>
  <si>
    <t>USINA DE ASFALTO A QUENTE, FIXA, TIPO CONTRA FLUXO, CAPACIDADE DE 100 A 140 T/H, POTENCIA DE 280 KW, COM MISTURADOR EXTERNO ROTATIVO</t>
  </si>
  <si>
    <t>USINA DE ASFALTO, GRAVIMETRICA, CAPACIDADE DE 150 T/H, POTENCIA DE 400 KW</t>
  </si>
  <si>
    <t>USINA DE CONCRETO FIXA, CAPACIDADE NOMINAL DE 40 M3/H, SEM SILO</t>
  </si>
  <si>
    <t>USINA DE CONCRETO FIXA, CAPACIDADE NOMINAL DE 60 M3/H, SEM SILO</t>
  </si>
  <si>
    <t>USINA DE CONCRETO FIXA, CAPACIDADE NOMINAL DE 80 M3/H, SEM SILO</t>
  </si>
  <si>
    <t>USINA DE CONCRETO FIXA, CAPACIDADE NOMINAL DE 90 A 120 M3/H, SEM SILO</t>
  </si>
  <si>
    <t>USINA DE LAMA ASFALTICA, PROD 30 A 50 T/H, SILO DE AGREGADO 7 M3, RESERVATORIOS PARA EMULSAO E AGUA DE 2,3 M3 CADA, MISTURADOR TIPO PUGG-MILL A SER MONTADO SOBRE CAMINHAO</t>
  </si>
  <si>
    <t>USINA DE MISTURAS ASFALTICAS A QUENTE, MOVEL, TIPO CONTRA FLUXO, CAPACIDADE DE 40 A 80 T/H</t>
  </si>
  <si>
    <t>USINA MISTURADORA DE SOLOS,  DOSADORES TRIPLOS, CALHA VIBRATORIA CAPACIDADE DE 200 A 500 T/H, POTENCIA DE 75 KW</t>
  </si>
  <si>
    <t>VALVULA DE DESCARGA EM METAL CROMADO PARA MICTORIO COM ACIONAMENTO POR PRESSAO E FECHAMENTO AUTOMATICO</t>
  </si>
  <si>
    <t>VALVULA DE DESCARGA METALICA, BASE 1 1/2 " E ACABAMENTO METALICO CROMADO</t>
  </si>
  <si>
    <t>VALVULA DE DESCARGA METALICA, BASE 1 1/4 " E ACABAMENTO METALICO CROMADO</t>
  </si>
  <si>
    <t>VALVULA DE ESFERA BRUTA EM BRONZE, BITOLA 1 " (REF 1552-B)</t>
  </si>
  <si>
    <t>VALVULA DE ESFERA BRUTA EM BRONZE, BITOLA 1 1/2 " (REF 1552-B)</t>
  </si>
  <si>
    <t>VALVULA DE ESFERA BRUTA EM BRONZE, BITOLA 1 1/4 " (REF 1552-B)</t>
  </si>
  <si>
    <t>VALVULA DE ESFERA BRUTA EM BRONZE, BITOLA 1/2 " (REF 1552-B)</t>
  </si>
  <si>
    <t>VALVULA DE ESFERA BRUTA EM BRONZE, BITOLA 2 " (REF 1552-B)</t>
  </si>
  <si>
    <t>VALVULA DE ESFERA BRUTA EM BRONZE, BITOLA 3/4 " (REF 1552-B)</t>
  </si>
  <si>
    <t>VALVULA DE RETENCAO DE BRONZE, PE COM CRIVOS, EXTREMIDADE COM ROSCA, DE 1 1/2", PARA FUNDO DE POCO</t>
  </si>
  <si>
    <t>VALVULA DE RETENCAO DE BRONZE, PE COM CRIVOS, EXTREMIDADE COM ROSCA, DE 1 1/4", PARA FUNDO DE POCO</t>
  </si>
  <si>
    <t>VALVULA DE RETENCAO DE BRONZE, PE COM CRIVOS, EXTREMIDADE COM ROSCA, DE 1", PARA FUNDO DE POCO</t>
  </si>
  <si>
    <t>VALVULA DE RETENCAO DE BRONZE, PE COM CRIVOS, EXTREMIDADE COM ROSCA, DE 2 1/2", PARA FUNDO DE POCO</t>
  </si>
  <si>
    <t>VALVULA DE RETENCAO DE BRONZE, PE COM CRIVOS, EXTREMIDADE COM ROSCA, DE 2", PARA FUNDO DE POCO</t>
  </si>
  <si>
    <t>VALVULA DE RETENCAO DE BRONZE, PE COM CRIVOS, EXTREMIDADE COM ROSCA, DE 3/4", PARA FUNDO DE POCO</t>
  </si>
  <si>
    <t>VALVULA DE RETENCAO DE BRONZE, PE COM CRIVOS, EXTREMIDADE COM ROSCA, DE 3", PARA FUNDO DE POCO</t>
  </si>
  <si>
    <t>VALVULA DE RETENCAO DE BRONZE, PE COM CRIVOS, EXTREMIDADE COM ROSCA, DE 4", PARA FUNDO DE POCO</t>
  </si>
  <si>
    <t>VALVULA DE RETENCAO HORIZONTAL, DE BRONZE (PN-25), 1 1/2", 400 PSI, TAMPA DE PORCA DE UNIAO, EXTREMIDADES COM ROSCA</t>
  </si>
  <si>
    <t>VALVULA DE RETENCAO HORIZONTAL, DE BRONZE (PN-25), 1 1/4", 400 PSI, TAMPA DE PORCA DE UNIAO, EXTREMIDADES COM ROSCA</t>
  </si>
  <si>
    <t>VALVULA DE RETENCAO HORIZONTAL, DE BRONZE (PN-25), 1/2", 400 PSI, TAMPA DE PORCA DE UNIAO, EXTREMIDADES COM ROSCA</t>
  </si>
  <si>
    <t>VALVULA DE RETENCAO HORIZONTAL, DE BRONZE (PN-25), 1", 400 PSI, TAMPA DE PORCA DE UNIAO, EXTREMIDADES COM ROSCA</t>
  </si>
  <si>
    <t>VALVULA DE RETENCAO HORIZONTAL, DE BRONZE (PN-25), 2 1/2", 400 PSI, TAMPA DE PORCA DE UNIAO, EXTREMIDADES COM ROSCA</t>
  </si>
  <si>
    <t>VALVULA DE RETENCAO HORIZONTAL, DE BRONZE (PN-25), 2", 400 PSI, TAMPA DE PORCA DE UNIAO, EXTREMIDADES COM ROSCA</t>
  </si>
  <si>
    <t>VALVULA DE RETENCAO HORIZONTAL, DE BRONZE (PN-25), 3/4", 400 PSI, TAMPA DE PORCA DE UNIAO, EXTREMIDADES COM ROSCA</t>
  </si>
  <si>
    <t>VALVULA DE RETENCAO HORIZONTAL, DE BRONZE (PN-25), 3", 400 PSI, TAMPA DE PORCA DE UNIAO, EXTREMIDADES COM ROSCA</t>
  </si>
  <si>
    <t>VALVULA DE RETENCAO HORIZONTAL, DE BRONZE (PN-25), 4", 400 PSI, TAMPA DE PORCA DE UNIAO, EXTREMIDADES COM ROSCA</t>
  </si>
  <si>
    <t>VALVULA DE RETENCAO VERTICAL, DE BRONZE (PN-16), 1 1/2", 200 PSI, EXTREMIDADES COM ROSCA</t>
  </si>
  <si>
    <t>VALVULA DE RETENCAO VERTICAL, DE BRONZE (PN-16), 1 1/4", 200 PSI, EXTREMIDADES COM ROSCA</t>
  </si>
  <si>
    <t>VALVULA DE RETENCAO VERTICAL, DE BRONZE (PN-16), 1/2", 200 PSI, EXTREMIDADES COM ROSCA</t>
  </si>
  <si>
    <t>VALVULA DE RETENCAO VERTICAL, DE BRONZE (PN-16), 1", 200 PSI, EXTREMIDADES COM ROSCA</t>
  </si>
  <si>
    <t>VALVULA DE RETENCAO VERTICAL, DE BRONZE (PN-16), 2 1/2", 200 PSI, EXTREMIDADES COM ROSCA</t>
  </si>
  <si>
    <t>VALVULA DE RETENCAO VERTICAL, DE BRONZE (PN-16), 2", 200 PSI, EXTREMIDADES COM ROSCA</t>
  </si>
  <si>
    <t>VALVULA DE RETENCAO VERTICAL, DE BRONZE (PN-16), 3/4", 200 PSI, EXTREMIDADES COM ROSCA</t>
  </si>
  <si>
    <t>VALVULA DE RETENCAO VERTICAL, DE BRONZE (PN-16), 3", 200 PSI, EXTREMIDADES COM ROSCA</t>
  </si>
  <si>
    <t>VALVULA DE RETENCAO VERTICAL, DE BRONZE (PN-16), 4", 200 PSI, EXTREMIDADES COM ROSCA</t>
  </si>
  <si>
    <t>VALVULA EM METAL CROMADO PARA LAVATORIO, 1 " SEM LADRAO</t>
  </si>
  <si>
    <t>VALVULA EM METAL CROMADO PARA PIA AMERICANA 3.1/2 X 1.1/2 "</t>
  </si>
  <si>
    <t>VALVULA EM METAL CROMADO PARA TANQUE, 1.1/2 " SEM LADRAO</t>
  </si>
  <si>
    <t>VALVULA EM PLASTICO BRANCO COM SAIDA LISA PARA TANQUE 1.1/4 " X 1.1/2 "</t>
  </si>
  <si>
    <t>VALVULA EM PLASTICO BRANCO PARA LAVATORIO 1 ", SEM UNHO, COM LADRAO</t>
  </si>
  <si>
    <t>VALVULA EM PLASTICO BRANCO PARA TANQUE OU LAVATORIO 1 ", SEM UNHO E SEM LADRAO</t>
  </si>
  <si>
    <t>VALVULA EM PLASTICO BRANCO PARA TANQUE 1.1/4 " X 1.1/2 ", SEM UNHO E SEM LADRAO</t>
  </si>
  <si>
    <t>VALVULA EM PLASTICO CROMADO PARA LAVATORIO 1 ", SEM UNHO, COM LADRAO</t>
  </si>
  <si>
    <t>VALVULA EM PLASTICO CROMADO TIPO AMERICANA PARA PIA DE COZINHA 3.1/2 " X 1.1/2 ", SEM ADAPTADOR</t>
  </si>
  <si>
    <t>VARA FINA PARA CREMONA, EM FERRO ZINCADO BRANCO, COM DIAMETRO DE APROX 10 MM E COMPRIMENTO DE 1,20 M</t>
  </si>
  <si>
    <t>VARA FINA PARA CREMONA, EM FERRO ZINCADO BRANCO, COM DIAMETRO DE APROX 10 MM E COMPRIMENTO DE 1,50 M</t>
  </si>
  <si>
    <t>VARIADOR DE LUMINOSIDADE ROTATIVO (DIMMER) 127 V, 300 W (APENAS MODULO)</t>
  </si>
  <si>
    <t>VARIADOR DE LUMINOSIDADE ROTATIVO (DIMMER) 127V, 300W, CONJUNTO MONTADO PARA EMBUTIR 4" X 2" (PLACA + SUPORTE + MODULO)</t>
  </si>
  <si>
    <t>VARIADOR DE LUMINOSIDADE ROTATIVO (DIMMER) 220 V, 600 W (APENAS MODULO)</t>
  </si>
  <si>
    <t>VARIADOR DE LUMINOSIDADE ROTATIVO (DIMMER) 220V, 600W, CONJUNTO MONTADO PARA EMBUTIR 4" X 2" (PLACA + SUPORTE + MODULO)</t>
  </si>
  <si>
    <t>VARIADOR DE VELOCIDADE PARA VENTILADOR 127 V, 150 W (APENAS MODULO)</t>
  </si>
  <si>
    <t>VARIADOR DE VELOCIDADE PARA VENTILADOR 127V, 150W + 2 INTERRUPTORES PARALELOS, PARA REVERSAO E LAMPADA, CONJUNTO MONTADO PARA EMBUTIR 4" X 2" (PLACA + SUPORTE + MODULOS)</t>
  </si>
  <si>
    <t>VARIADOR DE VELOCIDADE PARA VENTILADOR 220 V, 250 W (APENAS MODULO)</t>
  </si>
  <si>
    <t>VARIADOR DE VELOCIDADE PARA VENTILADOR 220V, 250W + 2 INTERRUPTORES PARALELOS, PARA REVERSAO E LAMPADA, CONJUNTO MONTADO PARA EMBUTIR 4" X 2" (PLACA + SUPORTE + MODULOS)</t>
  </si>
  <si>
    <t>VASO SANITARIO SIFONADO INFANTIL LOUCA BRANCA</t>
  </si>
  <si>
    <t>VASSOURA MECANICA REBOCAVEL COM ESCOVA CILINDRICA LARGURA UTIL DE VARRIMENTO = 2,44M</t>
  </si>
  <si>
    <t>VASSOURA 40 CM COM CABO</t>
  </si>
  <si>
    <t>VEDACAO DE CALHA, EM BORRACHA COR PRETA, MEDIDA ENTRE 119 E 170 MM, PARA DRENAGEM PLUVIAL PREDIAL</t>
  </si>
  <si>
    <t>VEDACAO PVC, 100 MM, PARA SAIDA VASO SANITARIO</t>
  </si>
  <si>
    <t>VERGALHAO ZINCADO ROSCA TOTAL, 1/4 " (6,3 MM)</t>
  </si>
  <si>
    <t>VERNIZ POLIURETANO BRILHANTE PARA MADEIRA, COM FILTRO SOLAR, USO INTERNO E EXTERNO</t>
  </si>
  <si>
    <t>VERNIZ SINTETICO BRILHANTE PARA MADEIRA TIPO COPAL, USO INTERNO</t>
  </si>
  <si>
    <t>VERNIZ SINTETICO BRILHANTE PARA MADEIRA, COM FILTRO SOLAR, USO INTERNO E EXTERNO (BASE SOLVENTE)</t>
  </si>
  <si>
    <t>VEU DE VIDRO/VEU DE SUPERFICIE 30 A 35 G/M2</t>
  </si>
  <si>
    <t>VEU POLIESTER</t>
  </si>
  <si>
    <t>VIBRADOR DE IMERSAO, COM PONTEIRA DE *35* MM, MANGOTE DE 5 M, SEM MOTOR</t>
  </si>
  <si>
    <t>VIBRADOR DE IMERSAO, COM PONTEIRA DE *45* MM, MANGOTE DE 5 M, SEM MOTOR.</t>
  </si>
  <si>
    <t>VIBRADOR DE IMERSAO, COM PONTEIRA DE *60* MM, MANGOTE DE 5 M, SEM MOTOR.</t>
  </si>
  <si>
    <t>VIBRADOR DE IMERSAO, DIAMETRO DA PONTEIRA DE *35* MM, COM MOTOR 4 TEMPOS A GASOLINA DE 5,5 HP (5,5 CV)</t>
  </si>
  <si>
    <t>VIBRADOR DE IMERSAO, DIAMETRO DA PONTEIRA DE *45* MM, COM MOTOR ELETRICO TRIFASICO DE 2 HP (2 CV)</t>
  </si>
  <si>
    <t>VIBRADOR DE IMERSAO, DIAMETRO DA PONTEIRA DE *45* MM, COM MOTOR 4 TEMPOS A GASOLINA DE 5,5 HP (5,5 CV)</t>
  </si>
  <si>
    <t>VIBROACABADORA DE ASFALTO SOBRE ESTEIRAS, LARG. PAVIM. MAX. 8,00 M, POT. 100 KW/ 134 HP, CAP. 600 T/ H</t>
  </si>
  <si>
    <t>VIBROACABADORA DE ASFALTO SOBRE ESTEIRAS, LARG. PAVIM. 2,13 M A 4,55 M, POT. 74 KW/ 100 HP, CAP. 400 T/ H</t>
  </si>
  <si>
    <t>VIBROACABADORA DE ASFALTO SOBRE ESTEIRAS, LARG. PAVIM. 2,60 M A 5,75 M, POT. 110 HP, CAP. 450 T/ H</t>
  </si>
  <si>
    <t>VIBROACABADORA DE ASFALTO SOBRE ESTEIRAS, LARG. PAVIMENT. 1,90 A 5,3 M, POT. 78 KW/105 HP, CAP. 450 T/H</t>
  </si>
  <si>
    <t>VIBROACABADORA DE ASFALTO SOBRE RODAS, LARGURA DE PAVIMENTACAO DE 1,70 A 4,20 M, POTENCIA 78 KW/105 HP, CAPACIDADE 300 T/H</t>
  </si>
  <si>
    <t>VIDRACEIRO</t>
  </si>
  <si>
    <t>VIDRACEIRO (MENSALISTA)</t>
  </si>
  <si>
    <t>VIDRO COMUM LAMINADO LISO INCOLOR DUPLO, ESPESSURA TOTAL 8 MM (CADA CAMADA DE 4 MM) - COLOCADO</t>
  </si>
  <si>
    <t>VIDRO COMUM LAMINADO, LISO, INCOLOR, DUPLO, ESPESSURA TOTAL 6 MM (CADA CAMADA E= 3 MM) - COLOCADO</t>
  </si>
  <si>
    <t>VIDRO COMUM LAMINADO, LISO, INCOLOR, TRIPLO, ESPESSURA TOTAL 12 MM (CADA CAMADA E=  4 MM) - COLOCADO</t>
  </si>
  <si>
    <t>VIDRO COMUM LAMINADO, LISO, INCOLOR, TRIPLO, ESPESSURA TOTAL 15 MM (CADA CAMADA E = 5 MM) - COLOCADO</t>
  </si>
  <si>
    <t>VIDRO CRISTAL COLORIDO, 10 MM, PINTADO NA COR BRANCA</t>
  </si>
  <si>
    <t>VIDRO CRISTAL COLORIDO, 4 MM, PINTADO NA COR BRANCA</t>
  </si>
  <si>
    <t>VIDRO CRISTAL COLORIDO, 6 MM, PINTADO NA COR BRANCA</t>
  </si>
  <si>
    <t>VIDRO CRISTAL COLORIDO, 8 MM, PINTADO NA COR BRANCA</t>
  </si>
  <si>
    <t>VIDRO LISO FUME E = 4MM - SEM COLOCACAO</t>
  </si>
  <si>
    <t>VIDRO LISO FUME E = 6MM - SEM COLOCACAO</t>
  </si>
  <si>
    <t>VIDRO LISO FUME, E = 5 MM - SEM COLOCACAO</t>
  </si>
  <si>
    <t>VIDRO LISO INCOLOR 10 MM - SEM COLOCACAO</t>
  </si>
  <si>
    <t>VIDRO LISO INCOLOR 2 A 3 MM - SEM COLOCACAO</t>
  </si>
  <si>
    <t>VIDRO LISO INCOLOR 4MM - SEM COLOCACAO</t>
  </si>
  <si>
    <t>VIDRO LISO INCOLOR 5MM - SEM COLOCACAO</t>
  </si>
  <si>
    <t>VIDRO LISO INCOLOR 6 MM - SEM COLOCACAO</t>
  </si>
  <si>
    <t>VIDRO LISO INCOLOR 8MM  -  SEM COLOCACAO</t>
  </si>
  <si>
    <t>VIDRO MARTELADO OU CANELADO, 4 MM - SEM COLOCACAO</t>
  </si>
  <si>
    <t>VIDRO PLANO ARAMADO E = 6 MM - SEM COLOCACAO</t>
  </si>
  <si>
    <t>VIDRO PLANO ARMADO E = 7MM - SEM COLOCACAO</t>
  </si>
  <si>
    <t>VIDRO TEMPERADO INCOLOR E = 10 MM, SEM COLOCACAO</t>
  </si>
  <si>
    <t>VIDRO TEMPERADO INCOLOR E = 6 MM, SEM COLOCACAO</t>
  </si>
  <si>
    <t>VIDRO TEMPERADO INCOLOR E = 8 MM, SEM COLOCACAO</t>
  </si>
  <si>
    <t>VIDRO TEMPERADO INCOLOR PARA PORTA DE ABRIR, E = 10 MM (SEM FERRAGENS E SEM COLOCACAO)</t>
  </si>
  <si>
    <t>VIDRO TEMPERADO VERDE E = 10 MM, SEM COLOCACAO</t>
  </si>
  <si>
    <t>VIDRO TEMPERADO VERDE E = 6 MM, SEM COLOCACAO</t>
  </si>
  <si>
    <t>VIDRO TEMPERADO VERDE E = 8 MM, SEM COLOCACAO</t>
  </si>
  <si>
    <t>VIGA *7,5 X 10* CM EM PINUS, MISTA OU EQUIVALENTE DA REGIAO - BRUTA</t>
  </si>
  <si>
    <t>VIGA *7,5 X 15 CM EM PINUS, MISTA OU EQUIVALENTE DA REGIAO - BRUTA</t>
  </si>
  <si>
    <t>VIGA APARELHADA  *6 X 12* CM, EM MACARANDUBA, ANGELIM OU EQUIVALENTE DA REGIAO</t>
  </si>
  <si>
    <t>VIGA APARELHADA *6 X 16* CM, EM MACARANDUBA, ANGELIM OU EQUIVALENTE DA REGIAO</t>
  </si>
  <si>
    <t>VIGA DE ESCORAMAENTO H20, DE MADEIRA, PESO DE 5,00 A 5,20 KG/M, COM EXTREMIDADES PLASTICAS</t>
  </si>
  <si>
    <t>VIGA NAO APARELHADA  *6 X 12* CM, EM MACARANDUBA, ANGELIM OU EQUIVALENTE DA REGIAO - BRUTA</t>
  </si>
  <si>
    <t>VIGA NAO APARELHADA *6 X 16* CM, EM MACARANDUBA, ANGELIM OU EQUIVALENTE DA REGIAO -  BRUTA</t>
  </si>
  <si>
    <t>VIGA NAO APARELHADA *6 X 20* CM, EM MACARANDUBA, ANGELIM OU EQUIVALENTE DA REGIAO - BRUTA</t>
  </si>
  <si>
    <t>VIGA NAO APARELHADA *8 X 16* CM EM MACARANDUBA, ANGELIM OU EQUIVALENTE DA REGIAO -  BRUTA</t>
  </si>
  <si>
    <t>VIGIA DIURNO</t>
  </si>
  <si>
    <t>VIGIA DIURNO (MENSALISTA)</t>
  </si>
  <si>
    <t>VIGIA NOTURNO, HORA EFETIVAMENTE TRABALHADA DE 22 H AS 5 H (COM ADICIONAL NOTURNO)</t>
  </si>
  <si>
    <t>UT</t>
  </si>
  <si>
    <t>LEVANTAMENTO BATIMÉTRICO</t>
  </si>
  <si>
    <t>SERVIÇOS DE SONDAGEM GEOTÉCNICA MISTA EM ROCHA</t>
  </si>
  <si>
    <t>SERVIÇOS DE SONDAGEM GEOTÉCNICA MISTA EM SOLOS</t>
  </si>
  <si>
    <t>KM</t>
  </si>
  <si>
    <t>MÊS</t>
  </si>
  <si>
    <t>HA</t>
  </si>
  <si>
    <t>LOCAÇÃO DE OBRAS EM MAR</t>
  </si>
  <si>
    <t>LOCAÇÃO DE JAZIDAS EM MAR</t>
  </si>
  <si>
    <t>M2XMÊS</t>
  </si>
  <si>
    <t>GEOTÊXTIL NÃO-TECIDO 100% POLIÉSTER COM RESISTÊNCIA A TRAÇÃO LONGITUDINAL MÍNIMA DE 7 kN/m (BIDIM RT-07 OU SIMILAR)</t>
  </si>
  <si>
    <t>GEOTÊXTIL NÃO-TECIDO 100% POLIÉSTER COM RESISTÊNCIA A TRAÇÃO LONGITUDINAL MÍNIMA DE 9 kN/m (BIDIM RT-09 OU SIMILAR)</t>
  </si>
  <si>
    <t>GEOTÊXTIL NÃO-TECIDO 100% POLIÉSTER COM RESISTÊNCIA A TRAÇÃO LONGITUDINAL MÍNIMA DE 10 kN/m (BIDIM RT-10 OU SIMILAR)</t>
  </si>
  <si>
    <t>GEOTÊXTIL NÃO-TECIDO 100% POLIÉSTER COM RESISTÊNCIA A TRAÇÃO LONGITUDINAL MÍNIMA DE 14 kN/m (BIDIM RT-14 OU SIMILAR)</t>
  </si>
  <si>
    <t>GEOTÊXTIL NÃO-TECIDO 100% POLIÉSTER COM RESISTÊNCIA A TRAÇÃO LONGITUDINAL MÍNIMA DE 16 kN/m (BIDIM RT-16 OU SIMILAR)</t>
  </si>
  <si>
    <t>GEOTÊXTIL NÃO-TECIDO 100% POLIÉSTER COM RESISTÊNCIA A TRAÇÃO LONGITUDINAL MÍNIMA DE 21 kN/m (BIDIM RT-21 OU SIMILAR)</t>
  </si>
  <si>
    <t>GEOTÊXTIL NÃO-TECIDO 100% POLIÉSTER COM RESISTÊNCIA A TRAÇÃO LONGITUDINAL MÍNIMA DE 26 kN/m (BIDIM RT-26 OU SIMILAR)</t>
  </si>
  <si>
    <t>GEOTÊXTIL NÃO-TECIDO 100% POLIÉSTER COM RESISTÊNCIA A TRAÇÃO LONGITUDINAL MÍNIMA DE 31 kN/m (BIDIM RT-31 OU SIMILAR)</t>
  </si>
  <si>
    <t>ANCORAGEM ATIVA PARA CABO COM 4 CORDOALHA DE 12,7mm</t>
  </si>
  <si>
    <t>BOMBEAMENTO DE CONCRETO</t>
  </si>
  <si>
    <t>FUNGENBAND PARA JUNTA DE DILATAÇÃO, O-22, ATÉ 30MCA</t>
  </si>
  <si>
    <t>FUNGENBAND PARA JUNTA DE DILATAÇÃO, O-35/06, ATÉ 100MCA</t>
  </si>
  <si>
    <t>FUNGENBAND PARA JUNTA DE DILATAÇÃO, O-35/10, ATÉ 100MCA</t>
  </si>
  <si>
    <t xml:space="preserve">JUNTA DE MOVIMENTAÇÃO PARA ESTRUTURA DE CONCRETO DE 25 X 50 MM (TIPO JUNTA JEENE 25/40 VV OU SIMILAR)
</t>
  </si>
  <si>
    <t xml:space="preserve">JUNTA DE MOVIMENTAÇÃO PARA ESTRUTURA DE CONCRETO DE 50 X 80 MM (TIPO JUNTA JEENE 50/70 VV OU SIMILAR)
</t>
  </si>
  <si>
    <t>MASTIQUE BETUMINOSO MODIFICADO COM POLIURETANO, TIXOTRÓPICO, BICOMPONENTE PARA JUNTA DE DILATAÇÃO</t>
  </si>
  <si>
    <t>NEOPRENE P/ JUNTAS DE DILATAÇÃO</t>
  </si>
  <si>
    <t>EXECUÇÃO DE FURO EM CONCRETO COM BROCA - Ø 1 1/2" A 2"</t>
  </si>
  <si>
    <t>APARELHO DE APOIO EM NEOPRENE</t>
  </si>
  <si>
    <t>DIVISÓRIA DE GRANITO CINZA E=2cm</t>
  </si>
  <si>
    <t>GRADE DE ALUMÍNIO DE PROTEÇÃO</t>
  </si>
  <si>
    <t>SUPORTE METÁLICO PARA TELEVISÃO</t>
  </si>
  <si>
    <t>CJ</t>
  </si>
  <si>
    <t>ARMADOR DE EMBUTIR</t>
  </si>
  <si>
    <t>ARMADOR TIPO RABO DE ANDORINHA</t>
  </si>
  <si>
    <t>CADEADO PEQUENO</t>
  </si>
  <si>
    <t>DOBRADIÇA PARA FIXAÇÃO EM GRANITO</t>
  </si>
  <si>
    <t>FECHADURA COMPLETA PARA PORTA EXTERNA</t>
  </si>
  <si>
    <t>FECHADURA COMPLETA PARA PORTA INTERNA</t>
  </si>
  <si>
    <t>FECHADURA DE TARJETA (LIVRE-OCUPADA) PARA FIXAÇÃO EM GRANITO</t>
  </si>
  <si>
    <t>FERROLHO DE SOBREPOR OU EMBUTIR GRANDE</t>
  </si>
  <si>
    <t>FERROLHO DE SOBREPOR OU EMBUTIR PEQUENO</t>
  </si>
  <si>
    <t>FORRAMENTO DE MADEIRA L = 15 cm</t>
  </si>
  <si>
    <t>PRENDEDOR METÁLICO PARA PORTA</t>
  </si>
  <si>
    <t>TELHA DE ALUMÍNIO, TRAPEZOIDAL e = 0,7mm</t>
  </si>
  <si>
    <t>TELHA TRANSPARENTE ONDULADA</t>
  </si>
  <si>
    <t>FORRO DE GESSO ACARTONADO ARAMADO - FORNECIMENTO E MONTAGEM</t>
  </si>
  <si>
    <t>PEITORIL DE MARMORITE</t>
  </si>
  <si>
    <t>POLIMENTO EM CONCRETO NIVELADO À LASER</t>
  </si>
  <si>
    <t>RODAPÉ DE GRANITO H=10 cm</t>
  </si>
  <si>
    <t>SOLEIRA DE MARMORITE</t>
  </si>
  <si>
    <t>PEDRA SÃO TOMÉ</t>
  </si>
  <si>
    <t>PISO PRÉ-MOLDADO ARTICULADO E INTERTRAVADO DE 16 FACES - e = 4,5 cm P/ PASSEIO</t>
  </si>
  <si>
    <t>PISO PRÉ-MOLDADO ARTICULADO E INTERTRAVADO DE 16 FACES - e = 6,0 cm P/ TRÁFEGO LEVE</t>
  </si>
  <si>
    <t>PISO PRÉ-MOLDADO ARTICULADO E INTERTRAVADO DE 16 FACES - e = 8,0 cm (35 MPa) P/ TRÁFEGO PESADO</t>
  </si>
  <si>
    <t>PISO PRÉ-MOLDADO ARTICULADO, INTERTRAVADO, SEXTAVADO E COM CUNHAS MACHO E FÊMEA NAS FACES LATERAIS e=8,0cm (fck=35Mpa) P/ TRÁFEGO PESADO</t>
  </si>
  <si>
    <t>CURVA EM AÇO GALV. D= 15 A 25mm  (1/2")  A  (1")</t>
  </si>
  <si>
    <t>TUBO AÇO ASTM A-120 PRETO  C/ ROSCA DE 80mm (3")</t>
  </si>
  <si>
    <t>TUBO AÇO ASTM A-120 PRETO  C/ ROSCA DE 100mm (4")</t>
  </si>
  <si>
    <t>CONE PARA EXPURGO EM AÇO INOX COM TAMPA E GRELHA - L=500MM X C=500MM, ALTURA ATÉ 300MM E SAÍDA D=100MM</t>
  </si>
  <si>
    <t>LAVA OLHOS DE EMERGÊNCIA C/ CUBA FLEXÍVEL E CHUVEIRO P/ LABORATÓRIO</t>
  </si>
  <si>
    <t>PORTA PAPEL METÁLICO</t>
  </si>
  <si>
    <t>PORTA TOALHA DE LOUÇA BRANCA</t>
  </si>
  <si>
    <t>SABONETEIRA METÁLICA</t>
  </si>
  <si>
    <t>TAMPO DE AÇO INOX P/ BANCADAS</t>
  </si>
  <si>
    <t>TANQUE DE AÇO INOXIDÁVEL</t>
  </si>
  <si>
    <t>TORNEIRA DE FECHAMENTO AUTOMÁTICO</t>
  </si>
  <si>
    <t>ESGUICHO DE AGULHA 1/2" x 1/2"</t>
  </si>
  <si>
    <t>EXTINTOR EM CARRETA, CAP. 50KG - PO QUIMICO</t>
  </si>
  <si>
    <t>HIDRANTE DE PISO</t>
  </si>
  <si>
    <t>CAIXA DE INCÊNDIO 75 x 45 x 17 cm EM ALUMÍNIO</t>
  </si>
  <si>
    <t>CAIXA SIFONADA PVC 100 X 100 X 50MM, ACABAMENTO BRANCO (GRELHA OU TAMPA CEGA)</t>
  </si>
  <si>
    <t>CAIXA SIFONADA PVC 100 X 100 X 50MM, ACABAMENTO CROMADO (GRELHA OU TAMPA CEGA)</t>
  </si>
  <si>
    <t>CAIXA SIFONADA PVC 100 X 100 X 50MM, ACABAMENTO INOX (GRELHA OU TAMPA CEGA)</t>
  </si>
  <si>
    <t>CAIXA SIFONADA PVC 150 X 150 X 50MM, ACABAMENTO INOX (GRELHA OU TAMPA CEGA)</t>
  </si>
  <si>
    <t>CAIXA SIFONADA PVC 150 X 185 X 75MM, ACABAMENTO BRANCO (GRELHA OU TAMPA CEGA)</t>
  </si>
  <si>
    <t>CAIXA SIFONADA PVC 150 X 185 X 75MM, ACABAMENTO CROMADO (GRELHA OU TAMPA CEGA)</t>
  </si>
  <si>
    <t>CAIXA SIFONADA PVC 150 X 185 X 75MM, ACABAMENTO INOX (GRELHA OU TAMPA CEGA)</t>
  </si>
  <si>
    <t>CAIXA SIFONADA DE ÓLEO 20 cm REBOCADA C/ TAMPA</t>
  </si>
  <si>
    <t>GRELHA HEMISFÉRICA DE FERRO FUNDIDO D=150 mm (6")</t>
  </si>
  <si>
    <t>VASO DE EQUALIZAÇÃO DE 400 L</t>
  </si>
  <si>
    <t>LUVA PARA CANALETA SISTEMA DLP 60MM X 50MM</t>
  </si>
  <si>
    <t>PAR</t>
  </si>
  <si>
    <t>CAIXA DE INSPEÇÃO DE TERRA CILÍNDRICA 300x600mm</t>
  </si>
  <si>
    <t>ACESSÓRIOS DE BAIXA TENSÃO</t>
  </si>
  <si>
    <t>CABO COBRE NU 6MM2</t>
  </si>
  <si>
    <t>CABO COBRE NU 10MM2</t>
  </si>
  <si>
    <t>CABO COBRE NU 16MM2</t>
  </si>
  <si>
    <t>CABO COBRE NU 25MM2</t>
  </si>
  <si>
    <t>CABO COBRE NU 35MM2</t>
  </si>
  <si>
    <t>CABO COBRE NU 70MM2</t>
  </si>
  <si>
    <t>CABO CORDPLAST (CABO PP) 3 x 2,50 mm²</t>
  </si>
  <si>
    <t>CABO EM PVC 1000V 300MM2</t>
  </si>
  <si>
    <t>CABO ISOLADO PVC 750V 4MM2</t>
  </si>
  <si>
    <t>CABO ISOLADO PVC 750V 6MM2</t>
  </si>
  <si>
    <t>CABO ISOLADO PVC 750V 10MM2</t>
  </si>
  <si>
    <t>CABO LÓGICO CTP APL-100 - 50</t>
  </si>
  <si>
    <t>CABO UNIPOLAR ISOLADO EM EPR 3,6/6kV, 10mm²</t>
  </si>
  <si>
    <t>CONECTOR DE ATERRAMENTO TIPO K2C17-10mm BURDY</t>
  </si>
  <si>
    <t>FIO PARALELO ISOLADO, ( 2 X 0,75 )MM2</t>
  </si>
  <si>
    <t>FIO PARALELO ISOLADO, ( 2 X 1,00 )MM2</t>
  </si>
  <si>
    <t>FIO PARALELO ISOLADO, ( 2 X 1,50 )MM2</t>
  </si>
  <si>
    <t>KIT CONECTOR SN-10, 5kV-20A, CABO 10mm²</t>
  </si>
  <si>
    <t>VERGALHÃO ROSCA TOTAL DE 3/8"</t>
  </si>
  <si>
    <t>CHAVE REVERSORA TRIPOLAR SOB CARGA 630A</t>
  </si>
  <si>
    <t>CONTACTOR AUXILIAR 2NA + 2NF</t>
  </si>
  <si>
    <t>DISJUNTOR DIFERENCIAL DR-16A - 40A, 30mA</t>
  </si>
  <si>
    <t>DISJUNTOR DIFERENCIAL DR-80A, 30mA</t>
  </si>
  <si>
    <t>INTERRUPTOR UMA TECLA 10A - 250V, SISTEMA "X"</t>
  </si>
  <si>
    <t>INTERRUPTOR DUAS TECLAS 10A - 250V, SISTEMA "X"</t>
  </si>
  <si>
    <t>TOMADA ENERGIZADA TIPO PLUG DE GUITARRA PARA SPOT ORIENTÁVEL DE 50W. EMBUTIDA NO FORRO DE GESSO. DEMANDA TOTAL 60%</t>
  </si>
  <si>
    <t>TOMADA P/TELEFONE 4 POLOS, SISTEMA "X"</t>
  </si>
  <si>
    <t>TOMADA UNIVERSAL 10A - 250V, SISTEMA "X"</t>
  </si>
  <si>
    <t>ARANDELA BLINDADA</t>
  </si>
  <si>
    <t>ARANDELA DE SOBREPOR CORPO EM ALUMINIO, SOQUETE E-27, DIFUSOR EM VIDRO TEMPERADO FOSCO, COM DUAS LÂMPADAS ELETRÔNICAS COMPACTAS DE 20W COMPLETA</t>
  </si>
  <si>
    <t>ARANDELA DE SOBREPOR  CORPO EM ALUMINIO, SOQUETE E-27, DIFUSOR EM VIDRO TEMPERADO FOSCO, COM UMA LAMPADA ELETRÔNICA COMPACTA DE 20W COMPLETA</t>
  </si>
  <si>
    <t>ARANDELA PARA FLUORESCENTE COMPACTA 18W EM ALUMÍNIO ANODIZADO E PINTADO POR PROCESSO ELETROSTÁTICO COM UM VISOR EM VIDRO FOSCO</t>
  </si>
  <si>
    <t>ARANDELA PARA FLUORESCENTE COMPACTA 18W EM ALUMÍNIO ANODIZADO E PINTADO POR PROCESSO ELETROSTÁTICO COM DOIS VISORES EM VIDRO FOSCO</t>
  </si>
  <si>
    <t>ARANDELA PARA LÂMPADA INCANDESCENTE 60W EM ALUMÍNIO ANODIZADO E PINTADO POR PROCESSO ELETROSTÁTICO COM REFLETOR EM ALUMÍNIO ANODIZADO ALTO BRILHO</t>
  </si>
  <si>
    <t>BALIZADOR DE SOBREPOR/EMBUTIR, CORPO EM ALUMÍNIO E GRADE DE PROTEÇÃO, PARA UMA LÂMPADA 9LED, SOQUETE E27, POTÊNCIA 1W FATOR DE POTÊNCIA MÍNIMO 0,93</t>
  </si>
  <si>
    <t>CLARABÓIA ARTIFICIAL 60X200CM COM DIFUSOR APOIADO NO FORRO E LUMINÁRIA MAIS REATOR ELETRÔNICO APLICADOS NA LAJE PARA 2 FLUORESCENTES 32W COR QUENTE</t>
  </si>
  <si>
    <t>GLOBO PRISMÁTICO AZUL PARA LUMINÁRIA SN-05 (45W)</t>
  </si>
  <si>
    <t>LÂMPADA 30W-6.6A, BASE MÉDIUM PREFOCUS</t>
  </si>
  <si>
    <t>LÂMPADA 45W-6.6A, BASE MÉDIUM PREFOCUS</t>
  </si>
  <si>
    <t xml:space="preserve">LUMINÁRIA CILÍNDRICA DE EMBUTIR COM SOQUETE E-27, ANEL DE ARREMATE EM ALUMÍNIO ANODIZADO E PINTADO POR PROCESSO ELETROSTÁTICO COM REFLETOR EM ALUMÍNIO ANODIZADO ALTO BRILHO, CONTROLE ANTIOFUSCAMENTO E DIFUSOR EM VIDRO TEMPERADO, COM  LÂMPADAS FLUORESCENTES ELETRÔNICAS COMPACTAS DE 2 X 20W COMPLETA
</t>
  </si>
  <si>
    <t>LUMINÁRIA DE APLICAR EM CHAPA DE AÇO TRATADA E PINTADA EM EPÓXI BRANCO COM REFLETOR PARABÓLICO EM CHAPA DE ALUMÍNIO ANODIZADO ALTO BRILHO PARA LÂMPADA FLUORESCENTE 1X32W COR QUENTE MAIS REATOR AFP-PR</t>
  </si>
  <si>
    <t>LUMINÁRIA DE EMBUTIR COM ANEL DE ARREMATE EM ALUMÍNIO ANODIZADO E PINTADO POR PROCESSO ELETROSTÁTICO COM REFLETOR EM ALUMÍNIO ANODIZADO ALTO BRILHO COM CONTROLE ANTIOFUSCAMENTO PARA LÂMPADA FLUORESCENTE COMPACTA DE 26W</t>
  </si>
  <si>
    <t>LUMINÁRIA DE EMBUTIR COM CORPO EM CHAPA DE AÇO FOSFATIZADA E PINTADA ELETROSTATICAMENTE, COM REFLETOR E ALETAS PARABÓLICAS EM ALUMÍNIO ANODIZADO, COM 04 LÂMPADAS FLUORESCENTES TUBULARES DE 16W, MONTADA C/02 REATORES ELETRÔNICOS DUPLOS 2X16W - COMPLETA</t>
  </si>
  <si>
    <t>LUMINÁRIA DE EMBUTIR COM 2 LAMPADAS T8 DE 16W ALETAS PLANAS EM CHAPA DE AÇO PINTADA ELETROSTATICAMENTE REFLETOR EM ALUMÍNIO COMPLETA</t>
  </si>
  <si>
    <t>LUMINÁRIA DE EMBUTIR CORPO E GRADE DE PROTEÇÃO EM LIGA DE ALUMÍNIO FUNDIDO, REFLETOR EM CHAPA DE ALUMÍNIO ANODIZADO</t>
  </si>
  <si>
    <t>LUMINÁRIA DE EMBUTIR, EM LED, CORPO EM ALUMÍNIO E REFLETOR EM ALUMÍNIO ANODIZADO DE ALTO BRILHO, POTÊNCIA MINIMA 40W E MAXIMA DE 50W</t>
  </si>
  <si>
    <t>LUMINÁRIA DE EMBUTIR PARA QUATRO LÂMPADAS FLUORESCENTES TUBULARES T8 DE 16W, CORPO E ALETAS PLANAS EM CHAPA DE AÇO TRATADA E PINTADA, COM ACABAMENTO EM PINTURA NA COR BRANCA, REFLETOR EM ALUMÍNIO ANODIZADO, REATOR ELETRÔNICO 2X(2X16W), FATOR DE POTÊNCIA 0,98, COMPLETA</t>
  </si>
  <si>
    <t>LUMINÁRIA DE EMBUTIR PARA QUATRO LÂMPADAS FLUORESCENTES TUBULARES T8 DE 16W, CORPO EM CHAPA DE AÇO TRATADA E PINTADA NA COR BRANCA, REFLETOR COM ACABAMENTO ESPECULAR DE ALTO BRILHO, REATOR ELETRÔNICO 2X(2X16)W, FATOR DE POTÊNCIA 0,98, COMPLETA</t>
  </si>
  <si>
    <t>LUMINÁRIA DE EMERGÊNCIA</t>
  </si>
  <si>
    <t>LUMINÁRIA DE SOBREPOR COM CORPO EM POLICARBONATO INJETADO E REFLETOR EM CHAPA DE AÇO TRATADA COM ACABAMENTO EM PINTURA ELETROSTÁTICA EPÓXI-PÓ NA COR BRANCA, DIFUSOR EM POLICARBONATO INJETADO E TEXTURIZADO DE ALTO IMPACTO COM ACABAMENTO EXTERNO LISO E ESTABILIZADO PARA RAIOS UV, VEDAÇÃO EM POLIURETANO E GRAU DE PROTEÇÃO IP-65, REATOR ELETRONICO COM 2 LÂMPADAS FLUORESCENTES TUBULARES DE 32W - COMPLETA</t>
  </si>
  <si>
    <t>LUMINÁRIA ELEVADA MÉDIA INTENSIDADE SN-05</t>
  </si>
  <si>
    <t>LUMINÁRIA HERMÉTICA DE EMBUTIR, COM CORPO EM CHAPA DE AÇO FOSFATIZADA E PINTADA ELETROSTATICAMENTE, REFLETOR E ALETAS PARABÓLICAS EM ALUMÍNIO ANODIZADO DE ALTA PUREZA E REFLETÂNCIA, DIFUSOR EM VIDRO TEMPERADO E VEDAÇÃO AUTO-ADESIVA CURVA FOTOMÉTRICA ABERTA, COM 2 REATORES 2X16W E QUATRO LÂMPADAS FLUORESCENTES TUBULARES DE 16W - COMPLETA</t>
  </si>
  <si>
    <t>LUMINÁRIA PENDENTE EM LED, FACHO DE LUZ FECHADO (&lt;60°), CORPO EM ALUMÍNIO E REFLETOR EM ALUMÍNIO ANODIZADO DE ALTO BRILHO, POTENCIA MÍNIMA 90W E MÁXIMA 100W - COMPLETA</t>
  </si>
  <si>
    <t>PLACA SUPORTE P/ LUMINÁRIA SN-05</t>
  </si>
  <si>
    <t>PROJETOR, EM LED (TEMPERATURA DE COR 4000K), CORPO EM ALUMÍNIO, LENTE EM ACRÍLICO E VEDAÇÃO EM SILICONE, GRAU DE PROTEÇÃO IP65, POTÊNCIA MÍNIMA 60W E MÁXIMA 70W, FLUXO LUMINOSO MÍNIMO 5.000LM, FATOR DE POTÊNCIA MÍNIMO 0,92</t>
  </si>
  <si>
    <t>SPOT ORIENTÁVEL PARA PLUG DE GUITARRA. PARA LÂMPADAS DICRÓICAS DIVERSAS</t>
  </si>
  <si>
    <t>TRANSFORMADOR PARA LEDS</t>
  </si>
  <si>
    <t>ESTABILIZADOR DE TENSÃO/CORRENTE DE 10KVA</t>
  </si>
  <si>
    <t>TRANSFORMADOR DE POTENCIAL 115 VAC 400 VA</t>
  </si>
  <si>
    <t>VENTILADOR DE TETO C/ ALETAS DE MADEIRA</t>
  </si>
  <si>
    <t>VENTILADOR DE TETO METÁLICO</t>
  </si>
  <si>
    <t>GRUPO GERADOR 781/950 KVA C/ QUADRO AUTOMÁTICO</t>
  </si>
  <si>
    <t>GRUPO GERADOR 636/780 KVA C/ QUADRO AUTOMÁTICO</t>
  </si>
  <si>
    <t>GRUPO GERADOR 451/500 KVA COM QUADRO AUTOMÁTICO</t>
  </si>
  <si>
    <t>POSTE DE CONCRETO CIRCULAR, RESISTÊNCIA NOMINAL 200KG, H= 9,00M, PESO APROXIMADO 670 KG</t>
  </si>
  <si>
    <t>POSTE DE CONCRETO CIRCULAR, RESISTÊNCIA NOMINAL 200KG, H=10,00M, PESO APROXIMADO DE 790 KG</t>
  </si>
  <si>
    <t>POSTE DE CONCRETO CIRCULAR, RESISTÊNCIA NOMINAL 200KG, H=11,00M, PESO APROXIMADO 910KG</t>
  </si>
  <si>
    <t>POSTE DE CONCRETO CIRCULAR, RESISTÊNCIA NOMINAL 300KG, H= 7,00M, PESO APROXIMADO 500KG</t>
  </si>
  <si>
    <t>POSTE DE CONCRETO CIRCULAR, RESISTÊNCIA NOMINAL 300KG, H=11,00M, PESO APROXIMADO 950KG</t>
  </si>
  <si>
    <t>POSTE DE CONCRETO CIRCULAR, RESISTÊNCIA NOMINAL 400KG, H= 9,00M, PESO APROXIMADO 740KG</t>
  </si>
  <si>
    <t>POSTE DE CONCRETO CIRCULAR, RESISTÊNCIA NOMINAL 400KG, H=11,00M, PESO APROXIMADO 990KG</t>
  </si>
  <si>
    <t>POSTE DE CONCRETO DUPLO T, RESISTÊNCIA NOMINAL 1000KG, H=12,00M, PESO APROXIMADO 1.585KG</t>
  </si>
  <si>
    <t>BANDEJA MÓVEL, PADRÃO 19"</t>
  </si>
  <si>
    <t>BLOCO IDC-100 PARES INTERNO, IDC-IDC, PADRÃO 19"</t>
  </si>
  <si>
    <t>CONJUNTO DE CONVERSORES (EMISSOR E RECEPTOR) DE UTP/COAXIAL COM TERMINAIS DE CONEXÃO, CAIXAS DE PROTEÇÃO E FONTE DE ALIMENTAÇÃO</t>
  </si>
  <si>
    <t>DISTRIBUIDOR INTERNO ÓPTICO PARA 24 FIBRAS</t>
  </si>
  <si>
    <t>DISTRIBUIDOR INTERNO ÓPTICO - D.I.O. PARA 12 FIBRAS MONO-MODO, COM CONCETORES ST, PADRÃO 19"</t>
  </si>
  <si>
    <t>HUB TIPO 24 PORTAS</t>
  </si>
  <si>
    <t>MÓDULO PARA COMUNICAÇÃO EM REDE RS 485 PROTOCOLO MODBUS RTU</t>
  </si>
  <si>
    <t>ORGANIZADOR DE CABOS HORIZONTAL, ABERTO, PADRÃO RACK 19"</t>
  </si>
  <si>
    <t>PATCH PANEL 24 PORTAS, CATEGORIA "5" FURUKAWA</t>
  </si>
  <si>
    <t>PATCH CABLE EXTRA-FLEXÍVEL RJ-45/RJ-45 DE 1,50m</t>
  </si>
  <si>
    <t>RÉGUA DE TOMADAS ELÉTRICAS, COM 08 TOMADAS, PADRÃO RACK 19"</t>
  </si>
  <si>
    <t>RELÉ DE NÍVEL COM 2 ELETRODOS CONTATOS DE 10A - 250V</t>
  </si>
  <si>
    <t>SOFTWARE DE GERENCIAMENTO E CADASTRAMENTO COM BANCO DE DADOS, INTERFACE AMIGÁVEL, PLATAFORMA WINDOWS</t>
  </si>
  <si>
    <t>SOFTWARE DE MONITORAÇÃO E CONTROLE SOBRE PLATAFORMA WINDOWS, PROTOCOLO DE COMUNICAÇÃO ABERTO, MÓDULO GRÁFICO PARA CRIAÇÃO DE TELAS</t>
  </si>
  <si>
    <t>SOFTWARE DE MONITORAÇÃO E CONTROLE SOBRE PLATAFORMA WINDOWS, PROTOCOLO DE COMUNICAÇÃO ABERTO</t>
  </si>
  <si>
    <t>SWITCHER AUTO-GERENCIÁVEL P/ COMUNICACÃO DE DADOS COM 24 PORTAS EM CONECTORES RJ 45, 10/100 KBPS E DUAS PORTAS 10/100/1000 KBPS - PADRÃO RACK 19"</t>
  </si>
  <si>
    <t>PÓRTICO METÁLICO C/ VÃO DE 12,50M, VENTO 35M/S ÁREA DE EXPOSIÇÃO ATÉ 18,75M2 (SEM PLACA/PAINEL) - FORNECIMENTO E MONTAGEM</t>
  </si>
  <si>
    <t>PÓRTICO METÁLICO C/ VÃO DE 24,80M, VENTO 35M/S ÁREA DE EXPOSIÇÃO ATÉ 37,20M2 (SEM PLACA/PAINEL) - FORNECIMENTO E MONTAGEM</t>
  </si>
  <si>
    <t>SEMI-PÓRTICO METÁLICO SIMPLES C/ VÃO DE 2,70M, VENTO 35M/S ÁREA DE EXPOSIÇÃO ATÉ 4,05M2 (SEM PLACA/PAINEL) - FORNECIMENTO E MONTAGEM</t>
  </si>
  <si>
    <t>SEMI-PÓRTICO METÁLICO SIMPLES C/ VÃO DE 7,20M, VENTO 35M/S ÁREA DE EXPOSIÇÃO ATÉ 10,65M2 (SEM PLACA/PAINEL) - FORNECIMENTO E MONTAGEM</t>
  </si>
  <si>
    <t>SEMI-PÓRTICO METÁLICO DUPLO C/ VÃO DE 2 X 7,20M, VENTO 35M/S ÁREA DE EXPOSIÇÃO ATÉ 2 X 10,80M2 (SEM PLACA/PAINEL) - FORNECIMENTO E MONTAGEM</t>
  </si>
  <si>
    <t>ESCADA DE MARINHEIRO EM FIBRA DE VIDRO PULTRUDADA, PERFIL QUADRADO, PINTURA PROTETORA CONTRA RAIOS UV, COM GUARDA CORPO</t>
  </si>
  <si>
    <t>ESCADA DE MARINHEIRO EM FIBRA DE VIDRO PULTRUDADA, PERFIL QUADRADO, PINTURA PROTETORA CONTRA RAIOS UV, SEM GUARDA CORPO</t>
  </si>
  <si>
    <t>ESCADA PRÉ-MOLDADA EM CONCRETO Ø = 1,80m - h = 3,50m - FORNECIMENTO / MONTAGEM</t>
  </si>
  <si>
    <t>GUARDA CORPO EM FIBRA DE VIDRO C/ PERFIS PULTRUDADOS PINTADOS EM ESMALTE PU ACRÍLICO E SISTEMA DE ANCORAGEM EM AÇO INOXIDÁVEL AISI304 - H=1,10M</t>
  </si>
  <si>
    <t>TAMPA EM FIBRA DE VIDRO, PERFIS PULTRUDADOS ("I" DE 18MM X 25MM) E COBERTURA SUPERFICIAL DE CHAPA PLANA ESP. 3MM, C/ ANTI-DERRAPANTE</t>
  </si>
  <si>
    <t>TAMPA EM FIBRA DE VIDRO, PERFIS PULTRUDADOS ("I" DE 18MM X 25MM) E COBERTURA SUPERFICIAL DE CHAPA PLANA ESP. 4MM, C/ ANTI-DERRAPANTE</t>
  </si>
  <si>
    <t>PONTA DE LANÇA METÁLICA EM EXTREMIDADES</t>
  </si>
  <si>
    <t>DIFUSOR LINEAR DE INSUFLAMENTO, EM ALUMÍNIO, COM REGISTROS ETC.</t>
  </si>
  <si>
    <t>REDE DE INSUFLAMENTO/RETORNO C/ DUTOS EM CHAPA GALVANIZADA, DEFLETORES, CHAVEAMENTOS, FIXAÇÕES, ISOLAMENTO TÉRMICO EM CHAPAS DE ISOPOR AUTO-EXTINGUÍVEL, DUTOS FLEXÍVEIS DE LIGAÇÃO ETC.</t>
  </si>
  <si>
    <t>REDE DE INSUFLAMENTO/RETORNO, C/ DUTOS EM CHAPA GALVANIZADA, DEFLETORES, CHAVEAMENTOS, FIXAÇÕES, ISOLAMENTO TÉRMICO EM MANTAS DE LÃ DE ROCHA OU VIDRO, DUTOS FLEXÍVEIS DE LIGAÇÃO ETC.</t>
  </si>
  <si>
    <t>REMANEJAMENTO DE CONDENSADORES DE MINICENTRAIS DE AR CONDICIONADO, INCLUSIVE PONTO DE FORÇA E RECARGA DE GAS</t>
  </si>
  <si>
    <t>CAMINHÃO BASCULANTE 6 M3</t>
  </si>
  <si>
    <t>CAMINHÃO BASCULANTE 12 M3</t>
  </si>
  <si>
    <t>PUXADOR HORIZONTAL/VERTICAL PARA PORTA</t>
  </si>
  <si>
    <t>ASSENTO / BANCO - ARTICULÁVEL PARA BANHO DE DEFICIENTE</t>
  </si>
  <si>
    <t>PLACAS COM BRAILLE PARA SINALIZAÇÃO TÁTIL</t>
  </si>
  <si>
    <t>INDENIZAÇÃO DE JAZIDA</t>
  </si>
  <si>
    <t>Insumo</t>
  </si>
  <si>
    <t>I7501</t>
  </si>
  <si>
    <t>10 SLOTS CHASSIS MODULAR HARDWARE STYLE , MOD. 1746-A10AB</t>
  </si>
  <si>
    <t>I7447</t>
  </si>
  <si>
    <t>5/03 RS-232 ROGRAMMER CABLE 3m, MOD. 1747-CP3 AB</t>
  </si>
  <si>
    <t>I8222</t>
  </si>
  <si>
    <t>ABÓBADA DE POLICARBONATO TRANSPARENTE</t>
  </si>
  <si>
    <t>I6472</t>
  </si>
  <si>
    <t>ABRAÇADEIRA PARA POSTE DE CONCRETO DUPLO "T"</t>
  </si>
  <si>
    <t>I6700</t>
  </si>
  <si>
    <t>ABRAÇADEIRAS EM FERRO BARRA CHATA 1/4" PINTURA EPOXI C/PARAFUSOS</t>
  </si>
  <si>
    <t>I0003</t>
  </si>
  <si>
    <t>ABRIGO P/ HIDRANTE 60 X 90 X 17CM</t>
  </si>
  <si>
    <t>I0004</t>
  </si>
  <si>
    <t>ABRIGO PRÉ-MOLDADO CONCRETO (FORNECIMENTO/ASSENTAMENTO)</t>
  </si>
  <si>
    <t>I7443</t>
  </si>
  <si>
    <t>AC INPUT MODULE FOR PLC, MOD. 1746-IA16 AB WITH16 CHANNELS</t>
  </si>
  <si>
    <t>I8560</t>
  </si>
  <si>
    <t>ACELERADOR DE COBALTO 6%</t>
  </si>
  <si>
    <t>I7438</t>
  </si>
  <si>
    <t>I7469</t>
  </si>
  <si>
    <t>ACETILENO</t>
  </si>
  <si>
    <t>I0154</t>
  </si>
  <si>
    <t>ÁCIDO MURIÁTICO</t>
  </si>
  <si>
    <t>I0005</t>
  </si>
  <si>
    <t>ACIONAD.MANUAL, TIPO QUEBRE O VIDRO, MOD. EUROTRON</t>
  </si>
  <si>
    <t>I0157</t>
  </si>
  <si>
    <t>AÇO CA-25</t>
  </si>
  <si>
    <t>I0163</t>
  </si>
  <si>
    <t>AÇO CA-50</t>
  </si>
  <si>
    <t>I7952</t>
  </si>
  <si>
    <t>AÇO CA-50/60</t>
  </si>
  <si>
    <t>I0169</t>
  </si>
  <si>
    <t>AÇO CA-60</t>
  </si>
  <si>
    <t>G0001</t>
  </si>
  <si>
    <t>ACOPLADEIRA EXTERNA EM AÇO PARA SOLDA EM TUBOS EM AÇO CARBONO DN  2"</t>
  </si>
  <si>
    <t>G0002</t>
  </si>
  <si>
    <t>ACOPLADEIRA EXTERNA EM AÇO PARA SOLDA EM TUBOS EM AÇO CARBONO DN  3"</t>
  </si>
  <si>
    <t>G0003</t>
  </si>
  <si>
    <t>ACOPLADEIRA EXTERNA EM AÇO PARA SOLDA EM TUBOS EM AÇO CARBONO DN  4"</t>
  </si>
  <si>
    <t>G0004</t>
  </si>
  <si>
    <t>ACOPLADEIRA EXTERNA EM AÇO PARA SOLDA EM TUBOS EM AÇO CARBONO DN  6"</t>
  </si>
  <si>
    <t>G0005</t>
  </si>
  <si>
    <t>ACOPLADEIRA EXTERNA EM AÇO PARA SOLDA EM TUBOS EM AÇO CARBONO DN  8"</t>
  </si>
  <si>
    <t>G0006</t>
  </si>
  <si>
    <t>ACOPLADEIRA EXTERNA EM AÇO PARA SOLDA EM TUBOS EM AÇO CARBONO DN 10"</t>
  </si>
  <si>
    <t>G0007</t>
  </si>
  <si>
    <t>ACOPLADEIRA EXTERNA EM AÇO PARA SOLDA EM TUBOS EM AÇO CARBONO DN 12"</t>
  </si>
  <si>
    <t>I0006</t>
  </si>
  <si>
    <t>ADAPTADOR PARA INCÊNDIO - 65X65MM (2 1/2X2 1/2'')</t>
  </si>
  <si>
    <t>I2898</t>
  </si>
  <si>
    <t>ADAPTADOR PARA POLIETILENO 20 x 1/2"</t>
  </si>
  <si>
    <t>I2899</t>
  </si>
  <si>
    <t>ADAPTADOR PARA POLIETILENO 20 x 3/4"</t>
  </si>
  <si>
    <t>I2900</t>
  </si>
  <si>
    <t>ADAPTADOR PARA POLIETILENO 32 x 1"</t>
  </si>
  <si>
    <t>I3078</t>
  </si>
  <si>
    <t xml:space="preserve">ADAPTADOR PBA BOLSA/ROSCA DN   50
</t>
  </si>
  <si>
    <t>I3079</t>
  </si>
  <si>
    <t xml:space="preserve">ADAPTADOR PBA BOLSA/ROSCA DN   75
</t>
  </si>
  <si>
    <t>I3080</t>
  </si>
  <si>
    <t xml:space="preserve">ADAPTADOR PBA BOLSA/ROSCA DN 100
</t>
  </si>
  <si>
    <t>I3081</t>
  </si>
  <si>
    <t>ADAPTADOR PBA PONTA / ROSCA DN 50</t>
  </si>
  <si>
    <t>I3082</t>
  </si>
  <si>
    <t>ADAPTADOR PBA PONTA / ROSCA DN 75</t>
  </si>
  <si>
    <t>I3083</t>
  </si>
  <si>
    <t xml:space="preserve">ADAPTADOR PBA/BOLSA DEFoFo JE DN   50
</t>
  </si>
  <si>
    <t>I3084</t>
  </si>
  <si>
    <t xml:space="preserve">ADAPTADOR PBA/BOLSA DEFoFo JE DN   75
</t>
  </si>
  <si>
    <t>I3085</t>
  </si>
  <si>
    <t xml:space="preserve">ADAPTADOR PBA/BOLSA DEFoFo JE DN 100
</t>
  </si>
  <si>
    <t>I3086</t>
  </si>
  <si>
    <t xml:space="preserve">ADAPTADOR PBA/LUVA DE FIBROCIMENTO DN   50
</t>
  </si>
  <si>
    <t>I3087</t>
  </si>
  <si>
    <t xml:space="preserve">ADAPTADOR PBA/LUVA DE FIBROCIMENTO DN   75
</t>
  </si>
  <si>
    <t>I3088</t>
  </si>
  <si>
    <t xml:space="preserve">ADAPTADOR PBA/LUVA DE FIBROCIMENTO DN 100
</t>
  </si>
  <si>
    <t>I6846</t>
  </si>
  <si>
    <t>ADAPTADOR PBS BOLSA ROSCA 150mm x 6'</t>
  </si>
  <si>
    <t>I0007</t>
  </si>
  <si>
    <t>ADAPTADOR PVC P/SIFÃO 1 1/4''X40MM</t>
  </si>
  <si>
    <t>I6722</t>
  </si>
  <si>
    <t>ADAPTADOR PVC REGISTRO 25MM (3/4")</t>
  </si>
  <si>
    <t>I6723</t>
  </si>
  <si>
    <t>ADAPTADOR PVC REGISTRO 32MM (1")</t>
  </si>
  <si>
    <t>I6724</t>
  </si>
  <si>
    <t>ADAPTADOR PVC REGISTRO 40MM (1 1/4")</t>
  </si>
  <si>
    <t>I6725</t>
  </si>
  <si>
    <t>ADAPTADOR PVC REGISTRO 50MM (1 1/2")</t>
  </si>
  <si>
    <t>I6726</t>
  </si>
  <si>
    <t>ADAPTADOR PVC REGISTRO 60MM (2")</t>
  </si>
  <si>
    <t>I0008</t>
  </si>
  <si>
    <t>ADAPTADOR PVC REGISTRO 75MM (2 1/2'')</t>
  </si>
  <si>
    <t>I0009</t>
  </si>
  <si>
    <t>ADAPTADOR PVC REGISTRO 85MM (3'')</t>
  </si>
  <si>
    <t>I0010</t>
  </si>
  <si>
    <t>ADAPTADOR PVC SOLD. FLANGES LIVRES P/CX. D'ÁGUA 110MM</t>
  </si>
  <si>
    <t>I0011</t>
  </si>
  <si>
    <t>ADAPTADOR PVC SOLD. FLANGES LIVRES P/CX. D'ÁGUA 20MM</t>
  </si>
  <si>
    <t>I0012</t>
  </si>
  <si>
    <t>ADAPTADOR PVC SOLD. FLANGES LIVRES P/CX. D'ÁGUA 25MM</t>
  </si>
  <si>
    <t>I0013</t>
  </si>
  <si>
    <t>ADAPTADOR PVC SOLD. FLANGES LIVRES P/CX. D'ÁGUA 32MM</t>
  </si>
  <si>
    <t>I0014</t>
  </si>
  <si>
    <t>ADAPTADOR PVC SOLD. FLANGES LIVRES P/CX. D'ÁGUA 40MM</t>
  </si>
  <si>
    <t>I0015</t>
  </si>
  <si>
    <t>ADAPTADOR PVC SOLD. FLANGES LIVRES P/CX. D'ÁGUA 50MM</t>
  </si>
  <si>
    <t>I0016</t>
  </si>
  <si>
    <t>ADAPTADOR PVC SOLD. FLANGES LIVRES P/CX. D'ÁGUA 60MM</t>
  </si>
  <si>
    <t>I0017</t>
  </si>
  <si>
    <t>ADAPTADOR PVC SOLD. FLANGES LIVRES P/CX. D'ÁGUA 75MM</t>
  </si>
  <si>
    <t>I0018</t>
  </si>
  <si>
    <t>ADAPTADOR PVC SOLD. FLANGES LIVRES P/CX. D'ÁGUA 85MM</t>
  </si>
  <si>
    <t>I0019</t>
  </si>
  <si>
    <t>ADAPTADOR PVC SOLDAVEL CURTO LR P/REG. 25x3/4"</t>
  </si>
  <si>
    <t>I6267</t>
  </si>
  <si>
    <t>ADAPTADOR SOLDÁVEL BOLSA/ROSCA DN 60mmX2"</t>
  </si>
  <si>
    <t>I0020</t>
  </si>
  <si>
    <t>ADAPTADOR SOLDAVEL C/FLANGE P/CX D'ÁGUA 32x1"</t>
  </si>
  <si>
    <t>I8367</t>
  </si>
  <si>
    <t>I0021</t>
  </si>
  <si>
    <t>ADESIVO 90ML</t>
  </si>
  <si>
    <t>I9495</t>
  </si>
  <si>
    <t>ADESIVO ADE 52 OU SIMILAR</t>
  </si>
  <si>
    <t>I0023</t>
  </si>
  <si>
    <t>ADESIVO AUTO VULCANIZANTE</t>
  </si>
  <si>
    <t>I0024</t>
  </si>
  <si>
    <t>ADESIVO DE CONTATO</t>
  </si>
  <si>
    <t>I0025</t>
  </si>
  <si>
    <t>ADESIVO HIDRO-ASFALTICO</t>
  </si>
  <si>
    <t>I0026</t>
  </si>
  <si>
    <t>ADESIVO PARA TUBO DE PVC RIGIDO</t>
  </si>
  <si>
    <t>I0028</t>
  </si>
  <si>
    <t>ADITIVO HIDROFUGO</t>
  </si>
  <si>
    <t>I8423</t>
  </si>
  <si>
    <t>ADITIVO LÍQUIDO CONTROLADOR DE RUPTURA</t>
  </si>
  <si>
    <t>I6801</t>
  </si>
  <si>
    <t>ADITIVO PLASTIFICANTE DENSIFICADOR E RETARDADOR DE PEGA</t>
  </si>
  <si>
    <t>I0029</t>
  </si>
  <si>
    <t>ADITIVO PLASTIMENT BV-40</t>
  </si>
  <si>
    <t>I0030</t>
  </si>
  <si>
    <t>ADUBO MINERAL (10-10-10NPK)</t>
  </si>
  <si>
    <t>I0031</t>
  </si>
  <si>
    <t>ADUBO ORGANICO CURTIDO (ESTERCO)</t>
  </si>
  <si>
    <t>I6310</t>
  </si>
  <si>
    <t>AERADOR DE BANDEJAS EM FYBERGLASS CAPACIDADE DE 11,1 à 19,0 l/s</t>
  </si>
  <si>
    <t>I6311</t>
  </si>
  <si>
    <t>AERADOR DE BANDEJAS EM FYBERGLASS CAPACIDADE DE 19,1 à 32,0 l/s</t>
  </si>
  <si>
    <t>I6312</t>
  </si>
  <si>
    <t>AERADOR DE BANDEJAS EM FYBERGLASS CAPACIDADE DE 32,1 à 50,0 l/s</t>
  </si>
  <si>
    <t>I6309</t>
  </si>
  <si>
    <t>AERADOR DE BANDEJAS EM FYBERGLASS CAPACIDADE DE 5,1 à 11,0 l/s</t>
  </si>
  <si>
    <t>I6313</t>
  </si>
  <si>
    <t>AERADOR DE BANDEJAS EM FYBERGLASS CAPACIDADE DE 50,10 à 72,0 l/s</t>
  </si>
  <si>
    <t>I6308</t>
  </si>
  <si>
    <t>AERADOR DE BANDEJAS EM FYBERGLASS CAPACIDADE DE ATÉ 5,0 l/s</t>
  </si>
  <si>
    <t>I0032</t>
  </si>
  <si>
    <t>AFASTADOR FIBROCIMENTO (CANALETE 90)</t>
  </si>
  <si>
    <t>I0033</t>
  </si>
  <si>
    <t>AGLUTINANTE ORGANO-SINTETICO</t>
  </si>
  <si>
    <t>I0034</t>
  </si>
  <si>
    <t>AGREGADO DE ALTA RESISTÊNCIA PARA PISOS</t>
  </si>
  <si>
    <t>I2294</t>
  </si>
  <si>
    <t>ÁGUA</t>
  </si>
  <si>
    <t>I0035</t>
  </si>
  <si>
    <t>AGUARRAZ MINERAL</t>
  </si>
  <si>
    <t>I0036</t>
  </si>
  <si>
    <t>AGULHA 125 PARA SACO</t>
  </si>
  <si>
    <t>I0037</t>
  </si>
  <si>
    <t>AJUDANTE</t>
  </si>
  <si>
    <t>I0039</t>
  </si>
  <si>
    <t>AJUDANTE DE APLICADOR DE IMPERMEABILIZAÇÃO</t>
  </si>
  <si>
    <t>I0040</t>
  </si>
  <si>
    <t>AJUDANTE DE ARMADOR/FERREIRO</t>
  </si>
  <si>
    <t>I0041</t>
  </si>
  <si>
    <t>AJUDANTE DE CARPINTEIRO</t>
  </si>
  <si>
    <t>I0042</t>
  </si>
  <si>
    <t>I0043</t>
  </si>
  <si>
    <t>AJUDANTE DE ENCANADOR</t>
  </si>
  <si>
    <t>I0044</t>
  </si>
  <si>
    <t>AJUDANTE DE GRANITEIRO/MARMORISTA</t>
  </si>
  <si>
    <t>I0045</t>
  </si>
  <si>
    <t>I0046</t>
  </si>
  <si>
    <t>I0047</t>
  </si>
  <si>
    <t>AJUDANTE DE TELHADISTA</t>
  </si>
  <si>
    <t>G0008</t>
  </si>
  <si>
    <t>ALARGADOR FLUTED  4,5" PARA FURO DIRECIONAL</t>
  </si>
  <si>
    <t>G0009</t>
  </si>
  <si>
    <t>ALARGADOR FLUTED  6" PARA FURO DIRECIONAL</t>
  </si>
  <si>
    <t>G0010</t>
  </si>
  <si>
    <t>ALARGADOR FLUTED  8" PARA FURO DIRECIONAL</t>
  </si>
  <si>
    <t>G0011</t>
  </si>
  <si>
    <t>ALARGADOR FLUTED 10" PARA FURO DIRECIONAL</t>
  </si>
  <si>
    <t>G0012</t>
  </si>
  <si>
    <t>ALARGADOR FLUTED 12" PARA FURO DIRECIONAL</t>
  </si>
  <si>
    <t>G0013</t>
  </si>
  <si>
    <t>ALARGADOR FLUTED 14" PARA FURO DIRECIONAL</t>
  </si>
  <si>
    <t>G0014</t>
  </si>
  <si>
    <t>ALARGADOR FLUTED 16" PARA FURO DIRECIONAL</t>
  </si>
  <si>
    <t>G0015</t>
  </si>
  <si>
    <t>ALARGADOR FLUTED 18" PARA FURO DIRECIONAL</t>
  </si>
  <si>
    <t>G0016</t>
  </si>
  <si>
    <t>ALARGADOR FLUTED 20" PARA FURO DIRECIONAL</t>
  </si>
  <si>
    <t>G0018</t>
  </si>
  <si>
    <t>ALARGADOR SPIRAL  4,5" PARA FURO DIRECIONAL</t>
  </si>
  <si>
    <t>G0019</t>
  </si>
  <si>
    <t>ALARGADOR SPIRAL  6" PARA FURO DIRECIONAL</t>
  </si>
  <si>
    <t>G0020</t>
  </si>
  <si>
    <t>ALARGADOR SPIRAL  8" PARA FURO DIRECIONAL</t>
  </si>
  <si>
    <t>G0017</t>
  </si>
  <si>
    <t>ALARGADOR SPIRAL 10" PARA FURO DIRECIONAL</t>
  </si>
  <si>
    <t>G0021</t>
  </si>
  <si>
    <t>ALARGADOR SPIRAL 12" PARA FURO DIRECIONAL</t>
  </si>
  <si>
    <t>G0022</t>
  </si>
  <si>
    <t>ALARGADOR SPIRAL 14" PARA FURO DIRECIONAL</t>
  </si>
  <si>
    <t>G0023</t>
  </si>
  <si>
    <t>ALARGADOR SPIRAL 16" PARA FURO DIRECIONAL</t>
  </si>
  <si>
    <t>G0024</t>
  </si>
  <si>
    <t>ALARGADOR SPIRAL 18" PARA FURO DIRECIONAL</t>
  </si>
  <si>
    <t>G0025</t>
  </si>
  <si>
    <t>ALARGADOR SPIRAL 20" PARA FURO DIRECIONAL</t>
  </si>
  <si>
    <t>G0031</t>
  </si>
  <si>
    <t>ALARGADOR WING CUTTER OU SIMILAR 36 000 LIBRAS 18" PARA FURO DIRECIONAL COM DESTORCEDOR E ADAPTADOR</t>
  </si>
  <si>
    <t>G0026</t>
  </si>
  <si>
    <t>ALARGADOR WING CUTTER OU SIMILAR 36.000 LIBRAS  8" PARA FURO DIRECIONAL COM DESTORCEDOR E ADAPTADOR</t>
  </si>
  <si>
    <t>G0027</t>
  </si>
  <si>
    <t>ALARGADOR WING CUTTER OU SIMILAR 36.000 LIBRAS 10" PARA FURO DIRECIONAL COM DESTORCEDOR E ADAPTADOR</t>
  </si>
  <si>
    <t>G0028</t>
  </si>
  <si>
    <t>ALARGADOR WING CUTTER OU SIMILAR 36.000 LIBRAS 12" PARA FURO DIRECIONAL COM DESTORCEDOR E ADAPTADOR</t>
  </si>
  <si>
    <t>G0029</t>
  </si>
  <si>
    <t>ALARGADOR WING CUTTER OU SIMILAR 36.000 LIBRAS 14" PARA FURO DIRECIONAL  COM DESTORCEDOR E ADAPTADOR</t>
  </si>
  <si>
    <t>G0030</t>
  </si>
  <si>
    <t>ALARGADOR WING CUTTER OU SIMILAR 36.000 LIBRAS 16" PARA FURO DIRECIONAL COM DESTORCEDOR E ADAPTADOR</t>
  </si>
  <si>
    <t>I7452</t>
  </si>
  <si>
    <t>ALARME SONORO/VISUAL, SIRENE 120 dB, COM ACIONADOR MANUAL, ALIMENTAÇÃO 220 VAC</t>
  </si>
  <si>
    <t>I8212</t>
  </si>
  <si>
    <t>ALÇA PREFORMADA DE DISTRIBUIÇÃO PARA CONDUTOR DE ALUMÍNIO 2,0 AWG</t>
  </si>
  <si>
    <t>I8213</t>
  </si>
  <si>
    <t>ALÇA PREFORMADA DE DISTRIBUIÇÃO PARA CONDUTOR DE COBRE 2,0 AWG</t>
  </si>
  <si>
    <t>I0048</t>
  </si>
  <si>
    <t>ALFANGISTA</t>
  </si>
  <si>
    <t>I8268</t>
  </si>
  <si>
    <t>ALIZAR DE MADEIRA L = 5 cm</t>
  </si>
  <si>
    <t>I8600</t>
  </si>
  <si>
    <t>HxMÊS</t>
  </si>
  <si>
    <t>I8973</t>
  </si>
  <si>
    <t>ALUGUEL DE EQUIPAMENTO PARA COLETA DE DADOS, DO TIPO "TABLET", COM SISTEMA OPERACIONAL ANDROID 4.2 OU VERSÃO SUPERIOR</t>
  </si>
  <si>
    <t>I6787</t>
  </si>
  <si>
    <t>I0050</t>
  </si>
  <si>
    <t>ALUMINIO ESTRUTURAL USINADO PARA ESTRUTURA</t>
  </si>
  <si>
    <t>I0052</t>
  </si>
  <si>
    <t>AMONIA</t>
  </si>
  <si>
    <t>I0053</t>
  </si>
  <si>
    <t>AMPERIMETRO ( 72 X 72 )MM - ESC. 0 - 250A</t>
  </si>
  <si>
    <t>I0054</t>
  </si>
  <si>
    <t>I0055</t>
  </si>
  <si>
    <t>AMPERIMETRO (96 X 96)MM - ESC. 0 A 500A</t>
  </si>
  <si>
    <t>I7448</t>
  </si>
  <si>
    <t>ANALOG INPUT 4 CHANNEL CARD FOR PLC, MOD. 1746-N14 AB</t>
  </si>
  <si>
    <t>I0056</t>
  </si>
  <si>
    <t>ANCORAGEM ATIVA PARA CABO COM 1 CORDOALHA DE 12.7mm</t>
  </si>
  <si>
    <t>I0057</t>
  </si>
  <si>
    <t>ANCORAGEM ATIVA PARA CABO COM 12 CORDOALHA DE 12.7mm</t>
  </si>
  <si>
    <t>I0058</t>
  </si>
  <si>
    <t>ANCORAGEM ATIVA PARA CABO COM 2 CORDOALHAS DE 12,7mm</t>
  </si>
  <si>
    <t>I0059</t>
  </si>
  <si>
    <t>I0060</t>
  </si>
  <si>
    <t>ANCORAGEM ATIVA PARA CABO COM 6 CORDOALHA DE 12.7mm</t>
  </si>
  <si>
    <t>I0061</t>
  </si>
  <si>
    <t>ANCORAGEM ATIVA PARA CABO COM 7 CORDOALHA DE 12.7mm</t>
  </si>
  <si>
    <t>I0062</t>
  </si>
  <si>
    <t>ANCORAGEM PASSIVA PARA CABO COM 1 CORDOALHA DE 12.7mm</t>
  </si>
  <si>
    <t>I0063</t>
  </si>
  <si>
    <t>ANCORAGEM PASSIVA PARA CABO COM 12 CORDOALHA DE 12.7mm</t>
  </si>
  <si>
    <t>I0064</t>
  </si>
  <si>
    <t>ANCORAGEM PASSIVA PARA CABO COM 2 CORDOALHA DE 12.7mm</t>
  </si>
  <si>
    <t>I0065</t>
  </si>
  <si>
    <t>ANCORAGEM PASSIVA PARA CABO COM 4 CORDOALHA DE 12.7mm</t>
  </si>
  <si>
    <t>I0066</t>
  </si>
  <si>
    <t>ANCORAGEM PASSIVA PARA CABO COM 6 CORDOALHA DE 12.7mm</t>
  </si>
  <si>
    <t>I0067</t>
  </si>
  <si>
    <t>ANCORAGEM PASSIVA PARA CABO COM 7 CORDOALHA DE 12.7mm</t>
  </si>
  <si>
    <t>I7947</t>
  </si>
  <si>
    <t>M3xMÊS</t>
  </si>
  <si>
    <t>I0068</t>
  </si>
  <si>
    <t>ANDAIME METALICO DE FACHADA - LOCAÇÃO</t>
  </si>
  <si>
    <t>I8216</t>
  </si>
  <si>
    <t>ANEL BORRACHA P/ FoFo JUNTA ELÁSTICA DN 100 P/ ÁGUA</t>
  </si>
  <si>
    <t>I4159</t>
  </si>
  <si>
    <t>ANEL BORRACHA P/ FoFo JUNTA ELÁSTICA DN 100 P/ ESGOTO</t>
  </si>
  <si>
    <t>I6409</t>
  </si>
  <si>
    <t>ANEL BORRACHA P/ FoFo JUNTA ELÁSTICA DN 1000 P/ ÁGUA</t>
  </si>
  <si>
    <t>I4172</t>
  </si>
  <si>
    <t>ANEL BORRACHA P/ FoFo JUNTA ELÁSTICA DN 1000 P/ ESGOTO</t>
  </si>
  <si>
    <t>I6417</t>
  </si>
  <si>
    <t>ANEL BORRACHA P/ FoFo JUNTA ELÁSTICA DN 1200 P/ ÁGUA</t>
  </si>
  <si>
    <t>I4173</t>
  </si>
  <si>
    <t>ANEL BORRACHA P/ FoFo JUNTA ELÁSTICA DN 1200 P/ ESGOTO</t>
  </si>
  <si>
    <t>I8217</t>
  </si>
  <si>
    <t>ANEL BORRACHA P/ FoFo JUNTA ELÁSTICA DN 150 P/ ÁGUA</t>
  </si>
  <si>
    <t>I4160</t>
  </si>
  <si>
    <t>ANEL BORRACHA P/ FoFo JUNTA ELÁSTICA DN 150 P/ ESGOTO</t>
  </si>
  <si>
    <t>I8218</t>
  </si>
  <si>
    <t>ANEL BORRACHA P/ FoFo JUNTA ELÁSTICA DN 200 P/ ÁGUA</t>
  </si>
  <si>
    <t>I4161</t>
  </si>
  <si>
    <t>ANEL BORRACHA P/ FoFo JUNTA ELÁSTICA DN 200 P/ ESGOTO</t>
  </si>
  <si>
    <t>I8219</t>
  </si>
  <si>
    <t>ANEL BORRACHA P/ FoFo JUNTA ELÁSTICA DN 250 P/ ÁGUA</t>
  </si>
  <si>
    <t>I4162</t>
  </si>
  <si>
    <t>ANEL BORRACHA P/ FoFo JUNTA ELÁSTICA DN 250 P/ ESGOTO</t>
  </si>
  <si>
    <t>I8220</t>
  </si>
  <si>
    <t>ANEL BORRACHA P/ FoFo JUNTA ELÁSTICA DN 300 P/ ÁGUA</t>
  </si>
  <si>
    <t>I4163</t>
  </si>
  <si>
    <t>ANEL BORRACHA P/ FoFo JUNTA ELÁSTICA DN 300 P/ ESGOTO</t>
  </si>
  <si>
    <t>I8221</t>
  </si>
  <si>
    <t>ANEL BORRACHA P/ FoFo JUNTA ELÁSTICA DN 350 P/ ÁGUA</t>
  </si>
  <si>
    <t>I4164</t>
  </si>
  <si>
    <t>ANEL BORRACHA P/ FoFo JUNTA ELÁSTICA DN 350 P/ ESGOTO</t>
  </si>
  <si>
    <t>I6400</t>
  </si>
  <si>
    <t>ANEL BORRACHA P/ FoFo JUNTA ELÁSTICA DN 400 P/ ÁGUA</t>
  </si>
  <si>
    <t>I4165</t>
  </si>
  <si>
    <t>ANEL BORRACHA P/ FoFo JUNTA ELÁSTICA DN 400 P/ ESGOTO</t>
  </si>
  <si>
    <t>I6402</t>
  </si>
  <si>
    <t>ANEL BORRACHA P/ FoFo JUNTA ELÁSTICA DN 450 P/ ÁGUA</t>
  </si>
  <si>
    <t>I4166</t>
  </si>
  <si>
    <t>ANEL BORRACHA P/ FoFo JUNTA ELÁSTICA DN 450 P/ ESGOTO</t>
  </si>
  <si>
    <t>I4157</t>
  </si>
  <si>
    <t>ANEL BORRACHA P/ FoFo JUNTA ELÁSTICA DN 50 P/ ESGOTO</t>
  </si>
  <si>
    <t>I6403</t>
  </si>
  <si>
    <t>ANEL BORRACHA P/ FoFo JUNTA ELÁSTICA DN 500 P/ ÁGUA</t>
  </si>
  <si>
    <t>I4167</t>
  </si>
  <si>
    <t>ANEL BORRACHA P/ FoFo JUNTA ELÁSTICA DN 500 P/ ESGOTO</t>
  </si>
  <si>
    <t>I6404</t>
  </si>
  <si>
    <t>ANEL BORRACHA P/ FoFo JUNTA ELÁSTICA DN 600 P/ ÁGUA</t>
  </si>
  <si>
    <t>I4168</t>
  </si>
  <si>
    <t>ANEL BORRACHA P/ FoFo JUNTA ELÁSTICA DN 600 P/ ESGOTO</t>
  </si>
  <si>
    <t>I6405</t>
  </si>
  <si>
    <t>ANEL BORRACHA P/ FoFo JUNTA ELÁSTICA DN 700 P/ ÁGUA</t>
  </si>
  <si>
    <t>I4169</t>
  </si>
  <si>
    <t>ANEL BORRACHA P/ FoFo JUNTA ELÁSTICA DN 700 P/ ESGOTO</t>
  </si>
  <si>
    <t>I8215</t>
  </si>
  <si>
    <t>ANEL BORRACHA P/ FoFo JUNTA ELÁSTICA DN 80 P/ ÁGUA</t>
  </si>
  <si>
    <t>I7095</t>
  </si>
  <si>
    <t>ANEL BORRACHA P/ FoFo JUNTA ELÁSTICA DN 80 P/ ESGOTO</t>
  </si>
  <si>
    <t>I6406</t>
  </si>
  <si>
    <t>ANEL BORRACHA P/ FoFo JUNTA ELÁSTICA DN 800 P/ ÁGUA</t>
  </si>
  <si>
    <t>I4170</t>
  </si>
  <si>
    <t>ANEL BORRACHA P/ FoFo JUNTA ELÁSTICA DN 800 P/ ESGOTO</t>
  </si>
  <si>
    <t>I6407</t>
  </si>
  <si>
    <t>ANEL BORRACHA P/ FoFo JUNTA ELÁSTICA DN 900 P/ ÁGUA</t>
  </si>
  <si>
    <t>I4171</t>
  </si>
  <si>
    <t>ANEL BORRACHA P/ FoFo JUNTA ELÁSTICA DN 900 P/ ESGOTO</t>
  </si>
  <si>
    <t>I2965</t>
  </si>
  <si>
    <t>ANEL DE BORRACHA OCRE DN 100</t>
  </si>
  <si>
    <t>I2966</t>
  </si>
  <si>
    <t>ANEL DE BORRACHA OCRE DN 125</t>
  </si>
  <si>
    <t>I2967</t>
  </si>
  <si>
    <t>ANEL DE BORRACHA OCRE DN 150</t>
  </si>
  <si>
    <t>I2968</t>
  </si>
  <si>
    <t>ANEL DE BORRACHA OCRE DN 200</t>
  </si>
  <si>
    <t>I2969</t>
  </si>
  <si>
    <t>ANEL DE BORRACHA OCRE DN 250</t>
  </si>
  <si>
    <t>I2970</t>
  </si>
  <si>
    <t>ANEL DE BORRACHA OCRE DN 300</t>
  </si>
  <si>
    <t>I2971</t>
  </si>
  <si>
    <t>ANEL DE BORRACHA OCRE DN 350</t>
  </si>
  <si>
    <t>I2972</t>
  </si>
  <si>
    <t>ANEL DE BORRACHA OCRE DN 400</t>
  </si>
  <si>
    <t>I3094</t>
  </si>
  <si>
    <t>ANEL DE BORRACHA P/ TUBO DE FoFo 1MPa DN 100</t>
  </si>
  <si>
    <t>I3095</t>
  </si>
  <si>
    <t>ANEL DE BORRACHA P/ TUBO DE FoFo 1MPa DN 150</t>
  </si>
  <si>
    <t>I3096</t>
  </si>
  <si>
    <t>ANEL DE BORRACHA P/ TUBO DE FoFo 1MPa DN 200</t>
  </si>
  <si>
    <t>I3097</t>
  </si>
  <si>
    <t>ANEL DE BORRACHA P/ TUBO DE FoFo 1MPa DN 250</t>
  </si>
  <si>
    <t>I3098</t>
  </si>
  <si>
    <t>ANEL DE BORRACHA P/ TUBO DE FoFo 1MPa DN 300</t>
  </si>
  <si>
    <t>I3091</t>
  </si>
  <si>
    <t>ANEL DE BORRACHA P/ TUBO PBA DN 100</t>
  </si>
  <si>
    <t>I3089</t>
  </si>
  <si>
    <t>ANEL DE BORRACHA P/ TUBO PBA DN 50</t>
  </si>
  <si>
    <t>I3090</t>
  </si>
  <si>
    <t>ANEL DE BORRACHA P/ TUBO PBA DN 75</t>
  </si>
  <si>
    <t>I0069</t>
  </si>
  <si>
    <t>ANEL DE BORRACHA P/ TUBOS E CONEXÕES F.F. 100M</t>
  </si>
  <si>
    <t>I0070</t>
  </si>
  <si>
    <t>ANEL DE BORRACHA P/ TUBOS E CONEXÕES F.F. 150MM</t>
  </si>
  <si>
    <t>I0071</t>
  </si>
  <si>
    <t>ANEL DE BORRACHA P/ TUBOS E CONEXÕES F.F. 50MM</t>
  </si>
  <si>
    <t>I0072</t>
  </si>
  <si>
    <t>ANEL DE BORRACHA P/ TUBOS E CONEXÕES F.F. 75MM</t>
  </si>
  <si>
    <t>I0073</t>
  </si>
  <si>
    <t>ANEL DE BORRACHA P/TUBO PVC 100MM (4'')</t>
  </si>
  <si>
    <t>I0074</t>
  </si>
  <si>
    <t>ANEL DE BORRACHA P/TUBO PVC 150MM (6'')</t>
  </si>
  <si>
    <t>I0075</t>
  </si>
  <si>
    <t>ANEL DE BORRACHA P/TUBO PVC 40MM</t>
  </si>
  <si>
    <t>I0076</t>
  </si>
  <si>
    <t>ANEL DE BORRACHA P/TUBO PVC 50MM (2'')</t>
  </si>
  <si>
    <t>I0077</t>
  </si>
  <si>
    <t>ANEL DE BORRACHA P/TUBO PVC 75MM (3'')</t>
  </si>
  <si>
    <t>I0078</t>
  </si>
  <si>
    <t>ANEL DE BORRACHA P/TUBO PVC REFORÇADO DE 100MM</t>
  </si>
  <si>
    <t>I0079</t>
  </si>
  <si>
    <t>ANEL DE BORRACHA P/TUBO PVC REFORÇADO DE 150MM</t>
  </si>
  <si>
    <t>I0080</t>
  </si>
  <si>
    <t>ANEL DE BORRACHA P/TUBO PVC REFORÇADO DE 50MM</t>
  </si>
  <si>
    <t>I0081</t>
  </si>
  <si>
    <t>ANEL DE BORRACHA P/TUBO PVC REFORÇADO DE 75MM</t>
  </si>
  <si>
    <t>I2964</t>
  </si>
  <si>
    <t>ANEL DE BORRACHA P/TUBO VFORT.PAREDE DUPLA DN 150</t>
  </si>
  <si>
    <t>I6847</t>
  </si>
  <si>
    <t>ANEL DE BORRACHA TIL REDE 150</t>
  </si>
  <si>
    <t>I6848</t>
  </si>
  <si>
    <t>ANEL DE BORRACHA TIL REDE 300</t>
  </si>
  <si>
    <t>I7412</t>
  </si>
  <si>
    <t>I0082</t>
  </si>
  <si>
    <t>ANEL DE VEDAÇÃO PARA BACIA</t>
  </si>
  <si>
    <t>I5803</t>
  </si>
  <si>
    <t>ANEL EDUTOR O-RING DN 40</t>
  </si>
  <si>
    <t>I5804</t>
  </si>
  <si>
    <t>ANEL EDUTOR O-RING DN 50</t>
  </si>
  <si>
    <t>I5805</t>
  </si>
  <si>
    <t>ANEL EDUTOR O-RING DN 65</t>
  </si>
  <si>
    <t>G0032</t>
  </si>
  <si>
    <t>ANEL ESPAÇADOR PARA FLANGE DE DIÂMETRO  2”; MATERIAL: ASTM A516 GR. 60; EXTREMIDADE: FR (FLANGE DE RESSALTO); PADRÃO DIMENSIONAL: N-120</t>
  </si>
  <si>
    <t>G0033</t>
  </si>
  <si>
    <t>ANEL ESPAÇADOR PARA FLANGE DE DIÂMETRO  3”; MATERIAL: ASTM A516 GR. 60; EXTREMIDADE: FR (FLANGE DE RESSALTO); PADRÃO DIMENSIONAL: N-120</t>
  </si>
  <si>
    <t>G0034</t>
  </si>
  <si>
    <t>ANEL ESPAÇADOR PARA FLANGE DE DIÂMETRO  4”; MATERIAL: ASTM A516 GR. 60; EXTREMIDADE: FR (FLANGE DE RESSALTO); PADRÃO DIMENSIONAL: N-120</t>
  </si>
  <si>
    <t>G0035</t>
  </si>
  <si>
    <t>ANEL ESPAÇADOR PARA FLANGE DE DIÂMETRO  6”; MATERIAL: ASTM A516 GR. 60; EXTREMIDADE: FR (FLANGE DE RESSALTO); PADRÃO DIMENSIONAL: N-120</t>
  </si>
  <si>
    <t>G0036</t>
  </si>
  <si>
    <t>ANEL ESPAÇADOR PARA FLANGE DE DIÂMETRO  8”; MATERIAL: ASTM A516 GR. 60; EXTREMIDADE: FR (FLANGE DE RESSALTO); PADRÃO DIMENSIONAL: N-120</t>
  </si>
  <si>
    <t>G0037</t>
  </si>
  <si>
    <t>ANEL ESPAÇADOR PARA FLANGE DE DIÂMETRO 10”; MATERIAL: ASTM A516 GR. 60; EXTREMIDADE: FR (FLANGE DE RESSALTO); PADRÃO DIMENSIONAL: N-120</t>
  </si>
  <si>
    <t>G0038</t>
  </si>
  <si>
    <t>ANEL ESPAÇADOR PARA FLANGE DE DIÂMETRO 12”; MATERIAL: ASTM A516 GR. 60; EXTREMIDADE: FR (FLANGE DE RESSALTO); PADRÃO DIMENSIONAL: N-120</t>
  </si>
  <si>
    <t>I0083</t>
  </si>
  <si>
    <t>ANEL PRE-MOLDADO DE CONCRETO D=0.60M, h = 0.80M</t>
  </si>
  <si>
    <t>I7964</t>
  </si>
  <si>
    <t>ANEL PRE-MOLDADO DE CONCRETO D=1,20M, h=0,50M</t>
  </si>
  <si>
    <t>I6063</t>
  </si>
  <si>
    <t>ANEL PRE-MOLDADO DE CONCRETO, D = 0,60M (LIGA. PREDIAL)</t>
  </si>
  <si>
    <t>I6061</t>
  </si>
  <si>
    <t>ANEL PRE-MOLDADO DE CONCRETO, D = 0,60M, H = 0,50M</t>
  </si>
  <si>
    <t>I6062</t>
  </si>
  <si>
    <t>ANEL PRE-MOLDADO DE CONCRETO, D = 0,60M, H = 0,70M</t>
  </si>
  <si>
    <t>I6064</t>
  </si>
  <si>
    <t>ANEL PRE-MOLDADO DE CONCRETO, D = 0,60M, H = 1,00M</t>
  </si>
  <si>
    <t>I6065</t>
  </si>
  <si>
    <t>ANEL PRE-MOLDADO DE CONCRETO, D = 1,00M, H = 0,50M</t>
  </si>
  <si>
    <t>I6244</t>
  </si>
  <si>
    <t>I6066</t>
  </si>
  <si>
    <t>ANEL PRE-MOLDADO DE CONCRETO, D = 2,00M, H = 0,50M</t>
  </si>
  <si>
    <t>I6067</t>
  </si>
  <si>
    <t>ANEL PRE-MOLDADO DE CONCRETO, D = 2,50M, H = 0,50M</t>
  </si>
  <si>
    <t>I6068</t>
  </si>
  <si>
    <t>ANEL PRE-MOLDADO DE CONCRETO, D = 3,00M, H = 0,50M</t>
  </si>
  <si>
    <t>I6069</t>
  </si>
  <si>
    <t>ANEL PRE-MOLDADO DE CONCRETO, D = 3,50M, H = 0,50M</t>
  </si>
  <si>
    <t>I6410</t>
  </si>
  <si>
    <t>I6411</t>
  </si>
  <si>
    <t>I0084</t>
  </si>
  <si>
    <t>ANEL PRE-MOLDADO DE CONCRETO, D=0.80M, h = 0.50M</t>
  </si>
  <si>
    <t>I0085</t>
  </si>
  <si>
    <t>ANEL PRE-MOLDADO DE CONCRETO, D=0.80M, h = 1.00M</t>
  </si>
  <si>
    <t>I6050</t>
  </si>
  <si>
    <t>I0086</t>
  </si>
  <si>
    <t>DM3</t>
  </si>
  <si>
    <t>I7357</t>
  </si>
  <si>
    <t>APARELHO DE JANELA - CAP 10.000 BTU (FORN. E MONTAGEM)</t>
  </si>
  <si>
    <t>I7358</t>
  </si>
  <si>
    <t>APARELHO DE JANELA - CAP 12.000 BTU (FORN. E MONTAGEM)</t>
  </si>
  <si>
    <t>I7360</t>
  </si>
  <si>
    <t>APARELHO DE JANELA - CAP 18.000 BTU (FORN. E MONTAGEM)</t>
  </si>
  <si>
    <t>I7361</t>
  </si>
  <si>
    <t>APARELHO DE JANELA - CAP 21.000 BTU (FORN. E MONTAGEM)</t>
  </si>
  <si>
    <t>I7362</t>
  </si>
  <si>
    <t>APARELHO DE JANELA - CAP 30.000 BTU (FORN. E MONTAGEM)</t>
  </si>
  <si>
    <t>I7356</t>
  </si>
  <si>
    <t>APARELHO DE JANELA - CAP 7.500 BTU (FORN. E MONTAGEM)</t>
  </si>
  <si>
    <t>I8087</t>
  </si>
  <si>
    <t>APARELHO DE MUDANÇA DE VIA TR 45, TIPO 1:10, COMPLETO, INCLUINDO TODAS AS FIXAÇÕES E A DORMENTAÇÃO ESPECIAL (MADEIRA)</t>
  </si>
  <si>
    <t>I8088</t>
  </si>
  <si>
    <t>APARELHO DE MUDANÇA DE VIA TR 45, TIPO 1:12, COMPLETO, INCLUINDO TODAS AS FIXAÇÕES E A DORMENTAÇÃO ESPECIAL (MADEIRA)</t>
  </si>
  <si>
    <t>I8089</t>
  </si>
  <si>
    <t>APARELHO DE MUDANÇA DE VIA TR 45, TIPO 1:14, COMPLETO, INCLUINDO TODAS AS FIXAÇÕES E A DORMENTAÇÃO ESPECIAL (MADEIRA)</t>
  </si>
  <si>
    <t>I8086</t>
  </si>
  <si>
    <t>APARELHO DE MUDANÇA DE VIA TR 45, TIPO 1:8, COMPLETO, INCLUINDO TODAS AS FIXAÇÕES E A DORMENTAÇÃO ESPECIAL (MADEIRA)</t>
  </si>
  <si>
    <t>I0087</t>
  </si>
  <si>
    <t>APARELHO MISTURADOR DE MESA PARA PIA</t>
  </si>
  <si>
    <t>I0088</t>
  </si>
  <si>
    <t>APARELHO MISTURADOR DE PAREDE PARA PIA</t>
  </si>
  <si>
    <t>I0089</t>
  </si>
  <si>
    <t>APARELHO MISTURADOR PARA LAVATORIO</t>
  </si>
  <si>
    <t>I7459</t>
  </si>
  <si>
    <t>APARELHO OXI-ACETILENO</t>
  </si>
  <si>
    <t>I0090</t>
  </si>
  <si>
    <t>APARELHO SINALIZADOR OBSTACULOS</t>
  </si>
  <si>
    <t>I6359</t>
  </si>
  <si>
    <t>APARELHO TELEFÔNICO DIGITAL PARA LIGAÇÃO JNA CPCT EXISTENTE</t>
  </si>
  <si>
    <t>I8574</t>
  </si>
  <si>
    <t>I0091</t>
  </si>
  <si>
    <t>APLICADOR IMPERMEABILIZAÇÃO</t>
  </si>
  <si>
    <t>I0092</t>
  </si>
  <si>
    <t>APLICADOR REVESTIMENTO</t>
  </si>
  <si>
    <t>I8414</t>
  </si>
  <si>
    <t>APOIO DO PORTA DENTE P/ FRESADORA</t>
  </si>
  <si>
    <t>I8599</t>
  </si>
  <si>
    <t>I0094</t>
  </si>
  <si>
    <t>AQUECEDOR A GAS 150L</t>
  </si>
  <si>
    <t>I0095</t>
  </si>
  <si>
    <t>AQUECEDOR CENTRAL ELETROAUTOMATICO 220 V</t>
  </si>
  <si>
    <t>I2595</t>
  </si>
  <si>
    <t>AQUECEDOR DE FLUIDO TÉRMICO</t>
  </si>
  <si>
    <t>I0096</t>
  </si>
  <si>
    <t>AQUECEDOR ELETRICO AGUA CAPAC 200 L</t>
  </si>
  <si>
    <t>I0564</t>
  </si>
  <si>
    <t>AQUECEDOR FLUIDO TÉRMICO (CHI)</t>
  </si>
  <si>
    <t>I0678</t>
  </si>
  <si>
    <t>AQUECEDOR FLUIDO TÉRMICO (CHP)</t>
  </si>
  <si>
    <t>I0097</t>
  </si>
  <si>
    <t>ARAME FARPADO FIO 16 BWG</t>
  </si>
  <si>
    <t>I0098</t>
  </si>
  <si>
    <t>ARAME GALVANIZADO N.10 BWG</t>
  </si>
  <si>
    <t>I0100</t>
  </si>
  <si>
    <t>ARAME GALVANIZADO N.14 BWG</t>
  </si>
  <si>
    <t>I0101</t>
  </si>
  <si>
    <t>ARAME GALVANIZADO N.16 BWG</t>
  </si>
  <si>
    <t>I0102</t>
  </si>
  <si>
    <t>ARAME GALVANIZADO N.18 BWG</t>
  </si>
  <si>
    <t>I0103</t>
  </si>
  <si>
    <t>ARAME RECOZIDO N.18 BWG</t>
  </si>
  <si>
    <t>I0104</t>
  </si>
  <si>
    <t>ARAME ZINCADO DE 2,7MM AMARRAÇÃO DE GABIÕES</t>
  </si>
  <si>
    <t>I8223</t>
  </si>
  <si>
    <t>I9451</t>
  </si>
  <si>
    <t>ARANDELA COM SOQUETE E-27, CORPO E GRADE FRONTAL DE PROTEÇÃO EM ALUMÍNIO, DIFUSOR EM VIDRO TRANSPARENTE PARA UMA LÂMPADA ELETRÔNICA FLUORESCENTE COMPACTA ATÉ 15W</t>
  </si>
  <si>
    <t>I9428</t>
  </si>
  <si>
    <t>I9450</t>
  </si>
  <si>
    <t>I7927</t>
  </si>
  <si>
    <t>I7926</t>
  </si>
  <si>
    <t>I7928</t>
  </si>
  <si>
    <t>I0105</t>
  </si>
  <si>
    <t>ARBUSTO ORNAMENTAL</t>
  </si>
  <si>
    <t>I0106</t>
  </si>
  <si>
    <t>AREIA ASFÁLTICA USINADA A QUENTE - AAUQ</t>
  </si>
  <si>
    <t>I0107</t>
  </si>
  <si>
    <t>AREIA FINA</t>
  </si>
  <si>
    <t>I0108</t>
  </si>
  <si>
    <t>AREIA GROSSA</t>
  </si>
  <si>
    <t>I0109</t>
  </si>
  <si>
    <t>AREIA MEDIA</t>
  </si>
  <si>
    <t>I0110</t>
  </si>
  <si>
    <t>AREIA QUARTZOSA FINA (FILLER P/COMP.5) O.BAUMGART</t>
  </si>
  <si>
    <t>I6049</t>
  </si>
  <si>
    <t>I0111</t>
  </si>
  <si>
    <t>AREIA VERMELHA</t>
  </si>
  <si>
    <t>I0112</t>
  </si>
  <si>
    <t>ARENOSO</t>
  </si>
  <si>
    <t>I6508</t>
  </si>
  <si>
    <t>ARGAMASSA COLANTE PRÉ-FABRICADA P/ CERÂMICAS E PORCELANATOS</t>
  </si>
  <si>
    <t>I0113</t>
  </si>
  <si>
    <t>ARGAMASSA COLANTE PRE-MISTURADA</t>
  </si>
  <si>
    <t>I0114</t>
  </si>
  <si>
    <t>ARGAMASSA DE ALTA RESIST.INICIAL/FINAL P/GRAUT</t>
  </si>
  <si>
    <t>I8359</t>
  </si>
  <si>
    <t>ARGAMASSA FIXABLOCK</t>
  </si>
  <si>
    <t>I8980</t>
  </si>
  <si>
    <t>ARGAMASSA POLIMÉRICA</t>
  </si>
  <si>
    <t>I9059</t>
  </si>
  <si>
    <t>ARGAMASSA POLIMÉRICA P/ REPAROS SUPERFICIAIS DE 5MM A 25MM, RENDEROC S2</t>
  </si>
  <si>
    <t>I9058</t>
  </si>
  <si>
    <t>ARGAMASSA POLIMÉRICA RP PLUS BOTAMENT, COMPOSTO POR PONTE DE ADERÊNCIA E PINTURA PROTETORA CONTRA A CORROSÃO, P/ REPAROS SEMI-PROFUNDOS</t>
  </si>
  <si>
    <t>I0119</t>
  </si>
  <si>
    <t>ARGAMASSA PRE-FABRICADA PARA PASTILHAS</t>
  </si>
  <si>
    <t>I0117</t>
  </si>
  <si>
    <t>ARGAMASSA PRE-FABRICADA PARA REBOCO</t>
  </si>
  <si>
    <t>I0118</t>
  </si>
  <si>
    <t>ARGAMASSA PRE-FABRICADA PARA REJUNTAMENTO</t>
  </si>
  <si>
    <t>I8287</t>
  </si>
  <si>
    <t>ARGAMASSA PRÉ-FABRICADA PARA REJUNTAMENTO A BASE DE EPÓXI</t>
  </si>
  <si>
    <t>I0120</t>
  </si>
  <si>
    <t>ARGILA EXPANDIDA</t>
  </si>
  <si>
    <t>G0039</t>
  </si>
  <si>
    <t>ARGÔNIO</t>
  </si>
  <si>
    <t>I0125</t>
  </si>
  <si>
    <t>ARMAÇÃO REX TRIFASICA COM ROLDANA</t>
  </si>
  <si>
    <t>I6470</t>
  </si>
  <si>
    <t>ARMAÇÃO SECUNDÁRIA COM ISOLADOR TIPO ROLDANA</t>
  </si>
  <si>
    <t>I6222</t>
  </si>
  <si>
    <t>I6118</t>
  </si>
  <si>
    <t>ARMADOR RABO DE ANDORINHA F.G. (PADRÃO MUTIRÃO)</t>
  </si>
  <si>
    <t>I6223</t>
  </si>
  <si>
    <t>I0121</t>
  </si>
  <si>
    <t>ARMADOR/FERREIRO</t>
  </si>
  <si>
    <t>I0122</t>
  </si>
  <si>
    <t>ARMARIO DE ACO P/ UTENSILIOS (1,90X0,9X0,5)M</t>
  </si>
  <si>
    <t>I0123</t>
  </si>
  <si>
    <t>ARMARIO DE ACO TIPO ESCANINHO - MOD. 3 PORTAS</t>
  </si>
  <si>
    <t>I0124</t>
  </si>
  <si>
    <t>ARMARIO PLASTICO DE EMBUTIR 45X60CM</t>
  </si>
  <si>
    <t>I6428</t>
  </si>
  <si>
    <t>ARRUELA BORRACHA P/ FLANGES DN 100 PN10 P/ ÁGUA</t>
  </si>
  <si>
    <t>I4142</t>
  </si>
  <si>
    <t>ARRUELA BORRACHA P/ FLANGES DN 100 PN10 P/ ESGOTO</t>
  </si>
  <si>
    <t>I6446</t>
  </si>
  <si>
    <t>ARRUELA BORRACHA P/ FLANGES DN 1000 PN10 P/ ÁGUA</t>
  </si>
  <si>
    <t>I4155</t>
  </si>
  <si>
    <t>ARRUELA BORRACHA P/ FLANGES DN 1000 PN10 P/ ESGOTO</t>
  </si>
  <si>
    <t>I6447</t>
  </si>
  <si>
    <t>ARRUELA BORRACHA P/ FLANGES DN 1200 PN10 P/ ÁGUA</t>
  </si>
  <si>
    <t>I4156</t>
  </si>
  <si>
    <t>ARRUELA BORRACHA P/ FLANGES DN 1200 PN10 P/ ESGOTO</t>
  </si>
  <si>
    <t>I6429</t>
  </si>
  <si>
    <t>ARRUELA BORRACHA P/ FLANGES DN 150 PN10 P/ ÁGUA</t>
  </si>
  <si>
    <t>I4143</t>
  </si>
  <si>
    <t>ARRUELA BORRACHA P/ FLANGES DN 150 PN10 P/ ESGOTO</t>
  </si>
  <si>
    <t>I6430</t>
  </si>
  <si>
    <t>ARRUELA BORRACHA P/ FLANGES DN 200 PN10 P/ ÁGUA</t>
  </si>
  <si>
    <t>I4144</t>
  </si>
  <si>
    <t>ARRUELA BORRACHA P/ FLANGES DN 200 PN10 P/ ESGOTO</t>
  </si>
  <si>
    <t>I6436</t>
  </si>
  <si>
    <t>ARRUELA BORRACHA P/ FLANGES DN 250 PN10 P/ ÁGUA</t>
  </si>
  <si>
    <t>I4145</t>
  </si>
  <si>
    <t>ARRUELA BORRACHA P/ FLANGES DN 250 PN10 P/ ESGOTO</t>
  </si>
  <si>
    <t>I6437</t>
  </si>
  <si>
    <t>ARRUELA BORRACHA P/ FLANGES DN 300 PN10 P/ ÁGUA</t>
  </si>
  <si>
    <t>I4146</t>
  </si>
  <si>
    <t>ARRUELA BORRACHA P/ FLANGES DN 300 PN10 P/ ESGOTO</t>
  </si>
  <si>
    <t>I6438</t>
  </si>
  <si>
    <t>ARRUELA BORRACHA P/ FLANGES DN 350 PN10 P/ ÁGUA</t>
  </si>
  <si>
    <t>I4147</t>
  </si>
  <si>
    <t>ARRUELA BORRACHA P/ FLANGES DN 350 PN10 P/ ESGOTO</t>
  </si>
  <si>
    <t>I6439</t>
  </si>
  <si>
    <t>ARRUELA BORRACHA P/ FLANGES DN 400 PN10 P/ ÁGUA</t>
  </si>
  <si>
    <t>I4148</t>
  </si>
  <si>
    <t>ARRUELA BORRACHA P/ FLANGES DN 400 PN10 P/ ESGOTO</t>
  </si>
  <si>
    <t>I6440</t>
  </si>
  <si>
    <t>ARRUELA BORRACHA P/ FLANGES DN 450 PN10 P/ ÁGUA</t>
  </si>
  <si>
    <t>I4149</t>
  </si>
  <si>
    <t>ARRUELA BORRACHA P/ FLANGES DN 450 PN10 P/ ESGOTO</t>
  </si>
  <si>
    <t>I6418</t>
  </si>
  <si>
    <t>ARRUELA BORRACHA P/ FLANGES DN 50 PN10 P/ ÁGUA</t>
  </si>
  <si>
    <t>I4140</t>
  </si>
  <si>
    <t>ARRUELA BORRACHA P/ FLANGES DN 50 PN10 P/ ESGOTO</t>
  </si>
  <si>
    <t>I6441</t>
  </si>
  <si>
    <t>ARRUELA BORRACHA P/ FLANGES DN 500 PN10 P/ ÁGUA</t>
  </si>
  <si>
    <t>I4150</t>
  </si>
  <si>
    <t>ARRUELA BORRACHA P/ FLANGES DN 500 PN10 P/ ESGOTO</t>
  </si>
  <si>
    <t>I6442</t>
  </si>
  <si>
    <t>ARRUELA BORRACHA P/ FLANGES DN 600 PN10 P/ ÁGUA</t>
  </si>
  <si>
    <t>I4151</t>
  </si>
  <si>
    <t>ARRUELA BORRACHA P/ FLANGES DN 600 PN10 P/ ESGOTO</t>
  </si>
  <si>
    <t>I6443</t>
  </si>
  <si>
    <t>ARRUELA BORRACHA P/ FLANGES DN 700 PN10 P/ ÁGUA</t>
  </si>
  <si>
    <t>I4152</t>
  </si>
  <si>
    <t>ARRUELA BORRACHA P/ FLANGES DN 700 PN10 P/ ESGOTO</t>
  </si>
  <si>
    <t>I6419</t>
  </si>
  <si>
    <t>ARRUELA BORRACHA P/ FLANGES DN 75 PN10 P/ ÁGUA</t>
  </si>
  <si>
    <t>I4141</t>
  </si>
  <si>
    <t>ARRUELA BORRACHA P/ FLANGES DN 75 PN10 P/ ESGOTO</t>
  </si>
  <si>
    <t>I6420</t>
  </si>
  <si>
    <t>ARRUELA BORRACHA P/ FLANGES DN 80 PN10 P/ ÁGUA</t>
  </si>
  <si>
    <t>I7096</t>
  </si>
  <si>
    <t>ARRUELA BORRACHA P/ FLANGES DN 80 PN10 P/ ESGOTO</t>
  </si>
  <si>
    <t>I6444</t>
  </si>
  <si>
    <t>ARRUELA BORRACHA P/ FLANGES DN 800 PN10 P/ ÁGUA</t>
  </si>
  <si>
    <t>I4153</t>
  </si>
  <si>
    <t>ARRUELA BORRACHA P/ FLANGES DN 800 PN10 P/ ESGOTO</t>
  </si>
  <si>
    <t>I6445</t>
  </si>
  <si>
    <t>ARRUELA BORRACHA P/ FLANGES DN 900 PN10 P/ ÁGUA</t>
  </si>
  <si>
    <t>I4154</t>
  </si>
  <si>
    <t>ARRUELA BORRACHA P/ FLANGES DN 900 PN10 P/ ESGOTO</t>
  </si>
  <si>
    <t>I6467</t>
  </si>
  <si>
    <t>ARRUELA DE ALUMÍNIO PARA ELETRODUTO DN 1  1/2"</t>
  </si>
  <si>
    <t>I0126</t>
  </si>
  <si>
    <t>ARRUELA DE FERRO GALVANIZADO 1 1/2''</t>
  </si>
  <si>
    <t>I0127</t>
  </si>
  <si>
    <t>ARRUELA DE FERRO GALVANIZADO 1 1/4''</t>
  </si>
  <si>
    <t>I0128</t>
  </si>
  <si>
    <t>ARRUELA DE FERRO GALVANIZADO 1''</t>
  </si>
  <si>
    <t>I0129</t>
  </si>
  <si>
    <t>ARRUELA DE FERRO GALVANIZADO 1/2''</t>
  </si>
  <si>
    <t>I0130</t>
  </si>
  <si>
    <t>ARRUELA DE FERRO GALVANIZADO 2 1/2''</t>
  </si>
  <si>
    <t>I0131</t>
  </si>
  <si>
    <t>ARRUELA DE FERRO GALVANIZADO 2''</t>
  </si>
  <si>
    <t>I0132</t>
  </si>
  <si>
    <t>ARRUELA DE FERRO GALVANIZADO 3 1/2''</t>
  </si>
  <si>
    <t>I0133</t>
  </si>
  <si>
    <t>ARRUELA DE FERRO GALVANIZADO 3''</t>
  </si>
  <si>
    <t>I0134</t>
  </si>
  <si>
    <t>ARRUELA DE FERRO GALVANIZADO 3/4''</t>
  </si>
  <si>
    <t>I0135</t>
  </si>
  <si>
    <t>ARRUELA DE FERRO GALVANIZADO 4''</t>
  </si>
  <si>
    <t>I0136</t>
  </si>
  <si>
    <t>ARRUELA DE PVC RIGIDO</t>
  </si>
  <si>
    <t>I0137</t>
  </si>
  <si>
    <t>ARRUELA LISA 1/4''X3/4''</t>
  </si>
  <si>
    <t>I0138</t>
  </si>
  <si>
    <t>ARRUELA LISA 5/16''X5/8''</t>
  </si>
  <si>
    <t>I7396</t>
  </si>
  <si>
    <t>ARRUELA LISA EM AÇO INOX 3/8"</t>
  </si>
  <si>
    <t>I0139</t>
  </si>
  <si>
    <t>ARRUELA PLASTICA 4X16</t>
  </si>
  <si>
    <t>I8070</t>
  </si>
  <si>
    <t>ARRUELA QUADRADA 50 x 3mm COM FURO DE 15mm</t>
  </si>
  <si>
    <t>I0141</t>
  </si>
  <si>
    <t>ARRUELA QUADRADA DE 58MM C/FURO DE 18MM</t>
  </si>
  <si>
    <t>I8071</t>
  </si>
  <si>
    <t>ARRUELA REDONDA 32 x 3mm COM FURO DE 18mm</t>
  </si>
  <si>
    <t>I0142</t>
  </si>
  <si>
    <t>ARVORE DE 1,50 a 2,00m C/ADUBO, TUTOR, COVA</t>
  </si>
  <si>
    <t>I0143</t>
  </si>
  <si>
    <t>ARVORE ORNAMENTAL</t>
  </si>
  <si>
    <t>I0146</t>
  </si>
  <si>
    <t>ASFALTO MODIFICADO</t>
  </si>
  <si>
    <t>I0145</t>
  </si>
  <si>
    <t>I7556</t>
  </si>
  <si>
    <t>ASFALTO OXIDADO (PESO ESPECÍFICO 1,02 g/cm3)</t>
  </si>
  <si>
    <t>I8641</t>
  </si>
  <si>
    <t>I6224</t>
  </si>
  <si>
    <t>ASSENTO P/BANCO EM "U" PREMOLDADO DE CONCRETO</t>
  </si>
  <si>
    <t>I8636</t>
  </si>
  <si>
    <t>ASSENTO SANITÁRIO COM ABERTURA FRONTAL (PADRÃO ALTO)</t>
  </si>
  <si>
    <t>I6166</t>
  </si>
  <si>
    <t>ASSOALHO DE PEROBA (MADEIRA DE 1A QUALIDADE) DE 10CM</t>
  </si>
  <si>
    <t>I0148</t>
  </si>
  <si>
    <t>AUTOMATICO DE BOIA</t>
  </si>
  <si>
    <t>I0150</t>
  </si>
  <si>
    <t>AUX. DE OPERAÇÃO INIC. CAGECE</t>
  </si>
  <si>
    <t>I0151</t>
  </si>
  <si>
    <t>AUX. TÉCNICO INICIAL CAGECE</t>
  </si>
  <si>
    <t>I0149</t>
  </si>
  <si>
    <t>AUXILIAR ADMINISTRATIVO</t>
  </si>
  <si>
    <t>I8598</t>
  </si>
  <si>
    <t>I8596</t>
  </si>
  <si>
    <t>I9136</t>
  </si>
  <si>
    <t>AUXILIAR DE TOPOGRAFIA</t>
  </si>
  <si>
    <t>I8595</t>
  </si>
  <si>
    <t>I0152</t>
  </si>
  <si>
    <t>AZULEJISTA</t>
  </si>
  <si>
    <t>I0153</t>
  </si>
  <si>
    <t>AZULEJO BRANCO 15X15CM</t>
  </si>
  <si>
    <t>I8651</t>
  </si>
  <si>
    <t>BACIA LOUÇA BRANCA COM CAIXA ACOPLADA PARA DEFICIENTE (SEM ASSENTO)</t>
  </si>
  <si>
    <t>I0170</t>
  </si>
  <si>
    <t>BACIA LOUÇA BRANCA COM SAÍDA HORIZONTAL</t>
  </si>
  <si>
    <t>I0171</t>
  </si>
  <si>
    <t>BACIA LOUÇA BRANCA PARA CAIXA ACOPLADA</t>
  </si>
  <si>
    <t>I0174</t>
  </si>
  <si>
    <t>BACIA SIFONADA DE LOUÇA BRANCA</t>
  </si>
  <si>
    <t>I0176</t>
  </si>
  <si>
    <t>BACIA SINFONADA P/ CRIANCA</t>
  </si>
  <si>
    <t>I0177</t>
  </si>
  <si>
    <t>BACIA TURCA DE LOUÇA COM SIFÃO INTEGRADO</t>
  </si>
  <si>
    <t>I0178</t>
  </si>
  <si>
    <t>BAINHA METALICA D=35mm</t>
  </si>
  <si>
    <t>I0179</t>
  </si>
  <si>
    <t>BAINHA METALICA D=40mm</t>
  </si>
  <si>
    <t>I0180</t>
  </si>
  <si>
    <t>BAINHA METALICA D=60mm</t>
  </si>
  <si>
    <t>I0181</t>
  </si>
  <si>
    <t>BAINHA METALICA D=70mm</t>
  </si>
  <si>
    <t>I8224</t>
  </si>
  <si>
    <t>BALANÇA ELETRÔNICA C/ OPLATAFORMA 18x3, CAP. 80 TON. (FORN./MONTAGEM)</t>
  </si>
  <si>
    <t>I6714</t>
  </si>
  <si>
    <t>BALANÇO ANDORINHA C/02 CADEIRAS, CONFEC. EM TUBO VAPOR E PINTURA ESMALTE SINTÉTICO</t>
  </si>
  <si>
    <t>I0182</t>
  </si>
  <si>
    <t>BALANÇO ANDORINHA C/03 CADEIRAS, CONFEC. EM TUBO VAPOR E PINTURA ESMALTE SINTETICO</t>
  </si>
  <si>
    <t>I0183</t>
  </si>
  <si>
    <t>BALDE PLASTICO DE 10L</t>
  </si>
  <si>
    <t>I9122</t>
  </si>
  <si>
    <t>BALIZADOR DE SOBREPOR TIPO TARTARUGA, CORPO EM ALUMÍNIO E GRADE DE PROTEÇÃO, PARA UMA LÂMPADA LED, SOQUETE E27, POTÊNCIA 7W FATOR DE POTÊNCIA MÍNIMO 0,92</t>
  </si>
  <si>
    <t>I9123</t>
  </si>
  <si>
    <t>I9116</t>
  </si>
  <si>
    <t>BALIZADOR, CORPO DE ALUMÍNIO INJETADO, BORRACHA DE VEDAÇÃO, DIFUSOR EM VIDRO PRENSADO, GRADE FRONTAL DE PROTEÇÃO, COM LAMP. FL. COMP. 15W 220V 6500K TWIST E27</t>
  </si>
  <si>
    <t>I0184</t>
  </si>
  <si>
    <t>BANCADA DE GRANITO C/ L=0,60m E E=0,03m</t>
  </si>
  <si>
    <t>I7893</t>
  </si>
  <si>
    <t>BANCADA DE GRANITO CINZA POLIDO E=2cm</t>
  </si>
  <si>
    <t>I7894</t>
  </si>
  <si>
    <t>BANCADA DE GRANITO OUTRAS CORES E=2cm,</t>
  </si>
  <si>
    <t>I1230</t>
  </si>
  <si>
    <t>BANCADA DE GRANITO OUTRAS CORES, E=3cm</t>
  </si>
  <si>
    <t>I0185</t>
  </si>
  <si>
    <t>BANCADA DE GRANITO PRETO C/BOLEAMENTO DUPLO</t>
  </si>
  <si>
    <t>I0188</t>
  </si>
  <si>
    <t>BANCO DE MADEIRA C/ESTRUTURA DE FERRO - L=3,00M</t>
  </si>
  <si>
    <t>I8447</t>
  </si>
  <si>
    <t>I6738</t>
  </si>
  <si>
    <t>BANHEIRA HOSPITAL C/TAMPO E CUBA DE AÇO INOX DIMENSÃO 1800 X600MM</t>
  </si>
  <si>
    <t>I0190</t>
  </si>
  <si>
    <t>BARITA (ARGAMASSA BARITADA)</t>
  </si>
  <si>
    <t>I8642</t>
  </si>
  <si>
    <t>I7551</t>
  </si>
  <si>
    <t>BARRA CHATA ALUM. 1" ESP. 1/4 COM 6m</t>
  </si>
  <si>
    <t>G0040</t>
  </si>
  <si>
    <t>BARRA DE POLIETILENO (BASTÃO-MELT STICK) PREENCHIMENTO PARA RECUPERAÇÃO REVESTIMENTO 3LP3, 300MM DE COMPRIMENTO, N-2911, COMPATÍVEL PARA FURO DIRECIONAL E VALA A CÉU ABERTO</t>
  </si>
  <si>
    <t>I0192</t>
  </si>
  <si>
    <t>BARRAMENTO DE COBRE 3/8''</t>
  </si>
  <si>
    <t>I7416</t>
  </si>
  <si>
    <t>BARRAMENTO DE COBRE NÚ 3/4"x 1/4"</t>
  </si>
  <si>
    <t>I7478</t>
  </si>
  <si>
    <t>BARRAMENTO DE MÉDIA TENSÃO - FASE - 13,8 kV</t>
  </si>
  <si>
    <t>I7479</t>
  </si>
  <si>
    <t>BARRAMENTO DE MÉDIA TENSÃO - NEUTRO - 13,8 kV</t>
  </si>
  <si>
    <t>I0193</t>
  </si>
  <si>
    <t>BARRAMENTO NEUTRO P/ BAIXA TENSÃO</t>
  </si>
  <si>
    <t>I0194</t>
  </si>
  <si>
    <t>BARRAMENTO PRINCIPAL P/ BAIXA TENSÃO</t>
  </si>
  <si>
    <t>I0195</t>
  </si>
  <si>
    <t>BARRAMENTO TERRA P/ BAIXA TENSÃO</t>
  </si>
  <si>
    <t>G0041</t>
  </si>
  <si>
    <t>BARRILHA LEVE</t>
  </si>
  <si>
    <t>I0196</t>
  </si>
  <si>
    <t>BARROTE DE 2 1/2"x2 1/2"</t>
  </si>
  <si>
    <t>I0197</t>
  </si>
  <si>
    <t>BARROTE DE 2"x2"</t>
  </si>
  <si>
    <t>I6520</t>
  </si>
  <si>
    <t>BARROTE DE MASSARANDUBA 2" x 2"</t>
  </si>
  <si>
    <t>I8648</t>
  </si>
  <si>
    <t>BASE DE FIXAÇÃO COM PARAFUSOS</t>
  </si>
  <si>
    <t>I0199</t>
  </si>
  <si>
    <t>BASE FUSIVEL DIAZED 25A. COMPLETA</t>
  </si>
  <si>
    <t>I0200</t>
  </si>
  <si>
    <t>BASE FUSIVEL DIAZED 63A. COMPLETA</t>
  </si>
  <si>
    <t>I0201</t>
  </si>
  <si>
    <t>BASE FUSIVEL NH 00 - 125A</t>
  </si>
  <si>
    <t>I0202</t>
  </si>
  <si>
    <t>BASE FUSIVEL NH 1 - 250A</t>
  </si>
  <si>
    <t>I0203</t>
  </si>
  <si>
    <t>BASE FUSIVEL NH 2 - 400A</t>
  </si>
  <si>
    <t>I0204</t>
  </si>
  <si>
    <t>BASE FUSIVEL NH 3 - 630A</t>
  </si>
  <si>
    <t>I0205</t>
  </si>
  <si>
    <t>BASE FUSIVEL NH 4 - 1250A</t>
  </si>
  <si>
    <t>I6367</t>
  </si>
  <si>
    <t>BASE ISOLADORA PARA DETECTOR</t>
  </si>
  <si>
    <t>I7374</t>
  </si>
  <si>
    <t>BASE METÁLICA P/ LUMINÁRIA ELEVADA SN-05</t>
  </si>
  <si>
    <t>I0206</t>
  </si>
  <si>
    <t>I2693</t>
  </si>
  <si>
    <t>BATE ESTACA</t>
  </si>
  <si>
    <t>I0565</t>
  </si>
  <si>
    <t>BATE ESTACA (CHI)</t>
  </si>
  <si>
    <t>I0679</t>
  </si>
  <si>
    <t>BATE ESTACA (CHP)</t>
  </si>
  <si>
    <t>I6108</t>
  </si>
  <si>
    <t>BATEDOR DE MADEIRA MISTA 2 X 2 CM (PADRÃO MUTIRÃO)</t>
  </si>
  <si>
    <t>I0207</t>
  </si>
  <si>
    <t>BATENTE ALUMINIO  L 1.1/2X1X1/8 ANOD 60X210</t>
  </si>
  <si>
    <t>I0208</t>
  </si>
  <si>
    <t>BATENTE DE FERRO</t>
  </si>
  <si>
    <t>I0209</t>
  </si>
  <si>
    <t>BATENTE DE PEROBA (MADEIRA DE 1A QUALIDADE) PARA PORTA 1FL.</t>
  </si>
  <si>
    <t>I0210</t>
  </si>
  <si>
    <t>BATENTE DE PEROBA (MADEIRA DE 1A QUALIDADE) PARA PORTA 2FL.</t>
  </si>
  <si>
    <t>I0211</t>
  </si>
  <si>
    <t>BATENTE EM AÇO, L = 12CM (BATENTAÇO)</t>
  </si>
  <si>
    <t>I0212</t>
  </si>
  <si>
    <t>BATERIA ALCALINA 9V</t>
  </si>
  <si>
    <t>I0213</t>
  </si>
  <si>
    <t>BATERIA PARA CARRO A GASOLINA TIPO 45A</t>
  </si>
  <si>
    <t>I0214</t>
  </si>
  <si>
    <t>BATERIA SELADA 12V/7,5AH, P/ LUMIN.AUTOMAS</t>
  </si>
  <si>
    <t>I0215</t>
  </si>
  <si>
    <t>BEBEDOURO EM AÇO INOX COM 1,60M</t>
  </si>
  <si>
    <t>I6522</t>
  </si>
  <si>
    <t>BEIRAL DE MASSARANDUBA 1,2 x 10 CM ( 1/2" x 4" )</t>
  </si>
  <si>
    <t>I0216</t>
  </si>
  <si>
    <t>BERÇO DE HIDROASFALTO E BORRACHA MOIDA</t>
  </si>
  <si>
    <t>I0566</t>
  </si>
  <si>
    <t>BETONEIRA COM MOTOR A DIESEL (CHI)</t>
  </si>
  <si>
    <t>I0680</t>
  </si>
  <si>
    <t>BETONEIRA COM MOTOR A DIESEL (CHP)</t>
  </si>
  <si>
    <t>I2596</t>
  </si>
  <si>
    <t>BETONEIRA COM MOTOR DIESEL</t>
  </si>
  <si>
    <t>I2665</t>
  </si>
  <si>
    <t>BETONEIRA ELÉTRICA 320L</t>
  </si>
  <si>
    <t>I0567</t>
  </si>
  <si>
    <t>BETONEIRA ELÉTRICA 320l (CHI)</t>
  </si>
  <si>
    <t>I0681</t>
  </si>
  <si>
    <t>BETONEIRA ELÉTRICA 320l (CHP)</t>
  </si>
  <si>
    <t>I2666</t>
  </si>
  <si>
    <t>BETONEIRA ELÉTRICA 580L</t>
  </si>
  <si>
    <t>I0568</t>
  </si>
  <si>
    <t>BETONEIRA ELÉTRICA 580L (CHI)</t>
  </si>
  <si>
    <t>I0682</t>
  </si>
  <si>
    <t>BETONEIRA ELÉTRICA 580L (CHP)</t>
  </si>
  <si>
    <t>G0042</t>
  </si>
  <si>
    <t>BETONITA ATIVADA E DE ALTO DESEMPENHO PARA FURO DIRECIONAL HDD</t>
  </si>
  <si>
    <t>I0217</t>
  </si>
  <si>
    <t>BICO DE JATO 5/16' P/JATEAMENTO DE AREIA</t>
  </si>
  <si>
    <t>G0043</t>
  </si>
  <si>
    <t>BIOPOLIMERO GAMA XANTANA PARA FURO DIRECIONAL</t>
  </si>
  <si>
    <t>I8193</t>
  </si>
  <si>
    <t>BITS P/ PERFURATRIZ</t>
  </si>
  <si>
    <t>I0221</t>
  </si>
  <si>
    <t>BLASTER</t>
  </si>
  <si>
    <t>I0222</t>
  </si>
  <si>
    <t>BLOC.LUMINOSO AUTONOMO, INDIC.DE SETA, MOD.UNITRON</t>
  </si>
  <si>
    <t>I8569</t>
  </si>
  <si>
    <t>BLOCO CERÂMICO ESTRUTURAL 14x19x29cm</t>
  </si>
  <si>
    <t>I0225</t>
  </si>
  <si>
    <t>BLOCO CERAMICO ESTRUTURAL 14X19X39CM</t>
  </si>
  <si>
    <t>I0226</t>
  </si>
  <si>
    <t>BLOCO CERAMICO ESTRUTURAL 19X19X39CM</t>
  </si>
  <si>
    <t>I0227</t>
  </si>
  <si>
    <t>BLOCO CERAMICO ESTRUTURAL 9X19X39CM</t>
  </si>
  <si>
    <t>I0228</t>
  </si>
  <si>
    <t>BLOCO CERAMICO FURADO VEDAÇÃO - 19X19X39 CM</t>
  </si>
  <si>
    <t>I0229</t>
  </si>
  <si>
    <t>BLOCO CERAMICO FURADO VEDAÇÃO - 9X19X39 CM</t>
  </si>
  <si>
    <t>I0230</t>
  </si>
  <si>
    <t>BLOCO DE CONCRETO 14x19x39cm - ESTRUTURAL</t>
  </si>
  <si>
    <t>I0231</t>
  </si>
  <si>
    <t>BLOCO DE CONCRETO 14x19x39cm - VEDAÇÃO</t>
  </si>
  <si>
    <t>I0232</t>
  </si>
  <si>
    <t>BLOCO DE CONCRETO 19x19x39cm - ESTRUTURAL</t>
  </si>
  <si>
    <t>I0233</t>
  </si>
  <si>
    <t>BLOCO DE CONCRETO 19x19x39cm - VEDAÇÃO</t>
  </si>
  <si>
    <t>I6813</t>
  </si>
  <si>
    <t>BLOCO DE CONCRETO 9x19x39cm - VEDAÇÃO</t>
  </si>
  <si>
    <t>I0235</t>
  </si>
  <si>
    <t>BLOCO DE CONCRETO ARTICULADO 15X28X30CM</t>
  </si>
  <si>
    <t>I0236</t>
  </si>
  <si>
    <t>BLOCO DE CONCRETO ARTICULADO 15X45X60CM</t>
  </si>
  <si>
    <t>I6683</t>
  </si>
  <si>
    <t>BLOCO DE CONCRETO CINZA (14X19X49)cm TIPO STONE</t>
  </si>
  <si>
    <t>I6684</t>
  </si>
  <si>
    <t>BLOCO DE CONCRETO COLORIDO (14X19X49)cm TIPO STONE</t>
  </si>
  <si>
    <t>I8415</t>
  </si>
  <si>
    <t>BLOCO DE DESGASTE P/ RECICLADORA</t>
  </si>
  <si>
    <t>I0237</t>
  </si>
  <si>
    <t>BLOCO DE LIGAÇÃO INTERNO BLI - 10</t>
  </si>
  <si>
    <t>I0238</t>
  </si>
  <si>
    <t>BLOCO DE VIDRO - 20X20X10CM</t>
  </si>
  <si>
    <t>I8446</t>
  </si>
  <si>
    <t>I8095</t>
  </si>
  <si>
    <t>BLOCO VBV - LVT</t>
  </si>
  <si>
    <t>I9396</t>
  </si>
  <si>
    <t>BLOQUETE/PISO INTERTRAVADO DE CONCRETO - MODELO RETANGULAR/TIJOLINHO/PAVER/HOLANDES/PARALELEPIPEDO, 20 CM X 10 CM, E = 10 CM, RESISTENCIA DE 35 MPA (NBR 9781), COR NATURAL</t>
  </si>
  <si>
    <t>I9379</t>
  </si>
  <si>
    <t>BLOQUETE/PISO INTERTRAVADO DE CONCRETO - MODELO RETANGULAR/TIJOLINHO/PAVER/HOLANDES/PARALELEPIPEDO, 20 CM X 10 CM, E = 6 CM, RESISTENCIA DE 35 MPA (NBR 9781), COLORIDO</t>
  </si>
  <si>
    <t>I9099</t>
  </si>
  <si>
    <t>BLOQUETE/PISO INTERTRAVADO DE CONCRETO - MODELO RETANGULAR/TIJOLINHO/PAVER/HOLANDES/PARALELEPIPEDO, 20 CM X 10 CM, E = 6 CM, RESISTENCIA DE 35 MPA (NBR 9781), COR NATURAL</t>
  </si>
  <si>
    <t>I9104</t>
  </si>
  <si>
    <t xml:space="preserve">BLOQUETE/PISO INTERTRAVADO DE CONCRETO - MODELO RETANGULAR/TIJOLINHO/PAVER/HOLANDES/PARALELEPIPEDO, 20 CM X 10 CM, E = 8 CM, RESISTENCIA DE 35 MPA (NBR 9781), COR NATURAL
</t>
  </si>
  <si>
    <t>I9346</t>
  </si>
  <si>
    <t>BOBINA DE PAPEL P/ IMPRESSORA PORTÁTIL</t>
  </si>
  <si>
    <t>I0244</t>
  </si>
  <si>
    <t>BOCAL PARA CALHA FIBERGLASS</t>
  </si>
  <si>
    <t>I6496</t>
  </si>
  <si>
    <t>BÓIA DE NÍVEL PÊRA C/ CONTRAPESO - 10 METROS DE CABO</t>
  </si>
  <si>
    <t>I6493</t>
  </si>
  <si>
    <t>BÓIA DE NÍVEL PÊRA C/ CONTRAPESO - 5 METROS DE CABO</t>
  </si>
  <si>
    <t>I0245</t>
  </si>
  <si>
    <t>BOLSA DE BORRACHA DE 1 1/2'' PARA BACIA</t>
  </si>
  <si>
    <t>I0250</t>
  </si>
  <si>
    <t>BOMBA CENTRIFUGA P=1.5CV</t>
  </si>
  <si>
    <t>I0251</t>
  </si>
  <si>
    <t>BOMBA CENTRIFUGA P=1/2CV</t>
  </si>
  <si>
    <t>I0252</t>
  </si>
  <si>
    <t>BOMBA CENTRIFUGA P=1/3CV</t>
  </si>
  <si>
    <t>I0852</t>
  </si>
  <si>
    <t>BOMBA CENTRIFUGA P=1/4CV</t>
  </si>
  <si>
    <t>I0253</t>
  </si>
  <si>
    <t>BOMBA CENTRIFUGA P=1CV</t>
  </si>
  <si>
    <t>I0254</t>
  </si>
  <si>
    <t>BOMBA CENTRIFUGA P=2CV</t>
  </si>
  <si>
    <t>I0255</t>
  </si>
  <si>
    <t>BOMBA CENTRIFUGA P=3CV</t>
  </si>
  <si>
    <t>I0256</t>
  </si>
  <si>
    <t>BOMBA CENTRIFUGA P=5CV</t>
  </si>
  <si>
    <t>I0246</t>
  </si>
  <si>
    <t>BOMBA CENTRIFUGA PRESSURISAÇÃO HIDRANTE P=10CV</t>
  </si>
  <si>
    <t>I0247</t>
  </si>
  <si>
    <t>BOMBA CENTRIFUGA PRESSURISAÇÃO HIDRANTE P=15CV</t>
  </si>
  <si>
    <t>I0248</t>
  </si>
  <si>
    <t>BOMBA CENTRIFUGA PRESSURISAÇÃO HIDRANTE P=20 CV</t>
  </si>
  <si>
    <t>I0249</t>
  </si>
  <si>
    <t>BOMBA CENTRIFUGA PRESSURISAÇÃO HIDRANTE P=25CV</t>
  </si>
  <si>
    <t>I0569</t>
  </si>
  <si>
    <t>BOMBA COM MOTOR A DIESEL (CHI)</t>
  </si>
  <si>
    <t>I0683</t>
  </si>
  <si>
    <t>BOMBA COM MOTOR A DIESEL (CHP)</t>
  </si>
  <si>
    <t>I2597</t>
  </si>
  <si>
    <t>BOMBA COM MOTOR DIESEL</t>
  </si>
  <si>
    <t>I7488</t>
  </si>
  <si>
    <t>BOMBA DE CONCRETO</t>
  </si>
  <si>
    <t>I2667</t>
  </si>
  <si>
    <t>BOMBA ELÉTRICA P/ DRENAGEM (1,3HP)</t>
  </si>
  <si>
    <t>I2668</t>
  </si>
  <si>
    <t>BOMBA ELÉTRICA P/ DRENAGEM (3,6HP)</t>
  </si>
  <si>
    <t>I0570</t>
  </si>
  <si>
    <t>BOMBA ELÉTRICA P/DRENAGEM 1,3 HP (CHI)</t>
  </si>
  <si>
    <t>I0684</t>
  </si>
  <si>
    <t>BOMBA ELÉTRICA P/DRENAGEM 1,3 HP (CHP)</t>
  </si>
  <si>
    <t>I0571</t>
  </si>
  <si>
    <t>BOMBA ELÉTRICA P/DRENAGEM 3,6 HP (CHI)</t>
  </si>
  <si>
    <t>I0685</t>
  </si>
  <si>
    <t>BOMBA ELÉTRICA P/DRENAGEM 3,6 HP (CHP)</t>
  </si>
  <si>
    <t>I0257</t>
  </si>
  <si>
    <t>BOMBA INJETORA P=7,5 CV</t>
  </si>
  <si>
    <t>I0258</t>
  </si>
  <si>
    <t>BOMBA INJETORA, MONOFASICA DE 1/2 CV</t>
  </si>
  <si>
    <t>I0259</t>
  </si>
  <si>
    <t>BOMBA INJETORA, MONOFASICA DE 1/3 CV</t>
  </si>
  <si>
    <t>I0260</t>
  </si>
  <si>
    <t>BOMBA INJETORA, MONOFASICA DE 3/4 CV</t>
  </si>
  <si>
    <t>I0261</t>
  </si>
  <si>
    <t>BOMBA INJETORA, TRIFASICA DE 1 1/2 CV</t>
  </si>
  <si>
    <t>I0265</t>
  </si>
  <si>
    <t>BOMBA INJETORA, TRIFASICA DE 1CV</t>
  </si>
  <si>
    <t>I0262</t>
  </si>
  <si>
    <t>BOMBA INJETORA, TRIFASICA DE 2  1/2 CV</t>
  </si>
  <si>
    <t>I0263</t>
  </si>
  <si>
    <t>BOMBA INJETORA, TRIFASICA DE 2 CV</t>
  </si>
  <si>
    <t>I0264</t>
  </si>
  <si>
    <t>BOMBA INJETORA, TRIFASICA DE 3 CV</t>
  </si>
  <si>
    <t>I2669</t>
  </si>
  <si>
    <t>BOMBA SUBMERSÍVEL ABS</t>
  </si>
  <si>
    <t>I0572</t>
  </si>
  <si>
    <t>BOMBA SUBMERSÍVEL ABS (CHI)</t>
  </si>
  <si>
    <t>I0686</t>
  </si>
  <si>
    <t>BOMBA SUBMERSÍVEL ABS (CHP)</t>
  </si>
  <si>
    <t>I2670</t>
  </si>
  <si>
    <t>BOMBA SUBMERSÍVEL FLYGT</t>
  </si>
  <si>
    <t>I0573</t>
  </si>
  <si>
    <t>BOMBA SUBMERSÍVEL FLYGT (CHI)</t>
  </si>
  <si>
    <t>I0687</t>
  </si>
  <si>
    <t>BOMBA SUBMERSÍVEL FLYGT (CHP)</t>
  </si>
  <si>
    <t>I9347</t>
  </si>
  <si>
    <t>BOMBAS PERISTÁLTICAS P/ PAC, POLÍMERO, HIDRÓXIDO DE SÓDIO OU ÁCIDO FLUOSSILICICO, Q = 0,1 a  500 ml/min (0,006 a  30 l/h)</t>
  </si>
  <si>
    <t>I9348</t>
  </si>
  <si>
    <t>BOMBAS PERISTÁLTICAS P/ PAC, POLÍMERO, HIDRÓXIDO DE SÓDIO OU ÁCIDO FLUOSSILICICO, Q = 0,1 a 1000ml/min (0,006 a  60 l/h)</t>
  </si>
  <si>
    <t>I9349</t>
  </si>
  <si>
    <t>BOMBAS PERISTÁLTICAS P/ PAC, POLÍMERO, HIDRÓXIDO DE SÓDIO OU ÁCIDO FLUOSSILICICO, Q = 0,1 a 2000 ml/min (0,006 a 120 l/h)</t>
  </si>
  <si>
    <t>I0266</t>
  </si>
  <si>
    <t>I0267</t>
  </si>
  <si>
    <t>I7554</t>
  </si>
  <si>
    <t>BORRACHA LENÇOL SINTÉTICO 4,8mm (8,10/m)</t>
  </si>
  <si>
    <t>I7408</t>
  </si>
  <si>
    <t>BOTÃO DE COMANDO DN 22,5mm 2 CONTATOS</t>
  </si>
  <si>
    <t>I0269</t>
  </si>
  <si>
    <t>BOTÃO DE CORREÇÃO (1002)</t>
  </si>
  <si>
    <t>I0268</t>
  </si>
  <si>
    <t>BOTOEIRA EM ALUMINIO FUNDIDO ' LIGA-DESLIGA'</t>
  </si>
  <si>
    <t>I6425</t>
  </si>
  <si>
    <t>BOX RETO DE  D=1 1/2"</t>
  </si>
  <si>
    <t>I6133</t>
  </si>
  <si>
    <t>BOX RETO DE  D=1 1/4"</t>
  </si>
  <si>
    <t>I6426</t>
  </si>
  <si>
    <t>BOX RETO DE  D=1"</t>
  </si>
  <si>
    <t>I6132</t>
  </si>
  <si>
    <t>BOX RETO DE  D=2"</t>
  </si>
  <si>
    <t>I6427</t>
  </si>
  <si>
    <t>BOX RETO DE  D=3/4"</t>
  </si>
  <si>
    <t>I0271</t>
  </si>
  <si>
    <t>BRAÇADEIRA C/ISOLADOR P/TELEFONE</t>
  </si>
  <si>
    <t>I0272</t>
  </si>
  <si>
    <t>BRAÇADEIRA P/FIXACAO APARELHO SINALIZADOR</t>
  </si>
  <si>
    <t>I0273</t>
  </si>
  <si>
    <t>BRAÇADEIRA TIPO "D" , METALICA DE 1"</t>
  </si>
  <si>
    <t>I0274</t>
  </si>
  <si>
    <t>BRAÇADEIRA TIPO "D" , METALICA DE 3"</t>
  </si>
  <si>
    <t>I0275</t>
  </si>
  <si>
    <t>BRAÇADEIRA TIPO "D", METALICA DE 2"</t>
  </si>
  <si>
    <t>I0276</t>
  </si>
  <si>
    <t>BRAÇADEIRA TIPO "D", METALICA DE 4''</t>
  </si>
  <si>
    <t>I0277</t>
  </si>
  <si>
    <t>BRAÇO METALICO DE 3/4", P/ POSTE DE CONCRETO</t>
  </si>
  <si>
    <t>I0278</t>
  </si>
  <si>
    <t>BRAÇO METALICO P/ LUMINARIA</t>
  </si>
  <si>
    <t>I0270</t>
  </si>
  <si>
    <t>I0280</t>
  </si>
  <si>
    <t>BRITA</t>
  </si>
  <si>
    <t>R0003</t>
  </si>
  <si>
    <t>BRITA RECICLADA (SEM TRANSPORTE)</t>
  </si>
  <si>
    <t>I8630</t>
  </si>
  <si>
    <t>BROCA 3/8"</t>
  </si>
  <si>
    <t>I1006</t>
  </si>
  <si>
    <t>BROCA DE WIDEA DE 1"</t>
  </si>
  <si>
    <t>I0284</t>
  </si>
  <si>
    <t xml:space="preserve">BRUMASA, PINUS OU EQUIVALENTE DE 10MM (2,2 X 1,6M)
</t>
  </si>
  <si>
    <t>I6466</t>
  </si>
  <si>
    <t>BUCHA DE ALUMÍNIO PARA ELETRODUTO DN 1 1/2"</t>
  </si>
  <si>
    <t>I0285</t>
  </si>
  <si>
    <t>BUCHA DE FERRO GALVANIZADO 1 1/2''</t>
  </si>
  <si>
    <t>I0286</t>
  </si>
  <si>
    <t>BUCHA DE FERRO GALVANIZADO 1 1/4''</t>
  </si>
  <si>
    <t>I0287</t>
  </si>
  <si>
    <t>BUCHA DE FERRO GALVANIZADO 1''</t>
  </si>
  <si>
    <t>I0288</t>
  </si>
  <si>
    <t>I0289</t>
  </si>
  <si>
    <t>BUCHA DE FERRO GALVANIZADO 2 1/2''</t>
  </si>
  <si>
    <t>I0290</t>
  </si>
  <si>
    <t>BUCHA DE FERRO GALVANIZADO 2''</t>
  </si>
  <si>
    <t>I0291</t>
  </si>
  <si>
    <t>BUCHA DE FERRO GALVANIZADO 3 1/2''</t>
  </si>
  <si>
    <t>I0292</t>
  </si>
  <si>
    <t>BUCHA DE FERRO GALVANIZADO 3''</t>
  </si>
  <si>
    <t>I0293</t>
  </si>
  <si>
    <t>I0294</t>
  </si>
  <si>
    <t>BUCHA DE FERRO GALVANIZADO 4''</t>
  </si>
  <si>
    <t>I0299</t>
  </si>
  <si>
    <t>I0300</t>
  </si>
  <si>
    <t>I0301</t>
  </si>
  <si>
    <t>BUCHA PLASTICA 8MM</t>
  </si>
  <si>
    <t>I8226</t>
  </si>
  <si>
    <t>BUCHA REDUÇÃO DE AÇO GALVANIZADO 1 1/2"x 1"</t>
  </si>
  <si>
    <t>I8227</t>
  </si>
  <si>
    <t>BUCHA REDUÇÃO DE AÇO GALVANIZADO 11/2"x 11/4"</t>
  </si>
  <si>
    <t>I8225</t>
  </si>
  <si>
    <t>BUCHA REDUÇÃO DE AÇO GALVANIZADO 11/4"x 1"</t>
  </si>
  <si>
    <t>I8228</t>
  </si>
  <si>
    <t>BUCHA REDUÇÃO DE AÇO GALVANIZADO 2"x 1/2"</t>
  </si>
  <si>
    <t>I0297</t>
  </si>
  <si>
    <t>I0298</t>
  </si>
  <si>
    <t>I0296</t>
  </si>
  <si>
    <t>I0322</t>
  </si>
  <si>
    <t>BUCHA REDUÇÃO FERRO FUNDIDO 100X75MM</t>
  </si>
  <si>
    <t>I0323</t>
  </si>
  <si>
    <t>BUCHA REDUÇÃO FERRO FUNDIDO 150X100MM</t>
  </si>
  <si>
    <t>I0324</t>
  </si>
  <si>
    <t>I0325</t>
  </si>
  <si>
    <t>I0302</t>
  </si>
  <si>
    <t>BUCHA REDUCAO PVC CURTA 75X50MM - AF</t>
  </si>
  <si>
    <t>I0303</t>
  </si>
  <si>
    <t>I0304</t>
  </si>
  <si>
    <t>I0305</t>
  </si>
  <si>
    <t>I0306</t>
  </si>
  <si>
    <t>I0307</t>
  </si>
  <si>
    <t>I0308</t>
  </si>
  <si>
    <t>I0309</t>
  </si>
  <si>
    <t>I0310</t>
  </si>
  <si>
    <t>I0311</t>
  </si>
  <si>
    <t>I0312</t>
  </si>
  <si>
    <t>BUCHA REDUÇÃO PVC ROSCAVEL DE 2 1/2X1 1/2''</t>
  </si>
  <si>
    <t>I0313</t>
  </si>
  <si>
    <t>BUCHA REDUÇÃO PVC ROSCAVEL DE 2 1/2X1 1/4''</t>
  </si>
  <si>
    <t>I0314</t>
  </si>
  <si>
    <t>BUCHA REDUÇÃO PVC ROSCAVEL DE 2 1/2X2''</t>
  </si>
  <si>
    <t>I0315</t>
  </si>
  <si>
    <t>I0316</t>
  </si>
  <si>
    <t>I0317</t>
  </si>
  <si>
    <t>I0318</t>
  </si>
  <si>
    <t>I0319</t>
  </si>
  <si>
    <t>BUCHA REDUÇÃO PVC ROSCAVEL DE 3X1 1/2''</t>
  </si>
  <si>
    <t>I0320</t>
  </si>
  <si>
    <t>BUCHA REDUÇÃO PVC ROSCAVEL DE 3X2 1/2''</t>
  </si>
  <si>
    <t>I0321</t>
  </si>
  <si>
    <t>BUCHA REDUÇÃO PVC ROSCAVEL DE 4X3''</t>
  </si>
  <si>
    <t>I0326</t>
  </si>
  <si>
    <t>BUJÃO AÇO GALVANIZADO 1 1/4''</t>
  </si>
  <si>
    <t>I0327</t>
  </si>
  <si>
    <t>I0328</t>
  </si>
  <si>
    <t>BUJÃO AÇO GALVANIZADO 2 1/2''</t>
  </si>
  <si>
    <t>I0329</t>
  </si>
  <si>
    <t>BUJÃO AÇO GALVANIZADO 4''</t>
  </si>
  <si>
    <t>I8107</t>
  </si>
  <si>
    <t>BUJÃO AUTOMÁTICO</t>
  </si>
  <si>
    <t>G0044</t>
  </si>
  <si>
    <t>BUJÃO CABEÇA SEXTAVADA     1", 3000#, RO, AFO, NPT,ASTM A105, ANSI B16.11</t>
  </si>
  <si>
    <t>G0045</t>
  </si>
  <si>
    <t>BUJÃO CABEÇA SEXTAVADA 1/2", 3000#, RO, AFO, NPT,ASTM A105, ANSI B16.11</t>
  </si>
  <si>
    <t>G0046</t>
  </si>
  <si>
    <t>BUJÃO CABEÇA SEXTAVADA 3/4", 3000#, RO, AFO, NPT,ASTM A105, ANSI B16.11</t>
  </si>
  <si>
    <t>G0047</t>
  </si>
  <si>
    <t>BUJÃO EM AÇO INOX DE 1" CABEÇA QUADRADA, ANSI 316, NPT, PARA TUBO SCH 40</t>
  </si>
  <si>
    <t>I0330</t>
  </si>
  <si>
    <t>I0332</t>
  </si>
  <si>
    <t>CABEÇOTE DE ALUMINIO P/TELEFONE</t>
  </si>
  <si>
    <t>I0333</t>
  </si>
  <si>
    <t>CABIDE DE LOUÇA BRANCA COM 2 GANCHOS</t>
  </si>
  <si>
    <t>I0334</t>
  </si>
  <si>
    <t>CABIDE DE LOUÇA DE 1 GANCHO</t>
  </si>
  <si>
    <t>I0335</t>
  </si>
  <si>
    <t>CABO AÇO 3/16"</t>
  </si>
  <si>
    <t>I6399</t>
  </si>
  <si>
    <t>CABO BLINDADO 2x18 AWG</t>
  </si>
  <si>
    <t>I8500</t>
  </si>
  <si>
    <t>CABO BLINDADO FLEXÍVEL TETRAPOLAR 3 x 10,0 mm² + 10,0 mm²</t>
  </si>
  <si>
    <t>I8507</t>
  </si>
  <si>
    <t>CABO BLINDADO FLEXÍVEL TETRAPOLAR 3 x 120,0 mm² + 70,0 mm²</t>
  </si>
  <si>
    <t>I8508</t>
  </si>
  <si>
    <t>CABO BLINDADO FLEXÍVEL TETRAPOLAR 3 x 150,0 mm² + 95,0 mm²</t>
  </si>
  <si>
    <t>I8501</t>
  </si>
  <si>
    <t>CABO BLINDADO FLEXÍVEL TETRAPOLAR 3 x 16,0 mm² + 16,0 mm²</t>
  </si>
  <si>
    <t>I8509</t>
  </si>
  <si>
    <t>CABO BLINDADO FLEXÍVEL TETRAPOLAR 3 x 185,0 mm² + 95,0 mm²</t>
  </si>
  <si>
    <t>I8497</t>
  </si>
  <si>
    <t>CABO BLINDADO FLEXÍVEL TETRAPOLAR 3 x 2,5 mm² + 2,5 mm²</t>
  </si>
  <si>
    <t>I8510</t>
  </si>
  <si>
    <t>CABO BLINDADO FLEXÍVEL TETRAPOLAR 3 x 240,0 mm² + 120,0 mm²</t>
  </si>
  <si>
    <t>I8502</t>
  </si>
  <si>
    <t>CABO BLINDADO FLEXÍVEL TETRAPOLAR 3 x 25,0 mm² + 25,0 mm²</t>
  </si>
  <si>
    <t>I8503</t>
  </si>
  <si>
    <t>CABO BLINDADO FLEXÍVEL TETRAPOLAR 3 x 35,0 mm² + 16,0 mm²</t>
  </si>
  <si>
    <t>I8498</t>
  </si>
  <si>
    <t>CABO BLINDADO FLEXÍVEL TETRAPOLAR 3 x 4,0 mm² + 4,0 mm²</t>
  </si>
  <si>
    <t>I8504</t>
  </si>
  <si>
    <t>CABO BLINDADO FLEXÍVEL TETRAPOLAR 3 x 50,0 mm² + 25,0 mm²</t>
  </si>
  <si>
    <t>I8499</t>
  </si>
  <si>
    <t>CABO BLINDADO FLEXÍVEL TETRAPOLAR 3 x 6,0 mm² + 6,0 mm²</t>
  </si>
  <si>
    <t>I8505</t>
  </si>
  <si>
    <t>CABO BLINDADO FLEXÍVEL TETRAPOLAR 3 x 70,0 mm² + 35,0 mm²</t>
  </si>
  <si>
    <t>I8506</t>
  </si>
  <si>
    <t>CABO BLINDADO FLEXÍVEL TETRAPOLAR 3 x 95,0 mm² + 50,0 mm²</t>
  </si>
  <si>
    <t>I6139</t>
  </si>
  <si>
    <t>CABO CLASSE 1KV 2 X 1,5MM2</t>
  </si>
  <si>
    <t>I6138</t>
  </si>
  <si>
    <t>CABO CLASSE 1KV 3 X 1,5MM2</t>
  </si>
  <si>
    <t>I6141</t>
  </si>
  <si>
    <t>CABO CLASSE 1KV 3 X 2,5MM2</t>
  </si>
  <si>
    <t>I6143</t>
  </si>
  <si>
    <t>CABO CLASSE 1KV 4 X 10MM2</t>
  </si>
  <si>
    <t>I6144</t>
  </si>
  <si>
    <t>CABO CLASSE 1KV 4 X 16MM2</t>
  </si>
  <si>
    <t>I6140</t>
  </si>
  <si>
    <t>CABO CLASSE 1KV 4 X 2,5MM2</t>
  </si>
  <si>
    <t>I6145</t>
  </si>
  <si>
    <t>CABO CLASSE 1KV 4 X 25MM2</t>
  </si>
  <si>
    <t>I6146</t>
  </si>
  <si>
    <t>CABO CLASSE 1KV 4 X 35MM2</t>
  </si>
  <si>
    <t>I6142</t>
  </si>
  <si>
    <t>CABO CLASSE 1KV 4 X 6MM2</t>
  </si>
  <si>
    <t>I6147</t>
  </si>
  <si>
    <t>CABO CLASSE 1KV 4 X 70MM2</t>
  </si>
  <si>
    <t>I6148</t>
  </si>
  <si>
    <t>CABO CLASSE 1KV 4 X 95MM2</t>
  </si>
  <si>
    <t>I0461</t>
  </si>
  <si>
    <t>CABO COBRE NU  50MM2</t>
  </si>
  <si>
    <t>I0336</t>
  </si>
  <si>
    <t>I0337</t>
  </si>
  <si>
    <t>CABO COBRE NU 120MM2</t>
  </si>
  <si>
    <t>I0365</t>
  </si>
  <si>
    <t>I0338</t>
  </si>
  <si>
    <t>I0339</t>
  </si>
  <si>
    <t>I0340</t>
  </si>
  <si>
    <t>I0341</t>
  </si>
  <si>
    <t>I8438</t>
  </si>
  <si>
    <t>I8158</t>
  </si>
  <si>
    <t>CABO DE ALUMÍNIO COM ALMA DE AÇO, BITOLA 1/0 AWG, FORMAÇÃO 6/1 FIOS - RAVEM</t>
  </si>
  <si>
    <t>I8157</t>
  </si>
  <si>
    <t>CABO DE ALUMÍNIO COM ALMA DE AÇO, BITOLA 2 AWG, FORMAÇÃO 6/1 FIOS - SPARROW</t>
  </si>
  <si>
    <t>I8159</t>
  </si>
  <si>
    <t>CABO DE ALUMÍNIO COM ALMA DE AÇO, BITOLA 2/0 AWG, FORMAÇÃO 6/1 FIOS - QUAIL</t>
  </si>
  <si>
    <t>I8162</t>
  </si>
  <si>
    <t>CABO DE ALUMÍNIO COM ALMA DE AÇO, BITOLA 266,8 MCM, FORMAÇÃO 26/7 FIOS - PARTRIDGE</t>
  </si>
  <si>
    <t>I8160</t>
  </si>
  <si>
    <t>CABO DE ALUMÍNIO COM ALMA DE AÇO, BITOLA 3/0 AWG, FORMAÇÃO 6/1 FIOS - PIGEON</t>
  </si>
  <si>
    <t>I8163</t>
  </si>
  <si>
    <t>CABO DE ALUMÍNIO COM ALMA DE AÇO, BITOLA 300 MCM, FORMAÇÃO 26/7 FIOS - OSTRICH</t>
  </si>
  <si>
    <t>I8164</t>
  </si>
  <si>
    <t>CABO DE ALUMÍNIO COM ALMA DE AÇO, BITOLA 336,6 MCM, FORMAÇÃO 26/7 FIOS - LINNET</t>
  </si>
  <si>
    <t>I8165</t>
  </si>
  <si>
    <t>CABO DE ALUMÍNIO COM ALMA DE AÇO, BITOLA 397,5 MCM, FORMAÇÃO 26/7 FIOS - IBIS</t>
  </si>
  <si>
    <t>I8156</t>
  </si>
  <si>
    <t>CABO DE ALUMÍNIO COM ALMA DE AÇO, BITOLA 4 AWG, FORMAÇÃO 6/1 FIOS - SWAN</t>
  </si>
  <si>
    <t>I8161</t>
  </si>
  <si>
    <t>CABO DE ALUMÍNIO COM ALMA DE AÇO, BITOLA 4/0 AWG, FORMAÇÃO 6/1 FIOS - PENGUIN</t>
  </si>
  <si>
    <t>I8166</t>
  </si>
  <si>
    <t>CABO DE ALUMÍNIO COM ALMA DE AÇO, BITOLA 477 MCM, FORMAÇÃO 26/7 FIOS - HAWK</t>
  </si>
  <si>
    <t>I8167</t>
  </si>
  <si>
    <t>CABO DE ALUMÍNIO COM ALMA DE AÇO, BITOLA 556,5 MCM, FORMAÇÃO 26/7 FIOS - DOVE</t>
  </si>
  <si>
    <t>I8815</t>
  </si>
  <si>
    <t>CABO DE ALUMÍNIO ISOLADO XLPE 06/1KV 10MM2</t>
  </si>
  <si>
    <t>I8822</t>
  </si>
  <si>
    <t>CABO DE ALUMÍNIO ISOLADO XLPE 06/1KV 120MM2</t>
  </si>
  <si>
    <t>I8823</t>
  </si>
  <si>
    <t>CABO DE ALUMÍNIO ISOLADO XLPE 06/1KV 150MM2</t>
  </si>
  <si>
    <t>I8816</t>
  </si>
  <si>
    <t>CABO DE ALUMÍNIO ISOLADO XLPE 06/1KV 16MM2</t>
  </si>
  <si>
    <t>I8824</t>
  </si>
  <si>
    <t>CABO DE ALUMÍNIO ISOLADO XLPE 06/1KV 185MM2</t>
  </si>
  <si>
    <t>I8825</t>
  </si>
  <si>
    <t>CABO DE ALUMÍNIO ISOLADO XLPE 06/1KV 240MM2</t>
  </si>
  <si>
    <t>I8817</t>
  </si>
  <si>
    <t>CABO DE ALUMÍNIO ISOLADO XLPE 06/1KV 25MM2</t>
  </si>
  <si>
    <t>I8826</t>
  </si>
  <si>
    <t>CABO DE ALUMÍNIO ISOLADO XLPE 06/1KV 300MM2</t>
  </si>
  <si>
    <t>I8818</t>
  </si>
  <si>
    <t>CABO DE ALUMÍNIO ISOLADO XLPE 06/1KV 35MM2</t>
  </si>
  <si>
    <t>I8819</t>
  </si>
  <si>
    <t>CABO DE ALUMÍNIO ISOLADO XLPE 06/1KV 50MM2</t>
  </si>
  <si>
    <t>I8820</t>
  </si>
  <si>
    <t>CABO DE ALUMÍNIO ISOLADO XLPE 06/1KV 70MM2</t>
  </si>
  <si>
    <t>I8821</t>
  </si>
  <si>
    <t>CABO DE ALUMÍNIO ISOLADO XLPE 06/1KV 95MM2</t>
  </si>
  <si>
    <t>I8175</t>
  </si>
  <si>
    <t>CABO DE ALUMÍNIO LIGA 6201, FORMAÇÃO 19 FIOS, SEÇÃO 160 mm² - BUTTE</t>
  </si>
  <si>
    <t>I8842</t>
  </si>
  <si>
    <t>CABO DE ALUMÍNIO MULTIPLEX XLPE 06/1KV 1X1X10+10MM2</t>
  </si>
  <si>
    <t>I8843</t>
  </si>
  <si>
    <t>CABO DE ALUMÍNIO MULTIPLEX XLPE 06/1KV 1X1X16+16MM2</t>
  </si>
  <si>
    <t>I8844</t>
  </si>
  <si>
    <t>CABO DE ALUMÍNIO MULTIPLEX XLPE 06/1KV 1X1X25+25MM2</t>
  </si>
  <si>
    <t>I8845</t>
  </si>
  <si>
    <t>CABO DE ALUMÍNIO MULTIPLEX XLPE 06/1KV 1X1X35+35MM2</t>
  </si>
  <si>
    <t>I8846</t>
  </si>
  <si>
    <t>CABO DE ALUMÍNIO MULTIPLEX XLPE 06/1KV 2X1X10+10MM2</t>
  </si>
  <si>
    <t>I8847</t>
  </si>
  <si>
    <t>CABO DE ALUMÍNIO MULTIPLEX XLPE 06/1KV 2X1X16+16MM2</t>
  </si>
  <si>
    <t>I8848</t>
  </si>
  <si>
    <t>CABO DE ALUMÍNIO MULTIPLEX XLPE 06/1KV 2X1X25+25MM2</t>
  </si>
  <si>
    <t>I8849</t>
  </si>
  <si>
    <t>CABO DE ALUMÍNIO MULTIPLEX XLPE 06/1KV 2X1X35+35MM2</t>
  </si>
  <si>
    <t>I8850</t>
  </si>
  <si>
    <t>CABO DE ALUMÍNIO MULTIPLEX XLPE 06/1KV 2X1X50+50MM2</t>
  </si>
  <si>
    <t>I8851</t>
  </si>
  <si>
    <t>CABO DE ALUMÍNIO MULTIPLEX XLPE 06/1KV 2X1X70+70MM2</t>
  </si>
  <si>
    <t>I8852</t>
  </si>
  <si>
    <t>CABO DE ALUMÍNIO MULTIPLEX XLPE 06/1KV 3X1X10+10MM2</t>
  </si>
  <si>
    <t>CABO DE ALUMÍNIO MULTIPLEX XLPE 06/1KV 3X1X120+70MM2</t>
  </si>
  <si>
    <t>I8853</t>
  </si>
  <si>
    <t>CABO DE ALUMÍNIO MULTIPLEX XLPE 06/1KV 3X1X16+16MM2</t>
  </si>
  <si>
    <t>I8854</t>
  </si>
  <si>
    <t>CABO DE ALUMÍNIO MULTIPLEX XLPE 06/1KV 3X1X25+25MM2</t>
  </si>
  <si>
    <t>CABO DE ALUMÍNIO MULTIPLEX XLPE 06/1KV 3X1X35+35MM2</t>
  </si>
  <si>
    <t>I8856</t>
  </si>
  <si>
    <t>CABO DE ALUMÍNIO MULTIPLEX XLPE 06/1KV 3X1X50+50MM2</t>
  </si>
  <si>
    <t>CABO DE ALUMÍNIO MULTIPLEX XLPE 06/1KV 3X1X70+70MM2</t>
  </si>
  <si>
    <t>I8858</t>
  </si>
  <si>
    <t>CABO DE ALUMÍNIO MULTIPLEX XLPE 06/1KV 3X1X95+70MM2</t>
  </si>
  <si>
    <t>CABO DE ALUMÍNIO PROTEGIDO 15KV  35MM2</t>
  </si>
  <si>
    <t>CABO DE ALUMÍNIO PROTEGIDO 15KV  50MM2</t>
  </si>
  <si>
    <t>I8831</t>
  </si>
  <si>
    <t>CABO DE ALUMÍNIO PROTEGIDO 15KV 120MM2</t>
  </si>
  <si>
    <t>I8832</t>
  </si>
  <si>
    <t>CABO DE ALUMÍNIO PROTEGIDO 15KV 150MM2</t>
  </si>
  <si>
    <t>I8833</t>
  </si>
  <si>
    <t>CABO DE ALUMÍNIO PROTEGIDO 15KV 185MM2</t>
  </si>
  <si>
    <t>I8834</t>
  </si>
  <si>
    <t>CABO DE ALUMÍNIO PROTEGIDO 15KV 240MM2</t>
  </si>
  <si>
    <t>I8835</t>
  </si>
  <si>
    <t>CABO DE ALUMÍNIO PROTEGIDO 15KV 300MM2</t>
  </si>
  <si>
    <t>I8829</t>
  </si>
  <si>
    <t>CABO DE ALUMÍNIO PROTEGIDO 15KV 70MM2</t>
  </si>
  <si>
    <t>I8830</t>
  </si>
  <si>
    <t>CABO DE ALUMÍNIO PROTEGIDO 15KV 95MM2</t>
  </si>
  <si>
    <t>I8840</t>
  </si>
  <si>
    <t>CABO DE ALUMÍNIO PROTEGIDO 25KV 150MM2</t>
  </si>
  <si>
    <t>I8841</t>
  </si>
  <si>
    <t>CABO DE ALUMÍNIO PROTEGIDO 25KV 185MM2</t>
  </si>
  <si>
    <t>I8836</t>
  </si>
  <si>
    <t>CABO DE ALUMÍNIO PROTEGIDO 25KV 35MM2</t>
  </si>
  <si>
    <t>I8837</t>
  </si>
  <si>
    <t>CABO DE ALUMÍNIO PROTEGIDO 25KV 50MM2</t>
  </si>
  <si>
    <t>I8838</t>
  </si>
  <si>
    <t>CABO DE ALUMÍNIO PROTEGIDO 25KV 70MM2</t>
  </si>
  <si>
    <t>I8839</t>
  </si>
  <si>
    <t>CABO DE ALUMÍNIO PROTEGIDO 25KV 95MM2</t>
  </si>
  <si>
    <t>I8170</t>
  </si>
  <si>
    <t>CABO DE ALUMÍNIO SIMPLES, TIPO CA, BITOLA 1/0 AWG, FORMAÇÃO 7/3,12</t>
  </si>
  <si>
    <t>I8169</t>
  </si>
  <si>
    <t>CABO DE ALUMÍNIO SIMPLES, TIPO CA, BITOLA 2 AWG, FORMAÇÃO 7/2,47</t>
  </si>
  <si>
    <t>I8171</t>
  </si>
  <si>
    <t>CABO DE ALUMÍNIO SIMPLES, TIPO CA, BITOLA 2/0 AWG, FORMAÇÃO 7/3,50</t>
  </si>
  <si>
    <t>I8174</t>
  </si>
  <si>
    <t>CABO DE ALUMÍNIO SIMPLES, TIPO CA, BITOLA 266,8 MCM, FORMAÇÃO 7/4,96</t>
  </si>
  <si>
    <t>I8172</t>
  </si>
  <si>
    <t>CABO DE ALUMÍNIO SIMPLES, TIPO CA, BITOLA 3/0 AWG, FORMAÇÃO 7/3,93</t>
  </si>
  <si>
    <t>I8168</t>
  </si>
  <si>
    <t>CABO DE ALUMÍNIO SIMPLES, TIPO CA, BITOLA 4 AWG, FORMAÇÃO 7/1,96</t>
  </si>
  <si>
    <t>I8173</t>
  </si>
  <si>
    <t>CABO DE ALUMÍNIO SIMPLES, TIPO CA, BITOLA 4/0 AWG, FORMAÇÃO 7/4,42</t>
  </si>
  <si>
    <t>I6276</t>
  </si>
  <si>
    <t>CABO DE COBRE ISOLADO 4x4mm2 / 1KV</t>
  </si>
  <si>
    <t>I6149</t>
  </si>
  <si>
    <t>CABO DE COBRE ISOLADO 750V MULTIPOLAR 2 X 1,50MM2</t>
  </si>
  <si>
    <t>I8074</t>
  </si>
  <si>
    <t>CABO DE COBRE NÚ 25mm²</t>
  </si>
  <si>
    <t>I6495</t>
  </si>
  <si>
    <t>CABO DE COBRE NÚ PARA ATERRAMENTO, TÊMPERA MOLE, FORMAÇÃO EM FIOS ENCORDOADOS, CONFORME ESPECIFICAÇÕES DA NBR-5111 - 10 mm2</t>
  </si>
  <si>
    <t>I7375</t>
  </si>
  <si>
    <t>CABO DE COBRE NU, FORMAÇÃO 7 FIOS, 10mm²</t>
  </si>
  <si>
    <t>I8181</t>
  </si>
  <si>
    <t>CABO DE COBRE NÚ, TÊMPERA MEIO DURA, SEÇÃO 120mm², FORMAÇÃO 19 FIOS</t>
  </si>
  <si>
    <t>I8182</t>
  </si>
  <si>
    <t>CABO DE COBRE NÚ, TÊMPERA MEIO DURA, SEÇÃO 150mm², FORMAÇÃO 19 FIOS</t>
  </si>
  <si>
    <t>I8183</t>
  </si>
  <si>
    <t>CABO DE COBRE NÚ, TÊMPERA MEIO DURA, SEÇÃO 185mm², FORMAÇÃO 19 FIOS</t>
  </si>
  <si>
    <t>I8184</t>
  </si>
  <si>
    <t>CABO DE COBRE NÚ, TÊMPERA MEIO DURA, SEÇÃO 240mm², FORMAÇÃO 19 FIOS</t>
  </si>
  <si>
    <t>I8176</t>
  </si>
  <si>
    <t>CABO DE COBRE NÚ, TÊMPERA MEIO DURA, SEÇÃO 25mm², FORMAÇÃO 7 FIOS</t>
  </si>
  <si>
    <t>I8177</t>
  </si>
  <si>
    <t>CABO DE COBRE NÚ, TÊMPERA MEIO DURA, SEÇÃO 35mm², FORMAÇÃO 7 FIOS</t>
  </si>
  <si>
    <t>I8178</t>
  </si>
  <si>
    <t>CABO DE COBRE NÚ, TÊMPERA MEIO DURA, SEÇÃO 50mm², FORMAÇÃO 7 FIOS</t>
  </si>
  <si>
    <t>I8179</t>
  </si>
  <si>
    <t>CABO DE COBRE NÚ, TÊMPERA MEIO DURA, SEÇÃO 70mm², FORMAÇÃO 7 FIOS</t>
  </si>
  <si>
    <t>I8180</t>
  </si>
  <si>
    <t>CABO DE COBRE NÚ, TÊMPERA MEIO DURA, SEÇÃO 95mm², FORMAÇÃO 19 FIOS</t>
  </si>
  <si>
    <t>I9415</t>
  </si>
  <si>
    <t>I6816</t>
  </si>
  <si>
    <t>CABO DE FIBRA ÓTICA, 01 PAR</t>
  </si>
  <si>
    <t>I6817</t>
  </si>
  <si>
    <t>CABO DE FIBRA ÓTICA, 02 PARES</t>
  </si>
  <si>
    <t>I6818</t>
  </si>
  <si>
    <t>CABO DE FIBRA ÓTICA, 03 PARES</t>
  </si>
  <si>
    <t>I6819</t>
  </si>
  <si>
    <t>CABO DE FIBRA ÓTICA, 04 PARES</t>
  </si>
  <si>
    <t>I0366</t>
  </si>
  <si>
    <t>CABO EM PVC 1000V 10MM2</t>
  </si>
  <si>
    <t>I0367</t>
  </si>
  <si>
    <t>CABO EM PVC 1000V 120MM2</t>
  </si>
  <si>
    <t>I0368</t>
  </si>
  <si>
    <t>CABO EM PVC 1000V 150MM2</t>
  </si>
  <si>
    <t>I0369</t>
  </si>
  <si>
    <t>CABO EM PVC 1000V 16MM2</t>
  </si>
  <si>
    <t>I0370</t>
  </si>
  <si>
    <t>CABO EM PVC 1000V 185MM2</t>
  </si>
  <si>
    <t>I8229</t>
  </si>
  <si>
    <t>CABO EM PVC 1000V 2,5MM2</t>
  </si>
  <si>
    <t>I0371</t>
  </si>
  <si>
    <t>CABO EM PVC 1000V 240MM2</t>
  </si>
  <si>
    <t>I0372</t>
  </si>
  <si>
    <t>CABO EM PVC 1000V 25MM2</t>
  </si>
  <si>
    <t>I9074</t>
  </si>
  <si>
    <t>I0373</t>
  </si>
  <si>
    <t>CABO EM PVC 1000V 35MM2</t>
  </si>
  <si>
    <t>I0374</t>
  </si>
  <si>
    <t>CABO EM PVC 1000V 4MM2</t>
  </si>
  <si>
    <t>I0331</t>
  </si>
  <si>
    <t>CABO EM PVC 1000V 50MM2</t>
  </si>
  <si>
    <t>I0375</t>
  </si>
  <si>
    <t>CABO EM PVC 1000V 6MM2</t>
  </si>
  <si>
    <t>I0376</t>
  </si>
  <si>
    <t>CABO EM PVC 1000V 70MM2</t>
  </si>
  <si>
    <t>I0377</t>
  </si>
  <si>
    <t>CABO EM PVC 1000V 95MM2</t>
  </si>
  <si>
    <t>I6150</t>
  </si>
  <si>
    <t>CABO EPROTENAX 3 X 1.5MM2</t>
  </si>
  <si>
    <t>I6152</t>
  </si>
  <si>
    <t>CABO EPROTENAX 3 X 35MM2</t>
  </si>
  <si>
    <t>I6151</t>
  </si>
  <si>
    <t>CABO EPROTENAX 4 X 16MM2</t>
  </si>
  <si>
    <t>I8451</t>
  </si>
  <si>
    <t>CABO FLEXÍVEL TETRAPOLAR 4 x 1,5 mm²</t>
  </si>
  <si>
    <t>I8455</t>
  </si>
  <si>
    <t>CABO FLEXÍVEL TETRAPOLAR 4 x 10,0 mm²</t>
  </si>
  <si>
    <t>I8462</t>
  </si>
  <si>
    <t>CABO FLEXÍVEL TETRAPOLAR 4 x 120,0 mm²</t>
  </si>
  <si>
    <t>I8463</t>
  </si>
  <si>
    <t>CABO FLEXÍVEL TETRAPOLAR 4 x 150,0 mm²</t>
  </si>
  <si>
    <t>I8456</t>
  </si>
  <si>
    <t>CABO FLEXÍVEL TETRAPOLAR 4 x 16,0 mm²</t>
  </si>
  <si>
    <t>I8464</t>
  </si>
  <si>
    <t>CABO FLEXÍVEL TETRAPOLAR 4 x 185,0 mm²</t>
  </si>
  <si>
    <t>I8452</t>
  </si>
  <si>
    <t>CABO FLEXÍVEL TETRAPOLAR 4 x 2,5 mm²</t>
  </si>
  <si>
    <t>I8465</t>
  </si>
  <si>
    <t>CABO FLEXÍVEL TETRAPOLAR 4 x 240,0 mm²</t>
  </si>
  <si>
    <t>I8457</t>
  </si>
  <si>
    <t>CABO FLEXÍVEL TETRAPOLAR 4 x 25,0 mm²</t>
  </si>
  <si>
    <t>I8458</t>
  </si>
  <si>
    <t>CABO FLEXÍVEL TETRAPOLAR 4 x 35,0 mm²</t>
  </si>
  <si>
    <t>I8453</t>
  </si>
  <si>
    <t>CABO FLEXÍVEL TETRAPOLAR 4 x 4,0 mm²</t>
  </si>
  <si>
    <t>I8459</t>
  </si>
  <si>
    <t>CABO FLEXÍVEL TETRAPOLAR 4 x 50,0 mm²</t>
  </si>
  <si>
    <t>I8454</t>
  </si>
  <si>
    <t>CABO FLEXÍVEL TETRAPOLAR 4 x 6,0 mm²</t>
  </si>
  <si>
    <t>I8460</t>
  </si>
  <si>
    <t>CABO FLEXÍVEL TETRAPOLAR 4 x 70,0 mm²</t>
  </si>
  <si>
    <t>I8461</t>
  </si>
  <si>
    <t>CABO FLEXÍVEL TETRAPOLAR 4 x 95,0 mm²</t>
  </si>
  <si>
    <t>I8472</t>
  </si>
  <si>
    <t>CABO FLEXÍVEL TETRAPOLAR BLINDADO 12 x 1,0 mm²</t>
  </si>
  <si>
    <t>I8479</t>
  </si>
  <si>
    <t>CABO FLEXÍVEL TETRAPOLAR BLINDADO 12 x 1,5 mm²</t>
  </si>
  <si>
    <t>I8486</t>
  </si>
  <si>
    <t>CABO FLEXÍVEL TETRAPOLAR BLINDADO 12 x 2,5 mm²</t>
  </si>
  <si>
    <t>I8493</t>
  </si>
  <si>
    <t>CABO FLEXÍVEL TETRAPOLAR BLINDADO 12 x 4,0 mm²</t>
  </si>
  <si>
    <t>I8473</t>
  </si>
  <si>
    <t>CABO FLEXÍVEL TETRAPOLAR BLINDADO 15 x 1,0 mm²</t>
  </si>
  <si>
    <t>I8480</t>
  </si>
  <si>
    <t>CABO FLEXÍVEL TETRAPOLAR BLINDADO 15 x 1,5 mm²</t>
  </si>
  <si>
    <t>I8487</t>
  </si>
  <si>
    <t>CABO FLEXÍVEL TETRAPOLAR BLINDADO 15 x 2,5 mm²</t>
  </si>
  <si>
    <t>I8494</t>
  </si>
  <si>
    <t>CABO FLEXÍVEL TETRAPOLAR BLINDADO 15 x 4,0 mm²</t>
  </si>
  <si>
    <t>I8466</t>
  </si>
  <si>
    <t>CABO FLEXÍVEL TETRAPOLAR BLINDADO 2 x 1,0 mm²</t>
  </si>
  <si>
    <t>I8474</t>
  </si>
  <si>
    <t>CABO FLEXÍVEL TETRAPOLAR BLINDADO 20 x 1,0 mm²</t>
  </si>
  <si>
    <t>I8481</t>
  </si>
  <si>
    <t>CABO FLEXÍVEL TETRAPOLAR BLINDADO 20 x 1,5 mm²</t>
  </si>
  <si>
    <t>I8488</t>
  </si>
  <si>
    <t>CABO FLEXÍVEL TETRAPOLAR BLINDADO 20 x 2,5 mm²</t>
  </si>
  <si>
    <t>I8495</t>
  </si>
  <si>
    <t>CABO FLEXÍVEL TETRAPOLAR BLINDADO 20 x 4,0 mm²</t>
  </si>
  <si>
    <t>I8475</t>
  </si>
  <si>
    <t>CABO FLEXÍVEL TETRAPOLAR BLINDADO 25 x 1,0 mm²</t>
  </si>
  <si>
    <t>I8482</t>
  </si>
  <si>
    <t>CABO FLEXÍVEL TETRAPOLAR BLINDADO 25 x 1,5 mm²</t>
  </si>
  <si>
    <t>I8489</t>
  </si>
  <si>
    <t>CABO FLEXÍVEL TETRAPOLAR BLINDADO 25 x 2,5 mm²</t>
  </si>
  <si>
    <t>I8496</t>
  </si>
  <si>
    <t>CABO FLEXÍVEL TETRAPOLAR BLINDADO 25 x 4,0 mm²</t>
  </si>
  <si>
    <t>I8467</t>
  </si>
  <si>
    <t>CABO FLEXÍVEL TETRAPOLAR BLINDADO 3 x 1,0 mm²</t>
  </si>
  <si>
    <t>I8468</t>
  </si>
  <si>
    <t>CABO FLEXÍVEL TETRAPOLAR BLINDADO 4 x 1,0 mm²</t>
  </si>
  <si>
    <t>I8469</t>
  </si>
  <si>
    <t>CABO FLEXÍVEL TETRAPOLAR BLINDADO 5 x 1,0 mm²</t>
  </si>
  <si>
    <t>I8476</t>
  </si>
  <si>
    <t>CABO FLEXÍVEL TETRAPOLAR BLINDADO 5 x 1,5 mm²</t>
  </si>
  <si>
    <t>I8483</t>
  </si>
  <si>
    <t>CABO FLEXÍVEL TETRAPOLAR BLINDADO 5 x 2,5 mm²</t>
  </si>
  <si>
    <t>I8490</t>
  </si>
  <si>
    <t>CABO FLEXÍVEL TETRAPOLAR BLINDADO 5 x 4,0 mm²</t>
  </si>
  <si>
    <t>I8470</t>
  </si>
  <si>
    <t>CABO FLEXÍVEL TETRAPOLAR BLINDADO 7 x 1,0 mm²</t>
  </si>
  <si>
    <t>I8477</t>
  </si>
  <si>
    <t>CABO FLEXÍVEL TETRAPOLAR BLINDADO 7 x 1,5 mm²</t>
  </si>
  <si>
    <t>I8484</t>
  </si>
  <si>
    <t>CABO FLEXÍVEL TETRAPOLAR BLINDADO 7 x 2,5 mm²</t>
  </si>
  <si>
    <t>I8491</t>
  </si>
  <si>
    <t>CABO FLEXÍVEL TETRAPOLAR BLINDADO 7 x 4,0 mm²</t>
  </si>
  <si>
    <t>I8471</t>
  </si>
  <si>
    <t>CABO FLEXÍVEL TETRAPOLAR BLINDADO 9 x 1,0 mm²</t>
  </si>
  <si>
    <t>I8478</t>
  </si>
  <si>
    <t>CABO FLEXÍVEL TETRAPOLAR BLINDADO 9 x 1,5 mm²</t>
  </si>
  <si>
    <t>I8485</t>
  </si>
  <si>
    <t>CABO FLEXÍVEL TETRAPOLAR BLINDADO 9 x 2,5 mm²</t>
  </si>
  <si>
    <t>I8492</t>
  </si>
  <si>
    <t>CABO FLEXÍVEL TETRAPOLAR BLINDADO 9 x 4,0 mm²</t>
  </si>
  <si>
    <t>I8374</t>
  </si>
  <si>
    <t>CABO ISOLADO 15KV 120MM2</t>
  </si>
  <si>
    <t>I6178</t>
  </si>
  <si>
    <t>CABO ISOLADO 15KV 240MM2</t>
  </si>
  <si>
    <t>I7429</t>
  </si>
  <si>
    <t>CABO ISOLADO 15KV 25MM2</t>
  </si>
  <si>
    <t>CABO ISOLADO 15KV 35MM2</t>
  </si>
  <si>
    <t>I8373</t>
  </si>
  <si>
    <t>I6162</t>
  </si>
  <si>
    <t>CABO ISOLADO 15KV 70MM2</t>
  </si>
  <si>
    <t>I0342</t>
  </si>
  <si>
    <t>CABO ISOLADO EM PVC  16MM2 - 750V</t>
  </si>
  <si>
    <t>I0347</t>
  </si>
  <si>
    <t>CABO ISOLADO EM PVC  25MM2 - 750V</t>
  </si>
  <si>
    <t>I0349</t>
  </si>
  <si>
    <t>CABO ISOLADO EM PVC  35MM2 - 750V</t>
  </si>
  <si>
    <t>I0343</t>
  </si>
  <si>
    <t>CABO ISOLADO EM PVC 120MM2 - 750V</t>
  </si>
  <si>
    <t>I0344</t>
  </si>
  <si>
    <t>CABO ISOLADO EM PVC 150MM2 - 750V</t>
  </si>
  <si>
    <t>I0345</t>
  </si>
  <si>
    <t>CABO ISOLADO EM PVC 185MM2 - 750V</t>
  </si>
  <si>
    <t>I0346</t>
  </si>
  <si>
    <t>CABO ISOLADO EM PVC 240MM2 - 750V</t>
  </si>
  <si>
    <t>I0348</t>
  </si>
  <si>
    <t>CABO ISOLADO EM PVC 300MM2 - 750V</t>
  </si>
  <si>
    <t>I0350</t>
  </si>
  <si>
    <t>CABO ISOLADO EM PVC 400MM2 - 750V</t>
  </si>
  <si>
    <t>I0351</t>
  </si>
  <si>
    <t>CABO ISOLADO EM PVC 500MM2 - 750V</t>
  </si>
  <si>
    <t>I0352</t>
  </si>
  <si>
    <t>CABO ISOLADO EM PVC 50MM2 - 750V</t>
  </si>
  <si>
    <t>I0353</t>
  </si>
  <si>
    <t>CABO ISOLADO EM PVC 70MM2 - 750V</t>
  </si>
  <si>
    <t>I0354</t>
  </si>
  <si>
    <t>CABO ISOLADO EM PVC 95MM2 - 750V</t>
  </si>
  <si>
    <t>I0355</t>
  </si>
  <si>
    <t>I0356</t>
  </si>
  <si>
    <t>CABO ISOLADO PVC 750V 2,5 MM2</t>
  </si>
  <si>
    <t>I0357</t>
  </si>
  <si>
    <t>I0358</t>
  </si>
  <si>
    <t>I0359</t>
  </si>
  <si>
    <t>CABO LOGICO 4 PARES, CAT. 3 - UTP (10 MBPS)</t>
  </si>
  <si>
    <t>I0360</t>
  </si>
  <si>
    <t>CABO LOGICO 4 PARES, CAT. 4 - UTP (20 MBPS)</t>
  </si>
  <si>
    <t>I8368</t>
  </si>
  <si>
    <t>CABO LÓGICO 4 PARES, CAT. 6 - UTP</t>
  </si>
  <si>
    <t>I0361</t>
  </si>
  <si>
    <t>CABO LOGICO 4 PARES, CAT.5 - UTP (100 MBPS)</t>
  </si>
  <si>
    <t>I8369</t>
  </si>
  <si>
    <t>I0362</t>
  </si>
  <si>
    <t>CABO LOGICO/VIDEO COAXIAL 50 (OHMS)</t>
  </si>
  <si>
    <t>I0363</t>
  </si>
  <si>
    <t>CABO LOGICO/VIDEO COAXIAL 75 (OHMS)</t>
  </si>
  <si>
    <t>I0364</t>
  </si>
  <si>
    <t>CABO LOGICO/VIDEO COAXIAL 95 (OHMS)</t>
  </si>
  <si>
    <t>I6796</t>
  </si>
  <si>
    <t>CABO POLIFÁSICO - 4 X 2,5MM</t>
  </si>
  <si>
    <t>I0379</t>
  </si>
  <si>
    <t>CABO TELEFONICO CCE - 2</t>
  </si>
  <si>
    <t>I0380</t>
  </si>
  <si>
    <t>CABO TELEFONICO CCE - 3</t>
  </si>
  <si>
    <t>I0381</t>
  </si>
  <si>
    <t>CABO TELEFONICO CCI-1</t>
  </si>
  <si>
    <t>I0382</t>
  </si>
  <si>
    <t>CABO TELEFONICO CCI-2</t>
  </si>
  <si>
    <t>I0383</t>
  </si>
  <si>
    <t>CABO TELEFONICO CCI-3</t>
  </si>
  <si>
    <t>I0384</t>
  </si>
  <si>
    <t>CABO TELEFONICO CCI-4</t>
  </si>
  <si>
    <t>I0385</t>
  </si>
  <si>
    <t>CABO TELEFONICO CCI-5</t>
  </si>
  <si>
    <t>I0386</t>
  </si>
  <si>
    <t>CABO TELEFONICO CCI-6</t>
  </si>
  <si>
    <t>I0387</t>
  </si>
  <si>
    <t>CABO TELEFONICO CI 50-10</t>
  </si>
  <si>
    <t>I0388</t>
  </si>
  <si>
    <t>CABO TELEFONICO CI 50-100</t>
  </si>
  <si>
    <t>I0389</t>
  </si>
  <si>
    <t>CABO TELEFONICO CI 50-20</t>
  </si>
  <si>
    <t>I0390</t>
  </si>
  <si>
    <t>CABO TELEFONICO CI 50-200</t>
  </si>
  <si>
    <t>I0391</t>
  </si>
  <si>
    <t>CABO TELEFONICO CI 50-30</t>
  </si>
  <si>
    <t>I0392</t>
  </si>
  <si>
    <t>CABO TELEFONICO CI 50-50</t>
  </si>
  <si>
    <t>I0393</t>
  </si>
  <si>
    <t>CABO TELEFONICO CTP-APL 10</t>
  </si>
  <si>
    <t>I0394</t>
  </si>
  <si>
    <t>CABO TELEFONICO CTP-APL 100</t>
  </si>
  <si>
    <t>I0395</t>
  </si>
  <si>
    <t>CABO TELEFONICO CTP-APL 20</t>
  </si>
  <si>
    <t>I0396</t>
  </si>
  <si>
    <t>CABO TELEFONICO CTP-APL 200</t>
  </si>
  <si>
    <t>I0397</t>
  </si>
  <si>
    <t>CABO TELEFONICO CTP-APL 30</t>
  </si>
  <si>
    <t>I0398</t>
  </si>
  <si>
    <t>CABO TELEFONICO CTP-APL 50</t>
  </si>
  <si>
    <t>I7376</t>
  </si>
  <si>
    <t>I9445</t>
  </si>
  <si>
    <t>CAÇAMBA ESTACIONÁRIA PARA ENTULHO C/ CAP. 5M³, INCLUSIVE O FRETE</t>
  </si>
  <si>
    <t>I6398</t>
  </si>
  <si>
    <t>CAÇAMBA METÁLICA DE 5 M³</t>
  </si>
  <si>
    <t>I6033</t>
  </si>
  <si>
    <t>CADASTRADOR</t>
  </si>
  <si>
    <t>I0399</t>
  </si>
  <si>
    <t>CADEADO GRANDE P/ CELAS</t>
  </si>
  <si>
    <t>I0400</t>
  </si>
  <si>
    <t>CADEADO MEDIO</t>
  </si>
  <si>
    <t>I0401</t>
  </si>
  <si>
    <t>I8106</t>
  </si>
  <si>
    <t>CADINHO LONGA VIDA</t>
  </si>
  <si>
    <t>I8601</t>
  </si>
  <si>
    <t>I0403</t>
  </si>
  <si>
    <t>CAGECE - LIGAÇÃO DE ÁGUA</t>
  </si>
  <si>
    <t>I0402</t>
  </si>
  <si>
    <t>CAGECE - LIGAÇÃO DE ESGOTO</t>
  </si>
  <si>
    <t>I0405</t>
  </si>
  <si>
    <t>CAIBRO DE 2"x1"</t>
  </si>
  <si>
    <t>I0406</t>
  </si>
  <si>
    <t>CAIXA ACOPLADA DE LOUÇA BRANCA PARA BACIA</t>
  </si>
  <si>
    <t>I0407</t>
  </si>
  <si>
    <t>CAIXA AQUATIC PVC RIGIDO REF. 921.07 COM ENCAIXE</t>
  </si>
  <si>
    <t>I0408</t>
  </si>
  <si>
    <t>CAIXA AQUATIC PVC RIGIDO REF.921.06 SEM ENCAIXE</t>
  </si>
  <si>
    <t>I6249</t>
  </si>
  <si>
    <t>CAIXA D'ÁGUA  EM FYBERGLASS CAP. 2000L, COM TAMPA</t>
  </si>
  <si>
    <t>I6245</t>
  </si>
  <si>
    <t>CAIXA D'ÁGUA  EM FYBERGLASS CAP. 250L, COM TAMPA</t>
  </si>
  <si>
    <t>I6250</t>
  </si>
  <si>
    <t>CAIXA D'ÁGUA  EM FYBERGLASS CAP. 5000L, COM TAMPA</t>
  </si>
  <si>
    <t>I0409</t>
  </si>
  <si>
    <t>CAIXA D'AGUA DE FIBROCIMENTO DE 1000 L, COM TAMPA</t>
  </si>
  <si>
    <t>I8665</t>
  </si>
  <si>
    <t>CAIXA D'ÁGUA EM FYBERGLASS CAP. 1000L, COM TAMPA</t>
  </si>
  <si>
    <t>I6226</t>
  </si>
  <si>
    <t>CAIXA D'ÁGUA EM FYBERGLASS CAP.500L, COM TAMPA</t>
  </si>
  <si>
    <t>I8576</t>
  </si>
  <si>
    <t>CAIXA D'ÁGUA EM POLIETILENO CAP. 310 L COM TAMPA</t>
  </si>
  <si>
    <t>I6070</t>
  </si>
  <si>
    <t>CAIXA D`ÁGUA DE FIBROCIMENTO DE 250 L, COM TAMPA</t>
  </si>
  <si>
    <t>I6071</t>
  </si>
  <si>
    <t>CAIXA D`ÁGUA DE FIBROCIMENTO DE 500 L, COM TAMPA</t>
  </si>
  <si>
    <t>I0411</t>
  </si>
  <si>
    <t>CAIXA DE AÇO 40X60CM P/RECALQUE</t>
  </si>
  <si>
    <t>I0415</t>
  </si>
  <si>
    <t>CAIXA DE DESCARGA FIBROC. DE EMBUTIR C/REGISTRO</t>
  </si>
  <si>
    <t>I0416</t>
  </si>
  <si>
    <t>CAIXA DE DESCARGA PLASTICA DE SOBREPOR</t>
  </si>
  <si>
    <t>I0414</t>
  </si>
  <si>
    <t>CAIXA DE DESCARGA PLÁSTICA DE SOBREPOR COMPLETA</t>
  </si>
  <si>
    <t>I6431</t>
  </si>
  <si>
    <t>CAIXA DE EMBUTIR PVC - 3X3 OCTOGONAL</t>
  </si>
  <si>
    <t>I6432</t>
  </si>
  <si>
    <t>CAIXA DE EMBUTIR PVC - 4X2 RETANGULAR</t>
  </si>
  <si>
    <t>I9446</t>
  </si>
  <si>
    <t>CAIXA DE EMBUTIR PVC - 4X4 OCTOGONAL</t>
  </si>
  <si>
    <t>I6433</t>
  </si>
  <si>
    <t>CAIXA DE EMBUTIR PVC - 4X4 QUADRADA</t>
  </si>
  <si>
    <t>I8526</t>
  </si>
  <si>
    <t>CAIXA DE EQUALIZAÇÃO DE TERRA EMBUTIR COM 9 TERMINAIS</t>
  </si>
  <si>
    <t>I9160</t>
  </si>
  <si>
    <t>CAIXA DE EQUIPOTENCIALIZAÇÃO 40X40X15, COM BARRAMENTO PARA NEUTRO</t>
  </si>
  <si>
    <t>I6123</t>
  </si>
  <si>
    <t>CAIXA DE GORDURA PRÉ-MOLDADA DE CIMENTO (PADRÃO MUTIRÃO)</t>
  </si>
  <si>
    <t>I8233</t>
  </si>
  <si>
    <t>I8524</t>
  </si>
  <si>
    <t>I0417</t>
  </si>
  <si>
    <t>CAIXA DE LIGAÇÃO PLASTICA, DE SOBREPOR SISTEMA "X"</t>
  </si>
  <si>
    <t>I6620</t>
  </si>
  <si>
    <t>CAIXA DE MEDIÇÃO E PROTEÇÃO, PADRÃO COELCE, FABRICADA EM CHAPA METÁLICA, COM DIM. 340 X 640 X 210mm</t>
  </si>
  <si>
    <t>I6124</t>
  </si>
  <si>
    <t>CAIXA DE PLÁSTICO 4" X 2" (PADRÃO MUTIRÃO)</t>
  </si>
  <si>
    <t>I0418</t>
  </si>
  <si>
    <t>CAIXA DERIVACAO 300X300MM</t>
  </si>
  <si>
    <t>I2942</t>
  </si>
  <si>
    <t>CAIXA EM FIBRA OU EM POLIPROPILENO - P.CAGECE-P001</t>
  </si>
  <si>
    <t>I0419</t>
  </si>
  <si>
    <t>CAIXA ESTAMPADA 3"X3", 4''X2'', 4"X4" - CHAPA 18</t>
  </si>
  <si>
    <t>I0420</t>
  </si>
  <si>
    <t>CAIXA ESTAMPADA 4''X6''-CHAPA 18</t>
  </si>
  <si>
    <t>I0421</t>
  </si>
  <si>
    <t>CAIXA INSPEÇÃO DO TERRA</t>
  </si>
  <si>
    <t>I0422</t>
  </si>
  <si>
    <t>CAIXA LIGAÇÃO 240X180MM</t>
  </si>
  <si>
    <t>I0423</t>
  </si>
  <si>
    <t>CAIXA LIGAÇÃO 250X250MM</t>
  </si>
  <si>
    <t>I0424</t>
  </si>
  <si>
    <t>CAIXA LIGAÇÃO DIAM. 90MM</t>
  </si>
  <si>
    <t>I0425</t>
  </si>
  <si>
    <t>CAIXA MEDIÇÃO ENERGIA ATIVA/REATIVA 60X70X25CM</t>
  </si>
  <si>
    <t>I6275</t>
  </si>
  <si>
    <t>CAIXA MOLDADA PARA 12 DISJUNTORES COM BARRRAMENTO (PADRÃO COELCE)</t>
  </si>
  <si>
    <t>I6274</t>
  </si>
  <si>
    <t>CAIXA MOLDADA PARA 16 DISJUNTORES COM BARRRAMENTO (PADRÃO COELCE)</t>
  </si>
  <si>
    <t>I0427</t>
  </si>
  <si>
    <t>CAIXA PARA CALHA FIBERGLASS</t>
  </si>
  <si>
    <t>I0428</t>
  </si>
  <si>
    <t>CAIXA PASSAG. CHAPA C/TAMPA PARAF. 100X100X80MM</t>
  </si>
  <si>
    <t>I0429</t>
  </si>
  <si>
    <t>CAIXA PASSAG. CHAPA C/TAMPA PARAF. 150X150X800MM</t>
  </si>
  <si>
    <t>I0430</t>
  </si>
  <si>
    <t>CAIXA PASSAG. CHAPA C/TAMPA PARAF. 200X200X100MM</t>
  </si>
  <si>
    <t>I0431</t>
  </si>
  <si>
    <t>CAIXA PASSAG. CHAPA C/TAMPA PARAF. 400X400X150MM</t>
  </si>
  <si>
    <t>I0432</t>
  </si>
  <si>
    <t>CAIXA PASSAG. CHAPA C/TAMPA PARAF. 500X500X150MM</t>
  </si>
  <si>
    <t>I0433</t>
  </si>
  <si>
    <t>CAIXA PRE MOLDADA CONC. P/ AR CONDICIONADO</t>
  </si>
  <si>
    <t>I0434</t>
  </si>
  <si>
    <t>CAIXA PRE-MOLDADA PARA LIGAÇÃO ESGOTO C/ ALMOFADA</t>
  </si>
  <si>
    <t>I0435</t>
  </si>
  <si>
    <t>CAIXA SIFONADA 150 x 150 x 50 COM GRELHA</t>
  </si>
  <si>
    <t>I8234</t>
  </si>
  <si>
    <t>I9404</t>
  </si>
  <si>
    <t>I9405</t>
  </si>
  <si>
    <t>I9406</t>
  </si>
  <si>
    <t>I9407</t>
  </si>
  <si>
    <t>CAIXA SIFONADA PVC 150 X 150 X 50MM, ACABAMENTO BRANCO (GRELHA OU TAMPA CEGA)</t>
  </si>
  <si>
    <t>I9408</t>
  </si>
  <si>
    <t>CAIXA SIFONADA PVC 150 X 150 X 50MM, ACABAMENTO CROMADO (GRELHA OU TAMPA CEGA)</t>
  </si>
  <si>
    <t>I9409</t>
  </si>
  <si>
    <t>I9410</t>
  </si>
  <si>
    <t>I8230</t>
  </si>
  <si>
    <t>I9411</t>
  </si>
  <si>
    <t>CAIXA TIPO 'J' 50X60X27CM</t>
  </si>
  <si>
    <t>I0437</t>
  </si>
  <si>
    <t>CAIXILHO DE ALUMINIO CORRER</t>
  </si>
  <si>
    <t>I0438</t>
  </si>
  <si>
    <t>CAIXILHO DE FERRO BASCULANTE</t>
  </si>
  <si>
    <t>I0439</t>
  </si>
  <si>
    <t>CAIXILHO DE FERRO CORRER</t>
  </si>
  <si>
    <t>I0440</t>
  </si>
  <si>
    <t>CAL EM PO PARA PINTURA</t>
  </si>
  <si>
    <t>I0441</t>
  </si>
  <si>
    <t>CAL HIDRATADA</t>
  </si>
  <si>
    <t>I0442</t>
  </si>
  <si>
    <t>CAL VIRGEM EM PO</t>
  </si>
  <si>
    <t>I0443</t>
  </si>
  <si>
    <t>CALAFETADOR</t>
  </si>
  <si>
    <t>I0444</t>
  </si>
  <si>
    <t>CALCARIO DOLOMITICO</t>
  </si>
  <si>
    <t>I0445</t>
  </si>
  <si>
    <t>I0446</t>
  </si>
  <si>
    <t>CALCO PARA TELHA DE MADEIRA COMPENSADA</t>
  </si>
  <si>
    <t>I0453</t>
  </si>
  <si>
    <t>CALÇO PLASTICO</t>
  </si>
  <si>
    <t>I6784</t>
  </si>
  <si>
    <t>CALHA  DUPLA DE POLIESTIRENO EXPANDIDO PARA TUBO DE 2"</t>
  </si>
  <si>
    <t>I0447</t>
  </si>
  <si>
    <t>CALHA DE ALUMINIO DESENVOL. DE 25CM</t>
  </si>
  <si>
    <t>I2455</t>
  </si>
  <si>
    <t>CALHA DE CONCRETO ARMADO D=0,30M</t>
  </si>
  <si>
    <t>I0448</t>
  </si>
  <si>
    <t>CALHA DE CONCRETO ARMADO D=0,40M</t>
  </si>
  <si>
    <t>I2976</t>
  </si>
  <si>
    <t>CALHA PARSHALL EM FIBRA DE VIDRO P/ ÁGUA W:12"</t>
  </si>
  <si>
    <t>I2973</t>
  </si>
  <si>
    <t>CALHA PARSHALL EM FIBRA DE VIDRO P/ ÁGUA W:3"</t>
  </si>
  <si>
    <t>I2974</t>
  </si>
  <si>
    <t>CALHA PARSHALL EM FIBRA DE VIDRO P/ ÁGUA W:6"</t>
  </si>
  <si>
    <t>I2975</t>
  </si>
  <si>
    <t>CALHA PARSHALL EM FIBRA DE VIDRO P/ ÁGUA W:9"</t>
  </si>
  <si>
    <t>I7446</t>
  </si>
  <si>
    <t>CALHA PARSHALL EM FIBRA DE VIDRO P/ ESGOTO W:12"</t>
  </si>
  <si>
    <t>I7441</t>
  </si>
  <si>
    <t>CALHA PARSHALL EM FIBRA DE VIDRO P/ ESGOTO W:3"</t>
  </si>
  <si>
    <t>I7444</t>
  </si>
  <si>
    <t>CALHA PARSHALL EM FIBRA DE VIDRO P/ ESGOTO W:6"</t>
  </si>
  <si>
    <t>I7445</t>
  </si>
  <si>
    <t>CALHA PARSHALL EM FIBRA DE VIDRO P/ ESGOTO W:9"</t>
  </si>
  <si>
    <t>I6415</t>
  </si>
  <si>
    <t>CALHA PRÉ-MOLDADA COM VERTEDOURO TRIANGULAR L=4,00m</t>
  </si>
  <si>
    <t>I0452</t>
  </si>
  <si>
    <t>CALHA. CORTE 300MM. EM FIBERGLASS. ESP. 2MM</t>
  </si>
  <si>
    <t>I7066</t>
  </si>
  <si>
    <t>CÂMARA DE CARGA PARA FILTRO DIMENSÃO 0,40 x 5,80m</t>
  </si>
  <si>
    <t>I6296</t>
  </si>
  <si>
    <t>CÂMARA DE CARGA PARA FILTRO DIMENSÃO 0,70 x 6,40m</t>
  </si>
  <si>
    <t>I6297</t>
  </si>
  <si>
    <t>CÂMARA DE CARGA PARA FILTRO DIMENSÃO 1,00 x 6,50m</t>
  </si>
  <si>
    <t>I6298</t>
  </si>
  <si>
    <t>CÂMARA DE CARGA PARA FILTRO DIMENSÃO 1,50 x 6,80m</t>
  </si>
  <si>
    <t>I6299</t>
  </si>
  <si>
    <t>CÂMARA DE CARGA PARA FILTRO DIMENSÃO 2,00 x 6,80m</t>
  </si>
  <si>
    <t>I6072</t>
  </si>
  <si>
    <t>CÂMARA DE DECANTAÇÃO P/DECANTO DIGESTOR, D = 2,00M</t>
  </si>
  <si>
    <t>I6073</t>
  </si>
  <si>
    <t>CÂMARA DE DECANTAÇÃO P/DECANTO DIGESTOR, D = 2,50M</t>
  </si>
  <si>
    <t>I6074</t>
  </si>
  <si>
    <t>CÂMARA DE DECANTAÇÃO P/DECANTO DIGESTOR, D = 3,00M</t>
  </si>
  <si>
    <t>I6075</t>
  </si>
  <si>
    <t>CÂMARA DE DECANTAÇÃO P/DECANTO DIGESTOR, D = 3,50M</t>
  </si>
  <si>
    <t>I6414</t>
  </si>
  <si>
    <t>CÂMARA DE DECANTAÇÃO P/DECANTO DIGESTOR, D=5,00m</t>
  </si>
  <si>
    <t>I7468</t>
  </si>
  <si>
    <t>CÂMERA COLORIDA FIXA TIPO CCD 1/3", LENTE AUTO-ÍRIS, FOCO MANUAL 3,5-8mm, COM CAIXA DE PROTEÇÃO IP44 EM ALUMÍNIO, FONTE DE ALIMENTAÇÃO INCLUSA EM 220VAC/12VCC, 100VA MÁX., COM SUPORTES DE FIXAÇÃO</t>
  </si>
  <si>
    <t>I7987</t>
  </si>
  <si>
    <t>CÂMERAS</t>
  </si>
  <si>
    <t>I2598</t>
  </si>
  <si>
    <t>CAMINHÃO ADAPTADO A JATO</t>
  </si>
  <si>
    <t>I0574</t>
  </si>
  <si>
    <t>CAMINHÃO ADAPTADO A JATO (CHI)</t>
  </si>
  <si>
    <t>I0701</t>
  </si>
  <si>
    <t>CAMINHÃO ADAPTADO A JATO (CHP)</t>
  </si>
  <si>
    <t>I2599</t>
  </si>
  <si>
    <t>CAMINHÃO ADAPTADO A VÁCUO</t>
  </si>
  <si>
    <t>I0575</t>
  </si>
  <si>
    <t>CAMINHÃO ADAPTADO A VACUO (CHI)</t>
  </si>
  <si>
    <t>I0702</t>
  </si>
  <si>
    <t>CAMINHÃO ADAPTADO A VÁCUO (CHP)</t>
  </si>
  <si>
    <t>I2600</t>
  </si>
  <si>
    <t>I0576</t>
  </si>
  <si>
    <t>CAMINHÃO BASCULANTE 12 M3 (CHI)</t>
  </si>
  <si>
    <t>I0688</t>
  </si>
  <si>
    <t>CAMINHÃO BASCULANTE 12 M3 (CHP)</t>
  </si>
  <si>
    <t>I2602</t>
  </si>
  <si>
    <t>I0578</t>
  </si>
  <si>
    <t>CAMINHÃO BASCULANTE 6 M3 (CHI)</t>
  </si>
  <si>
    <t>I0690</t>
  </si>
  <si>
    <t>CAMINHÃO BASCULANTE 6 M3 (CHP)</t>
  </si>
  <si>
    <t>I2604</t>
  </si>
  <si>
    <t>CAMINHÃO BASCULANTE P/ ROCHA</t>
  </si>
  <si>
    <t>I0580</t>
  </si>
  <si>
    <t>CAMINHÃO BASCULANTE P/ROCHA (CHI)</t>
  </si>
  <si>
    <t>I0692</t>
  </si>
  <si>
    <t>CAMINHÃO BASCULANTE P/ROCHA (CHP)</t>
  </si>
  <si>
    <t>I7487</t>
  </si>
  <si>
    <t>CAMINHÃO BETONEIRA 5 M3</t>
  </si>
  <si>
    <t>I2607</t>
  </si>
  <si>
    <t>CAMINHÃO C/CARROCERIA DE MADEIRA HP  92</t>
  </si>
  <si>
    <t>I0583</t>
  </si>
  <si>
    <t>CAMINHÃO C/CARROCERIA DE MADEIRA HP  92 (CHI)</t>
  </si>
  <si>
    <t>I0704</t>
  </si>
  <si>
    <t>CAMINHÃO C/CARROCERIA DE MADEIRA HP  92 (CHP)</t>
  </si>
  <si>
    <t>I2605</t>
  </si>
  <si>
    <t>CAMINHÃO C/CARROCERIA DE MADEIRA HP 136</t>
  </si>
  <si>
    <t>I0581</t>
  </si>
  <si>
    <t>CAMINHÃO C/CARROCERIA DE MADEIRA HP 136 (CHI)</t>
  </si>
  <si>
    <t>I0703</t>
  </si>
  <si>
    <t>CAMINHÃO C/CARROCERIA DE MADEIRA HP 136 (CHP)</t>
  </si>
  <si>
    <t>I2606</t>
  </si>
  <si>
    <t>CAMINHÃO C/CARROCERIA DE MADEIRA HP 184</t>
  </si>
  <si>
    <t>I0582</t>
  </si>
  <si>
    <t>CAMINHÃO C/CARROCERIA DE MADEIRA HP 184 (CHI)</t>
  </si>
  <si>
    <t>I0693</t>
  </si>
  <si>
    <t>CAMINHÃO C/CARROCERIA DE MADEIRA HP 184 (CHP)</t>
  </si>
  <si>
    <t>I0584</t>
  </si>
  <si>
    <t>CAMINHÃO COMERC. EQUIP. C/GUINDASTE (CHI)</t>
  </si>
  <si>
    <t>I0705</t>
  </si>
  <si>
    <t>CAMINHÃO COMERC. EQUIP. C/GUINDASTE (CHP)</t>
  </si>
  <si>
    <t>I2608</t>
  </si>
  <si>
    <t>CAMINHÃO COMERCIAL EQUIP.C/ GUINDASTE</t>
  </si>
  <si>
    <t>I2609</t>
  </si>
  <si>
    <t>CAMINHÃO DISTRIBUIDOR DE LIGANTE</t>
  </si>
  <si>
    <t>I0585</t>
  </si>
  <si>
    <t>CAMINHÃO DISTRIBUIDOR DE LIGANTE (CHI)</t>
  </si>
  <si>
    <t>I0694</t>
  </si>
  <si>
    <t>CAMINHÃO DISTRIBUIDOR DE LIGANTE (CHP)</t>
  </si>
  <si>
    <t>I0587</t>
  </si>
  <si>
    <t>CAMINHÃO EQUIP. C/USINA LAMA ASF. (CHI)</t>
  </si>
  <si>
    <t>I0696</t>
  </si>
  <si>
    <t>CAMINHÃO EQUIP. C/USINA LAMA ASF. (CHP)</t>
  </si>
  <si>
    <t>I2611</t>
  </si>
  <si>
    <t>CAMINHÃO EQUIP.C/ USINA LAMA ASF.</t>
  </si>
  <si>
    <t>I2671</t>
  </si>
  <si>
    <t>CAMINHÃO TANQUE 6.000 l</t>
  </si>
  <si>
    <t>I0588</t>
  </si>
  <si>
    <t>CAMINHÃO TANQUE 6.000 l (CHI)</t>
  </si>
  <si>
    <t>I0706</t>
  </si>
  <si>
    <t>CAMINHÃO TANQUE 6.000 l (CHP)</t>
  </si>
  <si>
    <t>I2613</t>
  </si>
  <si>
    <t>CAMINHÃO TANQUE 8.000 l</t>
  </si>
  <si>
    <t>I0590</t>
  </si>
  <si>
    <t>CAMINHÃO TANQUE 8.000 l (CHI)</t>
  </si>
  <si>
    <t>I0698</t>
  </si>
  <si>
    <t>CAMINHÃO TANQUE 8.000 l (CHP)</t>
  </si>
  <si>
    <t>I0592</t>
  </si>
  <si>
    <t>CAMINHONETE SAVEIRO (CHI)</t>
  </si>
  <si>
    <t>I0700</t>
  </si>
  <si>
    <t>CAMINHONETE SAVEIRO (CHP)</t>
  </si>
  <si>
    <t>I0456</t>
  </si>
  <si>
    <t>CAMPAINHA TIPO SIRENE ESCOLAR</t>
  </si>
  <si>
    <t>I2615</t>
  </si>
  <si>
    <t>CAMPÂNULA DE AR COMPRIMIDO</t>
  </si>
  <si>
    <t>I0593</t>
  </si>
  <si>
    <t>CAMPÂNULA DE AR COMPRIMIDO (CHI)</t>
  </si>
  <si>
    <t>I0707</t>
  </si>
  <si>
    <t>CAMPÂNULA DE AR COMPRIMIDO (CHP)</t>
  </si>
  <si>
    <t>I0457</t>
  </si>
  <si>
    <t>CANALETA 25X30MM PARA CABOS</t>
  </si>
  <si>
    <t>I0458</t>
  </si>
  <si>
    <t>CANALETA PLASTICA (110 X 20)MM, SISTEMA "X"</t>
  </si>
  <si>
    <t>I0459</t>
  </si>
  <si>
    <t>CANALETA PLASTICA (20 X 10)MM, SISTEMA "X"</t>
  </si>
  <si>
    <t>I0460</t>
  </si>
  <si>
    <t>CANALETA PLASTICA (50 X 20)MM, SISTEMA "X"</t>
  </si>
  <si>
    <t>I6173</t>
  </si>
  <si>
    <t>CANALETA SISTEMA DLP 60MM X 50MM</t>
  </si>
  <si>
    <t>I6376</t>
  </si>
  <si>
    <t>I8199</t>
  </si>
  <si>
    <t>I7349</t>
  </si>
  <si>
    <t>I0462</t>
  </si>
  <si>
    <t>CANTONEIRA DE AJUSTE</t>
  </si>
  <si>
    <t>I0464</t>
  </si>
  <si>
    <t>CANTONEIRA DE ALUMÍNIO 1 1/4" X 1 1/4" (0,516kg/m)</t>
  </si>
  <si>
    <t>I0465</t>
  </si>
  <si>
    <t>CANTONEIRA DE ALUMÍNIO 1/2'' X1/2" (0,102kg/m)</t>
  </si>
  <si>
    <t>I0463</t>
  </si>
  <si>
    <t>CANTONEIRA DE ALUMINIO PARA AZULEJO</t>
  </si>
  <si>
    <t>I0466</t>
  </si>
  <si>
    <t>I0467</t>
  </si>
  <si>
    <t>I0468</t>
  </si>
  <si>
    <t>I0469</t>
  </si>
  <si>
    <t>CANTONEIRA DE SEPARAÇÃO</t>
  </si>
  <si>
    <t>I8231</t>
  </si>
  <si>
    <t>I0470</t>
  </si>
  <si>
    <t>CANTONEIRA FIBROCIMENTO (ONDULADA)</t>
  </si>
  <si>
    <t>I0471</t>
  </si>
  <si>
    <t>G0048</t>
  </si>
  <si>
    <t>CAP    1", 3000#, RO, NPT, Gr. WPB, ASTM A105, ANSI B16.11</t>
  </si>
  <si>
    <t>G0049</t>
  </si>
  <si>
    <t>CAP 1/2", 3000#, RO, AFO, NPT, ASTM A105, ANSI B16.11</t>
  </si>
  <si>
    <t>G0050</t>
  </si>
  <si>
    <t>CAP 3/4", 3000#, RO, AFO, NPT,ASTM A105, ANSI B16.11</t>
  </si>
  <si>
    <t>G0051</t>
  </si>
  <si>
    <t>CAP EM PEAD, DN  32mm, ELETROFUSÃO, PE 100, SDR 11, conf. ABNT NBR 14462, EN 1555, ISO 4437</t>
  </si>
  <si>
    <t>G0052</t>
  </si>
  <si>
    <t>CAP EM PEAD, DN  63MM, ELETROFUSÃO, PE 100, SDR 11, conf. ABNT NBR 14462, EN 1555, ISO 4437</t>
  </si>
  <si>
    <t>G0053</t>
  </si>
  <si>
    <t>CAP EM PEAD, DN  90mm, ELETROFUSÃO, PE 100, SDR 11, conf. ABNT NBR 14462, EN 1555, ISO 4437</t>
  </si>
  <si>
    <t>G0054</t>
  </si>
  <si>
    <t>CAP EM PEAD, DN 110mm, ELETROFUSÃO, PE 100, SDR 11, conf. ABNT NBR 14462, EN 1555, ISO 4437</t>
  </si>
  <si>
    <t>I7694</t>
  </si>
  <si>
    <t>CAP FoFo JTE DN 300</t>
  </si>
  <si>
    <t>I7695</t>
  </si>
  <si>
    <t>CAP FoFo JTE DN 350</t>
  </si>
  <si>
    <t>I7696</t>
  </si>
  <si>
    <t>CAP FoFo JTE DN 400</t>
  </si>
  <si>
    <t>I7697</t>
  </si>
  <si>
    <t>CAP FoFo JTE DN 500</t>
  </si>
  <si>
    <t>I7698</t>
  </si>
  <si>
    <t>CAP FoFo JTE DN 600</t>
  </si>
  <si>
    <t>I4176</t>
  </si>
  <si>
    <t>CAP FoFo JUNTA ELÁSTICA DN 100</t>
  </si>
  <si>
    <t>I4177</t>
  </si>
  <si>
    <t>CAP FoFo JUNTA ELÁSTICA DN 150</t>
  </si>
  <si>
    <t>I4178</t>
  </si>
  <si>
    <t>CAP FoFo JUNTA ELÁSTICA DN 200</t>
  </si>
  <si>
    <t>I4179</t>
  </si>
  <si>
    <t>CAP FoFo JUNTA ELÁSTICA DN 250</t>
  </si>
  <si>
    <t>I4180</t>
  </si>
  <si>
    <t>CAP FoFo JUNTA ELÁSTICA DN 300</t>
  </si>
  <si>
    <t>I4181</t>
  </si>
  <si>
    <t>CAP FoFo JUNTA ELÁSTICA DN 350</t>
  </si>
  <si>
    <t>I4182</t>
  </si>
  <si>
    <t>CAP FoFo JUNTA ELÁSTICA DN 400</t>
  </si>
  <si>
    <t>I7097</t>
  </si>
  <si>
    <t>CAP FoFo JUNTA ELASTICA DN 450</t>
  </si>
  <si>
    <t>I4183</t>
  </si>
  <si>
    <t>CAP FoFo JUNTA ELÁSTICA DN 500</t>
  </si>
  <si>
    <t>I4184</t>
  </si>
  <si>
    <t>CAP FoFo JUNTA ELÁSTICA DN 600</t>
  </si>
  <si>
    <t>I4175</t>
  </si>
  <si>
    <t>CAP FoFo JUNTA ELÁSTICA DN 75</t>
  </si>
  <si>
    <t>I7098</t>
  </si>
  <si>
    <t>CAP FoFo JUNTA ELASTICA DN 80</t>
  </si>
  <si>
    <t>I3101</t>
  </si>
  <si>
    <t>CAP PBA DN 100</t>
  </si>
  <si>
    <t>I3099</t>
  </si>
  <si>
    <t>CAP PBA DN 50</t>
  </si>
  <si>
    <t>I3100</t>
  </si>
  <si>
    <t>CAP PBA DN 75</t>
  </si>
  <si>
    <t>I5782</t>
  </si>
  <si>
    <t>CAP PVC FEMEA REFORÇADO DN 115</t>
  </si>
  <si>
    <t>I5783</t>
  </si>
  <si>
    <t>CAP PVC FEMEA REFORÇADO DN 150</t>
  </si>
  <si>
    <t>I5784</t>
  </si>
  <si>
    <t>CAP PVC FEMEA REFORÇADO DN 200</t>
  </si>
  <si>
    <t>I5785</t>
  </si>
  <si>
    <t>CAP PVC FEMEA STANDARD DN 100</t>
  </si>
  <si>
    <t>I5786</t>
  </si>
  <si>
    <t>CAP PVC FEMEA STANDARD DN 154</t>
  </si>
  <si>
    <t>I5787</t>
  </si>
  <si>
    <t>CAP PVC FEMEA STANDARD DN 206</t>
  </si>
  <si>
    <t>I5788</t>
  </si>
  <si>
    <t>CAP PVC FEMEA STANDARD DN 250</t>
  </si>
  <si>
    <t>I5789</t>
  </si>
  <si>
    <t>CAP PVC FEMEA STANDARD DN 300</t>
  </si>
  <si>
    <t>I5790</t>
  </si>
  <si>
    <t>CAP PVC MACHO REFORÇADO DN 115</t>
  </si>
  <si>
    <t>I5791</t>
  </si>
  <si>
    <t>CAP PVC MACHO REFORÇADO DN 150</t>
  </si>
  <si>
    <t>I5792</t>
  </si>
  <si>
    <t>CAP PVC MACHO REFORÇADO DN 200</t>
  </si>
  <si>
    <t>I5793</t>
  </si>
  <si>
    <t>CAP PVC MACHO STANDARD DN 100</t>
  </si>
  <si>
    <t>I5794</t>
  </si>
  <si>
    <t>CAP PVC MACHO STANDARD DN 154</t>
  </si>
  <si>
    <t>I5795</t>
  </si>
  <si>
    <t>CAP PVC MACHO STANDARD DN 206</t>
  </si>
  <si>
    <t>I5796</t>
  </si>
  <si>
    <t>CAP PVC MACHO STANDARD DN 250</t>
  </si>
  <si>
    <t>I5797</t>
  </si>
  <si>
    <t>CAP PVC MACHO STANDARD DN 300</t>
  </si>
  <si>
    <t>I6849</t>
  </si>
  <si>
    <t>CAP PVC PBS DN 150</t>
  </si>
  <si>
    <t>I0482</t>
  </si>
  <si>
    <t>CAP PVC ROSCAVEL DE 1 1/2''</t>
  </si>
  <si>
    <t>I0483</t>
  </si>
  <si>
    <t>CAP PVC ROSCAVEL DE 1 1/4''</t>
  </si>
  <si>
    <t>I0484</t>
  </si>
  <si>
    <t>CAP PVC ROSCAVEL DE 1''</t>
  </si>
  <si>
    <t>I0485</t>
  </si>
  <si>
    <t>I0486</t>
  </si>
  <si>
    <t>CAP PVC ROSCAVEL DE 2 1/2''</t>
  </si>
  <si>
    <t>I0487</t>
  </si>
  <si>
    <t>CAP PVC ROSCAVEL DE 3''</t>
  </si>
  <si>
    <t>I0488</t>
  </si>
  <si>
    <t>I0489</t>
  </si>
  <si>
    <t>CAP PVC ROSCAVEL DE 4''</t>
  </si>
  <si>
    <t>I0473</t>
  </si>
  <si>
    <t>CAP PVC SOLD. MARROM DIAM. 110MM (4'')</t>
  </si>
  <si>
    <t>I0474</t>
  </si>
  <si>
    <t>CAP PVC SOLD. MARROM DIAM. 20MM (1/2'')</t>
  </si>
  <si>
    <t>I0475</t>
  </si>
  <si>
    <t>CAP PVC SOLD. MARROM DIAM. 25MM (3/4'')</t>
  </si>
  <si>
    <t>I0476</t>
  </si>
  <si>
    <t>CAP PVC SOLD. MARROM DIAM. 40MM (1 1/4'')</t>
  </si>
  <si>
    <t>I0477</t>
  </si>
  <si>
    <t>CAP PVC SOLD. MARROM DIAM. 50MM (1 1/2'')</t>
  </si>
  <si>
    <t>I0478</t>
  </si>
  <si>
    <t>CAP PVC SOLD. MARROM DIAM. 60MM (2'')</t>
  </si>
  <si>
    <t>I0479</t>
  </si>
  <si>
    <t>CAP PVC SOLD. MARROM DIAM. 75MM (2 1/2'')</t>
  </si>
  <si>
    <t>I0480</t>
  </si>
  <si>
    <t>CAP PVC SOLD. MARROM DIAM. 85MM (3'')</t>
  </si>
  <si>
    <t>I0481</t>
  </si>
  <si>
    <t>CAP PVC SOLD. MARRON DIAM. 32MM (1'')</t>
  </si>
  <si>
    <t>I6158</t>
  </si>
  <si>
    <t>CAPACITOR DE 15KVA 380V</t>
  </si>
  <si>
    <t>I8860</t>
  </si>
  <si>
    <t>CAPACITOR DE 1KVAr 380V</t>
  </si>
  <si>
    <t>I6155</t>
  </si>
  <si>
    <t>CAPACITOR DE 2,5KVA 380V</t>
  </si>
  <si>
    <t>I6159</t>
  </si>
  <si>
    <t>CAPACITOR DE 25KVA 380V</t>
  </si>
  <si>
    <t>I6156</t>
  </si>
  <si>
    <t>CAPACITOR DE 5KVA 380V</t>
  </si>
  <si>
    <t>I6157</t>
  </si>
  <si>
    <t>CAPACITOR DE 7,5KVA 380V</t>
  </si>
  <si>
    <t>I8861</t>
  </si>
  <si>
    <t>CAPACITOR DE 9KVAr 380V</t>
  </si>
  <si>
    <t>I8862</t>
  </si>
  <si>
    <t>CAPACITOR TRIFÁSICO DE 50KVA 440V</t>
  </si>
  <si>
    <t>I0490</t>
  </si>
  <si>
    <t>CAPATAZ DE AR COMPRIMIDO</t>
  </si>
  <si>
    <t>I0491</t>
  </si>
  <si>
    <t>CAPEADO DE CEREJEIRA</t>
  </si>
  <si>
    <t>I0492</t>
  </si>
  <si>
    <t>CAPEADO DE MOGNO</t>
  </si>
  <si>
    <t>I0493</t>
  </si>
  <si>
    <t>CAPEADO DE PAU-MARFIM</t>
  </si>
  <si>
    <t>I8575</t>
  </si>
  <si>
    <t>CÁPSULA PARA SUPRESSÃO DE ÁGUA EM PVC/PEAD 3/4"</t>
  </si>
  <si>
    <t>I0494</t>
  </si>
  <si>
    <t>CAPUCHINHO (1037)</t>
  </si>
  <si>
    <t>I0495</t>
  </si>
  <si>
    <t>CARGA DE BATERIA A GASOLINA TIPO GOL</t>
  </si>
  <si>
    <t>I0497</t>
  </si>
  <si>
    <t>CARPETE. ESPESSURA 4MM</t>
  </si>
  <si>
    <t>I0498</t>
  </si>
  <si>
    <t>CARPINTEIRO</t>
  </si>
  <si>
    <t>I2616</t>
  </si>
  <si>
    <t>CARREGADEIRA DE PNEUS HP 111</t>
  </si>
  <si>
    <t>I0594</t>
  </si>
  <si>
    <t>CARREGADEIRA DE PNEUS HP 111 (CHI)</t>
  </si>
  <si>
    <t>I0708</t>
  </si>
  <si>
    <t>CARREGADEIRA DE PNEUS HP 111 (CHP)</t>
  </si>
  <si>
    <t>I2618</t>
  </si>
  <si>
    <t>CARREGADEIRA DE PNEUS HP 180</t>
  </si>
  <si>
    <t>I0596</t>
  </si>
  <si>
    <t>CARREGADEIRA DE PNEUS HP 180 (CHI)</t>
  </si>
  <si>
    <t>I0710</t>
  </si>
  <si>
    <t>CARREGADEIRA DE PNEUS HP 180 (CHP)</t>
  </si>
  <si>
    <t>I7485</t>
  </si>
  <si>
    <t>CARRETA ESPECIAL P/TRANSP. DAS ESTACAS PRÉ-MOLDADAS</t>
  </si>
  <si>
    <t>I4187</t>
  </si>
  <si>
    <t>CARRETEL COMPLETO DN 100 x 250 PN10</t>
  </si>
  <si>
    <t>I4199</t>
  </si>
  <si>
    <t>CARRETEL COMPLETO DN 1000 x 250 PN10</t>
  </si>
  <si>
    <t>I4200</t>
  </si>
  <si>
    <t>CARRETEL COMPLETO DN 1200 x 250 PN10</t>
  </si>
  <si>
    <t>I4188</t>
  </si>
  <si>
    <t>CARRETEL COMPLETO DN 150 x 250 PN10</t>
  </si>
  <si>
    <t>I4189</t>
  </si>
  <si>
    <t>CARRETEL COMPLETO DN 200 x 250 PN10</t>
  </si>
  <si>
    <t>I4190</t>
  </si>
  <si>
    <t>CARRETEL COMPLETO DN 250 x 250 PN10</t>
  </si>
  <si>
    <t>I4191</t>
  </si>
  <si>
    <t>CARRETEL COMPLETO DN 300 x 250 PN10</t>
  </si>
  <si>
    <t>I4192</t>
  </si>
  <si>
    <t>CARRETEL COMPLETO DN 350 x 250 PN10</t>
  </si>
  <si>
    <t>I4193</t>
  </si>
  <si>
    <t>CARRETEL COMPLETO DN 400 x 250 PN10</t>
  </si>
  <si>
    <t>I4194</t>
  </si>
  <si>
    <t>CARRETEL COMPLETO DN 500 x 250 PN10</t>
  </si>
  <si>
    <t>I4195</t>
  </si>
  <si>
    <t>CARRETEL COMPLETO DN 600 x 250 PN10</t>
  </si>
  <si>
    <t>I4196</t>
  </si>
  <si>
    <t>CARRETEL COMPLETO DN 700 x 250 PN10</t>
  </si>
  <si>
    <t>I4186</t>
  </si>
  <si>
    <t>CARRETEL COMPLETO DN 75 x 250 PN10</t>
  </si>
  <si>
    <t>I7100</t>
  </si>
  <si>
    <t>CARRETEL COMPLETO DN 80 x 250 PN10</t>
  </si>
  <si>
    <t>I4197</t>
  </si>
  <si>
    <t>CARRETEL COMPLETO DN 800 x 250 PN10</t>
  </si>
  <si>
    <t>I4198</t>
  </si>
  <si>
    <t>CARRETEL COMPLETO DN 900 x 250 PN10</t>
  </si>
  <si>
    <t>I4203</t>
  </si>
  <si>
    <t>CARRETEL SIMPLES DN 100 x 250</t>
  </si>
  <si>
    <t>I4215</t>
  </si>
  <si>
    <t>CARRETEL SIMPLES DN 1000 x 250</t>
  </si>
  <si>
    <t>I4216</t>
  </si>
  <si>
    <t>CARRETEL SIMPLES DN 1200 x 250</t>
  </si>
  <si>
    <t>I4204</t>
  </si>
  <si>
    <t>CARRETEL SIMPLES DN 150 x 250</t>
  </si>
  <si>
    <t>I4205</t>
  </si>
  <si>
    <t>CARRETEL SIMPLES DN 200 x 250</t>
  </si>
  <si>
    <t>I4206</t>
  </si>
  <si>
    <t>CARRETEL SIMPLES DN 250 x 250</t>
  </si>
  <si>
    <t>I4207</t>
  </si>
  <si>
    <t>CARRETEL SIMPLES DN 300 x 250</t>
  </si>
  <si>
    <t>I4208</t>
  </si>
  <si>
    <t>CARRETEL SIMPLES DN 350 x 250</t>
  </si>
  <si>
    <t>I4209</t>
  </si>
  <si>
    <t>CARRETEL SIMPLES DN 400 x 250</t>
  </si>
  <si>
    <t>I4210</t>
  </si>
  <si>
    <t>CARRETEL SIMPLES DN 500 x 250</t>
  </si>
  <si>
    <t>I4211</t>
  </si>
  <si>
    <t>CARRETEL SIMPLES DN 600 x 250</t>
  </si>
  <si>
    <t>I4212</t>
  </si>
  <si>
    <t>CARRETEL SIMPLES DN 700 x 250</t>
  </si>
  <si>
    <t>I4202</t>
  </si>
  <si>
    <t>CARRETEL SIMPLES DN 75 x 250</t>
  </si>
  <si>
    <t>I7102</t>
  </si>
  <si>
    <t>CARRETEL SIMPLES DN 80 x 250</t>
  </si>
  <si>
    <t>I4213</t>
  </si>
  <si>
    <t>CARRETEL SIMPLES DN 800 x 250</t>
  </si>
  <si>
    <t>I4214</t>
  </si>
  <si>
    <t>CARRETEL SIMPLES DN 900 x 250</t>
  </si>
  <si>
    <t>I2620</t>
  </si>
  <si>
    <t>CARRINHO DE MÃO</t>
  </si>
  <si>
    <t>I0598</t>
  </si>
  <si>
    <t>CARRINHO DE MÃO (CHI)</t>
  </si>
  <si>
    <t>I0712</t>
  </si>
  <si>
    <t>CARRINHO DE MÃO (CHP)</t>
  </si>
  <si>
    <t>I0982</t>
  </si>
  <si>
    <t>CARRO TROLLEY P/ 0,5 T</t>
  </si>
  <si>
    <t>I0985</t>
  </si>
  <si>
    <t>CARRO TROLLEY P/ 1,0 a 2,0 T</t>
  </si>
  <si>
    <t>I6715</t>
  </si>
  <si>
    <t>CARROSSEL ESPECIAL C/04 CADEIRAS, CONFEC. EM TUBO VAPOR E PINTURA ESMALTE SINTÉTICO</t>
  </si>
  <si>
    <t>I0496</t>
  </si>
  <si>
    <t>CARROSSEL TIPO OLA</t>
  </si>
  <si>
    <t>I6716</t>
  </si>
  <si>
    <t>CARROSSEL TIPO OLA, CONFEC. EM TUBO VAPOR E PINTURA ESMALTE SINTÉTICO</t>
  </si>
  <si>
    <t>I6248</t>
  </si>
  <si>
    <t>CARTÃO DI COM 32 CANAIS</t>
  </si>
  <si>
    <t>I6272</t>
  </si>
  <si>
    <t>CARTÃO DO COM 32 CANAIS</t>
  </si>
  <si>
    <t>I7527</t>
  </si>
  <si>
    <t>CARTÕES</t>
  </si>
  <si>
    <t>I6154</t>
  </si>
  <si>
    <t>CARTUCHO COM PO P/SOLDA EXOTERMICA PADRAO 115</t>
  </si>
  <si>
    <t>I6153</t>
  </si>
  <si>
    <t>CARTUCHO COM PO P/SOLDA EXOTERMICA PADRAO 90</t>
  </si>
  <si>
    <t>I7377</t>
  </si>
  <si>
    <t>CARTUCHO DE SOLDA EXOTÉRMICA N.º 90</t>
  </si>
  <si>
    <t>I8559</t>
  </si>
  <si>
    <t>CATALISADOR MEK</t>
  </si>
  <si>
    <t>I7522</t>
  </si>
  <si>
    <t>I2673</t>
  </si>
  <si>
    <t>CAVALO MECÂNICO C/ PRANCHA 2 EIXOS</t>
  </si>
  <si>
    <t>I2674</t>
  </si>
  <si>
    <t>CAVALO MECÂNICO C/ PRANCHA 3 EIXOS</t>
  </si>
  <si>
    <t>I0601</t>
  </si>
  <si>
    <t>CAVALO MECÂNICO C/PRANC. 2 EIXOS (CHI)</t>
  </si>
  <si>
    <t>I0715</t>
  </si>
  <si>
    <t>CAVALO MECÂNICO C/PRANC. 2 EIXOS (CHP)</t>
  </si>
  <si>
    <t>I0602</t>
  </si>
  <si>
    <t>CAVALO MECÂNICO C/PRANC. 3 EIXOS (CHI)</t>
  </si>
  <si>
    <t>I0716</t>
  </si>
  <si>
    <t>CAVALO MECÂNICO C/PRANC. 3 EIXOS (CHP)</t>
  </si>
  <si>
    <t>I0500</t>
  </si>
  <si>
    <t>CAVOUQUEIRO</t>
  </si>
  <si>
    <t>I0502</t>
  </si>
  <si>
    <t>CELULA FOTOELETRICA P/ LAMPADA 1000W, C/ SUPORTE</t>
  </si>
  <si>
    <t>I0503</t>
  </si>
  <si>
    <t>CELULA FOTOELETRICA P/ LAMPADA 250W, C/ SUPORTE</t>
  </si>
  <si>
    <t>I0501</t>
  </si>
  <si>
    <t>CELULA FOTOELÉTRICA P/ LÂMPADA 400W, C/ SUPORTE</t>
  </si>
  <si>
    <t>I0505</t>
  </si>
  <si>
    <t>CENTRAL ALARME P/12 LAÇOS SUPERV., MOD. FIRE-LITE</t>
  </si>
  <si>
    <t>I0506</t>
  </si>
  <si>
    <t>CENTRAL ALARME P/18 LAÇOS SUPERV., MOD. FIRE-LITE</t>
  </si>
  <si>
    <t>I0507</t>
  </si>
  <si>
    <t>CENTRAL ALARME P/6 LAÇOS SUPERVIS., MOD.FIRE-LITE</t>
  </si>
  <si>
    <t>I5980</t>
  </si>
  <si>
    <t>CENTRAL DE COMAMDO DE MOTORES TIPO CPD1005</t>
  </si>
  <si>
    <t>I5981</t>
  </si>
  <si>
    <t>CENTRAL DE COMANDO DE MOTORES TIPO CPD2005</t>
  </si>
  <si>
    <t>I7538</t>
  </si>
  <si>
    <t>CENTRAL DE CONTROLE P/ SEGURANÇA COMPLETA</t>
  </si>
  <si>
    <t>I7545</t>
  </si>
  <si>
    <t>CENTRAL DE TELEFONIA C/ 50 RAMAIS E 10LINHAS TRONCO (FORN./MONTAGEM)</t>
  </si>
  <si>
    <t>I7955</t>
  </si>
  <si>
    <t>CENTRAL DOSADORA DE CONCRETO 50 M³/H C/ 4 SILOS</t>
  </si>
  <si>
    <t>I8864</t>
  </si>
  <si>
    <t>CENTRO DE COMANDO DE MOTORES, COMPOSTO DE 2 CHAVES TIPO SOFT STARTER, PARA MOTORES DE 100CV, TIPO CPD, CONFORME PROJETO PADRÃO CAGECE, INCLUSIVE BANCO DE CAPACITORES TRIFÁSICO 15,0KVAR</t>
  </si>
  <si>
    <t>I8863</t>
  </si>
  <si>
    <t>CENTRO DE COMANDO DE MOTORES, COMPOSTO DE 2 CHAVES TIPO SOFT STARTER, PARA MOTORES DE 25CV, TIPO CPD, CONFORME PROJETO PADRÃO CAGECE, INCLUSIVE BANCO DE CAPACITORES 5,0KVAR</t>
  </si>
  <si>
    <t>I8865</t>
  </si>
  <si>
    <t>CENTRO DE COMANDO DE MOTORES, COMPOSTO DE 3 CHAVES TIPO SOFT STARTER, PARA MOTORES DE 20CV, INCLUSIVE BANCO DE CAPACITORES TRIFÁSICO DE 3,0KVAR</t>
  </si>
  <si>
    <t>I0508</t>
  </si>
  <si>
    <t>CERA</t>
  </si>
  <si>
    <t>I6497</t>
  </si>
  <si>
    <t>CERÂMICA ESMALTADA DIMENSÕES ATÉ 10x10cm (100 cm²) - DECORATIVA</t>
  </si>
  <si>
    <t>I6498</t>
  </si>
  <si>
    <t xml:space="preserve">CERÂMICA ESMALTADA RETIFICADA DIMENSÕES ATÉ 30x30cm (900 cm²) - PEI-5/PEI-4
</t>
  </si>
  <si>
    <t>I6500</t>
  </si>
  <si>
    <t xml:space="preserve">CERÂMICA ESMALTADA RETIFICADA DIMENSÕES MAIORES DE 30x30cm (900 cm²) - PEI-5/PEI-4
</t>
  </si>
  <si>
    <t>I0519</t>
  </si>
  <si>
    <t>CERÂMICA VERMELHA 7.5X15CM</t>
  </si>
  <si>
    <t>I0521</t>
  </si>
  <si>
    <t>I0522</t>
  </si>
  <si>
    <t>CHAPA COBRE N.26 DESENV 0.33M</t>
  </si>
  <si>
    <t>I0523</t>
  </si>
  <si>
    <t>CHAPA COBRE N.26 DESENV 0.50M</t>
  </si>
  <si>
    <t>I0524</t>
  </si>
  <si>
    <t>CHAPA COMPENSADA PLASTIFICADA 18MM (1.22 X 2.44M)</t>
  </si>
  <si>
    <t>I0526</t>
  </si>
  <si>
    <t>CHAPA COMPENSADO PLASTIFICADO 12MM (1.22 X 2.44M)</t>
  </si>
  <si>
    <t>I0527</t>
  </si>
  <si>
    <t>CHAPA COMPENSADO RESINAD0 6MM (1.10 X 2.20M)</t>
  </si>
  <si>
    <t>I0528</t>
  </si>
  <si>
    <t>CHAPA COMPENSADO RESINADO 10MM (1.10 X 2.20M)</t>
  </si>
  <si>
    <t>I0529</t>
  </si>
  <si>
    <t>CHAPA COMPENSADO RESINADO 12MM (1.10 X 2.20M)</t>
  </si>
  <si>
    <t>I0534</t>
  </si>
  <si>
    <t>I0536</t>
  </si>
  <si>
    <t>I6043</t>
  </si>
  <si>
    <t>I7480</t>
  </si>
  <si>
    <t>I0532</t>
  </si>
  <si>
    <t>I0531</t>
  </si>
  <si>
    <t>I0533</t>
  </si>
  <si>
    <t>CHAPA DE AÇO GALVANIZADA 2.0 x 1.0M,  ESP=1/16"</t>
  </si>
  <si>
    <t>I0537</t>
  </si>
  <si>
    <t>CHAPA DE AÇO GALVANIZADA ESP. 0.3MM</t>
  </si>
  <si>
    <t>I0538</t>
  </si>
  <si>
    <t>CHAPA DE AÇO GALVANIZADA N.26. DESENV 0.33M</t>
  </si>
  <si>
    <t>I0539</t>
  </si>
  <si>
    <t>CHAPA DE AÇO GALVANIZADA N.26. DESENV 0.50M</t>
  </si>
  <si>
    <t>I0535</t>
  </si>
  <si>
    <t>I8669</t>
  </si>
  <si>
    <t>I0530</t>
  </si>
  <si>
    <t>I9375</t>
  </si>
  <si>
    <t>I8618</t>
  </si>
  <si>
    <t>I7546</t>
  </si>
  <si>
    <t>I8624</t>
  </si>
  <si>
    <t>I8356</t>
  </si>
  <si>
    <t>CHAPA GALVANIZADA PERFURADA DE 2mm COM PINTURA ELETROSTÁTICA</t>
  </si>
  <si>
    <t>I0540</t>
  </si>
  <si>
    <t>CHAPA LISA DE FIBROCIMENTO DE 6MM</t>
  </si>
  <si>
    <t>I0541</t>
  </si>
  <si>
    <t>CHAPA MADEIRA MINERALIZADA, TIPO CELOTEX</t>
  </si>
  <si>
    <t>I0542</t>
  </si>
  <si>
    <t>CHAPA POLICARBONATO 4MM, FUME</t>
  </si>
  <si>
    <t>I0544</t>
  </si>
  <si>
    <t>CHAPA POLICARBONATO 6MM,ALVEOLAR CRISTAL</t>
  </si>
  <si>
    <t>I0545</t>
  </si>
  <si>
    <t>CHAPA POLICARBONATO 6MM,COMPACTO CRISTAL</t>
  </si>
  <si>
    <t>I6619</t>
  </si>
  <si>
    <t>CHAPIM DE GRANITO VERDE MERUOCA</t>
  </si>
  <si>
    <t>I0546</t>
  </si>
  <si>
    <t>CHAVE COMUTADORA P/ AMPERIMETRO/VOLTIMETRO</t>
  </si>
  <si>
    <t>I0547</t>
  </si>
  <si>
    <t>CHAVE FACA 3X200A CLASSE 15KV</t>
  </si>
  <si>
    <t>I0549</t>
  </si>
  <si>
    <t>CHAVE FUSIVEL INDICADORA 15KV/50A-RUPTURA 1200A</t>
  </si>
  <si>
    <t>I8211</t>
  </si>
  <si>
    <t>CHAVE FUSÍVEL INDICADORA UNIPOLAR 15KV-300A CORRENTE RUPTURA 2,0 KV</t>
  </si>
  <si>
    <t>I0551</t>
  </si>
  <si>
    <t>CHAVE GERAL 3X200A-BASE DE MARMORE</t>
  </si>
  <si>
    <t>I7537</t>
  </si>
  <si>
    <t>CHAVE PRESSOSTÁTICA 2"</t>
  </si>
  <si>
    <t>I9072</t>
  </si>
  <si>
    <t>I0552</t>
  </si>
  <si>
    <t>CHAVE SECCIONADORA ACION. ALAVANCA 1X40A</t>
  </si>
  <si>
    <t>I0553</t>
  </si>
  <si>
    <t>CHAVE SECCIONADORA ACION. ALAVANCA 3X100A</t>
  </si>
  <si>
    <t>I0554</t>
  </si>
  <si>
    <t>CHAVE SECCIONADORA ACION. ALAVANCA 3X40A</t>
  </si>
  <si>
    <t>I0555</t>
  </si>
  <si>
    <t>CHAVE SECCIONADORA ACION. ALAVANCA 3X63A</t>
  </si>
  <si>
    <t>I7431</t>
  </si>
  <si>
    <t>CHAVE SECCIONADORA C/ FUSÍVEL, ABERTURA SOB CARGA, 15 kV, 160 A</t>
  </si>
  <si>
    <t>I0556</t>
  </si>
  <si>
    <t>CHAVE SECCIONADORA ROTATIVA 3X100A</t>
  </si>
  <si>
    <t>I0557</t>
  </si>
  <si>
    <t>CHAVE SECCIONADORA ROTATIVA 3X125A</t>
  </si>
  <si>
    <t>I0558</t>
  </si>
  <si>
    <t>CHAVE SECCIONADORA ROTATIVA 3X16A</t>
  </si>
  <si>
    <t>I0559</t>
  </si>
  <si>
    <t>CHAVE SECCIONADORA ROTATIVA 3X200A</t>
  </si>
  <si>
    <t>I0560</t>
  </si>
  <si>
    <t>CHAVE SECCIONADORA ROTATIVA 3X250A</t>
  </si>
  <si>
    <t>I0561</t>
  </si>
  <si>
    <t>CHAVE SECCIONADORA ROTATIVA 3X25A</t>
  </si>
  <si>
    <t>I0562</t>
  </si>
  <si>
    <t>CHAVE SECCIONADORA ROTATIVA 3X40A</t>
  </si>
  <si>
    <t>I0563</t>
  </si>
  <si>
    <t>CHAVE SECCIONADORA ROTATIVA 3X63A</t>
  </si>
  <si>
    <t>I0791</t>
  </si>
  <si>
    <t>CHUMBADOR DE 3/8''</t>
  </si>
  <si>
    <t>I7552</t>
  </si>
  <si>
    <t>CHUMBADOR FISCHER FCB 1/4"</t>
  </si>
  <si>
    <t>I0793</t>
  </si>
  <si>
    <t>CHUMBADOR TIPO PARABOULT 1/4 X 1 3/4"</t>
  </si>
  <si>
    <t>I0990</t>
  </si>
  <si>
    <t>I0794</t>
  </si>
  <si>
    <t>CHUMBADOR TIPO PARABOULT 3/8 X 3 1/2"</t>
  </si>
  <si>
    <t>I6167</t>
  </si>
  <si>
    <t>CHUVEIRO COM ARTICULAÇÃO CROMADO 1/2"</t>
  </si>
  <si>
    <t>I0795</t>
  </si>
  <si>
    <t>CHUVEIRO ELETRICO 220V/2500W</t>
  </si>
  <si>
    <t>I0796</t>
  </si>
  <si>
    <t>CHUVEIRO PLASTICO</t>
  </si>
  <si>
    <t>I0797</t>
  </si>
  <si>
    <t>CHUVEIRO-DUCHA CROMADO 1/2''</t>
  </si>
  <si>
    <t>I0799</t>
  </si>
  <si>
    <t>I0800</t>
  </si>
  <si>
    <t>CIMENTO COLANTE</t>
  </si>
  <si>
    <t>I0801</t>
  </si>
  <si>
    <t>CIMENTO ESPECIAL IMPERMEABILIZANTE N.1</t>
  </si>
  <si>
    <t>I0802</t>
  </si>
  <si>
    <t>CIMENTO ESPECIAL TIPO K11 DA HEI'DI</t>
  </si>
  <si>
    <t>I0803</t>
  </si>
  <si>
    <t>CIMENTO ESPECIAL TIPO KZ DA HEY"DI</t>
  </si>
  <si>
    <t>I0804</t>
  </si>
  <si>
    <t>CIMENTO IMPERMEABILIZANTE DE PEGA ULTRA RAPIDO</t>
  </si>
  <si>
    <t>I0805</t>
  </si>
  <si>
    <t>CIMENTO PORTLAND</t>
  </si>
  <si>
    <t>I7954</t>
  </si>
  <si>
    <t>CIMENTO PORTLAND À GRANEL</t>
  </si>
  <si>
    <t>I0806</t>
  </si>
  <si>
    <t>CINTA DE AÇO GALVANIZADO COM PARAFUSOS E PORCAS</t>
  </si>
  <si>
    <t>I6788</t>
  </si>
  <si>
    <t>CINTA DE ALUMINIO 1/2"</t>
  </si>
  <si>
    <t>I7925</t>
  </si>
  <si>
    <t>I0808</t>
  </si>
  <si>
    <t>CLEATS P/LIGACAO APARENTE</t>
  </si>
  <si>
    <t>I8698</t>
  </si>
  <si>
    <t>CLORADOR DE PASTILHA PARA CLORO ORGÂNICO - CAPACIDADE E AUTONOMIA MÍNIMA PARA TRATAR 2.500M3 DE ÁGUA POR CARGA DE CLORO</t>
  </si>
  <si>
    <t>I6622</t>
  </si>
  <si>
    <t>CLORADOR P/ CLORO GASOSO COMPLETO, CAPACIDADE ATÉ 2 Kg/h OU 48 Kg/dia</t>
  </si>
  <si>
    <t>I6628</t>
  </si>
  <si>
    <t>CLORADOR P/CLORO GASOSO COMPLETO, CAPACIDADE 10Kg/h OU 240 Kg/dia</t>
  </si>
  <si>
    <t>I6627</t>
  </si>
  <si>
    <t>CLORADOR P/CLORO GASOSO COMPLETO,CAPACIDADE 4 Kg/h OU 96 Kg/dia</t>
  </si>
  <si>
    <t>I0810</t>
  </si>
  <si>
    <t>COBOGÓ ANTI-CHUVA (50x40)CM</t>
  </si>
  <si>
    <t>I0811</t>
  </si>
  <si>
    <t>COBOGO DE CIMENTO TIPO DIAMANTE</t>
  </si>
  <si>
    <t>I0822</t>
  </si>
  <si>
    <t>COBOGO DE CONCRETO TIPO PESTANA (32x12x6)CM</t>
  </si>
  <si>
    <t>I0823</t>
  </si>
  <si>
    <t>COBOGO DE CONCRETO TIPO VENEZIANO (50X50X6)CM</t>
  </si>
  <si>
    <t>I8360</t>
  </si>
  <si>
    <t>COBOGÓ DE VIDRO 20x10x18 cm</t>
  </si>
  <si>
    <t>I0813</t>
  </si>
  <si>
    <t>COFRE-TRANCA PARA GRADES DE FERRO</t>
  </si>
  <si>
    <t>I0814</t>
  </si>
  <si>
    <t>COLA ESPECIAL 'PVA'</t>
  </si>
  <si>
    <t>I0815</t>
  </si>
  <si>
    <t>COLA ESPECIAL DE NEOPRENE</t>
  </si>
  <si>
    <t>I0816</t>
  </si>
  <si>
    <t>COLA FORMICA</t>
  </si>
  <si>
    <t>I0817</t>
  </si>
  <si>
    <t>COLA PARA PINTURA</t>
  </si>
  <si>
    <t>I8621</t>
  </si>
  <si>
    <t>COLA VINIL PARA PVC</t>
  </si>
  <si>
    <t>I2911</t>
  </si>
  <si>
    <t>COLAR  DE TOMADA SAIDA ROSC. BUCHA LATÃO DN 75 x 1/2"</t>
  </si>
  <si>
    <t>G0055</t>
  </si>
  <si>
    <t>COLAR DE DERIVAÇÃO, DE  63mm x 32mm, PEAD, ELETROFUSÃO, PE 100, SDR 11, conf. ABNT NBR 14462, EN 1555, ISO 4437</t>
  </si>
  <si>
    <t>G0056</t>
  </si>
  <si>
    <t>COLAR DE DERIVAÇÃO, DE  63mm x 63mm, PEAD, ELETROFUSÃO, PE 100, SDR 11, conf. ABNT NBR 14462, EN 1555, ISO 4437</t>
  </si>
  <si>
    <t>G0057</t>
  </si>
  <si>
    <t>COLAR DE DERIVAÇÃO, DE  90mm x 32mm, PEAD, ELETROFUSÃO, PE 100, SDR 11, conf. ABNT NBR 14462, EN 1555, ISO 4437</t>
  </si>
  <si>
    <t>G0058</t>
  </si>
  <si>
    <t>COLAR DE DERIVAÇÃO, DE  90mm x 63mm, PEAD, ELETROFUSÃO, PE 100, SDR 11, conf. ABNT NBR 14462, EN 1555, ISO 4437</t>
  </si>
  <si>
    <t>G0059</t>
  </si>
  <si>
    <t>COLAR DE DERIVAÇÃO, DE 110mm x 32mm, PEAD, ELETROFUSÃO, PE 100, SDR 11, conf. ABNT NBR 14462, EN 1555, ISO 4437</t>
  </si>
  <si>
    <t>G0060</t>
  </si>
  <si>
    <t>COLAR DE DERIVAÇÃO, DE 110mm x 63mm, PEAD, ELETROFUSÃO, PE 100, SDR 11, conf. ABNT NBR 14462, EN 1555, ISO 4437</t>
  </si>
  <si>
    <t>G0061</t>
  </si>
  <si>
    <t>COLAR DE DERIVAÇÃO, DE 110mm x 90mm, PEAD, ELETROFUSÃO, PE 100, SDR 11, conf. ABNT NBR 14462, EN 1555, ISO 4437</t>
  </si>
  <si>
    <t>G0062</t>
  </si>
  <si>
    <t>COLAR DE REPARO/SELA DE REPARO, DE  63mm, PEAD, ELETROFUSÃO, PE 100, SDR 11, conf. ABNT NBR 14462, EN 1555, ISO 4437</t>
  </si>
  <si>
    <t>G0063</t>
  </si>
  <si>
    <t>COLAR DE REPARO/SELA DE REPARO, DE  90mm, PEAD, ELETROFUSÃO, PE 100, SDR 11, conf. ABNT NBR 14462, EN 1555, ISO 4437</t>
  </si>
  <si>
    <t>G0064</t>
  </si>
  <si>
    <t>COLAR DE REPARO/SELA DE REPARO, DE 110mm, PEAD, ELETROFUSÃO, PE 100, SDR 11, conf. ABNT NBR 14462, EN 1555, ISO 4437</t>
  </si>
  <si>
    <t>I2917</t>
  </si>
  <si>
    <t>COLAR DE TOMADA FoFo P/ TUBOS DE PVC DN 100 x 1"</t>
  </si>
  <si>
    <t>I2919</t>
  </si>
  <si>
    <t>COLAR DE TOMADA FoFo P/ TUBOS DE PVC DN 150 x 1"</t>
  </si>
  <si>
    <t>I2918</t>
  </si>
  <si>
    <t>COLAR DE TOMADA FoFo P/ TUBOS DE PVC DN 150 x 3/4"</t>
  </si>
  <si>
    <t>I2921</t>
  </si>
  <si>
    <t>COLAR DE TOMADA FoFo P/ TUBOS DE PVC DN 200 x 1"</t>
  </si>
  <si>
    <t>I2920</t>
  </si>
  <si>
    <t>COLAR DE TOMADA FoFo P/ TUBOS DE PVC DN 200 x 3/4"</t>
  </si>
  <si>
    <t>I2923</t>
  </si>
  <si>
    <t>COLAR DE TOMADA FoFo P/ TUBOS DE PVC DN 250 x 1"</t>
  </si>
  <si>
    <t>I2922</t>
  </si>
  <si>
    <t>COLAR DE TOMADA FoFo P/ TUBOS DE PVC DN 250 x 3/4"</t>
  </si>
  <si>
    <t>I2925</t>
  </si>
  <si>
    <t>COLAR DE TOMADA FoFo P/ TUBOS DE PVC DN 300 x 1"</t>
  </si>
  <si>
    <t>I2924</t>
  </si>
  <si>
    <t>COLAR DE TOMADA FoFo P/ TUBOS DE PVC DN 300 x 3/4"</t>
  </si>
  <si>
    <t>I2915</t>
  </si>
  <si>
    <t>COLAR DE TOMADA FoFo P/ TUBOS DE PVC DN 50 x 1"</t>
  </si>
  <si>
    <t>I2916</t>
  </si>
  <si>
    <t>COLAR DE TOMADA FoFo P/ TUBOS DE PVC DN 75 x 1"</t>
  </si>
  <si>
    <t>I2927</t>
  </si>
  <si>
    <t>COLAR DE TOMADA FoFo P/TUBOS PVC / DEFoFo DN 100 x 1"</t>
  </si>
  <si>
    <t>I2926</t>
  </si>
  <si>
    <t>COLAR DE TOMADA FoFo P/TUBOS PVC / DEFoFo DN 100 x 3/4"</t>
  </si>
  <si>
    <t>I2929</t>
  </si>
  <si>
    <t>COLAR DE TOMADA FoFo P/TUBOS PVC / DEFoFo DN 150 x 1"</t>
  </si>
  <si>
    <t>I2928</t>
  </si>
  <si>
    <t>COLAR DE TOMADA FoFo P/TUBOS PVC / DEFoFo DN 150 x 3/4"</t>
  </si>
  <si>
    <t>I2931</t>
  </si>
  <si>
    <t>COLAR DE TOMADA FoFo P/TUBOS PVC / DEFoFo DN 200 x 1"</t>
  </si>
  <si>
    <t>I2930</t>
  </si>
  <si>
    <t>COLAR DE TOMADA FoFo P/TUBOS PVC / DEFoFo DN 200 x 3/4"</t>
  </si>
  <si>
    <t>I2933</t>
  </si>
  <si>
    <t>COLAR DE TOMADA FoFo P/TUBOS PVC / DEFoFo DN 250 x 1"</t>
  </si>
  <si>
    <t>I2932</t>
  </si>
  <si>
    <t>COLAR DE TOMADA FoFo P/TUBOS PVC / DEFoFo DN 250 x 3/4"</t>
  </si>
  <si>
    <t>I2935</t>
  </si>
  <si>
    <t>COLAR DE TOMADA FoFo P/TUBOS PVC / DEFoFo DN 300 x 1"</t>
  </si>
  <si>
    <t>I2934</t>
  </si>
  <si>
    <t>COLAR DE TOMADA FoFo P/TUBOS PVC / DEFoFo DN 300 x 3/4"</t>
  </si>
  <si>
    <t>I8392</t>
  </si>
  <si>
    <t>COLAR DE TOMADA POLIPROPILENO C/TRAVAS SAÍDA ROSC. DN 100 x 1/2"</t>
  </si>
  <si>
    <t>I8393</t>
  </si>
  <si>
    <t>COLAR DE TOMADA POLIPROPILENO C/TRAVAS SAÍDA ROSC. DN 100 x 3/4"</t>
  </si>
  <si>
    <t>I8386</t>
  </si>
  <si>
    <t>COLAR DE TOMADA POLIPROPILENO C/TRAVAS SAÍDA ROSC. DN 32 x 1/2"</t>
  </si>
  <si>
    <t>I8387</t>
  </si>
  <si>
    <t>COLAR DE TOMADA POLIPROPILENO C/TRAVAS SAÍDA ROSC. DN 32 x 3/4"</t>
  </si>
  <si>
    <t>I8388</t>
  </si>
  <si>
    <t>COLAR DE TOMADA POLIPROPILENO C/TRAVAS SAÍDA ROSC. DN 50 x 1/2"</t>
  </si>
  <si>
    <t>I8389</t>
  </si>
  <si>
    <t>COLAR DE TOMADA POLIPROPILENO C/TRAVAS SAÍDA ROSC. DN 50 x 3/4"</t>
  </si>
  <si>
    <t>I8390</t>
  </si>
  <si>
    <t>COLAR DE TOMADA POLIPROPILENO C/TRAVAS SAÍDA ROSC. DN 75 x 1/2"</t>
  </si>
  <si>
    <t>I8391</t>
  </si>
  <si>
    <t>COLAR DE TOMADA POLIPROPILENO C/TRAVAS SAÍDA ROSC. DN 75 x 3/4"</t>
  </si>
  <si>
    <t>I2907</t>
  </si>
  <si>
    <t>COLAR DE TOMADA PVC C/TRAVAS SAIDA ROSC. DN 100 x 1/2"</t>
  </si>
  <si>
    <t>I2908</t>
  </si>
  <si>
    <t>COLAR DE TOMADA PVC C/TRAVAS SAIDA ROSC. DN 100 x 3/4"</t>
  </si>
  <si>
    <t>I2901</t>
  </si>
  <si>
    <t>COLAR DE TOMADA PVC C/TRAVAS SAIDA ROSC. DN 32 x 1/2"</t>
  </si>
  <si>
    <t>I2902</t>
  </si>
  <si>
    <t>COLAR DE TOMADA PVC C/TRAVAS SAIDA ROSC. DN 32 x 3/4"</t>
  </si>
  <si>
    <t>I2903</t>
  </si>
  <si>
    <t>COLAR DE TOMADA PVC C/TRAVAS SAIDA ROSC. DN 50 x 1/2"</t>
  </si>
  <si>
    <t>I2904</t>
  </si>
  <si>
    <t>COLAR DE TOMADA PVC C/TRAVAS SAIDA ROSC. DN 50 x 3/4"</t>
  </si>
  <si>
    <t>I2905</t>
  </si>
  <si>
    <t>COLAR DE TOMADA PVC C/TRAVAS SAIDA ROSC. DN 75 x 1/2"</t>
  </si>
  <si>
    <t>I2906</t>
  </si>
  <si>
    <t>COLAR DE TOMADA PVC C/TRAVAS SAIDA ROSC. DN 75 x 3/4"</t>
  </si>
  <si>
    <t>I2913</t>
  </si>
  <si>
    <t>COLAR DE TOMADA SAIDA ROSC. BUCHA LATÃO DN 100 x 1/2"</t>
  </si>
  <si>
    <t>I2914</t>
  </si>
  <si>
    <t>COLAR DE TOMADA SAIDA ROSC. BUCHA LATÃO DN 100 x 3/4"</t>
  </si>
  <si>
    <t>I2909</t>
  </si>
  <si>
    <t>COLAR DE TOMADA SAIDA ROSC. BUCHA LATÃO DN 50 x 1/2"</t>
  </si>
  <si>
    <t>I2910</t>
  </si>
  <si>
    <t>COLAR DE TOMADA SAIDA ROSC. BUCHA LATÃO DN 50 x 3/4"</t>
  </si>
  <si>
    <t>I2912</t>
  </si>
  <si>
    <t>COLAR DE TOMADA SAIDA ROSC. BUCHA LATÃO DN 75 x 3/4"</t>
  </si>
  <si>
    <t>I6850</t>
  </si>
  <si>
    <t>COLARINHO PEAD PN 10 DN 110 mm</t>
  </si>
  <si>
    <t>I6851</t>
  </si>
  <si>
    <t>COLARINHO PEAD PN 10 DN 160 mm</t>
  </si>
  <si>
    <t>I6852</t>
  </si>
  <si>
    <t>COLARINHO PEAD PN 10 DN 75 mm</t>
  </si>
  <si>
    <t>I6853</t>
  </si>
  <si>
    <t>COLARINHO PEAD PN 10 DN 90 mm</t>
  </si>
  <si>
    <t>I0818</t>
  </si>
  <si>
    <t>COLCHÃO ARAME GALV. REVEST. PVC TIPO RENO h=0,17M</t>
  </si>
  <si>
    <t>I0819</t>
  </si>
  <si>
    <t>COLCHÃO ARAME GALV. REVEST. PVC TIPO RENO h=0,23M</t>
  </si>
  <si>
    <t>I0820</t>
  </si>
  <si>
    <t>COLCHÃO ARAME GALV. REVEST. PVC TIPO RENO h=0,30M</t>
  </si>
  <si>
    <t>I0607</t>
  </si>
  <si>
    <t>COMPAC. DE PNEUS PRES. VAR. AUTOPR. (CHI)</t>
  </si>
  <si>
    <t>I0721</t>
  </si>
  <si>
    <t>COMPAC. DE PNEUS PRES. VAR. AUTOPR. (CHP)</t>
  </si>
  <si>
    <t>I0609</t>
  </si>
  <si>
    <t>COMPAC. LISO VIBRAT. AUTOPROPELIDO (CHI)</t>
  </si>
  <si>
    <t>I0722</t>
  </si>
  <si>
    <t>COMPAC. LISO VIBRAT. AUTOPROPELIDO (CHP)</t>
  </si>
  <si>
    <t>I0610</t>
  </si>
  <si>
    <t>COMPAC. PÉ DE CARNEIRO VIBRAT. AUTOPROP. (CHI)</t>
  </si>
  <si>
    <t>I0723</t>
  </si>
  <si>
    <t>COMPAC. PÉ DE CARNEIRO VIBRAT. AUTOPROP. (CHP)</t>
  </si>
  <si>
    <t>I2631</t>
  </si>
  <si>
    <t>COMPACTADOR DE PLACA VIBRATÓRIA HP 4</t>
  </si>
  <si>
    <t>I0611</t>
  </si>
  <si>
    <t>COMPACTADOR DE PLACA VIBRATÓRIA HP 4 (CHI)</t>
  </si>
  <si>
    <t>I0724</t>
  </si>
  <si>
    <t>COMPACTADOR DE PLACA VIBRATÓRIA HP 4 (CHP)</t>
  </si>
  <si>
    <t>I2694</t>
  </si>
  <si>
    <t>COMPACTADOR DE PLACA VIBRATÓRIA HP 7</t>
  </si>
  <si>
    <t>I0612</t>
  </si>
  <si>
    <t>COMPACTADOR DE PLACA VIBRATÓRIA HP 7 (CHI)</t>
  </si>
  <si>
    <t>I0725</t>
  </si>
  <si>
    <t>COMPACTADOR DE PLACA VIBRATÓRIA HP 7 (CHP)</t>
  </si>
  <si>
    <t>I2627</t>
  </si>
  <si>
    <t>COMPACTADOR DE PNEUS PRESSÃO VAR. AUTOPROPELIDO</t>
  </si>
  <si>
    <t>I2628</t>
  </si>
  <si>
    <t>COMPACTADOR LISO TANDEM AUTOPROPELIDO</t>
  </si>
  <si>
    <t>I0608</t>
  </si>
  <si>
    <t>COMPACTADOR LISO TANDEM AUTOPROPELIDO (CHI)</t>
  </si>
  <si>
    <t>I0726</t>
  </si>
  <si>
    <t>COMPACTADOR LISO TANDEM AUTOPROPELIDO (CHP)</t>
  </si>
  <si>
    <t>I2629</t>
  </si>
  <si>
    <t>COMPACTADOR LISO VIBRATÓRIO AUTOPROPELIDO</t>
  </si>
  <si>
    <t>I2630</t>
  </si>
  <si>
    <t>COMPACTADOR PÉ DE CARNEIRO VIBRATÓRIO AUTOPROPELIDO</t>
  </si>
  <si>
    <t>I0824</t>
  </si>
  <si>
    <t>COMPONENTES ESTRUTURAIS DE ACO</t>
  </si>
  <si>
    <t>I4865</t>
  </si>
  <si>
    <t>COMPORTA CIRCULAR C/DUPLO SENT. DE FLUXO DN 1000</t>
  </si>
  <si>
    <t>I4866</t>
  </si>
  <si>
    <t>COMPORTA CIRCULAR C/DUPLO SENT. DE FLUXO DN 1200</t>
  </si>
  <si>
    <t>I4867</t>
  </si>
  <si>
    <t>COMPORTA CIRCULAR C/DUPLO SENT. DE FLUXO DN 1400</t>
  </si>
  <si>
    <t>I4868</t>
  </si>
  <si>
    <t>COMPORTA CIRCULAR C/DUPLO SENT. DE FLUXO DN 1500</t>
  </si>
  <si>
    <t>I4857</t>
  </si>
  <si>
    <t>COMPORTA CIRCULAR C/DUPLO SENT. DE FLUXO DN 200</t>
  </si>
  <si>
    <t>I4858</t>
  </si>
  <si>
    <t>COMPORTA CIRCULAR C/DUPLO SENT. DE FLUXO DN 300</t>
  </si>
  <si>
    <t>I4859</t>
  </si>
  <si>
    <t>COMPORTA CIRCULAR C/DUPLO SENT. DE FLUXO DN 400</t>
  </si>
  <si>
    <t>I4860</t>
  </si>
  <si>
    <t>COMPORTA CIRCULAR C/DUPLO SENT. DE FLUXO DN 500</t>
  </si>
  <si>
    <t>I4861</t>
  </si>
  <si>
    <t>COMPORTA CIRCULAR C/DUPLO SENT. DE FLUXO DN 600</t>
  </si>
  <si>
    <t>I4862</t>
  </si>
  <si>
    <t>COMPORTA CIRCULAR C/DUPLO SENT. DE FLUXO DN 700</t>
  </si>
  <si>
    <t>I4863</t>
  </si>
  <si>
    <t>COMPORTA CIRCULAR C/DUPLO SENT. DE FLUXO DN 800</t>
  </si>
  <si>
    <t>I4864</t>
  </si>
  <si>
    <t>COMPORTA CIRCULAR C/DUPLO SENT. DE FLUXO DN 900</t>
  </si>
  <si>
    <t>I0825</t>
  </si>
  <si>
    <t>COMPORTA EM FIBRA DE VIDRO</t>
  </si>
  <si>
    <t>I4877</t>
  </si>
  <si>
    <t>COMPORTA QUADRADA C/DUPLO SENT. DE FLUXO DN 1000</t>
  </si>
  <si>
    <t>I4878</t>
  </si>
  <si>
    <t>COMPORTA QUADRADA C/DUPLO SENT. DE FLUXO DN 1200</t>
  </si>
  <si>
    <t>I4879</t>
  </si>
  <si>
    <t>COMPORTA QUADRADA C/DUPLO SENT. DE FLUXO DN 1400</t>
  </si>
  <si>
    <t>I4880</t>
  </si>
  <si>
    <t>COMPORTA QUADRADA C/DUPLO SENT. DE FLUXO DN 1500</t>
  </si>
  <si>
    <t>I4869</t>
  </si>
  <si>
    <t>COMPORTA QUADRADA C/DUPLO SENT. DE FLUXO DN 200</t>
  </si>
  <si>
    <t>I4870</t>
  </si>
  <si>
    <t>COMPORTA QUADRADA C/DUPLO SENT. DE FLUXO DN 300</t>
  </si>
  <si>
    <t>I4871</t>
  </si>
  <si>
    <t>COMPORTA QUADRADA C/DUPLO SENT. DE FLUXO DN 400</t>
  </si>
  <si>
    <t>I4872</t>
  </si>
  <si>
    <t>COMPORTA QUADRADA C/DUPLO SENT. DE FLUXO DN 500</t>
  </si>
  <si>
    <t>I4873</t>
  </si>
  <si>
    <t>COMPORTA QUADRADA C/DUPLO SENT. DE FLUXO DN 600</t>
  </si>
  <si>
    <t>I4874</t>
  </si>
  <si>
    <t>COMPORTA QUADRADA C/DUPLO SENT. DE FLUXO DN 700</t>
  </si>
  <si>
    <t>I4875</t>
  </si>
  <si>
    <t>COMPORTA QUADRADA C/DUPLO SENT. DE FLUXO DN 800</t>
  </si>
  <si>
    <t>I4876</t>
  </si>
  <si>
    <t>COMPORTA QUADRADA C/DUPLO SENT. DE FLUXO DN 900</t>
  </si>
  <si>
    <t>I2632</t>
  </si>
  <si>
    <t>COMPRESSOR DE AR 170 PCM</t>
  </si>
  <si>
    <t>I0613</t>
  </si>
  <si>
    <t>COMPRESSOR DE AR 170 PCM (CHI)</t>
  </si>
  <si>
    <t>I0727</t>
  </si>
  <si>
    <t>COMPRESSOR DE AR 170 PCM (CHP)</t>
  </si>
  <si>
    <t>I2633</t>
  </si>
  <si>
    <t>COMPRESSOR DE AR 250 PCM</t>
  </si>
  <si>
    <t>I0614</t>
  </si>
  <si>
    <t>COMPRESSOR DE AR 250 PCM (CHI)</t>
  </si>
  <si>
    <t>I0728</t>
  </si>
  <si>
    <t>COMPRESSOR DE AR 250 PCM (CHP)</t>
  </si>
  <si>
    <t>I2675</t>
  </si>
  <si>
    <t>COMPRESSOR DE AR 335 PCM</t>
  </si>
  <si>
    <t>I0615</t>
  </si>
  <si>
    <t>COMPRESSOR DE AR 335 PCM (CHI)</t>
  </si>
  <si>
    <t>I0729</t>
  </si>
  <si>
    <t>COMPRESSOR DE AR 335 PCM (CHP)</t>
  </si>
  <si>
    <t>I2676</t>
  </si>
  <si>
    <t>COMPRESSOR DE AR 765 PCM</t>
  </si>
  <si>
    <t>I0616</t>
  </si>
  <si>
    <t>COMPRESSOR DE AR 765 PCM (CHI)</t>
  </si>
  <si>
    <t>I0730</t>
  </si>
  <si>
    <t>COMPRESSOR DE AR 765 PCM (CHP)</t>
  </si>
  <si>
    <t>I8682</t>
  </si>
  <si>
    <t>COMPRESSOR DE AR COMPRIMIDO ATÉ 5 Kg/cm²</t>
  </si>
  <si>
    <t>I8427</t>
  </si>
  <si>
    <t>COMPRESSOR DE AR P/ PINTURA</t>
  </si>
  <si>
    <t>I8866</t>
  </si>
  <si>
    <t>COMPRESSOR DE AR PARA KITS DOSADORES DE DIAFRAGMA, ACIONAMENTO DIRETO E ISENTO DE ÓLEO, C/ VAZÃO MÍN. 45L/MIN E VAZÃO MÁX. 65L/MIN, PRESSÃO MÁX. 2,8 bar. POTÊNCIA DO MOTOR 1/3 HP (250 W); TENSÃO: 220V</t>
  </si>
  <si>
    <t>I8867</t>
  </si>
  <si>
    <t>COMPRESSOR DE AR, PRESSÃO MÁX. 40 psi, POTÊNCIA 450 W, TENSÃO: 220V ROT. 1750 rpm E MANGUEIRA DE 3M</t>
  </si>
  <si>
    <t>I8610</t>
  </si>
  <si>
    <t>COMPUTADOR</t>
  </si>
  <si>
    <t>UNxMÊS</t>
  </si>
  <si>
    <t>I6040</t>
  </si>
  <si>
    <t>COMPUTADOR C/ CAD (ALUGUEL)</t>
  </si>
  <si>
    <t>DIA</t>
  </si>
  <si>
    <t>I8562</t>
  </si>
  <si>
    <t>COMPUTADOR DE MÃO (ALUGUEL)</t>
  </si>
  <si>
    <t>I2677</t>
  </si>
  <si>
    <t>COMPUTADOR PENTIUM</t>
  </si>
  <si>
    <t>I0731</t>
  </si>
  <si>
    <t>COMPUTADOR PENTIUM (CHP)</t>
  </si>
  <si>
    <t>I7453</t>
  </si>
  <si>
    <t>COMPUTADOR PENTIUM 4 , 2,80 GHz, 512 K CACHE, HD 40 GB, 128 MB DDR SDRAM, INCLUINDO PLACA</t>
  </si>
  <si>
    <t>I9168</t>
  </si>
  <si>
    <t xml:space="preserve">CONCERTINA EM ESPIRAL, DIÂMETRO 450mm
</t>
  </si>
  <si>
    <t>I0826</t>
  </si>
  <si>
    <t>CONCRETO BETUMINOSO USINADO A QUENTE - CBUQ</t>
  </si>
  <si>
    <t>I0827</t>
  </si>
  <si>
    <t>CONCRETO USINADO FCK=10 MPA</t>
  </si>
  <si>
    <t>I0834</t>
  </si>
  <si>
    <t>CONCRETO USINADO FCK=15 MPA</t>
  </si>
  <si>
    <t>I0835</t>
  </si>
  <si>
    <t>CONCRETO USINADO FCK=18 MPA</t>
  </si>
  <si>
    <t>I0836</t>
  </si>
  <si>
    <t>CONCRETO USINADO FCK=20 MPA</t>
  </si>
  <si>
    <t>I0828</t>
  </si>
  <si>
    <t>CONCRETO USINADO FCK=25 MPA</t>
  </si>
  <si>
    <t>I0829</t>
  </si>
  <si>
    <t>CONCRETO USINADO FCK=30 MPA</t>
  </si>
  <si>
    <t>I0830</t>
  </si>
  <si>
    <t>CONCRETO USINADO FCK=35 MPA</t>
  </si>
  <si>
    <t>I0831</t>
  </si>
  <si>
    <t>CONCRETO USINADO FCK=40MPA</t>
  </si>
  <si>
    <t>I7971</t>
  </si>
  <si>
    <t>CONCRETO USINADO FCK=50 MPA</t>
  </si>
  <si>
    <t>I7972</t>
  </si>
  <si>
    <t>CONCRETO USINADO FCK=50 MPA - ALTO DESEMPENHO</t>
  </si>
  <si>
    <t>I7973</t>
  </si>
  <si>
    <t>CONCRETO USINADO FCK=50 MPA - BOMBEAMENTO SUBMERSO</t>
  </si>
  <si>
    <t>I0837</t>
  </si>
  <si>
    <t>CONDULETE DE PVC DE 1", TIPO C - E - LL - LR</t>
  </si>
  <si>
    <t>I0838</t>
  </si>
  <si>
    <t>CONDULETE DE PVC DE 1/2" TIPO C - E - LL - LR</t>
  </si>
  <si>
    <t>I0839</t>
  </si>
  <si>
    <t>CONDULETE DE PVC DE 3/4"TIPO C  - E - LL - LR</t>
  </si>
  <si>
    <t>I6739</t>
  </si>
  <si>
    <t>I7382</t>
  </si>
  <si>
    <t>I7414</t>
  </si>
  <si>
    <t>CONECTOR DE COMPRESSÃO P/25mm²</t>
  </si>
  <si>
    <t>I8518</t>
  </si>
  <si>
    <t>CONECTOR EMENDA E MEDIÇÃO PARA CABO ATÉ 50mm² 4P</t>
  </si>
  <si>
    <t>I0840</t>
  </si>
  <si>
    <t>I8084</t>
  </si>
  <si>
    <t>CONECTOR PARA CONDUTOR DE AÇO COBREADO 7 x 10 AWG</t>
  </si>
  <si>
    <t>I0841</t>
  </si>
  <si>
    <t>CONECTOR PARA HASTE TERRA</t>
  </si>
  <si>
    <t>I0844</t>
  </si>
  <si>
    <t>I0845</t>
  </si>
  <si>
    <t>I0846</t>
  </si>
  <si>
    <t>CONECTOR SPLIT-BOLT P/CABO 16MM2</t>
  </si>
  <si>
    <t>I0847</t>
  </si>
  <si>
    <t>CONECTOR SPLIT-BOLT P/CABO 35MM2</t>
  </si>
  <si>
    <t>I0848</t>
  </si>
  <si>
    <t>CONEXÃO 4''X48MM PARA BACIA C/SAÍDA HORIZONTAL</t>
  </si>
  <si>
    <t>I8643</t>
  </si>
  <si>
    <t>CONJUNTO DE BOTOEIRAS EM BRAILLE</t>
  </si>
  <si>
    <t>I2634</t>
  </si>
  <si>
    <t>CONJUNTO DE BRITAGEM 30 M3/H</t>
  </si>
  <si>
    <t>I0618</t>
  </si>
  <si>
    <t>CONJUNTO DE BRITAGEM 30 M3/H (CHI)</t>
  </si>
  <si>
    <t>I0732</t>
  </si>
  <si>
    <t>CONJUNTO DE BRITAGEM 30 M3/H (CHP)</t>
  </si>
  <si>
    <t>I8516</t>
  </si>
  <si>
    <t>CONJUNTO DE CONTRAVENTAGEM COM CABO PARA MASTRO DE 2"</t>
  </si>
  <si>
    <t>I7975</t>
  </si>
  <si>
    <t>I0849</t>
  </si>
  <si>
    <t>CONJUNTO DE EQUIPAMENTOS PARA PROTENSAO E INJECAO</t>
  </si>
  <si>
    <t>I0850</t>
  </si>
  <si>
    <t>CONJUNTO DE ESTAIAMENTO PARA PARA-RAIOS</t>
  </si>
  <si>
    <t>I0851</t>
  </si>
  <si>
    <t>CONJUNTO FIXAÇÃO P/TANQUE</t>
  </si>
  <si>
    <t>I8680</t>
  </si>
  <si>
    <t>CONJUNTO MISTURADOR 180 L DE ALTA ROTAÇÃO E BOMBA DE INJEÇÃO</t>
  </si>
  <si>
    <t>I0853</t>
  </si>
  <si>
    <t>CONJUNTO VEDAÇÃO ELASTICA</t>
  </si>
  <si>
    <t>I0854</t>
  </si>
  <si>
    <t>CONSERVADO "P" , IMPERMEAVEL</t>
  </si>
  <si>
    <t>I0855</t>
  </si>
  <si>
    <t>CONSULTOR DE ENGENHARIA</t>
  </si>
  <si>
    <t>I6005</t>
  </si>
  <si>
    <t>CONTACTOR 250A, 30Ø, 1KV</t>
  </si>
  <si>
    <t>I7436</t>
  </si>
  <si>
    <t>I0648</t>
  </si>
  <si>
    <t>I7405</t>
  </si>
  <si>
    <t>CONTATOR DE POTÊNCIA 3TF46 45A 2NA+2NF 220V</t>
  </si>
  <si>
    <t>I0856</t>
  </si>
  <si>
    <t>CONTRAPLACA DE FECHADURA CENTRAL (1504)</t>
  </si>
  <si>
    <t>I8868</t>
  </si>
  <si>
    <t>CONTROLADOR ANALÍTICO, ENTRADA PARA 2 SENSORES DIGITAIS, 2 SAÍDAS ANALÓGICAS 4-20 MA, 1 ENTRADA ANALÓGICA 4-20 MA, PROTOCOLO DE COMUNICAÇÃO PROFIBUS-DP</t>
  </si>
  <si>
    <t>I7465</t>
  </si>
  <si>
    <t>I6281</t>
  </si>
  <si>
    <t>CONVERSOR DE F.O. COAXIAL (EMISSOR + RECEPTOR)</t>
  </si>
  <si>
    <t>I7526</t>
  </si>
  <si>
    <t>CONVERSOR RS232 P/ LINHA PLUS</t>
  </si>
  <si>
    <t>I0857</t>
  </si>
  <si>
    <t>COPIA HELIOGRAFICA</t>
  </si>
  <si>
    <t>I8564</t>
  </si>
  <si>
    <t>CÓPIA HELIOGRÁFICA PLANTA FORMATO A4 P/B</t>
  </si>
  <si>
    <t>M/L</t>
  </si>
  <si>
    <t>I6220</t>
  </si>
  <si>
    <t>CORDA DE NYLON DE 4mm</t>
  </si>
  <si>
    <t>I0858</t>
  </si>
  <si>
    <t>CORDA DE SISAL 1"</t>
  </si>
  <si>
    <t>I0859</t>
  </si>
  <si>
    <t>CORDA DE SISAL 1/2"</t>
  </si>
  <si>
    <t>I6751</t>
  </si>
  <si>
    <t>CORDA DE SISAL DE 1 1/4"</t>
  </si>
  <si>
    <t>I0862</t>
  </si>
  <si>
    <t>CORDÃO DE PEROBA (MADEIRA DE 1A QUALIDADE) P/ RODAPE</t>
  </si>
  <si>
    <t>I0860</t>
  </si>
  <si>
    <t>CORDEL DETONANTE</t>
  </si>
  <si>
    <t>I0861</t>
  </si>
  <si>
    <t>CORDOALHA CP-190 RB D=12,7 MM</t>
  </si>
  <si>
    <t>I8519</t>
  </si>
  <si>
    <t>CORDOALHA DE COBRE 300mm</t>
  </si>
  <si>
    <t>I8520</t>
  </si>
  <si>
    <t>CORDOALHA DE COBRE 500mm</t>
  </si>
  <si>
    <t>I0863</t>
  </si>
  <si>
    <t>CORRENTE PARA BASCULANTE (1003)</t>
  </si>
  <si>
    <t>I0864</t>
  </si>
  <si>
    <t>I0865</t>
  </si>
  <si>
    <t>CORTE DE PERFIL DUPLO I DE 10" X 4"X 5/8"</t>
  </si>
  <si>
    <t>I0866</t>
  </si>
  <si>
    <t>CORTE DE PERFIL DUPLO I DE 12" X 5"X 1/4"</t>
  </si>
  <si>
    <t>I0867</t>
  </si>
  <si>
    <t>CORTE DE PERFIL METALICO I DE 10"X4"X5/8"</t>
  </si>
  <si>
    <t>I0868</t>
  </si>
  <si>
    <t>CORTE DE PERFIL METALICO I DE 12"X 5"X 1/4"</t>
  </si>
  <si>
    <t>I0869</t>
  </si>
  <si>
    <t>CORTE DE SUPERFICIE C/DISCO DIAMANTADO</t>
  </si>
  <si>
    <t>I0870</t>
  </si>
  <si>
    <t>CORTICA ESPESSURA 12MM</t>
  </si>
  <si>
    <t>G0065</t>
  </si>
  <si>
    <t>G0066</t>
  </si>
  <si>
    <t>G0067</t>
  </si>
  <si>
    <t>G0068</t>
  </si>
  <si>
    <t>I6175</t>
  </si>
  <si>
    <t>COTOVELO 90 INTERNO SISTEMA DLP PARA CANALETA 60MM X 34/50MM</t>
  </si>
  <si>
    <t>I6174</t>
  </si>
  <si>
    <t>COTOVELO 90 VARIAVEL SISTEMA DLP P/CANALETA 60MM X 34/50MM</t>
  </si>
  <si>
    <t>G0069</t>
  </si>
  <si>
    <t>G0070</t>
  </si>
  <si>
    <t>G0071</t>
  </si>
  <si>
    <t>G0072</t>
  </si>
  <si>
    <t>I6772</t>
  </si>
  <si>
    <t>COTOVELO AÇO ASTM A-120 ROSCÁVEL DE  100 mm (4")</t>
  </si>
  <si>
    <t>I6766</t>
  </si>
  <si>
    <t>COTOVELO AÇO ASTM A-120 ROSCÁVEL DE 20mm (3/4")</t>
  </si>
  <si>
    <t>I6767</t>
  </si>
  <si>
    <t>COTOVELO AÇO ASTM A-120 ROSCÁVEL DE 25mm (1")</t>
  </si>
  <si>
    <t>I6768</t>
  </si>
  <si>
    <t>COTOVELO AÇO ASTM A-120 ROSCÁVEL DE 32mm (1 1/4")</t>
  </si>
  <si>
    <t>I6769</t>
  </si>
  <si>
    <t>COTOVELO AÇO ASTM A-120 ROSCÁVEL DE 40mm (1 1/2")</t>
  </si>
  <si>
    <t>I6770</t>
  </si>
  <si>
    <t>COTOVELO AÇO ASTM A-120 ROSCÁVEL DE 50mm (2")</t>
  </si>
  <si>
    <t>I6771</t>
  </si>
  <si>
    <t>COTOVELO AÇO ASTM A-120 ROSCÁVEL DE 80mm (3")</t>
  </si>
  <si>
    <t>I0871</t>
  </si>
  <si>
    <t>COTOVELO AÇO GALVANIZADO DE 1 1/2''</t>
  </si>
  <si>
    <t>I0872</t>
  </si>
  <si>
    <t>COTOVELO AÇO GALVANIZADO DE 1 1/4''</t>
  </si>
  <si>
    <t>I0873</t>
  </si>
  <si>
    <t>COTOVELO AÇO GALVANIZADO DE 1''</t>
  </si>
  <si>
    <t>I0874</t>
  </si>
  <si>
    <t>I0875</t>
  </si>
  <si>
    <t>COTOVELO AÇO GALVANIZADO DE 2 1/2''</t>
  </si>
  <si>
    <t>I0876</t>
  </si>
  <si>
    <t>COTOVELO AÇO GALVANIZADO DE 2''</t>
  </si>
  <si>
    <t>I0877</t>
  </si>
  <si>
    <t>COTOVELO AÇO GALVANIZADO DE 3''</t>
  </si>
  <si>
    <t>I0878</t>
  </si>
  <si>
    <t>I0879</t>
  </si>
  <si>
    <t>COTOVELO AÇO GALVANIZADO DE 4''</t>
  </si>
  <si>
    <t>I0880</t>
  </si>
  <si>
    <t>COTOVELO AÇO GALVANIZADO DE 5''</t>
  </si>
  <si>
    <t>I0881</t>
  </si>
  <si>
    <t>COTOVELO AÇO GALVANIZADO DE 6''</t>
  </si>
  <si>
    <t>I0882</t>
  </si>
  <si>
    <t>COTOVELO PVC SOLDAVEL DE 110MM</t>
  </si>
  <si>
    <t>I0883</t>
  </si>
  <si>
    <t>COTOVELO PVC SOLDAVEL DE 20MM</t>
  </si>
  <si>
    <t>I0884</t>
  </si>
  <si>
    <t>COTOVELO PVC SOLDAVEL DE 25MM</t>
  </si>
  <si>
    <t>I0885</t>
  </si>
  <si>
    <t>COTOVELO PVC SOLDAVEL DE 32MM</t>
  </si>
  <si>
    <t>I0886</t>
  </si>
  <si>
    <t>COTOVELO PVC SOLDAVEL DE 40MM</t>
  </si>
  <si>
    <t>I0887</t>
  </si>
  <si>
    <t>COTOVELO PVC SOLDAVEL DE 50MM</t>
  </si>
  <si>
    <t>I0888</t>
  </si>
  <si>
    <t>COTOVELO PVC SOLDAVEL DE 60MM</t>
  </si>
  <si>
    <t>I0889</t>
  </si>
  <si>
    <t>COTOVELO PVC SOLDAVEL DE 75MM</t>
  </si>
  <si>
    <t>I0890</t>
  </si>
  <si>
    <t>COTOVELO PVC SOLDAVEL DE 85MM</t>
  </si>
  <si>
    <t>I0891</t>
  </si>
  <si>
    <t>I0892</t>
  </si>
  <si>
    <t>I0893</t>
  </si>
  <si>
    <t>I8686</t>
  </si>
  <si>
    <t>CRAVAÇÃO DE PERFIL METÁLICO "I" OU "H"</t>
  </si>
  <si>
    <t>I4882</t>
  </si>
  <si>
    <t>CRIVO COM FLANGE DN 100 PN10</t>
  </si>
  <si>
    <t>I4883</t>
  </si>
  <si>
    <t>CRIVO COM FLANGE DN 150 PN10</t>
  </si>
  <si>
    <t>I4884</t>
  </si>
  <si>
    <t>CRIVO COM FLANGE DN 200 PN10</t>
  </si>
  <si>
    <t>I4885</t>
  </si>
  <si>
    <t>CRIVO COM FLANGE DN 250 PN10</t>
  </si>
  <si>
    <t>I4886</t>
  </si>
  <si>
    <t>CRIVO COM FLANGE DN 300 PN10</t>
  </si>
  <si>
    <t>I4887</t>
  </si>
  <si>
    <t>CRIVO COM FLANGE DN 350 PN10</t>
  </si>
  <si>
    <t>I4888</t>
  </si>
  <si>
    <t>CRIVO COM FLANGE DN 400 PN10</t>
  </si>
  <si>
    <t>I4889</t>
  </si>
  <si>
    <t>CRIVO COM FLANGE DN 450 PN10</t>
  </si>
  <si>
    <t>I4890</t>
  </si>
  <si>
    <t>CRIVO COM FLANGE DN 500 PN10</t>
  </si>
  <si>
    <t>I4891</t>
  </si>
  <si>
    <t>CRIVO COM FLANGE DN 600 PN10</t>
  </si>
  <si>
    <t>I4881</t>
  </si>
  <si>
    <t>CRIVO COM FLANGE DN 75 PN10</t>
  </si>
  <si>
    <t>I0895</t>
  </si>
  <si>
    <t>CRUZETA AÇO GALVANIZADO 1 1/4''</t>
  </si>
  <si>
    <t>I0896</t>
  </si>
  <si>
    <t>I0897</t>
  </si>
  <si>
    <t>CRUZETA AÇO GALVANIZADO 2 1/2''</t>
  </si>
  <si>
    <t>I6234</t>
  </si>
  <si>
    <t>CRUZETA AÇO GALVANIZADO 2"</t>
  </si>
  <si>
    <t>I6233</t>
  </si>
  <si>
    <t>CRUZETA DE CONCRETO ARMADO 1.900mm TIPO NORMAL</t>
  </si>
  <si>
    <t>I3106</t>
  </si>
  <si>
    <t>CRUZETA DE REDUÇÃO PBA COM BOLSAS DN 100 x 50</t>
  </si>
  <si>
    <t>I8026</t>
  </si>
  <si>
    <t>CRUZETA DE REDUÇÃO PBA COM BOLSAS DN 100 x 75</t>
  </si>
  <si>
    <t>I3105</t>
  </si>
  <si>
    <t>CRUZETA DE REDUÇÃO PBA COM BOLSAS DN 75 x 50</t>
  </si>
  <si>
    <t>I0914</t>
  </si>
  <si>
    <t>CRUZETA EM CONCRETO ARMADO-PADRÃO COELCE</t>
  </si>
  <si>
    <t>I7869</t>
  </si>
  <si>
    <t>CRUZETA FoFo JTE DN 400 x 400</t>
  </si>
  <si>
    <t>I7870</t>
  </si>
  <si>
    <t>CRUZETA FoFo JTE DN 500 x 300</t>
  </si>
  <si>
    <t>I7871</t>
  </si>
  <si>
    <t>CRUZETA FoFo JTE DN 500 x 500</t>
  </si>
  <si>
    <t>I7872</t>
  </si>
  <si>
    <t>CRUZETA FoFo JTE DN 600 x 300</t>
  </si>
  <si>
    <t>I7873</t>
  </si>
  <si>
    <t>CRUZETA FoFo JTE DN 600 x 400</t>
  </si>
  <si>
    <t>I7874</t>
  </si>
  <si>
    <t>CRUZETA FoFo JTE DN 600 x 600</t>
  </si>
  <si>
    <t>I3491</t>
  </si>
  <si>
    <t>CRUZETA FoFo JUNTA ELÁSTICA DN 100 x 100</t>
  </si>
  <si>
    <t>I3490</t>
  </si>
  <si>
    <t>CRUZETA FoFo JUNTA ELÁSTICA DN 100 x 75</t>
  </si>
  <si>
    <t>I7103</t>
  </si>
  <si>
    <t>CRUZETA FoFo JUNTA ELASTICA DN 100 x 80</t>
  </si>
  <si>
    <t>I3494</t>
  </si>
  <si>
    <t>CRUZETA FoFo JUNTA ELÁSTICA DN 150 x 100</t>
  </si>
  <si>
    <t>I3495</t>
  </si>
  <si>
    <t>CRUZETA FoFo JUNTA ELÁSTICA DN 150 x 150</t>
  </si>
  <si>
    <t>I3493</t>
  </si>
  <si>
    <t>CRUZETA FoFo JUNTA ELÁSTICA DN 150 x 75</t>
  </si>
  <si>
    <t>I7104</t>
  </si>
  <si>
    <t>CRUZETA FoFo JUNTA ELASTICA DN 150 x 80</t>
  </si>
  <si>
    <t>I3498</t>
  </si>
  <si>
    <t>CRUZETA FoFo JUNTA ELÁSTICA DN 200 x 100</t>
  </si>
  <si>
    <t>I7105</t>
  </si>
  <si>
    <t>CRUZETA FoFo JUNTA ELASTICA DN 200 x 150</t>
  </si>
  <si>
    <t>I3499</t>
  </si>
  <si>
    <t>CRUZETA FoFo JUNTA ELÁSTICA DN 200 x 200</t>
  </si>
  <si>
    <t>I3497</t>
  </si>
  <si>
    <t>CRUZETA FoFo JUNTA ELÁSTICA DN 200 x 75</t>
  </si>
  <si>
    <t>I7106</t>
  </si>
  <si>
    <t>CRUZETA FoFo JUNTA ELASTICA DN 200 x 80</t>
  </si>
  <si>
    <t>I3502</t>
  </si>
  <si>
    <t>CRUZETA FoFo JUNTA ELÁSTICA DN 250 x 100</t>
  </si>
  <si>
    <t>I3503</t>
  </si>
  <si>
    <t>CRUZETA FoFo JUNTA ELÁSTICA DN 250 x 250</t>
  </si>
  <si>
    <t>I3501</t>
  </si>
  <si>
    <t>CRUZETA FoFo JUNTA ELÁSTICA DN 250 x 75</t>
  </si>
  <si>
    <t>I7107</t>
  </si>
  <si>
    <t>CRUZETA FoFo JUNTA ELASTICA DN 250 x 80</t>
  </si>
  <si>
    <t>I3505</t>
  </si>
  <si>
    <t>CRUZETA FoFo JUNTA ELÁSTICA DN 300 x 100</t>
  </si>
  <si>
    <t>I3506</t>
  </si>
  <si>
    <t>CRUZETA FoFo JUNTA ELÁSTICA DN 300 x 200</t>
  </si>
  <si>
    <t>I3507</t>
  </si>
  <si>
    <t>CRUZETA FoFo JUNTA ELÁSTICA DN 300 x 300</t>
  </si>
  <si>
    <t>I3504</t>
  </si>
  <si>
    <t>CRUZETA FoFo JUNTA ELÁSTICA DN 300 x 75</t>
  </si>
  <si>
    <t>I7108</t>
  </si>
  <si>
    <t>CRUZETA FoFo JUNTA ELASTICA DN 300 x 80</t>
  </si>
  <si>
    <t>I7611</t>
  </si>
  <si>
    <t>CRUZETA FoFo JUNTA ELÁSTICA DN 350 x 100</t>
  </si>
  <si>
    <t>I7612</t>
  </si>
  <si>
    <t>CRUZETA FoFo JUNTA ELÁSTICA DN 350 x 200</t>
  </si>
  <si>
    <t>I7613</t>
  </si>
  <si>
    <t>CRUZETA FoFo JUNTA ELÁSTICA DN 350 x 250</t>
  </si>
  <si>
    <t>I3509</t>
  </si>
  <si>
    <t>CRUZETA FoFo JUNTA ELÁSTICA DN 400 x 100</t>
  </si>
  <si>
    <t>I3510</t>
  </si>
  <si>
    <t>CRUZETA FoFo JUNTA ELÁSTICA DN 400 x 200</t>
  </si>
  <si>
    <t>I3511</t>
  </si>
  <si>
    <t>CRUZETA FoFo JUNTA ELÁSTICA DN 400 x 300</t>
  </si>
  <si>
    <t>I3512</t>
  </si>
  <si>
    <t>CRUZETA FoFo JUNTA ELÁSTICA DN 400 x 400</t>
  </si>
  <si>
    <t>I3508</t>
  </si>
  <si>
    <t>CRUZETA FoFo JUNTA ELÁSTICA DN 400 x 75</t>
  </si>
  <si>
    <t>I7109</t>
  </si>
  <si>
    <t>CRUZETA FoFo JUNTA ELASTICA DN 400 x 80</t>
  </si>
  <si>
    <t>I3514</t>
  </si>
  <si>
    <t>CRUZETA FoFo JUNTA ELÁSTICA DN 500 x 100</t>
  </si>
  <si>
    <t>I3515</t>
  </si>
  <si>
    <t>CRUZETA FoFo JUNTA ELÁSTICA DN 500 x 200</t>
  </si>
  <si>
    <t>I3516</t>
  </si>
  <si>
    <t>CRUZETA FoFo JUNTA ELÁSTICA DN 500 x 300</t>
  </si>
  <si>
    <t>I3517</t>
  </si>
  <si>
    <t>CRUZETA FoFo JUNTA ELÁSTICA DN 500 x 500</t>
  </si>
  <si>
    <t>I7614</t>
  </si>
  <si>
    <t>CRUZETA FoFo JUNTA ELÁSTICA DN 500 x 80</t>
  </si>
  <si>
    <t>I3519</t>
  </si>
  <si>
    <t>CRUZETA FoFo JUNTA ELÁSTICA DN 600 x 100</t>
  </si>
  <si>
    <t>I3520</t>
  </si>
  <si>
    <t>CRUZETA FoFo JUNTA ELÁSTICA DN 600 x 200</t>
  </si>
  <si>
    <t>I3521</t>
  </si>
  <si>
    <t>CRUZETA FoFo JUNTA ELÁSTICA DN 600 x 300</t>
  </si>
  <si>
    <t>I3522</t>
  </si>
  <si>
    <t>CRUZETA FoFo JUNTA ELÁSTICA DN 600 x 400</t>
  </si>
  <si>
    <t>I3523</t>
  </si>
  <si>
    <t>CRUZETA FoFo JUNTA ELÁSTICA DN 600 x 600</t>
  </si>
  <si>
    <t>I3488</t>
  </si>
  <si>
    <t>CRUZETA FoFo JUNTA ELÁSTICA DN 75 x 75</t>
  </si>
  <si>
    <t>I7110</t>
  </si>
  <si>
    <t>CRUZETA FoFo JUNTA ELASTICA DN 80 x 80</t>
  </si>
  <si>
    <t>I3524</t>
  </si>
  <si>
    <t>CRUZETA JE FoFo/PVC BBBB DN 100 x 50</t>
  </si>
  <si>
    <t>I3525</t>
  </si>
  <si>
    <t>CRUZETA JE FoFo/PVC BBBB DN 100 x 75</t>
  </si>
  <si>
    <t>I3528</t>
  </si>
  <si>
    <t>CRUZETA JE FoFo/PVC BBBB DN 150 x 100</t>
  </si>
  <si>
    <t>I3526</t>
  </si>
  <si>
    <t>CRUZETA JE FoFo/PVC BBBB DN 150 x 50</t>
  </si>
  <si>
    <t>I3527</t>
  </si>
  <si>
    <t>CRUZETA JE FoFo/PVC BBBB DN 150 x 75</t>
  </si>
  <si>
    <t>I3531</t>
  </si>
  <si>
    <t>CRUZETA JE FoFo/PVC BBBB DN 200 x 100</t>
  </si>
  <si>
    <t>I3529</t>
  </si>
  <si>
    <t>CRUZETA JE FoFo/PVC BBBB DN 200 x 50</t>
  </si>
  <si>
    <t>I3530</t>
  </si>
  <si>
    <t>CRUZETA JE FoFo/PVC BBBB DN 200 x 75</t>
  </si>
  <si>
    <t>I3534</t>
  </si>
  <si>
    <t>CRUZETA JE FoFo/PVC BBBB DN 250 x 100</t>
  </si>
  <si>
    <t>I3532</t>
  </si>
  <si>
    <t>CRUZETA JE FoFo/PVC BBBB DN 250 x 50</t>
  </si>
  <si>
    <t>I3533</t>
  </si>
  <si>
    <t>CRUZETA JE FoFo/PVC BBBB DN 250 x 75</t>
  </si>
  <si>
    <t>I3104</t>
  </si>
  <si>
    <t>CRUZETA PBA COM BOLSAS DN 100</t>
  </si>
  <si>
    <t>I3102</t>
  </si>
  <si>
    <t>CRUZETA PBA COM BOLSAS DN 50</t>
  </si>
  <si>
    <t>I3103</t>
  </si>
  <si>
    <t>CRUZETA PBA COM BOLSAS DN 75</t>
  </si>
  <si>
    <t>I0900</t>
  </si>
  <si>
    <t>CRUZETA PVC ROSCAVEL DE 1 1/2''</t>
  </si>
  <si>
    <t>I0901</t>
  </si>
  <si>
    <t>CRUZETA PVC ROSCAVEL DE 1 1/4''</t>
  </si>
  <si>
    <t>I0899</t>
  </si>
  <si>
    <t>CRUZETA PVC ROSCAVEL DE 1"</t>
  </si>
  <si>
    <t>I0902</t>
  </si>
  <si>
    <t>I0903</t>
  </si>
  <si>
    <t>CRUZETA PVC ROSCAVEL DE 2''</t>
  </si>
  <si>
    <t>I0904</t>
  </si>
  <si>
    <t>I0905</t>
  </si>
  <si>
    <t>I0906</t>
  </si>
  <si>
    <t>CRUZETA PVC SOLD. MARROM DIAM. 110MM (4'')</t>
  </si>
  <si>
    <t>I0907</t>
  </si>
  <si>
    <t>CRUZETA PVC SOLD. MARROM DIAM. 20MM (1/2'')</t>
  </si>
  <si>
    <t>I0908</t>
  </si>
  <si>
    <t>CRUZETA PVC SOLD. MARROM DIAM. 25MM (3/4'')</t>
  </si>
  <si>
    <t>I0909</t>
  </si>
  <si>
    <t>CRUZETA PVC SOLD. MARROM DIAM. 40MM (1 1/4'')</t>
  </si>
  <si>
    <t>I0910</t>
  </si>
  <si>
    <t>CRUZETA PVC SOLD. MARROM DIAM. 50MM (1 1/2'')</t>
  </si>
  <si>
    <t>I0911</t>
  </si>
  <si>
    <t>CRUZETA PVC SOLD. MARROM DIAM. 60MM (2'')</t>
  </si>
  <si>
    <t>I0912</t>
  </si>
  <si>
    <t>CRUZETA PVC SOLD. MARROM DIAM. 85MM (3'')</t>
  </si>
  <si>
    <t>I0913</t>
  </si>
  <si>
    <t>I0915</t>
  </si>
  <si>
    <t>CUBA DE AÇO INOX</t>
  </si>
  <si>
    <t>I0916</t>
  </si>
  <si>
    <t>CUBA DE LOUÇA BRANCA DE EMBUTIR</t>
  </si>
  <si>
    <t>I9073</t>
  </si>
  <si>
    <t>CUBA DE LOUÇA BRANCA DE SOBREPOR D=41CM, PROFUNDIDADE=8CM, COM VÁLVULA</t>
  </si>
  <si>
    <t>I0917</t>
  </si>
  <si>
    <t>CUMEEIRA FIBROCIMENTO ARTICULADA (MODULADA)</t>
  </si>
  <si>
    <t>I0918</t>
  </si>
  <si>
    <t>CUMEEIRA FIBROCIMENTO ARTICULADA (VOGATEX)</t>
  </si>
  <si>
    <t>I0919</t>
  </si>
  <si>
    <t>CUMEEIRA FIBROCIMENTO NORMAL (CANALETE 49)</t>
  </si>
  <si>
    <t>I0920</t>
  </si>
  <si>
    <t>CUMEEIRA FIBROCIMENTO NORMAL (CANALETE 90)</t>
  </si>
  <si>
    <t>I0921</t>
  </si>
  <si>
    <t>CUMEEIRA FIBROCIMENTO NORMAL (KALHETA)</t>
  </si>
  <si>
    <t>I0922</t>
  </si>
  <si>
    <t>CUMEEIRA FIBROCIMENTO NORMAL (KALHETAO)</t>
  </si>
  <si>
    <t>I0923</t>
  </si>
  <si>
    <t>CUMEEIRA FIBROCIMENTO NORMAL (MAXIPLAC)</t>
  </si>
  <si>
    <t>I0924</t>
  </si>
  <si>
    <t>CUMEEIRA FIBROCIMENTO NORMAL (ONDULADA)</t>
  </si>
  <si>
    <t>I0925</t>
  </si>
  <si>
    <t>CUMEEIRA FIBROCIMENTO UNIVERSAL (ONDULADA)</t>
  </si>
  <si>
    <t>I2296</t>
  </si>
  <si>
    <t>CUMEEIRA NORMAL P/TELHA DE 6MM, LARGURA 1.10M</t>
  </si>
  <si>
    <t>I0926</t>
  </si>
  <si>
    <t>CUMEEIRA PARA TELHA CERAMICA</t>
  </si>
  <si>
    <t>I0927</t>
  </si>
  <si>
    <t>CUMEEIRA PARA TELHA DE CONCRETO</t>
  </si>
  <si>
    <t>I0928</t>
  </si>
  <si>
    <t>CUMEEIRA PARA TELHA DE MADEIRA - NORMAL</t>
  </si>
  <si>
    <t>I0929</t>
  </si>
  <si>
    <t>CUMEEIRA TERMOACUSTICA</t>
  </si>
  <si>
    <t>I0930</t>
  </si>
  <si>
    <t>CUMEEIRA TIPO ONDULINE (0,90 X 0,50)M</t>
  </si>
  <si>
    <t>I9178</t>
  </si>
  <si>
    <t>CURVA 11 15 FoFo BB JUNTA ELÁSTICA DN  450 - P/ ESGOTO</t>
  </si>
  <si>
    <t>I7599</t>
  </si>
  <si>
    <t>CURVA 11 15 FoFo BB JUNTA ELÁSTICA PARA ÁGUA DN  450</t>
  </si>
  <si>
    <t>I9169</t>
  </si>
  <si>
    <t>CURVA 11 15' FoFo BB JUNTA ELÁSTICA DN   75 - P/ ESGOTO</t>
  </si>
  <si>
    <t>I9170</t>
  </si>
  <si>
    <t>CURVA 11 15' FoFo BB JUNTA ELASTICA DN   80 - P/ ESGOTO</t>
  </si>
  <si>
    <t>I9171</t>
  </si>
  <si>
    <t>CURVA 11 15' FoFo BB JUNTA ELÁSTICA DN  100 - P/ ESGOTO</t>
  </si>
  <si>
    <t>I9172</t>
  </si>
  <si>
    <t>CURVA 11 15' FoFo BB JUNTA ELÁSTICA DN  150 - P/ ESGOTO</t>
  </si>
  <si>
    <t>I9173</t>
  </si>
  <si>
    <t>CURVA 11 15' FoFo BB JUNTA ELÁSTICA DN  200 - P/ ESGOTO</t>
  </si>
  <si>
    <t>I9174</t>
  </si>
  <si>
    <t>CURVA 11 15' FoFo BB JUNTA ELÁSTICA DN  250 - P/ ESGOTO</t>
  </si>
  <si>
    <t>I9175</t>
  </si>
  <si>
    <t>CURVA 11 15' FoFo BB JUNTA ELÁSTICA DN  300 - P/ ESGOTO</t>
  </si>
  <si>
    <t>I9176</t>
  </si>
  <si>
    <t>CURVA 11 15' FoFo BB JUNTA ELÁSTICA DN  350 - P/ ESGOTO</t>
  </si>
  <si>
    <t>I9177</t>
  </si>
  <si>
    <t>CURVA 11 15' FoFo BB JUNTA ELÁSTICA DN  400 - P/ ESGOTO</t>
  </si>
  <si>
    <t>I9179</t>
  </si>
  <si>
    <t>CURVA 11 15' FoFo BB JUNTA ELÁSTICA DN  500 - P/ ESGOTO</t>
  </si>
  <si>
    <t>I9180</t>
  </si>
  <si>
    <t>CURVA 11 15' FoFo BB JUNTA ELÁSTICA DN  600 - P/ ESGOTO</t>
  </si>
  <si>
    <t>I9181</t>
  </si>
  <si>
    <t>CURVA 11 15' FoFo BB JUNTA ELÁSTICA DN  700 - P/ ESGOTO</t>
  </si>
  <si>
    <t>I9182</t>
  </si>
  <si>
    <t>CURVA 11 15' FoFo BB JUNTA ELÁSTICA DN  800 - P/ ESGOTO</t>
  </si>
  <si>
    <t>I9183</t>
  </si>
  <si>
    <t>CURVA 11 15' FoFo BB JUNTA ELÁSTICA DN  900 - P/ ESGOTO</t>
  </si>
  <si>
    <t>I9184</t>
  </si>
  <si>
    <t>CURVA 11 15' FoFo BB JUNTA ELÁSTICA DN 1000 - P/ ESGOTO</t>
  </si>
  <si>
    <t>I9185</t>
  </si>
  <si>
    <t>CURVA 11 15' FoFo BB JUNTA ELÁSTICA DN 1200 - P/ ESGOTO</t>
  </si>
  <si>
    <t>I3313</t>
  </si>
  <si>
    <t>CURVA 11 15' FoFo BB JUNTA ELÁSTICA PARA ÁGUA DN   75</t>
  </si>
  <si>
    <t>I7111</t>
  </si>
  <si>
    <t>CURVA 11 15' FoFo BB JUNTA ELASTICA PARA ÁGUA DN   80</t>
  </si>
  <si>
    <t>I3314</t>
  </si>
  <si>
    <t>CURVA 11 15' FoFo BB JUNTA ELÁSTICA PARA ÁGUA DN  100</t>
  </si>
  <si>
    <t>I3315</t>
  </si>
  <si>
    <t>CURVA 11 15' FoFo BB JUNTA ELÁSTICA PARA ÁGUA DN  150</t>
  </si>
  <si>
    <t>I3316</t>
  </si>
  <si>
    <t>CURVA 11 15' FoFo BB JUNTA ELÁSTICA PARA ÁGUA DN  200</t>
  </si>
  <si>
    <t>I3317</t>
  </si>
  <si>
    <t>CURVA 11 15' FoFo BB JUNTA ELÁSTICA PARA ÁGUA DN  250</t>
  </si>
  <si>
    <t>I3318</t>
  </si>
  <si>
    <t>CURVA 11 15' FoFo BB JUNTA ELÁSTICA PARA ÁGUA DN  300</t>
  </si>
  <si>
    <t>I3319</t>
  </si>
  <si>
    <t>CURVA 11 15' FoFo BB JUNTA ELÁSTICA PARA ÁGUA DN  350</t>
  </si>
  <si>
    <t>I3320</t>
  </si>
  <si>
    <t>CURVA 11 15' FoFo BB JUNTA ELÁSTICA PARA ÁGUA DN  400</t>
  </si>
  <si>
    <t>I3321</t>
  </si>
  <si>
    <t>CURVA 11 15' FoFo BB JUNTA ELÁSTICA PARA ÁGUA DN  500</t>
  </si>
  <si>
    <t>I3322</t>
  </si>
  <si>
    <t>CURVA 11 15' FoFo BB JUNTA ELÁSTICA PARA ÁGUA DN  600</t>
  </si>
  <si>
    <t>I3323</t>
  </si>
  <si>
    <t>CURVA 11 15' FoFo BB JUNTA ELÁSTICA PARA ÁGUA DN  700</t>
  </si>
  <si>
    <t>I3324</t>
  </si>
  <si>
    <t>CURVA 11 15' FoFo BB JUNTA ELÁSTICA PARA ÁGUA DN  800</t>
  </si>
  <si>
    <t>I3325</t>
  </si>
  <si>
    <t>CURVA 11 15' FoFo BB JUNTA ELÁSTICA PARA ÁGUA DN  900</t>
  </si>
  <si>
    <t>I3326</t>
  </si>
  <si>
    <t>CURVA 11 15' FoFo BB JUNTA ELÁSTICA PARA ÁGUA DN 1000</t>
  </si>
  <si>
    <t>I3327</t>
  </si>
  <si>
    <t>CURVA 11 15' FoFo BB JUNTA ELÁSTICA PARA ÁGUA DN 1200</t>
  </si>
  <si>
    <t>I9186</t>
  </si>
  <si>
    <t>CURVA 22 30' FoFo BB JUNTA ELÁSTICA DN   75 - P/ ESGOTO</t>
  </si>
  <si>
    <t>I9187</t>
  </si>
  <si>
    <t>CURVA 22 30' FoFo BB JUNTA ELASTICA DN   80 - P/ ESGOTO</t>
  </si>
  <si>
    <t>I9188</t>
  </si>
  <si>
    <t>CURVA 22 30' FoFo BB JUNTA ELÁSTICA DN  100 - P/ ESGOTO</t>
  </si>
  <si>
    <t>I9189</t>
  </si>
  <si>
    <t>CURVA 22 30' FoFo BB JUNTA ELÁSTICA DN  150 - P/ ESGOTO</t>
  </si>
  <si>
    <t>I9190</t>
  </si>
  <si>
    <t>CURVA 22 30' FoFo BB JUNTA ELÁSTICA DN  200 - P/ ESGOTO</t>
  </si>
  <si>
    <t>I9191</t>
  </si>
  <si>
    <t>CURVA 22 30' FoFo BB JUNTA ELÁSTICA DN  250 - P/ ESGOTO</t>
  </si>
  <si>
    <t>I9192</t>
  </si>
  <si>
    <t>CURVA 22 30' FoFo BB JUNTA ELÁSTICA DN  300 - P/ ESGOTO</t>
  </si>
  <si>
    <t>I9193</t>
  </si>
  <si>
    <t>CURVA 22 30' FoFo BB JUNTA ELÁSTICA DN  350 - P/ ESGOTO</t>
  </si>
  <si>
    <t>I9194</t>
  </si>
  <si>
    <t>CURVA 22 30' FoFo BB JUNTA ELÁSTICA DN  400 - P/ ESGOTO</t>
  </si>
  <si>
    <t>I9195</t>
  </si>
  <si>
    <t>CURVA 22 30' FoFo BB JUNTA ELÁSTICA DN  450 - P/ ESGOTO</t>
  </si>
  <si>
    <t>I9196</t>
  </si>
  <si>
    <t>CURVA 22 30' FoFo BB JUNTA ELÁSTICA DN  500 - P/ ESGOTO</t>
  </si>
  <si>
    <t>I9197</t>
  </si>
  <si>
    <t>CURVA 22 30' FoFo BB JUNTA ELÁSTICA DN  600 - P/ ESGOTO</t>
  </si>
  <si>
    <t>I9198</t>
  </si>
  <si>
    <t>CURVA 22 30' FoFo BB JUNTA ELÁSTICA DN  700 - P/ ESGOTO</t>
  </si>
  <si>
    <t>I9199</t>
  </si>
  <si>
    <t>CURVA 22 30' FoFo BB JUNTA ELÁSTICA DN  800 - P/ ESGOTO</t>
  </si>
  <si>
    <t>I9200</t>
  </si>
  <si>
    <t>CURVA 22 30' FoFo BB JUNTA ELÁSTICA DN  900 - P/ ESGOTO</t>
  </si>
  <si>
    <t>I9201</t>
  </si>
  <si>
    <t>CURVA 22 30' FoFo BB JUNTA ELÁSTICA DN 1000 - P/ ESGOTO</t>
  </si>
  <si>
    <t>I9202</t>
  </si>
  <si>
    <t>CURVA 22 30' FoFo BB JUNTA ELÁSTICA DN 1200 - P/ ESGOTO</t>
  </si>
  <si>
    <t>I3329</t>
  </si>
  <si>
    <t>CURVA 22 30' FoFo BB JUNTA ELÁSTICA PARA ÁGUA DN   75</t>
  </si>
  <si>
    <t>I7112</t>
  </si>
  <si>
    <t>CURVA 22 30' FoFo BB JUNTA ELASTICA PARA ÁGUA DN   80</t>
  </si>
  <si>
    <t>I3330</t>
  </si>
  <si>
    <t>CURVA 22 30' FoFo BB JUNTA ELÁSTICA PARA ÁGUA DN  100</t>
  </si>
  <si>
    <t>I3331</t>
  </si>
  <si>
    <t>CURVA 22 30' FoFo BB JUNTA ELÁSTICA PARA ÁGUA DN  150</t>
  </si>
  <si>
    <t>I3332</t>
  </si>
  <si>
    <t>CURVA 22 30' FoFo BB JUNTA ELÁSTICA PARA ÁGUA DN  200</t>
  </si>
  <si>
    <t>I3333</t>
  </si>
  <si>
    <t>CURVA 22 30' FoFo BB JUNTA ELÁSTICA PARA ÁGUA DN  250</t>
  </si>
  <si>
    <t>I3334</t>
  </si>
  <si>
    <t>CURVA 22 30' FoFo BB JUNTA ELÁSTICA PARA ÁGUA DN  300</t>
  </si>
  <si>
    <t>I3335</t>
  </si>
  <si>
    <t>CURVA 22 30' FoFo BB JUNTA ELÁSTICA PARA ÁGUA DN  350</t>
  </si>
  <si>
    <t>I3336</t>
  </si>
  <si>
    <t>CURVA 22 30' FoFo BB JUNTA ELÁSTICA PARA ÁGUA DN  400</t>
  </si>
  <si>
    <t>I3337</t>
  </si>
  <si>
    <t>CURVA 22 30' FoFo BB JUNTA ELÁSTICA PARA ÁGUA DN  450</t>
  </si>
  <si>
    <t>I3338</t>
  </si>
  <si>
    <t>CURVA 22 30' FoFo BB JUNTA ELÁSTICA PARA ÁGUA DN  500</t>
  </si>
  <si>
    <t>I3339</t>
  </si>
  <si>
    <t>CURVA 22 30' FoFo BB JUNTA ELÁSTICA PARA ÁGUA DN  600</t>
  </si>
  <si>
    <t>I3340</t>
  </si>
  <si>
    <t>CURVA 22 30' FoFo BB JUNTA ELÁSTICA PARA ÁGUA DN  700</t>
  </si>
  <si>
    <t>I3341</t>
  </si>
  <si>
    <t>CURVA 22 30' FoFo BB JUNTA ELÁSTICA PARA ÁGUA DN  800</t>
  </si>
  <si>
    <t>I3342</t>
  </si>
  <si>
    <t>CURVA 22 30' FoFo BB JUNTA ELÁSTICA PARA ÁGUA DN  900</t>
  </si>
  <si>
    <t>I3343</t>
  </si>
  <si>
    <t>CURVA 22 30' FoFo BB JUNTA ELÁSTICA PARA ÁGUA DN 1000</t>
  </si>
  <si>
    <t>I3344</t>
  </si>
  <si>
    <t>CURVA 22 30' FoFo BB JUNTA ELÁSTICA PARA ÁGUA DN 1200</t>
  </si>
  <si>
    <t>I3107</t>
  </si>
  <si>
    <t>CURVA 22 30' PBA COM PONTA E BOLSA DN   50</t>
  </si>
  <si>
    <t>I3108</t>
  </si>
  <si>
    <t>CURVA 22 30' PBA COM PONTA E BOLSA DN   75</t>
  </si>
  <si>
    <t>I3109</t>
  </si>
  <si>
    <t>CURVA 22 30' PBA COM PONTA E BOLSA DN 100</t>
  </si>
  <si>
    <t>I9203</t>
  </si>
  <si>
    <t>CURVA 45 FoFo BB JUNTA ELÁSTICA DN   75 - P/ ESGOTO</t>
  </si>
  <si>
    <t>I9204</t>
  </si>
  <si>
    <t>CURVA 45 FoFo BB JUNTA ELASTICA DN   80 - P/ ESGOTO</t>
  </si>
  <si>
    <t>I9205</t>
  </si>
  <si>
    <t>CURVA 45 FoFo BB JUNTA ELÁSTICA DN  100 - P/ ESGOTO</t>
  </si>
  <si>
    <t>I9206</t>
  </si>
  <si>
    <t>CURVA 45 FoFo BB JUNTA ELÁSTICA DN  150 - P/ ESGOTO</t>
  </si>
  <si>
    <t>I9207</t>
  </si>
  <si>
    <t>CURVA 45 FoFo BB JUNTA ELÁSTICA DN  200 - P/ ESGOTO</t>
  </si>
  <si>
    <t>I9208</t>
  </si>
  <si>
    <t>CURVA 45 FoFo BB JUNTA ELÁSTICA DN  250 - P/ ESGOTO</t>
  </si>
  <si>
    <t>I9209</t>
  </si>
  <si>
    <t>CURVA 45 FoFo BB JUNTA ELÁSTICA DN  300 - P/ ESGOTO</t>
  </si>
  <si>
    <t>I9210</t>
  </si>
  <si>
    <t>CURVA 45 FoFo BB JUNTA ELÁSTICA DN  350 - P/ ESGOTO</t>
  </si>
  <si>
    <t>I9211</t>
  </si>
  <si>
    <t>CURVA 45 FoFo BB JUNTA ELÁSTICA DN  400 - P/ ESGOTO</t>
  </si>
  <si>
    <t>I9212</t>
  </si>
  <si>
    <t>CURVA 45 FoFo BB JUNTA ELASTICA DN  450 - P/ ESGOTO</t>
  </si>
  <si>
    <t>I9213</t>
  </si>
  <si>
    <t>CURVA 45 FoFo BB JUNTA ELÁSTICA DN  500 - P/ ESGOTO</t>
  </si>
  <si>
    <t>I9214</t>
  </si>
  <si>
    <t>CURVA 45 FoFo BB JUNTA ELÁSTICA DN  600 - P/ ESGOTO</t>
  </si>
  <si>
    <t>I9215</t>
  </si>
  <si>
    <t>CURVA 45 FoFo BB JUNTA ELÁSTICA DN  700 - P/ ESGOTO</t>
  </si>
  <si>
    <t>I9216</t>
  </si>
  <si>
    <t>CURVA 45 FoFo BB JUNTA ELÁSTICA DN  800 - P/ ESGOTO</t>
  </si>
  <si>
    <t>I9217</t>
  </si>
  <si>
    <t>CURVA 45 FoFo BB JUNTA ELÁSTICA DN  900 - P/ ESGOTO</t>
  </si>
  <si>
    <t>I9218</t>
  </si>
  <si>
    <t>CURVA 45 FoFo BB JUNTA ELÁSTICA DN 1000 - P/ ESGOTO</t>
  </si>
  <si>
    <t>I9219</t>
  </si>
  <si>
    <t>CURVA 45 FoFo BB JUNTA ELÁSTICA DN 1200 - P/ ESGOTO</t>
  </si>
  <si>
    <t>I3346</t>
  </si>
  <si>
    <t>CURVA 45 FoFo BB JUNTA ELÁSTICA PARA ÁGUA DN   75</t>
  </si>
  <si>
    <t>I7114</t>
  </si>
  <si>
    <t>CURVA 45 FoFo BB JUNTA ELASTICA PARA ÁGUA DN   80</t>
  </si>
  <si>
    <t>I3347</t>
  </si>
  <si>
    <t>CURVA 45 FoFo BB JUNTA ELÁSTICA PARA ÁGUA DN  100</t>
  </si>
  <si>
    <t>I3348</t>
  </si>
  <si>
    <t>CURVA 45 FoFo BB JUNTA ELÁSTICA PARA ÁGUA DN  150</t>
  </si>
  <si>
    <t>I3349</t>
  </si>
  <si>
    <t>CURVA 45 FoFo BB JUNTA ELÁSTICA PARA ÁGUA DN  200</t>
  </si>
  <si>
    <t>I3350</t>
  </si>
  <si>
    <t>CURVA 45 FoFo BB JUNTA ELÁSTICA PARA ÁGUA DN  250</t>
  </si>
  <si>
    <t>I3351</t>
  </si>
  <si>
    <t>CURVA 45 FoFo BB JUNTA ELÁSTICA PARA ÁGUA DN  300</t>
  </si>
  <si>
    <t>I3352</t>
  </si>
  <si>
    <t>CURVA 45 FoFo BB JUNTA ELÁSTICA PARA ÁGUA DN  350</t>
  </si>
  <si>
    <t>I3353</t>
  </si>
  <si>
    <t>CURVA 45 FoFo BB JUNTA ELÁSTICA PARA ÁGUA DN  400</t>
  </si>
  <si>
    <t>I7113</t>
  </si>
  <si>
    <t>CURVA 45 FoFo BB JUNTA ELASTICA PARA ÁGUA DN  450</t>
  </si>
  <si>
    <t>I3354</t>
  </si>
  <si>
    <t>CURVA 45 FoFo BB JUNTA ELÁSTICA PARA ÁGUA DN  500</t>
  </si>
  <si>
    <t>I3355</t>
  </si>
  <si>
    <t>CURVA 45 FoFo BB JUNTA ELÁSTICA PARA ÁGUA DN  600</t>
  </si>
  <si>
    <t>I3356</t>
  </si>
  <si>
    <t>CURVA 45 FoFo BB JUNTA ELÁSTICA PARA ÁGUA DN  700</t>
  </si>
  <si>
    <t>I3357</t>
  </si>
  <si>
    <t>CURVA 45 FoFo BB JUNTA ELÁSTICA PARA ÁGUA DN  800</t>
  </si>
  <si>
    <t>I3358</t>
  </si>
  <si>
    <t>CURVA 45 FoFo BB JUNTA ELÁSTICA PARA ÁGUA DN  900</t>
  </si>
  <si>
    <t>I3359</t>
  </si>
  <si>
    <t>CURVA 45 FoFo BB JUNTA ELÁSTICA PARA ÁGUA DN 1000</t>
  </si>
  <si>
    <t>I3360</t>
  </si>
  <si>
    <t>CURVA 45 FoFo BB JUNTA ELÁSTICA PARA ÁGUA DN 1200</t>
  </si>
  <si>
    <t>I2985</t>
  </si>
  <si>
    <t>CURVA 45 OCRE PB - JE CURTA INJETADA DN 100</t>
  </si>
  <si>
    <t>I2977</t>
  </si>
  <si>
    <t>CURVA 45 OCRE PB - JE DN 100</t>
  </si>
  <si>
    <t>I2978</t>
  </si>
  <si>
    <t>CURVA 45 OCRE PB - JE DN 125</t>
  </si>
  <si>
    <t>I2979</t>
  </si>
  <si>
    <t>CURVA 45 OCRE PB - JE DN 150</t>
  </si>
  <si>
    <t>I2980</t>
  </si>
  <si>
    <t>CURVA 45 OCRE PB - JE DN 200</t>
  </si>
  <si>
    <t>I2981</t>
  </si>
  <si>
    <t>CURVA 45 OCRE PB - JE DN 250</t>
  </si>
  <si>
    <t>I2982</t>
  </si>
  <si>
    <t>CURVA 45 OCRE PB - JE DN 300</t>
  </si>
  <si>
    <t>I2983</t>
  </si>
  <si>
    <t>CURVA 45 OCRE PB - JE DN 350</t>
  </si>
  <si>
    <t>I2984</t>
  </si>
  <si>
    <t>CURVA 45 OCRE PB - JE DN 400</t>
  </si>
  <si>
    <t>I6862</t>
  </si>
  <si>
    <t>CURVA 45° OCRE PB - JEI CURTA INJETADA DN 100</t>
  </si>
  <si>
    <t>I7549</t>
  </si>
  <si>
    <t>CURVA 45 OCRE PB - JEI DN 100</t>
  </si>
  <si>
    <t>I6856</t>
  </si>
  <si>
    <t>CURVA 45° OCRE PB - JEI DN 150</t>
  </si>
  <si>
    <t>I6857</t>
  </si>
  <si>
    <t>CURVA 45° OCRE PB - JEI DN 200</t>
  </si>
  <si>
    <t>I6858</t>
  </si>
  <si>
    <t>CURVA 45° OCRE PB - JEI DN 250</t>
  </si>
  <si>
    <t>I6859</t>
  </si>
  <si>
    <t>CURVA 45° OCRE PB - JEI DN 300</t>
  </si>
  <si>
    <t>I6860</t>
  </si>
  <si>
    <t>CURVA 45° OCRE PB - JEI DN 350</t>
  </si>
  <si>
    <t>I6861</t>
  </si>
  <si>
    <t>CURVA 45° OCRE PB - JEI DN 400</t>
  </si>
  <si>
    <t>I3110</t>
  </si>
  <si>
    <t>CURVA 45 PBA COM PONTA E BOLSA DN  50</t>
  </si>
  <si>
    <t>I3111</t>
  </si>
  <si>
    <t>CURVA 45 PBA COM PONTA E BOLSA DN  75</t>
  </si>
  <si>
    <t>I3112</t>
  </si>
  <si>
    <t>CURVA 45 PBA COM PONTA E BOLSA DN 100</t>
  </si>
  <si>
    <t>I6978</t>
  </si>
  <si>
    <t>CURVA 45° PRFV PB JE DN 150</t>
  </si>
  <si>
    <t>I6979</t>
  </si>
  <si>
    <t>CURVA 45° PRFV PB JE DN 200</t>
  </si>
  <si>
    <t>I6980</t>
  </si>
  <si>
    <t>CURVA 45° PRFV PB JE DN 250</t>
  </si>
  <si>
    <t>I6981</t>
  </si>
  <si>
    <t>CURVA 45° PRFV PB JE DN 300</t>
  </si>
  <si>
    <t>I6855</t>
  </si>
  <si>
    <t>CURVA 45 PVC PBS DN 150</t>
  </si>
  <si>
    <t>G0073</t>
  </si>
  <si>
    <t>CURVA 45° RAIO 3D, DN  2”, AC, ASTM A234 Gr.WPB, ANSI B 16.9, PC, SCH 40, SC</t>
  </si>
  <si>
    <t>G0074</t>
  </si>
  <si>
    <t>CURVA 45° RAIO 3D, DN  3”, AC, ASTM A234 Gr.WPB, ANSI B 16.9, PC, SCH 40, SC</t>
  </si>
  <si>
    <t>G0075</t>
  </si>
  <si>
    <t>CURVA 45° RAIO 3D, DN  4”, AC, ASTM A234 Gr.WPB, ANSI B 16.9, PC, SCH 40, SC</t>
  </si>
  <si>
    <t>G0076</t>
  </si>
  <si>
    <t>CURVA 45° RAIO 3D, DN  6”, AC, ASTM A234 Gr.WPB, ANSI B 16.9, PC, SCH 40, SC</t>
  </si>
  <si>
    <t>G0077</t>
  </si>
  <si>
    <t>CURVA 45° RAIO 3D, DN  8”, AC, ASTM A234 Gr.WPB, ANSI B 16.9, PC, SCH 40, SC</t>
  </si>
  <si>
    <t>G0078</t>
  </si>
  <si>
    <t>CURVA 45° RAIO 3D, DN 10”, AC, ASTM A234 Gr.WPB, ANSI B 16.9, PC, SCH 40, SC</t>
  </si>
  <si>
    <t>G0079</t>
  </si>
  <si>
    <t>CURVA 45° RAIO 3D, DN 12”, AC, ASTM A234 Gr.WPB, ANSI B 16.9, PC, SCH 40, SC</t>
  </si>
  <si>
    <t>G0080</t>
  </si>
  <si>
    <t>CURVA 45° RAIO 5D, DN  8”, AC, ASTM A234 Gr.WPB, ANSI B 16.9, PC, SCH 40, SC</t>
  </si>
  <si>
    <t>G0081</t>
  </si>
  <si>
    <t>CURVA 45° RAIO 5D, DN 10”, AC, ASTM A234 Gr.WPB, ANSI B 16.9, PC, SCH 40, SC</t>
  </si>
  <si>
    <t>G0082</t>
  </si>
  <si>
    <t>CURVA 45° RAIO 5D, DN 12”, AC, ASTM A234 Gr.WPB, ANSI B 16.9, PC, SCH 40, SC</t>
  </si>
  <si>
    <t>G0084</t>
  </si>
  <si>
    <t>CURVA 45° RAIO CURTO, DN  3”, AC, ASTM A234 Gr.WPB, ANSI B 16.9, PC, SCH 40, SC</t>
  </si>
  <si>
    <t>G0085</t>
  </si>
  <si>
    <t>CURVA 45° RAIO CURTO, DN  4”, AC, ASTM A234 Gr.WPB, ANSI B 16.9, PC, SCH 40, SC</t>
  </si>
  <si>
    <t>G0086</t>
  </si>
  <si>
    <t>CURVA 45° RAIO CURTO, DN  6”, AC, ASTM A234 Gr.WPB, ANSI B 16.9, PC, SCH 40, SC</t>
  </si>
  <si>
    <t>G0087</t>
  </si>
  <si>
    <t>CURVA 45° RAIO CURTO, DN  8”, AC, ASTM A234 Gr.WPB, ANSI B 16.9, PC, SCH 40, SC</t>
  </si>
  <si>
    <t>G0088</t>
  </si>
  <si>
    <t>CURVA 45° RAIO CURTO, DN 10”, AC, ASTM A234 Gr.WPB, ANSI B 16.9, PC, SCH 40, SC</t>
  </si>
  <si>
    <t>G0089</t>
  </si>
  <si>
    <t>CURVA 45° RAIO CURTO, DN 12”, AC, ASTM A234 Gr.WPB, ANSI B 16.9, PC, SCH 40, SC</t>
  </si>
  <si>
    <t>G0090</t>
  </si>
  <si>
    <t>CURVA 45° RAIO LONGO, DN  2”, AC, ASTM A234 Gr.WPB, ANSI B 16.9, PC, SCH 40, SC</t>
  </si>
  <si>
    <t>G0091</t>
  </si>
  <si>
    <t>CURVA 45° RAIO LONGO, DN  3”, AC, ASTM A234 Gr.WPB, ANSI B 16.9, PC, SCH 40, SC</t>
  </si>
  <si>
    <t>G0092</t>
  </si>
  <si>
    <t>CURVA 45° RAIO LONGO, DN  4”, AC, ASTM A234 Gr.WPB, ANSI B 16.9, PC, SCH 40, SC</t>
  </si>
  <si>
    <t>G0093</t>
  </si>
  <si>
    <t>CURVA 45° RAIO LONGO, DN  6”, AC, ASTM A234 Gr.WPB, ANSI B 16.9, PC, SCH 40, SC</t>
  </si>
  <si>
    <t>G0094</t>
  </si>
  <si>
    <t>CURVA 45° RAIO LONGO, DN  8”, AC, ASTM A234 Gr.WPB, ANSI B 16.9, PC, SCH 40, SC</t>
  </si>
  <si>
    <t>G0095</t>
  </si>
  <si>
    <t>CURVA 45° RAIO LONGO, DN 10”, AC, ASTM A234 Gr.WPB, ANSI B 16.9, PC, SCH 40, SC</t>
  </si>
  <si>
    <t>G0096</t>
  </si>
  <si>
    <t>CURVA 45° RAIO LONGO, DN 12”, AC, ASTM A234 Gr.WPB, ANSI B 16.9, PC, SCH 40, SC</t>
  </si>
  <si>
    <t>G0123</t>
  </si>
  <si>
    <t>G0124</t>
  </si>
  <si>
    <t>G0097</t>
  </si>
  <si>
    <t>I6571</t>
  </si>
  <si>
    <t>CURVA 90 EM PVC SOLDÁVEL 20</t>
  </si>
  <si>
    <t>I9220</t>
  </si>
  <si>
    <t>CURVA 90 FoFo BB JUNTA ELÁSTICA DN  75 - P/ ESGOTO</t>
  </si>
  <si>
    <t>I9221</t>
  </si>
  <si>
    <t>CURVA 90 FoFo BB JUNTA ELASTICA DN  80 - P/ ESGOTO</t>
  </si>
  <si>
    <t>I9222</t>
  </si>
  <si>
    <t>CURVA 90 FoFo BB JUNTA ELÁSTICA DN 100 - P/ ESGOTO</t>
  </si>
  <si>
    <t>I9223</t>
  </si>
  <si>
    <t>CURVA 90 FoFo BB JUNTA ELÁSTICA DN 150 - P/ ESGOTO</t>
  </si>
  <si>
    <t>I9224</t>
  </si>
  <si>
    <t>CURVA 90 FoFo BB JUNTA ELÁSTICA DN 200 - P/ ESGOTO</t>
  </si>
  <si>
    <t>I9225</t>
  </si>
  <si>
    <t>CURVA 90 FoFo BB JUNTA ELÁSTICA DN 250 - P/ ESGOTO</t>
  </si>
  <si>
    <t>I9226</t>
  </si>
  <si>
    <t>CURVA 90 FoFo BB JUNTA ELÁSTICA DN 300 - P/ ESGOTO</t>
  </si>
  <si>
    <t>I9227</t>
  </si>
  <si>
    <t>CURVA 90 FoFo BB JUNTA ELÁSTICA DN 350 - P/ ESGOTO</t>
  </si>
  <si>
    <t>I9228</t>
  </si>
  <si>
    <t>CURVA 90 FoFo BB JUNTA ELÁSTICA DN 400 - P/ ESGOTO</t>
  </si>
  <si>
    <t>I9229</t>
  </si>
  <si>
    <t>CURVA 90 FoFo BB JUNTA ELÁSTICA DN 450 - P/ ESGOTO</t>
  </si>
  <si>
    <t>I9230</t>
  </si>
  <si>
    <t>CURVA 90 FoFo BB JUNTA ELÁSTICA DN 500 - P/ ESGOTO</t>
  </si>
  <si>
    <t>I9231</t>
  </si>
  <si>
    <t>CURVA 90 FoFo BB JUNTA ELÁSTICA DN 600 - P/ ESGOTO</t>
  </si>
  <si>
    <t>I3362</t>
  </si>
  <si>
    <t>CURVA 90 FoFo BB JUNTA ELÁSTICA PARA ÁGUA DN   75</t>
  </si>
  <si>
    <t>I7115</t>
  </si>
  <si>
    <t>CURVA 90 FoFo BB JUNTA ELASTICA PARA ÁGUA DN   80</t>
  </si>
  <si>
    <t>I3363</t>
  </si>
  <si>
    <t>CURVA 90 FoFo BB JUNTA ELÁSTICA PARA ÁGUA DN 100</t>
  </si>
  <si>
    <t>I3364</t>
  </si>
  <si>
    <t>CURVA 90 FoFo BB JUNTA ELÁSTICA PARA ÁGUA DN 150</t>
  </si>
  <si>
    <t>I3365</t>
  </si>
  <si>
    <t>CURVA 90 FoFo BB JUNTA ELÁSTICA PARA ÁGUA DN 200</t>
  </si>
  <si>
    <t>I3366</t>
  </si>
  <si>
    <t>CURVA 90 FoFo BB JUNTA ELÁSTICA PARA ÁGUA DN 250</t>
  </si>
  <si>
    <t>I3367</t>
  </si>
  <si>
    <t>CURVA 90 FoFo BB JUNTA ELÁSTICA PARA ÁGUA DN 300</t>
  </si>
  <si>
    <t>I3368</t>
  </si>
  <si>
    <t>CURVA 90 FoFo BB JUNTA ELÁSTICA PARA ÁGUA DN 350</t>
  </si>
  <si>
    <t>I3369</t>
  </si>
  <si>
    <t>CURVA 90 FoFo BB JUNTA ELÁSTICA PARA ÁGUA DN 400</t>
  </si>
  <si>
    <t>I7600</t>
  </si>
  <si>
    <t>CURVA 90 FoFo BB JUNTA ELÁSTICA PARA ÁGUA DN 450</t>
  </si>
  <si>
    <t>I3370</t>
  </si>
  <si>
    <t>CURVA 90 FoFo BB JUNTA ELÁSTICA PARA ÁGUA DN 500</t>
  </si>
  <si>
    <t>I3371</t>
  </si>
  <si>
    <t>CURVA 90 FoFo BB JUNTA ELÁSTICA PARA ÁGUA DN 600</t>
  </si>
  <si>
    <t>I6264</t>
  </si>
  <si>
    <t>CURVA 90 LONGA F. GALV. COM ROSCA INT./ROSCA EXT. DN 2"</t>
  </si>
  <si>
    <t>I8660</t>
  </si>
  <si>
    <t>CURVA 90 LONGA F. GALV. COM ROSCA INT./ROSCA EXT. DN 3"</t>
  </si>
  <si>
    <t>I2994</t>
  </si>
  <si>
    <t>CURVA 90 OCRE PB - JE CURTA INJETADA DN 100</t>
  </si>
  <si>
    <t>I2986</t>
  </si>
  <si>
    <t>CURVA 90 OCRE PB - JE DN 100</t>
  </si>
  <si>
    <t>I2987</t>
  </si>
  <si>
    <t>CURVA 90 OCRE PB - JE DN 125</t>
  </si>
  <si>
    <t>I2988</t>
  </si>
  <si>
    <t>CURVA 90 OCRE PB - JE DN 150</t>
  </si>
  <si>
    <t>I2989</t>
  </si>
  <si>
    <t>CURVA 90 OCRE PB - JE DN 200</t>
  </si>
  <si>
    <t>I2990</t>
  </si>
  <si>
    <t>CURVA 90 OCRE PB - JE DN 250</t>
  </si>
  <si>
    <t>I2991</t>
  </si>
  <si>
    <t>CURVA 90 OCRE PB - JE DN 300</t>
  </si>
  <si>
    <t>I2992</t>
  </si>
  <si>
    <t>CURVA 90 OCRE PB - JE DN 350</t>
  </si>
  <si>
    <t>I2993</t>
  </si>
  <si>
    <t>CURVA 90 OCRE PB - JE DN 400</t>
  </si>
  <si>
    <t>I6864</t>
  </si>
  <si>
    <t>CURVA 90° OCRE PB - JEI CURTA INJETADA DN 100</t>
  </si>
  <si>
    <t>I7550</t>
  </si>
  <si>
    <t>CURVA 90 OCRE PB - JEI DN 100</t>
  </si>
  <si>
    <t>I6865</t>
  </si>
  <si>
    <t>CURVA 90° OCRE PB - JEI DN 150</t>
  </si>
  <si>
    <t>I6866</t>
  </si>
  <si>
    <t>CURVA 90° OCRE PB - JEI DN 200</t>
  </si>
  <si>
    <t>I6867</t>
  </si>
  <si>
    <t>CURVA 90° OCRE PB - JEI DN 250</t>
  </si>
  <si>
    <t>I6868</t>
  </si>
  <si>
    <t>CURVA 90° OCRE PB - JEI DN 300</t>
  </si>
  <si>
    <t>I6869</t>
  </si>
  <si>
    <t>CURVA 90° OCRE PB - JEI DN 350</t>
  </si>
  <si>
    <t>I6870</t>
  </si>
  <si>
    <t>CURVA 90° OCRE PB - JEI DN 400</t>
  </si>
  <si>
    <t>I3113</t>
  </si>
  <si>
    <t>CURVA 90 PBA COM PONTA E BOLSA DN  50</t>
  </si>
  <si>
    <t>I3114</t>
  </si>
  <si>
    <t>CURVA 90 PBA COM PONTA E BOLSA DN  75</t>
  </si>
  <si>
    <t>I3115</t>
  </si>
  <si>
    <t>CURVA 90 PBA COM PONTA E BOLSA DN 100</t>
  </si>
  <si>
    <t>I6982</t>
  </si>
  <si>
    <t>CURVA 90° PRFV PB JE DN 150</t>
  </si>
  <si>
    <t>I6983</t>
  </si>
  <si>
    <t>CURVA 90° PRFV PB JE DN 200</t>
  </si>
  <si>
    <t>I6984</t>
  </si>
  <si>
    <t>CURVA 90° PRFV PB JE DN 250</t>
  </si>
  <si>
    <t>I6985</t>
  </si>
  <si>
    <t>CURVA 90° PRFV PB JE DN 300</t>
  </si>
  <si>
    <t>I6863</t>
  </si>
  <si>
    <t>CURVA 90° PVC PBS DN 150</t>
  </si>
  <si>
    <t>G0098</t>
  </si>
  <si>
    <t>CURVA 90° RAIO 3D, DN  2”, AC, ASTM A234 Gr.WPB, ANSI B 16.9, PC, SCH 40, SC</t>
  </si>
  <si>
    <t>G0099</t>
  </si>
  <si>
    <t>CURVA 90° RAIO 3D, DN  3”, AC, ASTM A234 Gr.WPB, ANSI B 16.9, PC, SCH 40, SC</t>
  </si>
  <si>
    <t>G0100</t>
  </si>
  <si>
    <t>CURVA 90° RAIO 3D, DN  4”, AC, ASTM A234 Gr.WPB, ANSI B 16.9, PC, SCH 40, SC</t>
  </si>
  <si>
    <t>G0101</t>
  </si>
  <si>
    <t>CURVA 90° RAIO 3D, DN  6”, AC, ASTM A234 Gr.WPB, ANSI B 16.9, PC, SCH 40, SC</t>
  </si>
  <si>
    <t>G0102</t>
  </si>
  <si>
    <t>CURVA 90° RAIO 3D, DN  8”, AC, ASTM A234 Gr.WPB, ANSI B 16.9, PC, SCH 40, SC</t>
  </si>
  <si>
    <t>G0103</t>
  </si>
  <si>
    <t>CURVA 90° RAIO 3D, DN 10”, AC, ASTM A234 Gr.WPB, ANSI B 16.9, PC, SCH 40, SC</t>
  </si>
  <si>
    <t>G0104</t>
  </si>
  <si>
    <t>CURVA 90° RAIO 3D, DN 12”, AC, ASTM A234 Gr.WPB, ANSI B 16.9, PC, SCH 40, SC</t>
  </si>
  <si>
    <t>G0105</t>
  </si>
  <si>
    <t>CURVA 90° RAIO CURTO, DN  1", AC, ASTM A234 Gr.WPB, ANSI B 16.9, PL, SCH 40, SC</t>
  </si>
  <si>
    <t>G0107</t>
  </si>
  <si>
    <t>CURVA 90° RAIO CURTO, DN  2”, AC, ASTM A234 Gr.WPB, ANSI B 16.9, PC, SCH 40, SC</t>
  </si>
  <si>
    <t>G0108</t>
  </si>
  <si>
    <t>CURVA 90° RAIO CURTO, DN  3”, AC, ASTM A234 Gr.WPB, ANSI B 16.9, PC, SCH 40, SC</t>
  </si>
  <si>
    <t>G0109</t>
  </si>
  <si>
    <t>CURVA 90° RAIO CURTO, DN  4”, AC, ASTM A234 Gr.WPB, ANSI B 16.9, PC, SCH 40, SC</t>
  </si>
  <si>
    <t>G0110</t>
  </si>
  <si>
    <t>CURVA 90° RAIO CURTO, DN  6”, AC, ASTM A234 Gr.WPB, ANSI B 16.9, PC, SCH 40, SC</t>
  </si>
  <si>
    <t>G0111</t>
  </si>
  <si>
    <t>CURVA 90° RAIO CURTO, DN  8”, AC, ASTM A234 Gr.WPB, ANSI B 16.9, PC, SCH 40, SC</t>
  </si>
  <si>
    <t>G0106</t>
  </si>
  <si>
    <t>CURVA 90° RAIO CURTO, DN 1.1/2", AC, ASTM A234 Gr.WPB, ANSI B 16.9, PL, SCH 40, SC</t>
  </si>
  <si>
    <t>G0112</t>
  </si>
  <si>
    <t>CURVA 90° RAIO CURTO, DN 10”, AC, ASTM A234 Gr.WPB, ANSI B 16.9, PC, SCH 40, SC</t>
  </si>
  <si>
    <t>G0113</t>
  </si>
  <si>
    <t>CURVA 90° RAIO CURTO, DN 12”, AC, ASTM A234 Gr.WPB, ANSI B 16.9, PC, SCH 40, SC</t>
  </si>
  <si>
    <t>G0115</t>
  </si>
  <si>
    <t>CURVA 90º RAIO LONGO, DN    1.1/2", AC, ASTM A234 Gr.WPB, ANSI B 16.9, PL ,SCH 40, SC</t>
  </si>
  <si>
    <t>G0114</t>
  </si>
  <si>
    <t>CURVA 90° RAIO LONGO, DN  1", AC, ASTM A234 Gr.WPB, ANSI B 16.9, PL,  SCH 40, SC</t>
  </si>
  <si>
    <t>G0116</t>
  </si>
  <si>
    <t>CURVA 90° RAIO LONGO, DN  2”, AC, ASTM A234 Gr.WPB, ANSI B 16.9, PC, SCH 40, SC</t>
  </si>
  <si>
    <t>G0117</t>
  </si>
  <si>
    <t>CURVA 90° RAIO LONGO, DN  3”, AC, ASTM A234 Gr.WPB, ANSI B 16.9, PC, SCH 40, SC</t>
  </si>
  <si>
    <t>G0118</t>
  </si>
  <si>
    <t>CURVA 90° RAIO LONGO, DN  4”, AC, ASTM A234 Gr.WPB, ANSI B 16.9, PC, SCH 40, SC</t>
  </si>
  <si>
    <t>G0119</t>
  </si>
  <si>
    <t>CURVA 90° RAIO LONGO, DN  6”, AC, ASTM A234 Gr.WPB, ANSI B 16.9, PC, SCH 40, SC</t>
  </si>
  <si>
    <t>G0120</t>
  </si>
  <si>
    <t>CURVA 90° RAIO LONGO, DN  8”, AC, ASTM A234 Gr.WPB, ANSI B 16.9, PC, SCH 40, SC</t>
  </si>
  <si>
    <t>G0121</t>
  </si>
  <si>
    <t>CURVA 90° RAIO LONGO, DN 10”, AC, ASTM A234 Gr.WPB, ANSI B 16.9, PC, SCH 40, SC</t>
  </si>
  <si>
    <t>G0122</t>
  </si>
  <si>
    <t>CURVA 90° RAIO LONGO, DN 12”, AC, ASTM A234 Gr.WPB, ANSI B 16.9, PC, SCH 40, SC</t>
  </si>
  <si>
    <t>I0931</t>
  </si>
  <si>
    <t>I0932</t>
  </si>
  <si>
    <t>I0933</t>
  </si>
  <si>
    <t>CURVA AÇO GALVANIZADO 4''</t>
  </si>
  <si>
    <t>I8647</t>
  </si>
  <si>
    <t>CURVA AÇO INOX DIAM 1 1/2"</t>
  </si>
  <si>
    <t>I0934</t>
  </si>
  <si>
    <t>CURVA COBRE/BRONZE DIAMETRO 104MM</t>
  </si>
  <si>
    <t>I0937</t>
  </si>
  <si>
    <t>CURVA COBRE/BRONZE DIAMETRO 15MM</t>
  </si>
  <si>
    <t>I0938</t>
  </si>
  <si>
    <t>CURVA COBRE/BRONZE DIAMETRO 22MM</t>
  </si>
  <si>
    <t>I0936</t>
  </si>
  <si>
    <t>CURVA COBRE/BRONZE DIAMETRO 35MM</t>
  </si>
  <si>
    <t>I0940</t>
  </si>
  <si>
    <t>CURVA COBRE/BRONZE DIAMETRO 42MM</t>
  </si>
  <si>
    <t>I0941</t>
  </si>
  <si>
    <t>CURVA COBRE/BRONZE DIAMETRO 54MM</t>
  </si>
  <si>
    <t>I0942</t>
  </si>
  <si>
    <t>CURVA COBRE/BRONZE DIAMETRO 66MM</t>
  </si>
  <si>
    <t>I0935</t>
  </si>
  <si>
    <t>CURVA COBRE/BRONZE DIAMETRO 79MM</t>
  </si>
  <si>
    <t>I0939</t>
  </si>
  <si>
    <t>CURVA DE COBRE/BRONZE DIAMETRO 28MM</t>
  </si>
  <si>
    <t>I0943</t>
  </si>
  <si>
    <t>CURVA DE FERRO PARA ELETRODUTO DE 1 1/2''</t>
  </si>
  <si>
    <t>I0944</t>
  </si>
  <si>
    <t>CURVA DE FERRO PARA ELETRODUTO DE 1 1/4''</t>
  </si>
  <si>
    <t>I0945</t>
  </si>
  <si>
    <t>CURVA DE FERRO PARA ELETRODUTO DE 1''</t>
  </si>
  <si>
    <t>I0946</t>
  </si>
  <si>
    <t>CURVA DE FERRO PARA ELETRODUTO DE 2 1/2''</t>
  </si>
  <si>
    <t>I0947</t>
  </si>
  <si>
    <t>CURVA DE FERRO PARA ELETRODUTO DE 2''</t>
  </si>
  <si>
    <t>I0949</t>
  </si>
  <si>
    <t>CURVA DE FERRO PARA ELETRODUTO DE 3/4''</t>
  </si>
  <si>
    <t>I9232</t>
  </si>
  <si>
    <t>CURVA DE PÉ 90 FF DN  75 PN10 - P/ ESGOTO</t>
  </si>
  <si>
    <t>I9233</t>
  </si>
  <si>
    <t>CURVA DE PÉ 90 FF DN  80 PN10 - P/ ESGOTO</t>
  </si>
  <si>
    <t>I9234</t>
  </si>
  <si>
    <t>CURVA DE PÉ 90 FF DN 100 PN10 - P/ ESGOTO</t>
  </si>
  <si>
    <t>I9235</t>
  </si>
  <si>
    <t>CURVA DE PÉ 90 FF DN 150 PN10 - P/ ESGOTO</t>
  </si>
  <si>
    <t>I9236</t>
  </si>
  <si>
    <t>CURVA DE PÉ 90 FF DN 200 PN10 - P/ ESGOTO</t>
  </si>
  <si>
    <t>I9237</t>
  </si>
  <si>
    <t>CURVA DE PÉ 90 FF DN 250 PN10 - P/ ESGOTO</t>
  </si>
  <si>
    <t>I9238</t>
  </si>
  <si>
    <t>CURVA DE PÉ 90 FF DN 300 PN10 - P/ ESGOTO</t>
  </si>
  <si>
    <t>I9239</t>
  </si>
  <si>
    <t>CURVA DE PÉ 90 FF DN 350 PN10 - P/ ESGOTO</t>
  </si>
  <si>
    <t>I9240</t>
  </si>
  <si>
    <t>CURVA DE PÉ 90 FF DN 400 PN10 - P/ ESGOTO</t>
  </si>
  <si>
    <t>I9241</t>
  </si>
  <si>
    <t>CURVA DE PÉ 90 FF DN 500 PN10 - P/ ESGOTO</t>
  </si>
  <si>
    <t>I9242</t>
  </si>
  <si>
    <t>CURVA DE PÉ 90 FF DN 600 PN10 - P/ ESGOTO</t>
  </si>
  <si>
    <t>I3475</t>
  </si>
  <si>
    <t>CURVA DE PÉ 90 FF PARA ÁGUA DN  75 PN10</t>
  </si>
  <si>
    <t>I7548</t>
  </si>
  <si>
    <t>CURVA DE PÉ 90 FF PARA ÁGUA DN  80 PN10</t>
  </si>
  <si>
    <t>I3476</t>
  </si>
  <si>
    <t>CURVA DE PÉ 90 FF PARA ÁGUA DN 100 PN10</t>
  </si>
  <si>
    <t>I3477</t>
  </si>
  <si>
    <t>CURVA DE PÉ 90 FF PARA ÁGUA DN 150 PN10</t>
  </si>
  <si>
    <t>I3478</t>
  </si>
  <si>
    <t>CURVA DE PÉ 90 FF PARA ÁGUA DN 200 PN10</t>
  </si>
  <si>
    <t>I3479</t>
  </si>
  <si>
    <t>CURVA DE PÉ 90 FF PARA ÁGUA DN 250 PN10</t>
  </si>
  <si>
    <t>I3480</t>
  </si>
  <si>
    <t>CURVA DE PÉ 90 FF PARA ÁGUA DN 300 PN10</t>
  </si>
  <si>
    <t>I3481</t>
  </si>
  <si>
    <t>CURVA DE PÉ 90 FF PARA ÁGUA DN 350 PN10</t>
  </si>
  <si>
    <t>I3482</t>
  </si>
  <si>
    <t>CURVA DE PÉ 90 FF PARA ÁGUA DN 400 PN10</t>
  </si>
  <si>
    <t>I3483</t>
  </si>
  <si>
    <t>CURVA DE PÉ 90 FF PARA ÁGUA DN 450 PN10</t>
  </si>
  <si>
    <t>I3484</t>
  </si>
  <si>
    <t>CURVA DE PÉ 90 FF PARA ÁGUA DN 500 PN10</t>
  </si>
  <si>
    <t>I3485</t>
  </si>
  <si>
    <t>CURVA DE PÉ 90 FF PARA ÁGUA DN 600 PN10</t>
  </si>
  <si>
    <t>I0950</t>
  </si>
  <si>
    <t>CURVA DE PVC RIGIDO PARA ELETRODUTO DE 1 1/2''</t>
  </si>
  <si>
    <t>I0951</t>
  </si>
  <si>
    <t>CURVA DE PVC RIGIDO PARA ELETRODUTO DE 1 1/4''</t>
  </si>
  <si>
    <t>I0952</t>
  </si>
  <si>
    <t>CURVA DE PVC RIGIDO PARA ELETRODUTO DE 1''</t>
  </si>
  <si>
    <t>I0953</t>
  </si>
  <si>
    <t>CURVA DE PVC RIGIDO PARA ELETRODUTO DE 1/2''</t>
  </si>
  <si>
    <t>I0954</t>
  </si>
  <si>
    <t>CURVA DE PVC RIGIDO PARA ELETRODUTO DE 2 1/2''</t>
  </si>
  <si>
    <t>I0955</t>
  </si>
  <si>
    <t>CURVA DE PVC RIGIDO PARA ELETRODUTO DE 2''</t>
  </si>
  <si>
    <t>I0956</t>
  </si>
  <si>
    <t>CURVA DE PVC RIGIDO PARA ELETRODUTO DE 3''</t>
  </si>
  <si>
    <t>I0957</t>
  </si>
  <si>
    <t>CURVA DE PVC RIGIDO PARA ELETRODUTO DE 3/4''</t>
  </si>
  <si>
    <t>I0958</t>
  </si>
  <si>
    <t>CURVA DE PVC RIGIDO PARA ELETRODUTO DE 4''</t>
  </si>
  <si>
    <t>I6471</t>
  </si>
  <si>
    <t>I9259</t>
  </si>
  <si>
    <t>CURVA FoFo 11 15 JTE DN   300 - P/ ESGOTO</t>
  </si>
  <si>
    <t>I9260</t>
  </si>
  <si>
    <t>CURVA FoFo 11 15 JTE DN   350 - P/ ESGOTO</t>
  </si>
  <si>
    <t>I9261</t>
  </si>
  <si>
    <t>CURVA FoFo 11 15 JTE DN   400 - P/ ESGOTO</t>
  </si>
  <si>
    <t>I9262</t>
  </si>
  <si>
    <t>CURVA FoFo 11 15 JTE DN   500 - P/ ESGOTO</t>
  </si>
  <si>
    <t>I9263</t>
  </si>
  <si>
    <t>CURVA FoFo 11 15 JTE DN   600 - P/ ESGOTO</t>
  </si>
  <si>
    <t>I9264</t>
  </si>
  <si>
    <t>CURVA FoFo 11 15 JTE DN   700 - P/ ESGOTO</t>
  </si>
  <si>
    <t>I9265</t>
  </si>
  <si>
    <t>CURVA FoFo 11 15 JTE DN   800 - P/ ESGOTO</t>
  </si>
  <si>
    <t>I9266</t>
  </si>
  <si>
    <t>CURVA FoFo 11 15 JTE DN   900 - P/ ESGOTO</t>
  </si>
  <si>
    <t>I9267</t>
  </si>
  <si>
    <t>CURVA FoFo 11 15 JTE DN 1000 - P/ ESGOTO</t>
  </si>
  <si>
    <t>I9268</t>
  </si>
  <si>
    <t>CURVA FoFo 11 15 JTE DN 1200 - P/ ESGOTO</t>
  </si>
  <si>
    <t>I7628</t>
  </si>
  <si>
    <t>CURVA FoFo 11 15 JTE PARA ÁGUA DN  300</t>
  </si>
  <si>
    <t>I7629</t>
  </si>
  <si>
    <t>CURVA FoFo 11 15 JTE PARA ÁGUA DN  350</t>
  </si>
  <si>
    <t>I7630</t>
  </si>
  <si>
    <t>CURVA FoFo 11 15 JTE PARA ÁGUA DN  400</t>
  </si>
  <si>
    <t>I7631</t>
  </si>
  <si>
    <t>CURVA FoFo 11 15 JTE PARA ÁGUA DN  500</t>
  </si>
  <si>
    <t>I7632</t>
  </si>
  <si>
    <t>CURVA FoFo 11 15 JTE PARA ÁGUA DN  600</t>
  </si>
  <si>
    <t>I7633</t>
  </si>
  <si>
    <t>CURVA FoFo 11 15 JTE PARA ÁGUA DN  700</t>
  </si>
  <si>
    <t>I7634</t>
  </si>
  <si>
    <t>CURVA FoFo 11 15 JTE PARA ÁGUA DN  800</t>
  </si>
  <si>
    <t>I7635</t>
  </si>
  <si>
    <t>CURVA FoFo 11 15 JTE PARA ÁGUA DN  900</t>
  </si>
  <si>
    <t>I7636</t>
  </si>
  <si>
    <t>CURVA FoFo 11 15 JTE PARA ÁGUA DN 1000</t>
  </si>
  <si>
    <t>I7637</t>
  </si>
  <si>
    <t>CURVA FoFo 11 15 JTE PARA ÁGUA DN 1200</t>
  </si>
  <si>
    <t>I9243</t>
  </si>
  <si>
    <t>CURVA FoFo 11 15' FF DN   75 PN10 - P/ ESGOTO</t>
  </si>
  <si>
    <t>I9244</t>
  </si>
  <si>
    <t>CURVA FoFo 11 15' FF DN   80 PN10 - P/ ESGOTO</t>
  </si>
  <si>
    <t>I9245</t>
  </si>
  <si>
    <t>CURVA FoFo 11 15' FF DN  100 PN10 - P/ ESGOTO</t>
  </si>
  <si>
    <t>I9246</t>
  </si>
  <si>
    <t>CURVA FoFo 11 15' FF DN  150 PN10 - P/ ESGOTO</t>
  </si>
  <si>
    <t>I9247</t>
  </si>
  <si>
    <t>CURVA FoFo 11 15' FF DN  200 PN10 - P/ ESGOTO</t>
  </si>
  <si>
    <t>I9248</t>
  </si>
  <si>
    <t>CURVA FoFo 11 15' FF DN  250 PN10 - P/ ESGOTO</t>
  </si>
  <si>
    <t>I9249</t>
  </si>
  <si>
    <t>CURVA FoFo 11 15' FF DN  300 PN10 - P/ ESGOTO</t>
  </si>
  <si>
    <t>I9250</t>
  </si>
  <si>
    <t>CURVA FoFo 11 15' FF DN  400 PN10 - P/ ESGOTO</t>
  </si>
  <si>
    <t>I9251</t>
  </si>
  <si>
    <t>CURVA FoFo 11 15' FF DN  450 PN10 - P/ ESGOTO</t>
  </si>
  <si>
    <t>I9252</t>
  </si>
  <si>
    <t>CURVA FoFo 11 15' FF DN  500 PN10 - P/ ESGOTO</t>
  </si>
  <si>
    <t>I9253</t>
  </si>
  <si>
    <t>CURVA FoFo 11 15' FF DN  600 PN10 - P/ ESGOTO</t>
  </si>
  <si>
    <t>I9254</t>
  </si>
  <si>
    <t>CURVA FoFo 11 15' FF DN  700 PN10 - P/ ESGOTO</t>
  </si>
  <si>
    <t>I9255</t>
  </si>
  <si>
    <t>CURVA FoFo 11 15' FF DN  800 PN10 - P/ ESGOTO</t>
  </si>
  <si>
    <t>I9256</t>
  </si>
  <si>
    <t>CURVA FoFo 11 15' FF DN  900 PN10 - P/ ESGOTO</t>
  </si>
  <si>
    <t>I9257</t>
  </si>
  <si>
    <t>CURVA FoFo 11 15' FF DN 1000 PN10 - P/ ESGOTO</t>
  </si>
  <si>
    <t>I9258</t>
  </si>
  <si>
    <t>CURVA FoFo 11 15' FF DN 1200 PN10 - P/ ESGOTO</t>
  </si>
  <si>
    <t>I3373</t>
  </si>
  <si>
    <t>CURVA FoFo 11 15' FF PARA ÁGUA DN    75 PN10</t>
  </si>
  <si>
    <t>I7116</t>
  </si>
  <si>
    <t>CURVA FoFo 11 15' FF PARA ÁGUA DN    80 PN10</t>
  </si>
  <si>
    <t>I3375</t>
  </si>
  <si>
    <t>CURVA FoFo 11 15' FF PARA ÁGUA DN  150 PN10</t>
  </si>
  <si>
    <t>I3376</t>
  </si>
  <si>
    <t>CURVA FoFo 11 15' FF PARA ÁGUA DN  200 PN10</t>
  </si>
  <si>
    <t>I3377</t>
  </si>
  <si>
    <t>CURVA FoFo 11 15' FF PARA ÁGUA DN  250 PN10</t>
  </si>
  <si>
    <t>I3378</t>
  </si>
  <si>
    <t>CURVA FoFo 11 15' FF PARA ÁGUA DN  300 PN10</t>
  </si>
  <si>
    <t>I3379</t>
  </si>
  <si>
    <t>CURVA FoFo 11 15' FF PARA ÁGUA DN  350 PN10</t>
  </si>
  <si>
    <t>I3380</t>
  </si>
  <si>
    <t>CURVA FoFo 11 15' FF PARA ÁGUA DN  400 PN10</t>
  </si>
  <si>
    <t>I3381</t>
  </si>
  <si>
    <t>CURVA FoFo 11 15' FF PARA ÁGUA DN  450 PN10</t>
  </si>
  <si>
    <t>I3382</t>
  </si>
  <si>
    <t>CURVA FoFo 11 15' FF PARA ÁGUA DN  500 PN10</t>
  </si>
  <si>
    <t>I3383</t>
  </si>
  <si>
    <t>CURVA FoFo 11 15' FF PARA ÁGUA DN  600 PN10</t>
  </si>
  <si>
    <t>I3384</t>
  </si>
  <si>
    <t>CURVA FoFo 11 15' FF PARA ÁGUA DN  700 PN10</t>
  </si>
  <si>
    <t>I3385</t>
  </si>
  <si>
    <t>CURVA FoFo 11 15' FF PARA ÁGUA DN  800 PN10</t>
  </si>
  <si>
    <t>I3386</t>
  </si>
  <si>
    <t>CURVA FoFo 11 15' FF PARA ÁGUA DN  900 PN10</t>
  </si>
  <si>
    <t>I3387</t>
  </si>
  <si>
    <t>CURVA FoFo 11 15' FF PARA ÁGUA DN 1000 PN10</t>
  </si>
  <si>
    <t>I3388</t>
  </si>
  <si>
    <t>CURVA FoFo 11 15' FF PARA ÁGUA DN 1200 PN10</t>
  </si>
  <si>
    <t>I3374</t>
  </si>
  <si>
    <t>CURVA FoFo 11º15' FF PARA ÁGUA DN  100 PN10</t>
  </si>
  <si>
    <t>I9286</t>
  </si>
  <si>
    <t>CURVA FoFo 22 30 JTE DN  300 - P/ ESGOTO</t>
  </si>
  <si>
    <t>I9287</t>
  </si>
  <si>
    <t>CURVA FoFo 22 30 JTE DN  350 - P/ ESGOTO</t>
  </si>
  <si>
    <t>I9288</t>
  </si>
  <si>
    <t>CURVA FoFo 22 30 JTE DN  400 - P/ ESGOTO</t>
  </si>
  <si>
    <t>I9289</t>
  </si>
  <si>
    <t>CURVA FoFo 22 30 JTE DN  500 - P/ ESGOTO</t>
  </si>
  <si>
    <t>I9290</t>
  </si>
  <si>
    <t>CURVA FoFo 22 30 JTE DN  600 - P/ ESGOTO</t>
  </si>
  <si>
    <t>I9291</t>
  </si>
  <si>
    <t>CURVA FoFo 22 30 JTE DN  700 - P/ ESGOTO</t>
  </si>
  <si>
    <t>I9292</t>
  </si>
  <si>
    <t>CURVA FoFo 22 30 JTE DN  800 - P/ ESGOTO</t>
  </si>
  <si>
    <t>I9293</t>
  </si>
  <si>
    <t>CURVA FoFo 22 30 JTE DN  900 - P/ ESGOTO</t>
  </si>
  <si>
    <t>I9294</t>
  </si>
  <si>
    <t>CURVA FoFo 22 30 JTE DN 1000 - P/ ESGOTO</t>
  </si>
  <si>
    <t>I9295</t>
  </si>
  <si>
    <t>CURVA FoFo 22 30 JTE DN 1200 - P/ ESGOTO</t>
  </si>
  <si>
    <t>I7638</t>
  </si>
  <si>
    <t>CURVA FoFo 22 30 JTE PARA ÁGUA DN  300</t>
  </si>
  <si>
    <t>I7639</t>
  </si>
  <si>
    <t>CURVA FoFo 22 30 JTE PARA ÁGUA DN  350</t>
  </si>
  <si>
    <t>I7640</t>
  </si>
  <si>
    <t>CURVA FoFo 22 30 JTE PARA ÁGUA DN  400</t>
  </si>
  <si>
    <t>I7641</t>
  </si>
  <si>
    <t>CURVA FoFo 22 30 JTE PARA ÁGUA DN  500</t>
  </si>
  <si>
    <t>I7642</t>
  </si>
  <si>
    <t>CURVA FoFo 22 30 JTE PARA ÁGUA DN  600</t>
  </si>
  <si>
    <t>I7643</t>
  </si>
  <si>
    <t>CURVA FoFo 22 30 JTE PARA ÁGUA DN  700</t>
  </si>
  <si>
    <t>I7644</t>
  </si>
  <si>
    <t>CURVA FoFo 22 30 JTE PARA ÁGUA DN  800</t>
  </si>
  <si>
    <t>I7645</t>
  </si>
  <si>
    <t>CURVA FoFo 22 30 JTE PARA ÁGUA DN  900</t>
  </si>
  <si>
    <t>I7646</t>
  </si>
  <si>
    <t>CURVA FoFo 22 30 JTE PARA ÁGUA DN 1000</t>
  </si>
  <si>
    <t>I7647</t>
  </si>
  <si>
    <t>CURVA FoFo 22 30 JTE PARA ÁGUA DN 1200</t>
  </si>
  <si>
    <t>I9269</t>
  </si>
  <si>
    <t>CURVA FoFo 22 30' FF DN   75 PN10 - P/ ESGOTO</t>
  </si>
  <si>
    <t>I9270</t>
  </si>
  <si>
    <t>CURVA FoFo 22 30' FF DN   80 PN10 - P/ ESGOTO</t>
  </si>
  <si>
    <t>I9271</t>
  </si>
  <si>
    <t>CURVA FoFo 22 30' FF DN  100 PN10 - P/ ESGOTO</t>
  </si>
  <si>
    <t>I9272</t>
  </si>
  <si>
    <t>CURVA FoFo 22 30' FF DN  150 PN10 - P/ ESGOTO</t>
  </si>
  <si>
    <t>I9273</t>
  </si>
  <si>
    <t>CURVA FoFo 22 30' FF DN  200 PN10 - P/ ESGOTO</t>
  </si>
  <si>
    <t>I9274</t>
  </si>
  <si>
    <t>CURVA FoFo 22 30' FF DN  250 PN10 - P/ ESGOTO</t>
  </si>
  <si>
    <t>I9275</t>
  </si>
  <si>
    <t>CURVA FoFo 22 30' FF DN  300 PN10 - P/ ESGOTO</t>
  </si>
  <si>
    <t>I9276</t>
  </si>
  <si>
    <t>CURVA FoFo 22 30' FF DN  350 PN10 - P/ ESGOTO</t>
  </si>
  <si>
    <t>I9277</t>
  </si>
  <si>
    <t>CURVA FoFo 22 30' FF DN  400 PN10 - P/ ESGOTO</t>
  </si>
  <si>
    <t>I9278</t>
  </si>
  <si>
    <t>CURVA FoFo 22 30' FF DN  450 PN10 - P/ ESGOTO</t>
  </si>
  <si>
    <t>I9279</t>
  </si>
  <si>
    <t>CURVA FoFo 22 30' FF DN  500 PN10 - P/ ESGOTO</t>
  </si>
  <si>
    <t>I9280</t>
  </si>
  <si>
    <t>CURVA FoFo 22 30' FF DN  600 PN10 - P/ ESGOTO</t>
  </si>
  <si>
    <t>I9281</t>
  </si>
  <si>
    <t>CURVA FoFo 22 30' FF DN  700 PN10 - P/ ESGOTO</t>
  </si>
  <si>
    <t>I9282</t>
  </si>
  <si>
    <t>CURVA FoFo 22 30' FF DN  800 PN10 - P/ ESGOTO</t>
  </si>
  <si>
    <t>I9283</t>
  </si>
  <si>
    <t>CURVA FoFo 22 30' FF DN  900 PN10 - P/ ESGOTO</t>
  </si>
  <si>
    <t>I9284</t>
  </si>
  <si>
    <t>CURVA FoFo 22 30' FF DN 1000 PN10 - P/ ESGOTO</t>
  </si>
  <si>
    <t>I9285</t>
  </si>
  <si>
    <t>CURVA FoFo 22 30' FF DN 1200 PN10 - P/ ESGOTO</t>
  </si>
  <si>
    <t>I3390</t>
  </si>
  <si>
    <t>CURVA FoFo 22 30' FF PARA ÁGUA DN   75 PN10</t>
  </si>
  <si>
    <t>I7117</t>
  </si>
  <si>
    <t>CURVA FoFo 22 30' FF PARA ÁGUA DN   80 PN10</t>
  </si>
  <si>
    <t>I3391</t>
  </si>
  <si>
    <t>CURVA FoFo 22 30' FF PARA ÁGUA DN  100 PN10</t>
  </si>
  <si>
    <t>I3392</t>
  </si>
  <si>
    <t>CURVA FoFo 22 30' FF PARA ÁGUA DN  150 PN10</t>
  </si>
  <si>
    <t>I3393</t>
  </si>
  <si>
    <t>CURVA FoFo 22 30' FF PARA ÁGUA DN  200 PN10</t>
  </si>
  <si>
    <t>I3394</t>
  </si>
  <si>
    <t>CURVA FoFo 22 30' FF PARA ÁGUA DN  250 PN10</t>
  </si>
  <si>
    <t>I3395</t>
  </si>
  <si>
    <t>CURVA FoFo 22 30' FF PARA ÁGUA DN  300 PN10</t>
  </si>
  <si>
    <t>I3396</t>
  </si>
  <si>
    <t>CURVA FoFo 22 30' FF PARA ÁGUA DN  350 PN10</t>
  </si>
  <si>
    <t>I3397</t>
  </si>
  <si>
    <t>CURVA FoFo 22 30' FF PARA ÁGUA DN  400 PN10</t>
  </si>
  <si>
    <t>I3398</t>
  </si>
  <si>
    <t>CURVA FoFo 22 30' FF PARA ÁGUA DN  450 PN10</t>
  </si>
  <si>
    <t>I3399</t>
  </si>
  <si>
    <t>CURVA FoFo 22 30' FF PARA ÁGUA DN  500 PN10</t>
  </si>
  <si>
    <t>I3400</t>
  </si>
  <si>
    <t>CURVA FoFo 22 30' FF PARA ÁGUA DN  600 PN10</t>
  </si>
  <si>
    <t>I3401</t>
  </si>
  <si>
    <t>CURVA FoFo 22 30' FF PARA ÁGUA DN  700 PN10</t>
  </si>
  <si>
    <t>I3402</t>
  </si>
  <si>
    <t>CURVA FoFo 22 30' FF PARA ÁGUA DN  800 PN10</t>
  </si>
  <si>
    <t>I3403</t>
  </si>
  <si>
    <t>CURVA FoFo 22 30' FF PARA ÁGUA DN  900 PN10</t>
  </si>
  <si>
    <t>I3404</t>
  </si>
  <si>
    <t>CURVA FoFo 22 30' FF PARA ÁGUA DN 1000 PN10</t>
  </si>
  <si>
    <t>I3405</t>
  </si>
  <si>
    <t>CURVA FoFo 22 30' FF PARA ÁGUA DN 1200 PN10</t>
  </si>
  <si>
    <t>I9296</t>
  </si>
  <si>
    <t>CURVA FoFo 45 FF DN   75 PN10 - P/ ESGOTO</t>
  </si>
  <si>
    <t>I9297</t>
  </si>
  <si>
    <t>CURVA FoFo 45 FF DN   80 PN10 - P/ ESGOTO</t>
  </si>
  <si>
    <t>I9298</t>
  </si>
  <si>
    <t>CURVA FoFo 45 FF DN  100 PN10 - P/ ESGOTO</t>
  </si>
  <si>
    <t>I9299</t>
  </si>
  <si>
    <t>CURVA FoFo 45 FF DN  150 PN10 - P/ ESGOTO</t>
  </si>
  <si>
    <t>I9300</t>
  </si>
  <si>
    <t>CURVA FoFo 45 FF DN  200 PN10 - P/ ESGOTO</t>
  </si>
  <si>
    <t>I9301</t>
  </si>
  <si>
    <t>CURVA FoFo 45 FF DN  250 PN10 - P/ ESGOTO</t>
  </si>
  <si>
    <t>I9302</t>
  </si>
  <si>
    <t>CURVA FoFo 45 FF DN  300 PN10 - P/ ESGOTO</t>
  </si>
  <si>
    <t>I9303</t>
  </si>
  <si>
    <t>CURVA FoFo 45 FF DN  350 PN10 - P/ ESGOTO</t>
  </si>
  <si>
    <t>I9304</t>
  </si>
  <si>
    <t>CURVA FoFo 45 FF DN  400 PN10 - P/ ESGOTO</t>
  </si>
  <si>
    <t>I9305</t>
  </si>
  <si>
    <t>CURVA FoFo 45 FF DN  450 PN10 - P/ ESGOTO</t>
  </si>
  <si>
    <t>I9306</t>
  </si>
  <si>
    <t>CURVA FoFo 45 FF DN  500 PN10 - P/ ESGOTO</t>
  </si>
  <si>
    <t>I9307</t>
  </si>
  <si>
    <t>CURVA FoFo 45 FF DN  600 PN10 - P/ ESGOTO</t>
  </si>
  <si>
    <t>I9308</t>
  </si>
  <si>
    <t>CURVA FoFo 45 FF DN  700 PN10 - P/ ESGOTO</t>
  </si>
  <si>
    <t>I9309</t>
  </si>
  <si>
    <t>CURVA FoFo 45 FF DN  800 PN10 - P/ ESGOTO</t>
  </si>
  <si>
    <t>I9310</t>
  </si>
  <si>
    <t>CURVA FoFo 45 FF DN  900 PN10 - P/ ESGOTO</t>
  </si>
  <si>
    <t>I9311</t>
  </si>
  <si>
    <t>CURVA FoFo 45 FF DN 1000 PN10 - P/ ESGOTO</t>
  </si>
  <si>
    <t>I9312</t>
  </si>
  <si>
    <t>CURVA FoFo 45 FF DN 1200 PN10 - P/ ESGOTO</t>
  </si>
  <si>
    <t>I3407</t>
  </si>
  <si>
    <t>CURVA FoFo 45 FF PARA ÁGUA DN   75 PN10</t>
  </si>
  <si>
    <t>I7118</t>
  </si>
  <si>
    <t>CURVA FoFo 45 FF PARA ÁGUA DN   80 PN10</t>
  </si>
  <si>
    <t>I3408</t>
  </si>
  <si>
    <t>CURVA FoFo 45 FF PARA ÁGUA DN  100 PN10</t>
  </si>
  <si>
    <t>I3409</t>
  </si>
  <si>
    <t>CURVA FoFo 45 FF PARA ÁGUA DN  150 PN10</t>
  </si>
  <si>
    <t>I3410</t>
  </si>
  <si>
    <t>CURVA FoFo 45 FF PARA ÁGUA DN  200 PN10</t>
  </si>
  <si>
    <t>I3411</t>
  </si>
  <si>
    <t>CURVA FoFo 45 FF PARA ÁGUA DN  250 PN10</t>
  </si>
  <si>
    <t>I3412</t>
  </si>
  <si>
    <t>CURVA FoFo 45 FF PARA ÁGUA DN  300 PN10</t>
  </si>
  <si>
    <t>I3413</t>
  </si>
  <si>
    <t>CURVA FoFo 45 FF PARA ÁGUA DN  350 PN10</t>
  </si>
  <si>
    <t>I3414</t>
  </si>
  <si>
    <t>CURVA FoFo 45 FF PARA ÁGUA DN  400 PN10</t>
  </si>
  <si>
    <t>I3415</t>
  </si>
  <si>
    <t>CURVA FoFo 45 FF PARA ÁGUA DN  450 PN10</t>
  </si>
  <si>
    <t>I3416</t>
  </si>
  <si>
    <t>CURVA FoFo 45 FF PARA ÁGUA DN  500 PN10</t>
  </si>
  <si>
    <t>I3417</t>
  </si>
  <si>
    <t>CURVA FoFo 45 FF PARA ÁGUA DN  600 PN10</t>
  </si>
  <si>
    <t>I3418</t>
  </si>
  <si>
    <t>CURVA FoFo 45 FF PARA ÁGUA DN  700 PN10</t>
  </si>
  <si>
    <t>I3419</t>
  </si>
  <si>
    <t>CURVA FoFo 45 FF PARA ÁGUA DN  800 PN10</t>
  </si>
  <si>
    <t>I3420</t>
  </si>
  <si>
    <t>CURVA FoFo 45 FF PARA ÁGUA DN  900 PN10</t>
  </si>
  <si>
    <t>I3421</t>
  </si>
  <si>
    <t>CURVA FoFo 45 FF PARA ÁGUA DN 1000 PN10</t>
  </si>
  <si>
    <t>I3422</t>
  </si>
  <si>
    <t>CURVA FoFo 45 FF PARA ÁGUA DN 1200 PN10</t>
  </si>
  <si>
    <t>I9313</t>
  </si>
  <si>
    <t>CURVA FoFo 45 JTE DN  300 - P/ ESGOTO</t>
  </si>
  <si>
    <t>I9314</t>
  </si>
  <si>
    <t>CURVA FoFo 45 JTE DN  350 - P/ ESGOTO</t>
  </si>
  <si>
    <t>I9315</t>
  </si>
  <si>
    <t>CURVA FoFo 45 JTE DN  400 - P/ ESGOTO</t>
  </si>
  <si>
    <t>I9316</t>
  </si>
  <si>
    <t>CURVA FoFo 45 JTE DN  500 - P/ ESGOTO</t>
  </si>
  <si>
    <t>I9317</t>
  </si>
  <si>
    <t>CURVA FoFo 45 JTE DN  600 - P/ ESGOTO</t>
  </si>
  <si>
    <t>I9318</t>
  </si>
  <si>
    <t>CURVA FoFo 45 JTE DN  700 - P/ ESGOTO</t>
  </si>
  <si>
    <t>I9319</t>
  </si>
  <si>
    <t>CURVA FoFo 45 JTE DN  800 - P/ ESGOTO</t>
  </si>
  <si>
    <t>I9320</t>
  </si>
  <si>
    <t>CURVA FoFo 45 JTE DN  900 - P/ ESGOTO</t>
  </si>
  <si>
    <t>I9321</t>
  </si>
  <si>
    <t>CURVA FoFo 45 JTE DN 1000 - P/ ESGOTO</t>
  </si>
  <si>
    <t>I9322</t>
  </si>
  <si>
    <t>CURVA FoFo 45 JTE DN 1200 - P/ ESGOTO</t>
  </si>
  <si>
    <t>I7648</t>
  </si>
  <si>
    <t>CURVA FoFo 45 JTE PARA ÁGUA DN  300</t>
  </si>
  <si>
    <t>I7649</t>
  </si>
  <si>
    <t>CURVA FoFo 45 JTE PARA ÁGUA DN  350</t>
  </si>
  <si>
    <t>I7650</t>
  </si>
  <si>
    <t>CURVA FoFo 45 JTE PARA ÁGUA DN  400</t>
  </si>
  <si>
    <t>I7651</t>
  </si>
  <si>
    <t>CURVA FoFo 45 JTE PARA ÁGUA DN  500</t>
  </si>
  <si>
    <t>I7652</t>
  </si>
  <si>
    <t>CURVA FoFo 45 JTE PARA ÁGUA DN  600</t>
  </si>
  <si>
    <t>I7653</t>
  </si>
  <si>
    <t>CURVA FoFo 45 JTE PARA ÁGUA DN  700</t>
  </si>
  <si>
    <t>I7654</t>
  </si>
  <si>
    <t>CURVA FoFo 45 JTE PARA ÁGUA DN  800</t>
  </si>
  <si>
    <t>I7655</t>
  </si>
  <si>
    <t>CURVA FoFo 45 JTE PARA ÁGUA DN  900</t>
  </si>
  <si>
    <t>I7656</t>
  </si>
  <si>
    <t>CURVA FoFo 45 JTE PARA ÁGUA DN 1000</t>
  </si>
  <si>
    <t>I7657</t>
  </si>
  <si>
    <t>CURVA FoFo 45 JTE PARA ÁGUA DN 1200</t>
  </si>
  <si>
    <t>I9323</t>
  </si>
  <si>
    <t>CURVA FoFo 90 FF DN   50 PN10 - P/ ESGOTO</t>
  </si>
  <si>
    <t>I9324</t>
  </si>
  <si>
    <t>CURVA FoFo 90 FF DN   75 PN10 - P/ ESGOTO</t>
  </si>
  <si>
    <t>I9325</t>
  </si>
  <si>
    <t>CURVA FoFo 90 FF DN   80 PN10 - P/ ESGOTO</t>
  </si>
  <si>
    <t>I9326</t>
  </si>
  <si>
    <t>CURVA FoFo 90 FF DN  100 PN10 - P/ ESGOTO</t>
  </si>
  <si>
    <t>I9327</t>
  </si>
  <si>
    <t>CURVA FoFo 90 FF DN  150 PN10 - P/ ESGOTO</t>
  </si>
  <si>
    <t>I9328</t>
  </si>
  <si>
    <t>CURVA FoFo 90 FF DN  200 PN10 - P/ ESGOTO</t>
  </si>
  <si>
    <t>I9329</t>
  </si>
  <si>
    <t>CURVA FoFo 90 FF DN  250 PN10 - P/ ESGOTO</t>
  </si>
  <si>
    <t>I9330</t>
  </si>
  <si>
    <t>CURVA FoFo 90 FF DN  300 PN10 - P/ ESGOTO</t>
  </si>
  <si>
    <t>I9331</t>
  </si>
  <si>
    <t>CURVA FoFo 90 FF DN  350 PN10 - P/ ESGOTO</t>
  </si>
  <si>
    <t>I9332</t>
  </si>
  <si>
    <t>CURVA FoFo 90 FF DN  400 PN10 - P/ ESGOTO</t>
  </si>
  <si>
    <t>I9333</t>
  </si>
  <si>
    <t>CURVA FoFo 90 FF DN  450 PN10 - P/ ESGOTO</t>
  </si>
  <si>
    <t>I9334</t>
  </si>
  <si>
    <t>CURVA FoFo 90 FF DN  500 PN10 - P/ ESGOTO</t>
  </si>
  <si>
    <t>I9335</t>
  </si>
  <si>
    <t>CURVA FoFo 90 FF DN  600 PN10 - P/ ESGOTO</t>
  </si>
  <si>
    <t>I9336</t>
  </si>
  <si>
    <t>CURVA FoFo 90 FF DN  700 PN10 - P/ ESGOTO</t>
  </si>
  <si>
    <t>I9337</t>
  </si>
  <si>
    <t>CURVA FoFo 90 FF DN  800 PN10 - P/ ESGOTO</t>
  </si>
  <si>
    <t>I9338</t>
  </si>
  <si>
    <t>CURVA FoFo 90 FF DN  900 PN10 - P/ ESGOTO</t>
  </si>
  <si>
    <t>I9339</t>
  </si>
  <si>
    <t>CURVA FoFo 90 FF DN 1000 PN10 - P/ ESGOTO</t>
  </si>
  <si>
    <t>I9340</t>
  </si>
  <si>
    <t>CURVA FoFo 90 FF DN 1200 PN10 - P/ ESGOTO</t>
  </si>
  <si>
    <t>I3423</t>
  </si>
  <si>
    <t>CURVA FoFo 90 FF PARA ÁGUA DN    50 PN10</t>
  </si>
  <si>
    <t>I3424</t>
  </si>
  <si>
    <t>CURVA FoFo 90 FF PARA ÁGUA DN    75 PN10</t>
  </si>
  <si>
    <t>I7119</t>
  </si>
  <si>
    <t>CURVA FoFo 90 FF PARA ÁGUA DN    80 PN10</t>
  </si>
  <si>
    <t>I3425</t>
  </si>
  <si>
    <t>CURVA FoFo 90 FF PARA ÁGUA DN   100 PN10</t>
  </si>
  <si>
    <t>I3426</t>
  </si>
  <si>
    <t>CURVA FoFo 90 FF PARA ÁGUA DN   150 PN10</t>
  </si>
  <si>
    <t>I3427</t>
  </si>
  <si>
    <t>CURVA FoFo 90 FF PARA ÁGUA DN   200 PN10</t>
  </si>
  <si>
    <t>I3428</t>
  </si>
  <si>
    <t>CURVA FoFo 90 FF PARA ÁGUA DN   250 PN10</t>
  </si>
  <si>
    <t>I3429</t>
  </si>
  <si>
    <t>CURVA FoFo 90 FF PARA ÁGUA DN   300 PN10</t>
  </si>
  <si>
    <t>I3430</t>
  </si>
  <si>
    <t>CURVA FoFo 90 FF PARA ÁGUA DN   350 PN10</t>
  </si>
  <si>
    <t>I3431</t>
  </si>
  <si>
    <t>CURVA FoFo 90 FF PARA ÁGUA DN   400 PN10</t>
  </si>
  <si>
    <t>I3432</t>
  </si>
  <si>
    <t>CURVA FoFo 90 FF PARA ÁGUA DN   450 PN10</t>
  </si>
  <si>
    <t>I3433</t>
  </si>
  <si>
    <t>CURVA FoFo 90 FF PARA ÁGUA DN   500 PN10</t>
  </si>
  <si>
    <t>I3434</t>
  </si>
  <si>
    <t>CURVA FoFo 90 FF PARA ÁGUA DN   600 PN10</t>
  </si>
  <si>
    <t>I3435</t>
  </si>
  <si>
    <t>CURVA FoFo 90 FF PARA ÁGUA DN   700 PN10</t>
  </si>
  <si>
    <t>I3436</t>
  </si>
  <si>
    <t>CURVA FoFo 90 FF PARA ÁGUA DN  800 PN10</t>
  </si>
  <si>
    <t>I3437</t>
  </si>
  <si>
    <t>CURVA FoFo 90 FF PARA ÁGUA DN  900 PN10</t>
  </si>
  <si>
    <t>I3438</t>
  </si>
  <si>
    <t>CURVA FoFo 90 FF PARA ÁGUA DN 1000 PN10</t>
  </si>
  <si>
    <t>I3439</t>
  </si>
  <si>
    <t>CURVA FoFo 90 FF PARA ÁGUA DN 1200 PN10</t>
  </si>
  <si>
    <t>I9341</t>
  </si>
  <si>
    <t>CURVA FoFo 90 JTE DN 300 - P/ ESGOTO</t>
  </si>
  <si>
    <t>I9342</t>
  </si>
  <si>
    <t>CURVA FoFo 90 JTE DN 350 - P/ ESGOTO</t>
  </si>
  <si>
    <t>I9343</t>
  </si>
  <si>
    <t>CURVA FoFo 90 JTE DN 400 - P/ ESGOTO</t>
  </si>
  <si>
    <t>I9344</t>
  </si>
  <si>
    <t>CURVA FoFo 90 JTE DN 500 - P/ ESGOTO</t>
  </si>
  <si>
    <t>I9345</t>
  </si>
  <si>
    <t>CURVA FoFo 90 JTE DN 600 - P/ ESGOTO</t>
  </si>
  <si>
    <t>I7658</t>
  </si>
  <si>
    <t>CURVA FoFo 90 JTE PARA ÁGUA DN 300</t>
  </si>
  <si>
    <t>I7659</t>
  </si>
  <si>
    <t>CURVA FoFo 90 JTE PARA ÁGUA DN 350</t>
  </si>
  <si>
    <t>I7660</t>
  </si>
  <si>
    <t>CURVA FoFo 90 JTE PARA ÁGUA DN 400</t>
  </si>
  <si>
    <t>I7661</t>
  </si>
  <si>
    <t>CURVA FoFo 90 JTE PARA ÁGUA DN 500</t>
  </si>
  <si>
    <t>I7662</t>
  </si>
  <si>
    <t>CURVA FoFo 90 JTE PARA ÁGUA DN 600</t>
  </si>
  <si>
    <t>I2298</t>
  </si>
  <si>
    <t>CURVA PVC ESGOTO LONGA DN 100MM</t>
  </si>
  <si>
    <t>I2297</t>
  </si>
  <si>
    <t>CURVA PVC SOLDÁVEL 25 MM</t>
  </si>
  <si>
    <t>I0959</t>
  </si>
  <si>
    <t>CURVA SANFONADA</t>
  </si>
  <si>
    <t>I0960</t>
  </si>
  <si>
    <t>CURVA VERTICAL 90. P/INTERLIGAÇÃO</t>
  </si>
  <si>
    <t>I0961</t>
  </si>
  <si>
    <t xml:space="preserve">CX. ALUMINIO FUND. (40X40X15)CM, C/ TAMPA CEGA
</t>
  </si>
  <si>
    <t>I2505</t>
  </si>
  <si>
    <t>DEFENSAS METALICAS SIMPLES</t>
  </si>
  <si>
    <t>I0962</t>
  </si>
  <si>
    <t>I0963</t>
  </si>
  <si>
    <t>DEGRAU PRE-MOLDADO DE GRANILITE DE 30X100CM</t>
  </si>
  <si>
    <t>I8417</t>
  </si>
  <si>
    <t>DENTE DE CORTE P/ RECICLADORA</t>
  </si>
  <si>
    <t>I8413</t>
  </si>
  <si>
    <t>DENTE P/ FRESADORA</t>
  </si>
  <si>
    <t>I6179</t>
  </si>
  <si>
    <t>DERIVAÇÃO SISTEMA DLP 60MM X 50MM</t>
  </si>
  <si>
    <t>I2678</t>
  </si>
  <si>
    <t>DESEMPENADEIRA ELÉTRICA</t>
  </si>
  <si>
    <t>I0733</t>
  </si>
  <si>
    <t>DESEMPENADEIRA ELÉTRICA (CHP)</t>
  </si>
  <si>
    <t>I2299</t>
  </si>
  <si>
    <t>DESENHISTA (EM CAD /CAGECE)</t>
  </si>
  <si>
    <t>I2300</t>
  </si>
  <si>
    <t>I9167</t>
  </si>
  <si>
    <t>DESINCRUSTANTE PARA LIMPEZA QUÍMICA CAUSADA POR CABONATOS, SILICATOS E ÓXIDO DE FERRO, ELIMINANDO ALGAS E BACTÉRIAS</t>
  </si>
  <si>
    <t>I0965</t>
  </si>
  <si>
    <t>DESMOLDANTE PARA FORMAS</t>
  </si>
  <si>
    <t>I8874</t>
  </si>
  <si>
    <t>DETECTOR DE GÁS CLORO PARA EMERGÊNCIAS</t>
  </si>
  <si>
    <t>I7976</t>
  </si>
  <si>
    <t>DETECTOR TERMO-VELOCIMÉTRICO, MONTAGEM DE TETO, C/ BASE ALIMENTAÇÃO 220 VAC, OPERAÇÃO EM REDE - INSTALADO</t>
  </si>
  <si>
    <t>I7373</t>
  </si>
  <si>
    <t>DETERGENTE</t>
  </si>
  <si>
    <t>I7451</t>
  </si>
  <si>
    <t>DETETOR IÔNICO DE FUMAÇA, MONTAGEM DE TETO, C/ BASE ALIMENTAÇÃO 220VAC, UMA SAÍDA DIGITAL</t>
  </si>
  <si>
    <t>I8563</t>
  </si>
  <si>
    <t>DIÁRIA EM GERAL</t>
  </si>
  <si>
    <t>I7942</t>
  </si>
  <si>
    <t>I6034</t>
  </si>
  <si>
    <t>DIGITADOR</t>
  </si>
  <si>
    <t>I6036</t>
  </si>
  <si>
    <t>DIGITALIZAÇÃO PLANILHA FORMATO AO</t>
  </si>
  <si>
    <t>G0125</t>
  </si>
  <si>
    <t>DILUENTE PARA TINTA EPOXI</t>
  </si>
  <si>
    <t>I0966</t>
  </si>
  <si>
    <t>DINAMITE 40%</t>
  </si>
  <si>
    <t>I2507</t>
  </si>
  <si>
    <t>DINAMITE 60%</t>
  </si>
  <si>
    <t>I2568</t>
  </si>
  <si>
    <t>DINAMITE GRANULADA</t>
  </si>
  <si>
    <t>G0126</t>
  </si>
  <si>
    <t>DISCO DE CORTE  DE 7" PARA TUDOS DE AÇO CARBONO</t>
  </si>
  <si>
    <t>I2301</t>
  </si>
  <si>
    <t>DISCO DE CORTE 1/8" DE 7"</t>
  </si>
  <si>
    <t>I2302</t>
  </si>
  <si>
    <t>DISCO DE DESBASTE 1/4" DE 7"</t>
  </si>
  <si>
    <t>I0967</t>
  </si>
  <si>
    <t>DISCO DE DESBASTE DE 7'</t>
  </si>
  <si>
    <t>I8633</t>
  </si>
  <si>
    <t>DISCO DIAMANTADO PARA MÁQUINA DE CORTE</t>
  </si>
  <si>
    <t>I0969</t>
  </si>
  <si>
    <t>DISJUNTOR BIPOLAR 10A</t>
  </si>
  <si>
    <t>I0970</t>
  </si>
  <si>
    <t>DISJUNTOR BIPOLAR 16A</t>
  </si>
  <si>
    <t>I0972</t>
  </si>
  <si>
    <t>DISJUNTOR BIPOLAR 20A</t>
  </si>
  <si>
    <t>I0973</t>
  </si>
  <si>
    <t>DISJUNTOR BIPOLAR 25A</t>
  </si>
  <si>
    <t>I0975</t>
  </si>
  <si>
    <t>DISJUNTOR BIPOLAR 32A</t>
  </si>
  <si>
    <t>I0976</t>
  </si>
  <si>
    <t>DISJUNTOR BIPOLAR 40A</t>
  </si>
  <si>
    <t>I0978</t>
  </si>
  <si>
    <t>DISJUNTOR BIPOLAR 50A</t>
  </si>
  <si>
    <t>I8365</t>
  </si>
  <si>
    <t>I8366</t>
  </si>
  <si>
    <t>I0980</t>
  </si>
  <si>
    <t>DISJUNTOR MONOPOLAR 10A</t>
  </si>
  <si>
    <t>I0981</t>
  </si>
  <si>
    <t>DISJUNTOR MONOPOLAR 16A</t>
  </si>
  <si>
    <t>I0983</t>
  </si>
  <si>
    <t>DISJUNTOR MONOPOLAR 20A</t>
  </si>
  <si>
    <t>I0984</t>
  </si>
  <si>
    <t>DISJUNTOR MONOPOLAR 25A</t>
  </si>
  <si>
    <t>I6489</t>
  </si>
  <si>
    <t>DISJUNTOR MONOPOLAR 2A</t>
  </si>
  <si>
    <t>I0986</t>
  </si>
  <si>
    <t>DISJUNTOR MONOPOLAR 32A</t>
  </si>
  <si>
    <t>I0987</t>
  </si>
  <si>
    <t>DISJUNTOR MONOPOLAR 40A</t>
  </si>
  <si>
    <t>I6490</t>
  </si>
  <si>
    <t>DISJUNTOR MONOPOLAR 4A</t>
  </si>
  <si>
    <t>I0989</t>
  </si>
  <si>
    <t>DISJUNTOR MONOPOLAR 50A</t>
  </si>
  <si>
    <t>I6491</t>
  </si>
  <si>
    <t>DISJUNTOR MONOPOLAR 6A</t>
  </si>
  <si>
    <t>I9416</t>
  </si>
  <si>
    <t xml:space="preserve">DISJUNTOR TERMICO E MAGNETICO AJUSTAVEIS, TRIPOLAR DE 300 ATE 400A, CAPACIDADE DE INTERRUPCAO DE 35KA
</t>
  </si>
  <si>
    <t>I9065</t>
  </si>
  <si>
    <t>DISJUNTOR TÉRMICO E MAGNÉTICO AJUSTÁVEIS,TRIPOLAR DE 450 ATÉ 600A, CAPACIDADE DE INTERRUPÇÃO DE 35KA</t>
  </si>
  <si>
    <t>I9417</t>
  </si>
  <si>
    <t>DISJUNTOR TERMOMAGNÉTICO TRIPOLAR 125 A COM CAIXA MOLDADA 10 KA</t>
  </si>
  <si>
    <t>I9418</t>
  </si>
  <si>
    <t>DISJUNTOR TERMOMAGNÉTICO TRIPOLAR 175 A COM CAIXA MOLDADA 10 KA</t>
  </si>
  <si>
    <t>I9419</t>
  </si>
  <si>
    <t>DISJUNTOR TERMOMAGNÉTICO TRIPOLAR 250 A COM CAIXA MOLDADA 10 KA</t>
  </si>
  <si>
    <t>I0991</t>
  </si>
  <si>
    <t>DISJUNTOR TIPO COMPACTO 3X100A</t>
  </si>
  <si>
    <t>I0992</t>
  </si>
  <si>
    <t>DISJUNTOR TIPO COMPACTO 3X160A</t>
  </si>
  <si>
    <t>I0993</t>
  </si>
  <si>
    <t>I0994</t>
  </si>
  <si>
    <t>I0995</t>
  </si>
  <si>
    <t>I0996</t>
  </si>
  <si>
    <t>I0997</t>
  </si>
  <si>
    <t>I0998</t>
  </si>
  <si>
    <t>DISJUNTOR TIPO COMPACTO E ABERTO 3X1000A</t>
  </si>
  <si>
    <t>I0999</t>
  </si>
  <si>
    <t>DISJUNTOR TIPO COMPACTO E ABERTO 3X1250A</t>
  </si>
  <si>
    <t>I1000</t>
  </si>
  <si>
    <t>DISJUNTOR TIPO COMPACTO E ABERTO 3X1600A</t>
  </si>
  <si>
    <t>I1001</t>
  </si>
  <si>
    <t>DISJUNTOR TIPO COMPACTO E ABERTO 3X2500A</t>
  </si>
  <si>
    <t>I1002</t>
  </si>
  <si>
    <t>DISJUNTOR TIPO COMPACTO E ABERTO 3X3150A</t>
  </si>
  <si>
    <t>I1003</t>
  </si>
  <si>
    <t>I1004</t>
  </si>
  <si>
    <t>DISJUNTOR TRIPOLAR 10A</t>
  </si>
  <si>
    <t>I1005</t>
  </si>
  <si>
    <t>DISJUNTOR TRIPOLAR 16A</t>
  </si>
  <si>
    <t>I1007</t>
  </si>
  <si>
    <t>DISJUNTOR TRIPOLAR 20A</t>
  </si>
  <si>
    <t>I1008</t>
  </si>
  <si>
    <t>DISJUNTOR TRIPOLAR 25A</t>
  </si>
  <si>
    <t>I1010</t>
  </si>
  <si>
    <t>DISJUNTOR TRIPOLAR 32A</t>
  </si>
  <si>
    <t>I7404</t>
  </si>
  <si>
    <t>DISJUNTOR TRIPOLAR 35kA ED63B060</t>
  </si>
  <si>
    <t>I7400</t>
  </si>
  <si>
    <t>DISJUNTOR TRIPOLAR 35kA FXD63B150</t>
  </si>
  <si>
    <t>I1011</t>
  </si>
  <si>
    <t>DISJUNTOR TRIPOLAR 40A</t>
  </si>
  <si>
    <t>I1013</t>
  </si>
  <si>
    <t>DISJUNTOR TRIPOLAR 50A</t>
  </si>
  <si>
    <t>I9075</t>
  </si>
  <si>
    <t>DISJUNTOR TRIPOLAR 800A</t>
  </si>
  <si>
    <t>I1015</t>
  </si>
  <si>
    <t>I1016</t>
  </si>
  <si>
    <t>DISJUNTOR TRIPOLAR DE 100A</t>
  </si>
  <si>
    <t>I1017</t>
  </si>
  <si>
    <t>DISJUNTOR TRIPOLAR DE 60A</t>
  </si>
  <si>
    <t>I1018</t>
  </si>
  <si>
    <t>DISJUNTOR TRIPOLAR DE 70A</t>
  </si>
  <si>
    <t>I1019</t>
  </si>
  <si>
    <t>DISJUNTOR TRIPOLAR DE 90A</t>
  </si>
  <si>
    <t>G0127</t>
  </si>
  <si>
    <t>DISPERSANTE A BASE DE POLIFOSFATO TENSOATIVADO (TENSOATIVO NÃO-IÔNICO) DESTINADO A REMOÇÃO DE DISPERSÃO DE BENTONITA E ARGILAS NATURAIS E TAMBÉM PARA USO NA PUXADA EM PERFURAÇÃO DIRECIONAL HDD EM SOLOS ARGILOSOS</t>
  </si>
  <si>
    <t>I8442</t>
  </si>
  <si>
    <t>DISPOSITIVO DE PROTEÇÃO CONTRA SURTOS DE TENSÃO - DPS's - 40 KA/440V - FORNECIMENTO E INSTALAÇÃO</t>
  </si>
  <si>
    <t>I8875</t>
  </si>
  <si>
    <t>DISPOSITIVO DIFERENCIAL RESIDUAL TETRAPOLAR 25A, SENSIBILIDADE 300mA 380V</t>
  </si>
  <si>
    <t>I8876</t>
  </si>
  <si>
    <t>DISPOSITIVO DPS 1 FASE, REDE TN-S/TT 240VAC, CLASSES 1 E 2 INTEGRADOS</t>
  </si>
  <si>
    <t>I8877</t>
  </si>
  <si>
    <t>DISPOSITIVO DPS P/ REDE DE SINAL 4-20MA</t>
  </si>
  <si>
    <t>I8878</t>
  </si>
  <si>
    <t>DISPOSITIVO DPS P/ REDE PROFIBUS</t>
  </si>
  <si>
    <t>I8444</t>
  </si>
  <si>
    <t>I8445</t>
  </si>
  <si>
    <t>I6829</t>
  </si>
  <si>
    <t>I8320</t>
  </si>
  <si>
    <t>DIVISÓRIA DE GESSO ACARTONADO e=48mm, S/ REVESTIMENTO</t>
  </si>
  <si>
    <t>I8321</t>
  </si>
  <si>
    <t>DIVISÓRIA DE GESSO ACARTONADO e=70mm, S/ REVESTIMENTO</t>
  </si>
  <si>
    <t>I7895</t>
  </si>
  <si>
    <t>I7917</t>
  </si>
  <si>
    <t>DIVISÓRIA DE GRANITO CINZA E=3CM</t>
  </si>
  <si>
    <t>I8312</t>
  </si>
  <si>
    <t>DIVISÓRIA PAINEL CELULAR, MONTANTE/RODAPÉ DUPLO, PERFIL EM AÇO</t>
  </si>
  <si>
    <t>I8314</t>
  </si>
  <si>
    <t>DIVISÓRIA PAINEL CELULAR, MONTANTE/RODAPÉ DUPLO, PERFIL EM ALUMÍNIO</t>
  </si>
  <si>
    <t>I8311</t>
  </si>
  <si>
    <t>DIVISÓRIA PAINEL CELULAR, MONTANTE/RODAPÉ SIMPLES, PERFIL EM AÇO</t>
  </si>
  <si>
    <t>I8313</t>
  </si>
  <si>
    <t>DIVISÓRIA PAINEL CELULAR, MONTANTE/RODAPÉ SIMPLES, PERFIL EM ALUMÍNIO</t>
  </si>
  <si>
    <t>I8324</t>
  </si>
  <si>
    <t>DIVISÓRIA PAINEL FIBRAROC, MONTANTE/RODAPÉ DUPLO, PERFIL EM AÇO</t>
  </si>
  <si>
    <t>I8325</t>
  </si>
  <si>
    <t>DIVISÓRIA PAINEL FIBRAROC, MONTANTE/RODAPÉ DUPLO, PERFIL EM ALUMÍNIO</t>
  </si>
  <si>
    <t>I8322</t>
  </si>
  <si>
    <t>DIVISÓRIA PAINEL FIBRAROC, MONTANTE/RODAPÉ SIMPLES, PERFIL EM AÇO</t>
  </si>
  <si>
    <t>I8323</t>
  </si>
  <si>
    <t>DIVISÓRIA PAINEL FIBRAROC, MONTANTE/RODAPÉ SIMPLES, PERFIL EM ALUMÍNIO</t>
  </si>
  <si>
    <t>I8318</t>
  </si>
  <si>
    <t>DIVISÓRIA PAINEL PVC, MONTANTE/RODAPÉ SIMPLES, PERFIL EM AÇO</t>
  </si>
  <si>
    <t>I8319</t>
  </si>
  <si>
    <t>DIVISÓRIA PAINEL PVC, MONTANTE/RODAPÉ SIMPLES, PERFIL EM ALUMÍNIO</t>
  </si>
  <si>
    <t>I1027</t>
  </si>
  <si>
    <t>DOBRADIÇA 3''X2 1/2'' CROMADA</t>
  </si>
  <si>
    <t>I1028</t>
  </si>
  <si>
    <t>DOBRADIÇA CROMADA 3 1/2''X3'' REF.1523</t>
  </si>
  <si>
    <t>I1029</t>
  </si>
  <si>
    <t>DOBRADIÇA CROMADA, TIPO "PALMELA"</t>
  </si>
  <si>
    <t>I8697</t>
  </si>
  <si>
    <t>DOBRADIÇA DE AÇO CROMADO DE CANTO 4 1/2" x 3 1/2"</t>
  </si>
  <si>
    <t>I2311</t>
  </si>
  <si>
    <t>DOBRADIÇA DE FERRO 3 x 2 1/2" ( PADRÃO POPULAR )</t>
  </si>
  <si>
    <t>I1030</t>
  </si>
  <si>
    <t>DOBRADIÇA DE FERRO PARA PORTA EXTERNA</t>
  </si>
  <si>
    <t>I1031</t>
  </si>
  <si>
    <t>DOBRADIÇA DE FERRO PARA PORTA INTERNA</t>
  </si>
  <si>
    <t>I6114</t>
  </si>
  <si>
    <t>DOBRADIÇA DE FERRO TIPO CRUZ (PADRÃO MUTIRÃO)</t>
  </si>
  <si>
    <t>I1032</t>
  </si>
  <si>
    <t>DOBRADIÇA DE LATÃO EM VARA</t>
  </si>
  <si>
    <t>I1033</t>
  </si>
  <si>
    <t>DOBRADIÇA DE PRESSÃO</t>
  </si>
  <si>
    <t>I1034</t>
  </si>
  <si>
    <t>DOBRADIÇA INFERIOR (1103)</t>
  </si>
  <si>
    <t>I1035</t>
  </si>
  <si>
    <t>DOBRADIÇA PARA BASCULANTE (1123)</t>
  </si>
  <si>
    <t>I8431</t>
  </si>
  <si>
    <t>I1036</t>
  </si>
  <si>
    <t>DOBRADIÇA SUPERIOR (1101)</t>
  </si>
  <si>
    <t>I1037</t>
  </si>
  <si>
    <t>DOBRADIÇA VAI - VEM, EM AÇO/FERRO, CROMADA - TAMANHO 3"</t>
  </si>
  <si>
    <t>I1039</t>
  </si>
  <si>
    <t>DOMO DE ACRILICO - INDIVIDUAL</t>
  </si>
  <si>
    <t>I1040</t>
  </si>
  <si>
    <t>DOMO DE ACRILICO - MODULAR</t>
  </si>
  <si>
    <t>I1041</t>
  </si>
  <si>
    <t>DOMO DE FIBRA DE VIDRO - INDIVIDUAL</t>
  </si>
  <si>
    <t>I1042</t>
  </si>
  <si>
    <t>DOMO DE FIBRA DE VIDRO - MODULAR</t>
  </si>
  <si>
    <t>I8425</t>
  </si>
  <si>
    <t>DOPE</t>
  </si>
  <si>
    <t>I8093</t>
  </si>
  <si>
    <t>I8092</t>
  </si>
  <si>
    <t>I8091</t>
  </si>
  <si>
    <t>I8879</t>
  </si>
  <si>
    <t>DOSADOR DE CLORO GÁS MANUAL (26KG/DIA)</t>
  </si>
  <si>
    <t>I2679</t>
  </si>
  <si>
    <t>DRAG LINE</t>
  </si>
  <si>
    <t>I0620</t>
  </si>
  <si>
    <t>DRAG LINE (CHI)</t>
  </si>
  <si>
    <t>I0734</t>
  </si>
  <si>
    <t>DRAG LINE (CHP)</t>
  </si>
  <si>
    <t>I8189</t>
  </si>
  <si>
    <t>DRAGAGEM INCLUINDO MOBILIZAÇÃO/DESMOBILIZAÇÃO DA DRAGA</t>
  </si>
  <si>
    <t>I1043</t>
  </si>
  <si>
    <t>DUTO DE ALONGAMENTO P/EXAUSTOR EOLICO</t>
  </si>
  <si>
    <t>I6690</t>
  </si>
  <si>
    <t>DUTO FLEXIVEL EM PEAD - D=110mm (4"), C/CONEXÕES</t>
  </si>
  <si>
    <t>I6692</t>
  </si>
  <si>
    <t>DUTO FLEXIVEL EM PEAD - D=140mm (5"), C/CONEXÕES</t>
  </si>
  <si>
    <t>I6693</t>
  </si>
  <si>
    <t>DUTO FLEXIVEL EM PEAD - D=160mm (6"), C/CONEXÕES</t>
  </si>
  <si>
    <t>I6686</t>
  </si>
  <si>
    <t>DUTO FLEXIVEL EM PEAD - D=40mm (1 1/4"), C/CONEXÕES</t>
  </si>
  <si>
    <t>I6687</t>
  </si>
  <si>
    <t>DUTO FLEXIVEL EM PEAD - D=50mm (1 1/2"), C/CONEXÕES</t>
  </si>
  <si>
    <t>I6688</t>
  </si>
  <si>
    <t>DUTO FLEXIVEL EM PEAD - D=63mm (2"), C/CONEXÕES</t>
  </si>
  <si>
    <t>I6689</t>
  </si>
  <si>
    <t>DUTO FLEXIVEL EM PEAD - D=90mm (3"), C/CONEXÕES</t>
  </si>
  <si>
    <t>I1044</t>
  </si>
  <si>
    <t>DUTO PERFURADO-ELETROCALHA CHAPA DE AÇO (100X100)MM</t>
  </si>
  <si>
    <t>I1045</t>
  </si>
  <si>
    <t>DUTO PERFURADO-ELETROCALHA CHAPA DE AÇO (100X200)MM</t>
  </si>
  <si>
    <t>I8370</t>
  </si>
  <si>
    <t>DUTO PERFURADO-ELETROCALHA CHAPA DE AÇO (100X300)MM</t>
  </si>
  <si>
    <t>I1046</t>
  </si>
  <si>
    <t>DUTO PERFURADO-ELETROCALHA CHAPA DE AÇO (25X50)MM</t>
  </si>
  <si>
    <t>I1047</t>
  </si>
  <si>
    <t>DUTO PERFURADO-ELETROCALHA CHAPA DE AÇO (25X75)MM</t>
  </si>
  <si>
    <t>I1048</t>
  </si>
  <si>
    <t>DUTO PERFURADO-ELETROCALHA CHAPA DE AÇO (50X100)MM</t>
  </si>
  <si>
    <t>I1049</t>
  </si>
  <si>
    <t>DUTO PERFURADO-ELETROCALHA CHAPA DE AÇO (50X50)MM</t>
  </si>
  <si>
    <t>I1050</t>
  </si>
  <si>
    <t>DUTO PERFURADO-ELETROCALHA CHAPA DE AÇO (50X75)MM</t>
  </si>
  <si>
    <t>I1051</t>
  </si>
  <si>
    <t>DUTO PERFURADO-ELETROCALHA CHAPA DE AÇO (75X75)MM</t>
  </si>
  <si>
    <t>I1052</t>
  </si>
  <si>
    <t>DUTO PERFURADO-PERFILADOS CHAPA DE AÇO (15 X 35)MM</t>
  </si>
  <si>
    <t>I1053</t>
  </si>
  <si>
    <t>DUTO PERFURADO-PERFILADOS CHAPA DE AÇO (19 X 39)MM</t>
  </si>
  <si>
    <t>I1054</t>
  </si>
  <si>
    <t>DUTO PERFURADO-PERFILADOS CHAPA DE AÇO (25 X 25)MM</t>
  </si>
  <si>
    <t>I1055</t>
  </si>
  <si>
    <t>DUTO PERFURADO-PERFILADOS CHAPA DE AÇO (35 X 35)MM</t>
  </si>
  <si>
    <t>I1056</t>
  </si>
  <si>
    <t>DUTO PERFURADO-PERFILADOS CHAPA DE AÇO (38 X 38)MM</t>
  </si>
  <si>
    <t>I1059</t>
  </si>
  <si>
    <t>ELEMENTO VAZADO CERÂMICO(20x20x10)CM</t>
  </si>
  <si>
    <t>I1060</t>
  </si>
  <si>
    <t>ELEMENTO VAZADO CONCRETO (20 X 10 X 6)CM</t>
  </si>
  <si>
    <t>I1058</t>
  </si>
  <si>
    <t>ELEMENTO VAZADO DE CONCRETO (20X20X20)CM</t>
  </si>
  <si>
    <t>I2312</t>
  </si>
  <si>
    <t>I6125</t>
  </si>
  <si>
    <t>ELETROD. FLEXÍVEL DE 1/2" (PADRÃO MUTIRÃO)</t>
  </si>
  <si>
    <t>I8954</t>
  </si>
  <si>
    <t>ELETRODO DE NÍVEL EM AÇO INOX</t>
  </si>
  <si>
    <t>I1061</t>
  </si>
  <si>
    <t>ELETRODOS</t>
  </si>
  <si>
    <t>I1062</t>
  </si>
  <si>
    <t>ELETRODUTO DE ALUMINIO DE 1 1/2"</t>
  </si>
  <si>
    <t>I1063</t>
  </si>
  <si>
    <t>ELETRODUTO DE ALUMINIO DE 1 1/4"</t>
  </si>
  <si>
    <t>I1064</t>
  </si>
  <si>
    <t>ELETRODUTO DE ALUMINIO DE 1"</t>
  </si>
  <si>
    <t>I1065</t>
  </si>
  <si>
    <t>ELETRODUTO DE ALUMINIO DE 2 1/2"</t>
  </si>
  <si>
    <t>I1066</t>
  </si>
  <si>
    <t>ELETRODUTO DE ALUMINIO DE 2"</t>
  </si>
  <si>
    <t>I1067</t>
  </si>
  <si>
    <t>ELETRODUTO DE ALUMINIO DE 3/4"</t>
  </si>
  <si>
    <t>I8371</t>
  </si>
  <si>
    <t>ELETRODUTO DE ALUMÍNIO, INCLUSIVE CONEXÕES 3"</t>
  </si>
  <si>
    <t>I1071</t>
  </si>
  <si>
    <t>ELETRODUTO DE PVC RIGIDO   1/2''</t>
  </si>
  <si>
    <t>I1075</t>
  </si>
  <si>
    <t>ELETRODUTO DE PVC RIGIDO   3/4''</t>
  </si>
  <si>
    <t>I1068</t>
  </si>
  <si>
    <t>ELETRODUTO DE PVC RIGIDO 1 1/2''</t>
  </si>
  <si>
    <t>I1069</t>
  </si>
  <si>
    <t>ELETRODUTO DE PVC RIGIDO 1 1/4''</t>
  </si>
  <si>
    <t>I1070</t>
  </si>
  <si>
    <t>ELETRODUTO DE PVC RIGIDO 1''</t>
  </si>
  <si>
    <t>I1072</t>
  </si>
  <si>
    <t>ELETRODUTO DE PVC RIGIDO 2 1/2''</t>
  </si>
  <si>
    <t>I1073</t>
  </si>
  <si>
    <t>ELETRODUTO DE PVC RIGIDO 2''</t>
  </si>
  <si>
    <t>I1074</t>
  </si>
  <si>
    <t>ELETRODUTO DE PVC RIGIDO 3''</t>
  </si>
  <si>
    <t>I1076</t>
  </si>
  <si>
    <t>ELETRODUTO DE PVC RIGIDO 4''</t>
  </si>
  <si>
    <t>I1077</t>
  </si>
  <si>
    <t>ELETRODUTO FERRO CLASSE LI ESMALTADO 1 1/2''</t>
  </si>
  <si>
    <t>I1078</t>
  </si>
  <si>
    <t>ELETRODUTO FERRO CLASSE LI ESMALTADO 1 1/4''</t>
  </si>
  <si>
    <t>I1079</t>
  </si>
  <si>
    <t>ELETRODUTO FERRO CLASSE LI ESMALTADO 1''</t>
  </si>
  <si>
    <t>I1080</t>
  </si>
  <si>
    <t>ELETRODUTO FERRO CLASSE LI ESMALTADO 1/2''</t>
  </si>
  <si>
    <t>I1081</t>
  </si>
  <si>
    <t>ELETRODUTO FERRO CLASSE LI ESMALTADO 2''</t>
  </si>
  <si>
    <t>I1083</t>
  </si>
  <si>
    <t>ELETRODUTO FERRO CLASSE LI ESMALTADO 3/4''</t>
  </si>
  <si>
    <t>I6277</t>
  </si>
  <si>
    <t>ELETRODUTO FLEXÍVEL SEALTUBE DN 1"</t>
  </si>
  <si>
    <t>I6279</t>
  </si>
  <si>
    <t>ELETRODUTO FLEXÍVEL SEALTUBE DN 3/4"</t>
  </si>
  <si>
    <t>I1084</t>
  </si>
  <si>
    <t>ELETRODUTO FLEXIVEL TIPO GARGANTA</t>
  </si>
  <si>
    <t>I1085</t>
  </si>
  <si>
    <t>ELETRODUTO TIPO CONDULETE DE PVC DE 1"</t>
  </si>
  <si>
    <t>I1086</t>
  </si>
  <si>
    <t>ELETRODUTO TIPO CONDULETE DE PVC DE 1/2"</t>
  </si>
  <si>
    <t>I1087</t>
  </si>
  <si>
    <t>ELETRODUTO TIPO CONDULETE DE PVC DE 3/4"</t>
  </si>
  <si>
    <t>I1088</t>
  </si>
  <si>
    <t>ELETROTECNICO MONTADOR</t>
  </si>
  <si>
    <t>I9066</t>
  </si>
  <si>
    <t xml:space="preserve">ELO FUSIVEL
</t>
  </si>
  <si>
    <t>I2313</t>
  </si>
  <si>
    <t>ELO FUSIVEL 1H</t>
  </si>
  <si>
    <t>I2315</t>
  </si>
  <si>
    <t>ELO FUSIVEL 3H</t>
  </si>
  <si>
    <t>I6020</t>
  </si>
  <si>
    <t>EMENDA PARA LEITO ABA 100mm C/ PARAFUSOS EM INOX</t>
  </si>
  <si>
    <t>I1089</t>
  </si>
  <si>
    <t>EMULSÃO ADESIVA</t>
  </si>
  <si>
    <t>I1090</t>
  </si>
  <si>
    <t>EMULSÃO ASFALTICA</t>
  </si>
  <si>
    <t>I2320</t>
  </si>
  <si>
    <t>ENCANADOR</t>
  </si>
  <si>
    <t>I2510</t>
  </si>
  <si>
    <t>ENCARREGADO DE SERVIÇOS</t>
  </si>
  <si>
    <t>I6815</t>
  </si>
  <si>
    <t>ENCARREGADO DE TURMA / FEITOR</t>
  </si>
  <si>
    <t>I8591</t>
  </si>
  <si>
    <t>I8590</t>
  </si>
  <si>
    <t>I2321</t>
  </si>
  <si>
    <t>ENERGIA ELETRICA</t>
  </si>
  <si>
    <t>KWH</t>
  </si>
  <si>
    <t>I8602</t>
  </si>
  <si>
    <t>I1091</t>
  </si>
  <si>
    <t>ENGATE CROMADO</t>
  </si>
  <si>
    <t>I1092</t>
  </si>
  <si>
    <t>ENGATE DE PVC</t>
  </si>
  <si>
    <t>I2322</t>
  </si>
  <si>
    <t>ENGENHEIRO</t>
  </si>
  <si>
    <t>I8960</t>
  </si>
  <si>
    <t>HXMÊS</t>
  </si>
  <si>
    <t>I8585</t>
  </si>
  <si>
    <t>I8584</t>
  </si>
  <si>
    <t>I8583</t>
  </si>
  <si>
    <t>I8582</t>
  </si>
  <si>
    <t>I9390</t>
  </si>
  <si>
    <t xml:space="preserve">EQUIPAMENTO DE PINTURA COM CABINE DE 7,0 KW E ESTUFA DE 80.000 KCAL PARA PINTURA ELETRÓSTÁTICA
</t>
  </si>
  <si>
    <t>I9392</t>
  </si>
  <si>
    <t xml:space="preserve">EQUIPAMENTO DE PINTURA COM CABINE DE 7,0 KW E ESTUFA DE 80.000 KCAL PARA PINTURA ELETRÓSTÁTICA (CHI)
</t>
  </si>
  <si>
    <t>I9391</t>
  </si>
  <si>
    <t xml:space="preserve">EQUIPAMENTO DE PINTURA COM CABINE DE 7,0 KW E ESTUFA DE 80.000 KCAL PARA PINTURA ELETRÓSTÁTICA (CHP)
</t>
  </si>
  <si>
    <t>I2324</t>
  </si>
  <si>
    <t>I6242</t>
  </si>
  <si>
    <t>EQUIPAMENTO P/ CLORAÇÃO, CLORADOR DE PASTILHAS, TIPO SANY-CLOR 5000 INCL. INSTALAÇÃO</t>
  </si>
  <si>
    <t>I7433</t>
  </si>
  <si>
    <t>EQUIPAMENTO P/ CLORAÇÃO, PASTILHAS TIPO CLOROPLAST 1040</t>
  </si>
  <si>
    <t>I8609</t>
  </si>
  <si>
    <t>EQUIPAMENTOS DE LABORATÓRIO</t>
  </si>
  <si>
    <t>I8608</t>
  </si>
  <si>
    <t>EQUIPAMENTOS DE TOPOGRAFIA</t>
  </si>
  <si>
    <t>I9061</t>
  </si>
  <si>
    <t>I9062</t>
  </si>
  <si>
    <t>I1093</t>
  </si>
  <si>
    <t>ESCADA HELICOIDAL PM CONCRETO D=1,0M</t>
  </si>
  <si>
    <t>I2474</t>
  </si>
  <si>
    <t>ESCADA HORIZANTAL E VERTICAL, CONFEC. EM TUBO VAPOR E PINTURA ESMALTE SINTETICO</t>
  </si>
  <si>
    <t>I8235</t>
  </si>
  <si>
    <t>I8566</t>
  </si>
  <si>
    <t>ESCANERIZAÇÃO DE PLANTA FORMATO A4</t>
  </si>
  <si>
    <t>I2635</t>
  </si>
  <si>
    <t>I0621</t>
  </si>
  <si>
    <t>ESCAVADEIRA HIDRÁULICA (CHI)</t>
  </si>
  <si>
    <t>I0735</t>
  </si>
  <si>
    <t>ESCAVADEIRA HIDRÁULICA (CHP)</t>
  </si>
  <si>
    <t>I9402</t>
  </si>
  <si>
    <t>ESCAVADEIRA HIDRÁULICA C/ ROMPEDOR (CHI)</t>
  </si>
  <si>
    <t>I9401</t>
  </si>
  <si>
    <t>ESCAVADEIRA HIDRÁULICA C/ ROMPEDOR (CHP)</t>
  </si>
  <si>
    <t>I9400</t>
  </si>
  <si>
    <t>ESCAVADEIRA HIDRÁULICA C/ ROMPEDOR DE 1700 KG - 103 KW</t>
  </si>
  <si>
    <t>I1094</t>
  </si>
  <si>
    <t>ESCORA DE 20CM</t>
  </si>
  <si>
    <t>I1095</t>
  </si>
  <si>
    <t>I1014</t>
  </si>
  <si>
    <t>I2513</t>
  </si>
  <si>
    <t>I2475</t>
  </si>
  <si>
    <t>ESCORREGADOR GRANDE, CONFEC. EM TUBO VAPOR E PINTURA ESMALTE SINTETICO</t>
  </si>
  <si>
    <t>I6718</t>
  </si>
  <si>
    <t>ESCORREGADOR PEQUENO,  CONFEC. EM TUBO VAPOR E PINTURA ESMALTE SINTÉTICO</t>
  </si>
  <si>
    <t>G0128</t>
  </si>
  <si>
    <t>ESCOVA DE AÇO COPO TRANÇADA 4 1/2"</t>
  </si>
  <si>
    <t>G0129</t>
  </si>
  <si>
    <t>ESCOVA DE BRONZE COM CABO DE MADEIRA, PVC OU SIMILAR, COM TRÊS CARREIRAS DE TUFOS, COM CABO CURTO MEDINDO APROXIMADAMENTE  ENTRE 10CM A 15CM.</t>
  </si>
  <si>
    <t>G0130</t>
  </si>
  <si>
    <t>ESCOVA MANUAL DE ARAME DE AÇO, COM QUATRO CARREIRAS DE TUFOS, COM CABO CURTO, DE MADEIRA, PVC OU SIMILAR, MEDINDO APROXIMADAMENTE ENTRE 10CM E 15CM, COR NATURAL, AÇO NA COR DOURADA, COM FORMATO RETANGULAR, IDEAL PARA METAIS, UTILIZADA NA PREPARAÇÃO DE SUPERFÍCIES; RASPAGEM. DIMENSÕES: 30CM X 300MM.</t>
  </si>
  <si>
    <t>I1096</t>
  </si>
  <si>
    <t>ESFERA PM-CONCRETO, D=25CM</t>
  </si>
  <si>
    <t>I1097</t>
  </si>
  <si>
    <t>ESFERA PM-CONCRETO, D=40CM</t>
  </si>
  <si>
    <t>I1098</t>
  </si>
  <si>
    <t>ESGUICHO C/ENGATE RÁPIDO 2 1/2" X 5/8"</t>
  </si>
  <si>
    <t>I8237</t>
  </si>
  <si>
    <t>I1099</t>
  </si>
  <si>
    <t>ESMALTE A BASE DE BORRACHA CLORADA</t>
  </si>
  <si>
    <t>I1100</t>
  </si>
  <si>
    <t>ESMALTE SINTETICO</t>
  </si>
  <si>
    <t>I1101</t>
  </si>
  <si>
    <t>ESMERIL N.36</t>
  </si>
  <si>
    <t>I1102</t>
  </si>
  <si>
    <t>ESMERIL N.60</t>
  </si>
  <si>
    <t>I2680</t>
  </si>
  <si>
    <t>ESMERILHADEIRA INDUSTRIAL</t>
  </si>
  <si>
    <t>I0737</t>
  </si>
  <si>
    <t>ESMERILHADEIRA INDUSTRIAL (CHP)</t>
  </si>
  <si>
    <t>I2325</t>
  </si>
  <si>
    <t>ESMERILHADOR</t>
  </si>
  <si>
    <t>I1104</t>
  </si>
  <si>
    <t>ESPAÇADOR (MAXIPLAC)</t>
  </si>
  <si>
    <t>I0624</t>
  </si>
  <si>
    <t>ESPALHADOR DE AGREGADOS REBOC. (CHI)</t>
  </si>
  <si>
    <t>I0738</t>
  </si>
  <si>
    <t>ESPALHADOR DE AGREGADOS REBOC. (CHP)</t>
  </si>
  <si>
    <t>I2637</t>
  </si>
  <si>
    <t>ESPALHADOR DE AGREGADOS REBOCÁVEL</t>
  </si>
  <si>
    <t>I1103</t>
  </si>
  <si>
    <t>ESPARGIDOR PARA MICTORIO</t>
  </si>
  <si>
    <t>G0131</t>
  </si>
  <si>
    <t>ESPATULA E MASSADEIRA COM FOLHA DE 5CM A 6CM DE LARGURA COM 1,5MM DE ESPESSURA, COM CABO DE MADEIRA.</t>
  </si>
  <si>
    <t>I1105</t>
  </si>
  <si>
    <t>ESPELHO 4''X2'' OU 3"X3"</t>
  </si>
  <si>
    <t>I1106</t>
  </si>
  <si>
    <t>ESPELHO 4''X4''</t>
  </si>
  <si>
    <t>I9145</t>
  </si>
  <si>
    <t>I8634</t>
  </si>
  <si>
    <t>ESPELHO EM GRANITO OUTRAS CORES ESP. 3cm E ALTURA 10cm</t>
  </si>
  <si>
    <t>I1107</t>
  </si>
  <si>
    <t>ESPELHO TIPO CRISMETAL,MOD. P/WC (INSTALADO)</t>
  </si>
  <si>
    <t>I9106</t>
  </si>
  <si>
    <t>ESPELHO/PLACA DE 3 POSTOS 4"X2" PARA INSTALAÇÃO DE TOMADAS E INTERRUPTORES</t>
  </si>
  <si>
    <t>I2326</t>
  </si>
  <si>
    <t>ESPOLETA</t>
  </si>
  <si>
    <t>I1109</t>
  </si>
  <si>
    <t>I1110</t>
  </si>
  <si>
    <t>ESTABILIZADOR DE TENSÃO/CORRENTE DE 1KV</t>
  </si>
  <si>
    <t>I1111</t>
  </si>
  <si>
    <t>ESTABILIZADOR DE TENSÃO/CORRENTE DE 3KV</t>
  </si>
  <si>
    <t>I1112</t>
  </si>
  <si>
    <t>ESTABILIZADOR DE TENSÃO/CORRENTE DE 5KV</t>
  </si>
  <si>
    <t>I1113</t>
  </si>
  <si>
    <t>ESTABILIZADOR DE TENSÃO/CORRENTE DE 7.5 KVA</t>
  </si>
  <si>
    <t>I2327</t>
  </si>
  <si>
    <t>ESTACA DE CONCRETO ARMADO PONTA VIRADA, L=2.80M</t>
  </si>
  <si>
    <t>I1114</t>
  </si>
  <si>
    <t>ESTACA DE MADEIRA  D=22 CM P/ 6 ATÉ 8 TON</t>
  </si>
  <si>
    <t>I1115</t>
  </si>
  <si>
    <t>ESTACA DE MADEIRA  D=25 CM P/ 8 ATÉ 10 TON</t>
  </si>
  <si>
    <t>I9146</t>
  </si>
  <si>
    <t>ESTAÇÃO DE TRATAMENTO DE ESGOTO (ETE), VAZÃO DE 10,00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</si>
  <si>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I9147</t>
  </si>
  <si>
    <t>ESTAÇÃO DE TRATAMENTO DE ESGOTO (ETE), VAZÃO DE 15,00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</si>
  <si>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I9148</t>
  </si>
  <si>
    <t>ESTAÇÃO DE TRATAMENTO DE ESGOTO (ETE), VAZÃO DE 20,00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</si>
  <si>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I9132</t>
  </si>
  <si>
    <t>ESTAÇÃO TOTAL TIPO TRIMBLE M3</t>
  </si>
  <si>
    <t>I9134</t>
  </si>
  <si>
    <t>ESTAÇÃO TOTAL TIPO TRIMBLE M3 (CHI)</t>
  </si>
  <si>
    <t>I9133</t>
  </si>
  <si>
    <t>ESTAÇÃO TOTAL TIPO TRIMBLE M3 (CHP)</t>
  </si>
  <si>
    <t>I2329</t>
  </si>
  <si>
    <t>ESTOPIM</t>
  </si>
  <si>
    <t>I2330</t>
  </si>
  <si>
    <t>ESTRONCA EM MADEIRA ROLIÇA</t>
  </si>
  <si>
    <t>I8357</t>
  </si>
  <si>
    <t>ESTRUTURA DE APOIO CONFECCIONADA EM AÇO INOXIDÁVEL DE 1" E 2"</t>
  </si>
  <si>
    <t>I8354</t>
  </si>
  <si>
    <t>ESTRUTURA METÁLICA DE APOIO - PILARES</t>
  </si>
  <si>
    <t>I1137</t>
  </si>
  <si>
    <t>I1138</t>
  </si>
  <si>
    <t>I1139</t>
  </si>
  <si>
    <t>I1140</t>
  </si>
  <si>
    <t>I8238</t>
  </si>
  <si>
    <t>ESTRUTURA PRÉ-FABRICADA EM AÇO GALVANIZADO PARA ESCADA (FORNECIMENTO E MONTAGEM)</t>
  </si>
  <si>
    <t>I1142</t>
  </si>
  <si>
    <t>I1143</t>
  </si>
  <si>
    <t>EXAUSTOR ELETRICO DOMICILIAR</t>
  </si>
  <si>
    <t>I1144</t>
  </si>
  <si>
    <t>EXAUSTOR ELETROMECANICO INDUST. D=400MM</t>
  </si>
  <si>
    <t>I8261</t>
  </si>
  <si>
    <t>I1145</t>
  </si>
  <si>
    <t>EXTINTOR CO2 DE 6 KG</t>
  </si>
  <si>
    <t>I1146</t>
  </si>
  <si>
    <t>EXTINTOR DE ÁGUA PRESSURIZADA, CAPACIDADE 10L</t>
  </si>
  <si>
    <t>I6217</t>
  </si>
  <si>
    <t>EXTINTOR DE PO QUIMICO PRESSURIZADO DE 4KG</t>
  </si>
  <si>
    <t>I6218</t>
  </si>
  <si>
    <t>EXTINTOR DE PO QUIMICO PRESSURIZADO DE 6KG</t>
  </si>
  <si>
    <t>I8571</t>
  </si>
  <si>
    <t>I8557</t>
  </si>
  <si>
    <t>EXTINTOR PARA INCÊNDIO PÓ QUÍMICO DE 20 Kg</t>
  </si>
  <si>
    <t>I3760</t>
  </si>
  <si>
    <t>EXTREMIDADE BF FLANGE JUNTA ELASTICA DN    75 PN10</t>
  </si>
  <si>
    <t>I7120</t>
  </si>
  <si>
    <t>EXTREMIDADE BF FLANGE JUNTA ELASTICA DN    80 PN10</t>
  </si>
  <si>
    <t>I3761</t>
  </si>
  <si>
    <t>EXTREMIDADE BF FLANGE JUNTA ELASTICA DN   100 PN10</t>
  </si>
  <si>
    <t>I3762</t>
  </si>
  <si>
    <t>EXTREMIDADE BF FLANGE JUNTA ELASTICA DN   150 PN10</t>
  </si>
  <si>
    <t>I3763</t>
  </si>
  <si>
    <t>EXTREMIDADE BF FLANGE JUNTA ELASTICA DN   200 PN10</t>
  </si>
  <si>
    <t>I3764</t>
  </si>
  <si>
    <t>EXTREMIDADE BF FLANGE JUNTA ELASTICA DN   250 PN10</t>
  </si>
  <si>
    <t>I3765</t>
  </si>
  <si>
    <t>EXTREMIDADE BF FLANGE JUNTA ELASTICA DN   300 PN 10</t>
  </si>
  <si>
    <t>I3766</t>
  </si>
  <si>
    <t>EXTREMIDADE BF FLANGE JUNTA ELASTICA DN   350 PN10</t>
  </si>
  <si>
    <t>I3767</t>
  </si>
  <si>
    <t>EXTREMIDADE BF FLANGE JUNTA ELASTICA DN   400 PN10</t>
  </si>
  <si>
    <t>I3768</t>
  </si>
  <si>
    <t>EXTREMIDADE BF FLANGE JUNTA ELASTICA DN   450 PN10</t>
  </si>
  <si>
    <t>I3769</t>
  </si>
  <si>
    <t>EXTREMIDADE BF FLANGE JUNTA ELASTICA DN   500 PN10</t>
  </si>
  <si>
    <t>I3770</t>
  </si>
  <si>
    <t>EXTREMIDADE BF FLANGE JUNTA ELASTICA DN   600 PN10</t>
  </si>
  <si>
    <t>I3771</t>
  </si>
  <si>
    <t>EXTREMIDADE BF FLANGE JUNTA ELASTICA DN   700 PN10</t>
  </si>
  <si>
    <t>I3772</t>
  </si>
  <si>
    <t>EXTREMIDADE BF FLANGE JUNTA ELASTICA DN   800 PN10</t>
  </si>
  <si>
    <t>I3773</t>
  </si>
  <si>
    <t>EXTREMIDADE BF FLANGE JUNTA ELASTICA DN   900 PN10</t>
  </si>
  <si>
    <t>I3774</t>
  </si>
  <si>
    <t>EXTREMIDADE BF FLANGE JUNTA ELASTICA DN 1000 PN10</t>
  </si>
  <si>
    <t>I3776</t>
  </si>
  <si>
    <t>EXTREMIDADE BF FLANGE JUNTA ELASTICA DN 1200 PN10</t>
  </si>
  <si>
    <t>I7663</t>
  </si>
  <si>
    <t>EXTREMIDADE FJTE DN  300 PN10</t>
  </si>
  <si>
    <t>I7674</t>
  </si>
  <si>
    <t>EXTREMIDADE FJTE DN  300 PN16</t>
  </si>
  <si>
    <t>I7684</t>
  </si>
  <si>
    <t>EXTREMIDADE FJTE DN  300 PN25</t>
  </si>
  <si>
    <t>I7664</t>
  </si>
  <si>
    <t>EXTREMIDADE FJTE DN  350 PN10</t>
  </si>
  <si>
    <t>I7675</t>
  </si>
  <si>
    <t>EXTREMIDADE FJTE DN  350 PN16</t>
  </si>
  <si>
    <t>I7685</t>
  </si>
  <si>
    <t>EXTREMIDADE FJTE DN  350 PN25</t>
  </si>
  <si>
    <t>I7665</t>
  </si>
  <si>
    <t>EXTREMIDADE FJTE DN  400 PN10</t>
  </si>
  <si>
    <t>I7676</t>
  </si>
  <si>
    <t>EXTREMIDADE FJTE DN  400 PN16</t>
  </si>
  <si>
    <t>I7686</t>
  </si>
  <si>
    <t>EXTREMIDADE FJTE DN  400 PN25</t>
  </si>
  <si>
    <t>I7666</t>
  </si>
  <si>
    <t>EXTREMIDADE FJTE DN  450 PN10</t>
  </si>
  <si>
    <t>I7667</t>
  </si>
  <si>
    <t>EXTREMIDADE FJTE DN  500 PN10</t>
  </si>
  <si>
    <t>I7677</t>
  </si>
  <si>
    <t>EXTREMIDADE FJTE DN  500 PN16</t>
  </si>
  <si>
    <t>I7687</t>
  </si>
  <si>
    <t>EXTREMIDADE FJTE DN  500 PN25</t>
  </si>
  <si>
    <t>I7668</t>
  </si>
  <si>
    <t>EXTREMIDADE FJTE DN  600 PN10</t>
  </si>
  <si>
    <t>I7678</t>
  </si>
  <si>
    <t>EXTREMIDADE FJTE DN  600 PN16</t>
  </si>
  <si>
    <t>I7688</t>
  </si>
  <si>
    <t>EXTREMIDADE FJTE DN  600 PN25</t>
  </si>
  <si>
    <t>I7669</t>
  </si>
  <si>
    <t>EXTREMIDADE FJTE DN  700 PN10</t>
  </si>
  <si>
    <t>I7679</t>
  </si>
  <si>
    <t>EXTREMIDADE FJTE DN  700 PN16</t>
  </si>
  <si>
    <t>I7689</t>
  </si>
  <si>
    <t>EXTREMIDADE FJTE DN  700 PN25</t>
  </si>
  <si>
    <t>I7670</t>
  </si>
  <si>
    <t>EXTREMIDADE FJTE DN  800 PN10</t>
  </si>
  <si>
    <t>I7680</t>
  </si>
  <si>
    <t>EXTREMIDADE FJTE DN  800 PN16</t>
  </si>
  <si>
    <t>I7690</t>
  </si>
  <si>
    <t>EXTREMIDADE FJTE DN  800 PN25</t>
  </si>
  <si>
    <t>I7671</t>
  </si>
  <si>
    <t>EXTREMIDADE FJTE DN  900 PN10</t>
  </si>
  <si>
    <t>I7681</t>
  </si>
  <si>
    <t>EXTREMIDADE FJTE DN  900 PN16</t>
  </si>
  <si>
    <t>I7691</t>
  </si>
  <si>
    <t>EXTREMIDADE FJTE DN  900 PN25</t>
  </si>
  <si>
    <t>I7672</t>
  </si>
  <si>
    <t>EXTREMIDADE FJTE DN 1000 PN10</t>
  </si>
  <si>
    <t>I7682</t>
  </si>
  <si>
    <t>EXTREMIDADE FJTE DN 1000 PN16</t>
  </si>
  <si>
    <t>I7692</t>
  </si>
  <si>
    <t>EXTREMIDADE FJTE DN 1000 PN25</t>
  </si>
  <si>
    <t>I7673</t>
  </si>
  <si>
    <t>EXTREMIDADE FJTE DN 1200 PN10</t>
  </si>
  <si>
    <t>I7683</t>
  </si>
  <si>
    <t>EXTREMIDADE FJTE DN 1200 PN16</t>
  </si>
  <si>
    <t>I7693</t>
  </si>
  <si>
    <t>EXTREMIDADE FJTE DN 1200 PN25</t>
  </si>
  <si>
    <t>I3826</t>
  </si>
  <si>
    <t>EXTREMIDADE FLANGE E JUNTA MECÂNICA DN  300 PN10</t>
  </si>
  <si>
    <t>I3827</t>
  </si>
  <si>
    <t>EXTREMIDADE FLANGE E JUNTA MECÂNICA DN  350 PN10</t>
  </si>
  <si>
    <t>I3828</t>
  </si>
  <si>
    <t>EXTREMIDADE FLANGE E JUNTA MECÂNICA DN  400 PN10</t>
  </si>
  <si>
    <t>I3829</t>
  </si>
  <si>
    <t>EXTREMIDADE FLANGE E JUNTA MECÂNICA DN  450 PN10</t>
  </si>
  <si>
    <t>I3830</t>
  </si>
  <si>
    <t>EXTREMIDADE FLANGE E JUNTA MECÂNICA DN  500 PN10</t>
  </si>
  <si>
    <t>I3831</t>
  </si>
  <si>
    <t>EXTREMIDADE FLANGE E JUNTA MECÂNICA DN  600 PN10</t>
  </si>
  <si>
    <t>I3832</t>
  </si>
  <si>
    <t>EXTREMIDADE FLANGE E JUNTA MECÂNICA DN  700 PN10</t>
  </si>
  <si>
    <t>I3833</t>
  </si>
  <si>
    <t>EXTREMIDADE FLANGE E JUNTA MECÂNICA DN  800 PN10</t>
  </si>
  <si>
    <t>I3834</t>
  </si>
  <si>
    <t>EXTREMIDADE FLANGE E JUNTA MECÂNICA DN  900 PN10</t>
  </si>
  <si>
    <t>I3835</t>
  </si>
  <si>
    <t>EXTREMIDADE FLANGE E JUNTA MECÂNICA DN 1000 PN10</t>
  </si>
  <si>
    <t>I3836</t>
  </si>
  <si>
    <t>EXTREMIDADE FLANGE E JUNTA MECÂNICA DN 1200 PN10</t>
  </si>
  <si>
    <t>I3794</t>
  </si>
  <si>
    <t>EXTREMIDADE FLANGE E PONTA DN    75 PN10</t>
  </si>
  <si>
    <t>I7121</t>
  </si>
  <si>
    <t>EXTREMIDADE FLANGE E PONTA DN    80 PN10</t>
  </si>
  <si>
    <t>I3793</t>
  </si>
  <si>
    <t>EXTREMIDADE FLANGE E PONTA DN   50 PN10</t>
  </si>
  <si>
    <t>I3795</t>
  </si>
  <si>
    <t>EXTREMIDADE FLANGE E PONTA DN  100 PN10</t>
  </si>
  <si>
    <t>I3796</t>
  </si>
  <si>
    <t>EXTREMIDADE FLANGE E PONTA DN  150 PN10</t>
  </si>
  <si>
    <t>I3797</t>
  </si>
  <si>
    <t>EXTREMIDADE FLANGE E PONTA DN  200 PN10</t>
  </si>
  <si>
    <t>I3798</t>
  </si>
  <si>
    <t>EXTREMIDADE FLANGE E PONTA DN  250 PN10</t>
  </si>
  <si>
    <t>I3799</t>
  </si>
  <si>
    <t>EXTREMIDADE FLANGE E PONTA DN  300 PN10</t>
  </si>
  <si>
    <t>I3800</t>
  </si>
  <si>
    <t>EXTREMIDADE FLANGE E PONTA DN  350 PN10</t>
  </si>
  <si>
    <t>I3801</t>
  </si>
  <si>
    <t>EXTREMIDADE FLANGE E PONTA DN  400 PN10</t>
  </si>
  <si>
    <t>I3802</t>
  </si>
  <si>
    <t>EXTREMIDADE FLANGE E PONTA DN  450 PN10</t>
  </si>
  <si>
    <t>I3803</t>
  </si>
  <si>
    <t>EXTREMIDADE FLANGE E PONTA DN  500 PN10</t>
  </si>
  <si>
    <t>I3804</t>
  </si>
  <si>
    <t>EXTREMIDADE FLANGE E PONTA DN  600 PN10</t>
  </si>
  <si>
    <t>I3805</t>
  </si>
  <si>
    <t>EXTREMIDADE FLANGE E PONTA DN  700 PN10</t>
  </si>
  <si>
    <t>I3806</t>
  </si>
  <si>
    <t>EXTREMIDADE FLANGE E PONTA DN  800 PN10</t>
  </si>
  <si>
    <t>I3807</t>
  </si>
  <si>
    <t>EXTREMIDADE FLANGE E PONTA DN  900 PN10</t>
  </si>
  <si>
    <t>I3808</t>
  </si>
  <si>
    <t>EXTREMIDADE FLANGE E PONTA DN 1000 PN10</t>
  </si>
  <si>
    <t>I3809</t>
  </si>
  <si>
    <t>EXTREMIDADE FLANGE E PONTA DN 1200 PN10</t>
  </si>
  <si>
    <t>I3116</t>
  </si>
  <si>
    <t>EXTREMIDADE PBA BOLSA / FLANGE DN   50</t>
  </si>
  <si>
    <t>I3117</t>
  </si>
  <si>
    <t>EXTREMIDADE PBA BOLSA / FLANGE DN   75</t>
  </si>
  <si>
    <t>I3118</t>
  </si>
  <si>
    <t>EXTREMIDADE PBA BOLSA / FLANGE DN 100</t>
  </si>
  <si>
    <t>I3119</t>
  </si>
  <si>
    <t>EXTREMIDADE PBA PONTA / FLANGE DN   50</t>
  </si>
  <si>
    <t>I3120</t>
  </si>
  <si>
    <t>EXTREMIDADE PBA PONTA / FLANGE DN   75</t>
  </si>
  <si>
    <t>I3121</t>
  </si>
  <si>
    <t>EXTREMIDADE PBA PONTA / FLANGE DN 100</t>
  </si>
  <si>
    <t>I3811</t>
  </si>
  <si>
    <t>EXTREMIDADE PF C/ ABA DE VEDAÇÃO DN    75 PN10</t>
  </si>
  <si>
    <t>I7123</t>
  </si>
  <si>
    <t>EXTREMIDADE PF C/ ABA DE VEDAÇÃO DN    80 PN10</t>
  </si>
  <si>
    <t>I3812</t>
  </si>
  <si>
    <t>EXTREMIDADE PF C/ ABA DE VEDAÇÃO DN   100 PN10</t>
  </si>
  <si>
    <t>I3813</t>
  </si>
  <si>
    <t>EXTREMIDADE PF C/ ABA DE VEDAÇÃO DN   150 PN10</t>
  </si>
  <si>
    <t>I3814</t>
  </si>
  <si>
    <t>EXTREMIDADE PF C/ ABA DE VEDAÇÃO DN   200 PN10</t>
  </si>
  <si>
    <t>I3815</t>
  </si>
  <si>
    <t>EXTREMIDADE PF C/ ABA DE VEDAÇÃO DN   250 PN10</t>
  </si>
  <si>
    <t>I3816</t>
  </si>
  <si>
    <t>EXTREMIDADE PF C/ ABA DE VEDAÇÃO DN   300 PN10</t>
  </si>
  <si>
    <t>I3817</t>
  </si>
  <si>
    <t>EXTREMIDADE PF C/ ABA DE VEDAÇÃO DN   350 PN10</t>
  </si>
  <si>
    <t>I3818</t>
  </si>
  <si>
    <t>EXTREMIDADE PF C/ ABA DE VEDAÇÃO DN   400 PN10</t>
  </si>
  <si>
    <t>I7122</t>
  </si>
  <si>
    <t>EXTREMIDADE PF C/ ABA DE VEDAÇÃO DN   450 PN10</t>
  </si>
  <si>
    <t>I3819</t>
  </si>
  <si>
    <t>EXTREMIDADE PF C/ ABA DE VEDAÇÃO DN   500 PN10</t>
  </si>
  <si>
    <t>I3820</t>
  </si>
  <si>
    <t>EXTREMIDADE PF C/ ABA DE VEDAÇÃO DN   600 PN10</t>
  </si>
  <si>
    <t>I3821</t>
  </si>
  <si>
    <t>EXTREMIDADE PF C/ ABA DE VEDAÇÃO DN   700 PN10</t>
  </si>
  <si>
    <t>I3822</t>
  </si>
  <si>
    <t>EXTREMIDADE PF C/ ABA DE VEDAÇÃO DN   800 PN10</t>
  </si>
  <si>
    <t>I3823</t>
  </si>
  <si>
    <t>EXTREMIDADE PF C/ ABA DE VEDAÇÃO DN   900 PN10</t>
  </si>
  <si>
    <t>I3824</t>
  </si>
  <si>
    <t>EXTREMIDADE PF C/ ABA DE VEDAÇÃO DN 1000 PN10</t>
  </si>
  <si>
    <t>I3825</t>
  </si>
  <si>
    <t>EXTREMIDADE PF C/ ABA DE VEDAÇÃO DN 1200 PN10</t>
  </si>
  <si>
    <t>I8567</t>
  </si>
  <si>
    <t>EXTRUSORA DE PERFIS DE CONCRETO ACOPLADA C/ FORMA E MOTOR DIESL 10 HP</t>
  </si>
  <si>
    <t>I6393</t>
  </si>
  <si>
    <t>FÁBRICA DE CLORO MODELO HIDROGEROX HG 3000 COM CAPACIDADE DE 3.000g/dia/CLORO, CONSUMO DE SAL DE 9 kg/dia, COMPOSTA DE 01 (UM) REATOR, 01 (UMA) FONTE DE TENSÃO 220V, VAZÃO DE 35 m3/h E DOSAGEM DE 3,7 ppm, INCLUINDO FORNECIMENTO E MONTAGEM</t>
  </si>
  <si>
    <t>I6392</t>
  </si>
  <si>
    <t>FÁBRICA DE CLORO MODELO HIDROGEROX HG plus 12 COM CAPACIDADE DE 12.000g/dia/CLORO, CONSUMO DE SAL DE 36 kg/dia, COMPOSTA DE 01 (UM) REATOR, 01 (UMA) FONTE DE TENSÃO 220V, VAZÃO DE 75 m3/h E DOSAGEM DE 3,7 ppm, INCLUINDO FORNECIMENTO E MONTAGEM</t>
  </si>
  <si>
    <t>I6585</t>
  </si>
  <si>
    <t>FÁBRICA PARA GERAÇÃO E DOSAGEM DE CLORO COM DOSAGEM DE APLICAÇÃO DE 2 ppm E DOSAG</t>
  </si>
  <si>
    <t>I6583</t>
  </si>
  <si>
    <t>I1149</t>
  </si>
  <si>
    <t>FACAO DIREITO PARA LATERAL E BANDEIRA (1210)</t>
  </si>
  <si>
    <t>I1150</t>
  </si>
  <si>
    <t>FACAO ESQUERDO PARA LATERAL E BANDEIRA (1211)</t>
  </si>
  <si>
    <t>I1151</t>
  </si>
  <si>
    <t>FACAO SIMPLES PARA LATERAL E BANDEIRA (1209)</t>
  </si>
  <si>
    <t>I1152</t>
  </si>
  <si>
    <t>FECHADURA CENTRAL COM 2 CILINDROS (1521)</t>
  </si>
  <si>
    <t>I1154</t>
  </si>
  <si>
    <t>I1155</t>
  </si>
  <si>
    <t>I2331</t>
  </si>
  <si>
    <t>FECHADURA DE SOBREPOR</t>
  </si>
  <si>
    <t>I8433</t>
  </si>
  <si>
    <t>I7530</t>
  </si>
  <si>
    <t>FECHADURA ELETROMAGNÉTICA</t>
  </si>
  <si>
    <t>I1157</t>
  </si>
  <si>
    <t>FECHADURA P/ MOVEIS</t>
  </si>
  <si>
    <t>I8696</t>
  </si>
  <si>
    <t>FECHADURA TUBULAR 90MM EM AÇO CROMADO PARA PORTAS</t>
  </si>
  <si>
    <t>I1158</t>
  </si>
  <si>
    <t>FECHO DE ALAVANCA DE FERR0 DE 22CM</t>
  </si>
  <si>
    <t>I1159</t>
  </si>
  <si>
    <t>FECHO TIPO ROLETE P/ARMARIO</t>
  </si>
  <si>
    <t>I6786</t>
  </si>
  <si>
    <t>FELTRO BETUMINOSO (VEU DE VIDRO)</t>
  </si>
  <si>
    <t>I1160</t>
  </si>
  <si>
    <t>FERRAGEM PARA PORTAO DE TAPUME</t>
  </si>
  <si>
    <t>I1161</t>
  </si>
  <si>
    <t>FERRAGEM PARA TELHADOS</t>
  </si>
  <si>
    <t>I2332</t>
  </si>
  <si>
    <t>I2333</t>
  </si>
  <si>
    <t>I2334</t>
  </si>
  <si>
    <t>I0191</t>
  </si>
  <si>
    <t>I2335</t>
  </si>
  <si>
    <t>I2336</t>
  </si>
  <si>
    <t>I2337</t>
  </si>
  <si>
    <t>I2338</t>
  </si>
  <si>
    <t>I2339</t>
  </si>
  <si>
    <t>I6115</t>
  </si>
  <si>
    <t>FERROLHO DE FERRO CHATO DE 3" (PADRÃO MUTIRÃO)</t>
  </si>
  <si>
    <t>I1162</t>
  </si>
  <si>
    <t>I1163</t>
  </si>
  <si>
    <t>FERROLHO DE SOBREPOR OU EMBUTIR MEDIO</t>
  </si>
  <si>
    <t>I1164</t>
  </si>
  <si>
    <t>I2937</t>
  </si>
  <si>
    <t>FERRULE DE BRONZE 1"</t>
  </si>
  <si>
    <t>I2936</t>
  </si>
  <si>
    <t>FERRULE DE BRONZE 3/4"</t>
  </si>
  <si>
    <t>G0133</t>
  </si>
  <si>
    <t>FIGURA 8 PARA FLANGE DE DIÂMETRO  2”; MATERIAL: ASTM A516 GR. 60; EXTREMIDADE: FR (FLANGE DE RESSALTO); PADRÃO DIMENSIONAL: N-120</t>
  </si>
  <si>
    <t>G0134</t>
  </si>
  <si>
    <t>FIGURA 8 PARA FLANGE DE DIÂMETRO  3”; MATERIAL: ASTM A516 GR. 60; EXTREMIDADE: FR (FLANGE DE RESSALTO); PADRÃO DIMENSIONAL: N-120</t>
  </si>
  <si>
    <t>G0135</t>
  </si>
  <si>
    <t>FIGURA 8 PARA FLANGE DE DIÂMETRO  4”; MATERIAL: ASTM A516 GR. 60; EXTREMIDADE: FR (FLANGE DE RESSALTO); PADRÃO DIMENSIONAL: N-120</t>
  </si>
  <si>
    <t>G0136</t>
  </si>
  <si>
    <t>FIGURA 8 PARA FLANGE DE DIÂMETRO  6”; MATERIAL: ASTM A516 GR. 60; EXTREMIDADE: FR (FLANGE DE RESSALTO); PADRÃO DIMENSIONAL: N-120</t>
  </si>
  <si>
    <t>G0137</t>
  </si>
  <si>
    <t>FIGURA 8 PARA FLANGE DE DIÂMETRO  8”; MATERIAL: ASTM A516 GR. 60; EXTREMIDADE: FR (FLANGE DE RESSALTO); PADRÃO DIMENSIONAL: N-120</t>
  </si>
  <si>
    <t>G0132</t>
  </si>
  <si>
    <t>FIGURA 8 PARA FLANGE DE DIÂMETRO 10”; MATERIAL: ASTM A516 GR. 60; EXTREMIDADE: FR (FLANGE DE RESSALTO); PADRÃO DIMENSIONAL: N-120</t>
  </si>
  <si>
    <t>G0138</t>
  </si>
  <si>
    <t>FIGURA 8 PARA FLANGE DE DIÂMETRO 12”; MATERIAL: ASTM A516 GR. 60; EXTREMIDADE: FR (FLANGE DE RESSALTO); PADRÃO DIMENSIONAL: N-120</t>
  </si>
  <si>
    <t>I1165</t>
  </si>
  <si>
    <t>FILETE DE GRANITO  L = 4CM</t>
  </si>
  <si>
    <t>I2570</t>
  </si>
  <si>
    <t>FILLER (PO CALCÁREO)</t>
  </si>
  <si>
    <t>I9510</t>
  </si>
  <si>
    <t>I8948</t>
  </si>
  <si>
    <t>FILTRO ASCENDENTE EM FIBRA D=2,00M E H=4,00M</t>
  </si>
  <si>
    <t>I8952</t>
  </si>
  <si>
    <t>FILTRO ASCENDENTE EM FIBRA D=2,50M E H=3,6M, Q=30M3/H</t>
  </si>
  <si>
    <t>I8947</t>
  </si>
  <si>
    <t>FILTRO ASCENDENTE EM FIBRA D=3,50M E H=3,78M</t>
  </si>
  <si>
    <t>I7076</t>
  </si>
  <si>
    <t>FILTRO DE FLUXO ASCENDENTE EM FIBRA COMPLETO COM TAMPA, BARRILETE, ESCADA E MATERIAL FILTRANTE, CAPACIDADE 119,26 m³/h A 178,20 m³/h</t>
  </si>
  <si>
    <t>I7070</t>
  </si>
  <si>
    <t>FILTRO DE FLUXO ASCENDENTE EM FIBRA COMPLETO COM TAMPA, BARRILETE, ESCADA E MATERIAL FILTRANTE, CAPACIDADE 13,29 m³/h A 23,55 m³/h</t>
  </si>
  <si>
    <t>I7071</t>
  </si>
  <si>
    <t>FILTRO DE FLUXO ASCENDENTE EM FIBRA COMPLETO COM TAMPA, BARRILETE, ESCADA E MATERIAL FILTRANTE, CAPACIDADE 23,56 m³/h A 36,83 m³/h</t>
  </si>
  <si>
    <t>I7067</t>
  </si>
  <si>
    <t>FILTRO DE FLUXO ASCENDENTE EM FIBRA COMPLETO COM TAMPA, BARRILETE, ESCADA E MATERIAL FILTRANTE, CAPACIDADE 3,75 m³/h</t>
  </si>
  <si>
    <t>I7068</t>
  </si>
  <si>
    <t>FILTRO DE FLUXO ASCENDENTE EM FIBRA COMPLETO COM TAMPA, BARRILETE, ESCADA E MATERIAL FILTRANTE, CAPACIDADE 3,76 m³/h A 5,93 m³/h</t>
  </si>
  <si>
    <t>I7072</t>
  </si>
  <si>
    <t>FILTRO DE FLUXO ASCENDENTE EM FIBRA COMPLETO COM TAMPA, BARRILETE, ESCADA E MATERIAL FILTRANTE, CAPACIDADE 36,84 m³/h A 53,03 m³/h</t>
  </si>
  <si>
    <t>I7069</t>
  </si>
  <si>
    <t>FILTRO DE FLUXO ASCENDENTE EM FIBRA COMPLETO COM TAMPA, BARRILETE, ESCADA E MATERIAL FILTRANTE, CAPACIDADE 5,94 m³/h A 13,28 m³/h</t>
  </si>
  <si>
    <t>I7073</t>
  </si>
  <si>
    <t>FILTRO DE FLUXO ASCENDENTE EM FIBRA COMPLETO COM TAMPA, BARRILETE, ESCADA E MATERIAL FILTRANTE, CAPACIDADE 53,04 m³/h A 72,15 m³/h</t>
  </si>
  <si>
    <t>I7074</t>
  </si>
  <si>
    <t>FILTRO DE FLUXO ASCENDENTE EM FIBRA COMPLETO COM TAMPA, BARRILETE, ESCADA E MATERIAL FILTRANTE, CAPACIDADE 72,16 m³/h A 94,28 m³/h</t>
  </si>
  <si>
    <t>I7075</t>
  </si>
  <si>
    <t>FILTRO DE FLUXO ASCENDENTE EM FIBRA COMPLETO COM TAMPA, BARRILETE, ESCADA E MATERIAL FILTRANTE, CAPACIDADE 94,29 m³/h A 119,25 m³/h</t>
  </si>
  <si>
    <t>I1166</t>
  </si>
  <si>
    <t>FILTRO DE PAREDE INDUSTRIAL</t>
  </si>
  <si>
    <t>I8950</t>
  </si>
  <si>
    <t>FILTRO DESCENDENTE EM FIBRA D=1,20M E H=4,00M</t>
  </si>
  <si>
    <t>I8949</t>
  </si>
  <si>
    <t>FILTRO DESCENDENTE EM FIBRA D=3,00M E H=3,78M</t>
  </si>
  <si>
    <t>I8951</t>
  </si>
  <si>
    <t>FILTRO DESCENDENTE EM FIBRA DE VIDRO D=1,00M E Q=6,38M3/H</t>
  </si>
  <si>
    <t>I7582</t>
  </si>
  <si>
    <t>FILTRO PVC NERV. REFORÇADO DN 200x2mx0,50mm</t>
  </si>
  <si>
    <t>I7583</t>
  </si>
  <si>
    <t>FILTRO PVC NERV. REFORÇADO DN 200x2mx0,75mm</t>
  </si>
  <si>
    <t>I7584</t>
  </si>
  <si>
    <t>FILTRO PVC NERV. REFORÇADO DN 200x2mx1,00mm</t>
  </si>
  <si>
    <t>I7585</t>
  </si>
  <si>
    <t>FILTRO PVC NERV. REFORÇADO DN 200x2mx1,50mm</t>
  </si>
  <si>
    <t>I7586</t>
  </si>
  <si>
    <t>FILTRO PVC NERV. REFORÇADO DN 200x4mx0,50mm</t>
  </si>
  <si>
    <t>I7587</t>
  </si>
  <si>
    <t>FILTRO PVC NERV. REFORÇADO DN 200x4mx0,75mm</t>
  </si>
  <si>
    <t>I7588</t>
  </si>
  <si>
    <t>FILTRO PVC NERV. REFORÇADO DN 200x4mx1,00mm</t>
  </si>
  <si>
    <t>I7589</t>
  </si>
  <si>
    <t>FILTRO PVC NERV. REFORÇADO DN 200x4mx1,50mm</t>
  </si>
  <si>
    <t>I7566</t>
  </si>
  <si>
    <t>FILTRO PVC NERV. STANDARD DN 154x2mx0,50mm</t>
  </si>
  <si>
    <t>I7567</t>
  </si>
  <si>
    <t>FILTRO PVC NERV. STANDARD DN 154x2mx0,75mm</t>
  </si>
  <si>
    <t>I7568</t>
  </si>
  <si>
    <t>FILTRO PVC NERV. STANDARD DN 154x2mx1,00mm</t>
  </si>
  <si>
    <t>I7569</t>
  </si>
  <si>
    <t>FILTRO PVC NERV. STANDARD DN 154x2mx1,50mm</t>
  </si>
  <si>
    <t>I7570</t>
  </si>
  <si>
    <t>FILTRO PVC NERV. STANDARD DN 154x4mx0,50mm</t>
  </si>
  <si>
    <t>I7571</t>
  </si>
  <si>
    <t>FILTRO PVC NERV. STANDARD DN 154x4mx0,75mm</t>
  </si>
  <si>
    <t>I7572</t>
  </si>
  <si>
    <t>FILTRO PVC NERV. STANDARD DN 154x4mx1,00mm</t>
  </si>
  <si>
    <t>I7573</t>
  </si>
  <si>
    <t>FILTRO PVC NERV. STANDARD DN 154x4mx1,50mm</t>
  </si>
  <si>
    <t>I7574</t>
  </si>
  <si>
    <t>FILTRO PVC NERV. STANDARD DN 206x2mx0,50mm</t>
  </si>
  <si>
    <t>I7575</t>
  </si>
  <si>
    <t>FILTRO PVC NERV. STANDARD DN 206x2mx0,75mm</t>
  </si>
  <si>
    <t>I7576</t>
  </si>
  <si>
    <t>FILTRO PVC NERV. STANDARD DN 206x2mx1,00mm</t>
  </si>
  <si>
    <t>I7577</t>
  </si>
  <si>
    <t>FILTRO PVC NERV. STANDARD DN 206x2mx1,50mm</t>
  </si>
  <si>
    <t>I7578</t>
  </si>
  <si>
    <t>FILTRO PVC NERV. STANDARD DN 206x4mx0,50mm</t>
  </si>
  <si>
    <t>I7579</t>
  </si>
  <si>
    <t>FILTRO PVC NERV. STANDARD DN 206x4mx0,75mm</t>
  </si>
  <si>
    <t>I2340</t>
  </si>
  <si>
    <t>FIO DE COBRE ANTICHAMA 2.5MM2</t>
  </si>
  <si>
    <t>I8075</t>
  </si>
  <si>
    <t>FIO DE COBRE NÚ 25mm²</t>
  </si>
  <si>
    <t>I1167</t>
  </si>
  <si>
    <t>FIO ISOLADO EM PVC 0.50MM2 - 750V</t>
  </si>
  <si>
    <t>I1168</t>
  </si>
  <si>
    <t>FIO ISOLADO EM PVC 0.75MM2 - 750V</t>
  </si>
  <si>
    <t>I1169</t>
  </si>
  <si>
    <t>FIO ISOLADO EM PVC 1.00MM2 - 750V</t>
  </si>
  <si>
    <t>I1170</t>
  </si>
  <si>
    <t>FIO ISOLADO EM PVC 1.50MM2 - 750V</t>
  </si>
  <si>
    <t>I1171</t>
  </si>
  <si>
    <t>FIO ISOLADO EM PVC 10.0 MM2 - 750V</t>
  </si>
  <si>
    <t>I1172</t>
  </si>
  <si>
    <t>FIO ISOLADO EM PVC 2.50MM2 - 750V</t>
  </si>
  <si>
    <t>I1173</t>
  </si>
  <si>
    <t>FIO ISOLADO EM PVC 4.00MM2 - 750V</t>
  </si>
  <si>
    <t>I1174</t>
  </si>
  <si>
    <t>FIO ISOLADO EM PVC 6.00MM2 - 750V</t>
  </si>
  <si>
    <t>I2342</t>
  </si>
  <si>
    <t>FIO PARA COSTURAR SACO</t>
  </si>
  <si>
    <t>I1175</t>
  </si>
  <si>
    <t>I1176</t>
  </si>
  <si>
    <t>I1177</t>
  </si>
  <si>
    <t>I6126</t>
  </si>
  <si>
    <t>FIO RETORCIDO DE 2 X 0,75 MM2 (PADRÃO MUTIRÃO)</t>
  </si>
  <si>
    <t>I9144</t>
  </si>
  <si>
    <t>FITA ADESIVA ANTICORROSIVA DE PVC FLEXIVEL, COR PRETA, PARA PROTECAO TUBULACAO, 50MM X 30M (L X C), E= 25MM</t>
  </si>
  <si>
    <t>I8105</t>
  </si>
  <si>
    <t>FITA ADESIVA INELÁSTICA PARA FIXAÇÃO DAS GALOCHAS E PALMILHAS AO BLOCO LBV (54,8m x 48mm)</t>
  </si>
  <si>
    <t>RL</t>
  </si>
  <si>
    <t>I8620</t>
  </si>
  <si>
    <t>FITA ANTIDERRAPANTE LARG. 5cm FOSFORESCENTE 5m</t>
  </si>
  <si>
    <t>I6278</t>
  </si>
  <si>
    <t>FITA AUTO FUSÃO DE 1A QUALIDADE</t>
  </si>
  <si>
    <t>I1178</t>
  </si>
  <si>
    <t>FITA CREPE 16MM</t>
  </si>
  <si>
    <t>I1179</t>
  </si>
  <si>
    <t>FITA DE CALDEAÇÃO</t>
  </si>
  <si>
    <t>I6422</t>
  </si>
  <si>
    <t>FITA DE INOX P/ FIXAÇÃO DO ELETRODUTO NO POSTE</t>
  </si>
  <si>
    <t>G0139</t>
  </si>
  <si>
    <t>FITA DE SINALIZAÇÃO COM TELA</t>
  </si>
  <si>
    <t>I1180</t>
  </si>
  <si>
    <t>FITA DE VEDAÇÃO</t>
  </si>
  <si>
    <t>I8619</t>
  </si>
  <si>
    <t>FITA DUPLA FACE ACRÍLICA</t>
  </si>
  <si>
    <t>I1181</t>
  </si>
  <si>
    <t>FITA ISOLANTE</t>
  </si>
  <si>
    <t>I7392</t>
  </si>
  <si>
    <t>FITA ISOLANTE COMUM N.º33</t>
  </si>
  <si>
    <t>FITA ISOLANTE DE AUTO-FUSÃO N.º23</t>
  </si>
  <si>
    <t>I2515</t>
  </si>
  <si>
    <t>FITA REFLETIVA</t>
  </si>
  <si>
    <t>I2344</t>
  </si>
  <si>
    <t>FITA VEDA ROSCA 25M x 3/4"</t>
  </si>
  <si>
    <t>I8104</t>
  </si>
  <si>
    <t>FIXAÇÃO PARA BLOCO LVT</t>
  </si>
  <si>
    <t>I8097</t>
  </si>
  <si>
    <t>FIXAÇÃO PARA DORMENTE DE CONCRETO BIBLOCO (S-75)</t>
  </si>
  <si>
    <t>I8096</t>
  </si>
  <si>
    <t>FIXAÇÃO PARA DORMENTE DE CONCRETO MONOBLOCO, PLACA AMORTECEDORA E PINO ISOLANTE</t>
  </si>
  <si>
    <t>I8102</t>
  </si>
  <si>
    <t>FIXAÇÃO RÍGIDA (DORMENTE DE MADEIRA) - TIREFOND</t>
  </si>
  <si>
    <t>I1182</t>
  </si>
  <si>
    <t>FIXADOR DE ABA (KALHETA DELTA)</t>
  </si>
  <si>
    <t>I1183</t>
  </si>
  <si>
    <t>FIXADOR DE ABA (KALHETAO)</t>
  </si>
  <si>
    <t>I1184</t>
  </si>
  <si>
    <t>FIXADOR DE ABAS (MAXIPLAC)</t>
  </si>
  <si>
    <t>I1185</t>
  </si>
  <si>
    <t>FIXADOR DE ABAS (MODULADA)</t>
  </si>
  <si>
    <t>I1186</t>
  </si>
  <si>
    <t>FIXADOR DE ABAS C/ ANILHA DE PVC</t>
  </si>
  <si>
    <t>I1187</t>
  </si>
  <si>
    <t>FIXADOR DE ABAS SIMPLES (CANALETE 90)</t>
  </si>
  <si>
    <t>I9048</t>
  </si>
  <si>
    <t>FIXADOR POLIAMIDA PARA POSTE, NAS CORES VERDE OU BRANCA</t>
  </si>
  <si>
    <t>I3856</t>
  </si>
  <si>
    <t>FLANGE AVULSO DN 100 PN10</t>
  </si>
  <si>
    <t>I3869</t>
  </si>
  <si>
    <t>FLANGE AVULSO DN 1000 PN10</t>
  </si>
  <si>
    <t>I3871</t>
  </si>
  <si>
    <t>FLANGE AVULSO DN 1200 PN10</t>
  </si>
  <si>
    <t>I3857</t>
  </si>
  <si>
    <t>FLANGE AVULSO DN 150 PN10</t>
  </si>
  <si>
    <t>I3858</t>
  </si>
  <si>
    <t>FLANGE AVULSO DN 200 PN10</t>
  </si>
  <si>
    <t>I3859</t>
  </si>
  <si>
    <t>FLANGE AVULSO DN 250 PN10</t>
  </si>
  <si>
    <t>I3860</t>
  </si>
  <si>
    <t>FLANGE AVULSO DN 300 PN10</t>
  </si>
  <si>
    <t>I3861</t>
  </si>
  <si>
    <t>FLANGE AVULSO DN 350 PN10</t>
  </si>
  <si>
    <t>I3862</t>
  </si>
  <si>
    <t>FLANGE AVULSO DN 400 PN10</t>
  </si>
  <si>
    <t>I3863</t>
  </si>
  <si>
    <t>FLANGE AVULSO DN 450 PN10</t>
  </si>
  <si>
    <t>I3864</t>
  </si>
  <si>
    <t>FLANGE AVULSO DN 500 PN10</t>
  </si>
  <si>
    <t>I3865</t>
  </si>
  <si>
    <t>FLANGE AVULSO DN 600 PN10</t>
  </si>
  <si>
    <t>I3866</t>
  </si>
  <si>
    <t>FLANGE AVULSO DN 700 PN10</t>
  </si>
  <si>
    <t>I3855</t>
  </si>
  <si>
    <t>FLANGE AVULSO DN 75 PN10</t>
  </si>
  <si>
    <t>I7124</t>
  </si>
  <si>
    <t>FLANGE AVULSO DN 80 PN10</t>
  </si>
  <si>
    <t>I3867</t>
  </si>
  <si>
    <t>FLANGE AVULSO DN 800 PN10</t>
  </si>
  <si>
    <t>I3868</t>
  </si>
  <si>
    <t>FLANGE AVULSO DN 900 PN10</t>
  </si>
  <si>
    <t>I1188</t>
  </si>
  <si>
    <t>FLANGE C/SEXTAVADO AÇO GALVANIZADO 1 1/4''</t>
  </si>
  <si>
    <t>I1189</t>
  </si>
  <si>
    <t>FLANGE C/SEXTAVADO AÇO GALVANIZADO 1/2''</t>
  </si>
  <si>
    <t>I1190</t>
  </si>
  <si>
    <t>FLANGE C/SEXTAVADO AÇO GALVANIZADO 2 1/2''</t>
  </si>
  <si>
    <t>I1191</t>
  </si>
  <si>
    <t>FLANGE C/SEXTAVADO AÇO GALVANIZADO 4''</t>
  </si>
  <si>
    <t>G0140</t>
  </si>
  <si>
    <t>FLANGE CEGO DE DIÂMETRO  2”,  150#; PADRÃO: ASME B16.5; MATERIAL: ASTM A105; FACE COM RESSALTO (FR); ACABAMENTO DA FACE: RANHURADO CONCÊNTRICO OU ESPIRALADO 125 µIN – 250 µIN; SCH 40</t>
  </si>
  <si>
    <t>G0141</t>
  </si>
  <si>
    <t>FLANGE CEGO DE DIÂMETRO  3”, 150#; PADRÃO: ASME B16.5; MATERIAL: ASTM A105; FACE COM RESSALTO (FR); ACABAMENTO DA FACE: RANHURADO CONCÊNTRICO OU ESPIRALADO 125 µIN – 250 µIN; SCH 40</t>
  </si>
  <si>
    <t>G0142</t>
  </si>
  <si>
    <t>FLANGE CEGO DE DIÂMETRO  4”, 150#; PADRÃO: ASME B16.5; MATERIAL: ASTM A105; FACE COM RESSALTO (FR); ACABAMENTO DA FACE: RANHURADO CONCÊNTRICO OU ESPIRALADO 125 µIN – 250 µIN; SCH 40</t>
  </si>
  <si>
    <t>G0143</t>
  </si>
  <si>
    <t>FLANGE CEGO DE DIÂMETRO  6”, 150#; PADRÃO: ASME B16.5; MATERIAL: ASTM A105; FACE COM RESSALTO (FR); ACABAMENTO DA FACE: RANHURADO CONCÊNTRICO OU ESPIRALADO 125 µIN – 250 µIN; SCH 40</t>
  </si>
  <si>
    <t>G0144</t>
  </si>
  <si>
    <t>FLANGE CEGO DE DIÂMETRO  8”, 150#; PADRÃO: ASME B16.5; MATERIAL: ASTM A105; FACE COM RESSALTO (FR); ACABAMENTO DA FACE: RANHURADO CONCÊNTRICO OU ESPIRALADO 125 µIN – 250 µIN; SCH 40</t>
  </si>
  <si>
    <t>G0145</t>
  </si>
  <si>
    <t>FLANGE CEGO DE DIÂMETRO 10”, 150#; PADRÃO: ASME B16.5; MATERIAL: ASTM A105; FACE COM RESSALTO (FR); ACABAMENTO DA FACE: RANHURADO CONCÊNTRICO OU ESPIRALADO 125 µIN – 250 µIN; SCH 40</t>
  </si>
  <si>
    <t>G0146</t>
  </si>
  <si>
    <t>FLANGE CEGO DE DIÂMETRO 12”, 150#; PADRÃO: ASME B16.5; MATERIAL: ASTM A105; FACE COM RESSALTO (FR); ACABAMENTO DA FACE: RANHURADO CONCÊNTRICO OU ESPIRALADO 125 µIN – 250 µIN; SCH 40</t>
  </si>
  <si>
    <t>I7125</t>
  </si>
  <si>
    <t>FLANGE CEGO DN 80 PN10</t>
  </si>
  <si>
    <t>I3839</t>
  </si>
  <si>
    <t>FLANGE CEGO FoFo C/ FUROS DN 100 PN10</t>
  </si>
  <si>
    <t>I3852</t>
  </si>
  <si>
    <t>FLANGE CEGO FoFo C/ FUROS DN 1000 PN10</t>
  </si>
  <si>
    <t>I3853</t>
  </si>
  <si>
    <t>FLANGE CEGO FoFo C/ FUROS DN 1200 PN10</t>
  </si>
  <si>
    <t>I3840</t>
  </si>
  <si>
    <t>FLANGE CEGO FoFo C/ FUROS DN 150 PN10</t>
  </si>
  <si>
    <t>I3841</t>
  </si>
  <si>
    <t>FLANGE CEGO FoFo C/ FUROS DN 200 PN10</t>
  </si>
  <si>
    <t>I3842</t>
  </si>
  <si>
    <t>FLANGE CEGO FoFo C/ FUROS DN 250 PN10</t>
  </si>
  <si>
    <t>I3843</t>
  </si>
  <si>
    <t>FLANGE CEGO FoFo C/ FUROS DN 300 PN10</t>
  </si>
  <si>
    <t>I3844</t>
  </si>
  <si>
    <t>FLANGE CEGO FoFo C/ FUROS DN 350 PN10</t>
  </si>
  <si>
    <t>I3845</t>
  </si>
  <si>
    <t>FLANGE CEGO FoFo C/ FUROS DN 400 PN10</t>
  </si>
  <si>
    <t>I3846</t>
  </si>
  <si>
    <t>FLANGE CEGO FoFo C/ FUROS DN 450 PN10</t>
  </si>
  <si>
    <t>I3837</t>
  </si>
  <si>
    <t>FLANGE CEGO FoFo C/ FUROS DN 50 PN10</t>
  </si>
  <si>
    <t>I3847</t>
  </si>
  <si>
    <t>FLANGE CEGO FoFo C/ FUROS DN 500 PN10</t>
  </si>
  <si>
    <t>I3848</t>
  </si>
  <si>
    <t>FLANGE CEGO FoFo C/ FUROS DN 600 PN10</t>
  </si>
  <si>
    <t>I3849</t>
  </si>
  <si>
    <t>FLANGE CEGO FoFo C/ FUROS DN 700 PN10</t>
  </si>
  <si>
    <t>I3838</t>
  </si>
  <si>
    <t>FLANGE CEGO FoFo C/ FUROS DN 75 PN10</t>
  </si>
  <si>
    <t>I3850</t>
  </si>
  <si>
    <t>FLANGE CEGO FoFo C/ FUROS DN 800 PN10</t>
  </si>
  <si>
    <t>I3851</t>
  </si>
  <si>
    <t>FLANGE CEGO FoFo C/ FUROS DN 900 PN10</t>
  </si>
  <si>
    <t>G0147</t>
  </si>
  <si>
    <t>FLANGE CEGO, AÇO CARBONO FORJADO DE  1", RF, ASTM A 105, ASME/ANSI B 16.5,150#, FACE COM ACABAMENTO COM RANHURAS CONCÊNTRICO OU ESPIRALADO 125 µIN – 250 µIN</t>
  </si>
  <si>
    <t>G0149</t>
  </si>
  <si>
    <t>FLANGE CEGO, AÇO CARBONO FORJADO DE  1", RF, ASTM A 105, ASME/ANSI B 16.5,300#, FACE COM ACABAMENTO COM RANHURAS CONCÊNTRICO OU ESPIRALADO 125 µIN – 250 µIN</t>
  </si>
  <si>
    <t>G0148</t>
  </si>
  <si>
    <t>FLANGE CEGO, AÇO CARBONO FORJADO DE  1.1/2", RF, ASTM A 105, ASME/ANSI B 16.5,150#, FACE COM ACABAMENTO COM RANHURAS CONCÊNTRICO OU ESPIRALADO 125 µIN – 250 µIN</t>
  </si>
  <si>
    <t>G0150</t>
  </si>
  <si>
    <t>FLANGE CEGO, AÇO CARBONO FORJADO DE  1.1/2", RF, ASTM A 105, ASME/ANSI B 16.5,300#, FACE COM ACABAMENTO COM RANHURAS CONCÊNTRICO OU ESPIRALADO 125 µIN – 250 µIN</t>
  </si>
  <si>
    <t>G0151</t>
  </si>
  <si>
    <t>FLANGE DE ENCAIXE PARA SOLDA, AÇO CARBONO FORJADO, DN 1", SCH 40, RF, ASTM A 105, ASME/ANSI B 16.5, 150#, FACE COM ACABAMENTO RANHURADO, RANHURAS CONCÊNTRICO OU ESPIRALADO 125 µIN – 250 µIN</t>
  </si>
  <si>
    <t>G0153</t>
  </si>
  <si>
    <t>FLANGE DE ENCAIXE PARA SOLDA, AÇO CARBONO FORJADO, DN 1", SCH 40, RF, ASTM A 105, ASME/ANSI B 16.5, 300#, FACE COM ACABAMENTO RANHURADO, RANHURAS CONCÊNTRICO OU ESPIRALADO 125 µIN – 250 µIN</t>
  </si>
  <si>
    <t>G0152</t>
  </si>
  <si>
    <t>FLANGE DE ENCAIXE PARA SOLDA, AÇO CARBONO FORJADO, DN 1.1/2", SCH 40, RF, ASTM A 105, ASME/ANSI B 16.5, 150#, FACE COM ACABAMENTO RANHURADO, RANHURAS CONCÊNTRICO OU ESPIRALADO 125 µIN – 250 µIN</t>
  </si>
  <si>
    <t>G0154</t>
  </si>
  <si>
    <t>FLANGE DE ENCAIXE PARA SOLDA, AÇO CARBONO FORJADO, DN 1.1/2", SCH 40, RF, ASTM A 105, ASME/ANSI B 16.5, 300#, FACE COM ACABAMENTO RANHURADO, RANHURAS CONCÊNTRICO OU ESPIRALADO 125 µIN – 250 µIN</t>
  </si>
  <si>
    <t>G0155</t>
  </si>
  <si>
    <t>G0156</t>
  </si>
  <si>
    <t>G0157</t>
  </si>
  <si>
    <t>G0158</t>
  </si>
  <si>
    <t>G0159</t>
  </si>
  <si>
    <t>G0160</t>
  </si>
  <si>
    <t>G0161</t>
  </si>
  <si>
    <t>I6871</t>
  </si>
  <si>
    <t>FLANGE LIVRE C/F P/ CONEX. PVC PBS DN 100</t>
  </si>
  <si>
    <t>I6872</t>
  </si>
  <si>
    <t>FLANGE LIVRE C/F P/ CONEX. PVC PBS DN 50</t>
  </si>
  <si>
    <t>I6873</t>
  </si>
  <si>
    <t>FLANGE LIVRE C/F P/ CONEX. PVC PBS DN 75</t>
  </si>
  <si>
    <t>I6874</t>
  </si>
  <si>
    <t>FLANGE LIVRE C/F P/ TUBOS PVC PBS DN 100</t>
  </si>
  <si>
    <t>I6875</t>
  </si>
  <si>
    <t>FLANGE LIVRE C/F P/ TUBOS PVC PBS DN 150</t>
  </si>
  <si>
    <t>I6876</t>
  </si>
  <si>
    <t>FLANGE LIVRE C/F P/ TUBOS PVC PBS DN 50</t>
  </si>
  <si>
    <t>I6877</t>
  </si>
  <si>
    <t>FLANGE LIVRE C/F P/ TUBOS PVC PBS DN 75</t>
  </si>
  <si>
    <t>I6878</t>
  </si>
  <si>
    <t>FLANGE LIVRE S/F P/ CONEX. PVC PBS DN 100</t>
  </si>
  <si>
    <t>I6879</t>
  </si>
  <si>
    <t>FLANGE LIVRE S/F P/ CONEX. PVC PBS DN 75</t>
  </si>
  <si>
    <t>I6880</t>
  </si>
  <si>
    <t>FLANGE LIVRE S/F P/ TUBOS PVC PBS DN 100</t>
  </si>
  <si>
    <t>I6881</t>
  </si>
  <si>
    <t>FLANGE LIVRE S/F P/ TUBOS PVC PBS DN 50</t>
  </si>
  <si>
    <t>I6882</t>
  </si>
  <si>
    <t>FLANGE LIVRE S/F P/ TUBOS PVC PBS DN 75</t>
  </si>
  <si>
    <t>I7418</t>
  </si>
  <si>
    <t>FLANGE P/ BASE METÁLICA DN 330mm FUROS 3/8"</t>
  </si>
  <si>
    <t>I7333</t>
  </si>
  <si>
    <t>FLUTUADOR PARA TUBO PEAD EM FIBRA DN 250 mm</t>
  </si>
  <si>
    <t>I7470</t>
  </si>
  <si>
    <t>FLUTUANTE EM PRFV COM CAP. ATÉ 1.000Kg</t>
  </si>
  <si>
    <t>I8626</t>
  </si>
  <si>
    <t>FOLHA DE ADESIVO SILICONADO EM ALTO RELEVO</t>
  </si>
  <si>
    <t>I1192</t>
  </si>
  <si>
    <t>FOLHA P/PORTA ARM. EMB.C/BAT. E GUARNIÇÃO</t>
  </si>
  <si>
    <t>I7524</t>
  </si>
  <si>
    <t>I7456</t>
  </si>
  <si>
    <t>FORMA DE PAPELÃO RESINADO TIPO ESTRUTUBOS D=1,20 M (FORNECIMENTO/MONTAGEM/DESMONTAGEM)</t>
  </si>
  <si>
    <t>I2544</t>
  </si>
  <si>
    <t>FORMA METÁLICA P/BANQUETAS (ALUGUEL)</t>
  </si>
  <si>
    <t>I8111</t>
  </si>
  <si>
    <t>FORMA SOWOS TR 37</t>
  </si>
  <si>
    <t>I8109</t>
  </si>
  <si>
    <t>FORMA SOWOS TR 45</t>
  </si>
  <si>
    <t>I2345</t>
  </si>
  <si>
    <t>FORMICA LISA FOSCA</t>
  </si>
  <si>
    <t>I1193</t>
  </si>
  <si>
    <t>FORMICA P/REVESTIMENTO</t>
  </si>
  <si>
    <t>I8269</t>
  </si>
  <si>
    <t>I8270</t>
  </si>
  <si>
    <t>FORRAMENTO DE MADEIRA L= 15 cm</t>
  </si>
  <si>
    <t>I6109</t>
  </si>
  <si>
    <t>FORRAMENTO LISO 10 X 3 CM MADEIRA MISTA (PADRÃO MUTIRÃO)</t>
  </si>
  <si>
    <t>I8274</t>
  </si>
  <si>
    <t>FORRAMENTO OU BATENTE DE MADEIRA, L = 15 cm</t>
  </si>
  <si>
    <t>I8306</t>
  </si>
  <si>
    <t>FORRO ACÚSTICO EM PLACAS DE FIBRA MINERAL C/PERFIL "CARTOLA" EM ALUMÍNIO</t>
  </si>
  <si>
    <t>I8304</t>
  </si>
  <si>
    <t>FORRO ACÚSTICO EM PLACAS DE FIBRA MINERAL C/PERFIL "T" EM AÇO</t>
  </si>
  <si>
    <t>I8305</t>
  </si>
  <si>
    <t>FORRO ACÚSTICO EM PLACAS DE FIBRA MINERAL C/PERFIL "T" EM ALUMÍNIO</t>
  </si>
  <si>
    <t>I9105</t>
  </si>
  <si>
    <t>FORRO BOREAL MODULADO ESTRUTURADO (25X625X1250MM), COM PERFIL T LEVE EM AÇO BRANCO E TRATAMENTO TERMO-ACÚSTICO EM LÃ DE VIDRO, FECHAMENTO EM PELÍCULA DE PVC PERFURADO OU EQUIVALENTE (INSTALADO)</t>
  </si>
  <si>
    <t>I8291</t>
  </si>
  <si>
    <t>I8292</t>
  </si>
  <si>
    <t>FORRO DE GESSO ACARTONADO ESTRUTURADO</t>
  </si>
  <si>
    <t>I8288</t>
  </si>
  <si>
    <t>FORRO DE GESSO CONVENCIONAL (60x60)cm COM TIRO E ARAME GALVANIZADO ENCAPADO</t>
  </si>
  <si>
    <t>I8289</t>
  </si>
  <si>
    <t>FORRO DE GESSO CONVENCIONAL (60x60)cm SEM TIRO E ARAME GALVANIZADO ENCAPADO</t>
  </si>
  <si>
    <t>I8309</t>
  </si>
  <si>
    <t>FORRO PACOTE C/ PERFIL "CARTOLA" EM AÇO</t>
  </si>
  <si>
    <t>I8310</t>
  </si>
  <si>
    <t>FORRO PACOTE C/ PERFIL "CARTOLA" EM ALUMÍNIO</t>
  </si>
  <si>
    <t>I8307</t>
  </si>
  <si>
    <t>FORRO PACOTE C/ PERFIL "T" EM AÇO</t>
  </si>
  <si>
    <t>I8308</t>
  </si>
  <si>
    <t>FORRO PACOTE C/ PERFIL "T" EM ALUMÍNIO</t>
  </si>
  <si>
    <t>I8297</t>
  </si>
  <si>
    <t>FORRO PVC - COLMÉIA</t>
  </si>
  <si>
    <t>I8293</t>
  </si>
  <si>
    <t>I8296</t>
  </si>
  <si>
    <t>FORRO PVC - MODULADO (618x1250)mm C/ PERFIL "CARTOLA" EM ALUMÍNIO</t>
  </si>
  <si>
    <t>I8294</t>
  </si>
  <si>
    <t>FORRO PVC - MODULADO (618x1250)mm C/ PERFIL "T" EM AÇO</t>
  </si>
  <si>
    <t>I8295</t>
  </si>
  <si>
    <t>FORRO PVC - MODULADO (618x1250)mm C/ PERFIL "T" EM ALUMÍNIO</t>
  </si>
  <si>
    <t>I8422</t>
  </si>
  <si>
    <t>FRESADORA A FRIO (CHI)</t>
  </si>
  <si>
    <t>I8421</t>
  </si>
  <si>
    <t>FRESADORA A FRIO (CHP)</t>
  </si>
  <si>
    <t>I8418</t>
  </si>
  <si>
    <t xml:space="preserve">FRESADORA A FRIO - 208HP
</t>
  </si>
  <si>
    <t>I2708</t>
  </si>
  <si>
    <t>FUEL OIL</t>
  </si>
  <si>
    <t>I1199</t>
  </si>
  <si>
    <t>FUNDO BRANCO FOSCO NIVELADOR P/ MADEIRAS</t>
  </si>
  <si>
    <t>I1200</t>
  </si>
  <si>
    <t>FUNDO OXIDO DE FERRO</t>
  </si>
  <si>
    <t>I1201</t>
  </si>
  <si>
    <t>FUNDO PRIMER PARA CONCRETO</t>
  </si>
  <si>
    <t>I9479</t>
  </si>
  <si>
    <t>FUNGENBAND PARA JUNTA DE DILATAÇÃO, O-12, ATÉ  5MCA</t>
  </si>
  <si>
    <t>I9480</t>
  </si>
  <si>
    <t>I9481</t>
  </si>
  <si>
    <t>I9482</t>
  </si>
  <si>
    <t>I9376</t>
  </si>
  <si>
    <t>FURADEIRA DE IMPACTO DE 12,5 MM - 0,8 KW</t>
  </si>
  <si>
    <t>I9378</t>
  </si>
  <si>
    <t>FURADEIRA DE IMPACTO DE 12,5 MM - 0,8 KW (CHI)</t>
  </si>
  <si>
    <t>I9377</t>
  </si>
  <si>
    <t xml:space="preserve">FURADEIRA DE IMPACTO DE 12,5 MM - 0,8 KW (CHP)
</t>
  </si>
  <si>
    <t>I7442</t>
  </si>
  <si>
    <t>FUSE MDL 1.32 AMP FOR AC FIXED HARDWARE PWR SUPPLY, MOD. 1746-F4-AHGB</t>
  </si>
  <si>
    <t>I1204</t>
  </si>
  <si>
    <t>FUSIVEL DIAZED 25A</t>
  </si>
  <si>
    <t>I1205</t>
  </si>
  <si>
    <t>FUSIVEL DIAZED 63A</t>
  </si>
  <si>
    <t>I7409</t>
  </si>
  <si>
    <t>FUSÍVEL DIAZED RETARDADO 2A, C/ BASE</t>
  </si>
  <si>
    <t>I1206</t>
  </si>
  <si>
    <t>FUSIVEL NH 00 - 125A</t>
  </si>
  <si>
    <t>I1207</t>
  </si>
  <si>
    <t>FUSIVEL NH 1 - 250A</t>
  </si>
  <si>
    <t>I7435</t>
  </si>
  <si>
    <t>FUSÍVEL NH 100A</t>
  </si>
  <si>
    <t>I1208</t>
  </si>
  <si>
    <t>FUSIVEL NH 2 - 400A</t>
  </si>
  <si>
    <t>I1209</t>
  </si>
  <si>
    <t>FUSIVEL NH 3 - 630A</t>
  </si>
  <si>
    <t>I1210</t>
  </si>
  <si>
    <t>FUSIVEL NH 4 - 1250A</t>
  </si>
  <si>
    <t>I2346</t>
  </si>
  <si>
    <t>GABIÃO ARAME GALV. REVEST. PVC TIPO CAIXA, h=0,50M</t>
  </si>
  <si>
    <t>I2347</t>
  </si>
  <si>
    <t>GABIÃO ARAME GALV. REVEST. PVC TIPO CAIXA, h=1,00M</t>
  </si>
  <si>
    <t>I1211</t>
  </si>
  <si>
    <t>GABIÃO COLCHÃO MALHA HEXAGONAL 6X8CM. ESP 30CM</t>
  </si>
  <si>
    <t>I1213</t>
  </si>
  <si>
    <t>GABIÃO COM MALHA HEXAGONAL 8X10CM - ZINCADO</t>
  </si>
  <si>
    <t>I9054</t>
  </si>
  <si>
    <t>GABIÃO SACO MALHA HEXAGONAL 8 X 10 CM (ZN/AL + PVC), FIO 2,4 MM</t>
  </si>
  <si>
    <t>I6719</t>
  </si>
  <si>
    <t>GAIOLA ESCORREGADOR PEQUENO,  CONFEC. EM TUBO VAPOR E PINTURA ESMALTE SINTÉTICO</t>
  </si>
  <si>
    <t>I8103</t>
  </si>
  <si>
    <t>GALOCHA DE BORRACHA E PALMILHA MICROCELULAR (02 UN. DE CADA), COMPONENTES ELASTÔMEROS PARA O PAR DE BLOCOS VBV</t>
  </si>
  <si>
    <t>I1214</t>
  </si>
  <si>
    <t>GANCHO CHATO DE 110MM</t>
  </si>
  <si>
    <t>I1215</t>
  </si>
  <si>
    <t>GANCHO COM PORCA E ARRUELA</t>
  </si>
  <si>
    <t>I2348</t>
  </si>
  <si>
    <t>GANCHO DE 450MM</t>
  </si>
  <si>
    <t>I2349</t>
  </si>
  <si>
    <t>GANCHO DE 500MM</t>
  </si>
  <si>
    <t>I1216</t>
  </si>
  <si>
    <t>GANCHO DE ALUMINIO</t>
  </si>
  <si>
    <t>GANCHO OLHAL</t>
  </si>
  <si>
    <t>I8076</t>
  </si>
  <si>
    <t>I6221</t>
  </si>
  <si>
    <t>GANCHOS GALVANIZADOS P/FIXAÇÃO DAS REDES NOS TUBOS</t>
  </si>
  <si>
    <t>I6720</t>
  </si>
  <si>
    <t>GANGORRA C/02 PRANCHAS, CONFEC. EM TUBO VAPOR E PINTURA ESMALTE SINTÉTICO</t>
  </si>
  <si>
    <t>I2477</t>
  </si>
  <si>
    <t>GANGORRA C/03 PRANCHAS, CONFEC. EM TUBO VAPOR E PINTURA ESMALTE SINTETICO</t>
  </si>
  <si>
    <t>I1218</t>
  </si>
  <si>
    <t>GAS</t>
  </si>
  <si>
    <t>I2707</t>
  </si>
  <si>
    <t>GASOLINA</t>
  </si>
  <si>
    <t>I8570</t>
  </si>
  <si>
    <t>I8655</t>
  </si>
  <si>
    <t>I8656</t>
  </si>
  <si>
    <t>I8657</t>
  </si>
  <si>
    <t>I8658</t>
  </si>
  <si>
    <t>I8659</t>
  </si>
  <si>
    <t>I8652</t>
  </si>
  <si>
    <t>I8653</t>
  </si>
  <si>
    <t>GEOTÊXTIL NÃO-TECIDO 100% POLIÉSTER COM RESISTÊNCIA A TRAÇÃO LONGITUDINAL MÍNIMA DE 8 kN/m (BIDIM RT-08 OU SIMILAR)</t>
  </si>
  <si>
    <t>I8654</t>
  </si>
  <si>
    <t>I8597</t>
  </si>
  <si>
    <t>I1220</t>
  </si>
  <si>
    <t>I1221</t>
  </si>
  <si>
    <t>GESSO</t>
  </si>
  <si>
    <t>I8090</t>
  </si>
  <si>
    <t>GLIFOSATO NA</t>
  </si>
  <si>
    <t>I7387</t>
  </si>
  <si>
    <t>GLOBO CLARO / ÂMBAR P/ LUMINÁRIA SN-05 (30W)</t>
  </si>
  <si>
    <t>I7386</t>
  </si>
  <si>
    <t>GLOBO CLARO PARA LUMINÁRIA SN-05 (30W)</t>
  </si>
  <si>
    <t>I7385</t>
  </si>
  <si>
    <t>I8440</t>
  </si>
  <si>
    <t>I2638</t>
  </si>
  <si>
    <t>GRADE DE DISCOS</t>
  </si>
  <si>
    <t>I0625</t>
  </si>
  <si>
    <t>GRADE DE DISCOS (CHI)</t>
  </si>
  <si>
    <t>I0739</t>
  </si>
  <si>
    <t>GRADE DE DISCOS (CHP)</t>
  </si>
  <si>
    <t>I1222</t>
  </si>
  <si>
    <t>GRADE DE FERRO</t>
  </si>
  <si>
    <t>I6748</t>
  </si>
  <si>
    <t>GRADE DE FERRO EM TUBO DE AÇO GALVANIZADO D=15MM E MOLDURA C/BARRA CHATA DE FERRO 2"X3/8"</t>
  </si>
  <si>
    <t>I2478</t>
  </si>
  <si>
    <t>GRADE PINTADA P/ ARVORE DE 1,50 a 2,00m</t>
  </si>
  <si>
    <t>I1223</t>
  </si>
  <si>
    <t>GRADIL DE FERRO</t>
  </si>
  <si>
    <t>I1224</t>
  </si>
  <si>
    <t>GRADIL DE FERRO COM BARRA CHATA</t>
  </si>
  <si>
    <t>I2479</t>
  </si>
  <si>
    <t>GRAMA C/ARBUSTO</t>
  </si>
  <si>
    <t>I6228</t>
  </si>
  <si>
    <t>GRAMA CAPIM DE BURRO/PAPUAN C/ADUBO VEGETAL</t>
  </si>
  <si>
    <t>I9149</t>
  </si>
  <si>
    <t>GRAMA SINTÉTICA ESPORTIVA PARA FUTEBOL EM POLIETILENO, COM ALTURA MINIMA DE 50MM, INCLUSO FORNECIMENTO E MONTAGEM, FRETE, GRANULO DE PNEU MAIS AREIA PARA AMORTECIMENTO, DEMARCAÇÃO EM GRAMA SINTETICA NA COR BRANCA, PROTEÇÃO UV E GARANTIA DE 5 ANOS</t>
  </si>
  <si>
    <t>I1225</t>
  </si>
  <si>
    <t>GRAMA TIPO BATATAIS EM PLACA</t>
  </si>
  <si>
    <t>I7381</t>
  </si>
  <si>
    <t>GRAMPO DE ATERRAMENTO GKP</t>
  </si>
  <si>
    <t>I6423</t>
  </si>
  <si>
    <t>GRAMPO DE INOX P/ PRENDER FITA DE FIXAÇÃO</t>
  </si>
  <si>
    <t>I6177</t>
  </si>
  <si>
    <t>GRAMPO DE SUSTENTAÇÃO DLP</t>
  </si>
  <si>
    <t>I2516</t>
  </si>
  <si>
    <t>GRAMPOS PARA CERCA</t>
  </si>
  <si>
    <t>I1645</t>
  </si>
  <si>
    <t>GRANILITE, MAMORITE POLIDO 1 FACE</t>
  </si>
  <si>
    <t>I1672</t>
  </si>
  <si>
    <t>GRANILITE, MARMORITE</t>
  </si>
  <si>
    <t>I1647</t>
  </si>
  <si>
    <t>GRANILITE, MARMORITE POLIDO 2 FACES</t>
  </si>
  <si>
    <t>I1227</t>
  </si>
  <si>
    <t>GRANITEIRO/MAMORISTA</t>
  </si>
  <si>
    <t>I2351</t>
  </si>
  <si>
    <t>GRANITO PARA PISO INDUSTRIAL</t>
  </si>
  <si>
    <t>I7892</t>
  </si>
  <si>
    <t>GRANITO POLIDO BRANCO E=2cm</t>
  </si>
  <si>
    <t>I1659</t>
  </si>
  <si>
    <t>GRANITO POLIDO CINZA E=2cm</t>
  </si>
  <si>
    <t>I1229</t>
  </si>
  <si>
    <t>GRANITO POLIDO OUTRAS CORES E=2cm</t>
  </si>
  <si>
    <t>I1231</t>
  </si>
  <si>
    <t>GRANITO POLIDO PRETO E=2cm</t>
  </si>
  <si>
    <t>I7464</t>
  </si>
  <si>
    <t>GRAVADOR DE VÍDEO, TIPO TIME HOPSE, 960 HORAS</t>
  </si>
  <si>
    <t>I8200</t>
  </si>
  <si>
    <t>GRELHA DE FoFo (900 x 500 x 70) mm</t>
  </si>
  <si>
    <t>I7493</t>
  </si>
  <si>
    <t>I1232</t>
  </si>
  <si>
    <t>GRELHA HEMISFERICA DE FF. - 75MM (3'')</t>
  </si>
  <si>
    <t>I7363</t>
  </si>
  <si>
    <t>GRELHAS DE INSUFLAMENTO/RETORNO EM ALUMÍNIO ATÉ 0,25 M2 (FORN. E MONTAGEM)</t>
  </si>
  <si>
    <t>I7364</t>
  </si>
  <si>
    <t>GRELHAS DE INSUFLAMENTO/RETORNO EM ALUMÍNIO DE 0,26 M2 À 0,49 M2  (FORN. E MONTAGEM)</t>
  </si>
  <si>
    <t>I7365</t>
  </si>
  <si>
    <t>GRELHAS DE INSUFLAMENTO/RETORNO EM ALUMÍNIO DE 0,50 M2 À 0,64 M2  (FORN. E MONTAGEM)</t>
  </si>
  <si>
    <t>I7366</t>
  </si>
  <si>
    <t>GRELHAS DE INSUFLAMENTO/RETORNO EM ALUMÍNIO DE 0,65 M2 À 0,81 M2  (FORN. E MONTAGEM)</t>
  </si>
  <si>
    <t>I7367</t>
  </si>
  <si>
    <t>GRELHAS DE INSUFLAMENTO/RETORNO EM ALUMÍNIO DE 0,82 M2 À 1,00 M2  (FORN. E MONTAGEM)</t>
  </si>
  <si>
    <t>I7960</t>
  </si>
  <si>
    <t>GRUA</t>
  </si>
  <si>
    <t>I9380</t>
  </si>
  <si>
    <t>GRUPO GERADOR - 11 KW - 13 / 14 KVA</t>
  </si>
  <si>
    <t>I9382</t>
  </si>
  <si>
    <t>GRUPO GERADOR - 11 KW - 13 / 14 KVA (CHI)</t>
  </si>
  <si>
    <t>I9381</t>
  </si>
  <si>
    <t xml:space="preserve">GRUPO GERADOR - 11 KW - 13 / 14 KVA (CHP)
</t>
  </si>
  <si>
    <t>I2639</t>
  </si>
  <si>
    <t>GRUPO GERADOR - 145 KVA</t>
  </si>
  <si>
    <t>I2640</t>
  </si>
  <si>
    <t>GRUPO GERADOR - 180 KVA</t>
  </si>
  <si>
    <t>I6729</t>
  </si>
  <si>
    <t>GRUPO GERADOR 121/140 KVA, C/ QUADRO AUTOMÁTICO</t>
  </si>
  <si>
    <t>I1234</t>
  </si>
  <si>
    <t>GRUPO GERADOR 141/170 KVA, C/ QUADRO AUTOMATICO</t>
  </si>
  <si>
    <t>I0626</t>
  </si>
  <si>
    <t>GRUPO GERADOR 145 KVA (CHI)</t>
  </si>
  <si>
    <t>I0740</t>
  </si>
  <si>
    <t>GRUPO GERADOR 145 KVA (CHP)</t>
  </si>
  <si>
    <t>I6731</t>
  </si>
  <si>
    <t>GRUPO GERADOR 171/215 KVA, C/ QUADRO AUTOMÁTICO</t>
  </si>
  <si>
    <t>I0627</t>
  </si>
  <si>
    <t>GRUPO GERADOR 180 KVA (CHI)</t>
  </si>
  <si>
    <t>I0741</t>
  </si>
  <si>
    <t>GRUPO GERADOR 180 KVA (CHP)</t>
  </si>
  <si>
    <t>I7983</t>
  </si>
  <si>
    <t>GRUPO GERADOR 216/235 KVA, C/ QUADRO AUTOMÁTICO</t>
  </si>
  <si>
    <t>I6732</t>
  </si>
  <si>
    <t>GRUPO GERADOR 236/260 KVA, C/ QUADRO AUTOMÁTICO</t>
  </si>
  <si>
    <t>I1236</t>
  </si>
  <si>
    <t>GRUPO GERADOR 261/290 KVA, C/ QUADRO AUTOMATICO</t>
  </si>
  <si>
    <t>I6734</t>
  </si>
  <si>
    <t>GRUPO GERADOR 291/360 KVA, C/ QUADRO AUTOMÁTICO</t>
  </si>
  <si>
    <t>I2641</t>
  </si>
  <si>
    <t>GRUPO GERADOR 36 KVA</t>
  </si>
  <si>
    <t>I0628</t>
  </si>
  <si>
    <t>GRUPO GERADOR 36 KVA (CHI)</t>
  </si>
  <si>
    <t>I0742</t>
  </si>
  <si>
    <t>GRUPO GERADOR 36 KVA (CHP)</t>
  </si>
  <si>
    <t>I6735</t>
  </si>
  <si>
    <t>GRUPO GERADOR 361/385 KVA, C/ QUADRO AUTOMÁTICO</t>
  </si>
  <si>
    <t>I7984</t>
  </si>
  <si>
    <t>GRUPO GERADOR 386/450 KVA, C/ QUADRO AUTOMÁTICO</t>
  </si>
  <si>
    <t>I6728</t>
  </si>
  <si>
    <t>I7547</t>
  </si>
  <si>
    <t>I6736</t>
  </si>
  <si>
    <t>GRUPO GERADOR 501/635 KVA, C/ QUADRO AUTOMÁTICO</t>
  </si>
  <si>
    <t>I1237</t>
  </si>
  <si>
    <t>I7888</t>
  </si>
  <si>
    <t>I7889</t>
  </si>
  <si>
    <t>I1233</t>
  </si>
  <si>
    <t>I7985</t>
  </si>
  <si>
    <t>GRUPO GERADOR 951/1000 KVA, C/ QUADRO AUTOMÁTICO</t>
  </si>
  <si>
    <t>I7003</t>
  </si>
  <si>
    <t>GRUPO GERADOR PARA MOTOR DE 100 CV PARTIDA SOFT START, AUTOMÁTICO C/ QUADRO DE REVERSÃO, COMPLETO, CONFORME TR-04</t>
  </si>
  <si>
    <t>I6997</t>
  </si>
  <si>
    <t>GRUPO GERADOR PARA MOTOR DE 12,5 A 15 CV PARTIDA SOFT START, AUTOMÁTICO C/ QUADRO DE REVERSÃO, COMPLETO, CONFORME TR-04</t>
  </si>
  <si>
    <t>I6994</t>
  </si>
  <si>
    <t>GRUPO GERADOR PARA MOTOR DE 2 CV PARTIDA DIRETA, AUTOMÁTICO C/ QUADRO DE REVERSÃO, COMPLETO, CONFORME TR-04</t>
  </si>
  <si>
    <t>I6998</t>
  </si>
  <si>
    <t>GRUPO GERADOR PARA MOTOR DE 20 A 25 CV PARTIDA SOFT START, AUTOMÁTICO C/ QUADRO DE REVERSÃO, COMPLETO, CONFORME TR-04</t>
  </si>
  <si>
    <t>I6999</t>
  </si>
  <si>
    <t>GRUPO GERADOR PARA MOTOR DE 25 A 30 CV PARTIDA SOFT START, AUTOMÁTICO C/ QUADRO DE REVERSÃO, COMPLETO, CONFORME TR-04</t>
  </si>
  <si>
    <t>I6995</t>
  </si>
  <si>
    <t>GRUPO GERADOR PARA MOTOR DE 3 A 5 CV PARTIDA DIRETA, AUTOMÁTICO C/ QUADRO DE REVERSÃO, COMPLETO, CONFORME TR-04</t>
  </si>
  <si>
    <t>I7000</t>
  </si>
  <si>
    <t>GRUPO GERADOR PARA MOTOR DE 40 A 50 CV PARTIDA SOFT START, AUTOMÁTICO C/ QUADRO DE REVERSÃO, COMPLETO, CONFORME TR-04</t>
  </si>
  <si>
    <t>I7001</t>
  </si>
  <si>
    <t>GRUPO GERADOR PARA MOTOR DE 60 CV PARTIDA SOFT START, AUTOMÁTICO C/ QUADRO DE REVERSÃO, COMPLETO, CONFORME TR-04</t>
  </si>
  <si>
    <t>I6996</t>
  </si>
  <si>
    <t>GRUPO GERADOR PARA MOTOR DE 7,5 A 10 CV PARTIDA SOFT START, AUTOMÁTICO C/ QUADRO DE REVERSÃO, COMPLETO, CONFORME TR-04</t>
  </si>
  <si>
    <t>I7002</t>
  </si>
  <si>
    <t>GRUPO GERADOR PARA MOTOR DE 75 CV PARTIDA SOFT START, AUTOMÁTICO C/ QUADRO DE REVERSÃO, COMPLETO, CONFORME TR-04</t>
  </si>
  <si>
    <t>I9060</t>
  </si>
  <si>
    <t>I9374</t>
  </si>
  <si>
    <t>GUARNIÇÃO DN 20 MM P/ TUBETE</t>
  </si>
  <si>
    <t>I1240</t>
  </si>
  <si>
    <t>GUARNIÇÃO PEROBA (MADEIRA DE 1A QUALIDADE) 5CM PARA PORTA 1FL.</t>
  </si>
  <si>
    <t>I1241</t>
  </si>
  <si>
    <t>GUARNIÇÃO PEROBA (MADEIRA DE 1A QUALIDADE) 5CM PARA PORTA 2FL.</t>
  </si>
  <si>
    <t>I6202</t>
  </si>
  <si>
    <t>GUIAS DE CRAVAÇÃO</t>
  </si>
  <si>
    <t>I2681</t>
  </si>
  <si>
    <t>GUINDASTE DE TORRE HP 11</t>
  </si>
  <si>
    <t>I0629</t>
  </si>
  <si>
    <t>GUINDASTE DE TORRE HP 11 (CHI)</t>
  </si>
  <si>
    <t>I0743</t>
  </si>
  <si>
    <t>GUINDASTE DE TORRE HP 11 (CHP)</t>
  </si>
  <si>
    <t>I2682</t>
  </si>
  <si>
    <t>GUINDASTE DE TORRE HP 20</t>
  </si>
  <si>
    <t>I0630</t>
  </si>
  <si>
    <t>GUINDASTE DE TORRE HP 20 (CHI)</t>
  </si>
  <si>
    <t>I0744</t>
  </si>
  <si>
    <t>GUINDASTE DE TORRE HP 20 (CHP)</t>
  </si>
  <si>
    <t>I2683</t>
  </si>
  <si>
    <t>GUINDASTE DE TORRE HP 40</t>
  </si>
  <si>
    <t>I0631</t>
  </si>
  <si>
    <t>GUINDASTE DE TORRE HP 40 (CHI)</t>
  </si>
  <si>
    <t>I0745</t>
  </si>
  <si>
    <t>GUINDASTE DE TORRE HP 40 (CHP)</t>
  </si>
  <si>
    <t>I2684</t>
  </si>
  <si>
    <t>GUINDASTE HIDRÁULICO SOBRE PNEUS HP  45</t>
  </si>
  <si>
    <t>I2685</t>
  </si>
  <si>
    <t>GUINDASTE HIDRÁULICO SOBRE PNEUS HP 142</t>
  </si>
  <si>
    <t>I0633</t>
  </si>
  <si>
    <t>GUINDASTE HIDRÁULICO SOBRE PNEUS HP 142 (CHI)</t>
  </si>
  <si>
    <t>I0747</t>
  </si>
  <si>
    <t>GUINDASTE HIDRÁULICO SOBRE PNEUS HP 142 (CHP)</t>
  </si>
  <si>
    <t>I0632</t>
  </si>
  <si>
    <t>GUINDASTE HIDRÁULICO SOBRE PNEUS HP 45 (CHI)</t>
  </si>
  <si>
    <t>I0746</t>
  </si>
  <si>
    <t>GUINDASTE HIDRÁULICO SOBRE PNEUS HP 45 (CHP)</t>
  </si>
  <si>
    <t>I7426</t>
  </si>
  <si>
    <t>GUINDASTE SOBRE PNEUS CAP. 135 TON</t>
  </si>
  <si>
    <t>I7380</t>
  </si>
  <si>
    <t>HASTE DE ATERRAMENTO 5/8" x 3,00m GCW 19L30 BURDY</t>
  </si>
  <si>
    <t>I2352</t>
  </si>
  <si>
    <t>HASTE DE ATERRAMENTO COPERWELD 5/8" x 2.40M</t>
  </si>
  <si>
    <t>I1243</t>
  </si>
  <si>
    <t>HASTE DE ATERRAMENTO COPPERWELD 3/4'' x 3M</t>
  </si>
  <si>
    <t>I1244</t>
  </si>
  <si>
    <t>HASTE DE ATERRAMENTO COPPERWELD DE 3/4'' x 2.40M</t>
  </si>
  <si>
    <t>I6127</t>
  </si>
  <si>
    <t>HASTE DE FERRO GALVANIZADO 1,20 M PARA ATERRAMENTO (PADRÃO MUTIRÃO)</t>
  </si>
  <si>
    <t>I8083</t>
  </si>
  <si>
    <t>HASTE DE TERRA EM AÇO COBREADO, COM SEÇÃO CIRCULAR MÍNIMA DE 13 x 2000mm</t>
  </si>
  <si>
    <t>I8191</t>
  </si>
  <si>
    <t>HASTE P/ PERFURATRIZ</t>
  </si>
  <si>
    <t>I4900</t>
  </si>
  <si>
    <t>HASTE PROLONG. C/ ROSCA/ROSCA DN 1.1/8 L=1,00m</t>
  </si>
  <si>
    <t>I4901</t>
  </si>
  <si>
    <t>HASTE PROLONG. C/ ROSCA/ROSCA DN 1.3/4 L=1,00m</t>
  </si>
  <si>
    <t>I4902</t>
  </si>
  <si>
    <t>HASTE PROLONG. C/ ROSCA/ROSCA DN 2 x 1 L=1,00m</t>
  </si>
  <si>
    <t>I4903</t>
  </si>
  <si>
    <t>HASTE PROLONG. C/ ROSCA/ROSCA DN 2.1/2 L=1,00m</t>
  </si>
  <si>
    <t>I4896</t>
  </si>
  <si>
    <t>HASTE PROLONG.C/ROSCA BOCA CHAVE DN 1.1/8 L=1,00m</t>
  </si>
  <si>
    <t>I4897</t>
  </si>
  <si>
    <t>HASTE PROLONG.C/ROSCA BOCA CHAVE DN 1.3/4 L=1,00m</t>
  </si>
  <si>
    <t>I4898</t>
  </si>
  <si>
    <t>HASTE PROLONG.C/ROSCA BOCA CHAVE DN 2 x 1 L=1,00m</t>
  </si>
  <si>
    <t>I4899</t>
  </si>
  <si>
    <t>HASTE PROLONG.C/ROSCA BOCA CHAVE DN 2.1/2 L=1,00m</t>
  </si>
  <si>
    <t>I4892</t>
  </si>
  <si>
    <t>HASTE PROLONG.QUADRADO BOCA/CHAVE DN 1.1/8 L=1,00m</t>
  </si>
  <si>
    <t>I4893</t>
  </si>
  <si>
    <t>HASTE PROLONG.QUADRADO BOCA/CHAVE DN 1.3/4 L=1,00m</t>
  </si>
  <si>
    <t>I4894</t>
  </si>
  <si>
    <t>HASTE PROLONG.QUADRADO BOCA/CHAVE DN 2 x 1 L=1,00m</t>
  </si>
  <si>
    <t>I4895</t>
  </si>
  <si>
    <t>HASTE PROLONG.QUADRADO BOCA/CHAVE DN 2.1/2 L=1,00m</t>
  </si>
  <si>
    <t>I1245</t>
  </si>
  <si>
    <t>HERBACEA ORNAMENTAL-EXTERNA</t>
  </si>
  <si>
    <t>I2353</t>
  </si>
  <si>
    <t>HIDRACOR</t>
  </si>
  <si>
    <t>I1246</t>
  </si>
  <si>
    <t>HIDRANTE COM REGISTRO GLOBO AMARELO 2 1/2''</t>
  </si>
  <si>
    <t>I4905</t>
  </si>
  <si>
    <t>HIDRANTE DE COLUNA COM CURVA DN 100</t>
  </si>
  <si>
    <t>I4904</t>
  </si>
  <si>
    <t>HIDRANTE DE COLUNA COM CURVA DN 75</t>
  </si>
  <si>
    <t>I7127</t>
  </si>
  <si>
    <t>HIDRANTE DE COLUNA COM CURVA DN 80</t>
  </si>
  <si>
    <t>I4907</t>
  </si>
  <si>
    <t>HIDRANTE DE COLUNA COMPL.C/CURVA DISSIMETRICA DN 100</t>
  </si>
  <si>
    <t>I4906</t>
  </si>
  <si>
    <t>HIDRANTE DE COLUNA COMPL.C/CURVA DISSIMETRICA DN 75</t>
  </si>
  <si>
    <t>I7126</t>
  </si>
  <si>
    <t>HIDRANTE DE COLUNA COMPL.C/CURVA DISSIMETRICA DN 80</t>
  </si>
  <si>
    <t>I4908</t>
  </si>
  <si>
    <t>HIDRANTE DE COLUNA SIMPLES DN 100</t>
  </si>
  <si>
    <t>I8205</t>
  </si>
  <si>
    <t>I4909</t>
  </si>
  <si>
    <t>HIDRANTE SUBTERRÂNEO C/ CURVA CURTA DN 75 x 60</t>
  </si>
  <si>
    <t>I4910</t>
  </si>
  <si>
    <t>HIDRANTE SUBTERRÂNEO C/ CURVA LONGA DN 75 x 60</t>
  </si>
  <si>
    <t>I4911</t>
  </si>
  <si>
    <t>HIDRANTE SUBTERRÂNEO C/CURVA CURTA E CAIXA DN 75 x 60</t>
  </si>
  <si>
    <t>I4912</t>
  </si>
  <si>
    <t>HIDRANTE SUBTERRÂNEO C/CURVA LONGA E CAIXA DN 75 x 60</t>
  </si>
  <si>
    <t>I2948</t>
  </si>
  <si>
    <t>HIDROM  TIPO TAQUIMÉTRICO  30 m3/h, 2" -  COMPLETO</t>
  </si>
  <si>
    <t>I2946</t>
  </si>
  <si>
    <t>HIDROM  TIPO TAQUIMÉTRICO 10 m3/h, 1"- COMPLETO</t>
  </si>
  <si>
    <t>I2947</t>
  </si>
  <si>
    <t>HIDROM TIPO TAQUIMÉTRICO  20 m3/h, 1 1/2" -  COMPLETO</t>
  </si>
  <si>
    <t>I2945</t>
  </si>
  <si>
    <t>HIDROM TIPO TAQUIMÉTRICO  7 m3/h, 1" - COMPLETO</t>
  </si>
  <si>
    <t>I2943</t>
  </si>
  <si>
    <t>HIDROM TIPO TAQUIMÉTRICO 3 m3/h, 3/4"- COMPLETO</t>
  </si>
  <si>
    <t>I2944</t>
  </si>
  <si>
    <t>HIDROM TIPO TAQUIMÉTRICO 5 m3/h, 3/4"- COMPLETO</t>
  </si>
  <si>
    <t>I8668</t>
  </si>
  <si>
    <t>HIDRÔMETRO TIPO WOLTMANN HORIZONTAL Qn=150m³/h, Dn 150mm - COMPLETO</t>
  </si>
  <si>
    <t>I8666</t>
  </si>
  <si>
    <t>HIDRÔMETRO TIPO WOLTMANN HORIZONTAL Qn=40m³/h, Dn 80mm - COMPLETO</t>
  </si>
  <si>
    <t>I8667</t>
  </si>
  <si>
    <t>HIDRÔMETRO TIPO WOLTMANN HORIZONTAL Qn=60m³/h, Dn 100mm - COMPLETO</t>
  </si>
  <si>
    <t>G0162</t>
  </si>
  <si>
    <t>HOLIDAY DETECTOR DE FALHA DE REVESTIMENTO EM MANTA TERMOCONTRATIL - VOLTAGEM DE 12 KV  A 20 KV, DE CORRENTE PULSANTE, VIA SECA, CONFORME NORMA NACE STANDARD RP-0274</t>
  </si>
  <si>
    <t>I6824</t>
  </si>
  <si>
    <t>I7378</t>
  </si>
  <si>
    <t>IGNEX - PALITO IGNITOR PARA SOLDA EXOTÉRMICA</t>
  </si>
  <si>
    <t>I6229</t>
  </si>
  <si>
    <t>IGOL A</t>
  </si>
  <si>
    <t>I7540</t>
  </si>
  <si>
    <t>IMPERMEABILIZAÇÃO DE ACABAMENTO C/ HEYDICRYL PLUS, COR BRANCA,CONSUMO 3,0 KG/M2, REFORÇADO C/ TELA DE PLIESTER MALHA 2x2m</t>
  </si>
  <si>
    <t>I1249</t>
  </si>
  <si>
    <t>IMPERMEABILIZANTE</t>
  </si>
  <si>
    <t>I1250</t>
  </si>
  <si>
    <t>IMPERMEABILIZANTE ESTRUTURAL</t>
  </si>
  <si>
    <t>I8565</t>
  </si>
  <si>
    <t>IMPRESSÃO MONOCROMÁTICA EM PAPEL VEGETAL</t>
  </si>
  <si>
    <t>I7986</t>
  </si>
  <si>
    <t>IMPRESSORA</t>
  </si>
  <si>
    <t>I8611</t>
  </si>
  <si>
    <t>I6377</t>
  </si>
  <si>
    <t>IMPRESSORA DE CARTÕES DE PROXIMIDADE</t>
  </si>
  <si>
    <t>I9131</t>
  </si>
  <si>
    <t>IMPRESSORA PORTÁTIL (CHI)</t>
  </si>
  <si>
    <t>I9130</t>
  </si>
  <si>
    <t>IMPRESSORA PORTÁTIL (CHP)</t>
  </si>
  <si>
    <t>I9129</t>
  </si>
  <si>
    <t>IMPRESSORA TÉRMICA PORTÁTIL</t>
  </si>
  <si>
    <t>I2354</t>
  </si>
  <si>
    <t>I6008</t>
  </si>
  <si>
    <t>INDUTÂNCIA DE LINHA TRIFÁSICA 0,1 MH - 250 A</t>
  </si>
  <si>
    <t>I2355</t>
  </si>
  <si>
    <t>INIBIDOR DE CORROSÃO MIGRATÓRIO MCI2020</t>
  </si>
  <si>
    <t>I9056</t>
  </si>
  <si>
    <t>INIBIDOR NITROPRIMER PARA PROTEÇÃO DE ARMADURA</t>
  </si>
  <si>
    <t>I2356</t>
  </si>
  <si>
    <t>INJETOR P/APLICAÇÃO RESINA POLIURETANA</t>
  </si>
  <si>
    <t>I1251</t>
  </si>
  <si>
    <t>I1253</t>
  </si>
  <si>
    <t>INTERRUPTOR 1 TECLA PARALELO</t>
  </si>
  <si>
    <t>I1254</t>
  </si>
  <si>
    <t>INTERRUPTOR 1 TECLA PARALELO 1 TOMADA 2POLOS UNIV.</t>
  </si>
  <si>
    <t>I1252</t>
  </si>
  <si>
    <t>INTERRUPTOR 1 TECLA PARALELO BIPOLAR</t>
  </si>
  <si>
    <t>I1255</t>
  </si>
  <si>
    <t>INTERRUPTOR 1 TECLA SIMPLES</t>
  </si>
  <si>
    <t>I1256</t>
  </si>
  <si>
    <t>INTERRUPTOR 1 TECLA SIMPLES 1 CAMPAINHA</t>
  </si>
  <si>
    <t>I1257</t>
  </si>
  <si>
    <t>INTERRUPTOR 1 TECLA SIMPLES 1 PARALELO</t>
  </si>
  <si>
    <t>I1258</t>
  </si>
  <si>
    <t>INTERRUPTOR 1 TECLA SIMPLES 1 PARALELO 1TOM. 2POLO</t>
  </si>
  <si>
    <t>I1259</t>
  </si>
  <si>
    <t>INTERRUPTOR 1 TECLA SIMPLES 1 TOMADA 2POLOS UNIV.</t>
  </si>
  <si>
    <t>I1260</t>
  </si>
  <si>
    <t>INTERRUPTOR 1 TECLA SIMPLES 2 PARALELO</t>
  </si>
  <si>
    <t>I1261</t>
  </si>
  <si>
    <t>INTERRUPTOR 2 TECLAS PARALELO</t>
  </si>
  <si>
    <t>I1262</t>
  </si>
  <si>
    <t>INTERRUPTOR 2 TECLAS PARALELO 1 TOMADA 2POLOS</t>
  </si>
  <si>
    <t>I1263</t>
  </si>
  <si>
    <t>INTERRUPTOR 2 TECLAS SIMPLES</t>
  </si>
  <si>
    <t>I1264</t>
  </si>
  <si>
    <t>INTERRUPTOR 2 TECLAS SIMPLES 1 PARALELO</t>
  </si>
  <si>
    <t>I1265</t>
  </si>
  <si>
    <t>INTERRUPTOR 2 TECLAS SIMPLES 1TOMADA 2POLOS</t>
  </si>
  <si>
    <t>I1266</t>
  </si>
  <si>
    <t>INTERRUPTOR 3 TECLAS PARALELOS</t>
  </si>
  <si>
    <t>I1267</t>
  </si>
  <si>
    <t>INTERRUPTOR 3 TECLAS SIMPLES</t>
  </si>
  <si>
    <t>I2357</t>
  </si>
  <si>
    <t>INTERRUPTOR DE SOBREPOR 1 SEÇÃO</t>
  </si>
  <si>
    <t>I1268</t>
  </si>
  <si>
    <t>I1269</t>
  </si>
  <si>
    <t>INTERRUPTOR PULSADOR CAMPAINHA</t>
  </si>
  <si>
    <t>I1270</t>
  </si>
  <si>
    <t>I9067</t>
  </si>
  <si>
    <t>I8958</t>
  </si>
  <si>
    <t>ISOLADOR DE SUSPENSÃO POLIMÉRICO, 15KV</t>
  </si>
  <si>
    <t>I8081</t>
  </si>
  <si>
    <t>ISOLADOR DE SUSPENSÃO, VIDRO OU PORCELANA, 15 kV</t>
  </si>
  <si>
    <t>I7415</t>
  </si>
  <si>
    <t>ISOLADOR EPÓXI 1kV - 25mm</t>
  </si>
  <si>
    <t>I1271</t>
  </si>
  <si>
    <t>I8515</t>
  </si>
  <si>
    <t>ISOLADOR REFORÇADO 200mm FIXAÇÃO HORIZONTAL</t>
  </si>
  <si>
    <t>I8514</t>
  </si>
  <si>
    <t>ISOLADOR SIMPLES DE USO GERAL 200mm ROSCA MECÂNICA</t>
  </si>
  <si>
    <t>I8522</t>
  </si>
  <si>
    <t>ISOLADOR SIMPLES PARA MASTRO 2" COM 1 DESCIDA</t>
  </si>
  <si>
    <t>I8523</t>
  </si>
  <si>
    <t>ISOLADOR SIMPLES PARA MASTRO 2" COM 2 DESCIDAS</t>
  </si>
  <si>
    <t>I1272</t>
  </si>
  <si>
    <t>I2360</t>
  </si>
  <si>
    <t>ISOPOR 20MM (PLACA DE 1,20 X 0,60 M)</t>
  </si>
  <si>
    <t>I9142</t>
  </si>
  <si>
    <t>JANELA ALUMINIO BASCULANTE  100 X 100 CM (AXL)</t>
  </si>
  <si>
    <t>I8339</t>
  </si>
  <si>
    <t>I8337</t>
  </si>
  <si>
    <t>I8345</t>
  </si>
  <si>
    <t>I8343</t>
  </si>
  <si>
    <t>I1275</t>
  </si>
  <si>
    <t>JANELA EM ALUMINIO, TIPO VENEZIANA</t>
  </si>
  <si>
    <t>I6110</t>
  </si>
  <si>
    <t>JANELA TIPO FICHA 1,40 X 1,00 M MADEIRA MISTA (PADRÃO MUTIRÃO)</t>
  </si>
  <si>
    <t>I1276</t>
  </si>
  <si>
    <t>JANELA VENEZIANA MOVEL</t>
  </si>
  <si>
    <t>I1277</t>
  </si>
  <si>
    <t>I1278</t>
  </si>
  <si>
    <t>JATISTA</t>
  </si>
  <si>
    <t>I8242</t>
  </si>
  <si>
    <t>JOELHO 45 PVC BRANCO PARA ESGOTO D=100mm</t>
  </si>
  <si>
    <t>I8240</t>
  </si>
  <si>
    <t>I6235</t>
  </si>
  <si>
    <t>I8241</t>
  </si>
  <si>
    <t>I6883</t>
  </si>
  <si>
    <t>JOELHO 45° PVC PBS DN 150</t>
  </si>
  <si>
    <t>I8243</t>
  </si>
  <si>
    <t>I8244</t>
  </si>
  <si>
    <t>I8245</t>
  </si>
  <si>
    <t>G0163</t>
  </si>
  <si>
    <t>JOELHO 90º  DN 1/2", CLASSE 3000#, AC, ASTM A105,  ANSI B 16.11, ES (SOLDA DE ENCAIXE)</t>
  </si>
  <si>
    <t>I1279</t>
  </si>
  <si>
    <t>JOELHO 90 C/VISITA PVC ESGOTO DE 100X50MM</t>
  </si>
  <si>
    <t>I1280</t>
  </si>
  <si>
    <t>JOELHO 90 C/VISITA PVC ESGOTO DE 100X75MM</t>
  </si>
  <si>
    <t>I1281</t>
  </si>
  <si>
    <t>G0167</t>
  </si>
  <si>
    <t>JOELHO 90º DN   3/4", CLASSE 3000#, AC, ASTM A105,  ANSI B 16.11, ES (SOLDA DE ENCAIXE)</t>
  </si>
  <si>
    <t>G0168</t>
  </si>
  <si>
    <t>JOELHO 90º DN  1 1/2", CLASSE 3000#, AC, ASTM A105 , ANSI B 16.11, ES (SOLDA DE ENCAIXE)</t>
  </si>
  <si>
    <t>G0169</t>
  </si>
  <si>
    <t>JOELHO 90º DN 1", CLASSE 3000#, AC, ASTM A105 , ANSI B 16.11, ES  SOLDA DE ENCAIXE)</t>
  </si>
  <si>
    <t>I6884</t>
  </si>
  <si>
    <t>JOELHO 90° PVC PBS DN 150</t>
  </si>
  <si>
    <t>G0164</t>
  </si>
  <si>
    <t>JOELHO 90o  1/2", 3000#, NPT, AFO, ASTM A105, ANSI B16.11</t>
  </si>
  <si>
    <t>G0165</t>
  </si>
  <si>
    <t>JOELHO 90o  3/4", 3000#, NPT, AFO, ASTM A105, ANSI B16.11</t>
  </si>
  <si>
    <t>G0166</t>
  </si>
  <si>
    <t>JOELHO 90o 1", 3000#, NPT, AFO, ASTM A105, ANSI B16.11</t>
  </si>
  <si>
    <t>I7885</t>
  </si>
  <si>
    <t>JOELHO ADAPTADOR EM POLIPROPILENO 20x3/4</t>
  </si>
  <si>
    <t>I1286</t>
  </si>
  <si>
    <t>JOELHO FERRO FUNDIDO 150MM</t>
  </si>
  <si>
    <t>I1287</t>
  </si>
  <si>
    <t>JOELHO FERRO FUNDIDO C/VISITA 100X50MM</t>
  </si>
  <si>
    <t>I1288</t>
  </si>
  <si>
    <t>JOELHO FERRO FUNDIDO DE 100MM</t>
  </si>
  <si>
    <t>I1289</t>
  </si>
  <si>
    <t>JOELHO FERRO FUNDIDO DE 50MM</t>
  </si>
  <si>
    <t>I1290</t>
  </si>
  <si>
    <t>JOELHO FERRO FUNDIDO DE 75MM</t>
  </si>
  <si>
    <t>I2364</t>
  </si>
  <si>
    <t>JOELHO FERRO GALVANIZADO 1"</t>
  </si>
  <si>
    <t>I1305</t>
  </si>
  <si>
    <t>I1282</t>
  </si>
  <si>
    <t>JOELHO PVC PARA ESGOTO DE 100MM</t>
  </si>
  <si>
    <t>I1283</t>
  </si>
  <si>
    <t>I1284</t>
  </si>
  <si>
    <t>I1285</t>
  </si>
  <si>
    <t>I1291</t>
  </si>
  <si>
    <t>I1292</t>
  </si>
  <si>
    <t>I1293</t>
  </si>
  <si>
    <t>I1294</t>
  </si>
  <si>
    <t>I1295</t>
  </si>
  <si>
    <t>I1296</t>
  </si>
  <si>
    <t>I1297</t>
  </si>
  <si>
    <t>I1298</t>
  </si>
  <si>
    <t>I1299</t>
  </si>
  <si>
    <t>I1300</t>
  </si>
  <si>
    <t>I1301</t>
  </si>
  <si>
    <t>I2363</t>
  </si>
  <si>
    <t>JOELHO PVC SOLDAVEL 25MM</t>
  </si>
  <si>
    <t>I1302</t>
  </si>
  <si>
    <t>I1303</t>
  </si>
  <si>
    <t>I1304</t>
  </si>
  <si>
    <t>I1313</t>
  </si>
  <si>
    <t>I1314</t>
  </si>
  <si>
    <t>I1306</t>
  </si>
  <si>
    <t>I1307</t>
  </si>
  <si>
    <t>I1308</t>
  </si>
  <si>
    <t>I1309</t>
  </si>
  <si>
    <t>I1310</t>
  </si>
  <si>
    <t>JOELHO REDUÇÃO PVC SOLDAVEL 25X20MM</t>
  </si>
  <si>
    <t>I1311</t>
  </si>
  <si>
    <t>JOELHO REDUÇÃO PVC SOLDAVEL 32X25MM</t>
  </si>
  <si>
    <t>I1312</t>
  </si>
  <si>
    <t>JOELHO REDUÇÃO PVC SOLDAVEL 40X32MM</t>
  </si>
  <si>
    <t>I8684</t>
  </si>
  <si>
    <t>JOGO DE DORMENTE ESPECIAL DE MADEIRA PARA AMV TRATADOS COM CCA</t>
  </si>
  <si>
    <t>JG</t>
  </si>
  <si>
    <t>I1315</t>
  </si>
  <si>
    <t>JOGO METAIS PARA MICTORIO</t>
  </si>
  <si>
    <t>I3875</t>
  </si>
  <si>
    <t>JUNÇÃO 45 FoFo FFF DN 100 x 100 PN10</t>
  </si>
  <si>
    <t>I3874</t>
  </si>
  <si>
    <t>JUNÇÃO 45 FoFo FFF DN 100 x 75 PN10</t>
  </si>
  <si>
    <t>I7128</t>
  </si>
  <si>
    <t>JUNÇÃO 45 FoFo FFF DN 100 x 80 PN10</t>
  </si>
  <si>
    <t>I3876</t>
  </si>
  <si>
    <t>JUNÇÃO 45 FoFo FFF DN 150 x 100 PN10</t>
  </si>
  <si>
    <t>I3877</t>
  </si>
  <si>
    <t>JUNÇÃO 45 FoFo FFF DN 150 x 150 PN10</t>
  </si>
  <si>
    <t>I3878</t>
  </si>
  <si>
    <t>JUNÇÃO 45 FoFo FFF DN 200 x 100 PN10</t>
  </si>
  <si>
    <t>I3879</t>
  </si>
  <si>
    <t>JUNÇÃO 45 FoFo FFF DN 200 x 150 PN10</t>
  </si>
  <si>
    <t>I3880</t>
  </si>
  <si>
    <t>JUNÇÃO 45 FoFo FFF DN 200 x 200 PN10</t>
  </si>
  <si>
    <t>I3881</t>
  </si>
  <si>
    <t>JUNÇÃO 45 FoFo FFF DN 250 x 150 PN10</t>
  </si>
  <si>
    <t>I3882</t>
  </si>
  <si>
    <t>JUNÇÃO 45 FoFo FFF DN 250 x 200 PN10</t>
  </si>
  <si>
    <t>I3883</t>
  </si>
  <si>
    <t>JUNÇÃO 45 FoFo FFF DN 250 x 250 PN10</t>
  </si>
  <si>
    <t>I3884</t>
  </si>
  <si>
    <t>JUNÇÃO 45 FoFo FFF DN 300 x 200 PN10</t>
  </si>
  <si>
    <t>I3885</t>
  </si>
  <si>
    <t>JUNÇÃO 45 FoFo FFF DN 300 x 250 PN10</t>
  </si>
  <si>
    <t>I3886</t>
  </si>
  <si>
    <t>JUNÇÃO 45 FoFo FFF DN 300 x 300 PN10</t>
  </si>
  <si>
    <t>I3887</t>
  </si>
  <si>
    <t>JUNÇÃO 45 FoFo FFF DN 400 x 300 PN10</t>
  </si>
  <si>
    <t>I3888</t>
  </si>
  <si>
    <t>JUNÇÃO 45 FoFo FFF DN 400 x 350 PN10</t>
  </si>
  <si>
    <t>I3889</t>
  </si>
  <si>
    <t>JUNÇÃO 45 FoFo FFF DN 400 x 400 PN10</t>
  </si>
  <si>
    <t>I3873</t>
  </si>
  <si>
    <t>JUNÇÃO 45 FoFo FFF DN 75 x 75 PN10</t>
  </si>
  <si>
    <t>I7130</t>
  </si>
  <si>
    <t>JUNÇÃO 45 FoFo FFF DN 80 x 80 PN10</t>
  </si>
  <si>
    <t>I2995</t>
  </si>
  <si>
    <t>JUNÇÃO 45 OCRE BBB - JE DN 100</t>
  </si>
  <si>
    <t>I2996</t>
  </si>
  <si>
    <t>JUNÇÃO 45 OCRE BBB - JE DN 150</t>
  </si>
  <si>
    <t>I2997</t>
  </si>
  <si>
    <t>JUNÇÃO 45 OCRE BBB - JE DN 200</t>
  </si>
  <si>
    <t>I2998</t>
  </si>
  <si>
    <t>JUNÇÃO 45 OCRE BBB - JE DN 250</t>
  </si>
  <si>
    <t>I2999</t>
  </si>
  <si>
    <t>JUNÇÃO 45 OCRE BBB - JE DN 300</t>
  </si>
  <si>
    <t>I3000</t>
  </si>
  <si>
    <t>JUNÇÃO 45 OCRE BBB - JE DN 350</t>
  </si>
  <si>
    <t>I3001</t>
  </si>
  <si>
    <t>JUNÇÃO 45 OCRE BBB - JE DN 400</t>
  </si>
  <si>
    <t>I6885</t>
  </si>
  <si>
    <t>JUNÇÃO 45° OCRE BBB - JEI DN 100</t>
  </si>
  <si>
    <t>I6886</t>
  </si>
  <si>
    <t>JUNÇÃO 45° OCRE BBB - JEI DN 150</t>
  </si>
  <si>
    <t>I6887</t>
  </si>
  <si>
    <t>JUNÇÃO 45° OCRE BBB - JEI DN 200</t>
  </si>
  <si>
    <t>I6888</t>
  </si>
  <si>
    <t>JUNÇÃO 45° OCRE BBB - JEI DN 250</t>
  </si>
  <si>
    <t>I6889</t>
  </si>
  <si>
    <t>JUNÇÃO 45° OCRE BBB - JEI DN 300</t>
  </si>
  <si>
    <t>I6890</t>
  </si>
  <si>
    <t>JUNÇÃO 45° OCRE BBB - JEI DN 350</t>
  </si>
  <si>
    <t>I6891</t>
  </si>
  <si>
    <t>JUNÇÃO 45° OCRE BBB - JEI DN 400</t>
  </si>
  <si>
    <t>I3122</t>
  </si>
  <si>
    <t>JUNÇÃO 45 PBA COM BOLSAS DN 50</t>
  </si>
  <si>
    <t>I2365</t>
  </si>
  <si>
    <t>JUNÇÃO 45 PVC COM ROSCA DE 1.1/2"</t>
  </si>
  <si>
    <t>I1322</t>
  </si>
  <si>
    <t>JUNÇÃO DUPLA 45 FERRO FUND.100X100MM (4X4'')</t>
  </si>
  <si>
    <t>I1323</t>
  </si>
  <si>
    <t>JUNÇÃO DUPLA PVC ESGOTO DE 100MM</t>
  </si>
  <si>
    <t>I1324</t>
  </si>
  <si>
    <t>JUNÇÃO DUPLA PVC ESGOTO DE 75MM</t>
  </si>
  <si>
    <t>I7492</t>
  </si>
  <si>
    <t>JUNÇÃO PVC BRANCO 50 x 50 mm (2")</t>
  </si>
  <si>
    <t>I1325</t>
  </si>
  <si>
    <t>I1319</t>
  </si>
  <si>
    <t>I1318</t>
  </si>
  <si>
    <t>JUNÇÃO PVC PARA ESGOTO 3X2''</t>
  </si>
  <si>
    <t>I1320</t>
  </si>
  <si>
    <t>JUNÇÃO PVC PARA ESGOTO 4X3''</t>
  </si>
  <si>
    <t>I1321</t>
  </si>
  <si>
    <t>JUNÇÃO PVC PARA ESGOTO 6X4''</t>
  </si>
  <si>
    <t>I1326</t>
  </si>
  <si>
    <t>I6791</t>
  </si>
  <si>
    <t>JUNTA BORRACHA ROSQUEADA DE 1"</t>
  </si>
  <si>
    <t>I6790</t>
  </si>
  <si>
    <t>I7394</t>
  </si>
  <si>
    <t>JUNTA DE BORRACHA TAMANHO GRANDE</t>
  </si>
  <si>
    <t>I4006</t>
  </si>
  <si>
    <t>JUNTA DE DESMONTAGEM TRAVADA AXIALMENTE PN10 DN200</t>
  </si>
  <si>
    <t>I7616</t>
  </si>
  <si>
    <t>JUNTA DE DESMONTAGEM TRAVADA AXIALMENTE PN10 DN250</t>
  </si>
  <si>
    <t>I4007</t>
  </si>
  <si>
    <t>JUNTA DE DESMONTAGEM TRAVADA AXIALMENTE PN10 DN300</t>
  </si>
  <si>
    <t>I4008</t>
  </si>
  <si>
    <t>JUNTA DE DESMONTAGEM TRAVADA AXIALMENTE PN10 DN400</t>
  </si>
  <si>
    <t>I4009</t>
  </si>
  <si>
    <t>JUNTA DE DESMONTAGEM TRAVADA AXIALMENTE PN10 DN500</t>
  </si>
  <si>
    <t>I4010</t>
  </si>
  <si>
    <t>JUNTA DE DESMONTAGEM TRAVADA AXIALMENTE PN16 DN100</t>
  </si>
  <si>
    <t>I7617</t>
  </si>
  <si>
    <t>JUNTA DE DESMONTAGEM TRAVADA AXIALMENTE PN16 DN150</t>
  </si>
  <si>
    <t>I4011</t>
  </si>
  <si>
    <t>JUNTA DE DESMONTAGEM TRAVADA AXIALMENTE PN16 DN200</t>
  </si>
  <si>
    <t>I7618</t>
  </si>
  <si>
    <t>JUNTA DE DESMONTAGEM TRAVADA AXIALMENTE PN16 DN250</t>
  </si>
  <si>
    <t>I4012</t>
  </si>
  <si>
    <t>JUNTA DE DESMONTAGEM TRAVADA AXIALMENTE PN16 DN300</t>
  </si>
  <si>
    <t>I4013</t>
  </si>
  <si>
    <t>JUNTA DE DESMONTAGEM TRAVADA AXIALMENTE PN16 DN400</t>
  </si>
  <si>
    <t>I4014</t>
  </si>
  <si>
    <t>JUNTA DE DESMONTAGEM TRAVADA AXIALMENTE PN16 DN500</t>
  </si>
  <si>
    <t>I9497</t>
  </si>
  <si>
    <t>JUNTA DE MOVIMENTAÇÃO PARA ESTRUTURA DE CONCRETO DE 20 X 40 MM (TIPO JUNTA JEENE 20/30 VV OU SIMILAR)</t>
  </si>
  <si>
    <t>I9496</t>
  </si>
  <si>
    <t>I9494</t>
  </si>
  <si>
    <t xml:space="preserve">JUNTA DE MOVIMENTAÇÃO PARA ESTRUTURA DE CONCRETO DE 35 X 60 MM (TIPO JUNTA JEENE 35/50 VV OU SIMILAR)
</t>
  </si>
  <si>
    <t>I9498</t>
  </si>
  <si>
    <t>I6448</t>
  </si>
  <si>
    <t>JUNTA DRESSERCOM HARNESS, FABRICADA EM AÇO CARBONO ASTM A 36, DN 100mm, DIMENSÕES CONFORME AWWA M 11, REVESTIMENTO INTERNO CONFORME AWWA C - 210 E EXTERNO CONFORME AWWA C - 204</t>
  </si>
  <si>
    <t>I6449</t>
  </si>
  <si>
    <t>JUNTA DRESSERCOM HARNESS, FABRICADA EM AÇO CARBONO ASTM A 36, DN 150mm, DIMENSÕES CONFORME AWWA M 11, REVESTIMENTO INTERNO CONFORME AWWA C - 210 E EXTERNO CONFORME AWWA C - 204</t>
  </si>
  <si>
    <t>I6463</t>
  </si>
  <si>
    <t>JUNTA DRESSERCOM HARNESS, FABRICADA EM AÇO CARBONO ASTM A 36, DN 200mm, DIMENSÕES CONFORME AWWA M 11, REVESTIMENTO INTERNO CONFORME AWWA C - 210 E EXTERNO CONFORME AWWA C - 204</t>
  </si>
  <si>
    <t>I6484</t>
  </si>
  <si>
    <t>JUNTA DRESSERCOM HARNESS, FABRICADA EM AÇO CARBONO ASTM A 36, DN 250mm, DIMENSÕES CONFORME AWWA M 11, REVESTIMENTO INTERNO CONFORME AWWA C - 210 E EXTERNO CONFORME AWWA C - 204</t>
  </si>
  <si>
    <t>I6485</t>
  </si>
  <si>
    <t>JUNTA DRESSERCOM HARNESS, FABRICADA EM AÇO CARBONO ASTM A 36, DN 300mm, DIMENSÕES CONFORME AWWA M 11, REVESTIMENTO INTERNO CONFORME AWWA C - 210 E EXTERNO CONFORME AWWA C - 204</t>
  </si>
  <si>
    <t>I6486</t>
  </si>
  <si>
    <t>JUNTA DRESSERCOM HARNESS, FABRICADA EM AÇO CARBONO ASTM A 36, DN 400mm, DIMENSÕES CONFORME AWWA M 11, REVESTIMENTO INTERNO CONFORME AWWA C - 210 E EXTERNO CONFORME AWWA C - 204</t>
  </si>
  <si>
    <t>I6487</t>
  </si>
  <si>
    <t>JUNTA DRESSERCOM HARNESS, FABRICADA EM AÇO CARBONO ASTM A 36, DN 500mm, DIMENSÕES CONFORME AWWA M 11, REVESTIMENTO INTERNO CONFORME AWWA C - 210 E EXTERNO CONFORME AWWA C - 204</t>
  </si>
  <si>
    <t>I6488</t>
  </si>
  <si>
    <t>JUNTA DRESSERCOM HARNESS, FABRICADA EM AÇO CARBONO ASTM A 36, DN 600mm, DIMENSÕES CONFORME AWWA M 11, REVESTIMENTO INTERNO CONFORME AWWA C - 210 E EXTERNO CONFORME AWWA C - 204</t>
  </si>
  <si>
    <t>I3892</t>
  </si>
  <si>
    <t>JUNTA GIBAULT DN 100</t>
  </si>
  <si>
    <t>I3893</t>
  </si>
  <si>
    <t>JUNTA GIBAULT DN 150</t>
  </si>
  <si>
    <t>I3894</t>
  </si>
  <si>
    <t>JUNTA GIBAULT DN 200</t>
  </si>
  <si>
    <t>I3895</t>
  </si>
  <si>
    <t>JUNTA GIBAULT DN 250</t>
  </si>
  <si>
    <t>I3896</t>
  </si>
  <si>
    <t>JUNTA GIBAULT DN 300</t>
  </si>
  <si>
    <t>I3897</t>
  </si>
  <si>
    <t>JUNTA GIBAULT DN 350</t>
  </si>
  <si>
    <t>I3898</t>
  </si>
  <si>
    <t>JUNTA GIBAULT DN 400</t>
  </si>
  <si>
    <t>I3899</t>
  </si>
  <si>
    <t>JUNTA GIBAULT DN 450</t>
  </si>
  <si>
    <t>I3890</t>
  </si>
  <si>
    <t>JUNTA GIBAULT DN 50</t>
  </si>
  <si>
    <t>I3900</t>
  </si>
  <si>
    <t>JUNTA GIBAULT DN 500</t>
  </si>
  <si>
    <t>I3901</t>
  </si>
  <si>
    <t>JUNTA GIBAULT DN 600</t>
  </si>
  <si>
    <t>I3891</t>
  </si>
  <si>
    <t>JUNTA GIBAULT DN 75</t>
  </si>
  <si>
    <t>I7131</t>
  </si>
  <si>
    <t>JUNTA GIBAULT DN 80</t>
  </si>
  <si>
    <t>I1316</t>
  </si>
  <si>
    <t>JUNTA PLASTICA 'I' 27MM PARA PISOS</t>
  </si>
  <si>
    <t>I1317</t>
  </si>
  <si>
    <t>JUNTA PLASTICA 3/4''X1/8'' PARA PISOS</t>
  </si>
  <si>
    <t>G0170</t>
  </si>
  <si>
    <t>JUNTA TIPO ESPIRALADA DE  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</si>
  <si>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G0171</t>
  </si>
  <si>
    <t>JUNTA TIPO ESPIRALADA DE  3",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</si>
  <si>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G0172</t>
  </si>
  <si>
    <t>JUNTA TIPO ESPIRALADA DE  4",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</si>
  <si>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G0173</t>
  </si>
  <si>
    <t>JUNTA TIPO ESPIRALADA DE  6",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</si>
  <si>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G0174</t>
  </si>
  <si>
    <t>JUNTA TIPO ESPIRALADA DE  8",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</si>
  <si>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G0175</t>
  </si>
  <si>
    <t>JUNTA TIPO ESPIRALADA DE 10",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</si>
  <si>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G0176</t>
  </si>
  <si>
    <t>JUNTA TIPO ESPIRALADA DE 12",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</si>
  <si>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I8915</t>
  </si>
  <si>
    <t>KIT ACÚSTICO ATENUADOR DE RUÍDOS P/ ENTRADA AR FRIO E SAÍDA AR QUENTE C/ PORTA ACÚSTICA 1,20X2,10M</t>
  </si>
  <si>
    <t>I8383</t>
  </si>
  <si>
    <t>KIT CAVALETE POLIPROPILENO 3/4" - P002 (CONEXÕES C/REFORÇO BLIN)</t>
  </si>
  <si>
    <t>I8384</t>
  </si>
  <si>
    <t>KIT CAVALETE POLIPROPILENO 3/4" - P003 (CONEXÕES C/REFORÇO BLIN)</t>
  </si>
  <si>
    <t>I8385</t>
  </si>
  <si>
    <t>KIT CAVALETE POLIPROPILENO 3/4" - P005 (CONEXÕES C/REFORÇO BLIN)</t>
  </si>
  <si>
    <t>I2938</t>
  </si>
  <si>
    <t>KIT CAVALETE PVC 3/4"-P002(CONEXÕES C/REFORÇO BLIN)</t>
  </si>
  <si>
    <t>I2939</t>
  </si>
  <si>
    <t>KIT CAVALETE PVC 3/4"-P003(CONEXÕES C/REFORÇO BLIN)</t>
  </si>
  <si>
    <t>I2940</t>
  </si>
  <si>
    <t>KIT CAVALETE PVC 3/4"-P005(CONEXÕES C/REFORÇO BLIN)</t>
  </si>
  <si>
    <t>I7397</t>
  </si>
  <si>
    <t>I7995</t>
  </si>
  <si>
    <t>KIT DE DOSAGEM CLORO COM TANQUE DE 500L, BOMBA DOSADORA E AGITADOR, COMPLETO</t>
  </si>
  <si>
    <t>I7997</t>
  </si>
  <si>
    <t>KIT DE DOSAGEM DE CLORO COM TANQUE DE 1000L, BOMBA DOSADORA E AGITADOR, COMPLETO</t>
  </si>
  <si>
    <t>I7998</t>
  </si>
  <si>
    <t>KIT DE DOSAGEM DE CLORO COM TANQUE DE 1500L, BOMBA DOSADORA E AGITADOR, COMPLETO</t>
  </si>
  <si>
    <t>I7993</t>
  </si>
  <si>
    <t>KIT DE DOSAGEM DE CLORO COM TANQUE DE 150L, BOMBA DOSADORA E AGITADOR, COMPLETO</t>
  </si>
  <si>
    <t>I7999</t>
  </si>
  <si>
    <t>KIT DE DOSAGEM DE CLORO COM TANQUE DE 2000L, BOMBA DOSADORA E AGITADOR, COMPLETO</t>
  </si>
  <si>
    <t>I7994</t>
  </si>
  <si>
    <t>KIT DE DOSAGEM DE CLORO COM TANQUE DE 250L, BOMBA DOSADORA E AGITADOR, COMPLETO</t>
  </si>
  <si>
    <t>I8000</t>
  </si>
  <si>
    <t>KIT DE DOSAGEM DE CLORO COM TANQUE DE 5000L, BOMBA DOSADORA E AGITADOR, COMPLETO</t>
  </si>
  <si>
    <t>I7992</t>
  </si>
  <si>
    <t>KIT DE DOSAGEM DE CLORO COM TANQUE DE 70L, BOMBA DOSADORA E AGITADOR, COMPLETO</t>
  </si>
  <si>
    <t>I7996</t>
  </si>
  <si>
    <t>KIT DE DOSAGEM DE CLORO COM TANQUE DE 750L, BOMBA DOSADORA E AGITADOR, COMPLETO</t>
  </si>
  <si>
    <t>I6302</t>
  </si>
  <si>
    <t>KIT DE DOSAGEM DE SULFATO DE ALUMÍNIO OU CAL  COM TANQUE DE 500L, BOMBA DOSADORA E AGITADOR, COMPLETO</t>
  </si>
  <si>
    <t>I6304</t>
  </si>
  <si>
    <t>KIT DE DOSAGEM DE SULFATO DE ALUMÍNIO OU CAL COM TANQUE DE 1000L, BOMBA DOSADORA E AGITADOR, COMPLETO</t>
  </si>
  <si>
    <t>I6305</t>
  </si>
  <si>
    <t>KIT DE DOSAGEM DE SULFATO DE ALUMÍNIO OU CAL COM TANQUE DE 1500L, BOMBA DOSADORA E AGITADOR, COMPLETO</t>
  </si>
  <si>
    <t>I7991</t>
  </si>
  <si>
    <t>KIT DE DOSAGEM DE SULFATO DE ALUMÍNIO OU CAL COM TANQUE DE 150L, BOMBA DOSADORA E AGITADOR, COMPLETO</t>
  </si>
  <si>
    <t>I6306</t>
  </si>
  <si>
    <t>KIT DE DOSAGEM DE SULFATO DE ALUMÍNIO OU CAL COM TANQUE DE 2000L, BOMBA DOSADORA E AGITADOR, COMPLETO</t>
  </si>
  <si>
    <t>I6301</t>
  </si>
  <si>
    <t>KIT DE DOSAGEM DE SULFATO DE ALUMÍNIO OU CAL COM TANQUE DE 250L, BOMBA DOSADORA E AGITADOR, COMPLETO</t>
  </si>
  <si>
    <t>I6307</t>
  </si>
  <si>
    <t>KIT DE DOSAGEM DE SULFATO DE ALUMÍNIO OU CAL COM TANQUE DE 5000L, BOMBA DOSADORA E AGITADOR, COMPLETO</t>
  </si>
  <si>
    <t>I7990</t>
  </si>
  <si>
    <t>KIT DE DOSAGEM DE SULFATO DE ALUMÍNIO OU CAL COM TANQUE DE 70L, BOMBA DOSADORA E AGITADOR, COMPLETO</t>
  </si>
  <si>
    <t>I6303</t>
  </si>
  <si>
    <t>KIT DE DOSAGEM DE SULFATO DE ALUMÍNIO OU CAL COM TANQUE DE 750L, BOMBA DOSADORA E AGITADOR, COMPLETO</t>
  </si>
  <si>
    <t>I8578</t>
  </si>
  <si>
    <t>KIT DE RELIGAÇÃO DE ÁGUA</t>
  </si>
  <si>
    <t>I6042</t>
  </si>
  <si>
    <t>KIT DE VEDAÇÃO P/ CORTE DE LIGAÇÃO D'ÁGUA</t>
  </si>
  <si>
    <t>I8979</t>
  </si>
  <si>
    <t>KIT GEOFONE ELETRÔNICO C/ FILTROS</t>
  </si>
  <si>
    <t>I9102</t>
  </si>
  <si>
    <t>KIT GEOFONE ELETRÔNICO C/ FILTROS (CHI)</t>
  </si>
  <si>
    <t>I9050</t>
  </si>
  <si>
    <t>KIT GEOFONE ELETRÔNICO C/ FILTROS (CHP)</t>
  </si>
  <si>
    <t>I9103</t>
  </si>
  <si>
    <t>KIT LOGGERS DE RUÍDO (CHP)</t>
  </si>
  <si>
    <t>I9090</t>
  </si>
  <si>
    <t>KIT LOGGERS DE RUÍDOS</t>
  </si>
  <si>
    <t>I9101</t>
  </si>
  <si>
    <t>KIT LOGGERS DE RUÍDOS (CHI)</t>
  </si>
  <si>
    <t>I8959</t>
  </si>
  <si>
    <t>KIT MEDIÇÃO COMPARADOR DE CLORO E PH</t>
  </si>
  <si>
    <t>I7528</t>
  </si>
  <si>
    <t>KIT P/ DEPOSIÇÃO DE CARTÕES</t>
  </si>
  <si>
    <t>I6191</t>
  </si>
  <si>
    <t>KIT P/ TERMINAL TERMOCONTRÁTIL P/ CABO 8,7 - 15 kV - Ø 240 mm²</t>
  </si>
  <si>
    <t>I6199</t>
  </si>
  <si>
    <t>KIT P/ TERMINAL TERMOCONTRÁTIL P/ CABO 8,7 - 15 kV - Ø 25 mm²</t>
  </si>
  <si>
    <t>I6180</t>
  </si>
  <si>
    <t>KIT P/ TERMINAL TERMOCONTRÁTIL P/ CABO 8,7 - 15 kV - Ø 35 mm²</t>
  </si>
  <si>
    <t>I6200</t>
  </si>
  <si>
    <t>KIT P/ TERMINAL TERMOCONTRÁTIL P/ CABO 8,7 - 15 kV - Ø 50 mm²</t>
  </si>
  <si>
    <t>I6181</t>
  </si>
  <si>
    <t>KIT P/ TERMINAL TERMOCONTRÁTIL P/ CABO 8,7 - 15 kV - Ø 70 mm²</t>
  </si>
  <si>
    <t>I8594</t>
  </si>
  <si>
    <t>I2953</t>
  </si>
  <si>
    <t>LACRE DE SEGURANÇA TERMOPLÁSTICO C/ARAME, P.CAGECE</t>
  </si>
  <si>
    <t>MIL</t>
  </si>
  <si>
    <t>I1328</t>
  </si>
  <si>
    <t>LADRILHISTA</t>
  </si>
  <si>
    <t>I1332</t>
  </si>
  <si>
    <t>LADRILHO HIDRAULICO DE UMA COR</t>
  </si>
  <si>
    <t>I7966</t>
  </si>
  <si>
    <t>LAJE DE FUNDO P/ FOSSA DE D=1,20M, E=0,10M</t>
  </si>
  <si>
    <t>I8267</t>
  </si>
  <si>
    <t>LAJE PRÉ-FABRICADA COMUM DE 8 cm P/ FÔRRO - VÃO ACIMA DE 4,01 m</t>
  </si>
  <si>
    <t>I8276</t>
  </si>
  <si>
    <t>LAJE PRÉ-FABRICADA COMUM DE 8 cm P/ FÔRRO - VÃO ATÉ 2 m</t>
  </si>
  <si>
    <t>I8265</t>
  </si>
  <si>
    <t>LAJE PRÉ-FABRICADA COMUM DE 8 cm P/ FÔRRO - VÃO ATÉ 2,01 A 3 m</t>
  </si>
  <si>
    <t>I8266</t>
  </si>
  <si>
    <t>LAJE PRÉ-FABRICADA COMUM DE 8 cm P/ FÔRRO - VÃO DE 3,01 A 4 m</t>
  </si>
  <si>
    <t>I8264</t>
  </si>
  <si>
    <t>LAJE PRÉ-FABRICADA COMUM DE 8 cm P/ PISO - VÃO ACIMA DE 4,01 m</t>
  </si>
  <si>
    <t>I8275</t>
  </si>
  <si>
    <t>LAJE PRÉ-FABRICADA COMUM DE 8 cm P/ PISO - VÃO ATÉ 2 m</t>
  </si>
  <si>
    <t>I8262</t>
  </si>
  <si>
    <t>LAJE PRÉ-FABRICADA COMUM DE 8 cm P/ PISO - VÃO DE 2,01 A 3 m</t>
  </si>
  <si>
    <t>I8263</t>
  </si>
  <si>
    <t>LAJE PRÉ-FABRICADA COMUM DE 8 cm P/ PISO - VÃO DE 3,01 A 4 m</t>
  </si>
  <si>
    <t>I1339</t>
  </si>
  <si>
    <t>LAJE PRE-FABRICADA DE 8CM</t>
  </si>
  <si>
    <t>I8285</t>
  </si>
  <si>
    <t>LAJE PRÉ-FABRICADA TRELIÇADA P/ FÔRRO, DE 12 cm DE ALTURA E 4 cm DE CAPEADO - VÃO ACIMA DE 5,01 m</t>
  </si>
  <si>
    <t>I8282</t>
  </si>
  <si>
    <t>LAJE PRÉ-FABRICADA TRELIÇADA P/ FÔRRO, DE 8 cm DE ALTURA E 2 cm DE CAPEADO - VÃO ATÉ 3 m</t>
  </si>
  <si>
    <t>I8283</t>
  </si>
  <si>
    <t>LAJE PRÉ-FABRICADA TRELIÇADA P/ FÔRRO, DE 8 cm DE ALTURA E 2 cm DE CAPEADO - VÃO DE 3,01 A 4,0 m</t>
  </si>
  <si>
    <t>I8284</t>
  </si>
  <si>
    <t>LAJE PRÉ-FABRICADA TRELIÇADA P/ FÔRRO, DE 8 cm DE ALTURA E 2 cm DE CAPEADO - VÃO DE 4,01 A 5,0 m</t>
  </si>
  <si>
    <t>I8281</t>
  </si>
  <si>
    <t>LAJE PRÉ-FABRICADA TRELIÇADA P/ PISO, DE 12 cm DE ALTURA E 4 cm DE CAPEADO - VÃO ACIMA 5,01 m</t>
  </si>
  <si>
    <t>I8277</t>
  </si>
  <si>
    <t>LAJE PRÉ-FABRICADA TRELIÇADA P/ PISO, DE 8 cm DE ALTURA E 2 cm DE CAPEADO - VÃO ATÉ 2 m</t>
  </si>
  <si>
    <t>I8278</t>
  </si>
  <si>
    <t>LAJE PRÉ-FABRICADA TRELIÇADA P/ PISO, DE 8 cm DE ALTURA E 2 cm DE CAPEADO - VÃO DE 2,01 A 3,0 m</t>
  </si>
  <si>
    <t>I8279</t>
  </si>
  <si>
    <t>LAJE PRÉ-FABRICADA TRELIÇADA P/ PISO, DE 8 cm DE ALTURA E 2 cm DE CAPEADO - VÃO DE 3,01 A 4,0 m</t>
  </si>
  <si>
    <t>I8280</t>
  </si>
  <si>
    <t>LAJE PRÉ-FABRICADA TRELIÇADA P/ PISO, DE 8 cm DE ALTURA E 2 cm DE CAPEADO - VÃO DE 4,01 A 5,0 m</t>
  </si>
  <si>
    <t>I1341</t>
  </si>
  <si>
    <t>LAJOTA PRE-MOLDADA DE CONCRETO E = 5cm</t>
  </si>
  <si>
    <t>I2480</t>
  </si>
  <si>
    <t>LAMBRI 7x1cm EM ANGELIM</t>
  </si>
  <si>
    <t>I2372</t>
  </si>
  <si>
    <t>LÂMINA DE SERRA PARA PVC</t>
  </si>
  <si>
    <t>I1342</t>
  </si>
  <si>
    <t>LAMINADO MELAMINICO,  ESP.=1MM</t>
  </si>
  <si>
    <t>I7388</t>
  </si>
  <si>
    <t>I7389</t>
  </si>
  <si>
    <t>I9452</t>
  </si>
  <si>
    <t>LÂMPADA ELETRÔNICA FLUORESCENTE COMPACTA ATÉ 15W</t>
  </si>
  <si>
    <t>I7924</t>
  </si>
  <si>
    <t>LÂMPADA FLUORESCENTE 32W/3000K MAIS REATOR ELETRÔNICO FIXADOS SOBRE LANÇA</t>
  </si>
  <si>
    <t>I1463</t>
  </si>
  <si>
    <t>LÂMPADA FLUORESCENTE DE 16W</t>
  </si>
  <si>
    <t>I1464</t>
  </si>
  <si>
    <t>LÂMPADA FLUORESCENTE DE 32W</t>
  </si>
  <si>
    <t>I1467</t>
  </si>
  <si>
    <t>LÂMPADA FLUORESCENTE PL -  9W</t>
  </si>
  <si>
    <t>I1465</t>
  </si>
  <si>
    <t>LÂMPADA FLUORESCENTE PL - 13W</t>
  </si>
  <si>
    <t>I1466</t>
  </si>
  <si>
    <t>LÂMPADA FLUORESCENTE PL - 15W</t>
  </si>
  <si>
    <t>I1468</t>
  </si>
  <si>
    <t>LÂMPADA FLUORESCENTE PL - 18W</t>
  </si>
  <si>
    <t>I1470</t>
  </si>
  <si>
    <t>LÂMPADA HALOGENA, DUPLO ENVELOPE DE 500W</t>
  </si>
  <si>
    <t>I2373</t>
  </si>
  <si>
    <t>LÂMPADA INCANDECENTE DE 100W</t>
  </si>
  <si>
    <t>I1471</t>
  </si>
  <si>
    <t>LÂMPADA INCANDESCENTE DE  25 ATÉ 100W</t>
  </si>
  <si>
    <t>I1472</t>
  </si>
  <si>
    <t>LÂMPADA INCANDESCENTE DE  60W</t>
  </si>
  <si>
    <t>I1474</t>
  </si>
  <si>
    <t>LÂMPADA MISTA DE 160W</t>
  </si>
  <si>
    <t>I1473</t>
  </si>
  <si>
    <t>LÂMPADA MISTA DE 500W</t>
  </si>
  <si>
    <t>I1476</t>
  </si>
  <si>
    <t>LÂMPADA SINALIZADORAS ATE 5W</t>
  </si>
  <si>
    <t>I1477</t>
  </si>
  <si>
    <t>LÂMPADA VAPOR DE MERCURIO 250W/220V</t>
  </si>
  <si>
    <t>I1478</t>
  </si>
  <si>
    <t>LÂMPADA VAPOR DE MERCURIO 400W/220V</t>
  </si>
  <si>
    <t>I1481</t>
  </si>
  <si>
    <t>LÂMPADA VAPOR DE SÓDIO  70W</t>
  </si>
  <si>
    <t>I1479</t>
  </si>
  <si>
    <t>LÂMPADA VAPOR DE SÓDIO 220W</t>
  </si>
  <si>
    <t>I1480</t>
  </si>
  <si>
    <t>LÂMPADA VAPOR DE SÓDIO 360W</t>
  </si>
  <si>
    <t>I8351</t>
  </si>
  <si>
    <t>LÂMPADA VAPOR METÁLICO DE   70W/220V</t>
  </si>
  <si>
    <t>I1484</t>
  </si>
  <si>
    <t>LÂMPADA VAPOR METÁLICO DE  150W/220V</t>
  </si>
  <si>
    <t>I1486</t>
  </si>
  <si>
    <t>LÂMPADA VAPOR METÁLICO DE  250W/220V</t>
  </si>
  <si>
    <t>I1487</t>
  </si>
  <si>
    <t>LÂMPADA VAPOR METÁLICO DE  400W/220V</t>
  </si>
  <si>
    <t>I1483</t>
  </si>
  <si>
    <t>LÂMPADA VAPOR METÁLICO DE 1000W/220V</t>
  </si>
  <si>
    <t>I1485</t>
  </si>
  <si>
    <t>LÂMPADA VAPOR METÁLICO DE 2000W/220V</t>
  </si>
  <si>
    <t>I6737</t>
  </si>
  <si>
    <t>I8637</t>
  </si>
  <si>
    <t>LAVATÓRIO COM COLUNA SUSPENSA</t>
  </si>
  <si>
    <t>I1343</t>
  </si>
  <si>
    <t>LAVATÓRIO DE LOUÇA BRANCA COM COLUNA</t>
  </si>
  <si>
    <t>I1344</t>
  </si>
  <si>
    <t>LAVATÓRIO DE LOUÇA BRANCA SEM COLUNA</t>
  </si>
  <si>
    <t>I6018</t>
  </si>
  <si>
    <t>LEITO EM FIBRA DE VIDRO 0,30 x 0,10 x 3,00m</t>
  </si>
  <si>
    <t>I6019</t>
  </si>
  <si>
    <t>LEITO EM FIBRA DE VIDRO 0,50 x 0,10 x 3,00m</t>
  </si>
  <si>
    <t>I7529</t>
  </si>
  <si>
    <t>LEITORA DE CARTÕES</t>
  </si>
  <si>
    <t>I0175</t>
  </si>
  <si>
    <t>I7525</t>
  </si>
  <si>
    <t>LICENÇA PLACA JAM ETHERNET</t>
  </si>
  <si>
    <t>I2367</t>
  </si>
  <si>
    <t>LINHA DE MADEIRA DE LEI DE 6"x3"</t>
  </si>
  <si>
    <t>I6519</t>
  </si>
  <si>
    <t>LINHA DE MASSARANDUBA 12 x 6 CM ( 5" x 2 1/2")</t>
  </si>
  <si>
    <t>I6509</t>
  </si>
  <si>
    <t>LINHA DE MASSARANDUBA 14 x 7 CM ( 6" x 3")</t>
  </si>
  <si>
    <t>I2368</t>
  </si>
  <si>
    <t>LINHA DE NYLON REF. 050</t>
  </si>
  <si>
    <t>I2369</t>
  </si>
  <si>
    <t>LINHA EM MADEIRA DE LEI DE 4"x2"</t>
  </si>
  <si>
    <t>I2370</t>
  </si>
  <si>
    <t>LINHA EM MADEIRA DE LEI DE 5"x2.1/2"</t>
  </si>
  <si>
    <t>I6165</t>
  </si>
  <si>
    <t>LIQUIBRILHO INCOLOR</t>
  </si>
  <si>
    <t>I1488</t>
  </si>
  <si>
    <t>LÍQUIDO PREPARADOR DE SUPERFICIES</t>
  </si>
  <si>
    <t>I1489</t>
  </si>
  <si>
    <t>LÍQUIDO SELADOR IF</t>
  </si>
  <si>
    <t>I1490</t>
  </si>
  <si>
    <t>LÍQUIDO SELADOR PARA PINTURA LATEX</t>
  </si>
  <si>
    <t>I8627</t>
  </si>
  <si>
    <t>LIXA D'ÁGUA N.100</t>
  </si>
  <si>
    <t>I1345</t>
  </si>
  <si>
    <t>LIXA DE CARBURETO DE SILÍCIO DE 7''</t>
  </si>
  <si>
    <t>I1346</t>
  </si>
  <si>
    <t>LIXA PARA FERRO</t>
  </si>
  <si>
    <t>I1347</t>
  </si>
  <si>
    <t>LIXA PARA MADEIRA/MASSA</t>
  </si>
  <si>
    <t>I8426</t>
  </si>
  <si>
    <t>LIXADEIRA</t>
  </si>
  <si>
    <t>I0974</t>
  </si>
  <si>
    <t>LIXEIRA EM FIBRA DE VIDRO CAP.=40L E DIAM.=35cm</t>
  </si>
  <si>
    <t>I9469</t>
  </si>
  <si>
    <t>I9476</t>
  </si>
  <si>
    <t xml:space="preserve">LOCAÇÃO DE CONTÊINER BANHEIRO COM 02 VASOS SANITÁRIOS, 01 LAVATÓRIO E 04 CHUVEIROS - 6,00 X 2,35M
</t>
  </si>
  <si>
    <t>I9477</t>
  </si>
  <si>
    <t xml:space="preserve">LOCAÇÃO DE CONTÊINER BANHEIRO COM 04 VASOS SANITÁRIOS, 02 LAVATÓRIOS, 01 MICTÓRIO CALHA E 04 CHUVEIROS - 6,00 X 2,35M
</t>
  </si>
  <si>
    <t>I9478</t>
  </si>
  <si>
    <t xml:space="preserve">LOCAÇÃO DE CONTÊINER ESCRITÓRIO COM BANHEIRO (01 VASO SANITÁRIO, 01 LAVATÓRIO E 01 CHUVEIRO), JANELA EM VIDRO, PORTAS, LUMINÁRIAS, TOMADAS, FORRO EM PVC, AR CONDICIONADO E ISOLAMENTO TERMO-ACÚSTICO EM ISOPOR - 6,00 X 2,35M
</t>
  </si>
  <si>
    <t>I9070</t>
  </si>
  <si>
    <t>LOCAÇÃO DE CUBETAS (61X61)CM H=21CM, PARA LAJE NERVURADA - FORNECIMENTO</t>
  </si>
  <si>
    <t>I0499</t>
  </si>
  <si>
    <t>I0472</t>
  </si>
  <si>
    <t>I9081</t>
  </si>
  <si>
    <t>LOCAÇÃO MENSAL DE CIMBRAMENTO P/ LAJES NERVURADAS</t>
  </si>
  <si>
    <t>I8395</t>
  </si>
  <si>
    <t>LONA C/ APLICAÇÃO DE ILHOSES E LACRES, IMPRESSA C/ LOGOMARCAS E DESCRIÇÃO DA OBRA</t>
  </si>
  <si>
    <t>I1348</t>
  </si>
  <si>
    <t>LONA PLASTICA PRETA</t>
  </si>
  <si>
    <t>I1350</t>
  </si>
  <si>
    <t>LUBRIFICANTE PARA TUBO DE FERRO FUNDIDO</t>
  </si>
  <si>
    <t>I1351</t>
  </si>
  <si>
    <t>LUBRIFICANTE PARA TUBO DE PVC</t>
  </si>
  <si>
    <t>G0177</t>
  </si>
  <si>
    <t>LUBRIFICANTES  BIODEGRADAVEL PARA SOLOS   PARA FURO DIRECIONAL HDD</t>
  </si>
  <si>
    <t>I1354</t>
  </si>
  <si>
    <t>LUMINARIA A PROVA DE TEMPO, VAPOR, ETC</t>
  </si>
  <si>
    <t>I6697</t>
  </si>
  <si>
    <t>LUMINARIA ALTO RENDIMENTO, CORPO EM ALUMINIO FUNDIDO MOD. TP-295 VP-40 FAB.TROPICO OU SUMILAR</t>
  </si>
  <si>
    <t>I7932</t>
  </si>
  <si>
    <t>LUMINÁRIA APLICADA NAS LATERAIS DAS PAREDES EXPOSITORAS EM CHAPA DE AÇO PINTADA COM REFLETOR DE ALUMÍNIO ANODIZADO ALTO BRILHO E DIFUSOR EM VIDRO TRANSPARENTE TEMPERADO COM PONTO DE LUZ DE 300W A 2M DO PISO</t>
  </si>
  <si>
    <t>I7921</t>
  </si>
  <si>
    <t>LUMINÁRIA CILÍNDRICA DE EMBUTIR COM ANEL DE ARREMATE EM ALUMÍNIO ANODIZADO E PINTADO POR PROCESSO ELETROSTÁTICO COM REFLETOR EM ALUMÍNIO ANODIZADO ALTO BRILHO COM CONTROLE ANTIOFUSCAMENTO PARA LÂMPADA FLUORESCENTE COMPACTA DE 23W</t>
  </si>
  <si>
    <t>I9114</t>
  </si>
  <si>
    <t>LUMINÁRIA CILÍNDRICA DE EMBUTIR COM CORPO EM CHAPA DE AÇO FOSFATIZADA E PINTADA ELETROSTATICAMENTE E REFLETOR REPUXADO EM ALUMÍNIO ANODIZADO, COM VIDRO JATEADO CENTRAL PARA DUAS LÂMPADAS FLUORESCENTES COMPACTAS 20W, COMPLETA</t>
  </si>
  <si>
    <t>I9128</t>
  </si>
  <si>
    <t>LUMINÁRIA CILÍNDRICA DE EMBUTIR COM CORPO EM CHAPA DE AÇO FOSFATIZADA E PINTADA ELETROSTÁTICAMENTE E REFLETOR REPUXADO EM ALUMÍNIO ANODIZADO, COM VIDRO JATEADO CENTRAL PARA UMA LÂMPADA FLUORESCENTE COMPACTA 20W, COMPLETA</t>
  </si>
  <si>
    <t>I9424</t>
  </si>
  <si>
    <t>I9115</t>
  </si>
  <si>
    <t>LUMINÁRIA CILÍNDRICA DE SOBREPOR COM CORPO EM CHAPA DE AÇO FOSFATIZADA E PINTADA ELETROSTATICAMENTE E REFLETOR REPUXADO EM ALUMÍNIO ANODIZADO, COM VIDRO JATEADO CENTRAL PARA DUAS LÂMPADAS FLUORESCENTES COMPACTAS 20W, COMPLETA</t>
  </si>
  <si>
    <t>I9425</t>
  </si>
  <si>
    <t>LUMINÁRIA CILÍNDRICA DE SOBREPOR COM SOQUETE E-27, ANEL DE ARREMATE EM ALUMÍNIO ANODIZADO E PINTADO POR PROCESSO ELETROSTÁTICO, COM REFLETOR EM ALUMÍNIO ANODIZADO ALTO BRILHO, CONTROLE ANTIOFUSCAMENTO E LÂMPADA FLUORESCENTE ELETRÔNICA COMPACTA 1 X 15W - COMPLETA</t>
  </si>
  <si>
    <t>I7930</t>
  </si>
  <si>
    <t>I9112</t>
  </si>
  <si>
    <t>I7922</t>
  </si>
  <si>
    <t>I7923</t>
  </si>
  <si>
    <t>LUMINÁRIA DE EMBUTIR COM ANEL DE ARREMATE EM ALUMÍNIO ANODIZADO E PINTADO POR PROCESSO ELETROSTÁTICO PARA LÂMPADA DICRÓICA DE 50W</t>
  </si>
  <si>
    <t>I9423</t>
  </si>
  <si>
    <t>I8394</t>
  </si>
  <si>
    <t>I8353</t>
  </si>
  <si>
    <t>LUMINÁRIA DE EMBUTIR EM TETO, CIRCULAR, CORPO EM ALUM. ANOD. C/ LÂMPADA HQI DE 70W</t>
  </si>
  <si>
    <t>I9110</t>
  </si>
  <si>
    <t>I9111</t>
  </si>
  <si>
    <t>I9124</t>
  </si>
  <si>
    <t>I9119</t>
  </si>
  <si>
    <t>LUMINÁRIA DE EMBUTIR/SOBREPOR RETANGULAR EM ALUMÍNIO LACADO (ANODIZADO) COM REFLETOR EM ALUMÍNIO ESPELHO, PARA 2 LED'S TUBULAR T5 DE 10W, TONALIDADE 5000K, COR BRANCA, GRAU DE PROTEÇÃO IP20 E 1 LED DRIVER - COMPLETA</t>
  </si>
  <si>
    <t>I9118</t>
  </si>
  <si>
    <t>LUMINÁRIA DE EMBUTIR/SOBREPOR RETANGULAR EM ALUMÍNIO LACADO COM REFLETOR EM ALUMÍNIO ESPELHO, PARA 4 LED'S TUBULARES T5 DE 10W, TONALIDADE 5000K, COR BRANCA, GRAU DE PROTEÇÃO IP20 E 1 LED DRIVER - COMPLETA</t>
  </si>
  <si>
    <t>I8246</t>
  </si>
  <si>
    <t>I8350</t>
  </si>
  <si>
    <t>LUMINÁRIA DE PISO MÓVEL, CORPO EM ALUMÍNIO, REFLETOR EM ALUM. ANOD. C/ PROTETOR DE VIDRO EM GRADE DE ALUMÍNIO</t>
  </si>
  <si>
    <t>I9113</t>
  </si>
  <si>
    <t>LUMINÁRIA DE SOBREPOR COM CORPO EM CHAPA DE AÇO TRATADA E PINTADA NA COR BRANCA, REFLETOR C/ ACABAMENTO ESPECULAR DE ALTO BRILHO, C/ DUAS LÃMPADAS FLUORESCENTES TUBULARES T8 DE 16W, REATOR ELETRÔNICO P/2X16W, FP DO CJ. 33W E FATOR DE POTÊNCIA 0,98, COMPLETA</t>
  </si>
  <si>
    <t>I9426</t>
  </si>
  <si>
    <t>I9117</t>
  </si>
  <si>
    <t>LUMINÁRIA DE SOBREPOR RETANGULAR EM PA(POLYAMIDE) COM REFLETOR EM PMMA OPTICO PARA 2 LED'S TUBULARES T5 DE 20W, TONALIDADE 5000K, COR BRANCA, GRAU DE PROTEÇÃO IP20 E 1 LED DRIVER - COMPLETA</t>
  </si>
  <si>
    <t>I6698</t>
  </si>
  <si>
    <t>LUMINARIA DECORATIVA, CORPO EM ALUMINIO FUNDIDO MOD.TPD-288 VP-40 FAB.TROPICO OU SUMILAR</t>
  </si>
  <si>
    <t>I7399</t>
  </si>
  <si>
    <t>I1358</t>
  </si>
  <si>
    <t>LUMINARIA FECHADA C/ LENTE DE VIDRO</t>
  </si>
  <si>
    <t>I2371</t>
  </si>
  <si>
    <t>LUMINARIA FECHADA DO TIPO INCORPA LP 14/2</t>
  </si>
  <si>
    <t>I1359</t>
  </si>
  <si>
    <t>LUMINARIA FECHADA P/MURO C/LAMPADA,TIPO"TROPICOS"</t>
  </si>
  <si>
    <t>I1360</t>
  </si>
  <si>
    <t>LUMINARIA FLUOR. 1X20W COMPLETA C/ LAMPADA</t>
  </si>
  <si>
    <t>I1361</t>
  </si>
  <si>
    <t>LUMINARIA FLUOR. 1X40W COMPLETA C/ LAMPADA</t>
  </si>
  <si>
    <t>I1362</t>
  </si>
  <si>
    <t>LUMINARIA FLUOR. 3X40 W COMPLETA C/ LAMPADA</t>
  </si>
  <si>
    <t>I1363</t>
  </si>
  <si>
    <t>LUMINARIA FLUORESCENTE 2X20W COMPLETA COM LAMPADA</t>
  </si>
  <si>
    <t>I1364</t>
  </si>
  <si>
    <t>LUMINARIA FLUORESCENTE 2X40W COMPLETA COM LAMPADA</t>
  </si>
  <si>
    <t>I1365</t>
  </si>
  <si>
    <t>LUMINARIA FLUORESCENTE 2X65W COMPLETA COM LAMPADA</t>
  </si>
  <si>
    <t>I1366</t>
  </si>
  <si>
    <t>LUMINARIA FLUORESCENTE 4X20W COMPLETA COM LAMPADA</t>
  </si>
  <si>
    <t>I1367</t>
  </si>
  <si>
    <t>LUMINARIA FLUORESCENTE 4X40W COMPLETA COM LAMPADA</t>
  </si>
  <si>
    <t>I1368</t>
  </si>
  <si>
    <t>LUMINARIA FLUORESCENTE COMPLETA ( 1 X 16 )W</t>
  </si>
  <si>
    <t>I1369</t>
  </si>
  <si>
    <t>LUMINARIA FLUORESCENTE COMPLETA ( 1 X 32 )W</t>
  </si>
  <si>
    <t>I1370</t>
  </si>
  <si>
    <t>LUMINARIA FLUORESCENTE COMPLETA ( 2 X 16 )W</t>
  </si>
  <si>
    <t>I1371</t>
  </si>
  <si>
    <t>LUMINARIA FLUORESCENTE COMPLETA ( 2 X 32 )W</t>
  </si>
  <si>
    <t>I1372</t>
  </si>
  <si>
    <t>LUMINARIA FLUORESCENTE COMPLETA ( 4 X 16 )W</t>
  </si>
  <si>
    <t>I1373</t>
  </si>
  <si>
    <t>LUMINARIA FLUORESCENTE COMPLETA ( 4 X 32 )W</t>
  </si>
  <si>
    <t>I9427</t>
  </si>
  <si>
    <t>I1374</t>
  </si>
  <si>
    <t>LUMINARIA PAREDE, TIPO ARANDELA</t>
  </si>
  <si>
    <t>I9121</t>
  </si>
  <si>
    <t>LUMINÁRIA PENDENTE EM LED, CORPO EM ALUMÍNIO POTÊNCIA, MÍNIMA 200W E MÁXIMA 210W</t>
  </si>
  <si>
    <t>I9120</t>
  </si>
  <si>
    <t>I9453</t>
  </si>
  <si>
    <t>LUMINÁRIA PENDENTE PARA FACHO ABERTO, COM PORTA-LÂMPADA EM CERÂMICA, DIFUSOR EM VIDRO TEMPERADO, COM UMA LÂMPADA MULTIVAPOR METÁLICO 150W, COM REATOR E IGNITOR, COMPLETA</t>
  </si>
  <si>
    <t>I7929</t>
  </si>
  <si>
    <t>LUMINÁRIA QUADRADA EMBUTIDA NA PAREDE PARA LÂMPADA FLUORESCENTE COMPACTA 2X26W EM ALUMÍNIO FUNDIDO E PINTADO POR PROCESSO ELETROSTÁTICO COM REFLETOR EM ALUMÍNIO ANODIZADO ALTO BRILHO E DIFUSOR EM VIDRO TRANSPARENTE PRISMÁTICO</t>
  </si>
  <si>
    <t>I1353</t>
  </si>
  <si>
    <t>LUMINARIA REFLETORA C/LAMP. DICROICA 50W</t>
  </si>
  <si>
    <t>I1352</t>
  </si>
  <si>
    <t>LUMINARIA REFLETORA C/LAMP. DICROICA 75W</t>
  </si>
  <si>
    <t>I1376</t>
  </si>
  <si>
    <t>LUMINARIA REFLETORA SIMPLES COM VIDRO</t>
  </si>
  <si>
    <t>I1377</t>
  </si>
  <si>
    <t>LUMINARIA SPOT DIRECIONAL C/BRACO</t>
  </si>
  <si>
    <t>I9454</t>
  </si>
  <si>
    <t>LUMINÁRIA TIPO BALIZADOR DE EMBUTIR COM SOQUETE E-27 PARA LÂMPADA FLOURESCENTE ELETRÔNICA COMPACTA DEC 9W</t>
  </si>
  <si>
    <t>I1378</t>
  </si>
  <si>
    <t>I1379</t>
  </si>
  <si>
    <t>I6793</t>
  </si>
  <si>
    <t>LUMINÁRIA TIPO PÉTALA FAB.REEME REF.: ZE-157 OU SIMILAR</t>
  </si>
  <si>
    <t>I1380</t>
  </si>
  <si>
    <t>LUMINARIA TIPO SPOT SIMPLES</t>
  </si>
  <si>
    <t>I3921</t>
  </si>
  <si>
    <t>LUVA  CORRER JUNTA MECÂNICA DN 100</t>
  </si>
  <si>
    <t>I3934</t>
  </si>
  <si>
    <t>LUVA  CORRER JUNTA MECÂNICA DN 1000</t>
  </si>
  <si>
    <t>I3935</t>
  </si>
  <si>
    <t>LUVA  CORRER JUNTA MECÂNICA DN 1200</t>
  </si>
  <si>
    <t>I3922</t>
  </si>
  <si>
    <t>LUVA  CORRER JUNTA MECÂNICA DN 150</t>
  </si>
  <si>
    <t>I3923</t>
  </si>
  <si>
    <t>LUVA  CORRER JUNTA MECÂNICA DN 200</t>
  </si>
  <si>
    <t>I3924</t>
  </si>
  <si>
    <t>LUVA  CORRER JUNTA MECÂNICA DN 250</t>
  </si>
  <si>
    <t>I3925</t>
  </si>
  <si>
    <t>LUVA  CORRER JUNTA MECÂNICA DN 300</t>
  </si>
  <si>
    <t>I3926</t>
  </si>
  <si>
    <t>LUVA  CORRER JUNTA MECÂNICA DN 350</t>
  </si>
  <si>
    <t>I3927</t>
  </si>
  <si>
    <t>LUVA  CORRER JUNTA MECÂNICA DN 400</t>
  </si>
  <si>
    <t>I3928</t>
  </si>
  <si>
    <t>LUVA  CORRER JUNTA MECÂNICA DN 450</t>
  </si>
  <si>
    <t>I3919</t>
  </si>
  <si>
    <t>LUVA  CORRER JUNTA MECÂNICA DN 50</t>
  </si>
  <si>
    <t>I3929</t>
  </si>
  <si>
    <t>LUVA  CORRER JUNTA MECÂNICA DN 500</t>
  </si>
  <si>
    <t>I3930</t>
  </si>
  <si>
    <t>LUVA  CORRER JUNTA MECÂNICA DN 600</t>
  </si>
  <si>
    <t>I3931</t>
  </si>
  <si>
    <t>LUVA  CORRER JUNTA MECÂNICA DN 700</t>
  </si>
  <si>
    <t>I3920</t>
  </si>
  <si>
    <t>LUVA  CORRER JUNTA MECÂNICA DN 75</t>
  </si>
  <si>
    <t>I7132</t>
  </si>
  <si>
    <t>LUVA  CORRER JUNTA MECÂNICA DN 80</t>
  </si>
  <si>
    <t>I3932</t>
  </si>
  <si>
    <t>LUVA  CORRER JUNTA MECÂNICA DN 800</t>
  </si>
  <si>
    <t>I3933</t>
  </si>
  <si>
    <t>LUVA  CORRER JUNTA MECÂNICA DN 900</t>
  </si>
  <si>
    <t>I4938</t>
  </si>
  <si>
    <t>LUVA  HASTE DN 1</t>
  </si>
  <si>
    <t>I4939</t>
  </si>
  <si>
    <t>LUVA  HASTE DN 2</t>
  </si>
  <si>
    <t>I4940</t>
  </si>
  <si>
    <t>LUVA  HASTE DN 3</t>
  </si>
  <si>
    <t>I4941</t>
  </si>
  <si>
    <t>LUVA  HASTE DN 4</t>
  </si>
  <si>
    <t>I1385</t>
  </si>
  <si>
    <t>I1386</t>
  </si>
  <si>
    <t>I1387</t>
  </si>
  <si>
    <t>I1388</t>
  </si>
  <si>
    <t>I1389</t>
  </si>
  <si>
    <t>I8661</t>
  </si>
  <si>
    <t>LUVA AÇO GALVANIZADO DE 3"</t>
  </si>
  <si>
    <t>I1390</t>
  </si>
  <si>
    <t>I1391</t>
  </si>
  <si>
    <t>LUVA BIPARTIDA FERRO FUNDIDO 100MM (4'')</t>
  </si>
  <si>
    <t>I1392</t>
  </si>
  <si>
    <t>LUVA BIPARTIDA FERRO FUNDIDO 150MM (6'')</t>
  </si>
  <si>
    <t>I1393</t>
  </si>
  <si>
    <t>LUVA BIPARTIDA FERRO FUNDIDO 50MM (2'')</t>
  </si>
  <si>
    <t>I1394</t>
  </si>
  <si>
    <t>LUVA BIPARTIDA FERRO FUNDIDO 75MM (3'')</t>
  </si>
  <si>
    <t>I7620</t>
  </si>
  <si>
    <t>LUVA BIPARTIDA P/BOLSAS DN 200</t>
  </si>
  <si>
    <t>I7621</t>
  </si>
  <si>
    <t>LUVA BIPARTIDA P/BOLSAS DN 250</t>
  </si>
  <si>
    <t>I7622</t>
  </si>
  <si>
    <t>LUVA BIPARTIDA P/BOLSAS DN 300</t>
  </si>
  <si>
    <t>I7623</t>
  </si>
  <si>
    <t>LUVA BIPARTIDA P/BOLSAS DN 350</t>
  </si>
  <si>
    <t>I7624</t>
  </si>
  <si>
    <t>LUVA BIPARTIDA P/BOLSAS DN 400</t>
  </si>
  <si>
    <t>I7625</t>
  </si>
  <si>
    <t>LUVA BIPARTIDA P/BOLSAS DN 450</t>
  </si>
  <si>
    <t>I7626</t>
  </si>
  <si>
    <t>LUVA BIPARTIDA P/BOLSAS DN 500</t>
  </si>
  <si>
    <t>I7627</t>
  </si>
  <si>
    <t>LUVA BIPARTIDA P/BOLSAS DN 600</t>
  </si>
  <si>
    <t>I1395</t>
  </si>
  <si>
    <t>LUVA BOLSAXBOLSA FERRO FUNDIDO 100MM (4'')</t>
  </si>
  <si>
    <t>I1396</t>
  </si>
  <si>
    <t>LUVA BOLSAXBOLSA FERRO FUNDIDO 150MM (6'')</t>
  </si>
  <si>
    <t>I1397</t>
  </si>
  <si>
    <t>LUVA BOLSAXBOLSA FERRO FUNDIDO 50MM (2'')</t>
  </si>
  <si>
    <t>I1398</t>
  </si>
  <si>
    <t>LUVA BOLSAXBOLSA FERRO FUNDIDO 75MM (3'')</t>
  </si>
  <si>
    <t>I3002</t>
  </si>
  <si>
    <t>LUVA DE CORRER OCRE DN 100</t>
  </si>
  <si>
    <t>I3003</t>
  </si>
  <si>
    <t>LUVA DE CORRER OCRE DN 125</t>
  </si>
  <si>
    <t>I3004</t>
  </si>
  <si>
    <t>LUVA DE CORRER OCRE DN 150</t>
  </si>
  <si>
    <t>I3005</t>
  </si>
  <si>
    <t>LUVA DE CORRER OCRE DN 200</t>
  </si>
  <si>
    <t>I3006</t>
  </si>
  <si>
    <t>LUVA DE CORRER OCRE DN 250</t>
  </si>
  <si>
    <t>I3007</t>
  </si>
  <si>
    <t>LUVA DE CORRER OCRE DN 300</t>
  </si>
  <si>
    <t>I3008</t>
  </si>
  <si>
    <t>LUVA DE CORRER OCRE DN 350</t>
  </si>
  <si>
    <t>I3009</t>
  </si>
  <si>
    <t>LUVA DE CORRER OCRE DN 400</t>
  </si>
  <si>
    <t>I6892</t>
  </si>
  <si>
    <t>LUVA DE CORRER OCRE JEI DN 100</t>
  </si>
  <si>
    <t>I6893</t>
  </si>
  <si>
    <t>LUVA DE CORRER OCRE JEI DN 150</t>
  </si>
  <si>
    <t>I6894</t>
  </si>
  <si>
    <t>LUVA DE CORRER OCRE JEI DN 200</t>
  </si>
  <si>
    <t>I6895</t>
  </si>
  <si>
    <t>LUVA DE CORRER OCRE JEI DN 250</t>
  </si>
  <si>
    <t>I6896</t>
  </si>
  <si>
    <t>LUVA DE CORRER OCRE JEI DN 300</t>
  </si>
  <si>
    <t>I6897</t>
  </si>
  <si>
    <t>LUVA DE CORRER OCRE JEI DN 350</t>
  </si>
  <si>
    <t>I6898</t>
  </si>
  <si>
    <t>LUVA DE CORRER OCRE JEI DN 400</t>
  </si>
  <si>
    <t>I3125</t>
  </si>
  <si>
    <t>LUVA DE CORRER PBA DN 100</t>
  </si>
  <si>
    <t>I3123</t>
  </si>
  <si>
    <t>LUVA DE CORRER PBA DN 50</t>
  </si>
  <si>
    <t>I3124</t>
  </si>
  <si>
    <t>LUVA DE CORRER PBA DN 75</t>
  </si>
  <si>
    <t>I3127</t>
  </si>
  <si>
    <t>LUVA DE CORRER PVC DEFoFo DN 100</t>
  </si>
  <si>
    <t>I3128</t>
  </si>
  <si>
    <t>LUVA DE CORRER PVC DEFoFo DN 150</t>
  </si>
  <si>
    <t>I3129</t>
  </si>
  <si>
    <t>LUVA DE CORRER PVC DEFoFo DN 200</t>
  </si>
  <si>
    <t>I3130</t>
  </si>
  <si>
    <t>LUVA DE CORRER PVC DEFoFo DN 250</t>
  </si>
  <si>
    <t>I3131</t>
  </si>
  <si>
    <t>LUVA DE CORRER PVC DEFoFo DN 300</t>
  </si>
  <si>
    <t>I1404</t>
  </si>
  <si>
    <t>LUVA DE PVC RIGIDO PARA ELETRODUTO 1 1/2''</t>
  </si>
  <si>
    <t>I1405</t>
  </si>
  <si>
    <t>LUVA DE PVC RIGIDO PARA ELETRODUTO 1 1/4''</t>
  </si>
  <si>
    <t>I1406</t>
  </si>
  <si>
    <t>LUVA DE PVC RIGIDO PARA ELETRODUTO 1''</t>
  </si>
  <si>
    <t>I1407</t>
  </si>
  <si>
    <t>LUVA DE PVC RIGIDO PARA ELETRODUTO 1/2''</t>
  </si>
  <si>
    <t>I1401</t>
  </si>
  <si>
    <t>LUVA DE PVC RÍGIDO PARA ELETRODUTO 2 1/2''</t>
  </si>
  <si>
    <t>I1408</t>
  </si>
  <si>
    <t>LUVA DE PVC RIGIDO PARA ELETRODUTO 2''</t>
  </si>
  <si>
    <t>I1402</t>
  </si>
  <si>
    <t>LUVA DE PVC RÍGIDO PARA ELETRODUTO 3"</t>
  </si>
  <si>
    <t>I1409</t>
  </si>
  <si>
    <t>LUVA DE PVC RIGIDO PARA ELETRODUTO 3/4''</t>
  </si>
  <si>
    <t>I1403</t>
  </si>
  <si>
    <t>LUVA DE PVC RÍGIDO PARA ELETRODUTO 4"</t>
  </si>
  <si>
    <t>G0178</t>
  </si>
  <si>
    <t>LUVA DE REDUÇÃO , DE  63mm x 32mm, PEAD, ELETROFUSÃO, PE 100, SDR 11, conf. ABNT NBR 14462, EN 1555, ISO 4437</t>
  </si>
  <si>
    <t>G0179</t>
  </si>
  <si>
    <t>LUVA DE REDUÇÃO , DE 110mm x 63mm, PEAD, ELETROFUSÃO, PE 100, SDR 11, conf. ABNT NBR 14462, EN 1555, ISO 4437</t>
  </si>
  <si>
    <t>G0180</t>
  </si>
  <si>
    <t>LUVA DE REDUÇÃO , DE 110mm x 90mm, PEAD, ELETROFUSÃO, PE 100, SDR 11, conf. ABNT NBR 14462, EN 1555, ISO 4437</t>
  </si>
  <si>
    <t>I6357</t>
  </si>
  <si>
    <t>LUVA DE REDUÇÃO AÇO GALVANIZADO COM ROSCA DN 3x2"</t>
  </si>
  <si>
    <t>I8664</t>
  </si>
  <si>
    <t>LUVA DE REDUÇÃO DE AÇO GALV. 2"x1/2"</t>
  </si>
  <si>
    <t>G0181</t>
  </si>
  <si>
    <t>LUVA DE REDUÇÃO, DE  90mm x 63mm, PEAD, ELETROFUSÃO, PE 100, SDR 11, conf. ABNT NBR 14462, EN 1555, ISO 4437</t>
  </si>
  <si>
    <t>G0182</t>
  </si>
  <si>
    <t>LUVA DE TRANSIÇÃO PEAD × AÇO PONTA SOLDA - DE X DN 32mm x 1” (PEAD, ELETROFUSÃO, PE 100, SDR 11, MOP 10 BAR (GÁS),conf. ABNT NBR 14462, EN 1555, ISO 4437 x  ACO CARBONO,  API 5L Gr B, SCH 40).</t>
  </si>
  <si>
    <t>G0183</t>
  </si>
  <si>
    <t>LUVA DE TRANSIÇÃO PEAD × AÇO PONTA SOLDA - DE X DN 32mm x 3/4” (PEAD, ELETROFUSÃO, PE 100, SDR 11,MOP 10 BAR (GÁS), conf. ABNT NBR 14462, EN 1555, ISO 4437 x  ACO CARBONO,  API 5L Gr B,SCH 40).</t>
  </si>
  <si>
    <t>G0184</t>
  </si>
  <si>
    <t>LUVA DE TRANSIÇÃO PEAD × AÇO PONTA SOLDA - DE X DN 63mm x 1 1/2” (PEAD, ELETROFUSÃO, PE 100, SDR 11,MOP 10 BAR (GÁS), conf. ABNT NBR 14462, EN 1555, ISO 4437 x  ACO CARBONO,  API 5L Gr B, SCH 40).</t>
  </si>
  <si>
    <t>G0185</t>
  </si>
  <si>
    <t>LUVA DE TRANSIÇÃO PEAD × AÇO PONTA SOLDA - DE X DN 63mm x 2” (PEAD, ELETROFUSÃO, PE 100, SDR 11,MOP 10 BAR (GÁS), conf. ABNT NBR 14462, EN 1555, ISO 4437 x  ACO CARBONO,  API 5L Gr B,  SCH 40).</t>
  </si>
  <si>
    <t>G0186</t>
  </si>
  <si>
    <t>LUVA DE TRANSIÇÃO PEAD × AÇO ROSCA  - DE X DN 32mm x 1” (PEAD, ELETROFUSÃO, PE 100, SDR 11 X  FÊMIA NPT, MOP 10 BAR (GÁS) .</t>
  </si>
  <si>
    <t>G0187</t>
  </si>
  <si>
    <t>LUVA DE TRANSIÇÃO PEAD × AÇO ROSCA  - DE X DN 63mm x 1” (PEAD, ELETROFUSÃO, PE 100, SDR 11 X  FÊMIA NPT, MOP 10 BAR (GÁS) .</t>
  </si>
  <si>
    <t>I6265</t>
  </si>
  <si>
    <t>LUVA DE UNIÃO F. GALV. COM ROSCA DN 2"</t>
  </si>
  <si>
    <t>I7384</t>
  </si>
  <si>
    <t>LUVA DE UNIÃO FG DN 2"</t>
  </si>
  <si>
    <t>I1434</t>
  </si>
  <si>
    <t>LUVA DUPLA PVC ESGOTO 100MM</t>
  </si>
  <si>
    <t>I1435</t>
  </si>
  <si>
    <t>LUVA DUPLA PVC ESGOTO 50MM</t>
  </si>
  <si>
    <t>I1436</t>
  </si>
  <si>
    <t>LUVA DUPLA PVC ESGOTO 75MM</t>
  </si>
  <si>
    <t>I5806</t>
  </si>
  <si>
    <t>LUVA EDUTOR PVC DN 40</t>
  </si>
  <si>
    <t>I5807</t>
  </si>
  <si>
    <t>LUVA EDUTOR PVC DN 50</t>
  </si>
  <si>
    <t>G0188</t>
  </si>
  <si>
    <t>LUVA EM AÇO INOX DE 1" CABEÇA QUADRADA, ANSI 316, NPT, PARA TUBO SCH 40</t>
  </si>
  <si>
    <t>I8192</t>
  </si>
  <si>
    <t>LUVA P/ PERFURATRIZ</t>
  </si>
  <si>
    <t>I6176</t>
  </si>
  <si>
    <t>I6899</t>
  </si>
  <si>
    <t>LUVA PVC PBS DN 160</t>
  </si>
  <si>
    <t>I1437</t>
  </si>
  <si>
    <t>LUVA PVC ROSCAVEL DE 1 1/2''</t>
  </si>
  <si>
    <t>I1438</t>
  </si>
  <si>
    <t>LUVA PVC ROSCAVEL DE 1 1/4''</t>
  </si>
  <si>
    <t>I1439</t>
  </si>
  <si>
    <t>LUVA PVC ROSCAVEL DE 1''</t>
  </si>
  <si>
    <t>I1440</t>
  </si>
  <si>
    <t>LUVA PVC ROSCAVEL DE 1/2''</t>
  </si>
  <si>
    <t>I1441</t>
  </si>
  <si>
    <t>LUVA PVC ROSCAVEL DE 2 1/2''</t>
  </si>
  <si>
    <t>I1442</t>
  </si>
  <si>
    <t>LUVA PVC ROSCAVEL DE 2''</t>
  </si>
  <si>
    <t>I1443</t>
  </si>
  <si>
    <t>LUVA PVC ROSCAVEL DE 3''</t>
  </si>
  <si>
    <t>I1444</t>
  </si>
  <si>
    <t>LUVA PVC ROSCAVEL DE 3/4''</t>
  </si>
  <si>
    <t>I1445</t>
  </si>
  <si>
    <t>LUVA PVC ROSCAVEL DE 4''</t>
  </si>
  <si>
    <t>I1446</t>
  </si>
  <si>
    <t>LUVA PVC SOLDAVEL AZUL DE 20X1/2''</t>
  </si>
  <si>
    <t>I1447</t>
  </si>
  <si>
    <t>LUVA PVC SOLDAVEL AZUL DE 25X3/4''</t>
  </si>
  <si>
    <t>I1410</t>
  </si>
  <si>
    <t>LUVA PVC SOLDAVEL DE 20MM</t>
  </si>
  <si>
    <t>I1411</t>
  </si>
  <si>
    <t>LUVA PVC SOLDAVEL DE 25MM</t>
  </si>
  <si>
    <t>I1412</t>
  </si>
  <si>
    <t>LUVA PVC SOLDAVEL DE 32MM</t>
  </si>
  <si>
    <t>I1413</t>
  </si>
  <si>
    <t>LUVA PVC SOLDAVEL DE 40MM</t>
  </si>
  <si>
    <t>I1414</t>
  </si>
  <si>
    <t>LUVA PVC SOLDAVEL DE 50MM</t>
  </si>
  <si>
    <t>I1415</t>
  </si>
  <si>
    <t>LUVA PVC SOLDAVEL DE 60MM</t>
  </si>
  <si>
    <t>I1416</t>
  </si>
  <si>
    <t>LUVA PVC SOLDAVEL DE 75MM</t>
  </si>
  <si>
    <t>I1417</t>
  </si>
  <si>
    <t>LUVA PVC SOLDAVEL DE 85MM</t>
  </si>
  <si>
    <t>I1448</t>
  </si>
  <si>
    <t>I1449</t>
  </si>
  <si>
    <t>I1450</t>
  </si>
  <si>
    <t>I1451</t>
  </si>
  <si>
    <t>I1452</t>
  </si>
  <si>
    <t>I1418</t>
  </si>
  <si>
    <t>LUVA REDUÇÃO AÇO GALV 1 1/4X1/2''</t>
  </si>
  <si>
    <t>I1419</t>
  </si>
  <si>
    <t>LUVA REDUÇÃO AÇO GALV 4X2 1/2''</t>
  </si>
  <si>
    <t>I1420</t>
  </si>
  <si>
    <t>LUVA REDUÇÃO AÇO GALV 4X2''</t>
  </si>
  <si>
    <t>I1421</t>
  </si>
  <si>
    <t>LUVA REDUÇÃO AÇO GALV 4X3''</t>
  </si>
  <si>
    <t>I6900</t>
  </si>
  <si>
    <t>LUVA REDUÇÃO PVC PBS C/ BOLSAS DN 150 x 100 mm</t>
  </si>
  <si>
    <t>I1455</t>
  </si>
  <si>
    <t>LUVA REDUÇÃO PVC ROSCAVEL DE 1X3/4''</t>
  </si>
  <si>
    <t>I1456</t>
  </si>
  <si>
    <t>LUVA REDUÇÃO PVC ROSCAVEL DE 3/4X1/2''</t>
  </si>
  <si>
    <t>I1453</t>
  </si>
  <si>
    <t>I1454</t>
  </si>
  <si>
    <t>I1422</t>
  </si>
  <si>
    <t>LUVA REDUÇÃO PVC SOLDAVEL DE 110X60MM</t>
  </si>
  <si>
    <t>I1423</t>
  </si>
  <si>
    <t>LUVA REDUÇÃO PVC SOLDAVEL DE 110X75MM</t>
  </si>
  <si>
    <t>I1424</t>
  </si>
  <si>
    <t>LUVA REDUÇÃO PVC SOLDAVEL DE 110X85MM</t>
  </si>
  <si>
    <t>I1425</t>
  </si>
  <si>
    <t>LUVA REDUÇÃO PVC SOLDAVEL DE 25X20MM</t>
  </si>
  <si>
    <t>I1426</t>
  </si>
  <si>
    <t>LUVA REDUÇÃO PVC SOLDAVEL DE 32X25MM</t>
  </si>
  <si>
    <t>I1427</t>
  </si>
  <si>
    <t>LUVA REDUÇÃO PVC SOLDAVEL DE 40X32MM</t>
  </si>
  <si>
    <t>I1428</t>
  </si>
  <si>
    <t>LUVA REDUÇÃO PVC SOLDAVEL DE 75X60MM</t>
  </si>
  <si>
    <t>I1429</t>
  </si>
  <si>
    <t>LUVA REDUÇÃO PVC SOLDAVEL DE 85X60MM</t>
  </si>
  <si>
    <t>I1430</t>
  </si>
  <si>
    <t>LUVA REDUÇÃO PVC SOLDAVEL DE 85X75MM</t>
  </si>
  <si>
    <t>I6469</t>
  </si>
  <si>
    <t>LUVA RETA PARA EMENDA DE ELETRODUTO DE AÇO ZINCADO DN 1 1/2"</t>
  </si>
  <si>
    <t>I6468</t>
  </si>
  <si>
    <t>LUVA RETA PARA EMENDA DE ELETRODUTO DE AÇO ZINCADO DN 1/2"</t>
  </si>
  <si>
    <t>G0189</t>
  </si>
  <si>
    <t>LUVA SIMPLES  1/2", 3000#, NPT, AFO,ASTM A105, ANSI B16.11</t>
  </si>
  <si>
    <t>G0190</t>
  </si>
  <si>
    <t>LUVA SIMPLES 1", 3000#, NPT, AFO, NPT, ASTM A105, ANSI B16.11</t>
  </si>
  <si>
    <t>G0191</t>
  </si>
  <si>
    <t>LUVA SIMPLES 3/4", 3000#, NPT, AFO, NPT, ASTM A105, ANSI B16.11</t>
  </si>
  <si>
    <t>I7706</t>
  </si>
  <si>
    <t>LUVA SIMPLES FoFo JTE DN 1000</t>
  </si>
  <si>
    <t>I7707</t>
  </si>
  <si>
    <t>LUVA SIMPLES FoFo JTE DN 1200</t>
  </si>
  <si>
    <t>I7699</t>
  </si>
  <si>
    <t>LUVA SIMPLES FoFo JTE DN 300</t>
  </si>
  <si>
    <t>I7700</t>
  </si>
  <si>
    <t>LUVA SIMPLES FoFo JTE DN 350</t>
  </si>
  <si>
    <t>I7701</t>
  </si>
  <si>
    <t>LUVA SIMPLES FoFo JTE DN 400</t>
  </si>
  <si>
    <t>I7702</t>
  </si>
  <si>
    <t>LUVA SIMPLES FoFo JTE DN 500</t>
  </si>
  <si>
    <t>I7703</t>
  </si>
  <si>
    <t>LUVA SIMPLES FoFo JTE DN 600</t>
  </si>
  <si>
    <t>I7704</t>
  </si>
  <si>
    <t>LUVA SIMPLES FoFo JTE DN 700</t>
  </si>
  <si>
    <t>I7705</t>
  </si>
  <si>
    <t>LUVA SIMPLES FoFo JTE DN 800</t>
  </si>
  <si>
    <t>I3904</t>
  </si>
  <si>
    <t>LUVA SIMPLES FoFo JUNTA ELASTICA DN 100</t>
  </si>
  <si>
    <t>I3916</t>
  </si>
  <si>
    <t>LUVA SIMPLES FoFo JUNTA ELASTICA DN 1000</t>
  </si>
  <si>
    <t>I3918</t>
  </si>
  <si>
    <t>LUVA SIMPLES FoFo JUNTA ELASTICA DN 1200</t>
  </si>
  <si>
    <t>I3905</t>
  </si>
  <si>
    <t>LUVA SIMPLES FoFo JUNTA ELASTICA DN 150</t>
  </si>
  <si>
    <t>I3906</t>
  </si>
  <si>
    <t>LUVA SIMPLES FoFo JUNTA ELASTICA DN 200</t>
  </si>
  <si>
    <t>I3907</t>
  </si>
  <si>
    <t>LUVA SIMPLES FoFo JUNTA ELASTICA DN 250</t>
  </si>
  <si>
    <t>I3908</t>
  </si>
  <si>
    <t>LUVA SIMPLES FoFo JUNTA ELASTICA DN 300</t>
  </si>
  <si>
    <t>I3909</t>
  </si>
  <si>
    <t>LUVA SIMPLES FoFo JUNTA ELASTICA DN 350</t>
  </si>
  <si>
    <t>I3910</t>
  </si>
  <si>
    <t>LUVA SIMPLES FoFo JUNTA ELASTICA DN 400</t>
  </si>
  <si>
    <t>I7604</t>
  </si>
  <si>
    <t>LUVA SIMPLES FoFo JUNTA ELÁSTICA DN 450</t>
  </si>
  <si>
    <t>I3902</t>
  </si>
  <si>
    <t>LUVA SIMPLES FoFo JUNTA ELASTICA DN 50</t>
  </si>
  <si>
    <t>I3911</t>
  </si>
  <si>
    <t>LUVA SIMPLES FoFo JUNTA ELASTICA DN 500</t>
  </si>
  <si>
    <t>I3912</t>
  </si>
  <si>
    <t>LUVA SIMPLES FoFo JUNTA ELASTICA DN 600</t>
  </si>
  <si>
    <t>I3913</t>
  </si>
  <si>
    <t>LUVA SIMPLES FoFo JUNTA ELASTICA DN 700</t>
  </si>
  <si>
    <t>I3903</t>
  </si>
  <si>
    <t>LUVA SIMPLES FoFo JUNTA ELASTICA DN 75</t>
  </si>
  <si>
    <t>I7133</t>
  </si>
  <si>
    <t>LUVA SIMPLES FoFo JUNTA ELASTICA DN 80</t>
  </si>
  <si>
    <t>I3914</t>
  </si>
  <si>
    <t>LUVA SIMPLES FoFo JUNTA ELASTICA DN 800</t>
  </si>
  <si>
    <t>I3915</t>
  </si>
  <si>
    <t>LUVA SIMPLES FoFo JUNTA ELASTICA DN 900</t>
  </si>
  <si>
    <t>I1457</t>
  </si>
  <si>
    <t>LUVA SIMPLES PVC ESGOTO 100MM</t>
  </si>
  <si>
    <t>I1458</t>
  </si>
  <si>
    <t>LUVA SIMPLES PVC ESGOTO 40MM</t>
  </si>
  <si>
    <t>I1459</t>
  </si>
  <si>
    <t>LUVA SIMPLES PVC ESGOTO 50MM</t>
  </si>
  <si>
    <t>I1460</t>
  </si>
  <si>
    <t>LUVA SIMPLES PVC ESGOTO 75MM</t>
  </si>
  <si>
    <t>I1461</t>
  </si>
  <si>
    <t>LUVA SIMPLES PVC ESGOTO DE 150MM</t>
  </si>
  <si>
    <t>I3134</t>
  </si>
  <si>
    <t>LUVA SIMPLES PVC PBA DN 100</t>
  </si>
  <si>
    <t>I3132</t>
  </si>
  <si>
    <t>LUVA SIMPLES PVC PBA DN 50</t>
  </si>
  <si>
    <t>I3133</t>
  </si>
  <si>
    <t>LUVA SIMPLES PVC PBA DN 75</t>
  </si>
  <si>
    <t>G0192</t>
  </si>
  <si>
    <t>LUVA SIMPLES, DE  32mm, PEAD, ELETROFUSÃO, PE 100, SDR 11, conf. ABNT NBR 14462, EN 1555, ISO 4437</t>
  </si>
  <si>
    <t>G0193</t>
  </si>
  <si>
    <t>LUVA SIMPLES, DE  63mm, PEAD, ELETROFUSÃO, PE 100, SDR 11, conf. ABNT NBR 14462, EN 1555, ISO 4437</t>
  </si>
  <si>
    <t>G0194</t>
  </si>
  <si>
    <t>LUVA SIMPLES, DE  90mm, PEAD, ELETROFUSÃO, PE 100, SDR 11, conf. ABNT NBR 14462, EN 1555, ISO 4437</t>
  </si>
  <si>
    <t>G0195</t>
  </si>
  <si>
    <t>LUVA SIMPLES, DE 110mm, PEAD, ELETROFUSÃO, PE 100, SDR 11, conf. ABNT NBR 14462, EN 1555, ISO 4437</t>
  </si>
  <si>
    <t>I6778</t>
  </si>
  <si>
    <t>LUVA UNIÃO AÇO ASTM A-120 DE 20mm (3/4")</t>
  </si>
  <si>
    <t>I6779</t>
  </si>
  <si>
    <t>LUVA UNIÃO AÇO ASTM A-120 DE 25mm (1")</t>
  </si>
  <si>
    <t>I8254</t>
  </si>
  <si>
    <t>LUVA UNIÃO AÇO ASTM A-120 DE 40mm (1 1/2")</t>
  </si>
  <si>
    <t>I1433</t>
  </si>
  <si>
    <t>LUVA UNIÃO AÇO GALVANIZADO (F.G) (2 1/2")</t>
  </si>
  <si>
    <t>I1431</t>
  </si>
  <si>
    <t>LUVA UNIÃO AÇO GALVANIZADO (F.G) (3'')</t>
  </si>
  <si>
    <t>I1432</t>
  </si>
  <si>
    <t>LUVA UNIÃO AÇO GALVANIZADO (F.G) (4'')</t>
  </si>
  <si>
    <t>I8916</t>
  </si>
  <si>
    <t>LUVAS DE PROTEÇÃO EM PVC DE CANO LONGO</t>
  </si>
  <si>
    <t>I7956</t>
  </si>
  <si>
    <t>MACACO HIDRÁULICO - 200 T</t>
  </si>
  <si>
    <t>R0005</t>
  </si>
  <si>
    <t>MACADAME 50/50 RECICLADO (SEM TRANSPORTE)</t>
  </si>
  <si>
    <t>I8638</t>
  </si>
  <si>
    <t>MAÇANETA TIPO ALAVANCA CROMADO</t>
  </si>
  <si>
    <t>I1495</t>
  </si>
  <si>
    <t>MADEIRA (PEROBA)</t>
  </si>
  <si>
    <t>I1496</t>
  </si>
  <si>
    <t>MADEIRA (PINHO) DE 1A.</t>
  </si>
  <si>
    <t>I1497</t>
  </si>
  <si>
    <t>MADEIRA DE SUCUPIRA</t>
  </si>
  <si>
    <t>I1498</t>
  </si>
  <si>
    <t>MADEIRA TRABALHADA P/ CORRIMÃO</t>
  </si>
  <si>
    <t>I4942</t>
  </si>
  <si>
    <t>MANCAL INTERMEDIÁRIO DN 1</t>
  </si>
  <si>
    <t>I4943</t>
  </si>
  <si>
    <t>MANCAL INTERMEDIÁRIO DN 2</t>
  </si>
  <si>
    <t>I4944</t>
  </si>
  <si>
    <t>MANCAL INTERMEDIÁRIO DN 3</t>
  </si>
  <si>
    <t>I4945</t>
  </si>
  <si>
    <t>MANCAL INTERMEDIÁRIO DN 4</t>
  </si>
  <si>
    <t>G0196</t>
  </si>
  <si>
    <t>MANCHÃO (LAMINADO DE POLIETILENO IRRADIADO COM HOT MELT) DE REPARO PARA 3LP3 COM ESPESSURA MÍNIMA DE 1,00MM, LARGURA MÍNIMA DE 300MM  N 2911,COMPATÍVEL PARA FURO DIRECIONAL E VALA A CÉU ABERTO</t>
  </si>
  <si>
    <t>I1499</t>
  </si>
  <si>
    <t>MANGUEIRA COM UNIÃO ENGATE RÁPIDO 2 1/2''X30M</t>
  </si>
  <si>
    <t>I2374</t>
  </si>
  <si>
    <t>MANILHA DE BARRO VITRIFICADO PB D=100mm(L=1.00m)</t>
  </si>
  <si>
    <t>I2375</t>
  </si>
  <si>
    <t>MANILHA DE BARRO VITRIFICADO PB D=150mm(L=1.50m)</t>
  </si>
  <si>
    <t>I2376</t>
  </si>
  <si>
    <t>MANILHA DE BARRO VITRIFICADO PB D=200mm(L=1.50m)</t>
  </si>
  <si>
    <t>I7402</t>
  </si>
  <si>
    <t>MANILHA DE CONCRETO CA-2 DN 600mm</t>
  </si>
  <si>
    <t>MANILHA SAPATILHA PARA ALÇA PREFORMADA</t>
  </si>
  <si>
    <t>I6375</t>
  </si>
  <si>
    <t>MANÔMETRO 1/2 x 4" escala 0 -20 kg/cm2</t>
  </si>
  <si>
    <t>I8917</t>
  </si>
  <si>
    <t>MANÔMETRO GLICERINADO DN 62MM, CONEXÃO 1/4 NPT, CLASSE DE PRECISÃO ABNT, ATÉ 150PSI</t>
  </si>
  <si>
    <t>I1501</t>
  </si>
  <si>
    <t>MANTA ASFALTICA AUTO-ADESIVA</t>
  </si>
  <si>
    <t>I9499</t>
  </si>
  <si>
    <t>MANTA ASFÁLTICA COM POLÍMEROS E ELASTÔMEROS, CLASSE B, ESTRUTURADA COM POLIESTER NÃO TECIDO, FACE EXPOSTA EM ALUMÍNIO, TIPO II, E=3MM (NBR 9952:2014)</t>
  </si>
  <si>
    <t>I9500</t>
  </si>
  <si>
    <t>MANTA ASFÁLTICA COM POLÍMEROS E ELASTÔMEROS, CLASSE B, ESTRUTURADA COM POLIESTER NÃO TECIDO, FACE EXPOSTA EM ALUMÍNIO, TIPO II, E=4MM (NBR 9952:2014)</t>
  </si>
  <si>
    <t>I9501</t>
  </si>
  <si>
    <t>MANTA ASFÁLTICA COM POLÍMEROS E ELASTÔMEROS, CLASSE B, ESTRUTURADA COM POLIESTER NÃO TECIDO, FACE EXPOSTA EM ALUMÍNIO, TIPO III, E=3MM (NBR 9952:2014)</t>
  </si>
  <si>
    <t>I9502</t>
  </si>
  <si>
    <t>MANTA ASFÁLTICA COM POLÍMEROS E ELASTÔMEROS, CLASSE B, ESTRUTURADA COM POLIESTER NÃO TECIDO, FACE EXPOSTA EM ALUMÍNIO, TIPO III, E=4MM (NBR 9952:2014)</t>
  </si>
  <si>
    <t>I9503</t>
  </si>
  <si>
    <t>MANTA ASFÁLTICA COM POLÍMEROS E ELASTÔMEROS, CLASSE B, ESTRUTURADA COM POLIESTER NÃO TECIDO, FACES EM POLIETILENO, TIPO II, E=3MM (NBR 9952:2014)</t>
  </si>
  <si>
    <t>I9504</t>
  </si>
  <si>
    <t>MANTA ASFÁLTICA COM POLÍMEROS E ELASTÔMEROS, CLASSE B, ESTRUTURADA COM POLIESTER NÃO TECIDO, FACES EM POLIETILENO, TIPO II, E=4MM (NBR 9952:2014)</t>
  </si>
  <si>
    <t>I9505</t>
  </si>
  <si>
    <t>MANTA ASFÁLTICA COM POLÍMEROS E ELASTÔMEROS, CLASSE B, ESTRUTURADA COM POLIESTER NÃO TECIDO, FACES EM POLIETILENO, TIPO III, E=3MM (NBR 9952:2014)</t>
  </si>
  <si>
    <t>I9506</t>
  </si>
  <si>
    <t>MANTA ASFÁLTICA COM POLÍMEROS E ELASTÔMEROS, CLASSE B, ESTRUTURADA COM POLIESTER NÃO TECIDO, FACES EM POLIETILENO, TIPO III, E=4MM (NBR 9952:2014)</t>
  </si>
  <si>
    <t>I9507</t>
  </si>
  <si>
    <t>MANTA ASFÁLTICA COM POLÍMEROS E ELASTÔMEROS, CLASSE B, ESTRUTURADA COM POLIESTER NÃO TECIDO, FACES EM POLIETILENO, TIPO IV, E=3MM (NBR 9952:2014)</t>
  </si>
  <si>
    <t>I9508</t>
  </si>
  <si>
    <t>MANTA ASFÁLTICA COM POLÍMEROS E ELASTÔMEROS, CLASSE B, ESTRUTURADA COM POLIESTER NÃO TECIDO, FACES EM POLIETILENO, TIPO IV, E=4MM (NBR 9952:2014)</t>
  </si>
  <si>
    <t>I1503</t>
  </si>
  <si>
    <t>MANTA BUTILICA. ESPESSURA 0.8MM</t>
  </si>
  <si>
    <t>I8555</t>
  </si>
  <si>
    <t>MANTA DE FIBRA DE VIDRO 450 g/m²</t>
  </si>
  <si>
    <t>I1506</t>
  </si>
  <si>
    <t>MANTA EM FELTRO P/ REVESTIMENTO</t>
  </si>
  <si>
    <t>I9064</t>
  </si>
  <si>
    <t>MANTA GEOTEXTIL, TECIDA 100% POLIPROPILENO, RESISTÊNCIA A TRAÇÃO DE 55KN/M E DEFORMAÇÃO INFERIOR A 15%</t>
  </si>
  <si>
    <t>G0204</t>
  </si>
  <si>
    <t>MANTA TERMOCONTRATIL, PARA DUTOS  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60°,  KIT COM PRIMER EPÓXI LÍQUIDO COM  100% SÓLIDOS ESPESSURA MÍNIMA 100 µm PELÍCULA SECA, CONSTRUÇÃO EM VALA A CÉU ABERTO DE ACORDO COM NORMA PETROBRAS N-2328</t>
  </si>
  <si>
    <t>G0208</t>
  </si>
  <si>
    <t>MANTA TERMOCONTRATIL, PARA DUTOS  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</si>
  <si>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G0209</t>
  </si>
  <si>
    <t>MANTA TERMOCONTRATIL, PARA DUTOS  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</si>
  <si>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G0197</t>
  </si>
  <si>
    <t>MANTA TERMOCONTRATIL, PARA DUTOS  3"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</si>
  <si>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G0210</t>
  </si>
  <si>
    <t>MANTA TERMOCONTRATIL, PARA DUTOS  3"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</si>
  <si>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G0211</t>
  </si>
  <si>
    <t>MANTA TERMOCONTRATIL, PARA DUTOS  3"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</si>
  <si>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G0198</t>
  </si>
  <si>
    <t>MANTA TERMOCONTRATIL, PARA DUTOS  4"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 2328</t>
  </si>
  <si>
    <t>G0212</t>
  </si>
  <si>
    <t>MANTA TERMOCONTRATIL, PARA DUTOS  4"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COMNORMA PETROBRAS N 2328</t>
  </si>
  <si>
    <t>G0199</t>
  </si>
  <si>
    <t>MANTA TERMOCONTRATIL, PARA DUTOS  6"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</si>
  <si>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G0214</t>
  </si>
  <si>
    <t>MANTA TERMOCONTRATIL, PARA DUTOS  6"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</si>
  <si>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G0200</t>
  </si>
  <si>
    <t>MANTA TERMOCONTRATIL, PARA DUTOS  8"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</si>
  <si>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G0216</t>
  </si>
  <si>
    <t>MANTA TERMOCONTRATIL, PARA DUTOS  8"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</si>
  <si>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G0201</t>
  </si>
  <si>
    <t>MANTA TERMOCONTRATIL, PARA DUTOS 10"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SÓLIDOS ESPESSURA MÍNIMA 100 µm PELICULA SECA, CONSTRUÇÃO EM VALA A CÉU ABERTO DE ACORDO COM NORMA PETROBRAS N-2328</t>
  </si>
  <si>
    <t>G0205</t>
  </si>
  <si>
    <t>MANTA TERMOCONTRATIL, PARA DUTOS 10"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</si>
  <si>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G0206</t>
  </si>
  <si>
    <t>MANTA TERMOCONTRATIL, PARA DUTOS 10"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</si>
  <si>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G0202</t>
  </si>
  <si>
    <t>MANTA TERMOCONTRATIL, PARA DUTOS 12"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65º,  KIT COM PRIMER EPÓXI LÍQUIDO COM  100 % SOLIDOS ESPESSURA MÍNIMA 100 µm PELICULA SECA, CONSTRUÇÃO EM VALA A CÉU ABERTO DE ACORDO COM NORMA PETROBRAS N 2328</t>
  </si>
  <si>
    <t>G0207</t>
  </si>
  <si>
    <t>MANTA TERMOCONTRATIL, PARA DUTOS 12"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</si>
  <si>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G0203</t>
  </si>
  <si>
    <t>MANTA TERMOCONTRATIL, PARA DUTOS 12"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</si>
  <si>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G0213</t>
  </si>
  <si>
    <t>MANTA TERMOCONTRATIL, PARA DUTOS DE  4"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</si>
  <si>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G0215</t>
  </si>
  <si>
    <t>MANTA TERMOCONTRATIL, PARA DUTOS DE  6"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</si>
  <si>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G0217</t>
  </si>
  <si>
    <t>MANTA TERMOCONTRATIL, PARA DUTOS DE  8"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</si>
  <si>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I6021</t>
  </si>
  <si>
    <t>MÃO FRANCESA EM AÇO GALVANIZADO A FOGO REVESTIDA EM FIBRA DE VIDRO PARA ELETROCALHA 300mm</t>
  </si>
  <si>
    <t>I6022</t>
  </si>
  <si>
    <t>MÃO FRANCESA EM AÇO GALVANIZADO A FOGO REVESTIDA EM FIBRA DE VIDRO PARA ELETROCALHA 500mm</t>
  </si>
  <si>
    <t>I9384</t>
  </si>
  <si>
    <t>MÁQUINA DE BANCADA GUILHOTINA - 4KW</t>
  </si>
  <si>
    <t>I9386</t>
  </si>
  <si>
    <t>MÁQUINA DE BANCADA GUILHOTINA - 4KW (CHI)</t>
  </si>
  <si>
    <t>I9385</t>
  </si>
  <si>
    <t>MÁQUINA DE BANCADA GUILHOTINA - 4KW (CHP)</t>
  </si>
  <si>
    <t>I9387</t>
  </si>
  <si>
    <t>MÁQUINA DE BANCADA UNIVERSAL PARA CORTE DE CHAPA - 1,5 KW</t>
  </si>
  <si>
    <t>I9389</t>
  </si>
  <si>
    <t>MÁQUINA DE BANCADA UNIVERSAL PARA CORTE DE CHAPA - 1,5 KW (CHI)</t>
  </si>
  <si>
    <t>I9388</t>
  </si>
  <si>
    <t>MÁQUINA DE BANCADA UNIVERSAL PARA CORTE DE CHAPA - 1,5 KW (CHP)</t>
  </si>
  <si>
    <t>I2686</t>
  </si>
  <si>
    <t>MÁQUINA DE POLIR</t>
  </si>
  <si>
    <t>I0748</t>
  </si>
  <si>
    <t>MÁQUINA DE POLIR (CHP)</t>
  </si>
  <si>
    <t>I0635</t>
  </si>
  <si>
    <t>MÁQUINA DE SOLDA (CHI)</t>
  </si>
  <si>
    <t>I0749</t>
  </si>
  <si>
    <t>MÁQUINA DE SOLDA (CHP)</t>
  </si>
  <si>
    <t>I2687</t>
  </si>
  <si>
    <t>MÁQUINA DE SOLDA ELÉTRICA 8KVA</t>
  </si>
  <si>
    <t>I8410</t>
  </si>
  <si>
    <t>MÁQUINA ESPARGIDORA C/ CONTROLE COMPUTADORIZADO</t>
  </si>
  <si>
    <t>I2642</t>
  </si>
  <si>
    <t>MÁQUINA P/ CONCRETO PROJETADO</t>
  </si>
  <si>
    <t>I6169</t>
  </si>
  <si>
    <t>MÁQUINA P/ CRAVAÇÃO (MÉTODO NÃO DESTRUTIVO)</t>
  </si>
  <si>
    <t>I2688</t>
  </si>
  <si>
    <t>MÁQUINA P/ JATEAMENTO</t>
  </si>
  <si>
    <t>I2643</t>
  </si>
  <si>
    <t>MÁQUINA P/ PINTURA FAIXAS SINAL. AUTOPROPELIDO</t>
  </si>
  <si>
    <t>I0636</t>
  </si>
  <si>
    <t>MÁQUINA P/CONCRETO PROJETADO (CHI)</t>
  </si>
  <si>
    <t>I0750</t>
  </si>
  <si>
    <t>MÁQUINA P/CONCRETO PROJETADO (CHP)</t>
  </si>
  <si>
    <t>I0637</t>
  </si>
  <si>
    <t>MÁQUINA P/JATEAMENTO (CHI)</t>
  </si>
  <si>
    <t>I0751</t>
  </si>
  <si>
    <t>MÁQUINA P/JATEAMENTO (CHP)</t>
  </si>
  <si>
    <t>I0638</t>
  </si>
  <si>
    <t>MÁQUINA P/PINT. FAIXAS SINAL. AUTOPR. (CHI)</t>
  </si>
  <si>
    <t>I0752</t>
  </si>
  <si>
    <t>MÁQUINA P/PINT. FAIXAS SINAL. AUTOPR. (CHP)</t>
  </si>
  <si>
    <t>I1508</t>
  </si>
  <si>
    <t>MAQUINISTA ELEVADOR</t>
  </si>
  <si>
    <t>I1509</t>
  </si>
  <si>
    <t>I8918</t>
  </si>
  <si>
    <t>MARRETA MÉDIA OITAVADA DE 500G</t>
  </si>
  <si>
    <t>I7959</t>
  </si>
  <si>
    <t>MARTELO PNEUMÁTICO (VIBRATÓRIO)</t>
  </si>
  <si>
    <t>I1510</t>
  </si>
  <si>
    <t>MASSA A BASE DE EPOXI</t>
  </si>
  <si>
    <t>I1511</t>
  </si>
  <si>
    <t>MASSA ACRILICA PARA PINTURA LATEX</t>
  </si>
  <si>
    <t>I1512</t>
  </si>
  <si>
    <t>MASSA CORRIDA A BASE DE OLEO</t>
  </si>
  <si>
    <t>I1513</t>
  </si>
  <si>
    <t>MASSA CORRIDA A BASE DE PVA</t>
  </si>
  <si>
    <t>I1514</t>
  </si>
  <si>
    <t>MASSA DE VEDAÇÃO</t>
  </si>
  <si>
    <t>I1515</t>
  </si>
  <si>
    <t>MASSA IGAS PARA CAIXILHO DE ALUMINIO</t>
  </si>
  <si>
    <t>I1516</t>
  </si>
  <si>
    <t>G0218</t>
  </si>
  <si>
    <t>MASTIQUE (ELASTOMÉRICO) DE PREENCHIMENTO PARA 3LP3 DE ESPESSURA DE 3,00MM LARGURA  50MM, N2911, COMPATÍVEL PARA FURO DIRECIONAL E VALA A CÉU ABERTO</t>
  </si>
  <si>
    <t>I8554</t>
  </si>
  <si>
    <t>I1517</t>
  </si>
  <si>
    <t>MASTIQUE ELASTICO</t>
  </si>
  <si>
    <t>I6804</t>
  </si>
  <si>
    <t>MASTIQUE ELASTICO A BASE DE POLIURETANO NA COR CINZA - UNIPLAC 400ml</t>
  </si>
  <si>
    <t>I1518</t>
  </si>
  <si>
    <t>MASTRO SIMPLE FG DE 1 1/2''X3M</t>
  </si>
  <si>
    <t>I8517</t>
  </si>
  <si>
    <t>MASTRO SIMPLES 2,0m x 2"</t>
  </si>
  <si>
    <t>I6111</t>
  </si>
  <si>
    <t>MATA JUNTA (PADRÃO MUTIRÃO)</t>
  </si>
  <si>
    <t>I1519</t>
  </si>
  <si>
    <t>MATERIAL PARA EMENDA DE CALHAS DE FIBERGLASS</t>
  </si>
  <si>
    <t>I1520</t>
  </si>
  <si>
    <t>MEADA</t>
  </si>
  <si>
    <t>I2378</t>
  </si>
  <si>
    <t>MECANICO HIDROMETRO INIC. CAGE</t>
  </si>
  <si>
    <t>I8589</t>
  </si>
  <si>
    <t>I8919</t>
  </si>
  <si>
    <t>MEDIDOR DE COR, IN-LINE, FAIXA, 0 A 300UH, SAÍDA 4-20MA</t>
  </si>
  <si>
    <t>I8881</t>
  </si>
  <si>
    <t>MEDIDOR DE VAZÃO ELETROMAGNÉTICO DN 250 C/ CONV./TOTALIZAD</t>
  </si>
  <si>
    <t>I8880</t>
  </si>
  <si>
    <t>MEDIDOR DE VAZÃO ELETROMAGNÉTICO DN 300 C/ CONV./TOTALIZAD</t>
  </si>
  <si>
    <t>I8882</t>
  </si>
  <si>
    <t>MEDIDOR DE VAZÃO ELETROMAGNÉTICO DN 500 C/ CONV./TOTALIZAD</t>
  </si>
  <si>
    <t>I8883</t>
  </si>
  <si>
    <t>MEDIDOR DE VAZÃO ELETROMAGNÉTICO DN 80 C/ CONV./TOTALIZAD</t>
  </si>
  <si>
    <t>I2956</t>
  </si>
  <si>
    <t>MEDIDOR DE VAZÃO MAGNÉTICO DN 100 C/ CONV./ TOTALIZAD</t>
  </si>
  <si>
    <t>I2957</t>
  </si>
  <si>
    <t>MEDIDOR DE VAZÃO MAGNÉTICO DN 150 C/ CONV./ TOTALIZAD</t>
  </si>
  <si>
    <t>I2958</t>
  </si>
  <si>
    <t>MEDIDOR DE VAZÃO MAGNÉTICO DN 200 C/ CONV./ TOTALIZAD</t>
  </si>
  <si>
    <t>I2959</t>
  </si>
  <si>
    <t>MEDIDOR DE VAZÃO MAGNÉTICO DN 250 C/ CONV./ TOTALIZAD</t>
  </si>
  <si>
    <t>I2960</t>
  </si>
  <si>
    <t>MEDIDOR DE VAZÃO MAGNÉTICO DN 350 C/ CONV./ TOTALIZAD</t>
  </si>
  <si>
    <t>I2954</t>
  </si>
  <si>
    <t>MEDIDOR DE VAZÃO MAGNÉTICO DN 50 C/ CONV./ TOTALIZAD</t>
  </si>
  <si>
    <t>I2955</t>
  </si>
  <si>
    <t>MEDIDOR DE VAZÃO MAGNÉTICO DN 75 C/ CONV./ TOTALIZAD</t>
  </si>
  <si>
    <t>G0219</t>
  </si>
  <si>
    <t>MEIA LUVA  1/2", 3000#, ES (ENCAIXE DE SOLDA), AFO, ASTM A105, ANSI B16.11</t>
  </si>
  <si>
    <t>G0222</t>
  </si>
  <si>
    <t>MEIA LUVA  1/2", 3000#, NPT, AFO, ASTM A105, ANSI B16.11</t>
  </si>
  <si>
    <t>G0220</t>
  </si>
  <si>
    <t>MEIA LUVA  3/4", 3000#, ES (ENCAIXE DE SOLDA), AFO, ASTM A105, ANSI B16.11</t>
  </si>
  <si>
    <t>G0223</t>
  </si>
  <si>
    <t>MEIA LUVA  3/4", 3000#, NPT, AFO, ASTM A105, ANSI B16.11</t>
  </si>
  <si>
    <t>G0221</t>
  </si>
  <si>
    <t>MEIA LUVA 1", 3000#, ES (ENCAIXE DE SOLDA) AFO, ASTM A105, ANSI B16.11</t>
  </si>
  <si>
    <t>G0224</t>
  </si>
  <si>
    <t>MEIA LUVA 1", 3000#, NPT, AFO,ASTM A105, ANSI B16.11</t>
  </si>
  <si>
    <t>I2520</t>
  </si>
  <si>
    <t>MEIO FIO DE PEDRA GRANITICA</t>
  </si>
  <si>
    <t>I0971</t>
  </si>
  <si>
    <t>MEIO FIO PRE MOLDADO DIM.=(0,07x0,30x1,00)m</t>
  </si>
  <si>
    <t>I1521</t>
  </si>
  <si>
    <t>MEMBRANA ACRILICA</t>
  </si>
  <si>
    <t>I1522</t>
  </si>
  <si>
    <t>MEMBRANA ELASTICA</t>
  </si>
  <si>
    <t>I7961</t>
  </si>
  <si>
    <t>I8920</t>
  </si>
  <si>
    <t>MESA DE COMANDO PARA VÁLVULAS LAVAGEM FILTROS (8X3/4CV - 380V - 60HZ</t>
  </si>
  <si>
    <t>I8921</t>
  </si>
  <si>
    <t>MESA DE PLÁSTICO QUADRADA</t>
  </si>
  <si>
    <t>I2644</t>
  </si>
  <si>
    <t>MESA VIBRATÓRIA E FORMAS</t>
  </si>
  <si>
    <t>I0639</t>
  </si>
  <si>
    <t>MESA VIBRATÓRIA E FORMAS (CHI)</t>
  </si>
  <si>
    <t>I0753</t>
  </si>
  <si>
    <t>MESA VIBRATÓRIA E FORMAS (CHP)</t>
  </si>
  <si>
    <t>I7989</t>
  </si>
  <si>
    <t>MESTRE DE LINHA</t>
  </si>
  <si>
    <t>I2521</t>
  </si>
  <si>
    <t>MICRO ESFERA DE VIDRO</t>
  </si>
  <si>
    <t>I9057</t>
  </si>
  <si>
    <t>MICROCONCRETO PARA REPAROS PROFUNDOS ATÉ 300MM</t>
  </si>
  <si>
    <t>I2689</t>
  </si>
  <si>
    <t>MICROTRATOR C/ APAR. DE GRAMA</t>
  </si>
  <si>
    <t>I0640</t>
  </si>
  <si>
    <t>MICROTRATOR C/APAR. DE GRAMA (CHI)</t>
  </si>
  <si>
    <t>I0754</t>
  </si>
  <si>
    <t>MICROTRATOR C/APAR. DE GRAMA (CHP)</t>
  </si>
  <si>
    <t>I1523</t>
  </si>
  <si>
    <t>MICTORIO COLETIVO DE AÇO INOXIDAVEL</t>
  </si>
  <si>
    <t>I1524</t>
  </si>
  <si>
    <t>MICTORIO DE LOUÇA BRANCA COM ACESSÓRIOS</t>
  </si>
  <si>
    <t>I6128</t>
  </si>
  <si>
    <t>MINI POSTE 1,50 M, REX MONO E ROLD. (PADRÃO MUTIRÃO)</t>
  </si>
  <si>
    <t>I2379</t>
  </si>
  <si>
    <t>MINI POSTE F.G. 1 1/14" C/2.00M E REX MONOFASICO</t>
  </si>
  <si>
    <t>I7988</t>
  </si>
  <si>
    <t>MISCELÂNEOS</t>
  </si>
  <si>
    <t>I8922</t>
  </si>
  <si>
    <t>MISTURADOR SUBMERSÍVEL TRIFÁSICO PARA LÍQUIDOS CORROSIVOS - P=4 CV</t>
  </si>
  <si>
    <t>I7503</t>
  </si>
  <si>
    <t>MODULAR CARD SLOT FILLER FOR PLC MOD. 1746 - N2 AB</t>
  </si>
  <si>
    <t>I9414</t>
  </si>
  <si>
    <t>MÓDULO  RJ45, 8 FIOS, CAT. 6E</t>
  </si>
  <si>
    <t>I8955</t>
  </si>
  <si>
    <t>MÓDULO ACOPLADOR DP/PA</t>
  </si>
  <si>
    <t>I8923</t>
  </si>
  <si>
    <t>MÓDULO CAPACITOR TRIFÁSICO 440V, 60HZ, EM CANECA DE ALUMÍNIO CILÍNDRICA, C/ DISPOSITIVO ANTI-EXPLOSÃO, POTÊNCIA DE 1,0KVAr</t>
  </si>
  <si>
    <t>I8924</t>
  </si>
  <si>
    <t>MÓDULO CAPACITOR TRIFÁSICO 440V, 60HZ, EM CANECA DE ALUMÍNIO CILÍNDRICA, C/ DISPOSITIVO ANTI-EXPLOSÃO, POTÊNCIA DE 10,0KVAr</t>
  </si>
  <si>
    <t>I8925</t>
  </si>
  <si>
    <t>MÓDULO CAPACITOR TRIFÁSICO 440V, 60HZ, EM CANECA DE ALUMÍNIO CILÍNDRICA, C/ DISPOSITIVO ANTI-EXPLOSÃO, POTÊNCIA DE 2,5KVAr</t>
  </si>
  <si>
    <t>I8926</t>
  </si>
  <si>
    <t>MÓDULO CAPACITOR TRIFÁSICO 440V, 60HZ, EM CANECA DE ALUMÍNIO CILÍNDRICA, C/ DISPOSITIVO ANTI-EXPLOSÃO, POTÊNCIA DE 3,0KVAr</t>
  </si>
  <si>
    <t>I8884</t>
  </si>
  <si>
    <t>MÓDULO CPU REMOTA C/ 3 PORTAS ETHERNET INDUSTRIAL TCP/IP E 1 PORTA PROFIBUS-DP INTEGRADA</t>
  </si>
  <si>
    <t>I6368</t>
  </si>
  <si>
    <t>MÓDULO DE CONTROLE DE SIRENE</t>
  </si>
  <si>
    <t>I8441</t>
  </si>
  <si>
    <t>MÓDULO DE EMERGÊNCIA PARA LUMINÁRIA COMUM - FORNECIMENTO E INSTALAÇÃO</t>
  </si>
  <si>
    <t>I8927</t>
  </si>
  <si>
    <t>MÓDULO DE REDUNDÂNCIA DE FONTES VDC 15A</t>
  </si>
  <si>
    <t>I6369</t>
  </si>
  <si>
    <t>MÓDULO DE SINALIZAÇÃO DE DETECTORES</t>
  </si>
  <si>
    <t>I8885</t>
  </si>
  <si>
    <t>MÓDULO INTERFACE PROFIBUS-DP MASTER</t>
  </si>
  <si>
    <t>I7980</t>
  </si>
  <si>
    <t>I8928</t>
  </si>
  <si>
    <t>MÓDULO UPS 24 Vdc/6A</t>
  </si>
  <si>
    <t>I1525</t>
  </si>
  <si>
    <t>MOLA HIDRAULICA P/PORTA DE VIDRO (1012)</t>
  </si>
  <si>
    <t>I1526</t>
  </si>
  <si>
    <t>MOLA P/ PORTA, TIPO "COIMBRA"</t>
  </si>
  <si>
    <t>I9449</t>
  </si>
  <si>
    <t>MOLA PNEUMÁTICA DE PISO, EM AÇO INOX, BLINDADA, P/ PORTAS DE ATÉ 120KG E LARGURA ATÉ 1,20M</t>
  </si>
  <si>
    <t>I7379</t>
  </si>
  <si>
    <t>MOLDE P/ SOLDA TIPO "T" ATÉ 35mm²</t>
  </si>
  <si>
    <t>I1527</t>
  </si>
  <si>
    <t>MOLDURA 110X110MM P/CAIXA LIGAÇÃO</t>
  </si>
  <si>
    <t>I8929</t>
  </si>
  <si>
    <t>MONITOR DE COAGULAÇÃO, IN-LINE, SAÍDA 4-20 MA</t>
  </si>
  <si>
    <t>I7462</t>
  </si>
  <si>
    <t>MONITOR INDUSTRIAL DE VÍDEO COLORIDO, DIGITAL, TELA 19", PORTA PARALELA</t>
  </si>
  <si>
    <t>I7463</t>
  </si>
  <si>
    <t>MONITOR INDUSTRIAL DE VÍDEO COLORIDO, VÍDEO COMPOSTO, 2 CANAIS DE ENTRADA E 1 DE SAÍDA, DIMENSÕES 14"</t>
  </si>
  <si>
    <t>I1530</t>
  </si>
  <si>
    <t>MONTADOR</t>
  </si>
  <si>
    <t>I8968</t>
  </si>
  <si>
    <t>MOTO CG 125</t>
  </si>
  <si>
    <t>I8970</t>
  </si>
  <si>
    <t>MOTO COM MOTOQUEIRO ENCANADOR (CHI)</t>
  </si>
  <si>
    <t>I8969</t>
  </si>
  <si>
    <t>MOTO COM MOTOQUEIRO ENCANADOR(CHP)</t>
  </si>
  <si>
    <t>I0641</t>
  </si>
  <si>
    <t>MOTO ESCAV. TRANSPORTADOR (CHI)</t>
  </si>
  <si>
    <t>I0755</t>
  </si>
  <si>
    <t>MOTO ESCAV. TRANSPORTADOR (CHP)</t>
  </si>
  <si>
    <t>I2690</t>
  </si>
  <si>
    <t>MOTO ESCAVO TRANSPORTADOR</t>
  </si>
  <si>
    <t>I0642</t>
  </si>
  <si>
    <t>MOTO NIVELADORA (CHI)</t>
  </si>
  <si>
    <t>I0756</t>
  </si>
  <si>
    <t>MOTO NIVELADORA (CHP)</t>
  </si>
  <si>
    <t>I8683</t>
  </si>
  <si>
    <t>MOTOBOMBA DE LAVAGEM</t>
  </si>
  <si>
    <t>I2645</t>
  </si>
  <si>
    <t>MOTONIVELADORA</t>
  </si>
  <si>
    <t>I8978</t>
  </si>
  <si>
    <t>MOTOQUEIRO/ENCANADOR (30% DE PERICULOSIDADE INCLUSO)</t>
  </si>
  <si>
    <t>I8886</t>
  </si>
  <si>
    <t>MOTOR ELÉTRICO P/ ACIONAMENTO DE COMPORTAS, P=1 CV</t>
  </si>
  <si>
    <t>I8887</t>
  </si>
  <si>
    <t>MOTOR ELÉTRICO P/ ACIONAMENTO DE VÁLVULAS BORBOLETAS 250 MM, P=1CV</t>
  </si>
  <si>
    <t>I8888</t>
  </si>
  <si>
    <t>MOTOR ELÉTRICO P/ ACIONAMENTO DE VÁLVULAS BORBOLETAS 400 MM, P=1CV</t>
  </si>
  <si>
    <t>I8889</t>
  </si>
  <si>
    <t>MOTOR ELÉTRICO P/ ACIONAMENTO DE VÁLVULAS BORBOLETAS 600 MM, P=1CV</t>
  </si>
  <si>
    <t>I2380</t>
  </si>
  <si>
    <t>MOTORISTA</t>
  </si>
  <si>
    <t>I8603</t>
  </si>
  <si>
    <t>I2545</t>
  </si>
  <si>
    <t>MOTORISTA DE CAMINHÃO</t>
  </si>
  <si>
    <t>I1532</t>
  </si>
  <si>
    <t>MOURÃO CONCRETO 'T' H=2.7M C/45CM INCL. 3 FUROS</t>
  </si>
  <si>
    <t>I1533</t>
  </si>
  <si>
    <t>MOURÃO CONCRETO BASE 15X15CM H=2.3 C/ 12 FUROS</t>
  </si>
  <si>
    <t>I1534</t>
  </si>
  <si>
    <t>MOURÃO CONCRETO COM ENCAIXE 12X12X260CM</t>
  </si>
  <si>
    <t>I1535</t>
  </si>
  <si>
    <t>MUFLA INTERNA/EXTERNA 15KV</t>
  </si>
  <si>
    <t>I8930</t>
  </si>
  <si>
    <t>MULTIMEDIDOR DE GRANDEZAS ELÉTRICAS, DIGITAL, COM MEMÓRIA DE MASSA 800KB, 4 REGISTROS DE DADOS, DISPLAY LCD, SAÍDA 485/234, OU ACOMPANHADO DE CONVERSOR, ENTRADA TRIFÁSICA ATÉ 600VCA, ENTRADA DE CORRENTE 5A</t>
  </si>
  <si>
    <t>I1538</t>
  </si>
  <si>
    <t>I7506</t>
  </si>
  <si>
    <t>NET CONVERTER USB/DH 485 MODULAR, MOD. 1747 - UIC</t>
  </si>
  <si>
    <t>I6358</t>
  </si>
  <si>
    <t>NIPLE DUPLO AÇO GALV. COM ROSCA DN 1"</t>
  </si>
  <si>
    <t>I6355</t>
  </si>
  <si>
    <t>NIPLE DUPLO AÇO GALV. COM ROSCA DN 2"</t>
  </si>
  <si>
    <t>I1539</t>
  </si>
  <si>
    <t>NIPLE DUPLO AÇO GALVANIZADO 1 1/4''</t>
  </si>
  <si>
    <t>I1540</t>
  </si>
  <si>
    <t>I1541</t>
  </si>
  <si>
    <t>NIPLE DUPLO AÇO GALVANIZADO 2 1/2''</t>
  </si>
  <si>
    <t>I8662</t>
  </si>
  <si>
    <t>NIPLE DUPLO AÇO GALVANIZADO 3"</t>
  </si>
  <si>
    <t>I1542</t>
  </si>
  <si>
    <t>NIPLE DUPLO AÇO GALVANIZADO 4''</t>
  </si>
  <si>
    <t>G0225</t>
  </si>
  <si>
    <t>NIPLE DUPLO CÔNICO SEXTAVADO  1/2", 3000#, RO, AFO, NPT, ASTM A105, ANSI B16.11</t>
  </si>
  <si>
    <t>G0226</t>
  </si>
  <si>
    <t>NIPLE DUPLO CÔNICO SEXTAVADO  3/4", 3000#, RO, AFO, NPT, ASTM A105, ANSI B16.11</t>
  </si>
  <si>
    <t>G0227</t>
  </si>
  <si>
    <t>NIPLE DUPLO CÔNICO SEXTAVADO 1", 3000#, RO, AFO, NPT, ASTM A105, ANSI B16.11</t>
  </si>
  <si>
    <t>I1543</t>
  </si>
  <si>
    <t>NIPLE DUPLO REDUCÃO GALV 1 1/4X1/2''</t>
  </si>
  <si>
    <t>I1544</t>
  </si>
  <si>
    <t>NIPLE DUPLO REDUCÃO GALV 2 1/2X1 1/4''</t>
  </si>
  <si>
    <t>I1545</t>
  </si>
  <si>
    <t>NIPLE DUPLO REDUCÃO GALV 3/4X1/2''</t>
  </si>
  <si>
    <t>I1546</t>
  </si>
  <si>
    <t>NIPLE DUPLO REDUCÃO GALV 3X2''</t>
  </si>
  <si>
    <t>I1547</t>
  </si>
  <si>
    <t>NIPLE PVC COM ROSCA DE 1 1/4''</t>
  </si>
  <si>
    <t>I1548</t>
  </si>
  <si>
    <t>NIPLE PVC COM ROSCA DE 2 1/2''</t>
  </si>
  <si>
    <t>I2381</t>
  </si>
  <si>
    <t>NIPLE PVC COM ROSCA DE 3/4"</t>
  </si>
  <si>
    <t>I9055</t>
  </si>
  <si>
    <t>NITOBOND AR EMULSÃO P/APLICAÇÃO DE PONTE DE ADERÊNCIA</t>
  </si>
  <si>
    <t>G0228</t>
  </si>
  <si>
    <t>NITROGÊNIO</t>
  </si>
  <si>
    <t>I2691</t>
  </si>
  <si>
    <t>NÍVEL</t>
  </si>
  <si>
    <t>I0758</t>
  </si>
  <si>
    <t>NÍVEL (CHP)</t>
  </si>
  <si>
    <t>I2382</t>
  </si>
  <si>
    <t>I8593</t>
  </si>
  <si>
    <t>I7432</t>
  </si>
  <si>
    <t>NO-BREAK 3Ø, 380/380 VAC-LL, 60 Hz, 2000VA, BATERIAS INCORPORADAS, AUTO-PORTANTE EM GABINETE IP-44</t>
  </si>
  <si>
    <t>I2383</t>
  </si>
  <si>
    <t>NOFUSE DE 70 A.</t>
  </si>
  <si>
    <t>I6395</t>
  </si>
  <si>
    <t>NOTEBOOK, 40 GB, 516MB, 2,5MHz, DRIVERS</t>
  </si>
  <si>
    <t>I6794</t>
  </si>
  <si>
    <t>NÚCLEO P/01 LUMINÁRIA   FAB. REEME REF.:ZE-157 OU SIMILAR</t>
  </si>
  <si>
    <t>I6797</t>
  </si>
  <si>
    <t>NÚCLEO P/02 LUMINÁRIAS FAB. REEME REF.:ZE-157 OU SIMILAR</t>
  </si>
  <si>
    <t>I6798</t>
  </si>
  <si>
    <t>NÚCLEO P/03 LUMINÁRIAS FAB. REEME REF.:ZE-157 OU SIMILAR</t>
  </si>
  <si>
    <t>I6799</t>
  </si>
  <si>
    <t>NÚCLEO P/04 LUMINÁRIAS FAB. REEME REF.:ZE-157 OU SIMILAR</t>
  </si>
  <si>
    <t>I8931</t>
  </si>
  <si>
    <t>ÓCULOS DE PLÁSTICO TRANSPARENTE C/ PROTEÇÃO DE PARTÍCULAS VOLANTES</t>
  </si>
  <si>
    <t>I8932</t>
  </si>
  <si>
    <t>ÓCULOS INCOLOR ANTIEMBAÇANTE</t>
  </si>
  <si>
    <t>I2295</t>
  </si>
  <si>
    <t>ÓLEO DE LINHACA</t>
  </si>
  <si>
    <t>I2706</t>
  </si>
  <si>
    <t>OLEO DIESEL</t>
  </si>
  <si>
    <t>OLHAL PARA PARAFUSO</t>
  </si>
  <si>
    <t>I1549</t>
  </si>
  <si>
    <t>OLHAL PARA PARAFUSO DE 5/8''</t>
  </si>
  <si>
    <t>I2546</t>
  </si>
  <si>
    <t>OPERADOR DE AQUECEDOR DE FLUIDO TERMICO</t>
  </si>
  <si>
    <t>I2547</t>
  </si>
  <si>
    <t>OPERADOR DE BATE ESTACA</t>
  </si>
  <si>
    <t>I2548</t>
  </si>
  <si>
    <t>OPERADOR DE BETONEIRA</t>
  </si>
  <si>
    <t>I1551</t>
  </si>
  <si>
    <t>OPERADOR DE BOMBA A JATO</t>
  </si>
  <si>
    <t>I1550</t>
  </si>
  <si>
    <t>OPERADOR DE BOMBA DE CONCRETO</t>
  </si>
  <si>
    <t>I2549</t>
  </si>
  <si>
    <t>OPERADOR DE CALDEIRA ESPARGIDORA DE ASFALTO</t>
  </si>
  <si>
    <t>I2550</t>
  </si>
  <si>
    <t>OPERADOR DE CARREGADEIRA</t>
  </si>
  <si>
    <t>I2551</t>
  </si>
  <si>
    <t>OPERADOR DE COMPACTADOR AUTO PROPELIDO</t>
  </si>
  <si>
    <t>I2552</t>
  </si>
  <si>
    <t>OPERADOR DE COMPACTADOR DE PLACA VIBRATORIA</t>
  </si>
  <si>
    <t>I2553</t>
  </si>
  <si>
    <t>OPERADOR DE COMPRESSOR DE AR</t>
  </si>
  <si>
    <t>I2384</t>
  </si>
  <si>
    <t>OPERADOR DE COMPUTADOR</t>
  </si>
  <si>
    <t>I2554</t>
  </si>
  <si>
    <t>OPERADOR DE CONJUNTO DE BRITAGEM</t>
  </si>
  <si>
    <t>I1009</t>
  </si>
  <si>
    <t>OPERADOR DE EQUIPAMENTO LEVE</t>
  </si>
  <si>
    <t>I9137</t>
  </si>
  <si>
    <t>OPERADOR DE ESTAÇÃO TOTAL</t>
  </si>
  <si>
    <t>I2555</t>
  </si>
  <si>
    <t>OPERADOR DE GRUPO GERADOR</t>
  </si>
  <si>
    <t>I1552</t>
  </si>
  <si>
    <t>OPERADOR DE GUINCHO</t>
  </si>
  <si>
    <t>I2556</t>
  </si>
  <si>
    <t>OPERADOR DE MAQUINA DE CONCRETO PROJETADO</t>
  </si>
  <si>
    <t>I2557</t>
  </si>
  <si>
    <t>OPERADOR DE MAQUINA DE PINTAR FAIXAS</t>
  </si>
  <si>
    <t>I2559</t>
  </si>
  <si>
    <t>OPERADOR DE MOTO ESCAVO TRASPORTADOR</t>
  </si>
  <si>
    <t>I2560</t>
  </si>
  <si>
    <t>I2523</t>
  </si>
  <si>
    <t>OPERADOR DE PERFURATRIZ/ROMPEDOR PNEUMATICO</t>
  </si>
  <si>
    <t>I7422</t>
  </si>
  <si>
    <t>OPERADOR DE RECICLADORA E FREZADORA</t>
  </si>
  <si>
    <t>I2561</t>
  </si>
  <si>
    <t>OPERADOR DE RETRO ESCAVADEIRA</t>
  </si>
  <si>
    <t>I2562</t>
  </si>
  <si>
    <t>OPERADOR DE TRATOR DE ESTEIRAS</t>
  </si>
  <si>
    <t>I2563</t>
  </si>
  <si>
    <t>OPERADOR DE TRATOR DE PNEUS</t>
  </si>
  <si>
    <t>I2564</t>
  </si>
  <si>
    <t>OPERADOR DE USINA DE MISTURA BETUMINOSA</t>
  </si>
  <si>
    <t>I2524</t>
  </si>
  <si>
    <t>OPERADOR DE USINA MISTURADORA DE SOLOS E AGREGADOS</t>
  </si>
  <si>
    <t>I2565</t>
  </si>
  <si>
    <t>OPERADOR DE VIBRADOR DE IMERSAO</t>
  </si>
  <si>
    <t>I2566</t>
  </si>
  <si>
    <t>OPERADOR DE VIBRO ACABADORA DE MISTURAS BETUMINOSAS</t>
  </si>
  <si>
    <t>I8448</t>
  </si>
  <si>
    <t>I8628</t>
  </si>
  <si>
    <t>ORQUIMOL</t>
  </si>
  <si>
    <t>I0988</t>
  </si>
  <si>
    <t>OXIGÊNIO</t>
  </si>
  <si>
    <t>I8933</t>
  </si>
  <si>
    <t>PÁ DE BICO</t>
  </si>
  <si>
    <t>G0229</t>
  </si>
  <si>
    <t>PÁ DE CORTE 4.5" PARA FURO DIRECIONAL</t>
  </si>
  <si>
    <t>I1553</t>
  </si>
  <si>
    <t>PAINEL DE CONCRETO PROTENDIDO 10CM</t>
  </si>
  <si>
    <t>I1554</t>
  </si>
  <si>
    <t>PAINEL DE CONCRETO PROTENDIDO 15CM</t>
  </si>
  <si>
    <t>I1555</t>
  </si>
  <si>
    <t>PAINEL DE CONCRETO PROTENDIDO 20CM</t>
  </si>
  <si>
    <t>I6197</t>
  </si>
  <si>
    <t>PAINEL DE CORRENTE CONTÍNUA 125VCC</t>
  </si>
  <si>
    <t>I8934</t>
  </si>
  <si>
    <t>PAINEL DO MÓDULO - CAIXA METÁLICA 1100X1800X360MM, AUTO-SUPORTADA, PARA MONTAGEM DE COMPONENTES, PORTA COM VISOR EM ACRÍLICO 900X1600, DOIS COMPARTIMENTOS INTERNOS SEPARADOS POR PLACA METÁLICA, COM ENTRADA DE AR LATERAL COM GRELHA E FILTRO E EXAUSTÃO INDIVIDUAL NOS DOIS COMPARTIMENTOS</t>
  </si>
  <si>
    <t>I8935</t>
  </si>
  <si>
    <t>PAINEL DO MÓDULO - CAIXA METÁLICA 1100X1800X360MM, AUTO-SUPORTADA, PARA MONTAGEM DE COMPONENTES, PORTA COM VISOR EM ACRÍLICO, COM ENTRADA DE AR LATERAL COM GRELHA E FILTRO E EXAUSTÃO INDIVIDUAL</t>
  </si>
  <si>
    <t>I8936</t>
  </si>
  <si>
    <t>PAINEL ELÉTRICO C/ 2 INVERSORES DE FREQUÊNCIA 0,5 CV, 380 V / 60HZ</t>
  </si>
  <si>
    <t>I8528</t>
  </si>
  <si>
    <t>PAINEL ELÉTRICO C/ 2 INVERSORES DE FREQUÊNCIA 10 CV, 380 V / 60 Hz</t>
  </si>
  <si>
    <t>I8529</t>
  </si>
  <si>
    <t>PAINEL ELÉTRICO C/ 2 INVERSORES DE FREQUÊNCIA 15 CV, 380 V / 60 Hz</t>
  </si>
  <si>
    <t>I8530</t>
  </si>
  <si>
    <t>PAINEL ELÉTRICO C/ 2 INVERSORES DE FREQUÊNCIA 20 CV, 380 V / 60 Hz</t>
  </si>
  <si>
    <t>I8938</t>
  </si>
  <si>
    <t>PAINEL ELÉTRICO C/ 2 INVERSORES DE FREQUÊNCIA 250 CV, 380 V / 60HZ</t>
  </si>
  <si>
    <t>I8531</t>
  </si>
  <si>
    <t>PAINEL ELÉTRICO C/ 2 INVERSORES DE FREQUÊNCIA 30 CV, 380 V / 60 Hz</t>
  </si>
  <si>
    <t>I8532</t>
  </si>
  <si>
    <t>PAINEL ELÉTRICO C/ 2 INVERSORES DE FREQUÊNCIA 40 CV, 380 V / 60 Hz</t>
  </si>
  <si>
    <t>I8533</t>
  </si>
  <si>
    <t>PAINEL ELÉTRICO C/ 2 INVERSORES DE FREQUÊNCIA 50 CV, 380 V / 60 Hz</t>
  </si>
  <si>
    <t>I8534</t>
  </si>
  <si>
    <t>PAINEL ELÉTRICO C/ 2 INVERSORES DE FREQUÊNCIA 60 CV, 380 V / 60 Hz</t>
  </si>
  <si>
    <t>I8527</t>
  </si>
  <si>
    <t>PAINEL ELÉTRICO C/ 2 INVERSORES DE FREQUÊNCIA 7,5 CV, 380 V / 60 Hz</t>
  </si>
  <si>
    <t>I8535</t>
  </si>
  <si>
    <t>PAINEL ELÉTRICO C/ 2 INVERSORES DE FREQUÊNCIA 75 CV, 380 V / 60 Hz</t>
  </si>
  <si>
    <t>I8939</t>
  </si>
  <si>
    <t>PAINEL ELÉTRICO C/ 2 INVERSORES DE FREQUÊNCIA 80 CV, 380 V / 60HZ</t>
  </si>
  <si>
    <t>I8940</t>
  </si>
  <si>
    <t>PAINEL ELETRICO C/ 2 SOFT START 35CV,380V,60Hz</t>
  </si>
  <si>
    <t>I6004</t>
  </si>
  <si>
    <t>PAINEL ELETRICO C/ 2 SOFT START 60CV,380V,60Hz</t>
  </si>
  <si>
    <t>I8937</t>
  </si>
  <si>
    <t>PAINEL ELÉTRICO C/ 3 INVERSORES DE FREQUÊNCIA 15 CV, 380 V / 60HZ</t>
  </si>
  <si>
    <t>I6010</t>
  </si>
  <si>
    <t>PAINEL ELETRICO C/1 SOFT START 10CV,380V,60Hz</t>
  </si>
  <si>
    <t>I6011</t>
  </si>
  <si>
    <t>PAINEL ELETRICO C/1 SOFT START 12.5CV,380,60Hz</t>
  </si>
  <si>
    <t>I6013</t>
  </si>
  <si>
    <t>PAINEL ELETRICO C/1 SOFT START 20CV,380V,60Hz</t>
  </si>
  <si>
    <t>I6014</t>
  </si>
  <si>
    <t>PAINEL ELETRICO C/1 SOFT START 25CV,380V,60Hz</t>
  </si>
  <si>
    <t>I6015</t>
  </si>
  <si>
    <t>PAINEL ELETRICO C/1 SOFT START 30CV,380V,60Hz</t>
  </si>
  <si>
    <t>I6016</t>
  </si>
  <si>
    <t>PAINEL ELETRICO C/1 SOFT START 40CV,380V,60Hz</t>
  </si>
  <si>
    <t>I6017</t>
  </si>
  <si>
    <t>PAINEL ELETRICO C/1 SOFT START 50CV,380V,60Hz</t>
  </si>
  <si>
    <t>I6009</t>
  </si>
  <si>
    <t>PAINEL ELETRICO C/1 SOFT START 7,5CV,380V,60Hz</t>
  </si>
  <si>
    <t>I5996</t>
  </si>
  <si>
    <t>PAINEL ELETRICO C/2 SOFT START 10CV,380V,60Hz</t>
  </si>
  <si>
    <t>I5997</t>
  </si>
  <si>
    <t>PAINEL ELETRICO C/2 SOFT START 12,5CV,380,60Hz</t>
  </si>
  <si>
    <t>I5998</t>
  </si>
  <si>
    <t>PAINEL ELETRICO C/2 SOFT START 15CV,380V,60Hz</t>
  </si>
  <si>
    <t>I5999</t>
  </si>
  <si>
    <t>PAINEL ELETRICO C/2 SOFT START 20CV,380,60Hz</t>
  </si>
  <si>
    <t>I6000</t>
  </si>
  <si>
    <t>PAINEL ELETRICO C/2 SOFT START 25CV,380V,60Hz</t>
  </si>
  <si>
    <t>I6001</t>
  </si>
  <si>
    <t>PAINEL ELETRICO C/2 SOFT START 30CV,380V,60Hz</t>
  </si>
  <si>
    <t>I6002</t>
  </si>
  <si>
    <t>PAINEL ELETRICO C/2 SOFT START 40CV,380V,60Hz</t>
  </si>
  <si>
    <t>I6003</t>
  </si>
  <si>
    <t>PAINEL ELETRICO C/2 SOFT START 50CV,380V,60Hz</t>
  </si>
  <si>
    <t>I5995</t>
  </si>
  <si>
    <t>PAINEL ELETRICO C/2 SOFT START 7,5CV,380V,60Hz</t>
  </si>
  <si>
    <t>I1557</t>
  </si>
  <si>
    <t>PAINEL FLEXIVEL DE LA DE VIDRO. ESPESSURA 50MM</t>
  </si>
  <si>
    <t>I9151</t>
  </si>
  <si>
    <t>PAINEL NYLOFOR 1,03M x 2,5M (A X L) - MALHA 5 x 20 CM - FIO 4,30MM, REVESTIDO EM POLIESTER POR PROCESSO DE PINTURA ELETROSTÁTICA, NAS CORES VERDE OU BRANCA</t>
  </si>
  <si>
    <t>I9153</t>
  </si>
  <si>
    <t>PAINEL NYLOFOR 1,03M x 2,5M (A X L) - MALHA 5 x 20 CM - FIO 5,00MM, REVESTIDO EM POLIESTER POR PROCESSO DE PINTURA ELETROSTÁTICA, NAS CORES VERDE OU BRANCA</t>
  </si>
  <si>
    <t>I9044</t>
  </si>
  <si>
    <t>PAINEL NYLOFOR 1,53M x 2,5M (A X L) - MALHA 5 x 20 CM - FIO 4,30MM, REVESTIDO EM POLIESTER POR PROCESSO DE PINTURA ELETROSTÁTICA, NAS CORES VERDE OU BRANCA</t>
  </si>
  <si>
    <t>I9041</t>
  </si>
  <si>
    <t>PAINEL NYLOFOR 1,53M x 2,5M (A X L) - MALHA 5 x 20 CM - FIO 5,00MM, REVESTIDO EM POLIESTER POR PROCESSO DE PINTURA ELETROSTÁTICA, NAS CORES VERDE OU BRANCA</t>
  </si>
  <si>
    <t>I9043</t>
  </si>
  <si>
    <t>PAINEL NYLOFOR 2,03M x 2,5M (A X L) - MALHA 5 x 20 CM - FIO 4,30MM, REVESTIDO EM POLIESTER POR PROCESSO DE PINTURA ELETROSTÁTICA, NAS CORES VERDE OU BRANCA</t>
  </si>
  <si>
    <t>I9040</t>
  </si>
  <si>
    <t>PAINEL NYLOFOR 2,03M x 2,5M (A X L) - MALHA 5 x 20 CM - FIO 5,00MM, REVESTIDO EM POLIESTER POR PROCESSO DE PINTURA ELETROSTÁTICA, NAS CORES VERDE OU BRANCA</t>
  </si>
  <si>
    <t>I9042</t>
  </si>
  <si>
    <t>PAINEL NYLOFOR 2,43M x 2,5M (A X L) - MALHA 5 x 20 CM - FIO 4,30MM, REVESTIDO EM POLIESTER POR PROCESSO DE PINTURA ELETROSTÁTICA, NAS CORES VERDE OU BRANCA</t>
  </si>
  <si>
    <t>I9039</t>
  </si>
  <si>
    <t xml:space="preserve">PAINEL NYLOFOR 2,43M x 2,5M (A X L) - MALHA 5 x 20 CM - FIO 5MM, REVESTIDO EM POLIESTER POR PROCESSO DE PINTURA ELETROSTÁTICA, NAS CORES VERDE OU BRANCA
</t>
  </si>
  <si>
    <t>I1558</t>
  </si>
  <si>
    <t>PAINEL RIGIDO DE LA DE VIDRO. ESPESSURA 25MM</t>
  </si>
  <si>
    <t>I1559</t>
  </si>
  <si>
    <t>PAINEL-COBERTURA CONCR CELULAR 7.5X40X280CM</t>
  </si>
  <si>
    <t>I1560</t>
  </si>
  <si>
    <t>PAINEL-LAJE CONCRETO CELULAR 10X40X280CM</t>
  </si>
  <si>
    <t>I6750</t>
  </si>
  <si>
    <t>PALHAS DE CARNAÚBA</t>
  </si>
  <si>
    <t>I1561</t>
  </si>
  <si>
    <t>PAPEL DE PAREDE</t>
  </si>
  <si>
    <t>I1562</t>
  </si>
  <si>
    <t>PAPEL KRAFT BETUMADO DUPLO</t>
  </si>
  <si>
    <t>I6039</t>
  </si>
  <si>
    <t>PAPEL OFÍCIO</t>
  </si>
  <si>
    <t>I2385</t>
  </si>
  <si>
    <t>PAPEL VEGETAL GRAMATURA 90/95g</t>
  </si>
  <si>
    <t>I8082</t>
  </si>
  <si>
    <t>PÁRA-RAIO TIPO VÁLVULA PARA SISTEMA DE DISTRIBUIÇÃO DE 15 kV</t>
  </si>
  <si>
    <t>I1563</t>
  </si>
  <si>
    <t>PARA-RAIOS TIPO CRISTAL VALVER</t>
  </si>
  <si>
    <t>I1564</t>
  </si>
  <si>
    <t>PARA-RAIOS TIPO VALVULA - 15KV</t>
  </si>
  <si>
    <t>I1565</t>
  </si>
  <si>
    <t>I1566</t>
  </si>
  <si>
    <t>PARAFUSO - 8MM COM BUCHA PLASTICA</t>
  </si>
  <si>
    <t>I1568</t>
  </si>
  <si>
    <t>PARAFUSO ABAULADO M16X150MM</t>
  </si>
  <si>
    <t>I6397</t>
  </si>
  <si>
    <t>PARAFUSO C/ PORCA E ARRUELA P/ TALA DE JUNÇÃO DE TRILHO TR 37</t>
  </si>
  <si>
    <t>I4241</t>
  </si>
  <si>
    <t>PARAFUSO C/ PORCAS PARA FLANGES DN 16 x 80</t>
  </si>
  <si>
    <t>I4242</t>
  </si>
  <si>
    <t>PARAFUSO C/ PORCAS PARA FLANGES DN 20 x 90</t>
  </si>
  <si>
    <t>I4243</t>
  </si>
  <si>
    <t>PARAFUSO C/ PORCAS PARA FLANGES DN 24 x 100</t>
  </si>
  <si>
    <t>I4244</t>
  </si>
  <si>
    <t>PARAFUSO C/ PORCAS PARA FLANGES DN 27 x 120</t>
  </si>
  <si>
    <t>I4245</t>
  </si>
  <si>
    <t>PARAFUSO C/ PORCAS PARA FLANGES DN 30 x 130</t>
  </si>
  <si>
    <t>I4246</t>
  </si>
  <si>
    <t>PARAFUSO C/ PORCAS PARA FLANGES DN 33 x 130</t>
  </si>
  <si>
    <t>I4247</t>
  </si>
  <si>
    <t>PARAFUSO C/ PORCAS PARA FLANGES DN 36 x 140</t>
  </si>
  <si>
    <t>I4248</t>
  </si>
  <si>
    <t>PARAFUSO C/ PORCAS PARA FLANGES DN 39 x 150</t>
  </si>
  <si>
    <t>I4249</t>
  </si>
  <si>
    <t>PARAFUSO C/ PORCAS PARA FLANGES DN 45 x 180</t>
  </si>
  <si>
    <t>I4250</t>
  </si>
  <si>
    <t>PARAFUSO C/ PORCAS PARA FLANGES DN 52 x 200</t>
  </si>
  <si>
    <t>I2525</t>
  </si>
  <si>
    <t>PARAFUSO C/PORCA E ARRUELA DE 1/4X1 1/2"</t>
  </si>
  <si>
    <t>I2526</t>
  </si>
  <si>
    <t>PARAFUSO C/PORCA E ARRUELA DE 5/16X3 1/2"</t>
  </si>
  <si>
    <t>I8079</t>
  </si>
  <si>
    <t>PARAFUSO CABEÇA QUADRADA M16 x 2 C-350, R-220</t>
  </si>
  <si>
    <t>I8080</t>
  </si>
  <si>
    <t>PARAFUSO CABEÇA QUADRADA M16 x 2 C-400, R-320</t>
  </si>
  <si>
    <t>I8100</t>
  </si>
  <si>
    <t>PARAFUSO COM PORCA E ARRUELA TR 45</t>
  </si>
  <si>
    <t>I1570</t>
  </si>
  <si>
    <t>PARAFUSO COM ROSCA SOBERBA 1/4X 1 1/2''</t>
  </si>
  <si>
    <t>I1571</t>
  </si>
  <si>
    <t>PARAFUSO COM ROSCA SOBERBA 8X110MM</t>
  </si>
  <si>
    <t>I1572</t>
  </si>
  <si>
    <t>PARAFUSO COM ROSCA SOBERBA 8X130MM</t>
  </si>
  <si>
    <t>I1573</t>
  </si>
  <si>
    <t>PARAFUSO COM ROSCA SOBERBA 8X165MM</t>
  </si>
  <si>
    <t>I1574</t>
  </si>
  <si>
    <t>PARAFUSO COM ROSCA SOBERBA 8X180MM</t>
  </si>
  <si>
    <t>I1575</t>
  </si>
  <si>
    <t>PARAFUSO COM ROSCA SOBERBA 8X230MM</t>
  </si>
  <si>
    <t>I1576</t>
  </si>
  <si>
    <t>PARAFUSO COM ROSCA SOBERBA 8X250MM</t>
  </si>
  <si>
    <t>I1577</t>
  </si>
  <si>
    <t>PARAFUSO COM ROSCA SOBERBA 8X50MM</t>
  </si>
  <si>
    <t>I1578</t>
  </si>
  <si>
    <t>PARAFUSO COM ROSCA SOBERBA 8X85MM</t>
  </si>
  <si>
    <t>I1579</t>
  </si>
  <si>
    <t>I2387</t>
  </si>
  <si>
    <t>PARAFUSO DE 5/16"x 110MM C/ARRUELA</t>
  </si>
  <si>
    <t>I7348</t>
  </si>
  <si>
    <t>PARAFUSO DE AÇO C/ PORCA E ARRUELA - 1/2" x  4"</t>
  </si>
  <si>
    <t>I8114</t>
  </si>
  <si>
    <t>PARAFUSO DE AÇO COM PORCA E ARRUELA 1" x 10"</t>
  </si>
  <si>
    <t>I7411</t>
  </si>
  <si>
    <t>PARAFUSO DE AJUSTE 16A</t>
  </si>
  <si>
    <t>I2483</t>
  </si>
  <si>
    <t>PARAFUSO DE FIXAÇÃO 8MM</t>
  </si>
  <si>
    <t>G0230</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</si>
  <si>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3 ½”; PARA USO EM FLANGES DE 2”</t>
  </si>
  <si>
    <t>G0231</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</si>
  <si>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3”</t>
  </si>
  <si>
    <t>G0232</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</si>
  <si>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4”</t>
  </si>
  <si>
    <t>G0235</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</si>
  <si>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10”</t>
  </si>
  <si>
    <t>G0236</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</si>
  <si>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12”</t>
  </si>
  <si>
    <t>G0234</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</si>
  <si>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½”; PARA USO EM FLANGES DE 8”</t>
  </si>
  <si>
    <t>G0233</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</si>
  <si>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PARA USO EM FLANGES DE 6”</t>
  </si>
  <si>
    <t>I2388</t>
  </si>
  <si>
    <t>PARAFUSO EM AÇO C/PORCA, CABEÇA SEXTAVADA 1/2 x  2"</t>
  </si>
  <si>
    <t>I7395</t>
  </si>
  <si>
    <t>PARAFUSO EM AÇO INOX 3/8" x 3/4" ROSCA 16NC-2</t>
  </si>
  <si>
    <t>I1580</t>
  </si>
  <si>
    <t>PARAFUSO FRANCES 1/2''X8'' COM 2 PORCAS</t>
  </si>
  <si>
    <t>I1581</t>
  </si>
  <si>
    <t>PARAFUSO FRANCES 1/2''X9'' COM 2 PORCAS</t>
  </si>
  <si>
    <t>I2389</t>
  </si>
  <si>
    <t>PARAFUSO MAQUINA ZINCADO 5/8 x 14" C/ ARRUELAS/PORCA</t>
  </si>
  <si>
    <t>I2390</t>
  </si>
  <si>
    <t>PARAFUSO MAQUINA ZINCADO 5/8 x 16" C/ ARRUELAS/PORCA</t>
  </si>
  <si>
    <t>I1582</t>
  </si>
  <si>
    <t>PARAFUSO N.12X25MM</t>
  </si>
  <si>
    <t>I1583</t>
  </si>
  <si>
    <t>PARAFUSO N.14X40MM</t>
  </si>
  <si>
    <t>I4234</t>
  </si>
  <si>
    <t>PARAFUSO P/ JUNTA MECÂNICA DN 16 x 80</t>
  </si>
  <si>
    <t>I4236</t>
  </si>
  <si>
    <t>PARAFUSO P/ JUNTA MECÂNICA DN 18 x 110</t>
  </si>
  <si>
    <t>I4237</t>
  </si>
  <si>
    <t>PARAFUSO P/ JUNTA MECÂNICA DN 18 x 120</t>
  </si>
  <si>
    <t>I4235</t>
  </si>
  <si>
    <t>PARAFUSO P/ JUNTA MECÂNICA DN 18 x 90</t>
  </si>
  <si>
    <t>I4238</t>
  </si>
  <si>
    <t>PARAFUSO P/ JUNTA MECÂNICA DN 20 x 120</t>
  </si>
  <si>
    <t>I4239</t>
  </si>
  <si>
    <t>PARAFUSO P/ JUNTA MECÂNICA DN 20 x 130</t>
  </si>
  <si>
    <t>I4240</t>
  </si>
  <si>
    <t>PARAFUSO P/ JUNTA MECÂNICA DN 24 x 160</t>
  </si>
  <si>
    <t>I1584</t>
  </si>
  <si>
    <t>I1586</t>
  </si>
  <si>
    <t>I8432</t>
  </si>
  <si>
    <t>PARAFUSO PARA GRANITO</t>
  </si>
  <si>
    <t>I1587</t>
  </si>
  <si>
    <t>PARAFUSO PARA MADEIRA 1 3/4''X10MM</t>
  </si>
  <si>
    <t>I1588</t>
  </si>
  <si>
    <t>PARAFUSO PARA MADEIRA 1''X10MM</t>
  </si>
  <si>
    <t>I1589</t>
  </si>
  <si>
    <t>PARAFUSO PARA MADEIRA COM CABEÇA REDONDA 5X38</t>
  </si>
  <si>
    <t>I1590</t>
  </si>
  <si>
    <t>PARAFUSO PARA MADEIRA DE 80MM</t>
  </si>
  <si>
    <t>I7553</t>
  </si>
  <si>
    <t>PARAFUSO SEXT. UNC. GALVANIZADO 1/4"x2"</t>
  </si>
  <si>
    <t>I1592</t>
  </si>
  <si>
    <t>PARAFUSO SEXTAVADO 1/4''X2''</t>
  </si>
  <si>
    <t>I1593</t>
  </si>
  <si>
    <t>PARAFUSO SEXTAVADO 5/16''X1''</t>
  </si>
  <si>
    <t>I2527</t>
  </si>
  <si>
    <t>PARALELEPIPEDO (11 X 18 CM)</t>
  </si>
  <si>
    <t>I8333</t>
  </si>
  <si>
    <t>PAREDE DE BLOCO DE GESSO HIDROFUGANTE, INCLUSIVE EMASSAMENTO</t>
  </si>
  <si>
    <t>I8332</t>
  </si>
  <si>
    <t>PAREDE DE BLOCO DE GESSO STAND, INCLUSIVE EMASSAMENTO</t>
  </si>
  <si>
    <t>I1594</t>
  </si>
  <si>
    <t>PARQUETE DE PEROBA (MADEIRA DE 1A QUALIDADE) DE 12X12CM</t>
  </si>
  <si>
    <t>I1595</t>
  </si>
  <si>
    <t>PASTA DE CIMENTO BRANCO</t>
  </si>
  <si>
    <t>I7475</t>
  </si>
  <si>
    <t>PASTA LUBRIFICANTE - BISNAGA  160 g</t>
  </si>
  <si>
    <t>I7476</t>
  </si>
  <si>
    <t>PASTA LUBRIFICANTE - BISNAGA  400 g</t>
  </si>
  <si>
    <t>I7500</t>
  </si>
  <si>
    <t>PASTA LUBRIFICANTE - BISNAGA 1000 g</t>
  </si>
  <si>
    <t>I7474</t>
  </si>
  <si>
    <t>PASTA LUBRIFICANTE - POTE 2400 g</t>
  </si>
  <si>
    <t>I1596</t>
  </si>
  <si>
    <t>PASTA PARA SOLDAR</t>
  </si>
  <si>
    <t>I8112</t>
  </si>
  <si>
    <t>PASTA VEDAÇÃO THERMIT - 1,5 Kg</t>
  </si>
  <si>
    <t>I8349</t>
  </si>
  <si>
    <t>PASTILHA 5x5cm</t>
  </si>
  <si>
    <t>I8699</t>
  </si>
  <si>
    <t>PASTILHA DE CLORO ORGÂNICO - TRICOLO-S-TRIAZINA-TRIONA 99%</t>
  </si>
  <si>
    <t>I1598</t>
  </si>
  <si>
    <t>PASTILHA DE PORCELANA ESMALTADA</t>
  </si>
  <si>
    <t>I1531</t>
  </si>
  <si>
    <t>PASTILHA DE VIDRO (MOSAICO VIDROSO) 2X2CM</t>
  </si>
  <si>
    <t>I1599</t>
  </si>
  <si>
    <t>I8361</t>
  </si>
  <si>
    <t>PATCH CABLE EXTRA-FLEXÍVEL RJ-45/RJ-45 - 2,50m</t>
  </si>
  <si>
    <t>I6834</t>
  </si>
  <si>
    <t>I6832</t>
  </si>
  <si>
    <t>I0242</t>
  </si>
  <si>
    <t>PAVIMENTO ARTICULADO COM 6 FACES e = 4,5 cm</t>
  </si>
  <si>
    <t>I0243</t>
  </si>
  <si>
    <t>PAVIMENTO ARTICULADO COM 6 FACES e = 6,0 cm</t>
  </si>
  <si>
    <t>I1644</t>
  </si>
  <si>
    <t>PEÇA ' L' DE ANCORAGEM</t>
  </si>
  <si>
    <t>I9052</t>
  </si>
  <si>
    <t>PEÇA DE MADEIRA ROLIÇA (EUCALIPTO OU REGIONAL EQUIVALENTE) D = 10CM (DE 7 ATÉ 11CM), H = 2,20M</t>
  </si>
  <si>
    <t>I9053</t>
  </si>
  <si>
    <t>PEÇA DE MADEIRA ROLIÇA (EUCALIPTO OU REGIONAL EQUIVALENTE) D = 12CM (DE 10 ATÉ 15CM), H = 2,20M</t>
  </si>
  <si>
    <t>I1646</t>
  </si>
  <si>
    <t>PEÇAS DE APOIO DEFICIENTE C/TUBO INOX EM WC'S</t>
  </si>
  <si>
    <t>I2528</t>
  </si>
  <si>
    <t>PEÇAS DE DESGASTE DO BRITADOR</t>
  </si>
  <si>
    <t>I8207</t>
  </si>
  <si>
    <t>PEÇAS METÁLICAS P/ FORMAS</t>
  </si>
  <si>
    <t>I4974</t>
  </si>
  <si>
    <t>PEDESTAL MANOBRA C/ ENGRENAGEM DN 06</t>
  </si>
  <si>
    <t>I4975</t>
  </si>
  <si>
    <t>PEDESTAL MANOBRA C/ ENGRENAGEM DN 07</t>
  </si>
  <si>
    <t>I4976</t>
  </si>
  <si>
    <t>PEDESTAL MANOBRA C/ENGRENAGEM E INDICADOR DN 18x62</t>
  </si>
  <si>
    <t>I4977</t>
  </si>
  <si>
    <t>PEDESTAL MANOBRA C/ENGRENAGEM E INDICADOR DN 18x63</t>
  </si>
  <si>
    <t>I4978</t>
  </si>
  <si>
    <t>PEDESTAL MANOBRA C/ENGRENAGEM E INDICADOR DN 18x65</t>
  </si>
  <si>
    <t>I4979</t>
  </si>
  <si>
    <t>PEDESTAL MANOBRA C/ENGRENAGEM E INDICADOR DN 18x78</t>
  </si>
  <si>
    <t>I4980</t>
  </si>
  <si>
    <t>PEDESTAL MANOBRA C/ENGRENAGEM E INDICADOR DN 18x79</t>
  </si>
  <si>
    <t>I4981</t>
  </si>
  <si>
    <t>PEDESTAL MANOBRA C/ENGRENAGEM E INDICADOR DN 20x65</t>
  </si>
  <si>
    <t>I4982</t>
  </si>
  <si>
    <t>PEDESTAL MANOBRA C/ENGRENAGEM E INDICADOR DN 20x66</t>
  </si>
  <si>
    <t>I4983</t>
  </si>
  <si>
    <t>PEDESTAL MANOBRA C/ENGRENAGEM E INDICADOR DN 20x67</t>
  </si>
  <si>
    <t>I4984</t>
  </si>
  <si>
    <t>PEDESTAL MANOBRA C/ENGRENAGEM E INDICADOR DN 20x80</t>
  </si>
  <si>
    <t>I4985</t>
  </si>
  <si>
    <t>PEDESTAL MANOBRA C/ENGRENAGEM E INDICADOR DN 20x98</t>
  </si>
  <si>
    <t>I4986</t>
  </si>
  <si>
    <t>PEDESTAL MANOBRA C/ENGRENAGEM E INDICADOR DN 20x99</t>
  </si>
  <si>
    <t>I4987</t>
  </si>
  <si>
    <t>PEDESTAL MANOBRA SIMPLES DN 1</t>
  </si>
  <si>
    <t>I4988</t>
  </si>
  <si>
    <t>PEDESTAL MANOBRA SIMPLES DN 2</t>
  </si>
  <si>
    <t>I4989</t>
  </si>
  <si>
    <t>PEDESTAL MANOBRA SIMPLES DN 3</t>
  </si>
  <si>
    <t>I4990</t>
  </si>
  <si>
    <t>PEDESTAL MANOBRA SIMPLES DN 4</t>
  </si>
  <si>
    <t>I4992</t>
  </si>
  <si>
    <t>PEDESTAL MANOBRA SIMPLES INDIC. ABERTURA DN 08x50</t>
  </si>
  <si>
    <t>I4993</t>
  </si>
  <si>
    <t>PEDESTAL MANOBRA SIMPLES INDIC. ABERTURA DN 08x52</t>
  </si>
  <si>
    <t>I4994</t>
  </si>
  <si>
    <t>PEDESTAL MANOBRA SIMPLES INDIC. ABERTURA DN 08x53</t>
  </si>
  <si>
    <t>I4995</t>
  </si>
  <si>
    <t>PEDESTAL MANOBRA SIMPLES INDIC. ABERTURA DN 09x55</t>
  </si>
  <si>
    <t>I4996</t>
  </si>
  <si>
    <t>PEDESTAL MANOBRA SIMPLES INDIC. ABERTURA DN 09x56</t>
  </si>
  <si>
    <t>I4997</t>
  </si>
  <si>
    <t>PEDESTAL MANOBRA SIMPLES INDIC. ABERTURA DN 09x58</t>
  </si>
  <si>
    <t>I4998</t>
  </si>
  <si>
    <t>PEDESTAL MANOBRA SIMPLES INDIC. ABERTURA DN 09x59</t>
  </si>
  <si>
    <t>I4999</t>
  </si>
  <si>
    <t>PEDESTAL MANOBRA SIMPLES INDIC. ABERTURA DN 09x60</t>
  </si>
  <si>
    <t>I5000</t>
  </si>
  <si>
    <t>PEDESTAL MANOBRA SIMPLES INDIC. ABERTURA DN 10x55</t>
  </si>
  <si>
    <t>I5001</t>
  </si>
  <si>
    <t>PEDESTAL MANOBRA SIMPLES INDIC. ABERTURA DN 10x56</t>
  </si>
  <si>
    <t>I5002</t>
  </si>
  <si>
    <t>PEDESTAL MANOBRA SIMPLES INDIC. ABERTURA DN 10x58</t>
  </si>
  <si>
    <t>I5003</t>
  </si>
  <si>
    <t>PEDESTAL MANOBRA SIMPLES INDIC. ABERTURA DN 10x60</t>
  </si>
  <si>
    <t>I5004</t>
  </si>
  <si>
    <t>PEDESTAL MANOBRA SIMPLES INDIC. ABERTURA DN 10x61</t>
  </si>
  <si>
    <t>I5005</t>
  </si>
  <si>
    <t>PEDESTAL MANOBRA SIMPLES INDIC. ABERTURA DN 10x62</t>
  </si>
  <si>
    <t>I5006</t>
  </si>
  <si>
    <t>PEDESTAL MANOBRA SIMPLES INDIC. ABERTURA DN 12x63</t>
  </si>
  <si>
    <t>I5007</t>
  </si>
  <si>
    <t>PEDESTAL MANOBRA SIMPLES INDIC. ABERTURA DN 12x65</t>
  </si>
  <si>
    <t>I5008</t>
  </si>
  <si>
    <t>PEDESTAL MANOBRA SIMPLES INDIC. ABERTURA DN 13x62</t>
  </si>
  <si>
    <t>I5009</t>
  </si>
  <si>
    <t>PEDESTAL MANOBRA SIMPLES INDIC. ABERTURA DN 13x63</t>
  </si>
  <si>
    <t>I5010</t>
  </si>
  <si>
    <t>PEDESTAL MANOBRA SIMPLES INDIC. ABERTURA DN 13x65</t>
  </si>
  <si>
    <t>I5011</t>
  </si>
  <si>
    <t>PEDESTAL MANOBRA SIMPLES INDIC. ABERTURA DN 13x77</t>
  </si>
  <si>
    <t>I5012</t>
  </si>
  <si>
    <t>PEDESTAL MANOBRA SIMPLES INDIC. ABERTURA DN 13x78</t>
  </si>
  <si>
    <t>I5013</t>
  </si>
  <si>
    <t>PEDESTAL MANOBRA SIMPLES INDIC. ABERTURA DN 13x79</t>
  </si>
  <si>
    <t>I5014</t>
  </si>
  <si>
    <t>PEDESTAL MANOBRA SIMPLES INDIC. ABERTURA DN 14x65</t>
  </si>
  <si>
    <t>I5015</t>
  </si>
  <si>
    <t>PEDESTAL MANOBRA SIMPLES INDIC. ABERTURA DN 14x66</t>
  </si>
  <si>
    <t>I5016</t>
  </si>
  <si>
    <t>PEDESTAL MANOBRA SIMPLES INDIC. ABERTURA DN 14x67</t>
  </si>
  <si>
    <t>I5017</t>
  </si>
  <si>
    <t>PEDESTAL MANOBRA SIMPLES INDIC. ABERTURA DN 14x68</t>
  </si>
  <si>
    <t>I5018</t>
  </si>
  <si>
    <t>PEDESTAL MANOBRA SIMPLES INDIC. ABERTURA DN 14x69</t>
  </si>
  <si>
    <t>I4953</t>
  </si>
  <si>
    <t>PEDESTAL SUSPENSÃO C/ ENGRENAGEM DN 46</t>
  </si>
  <si>
    <t>I4954</t>
  </si>
  <si>
    <t>PEDESTAL SUSPENSÃO C/ ENGRENAGEM DN 47</t>
  </si>
  <si>
    <t>I4955</t>
  </si>
  <si>
    <t>PEDESTAL SUSPENSÃO C/ ENGRENAGEM DN 48</t>
  </si>
  <si>
    <t>I4956</t>
  </si>
  <si>
    <t>PEDESTAL SUSPENSÃO C/ ENGRENAGEM DN 49</t>
  </si>
  <si>
    <t>I4957</t>
  </si>
  <si>
    <t>PEDESTAL SUSPENSÃO C/ ENGRENAGEM DN 50</t>
  </si>
  <si>
    <t>I4958</t>
  </si>
  <si>
    <t>PEDESTAL SUSPENSÃO C/ ENGRENAGEM DN 51</t>
  </si>
  <si>
    <t>I4959</t>
  </si>
  <si>
    <t>PEDESTAL SUSPENSÃO C/ ENGRENAGEM DN 52</t>
  </si>
  <si>
    <t>I4967</t>
  </si>
  <si>
    <t>PEDESTAL SUSPENSÃO C/ENGRENAGEM E INDICADOR DN 35x92</t>
  </si>
  <si>
    <t>I4968</t>
  </si>
  <si>
    <t>PEDESTAL SUSPENSÃO C/ENGRENAGEM E INDICADOR DN 36x93</t>
  </si>
  <si>
    <t>I4969</t>
  </si>
  <si>
    <t>PEDESTAL SUSPENSÃO C/ENGRENAGEM E INDICADOR DN 37x94</t>
  </si>
  <si>
    <t>I4970</t>
  </si>
  <si>
    <t>PEDESTAL SUSPENSÃO C/ENGRENAGEM E INDICADOR DN 38x95</t>
  </si>
  <si>
    <t>I4971</t>
  </si>
  <si>
    <t>PEDESTAL SUSPENSÃO C/ENGRENAGEM E INDICADOR DN 39x96</t>
  </si>
  <si>
    <t>I4972</t>
  </si>
  <si>
    <t>PEDESTAL SUSPENSÃO C/ENGRENAGEM E INDICADOR DN 40x97</t>
  </si>
  <si>
    <t>I4973</t>
  </si>
  <si>
    <t>PEDESTAL SUSPENSÃO C/ENGRENAGEM E INDICADOR DN 41x98</t>
  </si>
  <si>
    <t>I5045</t>
  </si>
  <si>
    <t>PEDESTAL SUSPENSÃO SIMPLES C/INDIC. ABERTURA DN 54x10</t>
  </si>
  <si>
    <t>I5046</t>
  </si>
  <si>
    <t>PEDESTAL SUSPENSÃO SIMPLES C/INDIC. ABERTURA DN 55x11</t>
  </si>
  <si>
    <t>I5047</t>
  </si>
  <si>
    <t>PEDESTAL SUSPENSÃO SIMPLES C/INDIC. ABERTURA DN 56x12</t>
  </si>
  <si>
    <t>I5026</t>
  </si>
  <si>
    <t>PEDESTAL SUSPENSÃO SIMPLES DN 01</t>
  </si>
  <si>
    <t>I1600</t>
  </si>
  <si>
    <t>PEDRA DE MÃO (RACHÃO)</t>
  </si>
  <si>
    <t>R0002</t>
  </si>
  <si>
    <t>PEDRA DE MÃO (RACHÃO) RECICLADO(SEM TRANSPORTE)</t>
  </si>
  <si>
    <t>I1601</t>
  </si>
  <si>
    <t>PEDRA PORTUGUESA  BRANCA</t>
  </si>
  <si>
    <t>I1602</t>
  </si>
  <si>
    <t>PEDRA PORTUGUESA PRETA/VERMELHA</t>
  </si>
  <si>
    <t>I2484</t>
  </si>
  <si>
    <t>I1603</t>
  </si>
  <si>
    <t>PEDRAS NATURAIS DECORATIVAS</t>
  </si>
  <si>
    <t>I1604</t>
  </si>
  <si>
    <t>PEDRAS NATURAIS DECORATIVAS POLIDAS</t>
  </si>
  <si>
    <t>I6046</t>
  </si>
  <si>
    <t>PEDREGULHO 12,70 A 6,35MM</t>
  </si>
  <si>
    <t>I6045</t>
  </si>
  <si>
    <t>PEDREGULHO 19,05 A 12,70MM</t>
  </si>
  <si>
    <t>I6044</t>
  </si>
  <si>
    <t>PEDREGULHO 25,40 A 19,05MM</t>
  </si>
  <si>
    <t>I6048</t>
  </si>
  <si>
    <t>PEDREGULHO 3,20 A 2,362MM</t>
  </si>
  <si>
    <t>I6047</t>
  </si>
  <si>
    <t>PEDREGULHO 6,35 A 3,20MM</t>
  </si>
  <si>
    <t>I2391</t>
  </si>
  <si>
    <t>I1605</t>
  </si>
  <si>
    <t>PEDRISCO</t>
  </si>
  <si>
    <t>I1606</t>
  </si>
  <si>
    <t>PEGADOR METALICO P/PORTA, INTERNO</t>
  </si>
  <si>
    <t>I1608</t>
  </si>
  <si>
    <t>PEITORIL DE MARMORE  - 25CM</t>
  </si>
  <si>
    <t>I1607</t>
  </si>
  <si>
    <t>PEITORIL DE MARMORE - 15CM</t>
  </si>
  <si>
    <t>I2485</t>
  </si>
  <si>
    <t>I1609</t>
  </si>
  <si>
    <t>PEITORIL PRE-MOLDADO DE GRANILITE DE L= 10 cm</t>
  </si>
  <si>
    <t>I1610</t>
  </si>
  <si>
    <t>PEITORIS DE GRANITO 15CM</t>
  </si>
  <si>
    <t>I1611</t>
  </si>
  <si>
    <t>PELICULA DE INSULFILM</t>
  </si>
  <si>
    <t>I1612</t>
  </si>
  <si>
    <t>PELÍCULA DE POLIESTER , INVESTIGAÇÃO</t>
  </si>
  <si>
    <t>I8430</t>
  </si>
  <si>
    <t>PELÍCULA REFLETIVA LENTES EXPOSTAS</t>
  </si>
  <si>
    <t>I8429</t>
  </si>
  <si>
    <t>PELÍCULA REFLETIVA LENTES INCLUSAS</t>
  </si>
  <si>
    <t>I1613</t>
  </si>
  <si>
    <t>I7951</t>
  </si>
  <si>
    <t>PERFIL "I" 12" ASTM A36 (ALMA 6,6 mm)</t>
  </si>
  <si>
    <t>I1614</t>
  </si>
  <si>
    <t>I8247</t>
  </si>
  <si>
    <t>PERFIL "U" EM ALUMÍNIO 3/4" x 3/4"</t>
  </si>
  <si>
    <t>I2392</t>
  </si>
  <si>
    <t>PERFIL ' I '  10" 1A. ALMA</t>
  </si>
  <si>
    <t>I1618</t>
  </si>
  <si>
    <t>PERFIL 'U' - CHAPA 20 (ACO) 41.5X15MM</t>
  </si>
  <si>
    <t>I1619</t>
  </si>
  <si>
    <t>PERFIL 'U' DE AÇO 1 1/2X3X1/8' CHAPA 26 (DIVISÓRIA)</t>
  </si>
  <si>
    <t>I1135</t>
  </si>
  <si>
    <t>PERFIL 'U' DE AÇO ENRIJECIDO, C/PRIMER CHAPA 10 (DIVISÓRIA)</t>
  </si>
  <si>
    <t>I1621</t>
  </si>
  <si>
    <t>PERFIL BATENTE DE AÇO (14/24)X44MM CHAPA 20 (DIVISÓRIA)</t>
  </si>
  <si>
    <t>I8355</t>
  </si>
  <si>
    <t>PERFIL C (VENEZIANA) DE 2" x 1" EM CHAPA GALVANIZADA DE 2mm COM PINTURA ELETROSTÁTICA</t>
  </si>
  <si>
    <t>I6809</t>
  </si>
  <si>
    <t>I1623</t>
  </si>
  <si>
    <t>PERFIL DE ALUMINIO ANODIZADO FOSCO (DIVISORIA)</t>
  </si>
  <si>
    <t>I1624</t>
  </si>
  <si>
    <t>PERFIL DE ALUMINIO TIPO ( L - T - U )</t>
  </si>
  <si>
    <t>I1625</t>
  </si>
  <si>
    <t>PERFIL ESTRUTURAL 100X50X15X2.65MM</t>
  </si>
  <si>
    <t>I1626</t>
  </si>
  <si>
    <t>I1627</t>
  </si>
  <si>
    <t>I1628</t>
  </si>
  <si>
    <t>I8685</t>
  </si>
  <si>
    <t>PERFIL METÁLICO "I" OU "H"</t>
  </si>
  <si>
    <t>I1629</t>
  </si>
  <si>
    <t>PERFIL METÁLICO ' I ' , H=300MM (66,97KG/M)</t>
  </si>
  <si>
    <t>I1630</t>
  </si>
  <si>
    <t>PERFIL METÁLICO ' I ' , H=400MM (89,29KG/M)</t>
  </si>
  <si>
    <t>I1631</t>
  </si>
  <si>
    <t>PERFIL METÁLICO ' I ' , H=500MM (126,50KG/M)</t>
  </si>
  <si>
    <t>I1632</t>
  </si>
  <si>
    <t>PERFIL METÁLICO ' I ',  H=200MM (30,50KG/M)</t>
  </si>
  <si>
    <t>I6740</t>
  </si>
  <si>
    <t>PERFIL METÁLICO EM " U " -  6"x2"x3/16"</t>
  </si>
  <si>
    <t>I1633</t>
  </si>
  <si>
    <t>PERFIS LEVES DE AÇO CHAPA 20 (DIVISÓRIA)</t>
  </si>
  <si>
    <t>I7332</t>
  </si>
  <si>
    <t xml:space="preserve">PERFURAÇÃO DE POÇO PROFUNDO D=6" COMPLETAMENTE EXECUTADO
</t>
  </si>
  <si>
    <t>I2647</t>
  </si>
  <si>
    <t>PERFURATRIZ PNEUMÁTICA</t>
  </si>
  <si>
    <t>I0645</t>
  </si>
  <si>
    <t>PERFURATRIZ PNEUMÁTICA (CHI)</t>
  </si>
  <si>
    <t>I0759</t>
  </si>
  <si>
    <t>PERFURATRIZ PNEUMÁTICA (CHP)</t>
  </si>
  <si>
    <t>I8208</t>
  </si>
  <si>
    <t>PERFURATRIZ PNEUMÁTICA MONTADA EM CARRETA</t>
  </si>
  <si>
    <t>I9422</t>
  </si>
  <si>
    <t>PERFURATRIZ PNEUMÁTICA TIPO MOLE PARA PERFURAÇÃO EM SOLO QUALQUER, EXCETO ROCHA SÃ E ARGILA ORGÂNICA, MÉTODO NÃO-DESTRUTIVO, VELOCIDADE 10M/H</t>
  </si>
  <si>
    <t>I8681</t>
  </si>
  <si>
    <t>PERFURATRIZ ROTATIVA HIDRÁULICA COM SACA TUBOS E MOTOR ELÉTRICO</t>
  </si>
  <si>
    <t>I7439</t>
  </si>
  <si>
    <t>PERFURATRIZ WIRTH C/ ACESSÓRIOS</t>
  </si>
  <si>
    <t>I1635</t>
  </si>
  <si>
    <t>PETROLET ALUMÍNIO DE 1 1/2", TIPO T- X - L</t>
  </si>
  <si>
    <t>I1636</t>
  </si>
  <si>
    <t>PETROLET ALUMÍNIO DE 1 1/4", TIPO T- X- L</t>
  </si>
  <si>
    <t>I1637</t>
  </si>
  <si>
    <t>PETROLET ALUMÍNIO DE 1", TIPO T- X- L</t>
  </si>
  <si>
    <t>I1638</t>
  </si>
  <si>
    <t>I1639</t>
  </si>
  <si>
    <t>PETROLET ALUMÍNIO DE 2 1/2", TIPO T- X - L</t>
  </si>
  <si>
    <t>I1634</t>
  </si>
  <si>
    <t>PETROLET ALUMÍNIO DE 2", TIPO T- X - L</t>
  </si>
  <si>
    <t>I1640</t>
  </si>
  <si>
    <t>I1641</t>
  </si>
  <si>
    <t>I1642</t>
  </si>
  <si>
    <t>I1643</t>
  </si>
  <si>
    <t>I6119</t>
  </si>
  <si>
    <t>PIA DE COZINHA DE CIMENTO - 1,20 M (PADRÃO MUTIRÃO)</t>
  </si>
  <si>
    <t>I2486</t>
  </si>
  <si>
    <t>PIA DE MARMORITE (1,00x0,50)m  C/CUBA (0,45x0,36x0,15)m  (PADRÃO POPULAR)</t>
  </si>
  <si>
    <t>I2491</t>
  </si>
  <si>
    <t>PIA EM INOX 3,00x0,60 C/ 1 CUBA - C18/A304</t>
  </si>
  <si>
    <t>I2487</t>
  </si>
  <si>
    <t>PIA EM INOX C/ 1 CUBA  1,20x0,60 - C18/A304</t>
  </si>
  <si>
    <t>I1649</t>
  </si>
  <si>
    <t>PIA EM INOX C/ 1 CUBA  1.50x0,58</t>
  </si>
  <si>
    <t>I2490</t>
  </si>
  <si>
    <t>PIA EM INOX C/ 1 CUBA  2,20x0,60 - C18/A304</t>
  </si>
  <si>
    <t>I1648</t>
  </si>
  <si>
    <t>PIA EM INOX C/ 2 CUBAS 2.00x0.58</t>
  </si>
  <si>
    <t>I2492</t>
  </si>
  <si>
    <t>PIA EM INOX C/ 2 CUBAS 4,20x0,60</t>
  </si>
  <si>
    <t>G0237</t>
  </si>
  <si>
    <t>PIG ESPUMA LIMPEZA LEVE, INVESTIGAÇÃO E SECAGEM PARA TUBO DE  63 MM EM ESPUMA DE POLIURETANO DE CELULAS ABERTAS, ALTA RESISTÊNCIA, BAIXA DENSIDADE , FORMADO PRÓJETIL,DIÂMETRO EFETIVO DE 60 MM X 120 MM, TOLERÂNCIA DE 2%</t>
  </si>
  <si>
    <t>G0238</t>
  </si>
  <si>
    <t>PIG ESPUMA LIMPEZA LEVE, INVESTIGAÇÃO E SECAGEM PARA TUBO DE  90 MMEM ESPUMA DE POLIURETANO DE CELULAS ABERTAS, ALTA RESISTÊNCIA, BAIXA DENSIDADE , FORMADO PRÓJETIL,DIÂMETRO EFETIVO DE 81 MM X 160 MM, TOLERÂNCIA DE 2%</t>
  </si>
  <si>
    <t>G0239</t>
  </si>
  <si>
    <t>PIG ESPUMA LIMPEZA LEVE, INVESTIGAÇÃO E SECAGEM PARA TUBO DE 110 MMEM ESPUMA DE POLIURETANO DE CELULAS ABERTAS, ALTA RESISTÊNCIA, BAIXA DENSIDADE , FORMADO PRÓJETIL,DIÂMETRO EFETIVO DE 106 MM X 210 MM, TOLERÂNCIA DE 2%</t>
  </si>
  <si>
    <t>G0240</t>
  </si>
  <si>
    <t>PIG ESPUMA LIMPEZA, REMOÇÃO DE LÍQUIDOS E DESLOCAMENTO DE PRODUTOS PARA TUBO DE  63MMEM ESPUMA DE POLIURETANO DE CELULAS ABERTAS, ALTA RESISTÊNCIA, BAIXA DENSIDADE, REVESTIDO COM PRÉ-POLÍMEROS FORMADO PRÓJETIL, DIÂMETRO EFETIVO DE 60MM X 120MM, TOLERÂNCIA DE 2%</t>
  </si>
  <si>
    <t>G0241</t>
  </si>
  <si>
    <t>PIG ESPUMA LIMPEZA, REMOÇÃO DE LÍQUIDOS E DESLOCAMENTO DE PRODUTOS PARA TUBO DE  90MMEM ESPUMA DE POLIURETANO DE CELULAS ABERTAS, ALTA RESISTÊNCIA, BAIXA DENSIDADE, REVESTIDO COM PRÉ-POLÍMEROS FORMADO PRÓJETIL, DIÂMETRO EFETIVO DE 78MM X150MM, TOLERÂNCIA DE 2%</t>
  </si>
  <si>
    <t>G0242</t>
  </si>
  <si>
    <t>PIG ESPUMA LIMPEZA, REMOÇÃO DE LÍQUIDOS E DESLOCAMENTO DE PRODUTOS PARA TUBO DE 110MMEM ESPUMA DE POLIURETANO DE CELULAS ABERTAS, ALTA RESISTÊNCIA, BAIXA DENSIDADE, REVESTIDO COM PRÉ-POLÍMEROS FORMADO PRÓJETIL, DIÂMETRO EFETIVO DE 106MM X200MM, TOLERÂNCIA DE 2%</t>
  </si>
  <si>
    <t>I1650</t>
  </si>
  <si>
    <t>PIGMENTO PARA TINTA</t>
  </si>
  <si>
    <t>I6617</t>
  </si>
  <si>
    <t>PILAR EM MADEIRA LIMPA DE 1A QUALIDADE  20x20cm</t>
  </si>
  <si>
    <t>G0243</t>
  </si>
  <si>
    <t>PINÇADOR HIDRÁULICO PARA TUBOS DE PEAD, BITOLAS MÍNIMAS 90mm a 200mm DE ACORDO COM NORMA  NBR 14473</t>
  </si>
  <si>
    <t>G0244</t>
  </si>
  <si>
    <t>PINÇADOR MECÂNICO PARA TUBOS DE PEAD, BITOLAS MÍNIMAS 32mm a 63mm DE ACORDO COM NORMA NBR 14473</t>
  </si>
  <si>
    <t>I6131</t>
  </si>
  <si>
    <t>PINCEL DE TUCUM PARA CAIAÇÃO (PADRÃO MUTIRÃO)</t>
  </si>
  <si>
    <t>G0245</t>
  </si>
  <si>
    <t>PINCEL PARA METAIS, COM CABO CURTO, NA COR AMARELO, CERDAS NA COR PRETA, FORMATO BÁSICO, IDEAL PA METAIS, MATERIAL DO CABO; PLÁSTICO, TAMANHO EM POLEGADAS; 1",PODENDO SER UTILIZADO EM TINTA ESMALTE E TINTA A ÓLEO, COM VIROLA ESTANHADA.</t>
  </si>
  <si>
    <t>G0246</t>
  </si>
  <si>
    <t>PINCEL PARA METAIS, COM CABO CURTO, NA COR AMARELO, CERDAS NA COR PRETA, FORMATO BÁSICO, IDEAL PARA  METAIS, MATERIAL DO CABO; PLÁSTICO, TAMANHO EM POLEGADAS;1.1/2",PODENDO SER UTILIZADO EM TINTA ESMALTE E TINTA A ÓLEO, COM VIROLA ESTANHADA.</t>
  </si>
  <si>
    <t>G0247</t>
  </si>
  <si>
    <t>PINCEL PARA METAIS, COM CABO CURTO,NA COR AMARELO, CERDAS NA COR PRETA, FORMATO BÁSICO, IDEAL PA METAIS, MATERIAL DO CABO; PLÁSTICO, TAMANHO EM POLEGADAS;1/2",PODENDO SER UTILIZADO EM TINTA ESMALTE E TINTA A ÓLEO, COM VIROLA ESTANHADA.</t>
  </si>
  <si>
    <t>I2394</t>
  </si>
  <si>
    <t>PINO DE FIXAÇÃO COM CARTUCHO</t>
  </si>
  <si>
    <t>I2395</t>
  </si>
  <si>
    <t>I1652</t>
  </si>
  <si>
    <t>PIQUETE DE PEROBA (MADEIRA DE 1A QUALIDADE)</t>
  </si>
  <si>
    <t>I1653</t>
  </si>
  <si>
    <t>PISO ANTIDERR. NITROPISO TF-5000, SELADO C/FC-140</t>
  </si>
  <si>
    <t>I1655</t>
  </si>
  <si>
    <t>PISO CERÂMICO GAIL 240X115X14 MM</t>
  </si>
  <si>
    <t>I1660</t>
  </si>
  <si>
    <t>PISO DE BORRACHA (LENCOL) ANTIDERRAPANTE TIPO GRAO DE ARROZ</t>
  </si>
  <si>
    <t>I1657</t>
  </si>
  <si>
    <t>PISO DE BORRACHA 50X50CM ESPESSURA 13MM</t>
  </si>
  <si>
    <t>I1656</t>
  </si>
  <si>
    <t>PISO DE BORRACHA 50x50cm ESPESSURA 7,5mm</t>
  </si>
  <si>
    <t>I2396</t>
  </si>
  <si>
    <t>PISO DE BORRACHA ANTI-DERRAPANTE (COLOCADO)</t>
  </si>
  <si>
    <t>I9143</t>
  </si>
  <si>
    <t>PISO EMBORRACHADO E ANTI-IMPACTO, COMPOSTO POR PARTÍCULAS DE BORRACHA RECICLADA PRENSADA, PIGMENTADA E ATÓXICA (COLOCADO)</t>
  </si>
  <si>
    <t>I7969</t>
  </si>
  <si>
    <t>PISO MONOLÍTICO DE POLIURETANO, ANTIDERRAPANTE, AUTONIVELANTE, S/ JUNTA</t>
  </si>
  <si>
    <t>I1661</t>
  </si>
  <si>
    <t>PISO PEDRA CARIRI E=2CM</t>
  </si>
  <si>
    <t>I1662</t>
  </si>
  <si>
    <t>I6201</t>
  </si>
  <si>
    <t>I7004</t>
  </si>
  <si>
    <t>I8558</t>
  </si>
  <si>
    <t>I8623</t>
  </si>
  <si>
    <t>PISO TÁTIL ALERTA OU DIRECIONAL EM PMC (CONCRETO) ESP. 3cm</t>
  </si>
  <si>
    <t>I8622</t>
  </si>
  <si>
    <t>PISO TÁTIL ALERTA OU DIRECIONAL EMBORRACHADO COR PRETO</t>
  </si>
  <si>
    <t>I7541</t>
  </si>
  <si>
    <t>PISO TIPO MONOLÍTICO DE ALTA RESISTÊNCIA, DE BAIXA ESPESSURA, DE POLIURETANO ANTIDERRAPANTE, S/ JUNTAS, TIPO DUROCOR OU SIMILAR (FORN/MONT)</t>
  </si>
  <si>
    <t>I8328</t>
  </si>
  <si>
    <t>PISO VINÍLICO TIPO "PAVIFLEX", e=1,6mm (COLOCADO)</t>
  </si>
  <si>
    <t>I8329</t>
  </si>
  <si>
    <t>PISO VINÍLICO TIPO "PAVIFLEX", e=2,0mm (COLOCADO)</t>
  </si>
  <si>
    <t>I2397</t>
  </si>
  <si>
    <t>PISTOLA WALSYVA</t>
  </si>
  <si>
    <t>I4015</t>
  </si>
  <si>
    <t>PLACA  REDUÇÃO DN 100 x 50 PN10</t>
  </si>
  <si>
    <t>I4032</t>
  </si>
  <si>
    <t>PLACA  REDUÇÃO DN 1000 x 700 PN10</t>
  </si>
  <si>
    <t>I4033</t>
  </si>
  <si>
    <t>PLACA  REDUÇÃO DN 1000 x 800 PN10</t>
  </si>
  <si>
    <t>I4017</t>
  </si>
  <si>
    <t>PLACA  REDUÇÃO DN 200 x 100 PN10</t>
  </si>
  <si>
    <t>I4016</t>
  </si>
  <si>
    <t>PLACA  REDUÇÃO DN 200 x 75 PN10</t>
  </si>
  <si>
    <t>I7135</t>
  </si>
  <si>
    <t>PLACA  REDUÇÃO DN 200 x 80 PN10</t>
  </si>
  <si>
    <t>I4018</t>
  </si>
  <si>
    <t>PLACA  REDUÇÃO DN 250 x 200 PN10</t>
  </si>
  <si>
    <t>I4019</t>
  </si>
  <si>
    <t>PLACA  REDUÇÃO DN 350 x 150 PN10</t>
  </si>
  <si>
    <t>I4020</t>
  </si>
  <si>
    <t>PLACA  REDUÇÃO DN 350 x 250 PN10</t>
  </si>
  <si>
    <t>I4021</t>
  </si>
  <si>
    <t>PLACA  REDUÇÃO DN 400 x 150 PN10</t>
  </si>
  <si>
    <t>I4022</t>
  </si>
  <si>
    <t>PLACA  REDUÇÃO DN 400 x 200 PN10</t>
  </si>
  <si>
    <t>I4023</t>
  </si>
  <si>
    <t>PLACA  REDUÇÃO DN 400 x 250 PN10</t>
  </si>
  <si>
    <t>I4024</t>
  </si>
  <si>
    <t>PLACA  REDUÇÃO DN 400 x 300 PN10</t>
  </si>
  <si>
    <t>I4025</t>
  </si>
  <si>
    <t>PLACA  REDUÇÃO DN 450 x 350 PN10</t>
  </si>
  <si>
    <t>I4026</t>
  </si>
  <si>
    <t>PLACA  REDUÇÃO DN 500 x 350 PN10</t>
  </si>
  <si>
    <t>I4027</t>
  </si>
  <si>
    <t>PLACA  REDUÇÃO DN 500 x 400 PN10</t>
  </si>
  <si>
    <t>I4029</t>
  </si>
  <si>
    <t>PLACA  REDUÇÃO DN 600 x 450 PN10</t>
  </si>
  <si>
    <t>I4030</t>
  </si>
  <si>
    <t>PLACA  REDUÇÃO DN 700 x 500 PN10</t>
  </si>
  <si>
    <t>I4031</t>
  </si>
  <si>
    <t>PLACA  REDUÇÃO DN 900 x 700 PN10</t>
  </si>
  <si>
    <t>I1664</t>
  </si>
  <si>
    <t>PLACA 30X20CM 'NÃO MANOBRAR CHAVE EM CARGA'</t>
  </si>
  <si>
    <t>I1665</t>
  </si>
  <si>
    <t>PLACA 30X20CM 'PERIGO DE MORTE - AT'</t>
  </si>
  <si>
    <t>I8967</t>
  </si>
  <si>
    <t>PLACA ACRÍLICA TRANSPARENTE ESP.=5MM</t>
  </si>
  <si>
    <t>I9150</t>
  </si>
  <si>
    <t>I8101</t>
  </si>
  <si>
    <t>I1667</t>
  </si>
  <si>
    <t>PLACA DE CONCRETO CELULAR 5CM</t>
  </si>
  <si>
    <t>I8424</t>
  </si>
  <si>
    <t>PLACA DE INAUGURAÇÃO DE OBRA (35x35)cm, EM AÇO INOX, COM IMPRESSÃO EM BAIXO RELEVO</t>
  </si>
  <si>
    <t>I1670</t>
  </si>
  <si>
    <t>PLACA DE MÁRMORE PADRONIZADA 15X30CM</t>
  </si>
  <si>
    <t>I8890</t>
  </si>
  <si>
    <t>PLACA DE PVC DE 2,00MX1,00M, ESP=25MM P/ FLOCULADOR C/ FUROS CONF. PROJETO</t>
  </si>
  <si>
    <t>I8891</t>
  </si>
  <si>
    <t>PLACA DE PVC DE 2,47MX0,75M, ESP=6MM P/ FLOCULADOR</t>
  </si>
  <si>
    <t>I8892</t>
  </si>
  <si>
    <t>PLACA DE PVC DE 2,65MX0,75M, ESP=6MM P/ FLOCULADOR</t>
  </si>
  <si>
    <t>I8893</t>
  </si>
  <si>
    <t>PLACA DE PVC DE 2,80MX0,75M, ESP=6MM P/ FLOCULADOR</t>
  </si>
  <si>
    <t>I8894</t>
  </si>
  <si>
    <t>PLACA DE PVC DE 2,92MX0,75M, ESP=6MM P/ FLOCULADOR</t>
  </si>
  <si>
    <t>I8895</t>
  </si>
  <si>
    <t>PLACA DE PVC DE 5,00MX0,65M, ESP=10MM P/ FLOCULADOR C/ FUROS</t>
  </si>
  <si>
    <t>I2398</t>
  </si>
  <si>
    <t>PLACA DE VENTILAÇÃO P/TELHA 49</t>
  </si>
  <si>
    <t>I2399</t>
  </si>
  <si>
    <t>PLACA DE VENTILAÇÃO P/TELHA 90</t>
  </si>
  <si>
    <t>I8635</t>
  </si>
  <si>
    <t>PLACA EM ACRÍLICO 60x40cm COM TEXTOS EM BRAILLE E ALTO RELEVO</t>
  </si>
  <si>
    <t>I6699</t>
  </si>
  <si>
    <t>PLACA EM CHAPA GALV. C/ESTRUT. INT. METALON, PINT.ESMALTE SINT. E IMPRESSÃO EM VINIL 02 FACES</t>
  </si>
  <si>
    <t>I2400</t>
  </si>
  <si>
    <t>PLACA EM CHAPA PRETA PARA OBRA</t>
  </si>
  <si>
    <t>I6632</t>
  </si>
  <si>
    <t>PLACA EM FIBRA DE VIDRO ESP=3mm</t>
  </si>
  <si>
    <t>I1671</t>
  </si>
  <si>
    <t>PLACA PRÉ-FABRICADA DE CONCRETO PARA MURO 200X50X3.5CM</t>
  </si>
  <si>
    <t>I4028</t>
  </si>
  <si>
    <t>PLACA REDUÇÃO DN 600 x 150 PN10</t>
  </si>
  <si>
    <t>I2695</t>
  </si>
  <si>
    <t>PLACA REFLETIVA DE ACO GALVANIZADO</t>
  </si>
  <si>
    <t>I2573</t>
  </si>
  <si>
    <t>PLACA REFLETIVA DE AÇO GALVANIZADO C/PELICULA ANTI-PICHANTE</t>
  </si>
  <si>
    <t>I2696</t>
  </si>
  <si>
    <t>PLACA REFLETIVA DE ALUMÍNIO</t>
  </si>
  <si>
    <t>I2572</t>
  </si>
  <si>
    <t>PLACA REFLETIVA DE ALUMINIO C/PELICULA ANTI-PICHANTE</t>
  </si>
  <si>
    <t>I2697</t>
  </si>
  <si>
    <t>PLACA REFLETIVA DE POLIÉSTER DE FIBRA DE VIDRO</t>
  </si>
  <si>
    <t>I2574</t>
  </si>
  <si>
    <t>PLACA REFLETIVA DE POLIESTER DE FIBRA DE VIDRO C/PELICULA ANTI-PICHANTE</t>
  </si>
  <si>
    <t>I2698</t>
  </si>
  <si>
    <t>PLACA SEMI REFLETIVA DE AÇO GALVANIZADO</t>
  </si>
  <si>
    <t>I2576</t>
  </si>
  <si>
    <t>PLACA SEMI REFLETIVA DE AÇO GALVANIZADO C/PELICULA ANTI-PICHANTE</t>
  </si>
  <si>
    <t>I2699</t>
  </si>
  <si>
    <t>PLACA SEMI REFLETIVA DE ALUMÍNIO</t>
  </si>
  <si>
    <t>I2575</t>
  </si>
  <si>
    <t>PLACA SEMI REFLETIVA DE ALUMINIO C/PELICULA ANTI-PICHANTE</t>
  </si>
  <si>
    <t>I2700</t>
  </si>
  <si>
    <t>PLACA SEMI REFLETIVA DE POLIÉSTER C/ FIBRA DE VIDRO</t>
  </si>
  <si>
    <t>I2577</t>
  </si>
  <si>
    <t>PLACA SEMI REFLETIVA DE POLIÉSTER C/FIBRA DE VIDRO C/PELICULA ANTI-PICHANTE</t>
  </si>
  <si>
    <t>I7393</t>
  </si>
  <si>
    <t>I9413</t>
  </si>
  <si>
    <t xml:space="preserve">PLACA/TAMPA PARA 2 TOMADAS DE PISO 4"X4" EM INOX OU LATÃO
</t>
  </si>
  <si>
    <t>I9412</t>
  </si>
  <si>
    <t>PLACA/TAMPA PARA TOMADA DE PISO 4"X2" EM INOX OU LATÃO</t>
  </si>
  <si>
    <t>I8649</t>
  </si>
  <si>
    <t>I1674</t>
  </si>
  <si>
    <t>PLAFONIER COM GLOBO LEITOSO 9'X4' TIPO BRASIL</t>
  </si>
  <si>
    <t>I8974</t>
  </si>
  <si>
    <t>PLANO DE SERVIÇO INTERNET PARA USO DO TABLET</t>
  </si>
  <si>
    <t>I7413</t>
  </si>
  <si>
    <t>PLAQUETA DE IDENTIFICAÇÀO ALUM. 2,5x5,0</t>
  </si>
  <si>
    <t>I8210</t>
  </si>
  <si>
    <t>PLATAFORMA FLUTUANTE COMPLETA</t>
  </si>
  <si>
    <t>I8612</t>
  </si>
  <si>
    <t>PLOTTER</t>
  </si>
  <si>
    <t>I2692</t>
  </si>
  <si>
    <t>I0760</t>
  </si>
  <si>
    <t>PLOTTER (CHP)</t>
  </si>
  <si>
    <t>I6577</t>
  </si>
  <si>
    <t>PLUG AÇO GALVANIZADO 2"</t>
  </si>
  <si>
    <t>I1676</t>
  </si>
  <si>
    <t>PLUG FERRO FUNDIDO 100MM (4')</t>
  </si>
  <si>
    <t>I1677</t>
  </si>
  <si>
    <t>PLUG FERRO FUNDIDO 150MM (6')</t>
  </si>
  <si>
    <t>I1678</t>
  </si>
  <si>
    <t>PLUG FERRO FUNDIDO 50MM (2')</t>
  </si>
  <si>
    <t>I1679</t>
  </si>
  <si>
    <t>PLUG FERRO FUNDIDO 75MM (3')</t>
  </si>
  <si>
    <t>I3010</t>
  </si>
  <si>
    <t>PLUG OCRE DN 100</t>
  </si>
  <si>
    <t>I3011</t>
  </si>
  <si>
    <t>PLUG OCRE DN 125</t>
  </si>
  <si>
    <t>I3012</t>
  </si>
  <si>
    <t>PLUG OCRE DN 150</t>
  </si>
  <si>
    <t>I3013</t>
  </si>
  <si>
    <t>PLUG OCRE DN 200</t>
  </si>
  <si>
    <t>I3014</t>
  </si>
  <si>
    <t>PLUG OCRE DN 250</t>
  </si>
  <si>
    <t>I3015</t>
  </si>
  <si>
    <t>PLUG OCRE DN 300</t>
  </si>
  <si>
    <t>I3016</t>
  </si>
  <si>
    <t>PLUG OCRE DN 350</t>
  </si>
  <si>
    <t>I3017</t>
  </si>
  <si>
    <t>PLUG OCRE DN 400</t>
  </si>
  <si>
    <t>I2401</t>
  </si>
  <si>
    <t>PLUG PVC COM ROSCA DE 3/4"</t>
  </si>
  <si>
    <t>I1680</t>
  </si>
  <si>
    <t>PLUG PVC ESGOTO DE 100MM</t>
  </si>
  <si>
    <t>I1681</t>
  </si>
  <si>
    <t>PLUG PVC ESGOTO DE 50MM</t>
  </si>
  <si>
    <t>I1682</t>
  </si>
  <si>
    <t>PLUG PVC ESGOTO DE 75MM</t>
  </si>
  <si>
    <t>I1683</t>
  </si>
  <si>
    <t>PLUG TRIPOLAR ( 3P+T ) - 32A / 380V</t>
  </si>
  <si>
    <t>I1684</t>
  </si>
  <si>
    <t>PO DE MARMORE</t>
  </si>
  <si>
    <t>I2403</t>
  </si>
  <si>
    <t>PÓ DE PEDRA</t>
  </si>
  <si>
    <t>R0001</t>
  </si>
  <si>
    <t>PÓ DE PEDRA RECICLADO (SEM TRANSPORTE)</t>
  </si>
  <si>
    <t>I1685</t>
  </si>
  <si>
    <t>POCEIRO</t>
  </si>
  <si>
    <t>I6097</t>
  </si>
  <si>
    <t>POÇO DE VISITA PRE-MOLDADO CONF. PROJETO CAGECE</t>
  </si>
  <si>
    <t>I9069</t>
  </si>
  <si>
    <t>POÇO TUBULAR C/ TUBO GEOMECÂNICO DE 6`` PROFUNDIDADE 100M, COMPLETAMENTE EXECUTADO, INCLUSIVE MARCAÇÃO (FORNECIMENTO E EXECUÇÃO)</t>
  </si>
  <si>
    <t>G0248</t>
  </si>
  <si>
    <t>POLIACRILAMIDA PARCIALMENTE HIDROLISADA(PHPA) EMULSÃO INIBIDOR PARA FURO DIRECIONAL HDD CONCEBIDO PARA USO COM BETONITA</t>
  </si>
  <si>
    <t>I7919</t>
  </si>
  <si>
    <t>POLIESTIRENO EXPANDIDO (ISOPOR) EM CAIXÃO PERDIDO</t>
  </si>
  <si>
    <t>I1686</t>
  </si>
  <si>
    <t>POLIESTIRENO EXPANDIDO DE 5CM (ISOPOR)</t>
  </si>
  <si>
    <t>I7920</t>
  </si>
  <si>
    <t>I8941</t>
  </si>
  <si>
    <t>POLÍMERO CATIÔNICO</t>
  </si>
  <si>
    <t>G0249</t>
  </si>
  <si>
    <t>POLIMERO DE CARBOXIMETILCELULOSE DE SODIO (CMC), CONTROLE DE FILTRAGEM PARA FURO DIRECIONAL (HDD)</t>
  </si>
  <si>
    <t>I1687</t>
  </si>
  <si>
    <t>G0250</t>
  </si>
  <si>
    <t>PONTA MONTADA ABRASIVA TIPO A-21</t>
  </si>
  <si>
    <t>I1688</t>
  </si>
  <si>
    <t>PONTA PLÁSTICA</t>
  </si>
  <si>
    <t>I1691</t>
  </si>
  <si>
    <t>PONTALETE / BARROTE DE 3"x3"</t>
  </si>
  <si>
    <t>I0198</t>
  </si>
  <si>
    <t>PONTALETE / BARROTE DE 3"x3" - APARELHADO</t>
  </si>
  <si>
    <t>I1692</t>
  </si>
  <si>
    <t>PONTE DE CRUZAMENTO EM CAIXAS DERIVAÇÃO/LIGACÃO</t>
  </si>
  <si>
    <t>I8072</t>
  </si>
  <si>
    <t>PORCA QUADRADA PARA PARAFUSO M16 x 2</t>
  </si>
  <si>
    <t>I1694</t>
  </si>
  <si>
    <t>PORCA SEXTAVADA 1/4'</t>
  </si>
  <si>
    <t>I1695</t>
  </si>
  <si>
    <t>PORCA SEXTAVADA 5/16'</t>
  </si>
  <si>
    <t>I8110</t>
  </si>
  <si>
    <t>PORÇÃO DE SOLDA THERMIT TR 37 SOWOS 80</t>
  </si>
  <si>
    <t>I8108</t>
  </si>
  <si>
    <t>PORÇÃO DE SOLDA THERMIT TR 45 SOWOS 80</t>
  </si>
  <si>
    <t>I6503</t>
  </si>
  <si>
    <t xml:space="preserve">PORCELANATO RETIFICADO NATURAL (FOSCO ESMALTADO)
</t>
  </si>
  <si>
    <t>I6501</t>
  </si>
  <si>
    <t xml:space="preserve">PORCELANATO RETIFICADO POLIDO 
</t>
  </si>
  <si>
    <t>I1697</t>
  </si>
  <si>
    <t>PORTA COMPLETA BLINDOR/CHUMBO ( 0,60 X 2,10 )m</t>
  </si>
  <si>
    <t>I1698</t>
  </si>
  <si>
    <t>PORTA COMPLETA BLINDOR/CHUMBO ( 0,80 X 2,10 )m</t>
  </si>
  <si>
    <t>I1696</t>
  </si>
  <si>
    <t>PORTA COMPLETA BLINDOR/CHUMBO ( 1,20 X 2,10 )m</t>
  </si>
  <si>
    <t>I1700</t>
  </si>
  <si>
    <t>PORTA CORTA-FOGO (0,80X2,10)m</t>
  </si>
  <si>
    <t>I1699</t>
  </si>
  <si>
    <t>PORTA CORTA-FOGO (1,60X2,10)m</t>
  </si>
  <si>
    <t>I1701</t>
  </si>
  <si>
    <t>PORTA CORTA-FOGO DE CORRER INDUSTRIAL</t>
  </si>
  <si>
    <t>I1703</t>
  </si>
  <si>
    <t>I1702</t>
  </si>
  <si>
    <t>PORTA DE ALUMÍNIO</t>
  </si>
  <si>
    <t>I1704</t>
  </si>
  <si>
    <t>PORTA DE FERRO EM CHAPA DUPLA N.14</t>
  </si>
  <si>
    <t>I1705</t>
  </si>
  <si>
    <t>PORTA DE FICHA EMBUTIDA</t>
  </si>
  <si>
    <t>I8248</t>
  </si>
  <si>
    <t>PORTA DE MADEIRA TIPO VENEZIANA 0,60 x 1,80 (FORNECIMENTO E MONTAGEM)</t>
  </si>
  <si>
    <t>I8577</t>
  </si>
  <si>
    <t>PORTA DE MUIRACATIARA 0,60x2,10x0,03</t>
  </si>
  <si>
    <t>I8412</t>
  </si>
  <si>
    <t>PORTA DENTE P/ FRESADORA</t>
  </si>
  <si>
    <t>I8416</t>
  </si>
  <si>
    <t>PORTA DENTES P/ RECICLADORA</t>
  </si>
  <si>
    <t>I8342</t>
  </si>
  <si>
    <t>PORTA EM ALUMÍNIO ANODIZADO NATURAL/FOSCO, DE ABRIR, COM BANDEIROLA E/OU PEITORIL, SEM VIDRO</t>
  </si>
  <si>
    <t>I8341</t>
  </si>
  <si>
    <t>PORTA EM ALUMÍNIO ANODIZADO NATURAL/FOSCO, DE ABRIR, SEM BANDEIROLA E/OU PEITORIL, SEM VIDRO</t>
  </si>
  <si>
    <t>I8340</t>
  </si>
  <si>
    <t>PORTA EM ALUMÍNIO ANODIZADO NATURAL/FOSCO, DE CORRER, COM BANDEIROLA E/OU PEITORIL, SEM VIDRO</t>
  </si>
  <si>
    <t>I8338</t>
  </si>
  <si>
    <t>PORTA EM ALUMÍNIO ANODIZADO NATURAL/FOSCO, DE CORRER, SEM BANDEIROLA E/OU PEITORIL, SEM VIDRO</t>
  </si>
  <si>
    <t>I8348</t>
  </si>
  <si>
    <t>PORTA EM ALUMÍNIO ANODIZADO PRETO, DE ABRIR, COM BANDEIROLA E/OU PEITORIL, SEM VIDRO</t>
  </si>
  <si>
    <t>I8347</t>
  </si>
  <si>
    <t>PORTA EM ALUMÍNIO ANODIZADO PRETO, DE ABRIR, SEM BANDEIROLA E/OU PEITORIL, SEM VIDRO</t>
  </si>
  <si>
    <t>I8346</t>
  </si>
  <si>
    <t>PORTA EM ALUMÍNIO ANODIZADO PRETO, DE CORRER, COM BANDEIROLA E/OU PEITORIL, SEM VIDRO</t>
  </si>
  <si>
    <t>I8344</t>
  </si>
  <si>
    <t>PORTA EM ALUMÍNIO ANODIZADO PRETO, DE CORRER, SEM BANDEIROLA E/OU PEITORIL, SEM VIDRO</t>
  </si>
  <si>
    <t>I6743</t>
  </si>
  <si>
    <t>PORTA EM PVC P/DIVISÓRIA (0,80 X 2,10)M INCLUS. FECHADURA, DOBRADIÇA E REQUADRO ( FORNECIMENTO E MONTAGEM )</t>
  </si>
  <si>
    <t>I6742</t>
  </si>
  <si>
    <t>PORTA EM PVC SANFONADA (0,80 X 2,10)M, INCLUS. PERFIL "U",  FECHO E TRILHO ( FORNECIMENTO E MONTAGEM )</t>
  </si>
  <si>
    <t>I6811</t>
  </si>
  <si>
    <t>PORTA FRIGORIFICA TERMOISOLANTE DE ACIONAMENTO MANUAL C/AQUEC. DIM.:2100X1000X150MM - COLOCADA</t>
  </si>
  <si>
    <t>I1706</t>
  </si>
  <si>
    <t>PORTA LISA DE CEDRO 0.60X2.10M</t>
  </si>
  <si>
    <t>I1707</t>
  </si>
  <si>
    <t>PORTA LISA DE CEDRO 0.70X2.10M</t>
  </si>
  <si>
    <t>I1708</t>
  </si>
  <si>
    <t>PORTA LISA DE CEDRO 0.80X2.10M</t>
  </si>
  <si>
    <t>I1709</t>
  </si>
  <si>
    <t>PORTA LISA DE CEDRO 0.90X2.10M</t>
  </si>
  <si>
    <t>I1710</t>
  </si>
  <si>
    <t>PORTA LISA DE CEDRO 1.00X2.10M</t>
  </si>
  <si>
    <t>I1711</t>
  </si>
  <si>
    <t>PORTA PAPEL DE LOUÇA BRANCA 15X15CM</t>
  </si>
  <si>
    <t>I8670</t>
  </si>
  <si>
    <t>I8271</t>
  </si>
  <si>
    <t>PORTA PARANÁ (0,60 x 2,10 m)</t>
  </si>
  <si>
    <t>I8272</t>
  </si>
  <si>
    <t>PORTA PARANÁ (0,70 x 2,10 m)</t>
  </si>
  <si>
    <t>I8273</t>
  </si>
  <si>
    <t>PORTA PARANÁ (0,80 x 2,10 m)</t>
  </si>
  <si>
    <t>I1712</t>
  </si>
  <si>
    <t>PORTA SABÃO LÍQUIDO DE VIDRO</t>
  </si>
  <si>
    <t>I1713</t>
  </si>
  <si>
    <t>PORTA SASAZAKI-VENEZIANA, INCLUS. BATENTES E FERRAGENS</t>
  </si>
  <si>
    <t>I1714</t>
  </si>
  <si>
    <t>PORTA TIPO EUCATEX - PADRÃO</t>
  </si>
  <si>
    <t>I6112</t>
  </si>
  <si>
    <t>PORTA TIPO FICHA 0,60 X 2,10 M MADEIRA MISTA (PADRÃO MUTIRÃO)</t>
  </si>
  <si>
    <t>I6113</t>
  </si>
  <si>
    <t>PORTA TIPO FICHA 0,80 X 2,10 M ROLADA MADEIRA MISTA (PADRÃO MUTIRÃO)</t>
  </si>
  <si>
    <t>I1715</t>
  </si>
  <si>
    <t>PORTA TIPO PARANÁ</t>
  </si>
  <si>
    <t>I1716</t>
  </si>
  <si>
    <t>I1717</t>
  </si>
  <si>
    <t>PORTA TOALHA DE PAPEL - METÁLICO</t>
  </si>
  <si>
    <t>I6805</t>
  </si>
  <si>
    <t>PORTÃO DE ALUMÍNIO ANODIZADO NATURAL, FECHAMENTO COM  LAMBRI BOLA E CORREDIÇO (FORNECIMENTO E MONTAGEM)</t>
  </si>
  <si>
    <t>I8437</t>
  </si>
  <si>
    <t xml:space="preserve">PORTÃO DESLIZANTE NYLOFOR, COMPOSTO DE QUADRO, PAINÉIS E ACESSÓRIOS COM PINTURA ELETROSTÁTICA COM TINTA POLIESTER, NAS CORES VERDE OU BRANCA, COM POSTE EM AÇO REVESTIDO, COR VERDE OU BRANCA - FORNECIMENTO E MONTAGEM
</t>
  </si>
  <si>
    <t>I8249</t>
  </si>
  <si>
    <t>PORTÃO EM ALUMÍNIO EM TUBOS DE 20 mm (FORNECIMENTO E MONTAGEM)</t>
  </si>
  <si>
    <t>I6727</t>
  </si>
  <si>
    <t>PORTÃO EM METALON E BARRA CHATA DE FERRO C/FECHADURA E DOBRADIÇAS, INCLUS. PINTURA ESMALTE SINTÉTICO (=1M2)</t>
  </si>
  <si>
    <t>I8436</t>
  </si>
  <si>
    <t xml:space="preserve">PORTÃO PIVOTANTE NYLOFOR, COMPOSTO DE QUADRO, PAINÉIS E ACESSÓRIOS COM PINTURA ELETROSTÁTICA COM TINTA POLIESTER, NAS CORES VERDE OU BRANCA, COM POSTE EM AÇO REVESTIDO, COR VERDE OU BRANCA - FORNECIMENTO E MONTAGEM
</t>
  </si>
  <si>
    <t>I7486</t>
  </si>
  <si>
    <t>PÓRTICO 27 TON</t>
  </si>
  <si>
    <t>I9488</t>
  </si>
  <si>
    <t>I9489</t>
  </si>
  <si>
    <t>I9046</t>
  </si>
  <si>
    <t>POSTE 40 x 60 MM, PINTURA ELETROSTÁTICA EM POLIESTER, NAS CORES VERDE OU BRANCA ( H=2,50M - COM TAMPA) CHUMBADO</t>
  </si>
  <si>
    <t>I9152</t>
  </si>
  <si>
    <t>POSTE 40 x 60 MM, PINTURA ELETROSTÁTICA EM POLIESTER, NAS CORES VERDE OU BRANCA (H=1,50M - COM TAMPA) CHUMBADO</t>
  </si>
  <si>
    <t>I9047</t>
  </si>
  <si>
    <t>POSTE 40 x 60 MM, PINTURA ELETROSTÁTICA EM POLIESTER, NAS CORES VERDE OU BRANCA (H=2,00M - COM TAMPA) CHUMBADO</t>
  </si>
  <si>
    <t>I9045</t>
  </si>
  <si>
    <t>POSTE 40 x 60 MM, PINTURA ELETROSTÁTICA EM POLIESTER, NAS CORES VERDE OU BRANCA (H=3,20M - COM TAMPA) CHUMBADO</t>
  </si>
  <si>
    <t>I6518</t>
  </si>
  <si>
    <t>POSTE CONCRETO ARMADO CIRCULAR, H = 22 m</t>
  </si>
  <si>
    <t>I1718</t>
  </si>
  <si>
    <t>POSTE DE ACO - 6MX4 1/2'</t>
  </si>
  <si>
    <t>I9455</t>
  </si>
  <si>
    <t>POSTE DE CONCRETO CIRCULAR, RESISTÊNCIA NOMINAL 200KG, H= 7,00M, PESO APROXIMADO 470 KG</t>
  </si>
  <si>
    <t>I9514</t>
  </si>
  <si>
    <t>POSTE DE CONCRETO CIRCULAR, RESISTÊNCIA NOMINAL 200KG, H= 8,00M, PESO APROXIMADO DE 570 KG</t>
  </si>
  <si>
    <t>I9456</t>
  </si>
  <si>
    <t>I9515</t>
  </si>
  <si>
    <t>I9457</t>
  </si>
  <si>
    <t>I9458</t>
  </si>
  <si>
    <t>I9459</t>
  </si>
  <si>
    <t>POSTE DE CONCRETO CIRCULAR, RESISTÊNCIA NOMINAL 300KG, H= 9,00M, PESO APROXIMADO 710KG</t>
  </si>
  <si>
    <t>I9460</t>
  </si>
  <si>
    <t>I9461</t>
  </si>
  <si>
    <t>I9462</t>
  </si>
  <si>
    <t>I9472</t>
  </si>
  <si>
    <t>POSTE DE CONCRETO CIRCULAR, RESISTÊNCIA NOMINAL 400KG, H=12,00M, PESO APROXIMADO 1130KG</t>
  </si>
  <si>
    <t>I9463</t>
  </si>
  <si>
    <t>POSTE DE CONCRETO CIRCULAR, RESISTÊNCIA NOMINAL 400KG, H=14,00M, PESO APROXIMADO 1430KG</t>
  </si>
  <si>
    <t>I1720</t>
  </si>
  <si>
    <t>POSTE DE CONCRETO DUPLO T ( 8MX300KG), RESISTÊNCIA NOMIAL 300KG, H= 8,00M, PESO APROXIMADO 708KG</t>
  </si>
  <si>
    <t>POSTE DE CONCRETO DUPLO T (11MX400KG), RESISTÊNCIA NOMINAL 400KG, H=11,00M, PESO APROXIMADO 1158KG</t>
  </si>
  <si>
    <t>I2405</t>
  </si>
  <si>
    <t>POSTE DE CONCRETO DUPLO T (150/9), RESISTÊNCIA NOMINAL 150KG, H=9,00M, PESO APROXIMADO 470KG</t>
  </si>
  <si>
    <t>I9471</t>
  </si>
  <si>
    <t>POSTE DE CONCRETO DUPLO T, RESISTÊNCIA NOMINAL  150KG, H= 9,00M, PESO APROXIMADO 470KG</t>
  </si>
  <si>
    <t>I9464</t>
  </si>
  <si>
    <t>POSTE DE CONCRETO DUPLO T, RESISTÊNCIA NOMINAL  200KG, H= 8,00M, PESO APROXIMADO 400KG</t>
  </si>
  <si>
    <t>I9465</t>
  </si>
  <si>
    <t>POSTE DE CONCRETO DUPLO T, RESISTÊNCIA NOMINAL  200KG, H= 9,00M, PESO APROXIMADO 470KG</t>
  </si>
  <si>
    <t>I9466</t>
  </si>
  <si>
    <t>POSTE DE CONCRETO DUPLO T, RESISTÊNCIA NOMINAL  200KG, H=11,000M, PESO APROXIMADO 640KG</t>
  </si>
  <si>
    <t>I9467</t>
  </si>
  <si>
    <t>POSTE DE CONCRETO DUPLO T, RESISTÊNCIA NOMINAL  300KG, H= 9,00M, PESO APROXIMADO 845KG</t>
  </si>
  <si>
    <t>I9468</t>
  </si>
  <si>
    <t>POSTE DE CONCRETO DUPLO T, RESISTÊNCIA NOMINAL  300KG, H=10,00M, PESO APROXIMADO 993KG</t>
  </si>
  <si>
    <t>I9420</t>
  </si>
  <si>
    <t>POSTE DE CONCRETO DUPLO T, RESISTÊNCIA NOMINAL  300KG, H=12,00M, PESO APROXIMADO 1.330KG</t>
  </si>
  <si>
    <t>I9470</t>
  </si>
  <si>
    <t>POSTE DE CONCRETO DUPLO T, RESISTÊNCIA NOMINAL  400KG, H=12,00M, PESO APROXIMADO 1.3307KG</t>
  </si>
  <si>
    <t>I9421</t>
  </si>
  <si>
    <t>I9068</t>
  </si>
  <si>
    <t>I1721</t>
  </si>
  <si>
    <t>POSTE DE FERRO, H= 2,80M C/GLOBO DE VIDRO</t>
  </si>
  <si>
    <t>I6694</t>
  </si>
  <si>
    <t>POSTE METALICO CONICO RETO H=10.0m,  MOD. LP-531.B/100.GJ  - FAB.TROPICO OU SIMILAR</t>
  </si>
  <si>
    <t>I6696</t>
  </si>
  <si>
    <t>POSTE METALICO DECORATIVO H=4.0m , MOD. LP-588.B/140.GJ - FAB.TROPICO OU SIMILAR</t>
  </si>
  <si>
    <t>I7504</t>
  </si>
  <si>
    <t>POWER SUPLLY RACK MOUNT, 5 AMP FOR MODULAR PLC MOD. 1746 - P4 AB</t>
  </si>
  <si>
    <t>I1723</t>
  </si>
  <si>
    <t>PRANCHA 3 X 16 CM</t>
  </si>
  <si>
    <t>I1349</t>
  </si>
  <si>
    <t>PRANCHA 6 X 16 CM</t>
  </si>
  <si>
    <t>I6682</t>
  </si>
  <si>
    <t>PRANCHA DE MADEIRA MAÇARANDUBA (2,15X0,20X0,05)m</t>
  </si>
  <si>
    <t>I6681</t>
  </si>
  <si>
    <t>PRANCHA DE MADEIRA MAÇARANDUBA (2,15X0,25X0,05)m</t>
  </si>
  <si>
    <t>I2407</t>
  </si>
  <si>
    <t>PRANCHA EM MADEIRA DE LEI</t>
  </si>
  <si>
    <t>I2532</t>
  </si>
  <si>
    <t>PRANCHÃO DE 50MM X 300MM</t>
  </si>
  <si>
    <t>I8956</t>
  </si>
  <si>
    <t>PRANCHETA DE MADEIRA C/ PRENDEDOR DE METAL</t>
  </si>
  <si>
    <t>I1724</t>
  </si>
  <si>
    <t>PREGO</t>
  </si>
  <si>
    <t>I2408</t>
  </si>
  <si>
    <t>I2409</t>
  </si>
  <si>
    <t>I2494</t>
  </si>
  <si>
    <t>PREGO 12 x 12</t>
  </si>
  <si>
    <t>I1725</t>
  </si>
  <si>
    <t>I1726</t>
  </si>
  <si>
    <t>I1727</t>
  </si>
  <si>
    <t>PREGO 18 X 27 C/ ANILHA DE PVC</t>
  </si>
  <si>
    <t>I1728</t>
  </si>
  <si>
    <t>I1729</t>
  </si>
  <si>
    <t>PREGO 18X27 GALVANIZADO</t>
  </si>
  <si>
    <t>I1730</t>
  </si>
  <si>
    <t>I1731</t>
  </si>
  <si>
    <t>I2410</t>
  </si>
  <si>
    <t>I1732</t>
  </si>
  <si>
    <t>I1733</t>
  </si>
  <si>
    <t>I1734</t>
  </si>
  <si>
    <t>PRIMER A BASE DE BORRACHA CLORADA</t>
  </si>
  <si>
    <t>I1735</t>
  </si>
  <si>
    <t>PRIMER A BASE DE EPOXI</t>
  </si>
  <si>
    <t>G0251</t>
  </si>
  <si>
    <t>PRIMER EPÓXI LÍQUIDO COM 100 % SOLIDOS AGENTE DE  BASE DE ACORDO COM NORMA PETROBRAS N 2911 PARA MASTIQUE,COMPATÍVEL PARA FURO DIRECIONAL E VALA A CÉU ABERTO</t>
  </si>
  <si>
    <t>I1736</t>
  </si>
  <si>
    <t>PRIMER PARA MANTA FK</t>
  </si>
  <si>
    <t>I1737</t>
  </si>
  <si>
    <t>PRIMER SINTÉTICO</t>
  </si>
  <si>
    <t>I9509</t>
  </si>
  <si>
    <t>PRIMER, EMULSÃO ASFÁLTICA À BASE DE ÁGUA, PARA COLAGEM DE MANTAS E OU FITAS ASFÁLTICAS (DENSIDADE: 1KG/L)</t>
  </si>
  <si>
    <t>I7936</t>
  </si>
  <si>
    <t>PROJETOR EM ALUMÍNIO POLIDO COM REFLETOR EM ALUMÍNIO ANODIZADO E DIFUSOR EM VIDRO PLANO TEMPERADO TRANSPARENTE DIÂMETRO= 40CM PARA LÂMPADA VAPOR METÁLICO 400W MAIS REATOR E IGNITOR</t>
  </si>
  <si>
    <t>I9486</t>
  </si>
  <si>
    <t>PROJETOR EM ALUMÍNIO, LONGO ALCANCE, P/LÂMPADA ATÉ 125W</t>
  </si>
  <si>
    <t>I9487</t>
  </si>
  <si>
    <t>PROJETOR EM ALUMÍNIO, LONGO ALCANCE, P/LÂMPADA DE 150W ATÉ 400W</t>
  </si>
  <si>
    <t>I9485</t>
  </si>
  <si>
    <t>PROJETOR EM ALUMÍNIO, LONGO ALCANCE, P/LÂMPADA DE 500W ATÉ 1.000W</t>
  </si>
  <si>
    <t>I7933</t>
  </si>
  <si>
    <t>PROJETOR EMBUTIDO NO FORRO EM CHAPA DE AÇO PINTADA COM REFLETOR DE ALUMÍNIO ANODIZADO ALTO BRILHO E DIFUSOR EM VIDRO TRANSPARENTE TEMPERADO PARA LÂMPADA VAPOR METÁLICO 400W MAIS REATOR E IGNITOR</t>
  </si>
  <si>
    <t>I1738</t>
  </si>
  <si>
    <t>PROJETOR EXTERNO COM ÂNGULO ELEV REGULÁVEL P/LÂMPADA ATÉ 400W</t>
  </si>
  <si>
    <t>I9484</t>
  </si>
  <si>
    <t>PROJETOR EXTERNO COM ÂNGULO ELEV REGULÁVEL P/LÂMPADA DE 500W ATÉ 1.000W</t>
  </si>
  <si>
    <t>I8957</t>
  </si>
  <si>
    <t>PROJETOR FECHADO, CORPO EM CHAPA DE ALUMÍNIO, COM ALOJAMENTO PARA EQUIPAMENTO AUXILIAR TEMPERADO, COM SOQUETE E40 PARA LÂMPADA MULTIVAPORES METÁLICOS DE 70W, COM REATOR DE ALTO FATOR DE POTÊNCIA</t>
  </si>
  <si>
    <t>I9125</t>
  </si>
  <si>
    <t>I8942</t>
  </si>
  <si>
    <t>PROTETOR DE SURTOS, CLASSE I, 30KA</t>
  </si>
  <si>
    <t>I8943</t>
  </si>
  <si>
    <t>PROTETOR DE SURTOS, CLASSE II, 5KA</t>
  </si>
  <si>
    <t>I8944</t>
  </si>
  <si>
    <t>PROVETA GRADUADA 500ML</t>
  </si>
  <si>
    <t>I2580</t>
  </si>
  <si>
    <t>PULVERIZADOR SOBRE PNEUS</t>
  </si>
  <si>
    <t>I0647</t>
  </si>
  <si>
    <t>PULVERIZADOR SOBRE PNEUS (CHI)</t>
  </si>
  <si>
    <t>I0761</t>
  </si>
  <si>
    <t>PULVERIZADOR SOBRE PNEUS (CHP)</t>
  </si>
  <si>
    <t>I8190</t>
  </si>
  <si>
    <t>PUNHO P/ PERFURATRIZ</t>
  </si>
  <si>
    <t>I1742</t>
  </si>
  <si>
    <t>PURGADOR PLÁSTICO PARA ANCORAGEM</t>
  </si>
  <si>
    <t>I1743</t>
  </si>
  <si>
    <t>PUXADOR CONCHA (1606)</t>
  </si>
  <si>
    <t>I8639</t>
  </si>
  <si>
    <t>I1744</t>
  </si>
  <si>
    <t>PUXADOR P/PORTAS DE MÓVEIS</t>
  </si>
  <si>
    <t>I2412</t>
  </si>
  <si>
    <t>QUADRO DE DISTRIBUIÇÃO PARA 6 CIRCUITOS</t>
  </si>
  <si>
    <t>I1747</t>
  </si>
  <si>
    <t>QUADRO DE DISTRIBUIÇÃO SOBREPOR ATÉ 6 DIVISÕES</t>
  </si>
  <si>
    <t>I1751</t>
  </si>
  <si>
    <t>QUADRO DE FORÇA  (0,90 X 1,90 X 0,60)M</t>
  </si>
  <si>
    <t>I1752</t>
  </si>
  <si>
    <t>QUADRO DE FORÇA  (1,80 X 1,90 X 0,60)M</t>
  </si>
  <si>
    <t>I2413</t>
  </si>
  <si>
    <t>QUADRO DE MEDIÇÃO TRIFASICA EM POSTE</t>
  </si>
  <si>
    <t>I6424</t>
  </si>
  <si>
    <t>QUADRO DE MEDIÇÃO TRIFÁSICO PADRÃO COELCE</t>
  </si>
  <si>
    <t>I1753</t>
  </si>
  <si>
    <t>QUADRO DISTRIBUIÇÃO EMBUTIR, C/3 DIVISÕES</t>
  </si>
  <si>
    <t>I1754</t>
  </si>
  <si>
    <t>QUADRO DISTRIBUIÇÃO LUZ 207X332X95MM</t>
  </si>
  <si>
    <t>I1755</t>
  </si>
  <si>
    <t>QUADRO DISTRIBUIÇÃO LUZ 255X315X135MM</t>
  </si>
  <si>
    <t>I1756</t>
  </si>
  <si>
    <t>QUADRO DISTRIBUIÇÃO LUZ 332X332X95MM</t>
  </si>
  <si>
    <t>I1757</t>
  </si>
  <si>
    <t>QUADRO DISTRIBUIÇÃO LUZ 450X315X135MM</t>
  </si>
  <si>
    <t>I1758</t>
  </si>
  <si>
    <t>QUADRO DISTRIBUIÇÃO LUZ 457X332X95MM</t>
  </si>
  <si>
    <t>I1760</t>
  </si>
  <si>
    <t>QUADRO DISTRIBUIÇÃO LUZ 457X646X150MM</t>
  </si>
  <si>
    <t>I1759</t>
  </si>
  <si>
    <t>QUADRO DISTRIBUIÇÃO LUZ 457X646X95MM</t>
  </si>
  <si>
    <t>I1761</t>
  </si>
  <si>
    <t>QUADRO DISTRIBUIÇÃO LUZ 650X440X205MM</t>
  </si>
  <si>
    <t>I1762</t>
  </si>
  <si>
    <t>QUADRO DISTRIBUIÇÃO LUZ 650X875X205MM</t>
  </si>
  <si>
    <t>I1746</t>
  </si>
  <si>
    <t>QUADRO EM CHAPA 'TELEBRAS' 1200X1000X150MM</t>
  </si>
  <si>
    <t>I1748</t>
  </si>
  <si>
    <t>QUADRO EM CHAPA 'TELEBRAS' 1200X1200X150MM</t>
  </si>
  <si>
    <t>I1749</t>
  </si>
  <si>
    <t>QUADRO EM CHAPA 'TELEBRAS' 1200X1500X150MM</t>
  </si>
  <si>
    <t>I1750</t>
  </si>
  <si>
    <t>QUADRO EM CHAPA 'TELEBRAS' 1200X1700X150MM</t>
  </si>
  <si>
    <t>I1763</t>
  </si>
  <si>
    <t>QUADRO EM CHAPA 'TELEBRAS' 200X200X120MM</t>
  </si>
  <si>
    <t>I1764</t>
  </si>
  <si>
    <t>QUADRO EM CHAPA 'TELEBRAS' 400X400X120MM</t>
  </si>
  <si>
    <t>I1765</t>
  </si>
  <si>
    <t>QUADRO EM CHAPA 'TELEBRAS' 600X600X120MM</t>
  </si>
  <si>
    <t>I1766</t>
  </si>
  <si>
    <t>QUADRO EM CHAPA 'TELEBRAS' 800X800X120MM</t>
  </si>
  <si>
    <t>I6129</t>
  </si>
  <si>
    <t>QUADRO MEDIÇÃO PADRÃO COELCE (PADRÃO MUTIRÃO)</t>
  </si>
  <si>
    <t>I7477</t>
  </si>
  <si>
    <t>QUADRO METÁLICO (600 x 400 x 400)mm INSTALADO</t>
  </si>
  <si>
    <t>I7383</t>
  </si>
  <si>
    <t>QUADRO METÁLICO 800x1054x360mm INSTALADO</t>
  </si>
  <si>
    <t>I1767</t>
  </si>
  <si>
    <t>QUADRO METÁLICO P/QGBT (1,90 X 0,90 X 0,60)M</t>
  </si>
  <si>
    <t>I1768</t>
  </si>
  <si>
    <t>I1769</t>
  </si>
  <si>
    <t>QUADRO P/MEDIÇÃO PRIMÁRIA 15KV HORO-SAZONAL</t>
  </si>
  <si>
    <t>I6828</t>
  </si>
  <si>
    <t>RACK FECHADO 24 U's, 670mm PROFUNDIDADE PADRÃO 19"</t>
  </si>
  <si>
    <t>I6827</t>
  </si>
  <si>
    <t>RACK FECHADO 36 U's, 670mm PROFUNDIDADE PADRÃO 19"</t>
  </si>
  <si>
    <t>I6826</t>
  </si>
  <si>
    <t>RACK FECHADO 44 U's, 670mm PROFUNDIDADE PADRÃO 19"</t>
  </si>
  <si>
    <t>I6362</t>
  </si>
  <si>
    <t>RÁDIO VMF - 1W PORTÁTIL ICOM</t>
  </si>
  <si>
    <t>I1770</t>
  </si>
  <si>
    <t>I1771</t>
  </si>
  <si>
    <t>RALO SIFONADO F.FUNDIDO DN 150MM</t>
  </si>
  <si>
    <t>G0252</t>
  </si>
  <si>
    <t>RAQUETE PARA FLANGE DE DIÂMETRO  2”; MATERIAL: ASTM A516 GR. 60; EXTREMIDADE: FR (FLANGE DE RESSALTO); PADRÃO DIMENSIONAL: N-120</t>
  </si>
  <si>
    <t>G0253</t>
  </si>
  <si>
    <t>RAQUETE PARA FLANGE DE DIÂMETRO  3”; MATERIAL: ASTM A516 GR. 60; EXTREMIDADE: FR (FLANGE DE RESSALTO); PADRÃO DIMENSIONAL: N-120</t>
  </si>
  <si>
    <t>G0254</t>
  </si>
  <si>
    <t>RAQUETE PARA FLANGE DE DIÂMETRO  4”; MATERIAL: ASTM A516 GR. 60; EXTREMIDADE: FR (FLANGE DE RESSALTO); PADRÃO DIMENSIONAL: N-120</t>
  </si>
  <si>
    <t>G0255</t>
  </si>
  <si>
    <t>RAQUETE PARA FLANGE DE DIÂMETRO  6”; MATERIAL: ASTM A516 GR. 60; EXTREMIDADE: FR (FLANGE DE RESSALTO); PADRÃO DIMENSIONAL: N-120</t>
  </si>
  <si>
    <t>G0256</t>
  </si>
  <si>
    <t>RAQUETE PARA FLANGE DE DIÂMETRO  8”; MATERIAL: ASTM A516 GR. 60; EXTREMIDADE: FR (FLANGE DE RESSALTO); PADRÃO DIMENSIONAL: N-120</t>
  </si>
  <si>
    <t>G0257</t>
  </si>
  <si>
    <t>RAQUETE PARA FLANGE DE DIÂMETRO 10”; MATERIAL: ASTM A516 GR. 60; EXTREMIDADE: FR (FLANGE DE RESSALTO); PADRÃO DIMENSIONAL: N-120</t>
  </si>
  <si>
    <t>G0258</t>
  </si>
  <si>
    <t>RAQUETE PARA FLANGE DE DIÂMETRO 12”; MATERIAL: ASTM A516 GR. 60; EXTREMIDADE: FR (FLANGE DE RESSALTO); PADRÃO DIMENSIONAL: N-120</t>
  </si>
  <si>
    <t>I1772</t>
  </si>
  <si>
    <t>RASPADOR</t>
  </si>
  <si>
    <t>G0259</t>
  </si>
  <si>
    <t>RASPADOR GIRATÓRIO PARA TUBOS DE PEAD, BITOLA 25MM a 110MM</t>
  </si>
  <si>
    <t>G0260</t>
  </si>
  <si>
    <t>RASPADOR MANUAL PARA TUBOS DE PEAD, BITOLA 2.1/2”</t>
  </si>
  <si>
    <t>I8409</t>
  </si>
  <si>
    <t>I8352</t>
  </si>
  <si>
    <t>REATOR / IGNITOR</t>
  </si>
  <si>
    <t>I1779</t>
  </si>
  <si>
    <t>REATOR AFP DUPLO P/LÂMP. FLUORESCENTE</t>
  </si>
  <si>
    <t>I1780</t>
  </si>
  <si>
    <t>REATOR AFP P/ LÂMP. FLORESCENTE</t>
  </si>
  <si>
    <t>I1773</t>
  </si>
  <si>
    <t>REATOR AFP P/ LÂMP. FLUORESCENTE COMPACTA</t>
  </si>
  <si>
    <t>I1781</t>
  </si>
  <si>
    <t>REATOR AFP P/ LÂMP. V. MERCÚRIO  250 W</t>
  </si>
  <si>
    <t>I1775</t>
  </si>
  <si>
    <t>REATOR AFP P/ LÂMP. V. MERCÚRIO  400W</t>
  </si>
  <si>
    <t>I1777</t>
  </si>
  <si>
    <t>REATOR AFP P/ LÂMP. V. METÁLICO 1000W</t>
  </si>
  <si>
    <t>REATOR AFP P/ LÂMP. V. SODIO  70W</t>
  </si>
  <si>
    <t>I1782</t>
  </si>
  <si>
    <t>REATOR AFP P/ LÂMP. V. SÓDIO 360W</t>
  </si>
  <si>
    <t>I9493</t>
  </si>
  <si>
    <t>REATOR AFP P/LÂMP. V.MERCÚRIO 1000W</t>
  </si>
  <si>
    <t>I6316</t>
  </si>
  <si>
    <t>REATOR ANAERÓBIO EM FIBRA CAPACIDADE 100 m3/DIA</t>
  </si>
  <si>
    <t>I6317</t>
  </si>
  <si>
    <t>REATOR ANAERÓBIO EM FIBRA CAPACIDADE 145 m3/DIA</t>
  </si>
  <si>
    <t>I6318</t>
  </si>
  <si>
    <t>REATOR ANAERÓBIO EM FIBRA CAPACIDADE 180 m3/DIA</t>
  </si>
  <si>
    <t>I6319</t>
  </si>
  <si>
    <t>REATOR ANAERÓBIO EM FIBRA CAPACIDADE 270 m3/DIA</t>
  </si>
  <si>
    <t>I6320</t>
  </si>
  <si>
    <t>REATOR ANAERÓBIO EM FIBRA CAPACIDADE 350 m3/DIA</t>
  </si>
  <si>
    <t>I6315</t>
  </si>
  <si>
    <t>REATOR ANAERÓBIO EM FIBRA CAPACIDADE 80 m3/DIA</t>
  </si>
  <si>
    <t>I9474</t>
  </si>
  <si>
    <t>REATOR PARA LÂMPADA VAPOR METÁLICO/VAPOR DE MERCÚRIO, COM CAPACITOR/IGNITOR DE 125 ATÉ 150W</t>
  </si>
  <si>
    <t>I9475</t>
  </si>
  <si>
    <t>REATOR PARA LÂMPADA VAPOR METÁLICO/VAPOR DE MERCÚRIO, COM CAPACITOR/IGNITOR DE 250W</t>
  </si>
  <si>
    <t>I1778</t>
  </si>
  <si>
    <t>REATOR PARA LÂMPADA VAPOR METÁLICO/VAPOR DE MERCÚRIO, COM CAPACITOR/IGNITOR DE 400W</t>
  </si>
  <si>
    <t>I1783</t>
  </si>
  <si>
    <t>REBITE DIAM.5MM COMPR. 12MM</t>
  </si>
  <si>
    <t>I1784</t>
  </si>
  <si>
    <t>REBITES</t>
  </si>
  <si>
    <t>I7958</t>
  </si>
  <si>
    <t>REBOCADOR - 300 HP</t>
  </si>
  <si>
    <t>I8335</t>
  </si>
  <si>
    <t>REBOCO DE GESSO SOBRE BLOCO DE CONCRETO E/OU TIJOLO CERÂMICO</t>
  </si>
  <si>
    <t>I8334</t>
  </si>
  <si>
    <t>REBOCO DE GESSO SOBRE GESSO E/OU EMBOÇO</t>
  </si>
  <si>
    <t>I8113</t>
  </si>
  <si>
    <t>REBOLO DE ESMERIL</t>
  </si>
  <si>
    <t>I9350</t>
  </si>
  <si>
    <t xml:space="preserve">REBOQUE BAU PARA MOTO
</t>
  </si>
  <si>
    <t>I7419</t>
  </si>
  <si>
    <t>RECICLADORA À FRIO</t>
  </si>
  <si>
    <t>I7421</t>
  </si>
  <si>
    <t>RECICLADORA À FRIO (CHI)</t>
  </si>
  <si>
    <t>I7420</t>
  </si>
  <si>
    <t>RECICLADORA À FRIO (CHP)</t>
  </si>
  <si>
    <t>I7509</t>
  </si>
  <si>
    <t>REDE DE GÁS P/ COZINHA</t>
  </si>
  <si>
    <t>I7944</t>
  </si>
  <si>
    <t>I7940</t>
  </si>
  <si>
    <t>I6777</t>
  </si>
  <si>
    <t>REDUÇÃO AÇO ASTM A-120 ROSCÁVEL DE (1"x 1 1/2")  À (1"x 3/4")</t>
  </si>
  <si>
    <t>I6776</t>
  </si>
  <si>
    <t>REDUÇÃO AÇO ASTM A-120 ROSCÁVEL DE (2"x 1 1/2")  À (2"x 3/4")</t>
  </si>
  <si>
    <t>I6775</t>
  </si>
  <si>
    <t>REDUÇÃO AÇO ASTM A-120 ROSCÁVEL DE (3"x 2 1/2")  À (3"x 3/4")</t>
  </si>
  <si>
    <t>I6774</t>
  </si>
  <si>
    <t>REDUÇÃO AÇO ASTM A-120 ROSCÁVEL DE (4"x 2")</t>
  </si>
  <si>
    <t>I6773</t>
  </si>
  <si>
    <t>REDUÇÃO AÇO ASTM A-120 ROSCÁVEL DE (4"x 3")</t>
  </si>
  <si>
    <t>G0276</t>
  </si>
  <si>
    <t>REDUÇÃO CONCÊNTRICA, DN  1.1/2" x 1”, AC, ASTM A234 Gr.WPB, ANSI B 16.9, PL, SCH 40, SC</t>
  </si>
  <si>
    <t>G0261</t>
  </si>
  <si>
    <t>REDUÇÃO CONCÊNTRICA, DN  2" x  1.1/2”, AC, ASTM A234 Gr.WPB, ANSI B 16.9, PC, SCH 40, SC</t>
  </si>
  <si>
    <t>G0262</t>
  </si>
  <si>
    <t>REDUÇÃO CONCÊNTRICA, DN  2" x 1”, AC, ASTM A234 Gr.WPB, ANSI B 16.9, PC, SCH 40, SC</t>
  </si>
  <si>
    <t>G0263</t>
  </si>
  <si>
    <t>REDUÇÃO CONCÊNTRICA, DN  3" x  1.1/2”, AC, ASTM A234 Gr.WPB, ANSI B 16.9, PC, SCH 40, SC</t>
  </si>
  <si>
    <t>G0264</t>
  </si>
  <si>
    <t>REDUÇÃO CONCÊNTRICA, DN  3" x 1”, AC, ASTM A234 Gr.WPB, ANSI B 16.9, PC, SCH 40, SC</t>
  </si>
  <si>
    <t>G0265</t>
  </si>
  <si>
    <t>REDUÇÃO CONCÊNTRICA, DN  3" x 2”, AC, ASTM A234 Gr.WPB, ANSI B 16.9, PC, SCH 40, SC</t>
  </si>
  <si>
    <t>G0266</t>
  </si>
  <si>
    <t>REDUÇÃO CONCÊNTRICA, DN  4" x  1.1/2”, AC, ASTM A234 Gr.WPB, ANSI B 16.9, PC, SCH 40, SC</t>
  </si>
  <si>
    <t>G0267</t>
  </si>
  <si>
    <t>REDUÇÃO CONCÊNTRICA, DN  4" x 1”, AC, ASTM A234 Gr.WPB, ANSI B 16.9, PC, SCH 40, SC</t>
  </si>
  <si>
    <t>G0268</t>
  </si>
  <si>
    <t>REDUÇÃO CONCÊNTRICA, DN  4" x 2”, AC, ASTM A234 Gr.WPB, ANSI B 16.9, PC, SCH 40, SC</t>
  </si>
  <si>
    <t>G0269</t>
  </si>
  <si>
    <t>REDUÇÃO CONCÊNTRICA, DN  4" x 3”, AC, ASTM A234 Gr.WPB, ANSI B 16.9, PC, SCH 40, SC</t>
  </si>
  <si>
    <t>G0270</t>
  </si>
  <si>
    <t>REDUÇÃO CONCÊNTRICA, DN  6" x 2”, AC, ASTM A234 Gr.WPB, ANSI B 16.9, PC, SCH 40, SC</t>
  </si>
  <si>
    <t>G0271</t>
  </si>
  <si>
    <t>REDUÇÃO CONCÊNTRICA, DN  6" x 3”, AC, ASTM A234 Gr.WPB, ANSI B 16.9, PC, SCH 40, SC</t>
  </si>
  <si>
    <t>G0272</t>
  </si>
  <si>
    <t>REDUÇÃO CONCÊNTRICA, DN  6" x 4”, AC, ASTM A234 Gr.WPB, ANSI B 16.9, PC, SCH 40, SC</t>
  </si>
  <si>
    <t>G0273</t>
  </si>
  <si>
    <t>REDUÇÃO CONCÊNTRICA, DN  8" x 3”, AC, ASTM A234 Gr.WPB, ANSI B 16.9, PC, SCH 40, SC</t>
  </si>
  <si>
    <t>G0274</t>
  </si>
  <si>
    <t>REDUÇÃO CONCÊNTRICA, DN  8" x 4”, AC, ASTM A234 Gr.WPB, ANSI B 16.9, PC, SCH 40, SC</t>
  </si>
  <si>
    <t>G0275</t>
  </si>
  <si>
    <t>REDUÇÃO CONCÊNTRICA, DN  8" x 6”, AC, ASTM A234 Gr.WPB, ANSI B 16.9, PC, SCH 40, SC</t>
  </si>
  <si>
    <t>G0277</t>
  </si>
  <si>
    <t>REDUÇÃO CONCÊNTRICA, DN 10" x  4”, AC, ASTM A234 Gr.WPB, ANSI B 16.9, PC, SCH 40, SC</t>
  </si>
  <si>
    <t>G0278</t>
  </si>
  <si>
    <t>REDUÇÃO CONCÊNTRICA, DN 10" x  6”, AC, ASTM A234 Gr.WPB, ANSI B 16.9, PC, SCH 40, SC</t>
  </si>
  <si>
    <t>G0279</t>
  </si>
  <si>
    <t>REDUÇÃO CONCÊNTRICA, DN 10" x  8”, AC, ASTM A234 Gr.WPB, ANSI B 16.9, PC, SCH 40, SC</t>
  </si>
  <si>
    <t>G0280</t>
  </si>
  <si>
    <t>REDUÇÃO CONCÊNTRICA, DN 12" x  6”, AC, ASTM A234 Gr.WPB, ANSI B 16.9, PC, SCH 40, SC</t>
  </si>
  <si>
    <t>G0281</t>
  </si>
  <si>
    <t>REDUÇÃO CONCÊNTRICA, DN 12" x  8”, AC, ASTM A234 Gr.WPB, ANSI B 16.9, PC, SCH 40, SC</t>
  </si>
  <si>
    <t>G0282</t>
  </si>
  <si>
    <t>REDUÇÃO CONCÊNTRICA, DN 12" x 10”, AC, ASTM A234 Gr.WPB, ANSI B 16.9, PC, SCH 40, SC</t>
  </si>
  <si>
    <t>I4066</t>
  </si>
  <si>
    <t>REDUÇÃO EXCÊNTRICA C/ FLANGES DN 100 x 75 PN10</t>
  </si>
  <si>
    <t>I7136</t>
  </si>
  <si>
    <t>REDUÇÃO EXCENTRICA C/ FLANGES DN 100 x 80 PN10</t>
  </si>
  <si>
    <t>I4068</t>
  </si>
  <si>
    <t>REDUÇÃO EXCÊNTRICA C/ FLANGES DN 150 x 100 PN10</t>
  </si>
  <si>
    <t>I4067</t>
  </si>
  <si>
    <t>REDUÇÃO EXCÊNTRICA C/ FLANGES DN 150 x 75 PN10</t>
  </si>
  <si>
    <t>I7605</t>
  </si>
  <si>
    <t>REDUÇÃO EXCÊNTRICA C/ FLANGES DN 150 x 80 PN10</t>
  </si>
  <si>
    <t>I4070</t>
  </si>
  <si>
    <t>REDUÇÃO EXCÊNTRICA C/ FLANGES DN 200 x 100 PN10</t>
  </si>
  <si>
    <t>I4071</t>
  </si>
  <si>
    <t>REDUÇÃO EXCÊNTRICA C/ FLANGES DN 200 x 150 PN10</t>
  </si>
  <si>
    <t>I4072</t>
  </si>
  <si>
    <t>REDUÇÃO EXCÊNTRICA C/ FLANGES DN 250 x 150 PN10</t>
  </si>
  <si>
    <t>I4073</t>
  </si>
  <si>
    <t>REDUÇÃO EXCÊNTRICA C/ FLANGES DN 250 x 200 PN10</t>
  </si>
  <si>
    <t>I4074</t>
  </si>
  <si>
    <t>REDUÇÃO EXCÊNTRICA C/ FLANGES DN 300 x 150 PN10</t>
  </si>
  <si>
    <t>I4075</t>
  </si>
  <si>
    <t>REDUÇÃO EXCÊNTRICA C/ FLANGES DN 300 x 200 PN10</t>
  </si>
  <si>
    <t>I4076</t>
  </si>
  <si>
    <t>REDUÇÃO EXCÊNTRICA C/ FLANGES DN 300 x 250 PN10</t>
  </si>
  <si>
    <t>I4077</t>
  </si>
  <si>
    <t>REDUÇÃO EXCÊNTRICA C/ FLANGES DN 400 x 250 PN10</t>
  </si>
  <si>
    <t>I4078</t>
  </si>
  <si>
    <t>REDUÇÃO EXCÊNTRICA C/ FLANGES DN 400 x 300 PN10</t>
  </si>
  <si>
    <t>I4064</t>
  </si>
  <si>
    <t>REDUÇÃO EXCÊNTRICA C/ FLANGES DN 75 x 50 PN10</t>
  </si>
  <si>
    <t>I7137</t>
  </si>
  <si>
    <t>REDUÇÃO EXCENTRICA C/ FLANGES DN 80 x 50 PN10</t>
  </si>
  <si>
    <t>I3018</t>
  </si>
  <si>
    <t>REDUÇÃO EXCÊNTRICA OCRE PB - JE DN 125 x 100</t>
  </si>
  <si>
    <t>I3019</t>
  </si>
  <si>
    <t>REDUÇÃO EXCÊNTRICA OCRE PB - JE DN 150 x 10</t>
  </si>
  <si>
    <t>I3020</t>
  </si>
  <si>
    <t>REDUÇÃO EXCÊNTRICA OCRE PB - JE DN 150 x 125</t>
  </si>
  <si>
    <t>I3021</t>
  </si>
  <si>
    <t>REDUÇÃO EXCÊNTRICA OCRE PB - JE DN 200 x 150</t>
  </si>
  <si>
    <t>I3022</t>
  </si>
  <si>
    <t>REDUÇÃO EXCÊNTRICA OCRE PB - JE DN 250 x 200</t>
  </si>
  <si>
    <t>I8024</t>
  </si>
  <si>
    <t>REDUÇÃO EXCÊNTRICA OCRE PB - JE DN 300 X 200</t>
  </si>
  <si>
    <t>I3023</t>
  </si>
  <si>
    <t>REDUÇÃO EXCÊNTRICA OCRE PB - JE DN 300 x 250</t>
  </si>
  <si>
    <t>I3024</t>
  </si>
  <si>
    <t>REDUÇÃO EXCÊNTRICA OCRE PB - JE DN 350 x 300</t>
  </si>
  <si>
    <t>I3025</t>
  </si>
  <si>
    <t>REDUÇÃO EXCÊNTRICA OCRE PB - JE DN 400 x 300</t>
  </si>
  <si>
    <t>I3026</t>
  </si>
  <si>
    <t>REDUÇÃO EXCÊNTRICA OCRE PB - JE DN 400 x 350</t>
  </si>
  <si>
    <t>I6901</t>
  </si>
  <si>
    <t>REDUÇÃO EXCÊNTRICA OCRE PB - JEI DN 125 x 100</t>
  </si>
  <si>
    <t>I6902</t>
  </si>
  <si>
    <t>REDUÇÃO EXCÊNTRICA OCRE PB - JEI DN 150 x 100</t>
  </si>
  <si>
    <t>I6903</t>
  </si>
  <si>
    <t>REDUÇÃO EXCÊNTRICA OCRE PB - JEI DN 200 x 150</t>
  </si>
  <si>
    <t>I6904</t>
  </si>
  <si>
    <t>REDUÇÃO EXCÊNTRICA OCRE PB - JEI DN 250 x 200</t>
  </si>
  <si>
    <t>I6906</t>
  </si>
  <si>
    <t>REDUÇÃO EXCÊNTRICA OCRE PB - JEI DN 300 x 250</t>
  </si>
  <si>
    <t>I6905</t>
  </si>
  <si>
    <t>REDUÇÃO EXCÊNTRICA OCRE PB - JEI DN 300x 200</t>
  </si>
  <si>
    <t>I6907</t>
  </si>
  <si>
    <t>REDUÇÃO EXCÊNTRICA OCRE PB - JEI DN 350 x 300</t>
  </si>
  <si>
    <t>I6908</t>
  </si>
  <si>
    <t>REDUÇÃO EXCÊNTRICA OCRE PB - JEI DN 400 x 300</t>
  </si>
  <si>
    <t>I6909</t>
  </si>
  <si>
    <t>REDUÇÃO EXCÊNTRICA OCRE PB - JEI DN 400 x 350</t>
  </si>
  <si>
    <t>I1789</t>
  </si>
  <si>
    <t>REDUÇÃO EXCÊNTRICA PVC BRANCO 100X75MM</t>
  </si>
  <si>
    <t>I1788</t>
  </si>
  <si>
    <t>REDUÇÃO EXCÊNTRICA PVC BRANCO 150X150MM = (150 X 100MM)</t>
  </si>
  <si>
    <t>I1790</t>
  </si>
  <si>
    <t>REDUÇÃO EXCENTRICA PVC ESGOTO 100X50MM</t>
  </si>
  <si>
    <t>I1791</t>
  </si>
  <si>
    <t>REDUÇÃO EXCENTRICA PVC ESGOTO 75X50MM</t>
  </si>
  <si>
    <t>I4079</t>
  </si>
  <si>
    <t>REDUÇÃO FoFo FF DN   75 x    50 PN10</t>
  </si>
  <si>
    <t>I7140</t>
  </si>
  <si>
    <t>REDUÇÃO FoFo FF DN   80 x    50 PN10</t>
  </si>
  <si>
    <t>I7619</t>
  </si>
  <si>
    <t>REDUÇÃO FoFo FF DN   80 x    75 PN10</t>
  </si>
  <si>
    <t>I4080</t>
  </si>
  <si>
    <t>REDUÇÃO FoFo FF DN  100 x    50 PN10</t>
  </si>
  <si>
    <t>I4081</t>
  </si>
  <si>
    <t>REDUÇÃO FoFo FF DN  100 x    75 PN10</t>
  </si>
  <si>
    <t>I7138</t>
  </si>
  <si>
    <t>REDUÇÃO FoFo FF DN  100 x    80 PN10</t>
  </si>
  <si>
    <t>I4083</t>
  </si>
  <si>
    <t>REDUÇÃO FoFo FF DN  150 x   75 PN10</t>
  </si>
  <si>
    <t>I7139</t>
  </si>
  <si>
    <t>REDUÇÃO FoFo FF DN  150 x   80 PN10</t>
  </si>
  <si>
    <t>I4084</t>
  </si>
  <si>
    <t>REDUÇÃO FoFo FF DN  150 x  100 PN10</t>
  </si>
  <si>
    <t>I4086</t>
  </si>
  <si>
    <t>REDUÇÃO FoFo FF DN  200 x  100 PN10</t>
  </si>
  <si>
    <t>I4087</t>
  </si>
  <si>
    <t>REDUÇÃO FoFo FF DN  200 x  150 PN10</t>
  </si>
  <si>
    <t>I4088</t>
  </si>
  <si>
    <t>REDUÇÃO FoFo FF DN  250 x  150 PN10</t>
  </si>
  <si>
    <t>I4089</t>
  </si>
  <si>
    <t>REDUÇÃO FoFo FF DN  250 x  200 PN10</t>
  </si>
  <si>
    <t>I4090</t>
  </si>
  <si>
    <t>REDUÇÃO FoFo FF DN  300 x  150 PN10</t>
  </si>
  <si>
    <t>I4091</t>
  </si>
  <si>
    <t>REDUÇÃO FoFo FF DN  300 x  200 PN10</t>
  </si>
  <si>
    <t>I4092</t>
  </si>
  <si>
    <t>REDUÇÃO FoFo FF DN  300 x  250 PN10</t>
  </si>
  <si>
    <t>I4093</t>
  </si>
  <si>
    <t>REDUÇÃO FoFo FF DN  350 x  200 PN10</t>
  </si>
  <si>
    <t>I4094</t>
  </si>
  <si>
    <t>REDUÇÃO FoFo FF DN  350 x  250 PN10</t>
  </si>
  <si>
    <t>I4095</t>
  </si>
  <si>
    <t>REDUÇÃO FoFo FF DN  350 x  300 PN10</t>
  </si>
  <si>
    <t>I4096</t>
  </si>
  <si>
    <t>REDUÇÃO FoFo FF DN  400 x  250 PN10</t>
  </si>
  <si>
    <t>I4097</t>
  </si>
  <si>
    <t>REDUÇÃO FoFo FF DN  400 x  300 PN10</t>
  </si>
  <si>
    <t>I4098</t>
  </si>
  <si>
    <t>REDUÇÃO FoFo FF DN  400 x  350 PN10</t>
  </si>
  <si>
    <t>I4099</t>
  </si>
  <si>
    <t>REDUÇÃO FoFo FF DN  450 x  300 PN10</t>
  </si>
  <si>
    <t>I4100</t>
  </si>
  <si>
    <t>REDUÇÃO FoFo FF DN  450 x  350 PN10</t>
  </si>
  <si>
    <t>I4101</t>
  </si>
  <si>
    <t>REDUÇÃO FoFo FF DN  450 x  400 PN10</t>
  </si>
  <si>
    <t>I4102</t>
  </si>
  <si>
    <t>REDUÇÃO FoFo FF DN  500 x  350 PN10</t>
  </si>
  <si>
    <t>I4103</t>
  </si>
  <si>
    <t>REDUÇÃO FoFo FF DN  500 x  400 PN10</t>
  </si>
  <si>
    <t>I4104</t>
  </si>
  <si>
    <t>REDUÇÃO FoFo FF DN  500 x  450 PN10</t>
  </si>
  <si>
    <t>I4105</t>
  </si>
  <si>
    <t>REDUÇÃO FoFo FF DN  600 x  400 PN10</t>
  </si>
  <si>
    <t>I4106</t>
  </si>
  <si>
    <t>REDUÇÃO FoFo FF DN  600 x  450 PN10</t>
  </si>
  <si>
    <t>I4107</t>
  </si>
  <si>
    <t>REDUÇÃO FoFo FF DN  600 x  500 PN10</t>
  </si>
  <si>
    <t>I4108</t>
  </si>
  <si>
    <t>REDUÇÃO FoFo FF DN  700 x  600 PN10</t>
  </si>
  <si>
    <t>I4109</t>
  </si>
  <si>
    <t>REDUÇÃO FoFo FF DN  800 x  700 PN10</t>
  </si>
  <si>
    <t>I4110</t>
  </si>
  <si>
    <t>REDUÇÃO FoFo FF DN  900 x  800 PN10</t>
  </si>
  <si>
    <t>I4111</t>
  </si>
  <si>
    <t>REDUÇÃO FoFo FF DN 1000 x  900 PN10</t>
  </si>
  <si>
    <t>I4112</t>
  </si>
  <si>
    <t>REDUÇÃO FoFo FF DN 1200 x 1000 PN10</t>
  </si>
  <si>
    <t>I7712</t>
  </si>
  <si>
    <t>REDUÇÃO FoFo JTE DN  350 x 300</t>
  </si>
  <si>
    <t>I7713</t>
  </si>
  <si>
    <t>REDUÇÃO FoFo JTE DN  400 x 300</t>
  </si>
  <si>
    <t>I7714</t>
  </si>
  <si>
    <t>REDUÇÃO FoFo JTE DN  400 x 350</t>
  </si>
  <si>
    <t>I7715</t>
  </si>
  <si>
    <t>REDUÇÃO FoFo JTE DN  500 x 350</t>
  </si>
  <si>
    <t>I7716</t>
  </si>
  <si>
    <t>REDUÇÃO FoFo JTE DN  500 x 400</t>
  </si>
  <si>
    <t>I7717</t>
  </si>
  <si>
    <t>REDUÇÃO FoFo JTE DN  600 x 400</t>
  </si>
  <si>
    <t>I7718</t>
  </si>
  <si>
    <t>REDUÇÃO FoFo JTE DN  600 x 500</t>
  </si>
  <si>
    <t>I7719</t>
  </si>
  <si>
    <t>REDUÇÃO FoFo JTE DN  700 x 500</t>
  </si>
  <si>
    <t>I7720</t>
  </si>
  <si>
    <t>REDUÇÃO FoFo JTE DN  700 x 600</t>
  </si>
  <si>
    <t>I7721</t>
  </si>
  <si>
    <t>REDUÇÃO FoFo JTE DN  800 x 600</t>
  </si>
  <si>
    <t>I7722</t>
  </si>
  <si>
    <t>REDUÇÃO FoFo JTE DN  800 x 700</t>
  </si>
  <si>
    <t>I7723</t>
  </si>
  <si>
    <t>REDUÇÃO FoFo JTE DN  900 x 700</t>
  </si>
  <si>
    <t>I7724</t>
  </si>
  <si>
    <t>REDUÇÃO FoFo JTE DN  900 x 800</t>
  </si>
  <si>
    <t>I7725</t>
  </si>
  <si>
    <t>REDUÇÃO FoFo JTE DN 1000 x 800</t>
  </si>
  <si>
    <t>I7726</t>
  </si>
  <si>
    <t>REDUÇÃO FoFo JTE DN 1000 x 900</t>
  </si>
  <si>
    <t>I7727</t>
  </si>
  <si>
    <t>REDUÇÃO FoFo JTE DN 1200 x 1000</t>
  </si>
  <si>
    <t>I7708</t>
  </si>
  <si>
    <t>REDUÇÃO FoFo JTI DN   350 x 200</t>
  </si>
  <si>
    <t>I7709</t>
  </si>
  <si>
    <t>REDUÇÃO FoFo JTI DN   350 x 250</t>
  </si>
  <si>
    <t>I7710</t>
  </si>
  <si>
    <t>REDUÇÃO FoFo JTI DN   400 x 250</t>
  </si>
  <si>
    <t>I4059</t>
  </si>
  <si>
    <t>REDUÇÃO PB JE FoFo/PVC DN 100 x 50</t>
  </si>
  <si>
    <t>I4060</t>
  </si>
  <si>
    <t>REDUÇÃO PB JE FoFo/PVC DN 100 x 75</t>
  </si>
  <si>
    <t>I4062</t>
  </si>
  <si>
    <t>REDUÇÃO PB JE FoFo/PVC DN 150 x 100</t>
  </si>
  <si>
    <t>I7141</t>
  </si>
  <si>
    <t>REDUÇÃO PB JE FoFo/PVC DN 150 x 50</t>
  </si>
  <si>
    <t>I4061</t>
  </si>
  <si>
    <t>REDUÇÃO PB JE FoFo/PVC DN 150 x 75</t>
  </si>
  <si>
    <t>I4063</t>
  </si>
  <si>
    <t>REDUÇÃO PB JE FoFo/PVC DN 200 x 100</t>
  </si>
  <si>
    <t>I7142</t>
  </si>
  <si>
    <t>REDUÇÃO PB JE FoFo/PVC DN 250 x 100</t>
  </si>
  <si>
    <t>I7728</t>
  </si>
  <si>
    <t>REDUÇÃO PJTI FoFo DN 150 x 80</t>
  </si>
  <si>
    <t>I7730</t>
  </si>
  <si>
    <t>REDUÇÃO PJTI FoFo DN 200 x 100</t>
  </si>
  <si>
    <t>I7729</t>
  </si>
  <si>
    <t>REDUÇÃO PJTI FoFo DN 200 x 80</t>
  </si>
  <si>
    <t>I7731</t>
  </si>
  <si>
    <t>REDUÇÃO PJTI FoFo DN 250 x 150</t>
  </si>
  <si>
    <t>I7732</t>
  </si>
  <si>
    <t>REDUÇÃO PJTI FoFo DN 300 x 200</t>
  </si>
  <si>
    <t>I4037</t>
  </si>
  <si>
    <t>REDUÇÃO PONTA/BOLSA JE FoFo DN 100 x 75</t>
  </si>
  <si>
    <t>I7143</t>
  </si>
  <si>
    <t>REDUÇÃO PONTA/BOLSA JE FoFo DN 100 x 80</t>
  </si>
  <si>
    <t>I4040</t>
  </si>
  <si>
    <t>REDUÇÃO PONTA/BOLSA JE FoFo DN 150 x 100</t>
  </si>
  <si>
    <t>I4039</t>
  </si>
  <si>
    <t>REDUÇÃO PONTA/BOLSA JE FoFo DN 150 x 75</t>
  </si>
  <si>
    <t>I7144</t>
  </si>
  <si>
    <t>REDUÇÃO PONTA/BOLSA JE FoFo DN 150 x 80</t>
  </si>
  <si>
    <t>I4041</t>
  </si>
  <si>
    <t>REDUÇÃO PONTA/BOLSA JE FoFo DN 200 x 100</t>
  </si>
  <si>
    <t>I4042</t>
  </si>
  <si>
    <t>REDUÇÃO PONTA/BOLSA JE FoFo DN 200 x 150</t>
  </si>
  <si>
    <t>I7145</t>
  </si>
  <si>
    <t>REDUÇÃO PONTA/BOLSA JE FoFo DN 200 x 80</t>
  </si>
  <si>
    <t>I4044</t>
  </si>
  <si>
    <t>REDUÇÃO PONTA/BOLSA JE FoFo DN 250 x 150</t>
  </si>
  <si>
    <t>I4045</t>
  </si>
  <si>
    <t>REDUÇÃO PONTA/BOLSA JE FoFo DN 250 x 200</t>
  </si>
  <si>
    <t>I4046</t>
  </si>
  <si>
    <t>REDUÇÃO PONTA/BOLSA JE FoFo DN 300 x 150</t>
  </si>
  <si>
    <t>I4047</t>
  </si>
  <si>
    <t>REDUÇÃO PONTA/BOLSA JE FoFo DN 300 X 200</t>
  </si>
  <si>
    <t>I4048</t>
  </si>
  <si>
    <t>REDUÇÃO PONTA/BOLSA JE FoFo DN 300 x 250</t>
  </si>
  <si>
    <t>I4049</t>
  </si>
  <si>
    <t>REDUÇÃO PONTA/BOLSA JE FoFo DN 350 x 200</t>
  </si>
  <si>
    <t>I4050</t>
  </si>
  <si>
    <t>REDUÇÃO PONTA/BOLSA JE FoFo DN 350 x 250</t>
  </si>
  <si>
    <t>I4051</t>
  </si>
  <si>
    <t>REDUÇÃO PONTA/BOLSA JE FoFo DN 350 x 300</t>
  </si>
  <si>
    <t>I4052</t>
  </si>
  <si>
    <t>REDUÇÃO PONTA/BOLSA JE FoFo DN 400 x 250</t>
  </si>
  <si>
    <t>I4053</t>
  </si>
  <si>
    <t>REDUÇÃO PONTA/BOLSA JE FoFo DN 400 x 300</t>
  </si>
  <si>
    <t>I4054</t>
  </si>
  <si>
    <t>REDUÇÃO PONTA/BOLSA JE FoFo DN 400 x 350</t>
  </si>
  <si>
    <t>I4055</t>
  </si>
  <si>
    <t>REDUÇÃO PONTA/BOLSA JE FoFo DN 500 x 350</t>
  </si>
  <si>
    <t>I4056</t>
  </si>
  <si>
    <t>REDUÇÃO PONTA/BOLSA JE FoFo DN 500 x 400</t>
  </si>
  <si>
    <t>I4057</t>
  </si>
  <si>
    <t>REDUÇÃO PONTA/BOLSA JE FoFo DN 600 x 400</t>
  </si>
  <si>
    <t>I4058</t>
  </si>
  <si>
    <t>REDUÇÃO PONTA/BOLSA JE FoFo DN 600 x 500</t>
  </si>
  <si>
    <t>I7146</t>
  </si>
  <si>
    <t>REDUÇÃO PONTA/BOLSA JE FoFo DN 80 x 50</t>
  </si>
  <si>
    <t>I1792</t>
  </si>
  <si>
    <t>REDUÇÃO PVC PBA 3 X 2</t>
  </si>
  <si>
    <t>I1793</t>
  </si>
  <si>
    <t>REDUÇÃO PVC PBA 4 X 2</t>
  </si>
  <si>
    <t>I1794</t>
  </si>
  <si>
    <t>REDUÇÃO PVC PBA 4 X 3</t>
  </si>
  <si>
    <t>I1795</t>
  </si>
  <si>
    <t>REDUÇÃO PVC PBA 6 X 4</t>
  </si>
  <si>
    <t>I3138</t>
  </si>
  <si>
    <t>REDUÇÃO PVC PBA BOLSA / BOLSA DN 75 x 50</t>
  </si>
  <si>
    <t>I3140</t>
  </si>
  <si>
    <t>REDUÇÃO PVC PBA PONTA / BOLSA DN 100 x 50</t>
  </si>
  <si>
    <t>I3141</t>
  </si>
  <si>
    <t>REDUÇÃO PVC PBA PONTA / BOLSA DN 100 x 75</t>
  </si>
  <si>
    <t>I3139</t>
  </si>
  <si>
    <t>REDUÇÃO PVC PBA PONTA / BOLSA DN 75 x 50</t>
  </si>
  <si>
    <t>I5798</t>
  </si>
  <si>
    <t>REDUÇÃO PVC REFORÇADO DN 154 x 115</t>
  </si>
  <si>
    <t>I5799</t>
  </si>
  <si>
    <t>REDUÇÃO PVC REFORÇADO DN 200 x 150</t>
  </si>
  <si>
    <t>I5800</t>
  </si>
  <si>
    <t>REDUÇÃO PVC REFORÇADO DN 206 x 150</t>
  </si>
  <si>
    <t>I5801</t>
  </si>
  <si>
    <t>REDUÇÃO PVC REFORÇADO DN 250 x 200</t>
  </si>
  <si>
    <t>I6182</t>
  </si>
  <si>
    <t>REGISTO ESFERA PVC ROSCA EXTERNA 2"</t>
  </si>
  <si>
    <t>I5094</t>
  </si>
  <si>
    <t>REGISTRO C/ VOLANTE E FLANGE DN 200 PN10</t>
  </si>
  <si>
    <t>I5095</t>
  </si>
  <si>
    <t>REGISTRO C/ VOLANTE E FLANGE DN 250 PN10</t>
  </si>
  <si>
    <t>I5096</t>
  </si>
  <si>
    <t>REGISTRO C/ VOLANTE E FLANGE DN 300 PN10</t>
  </si>
  <si>
    <t>I5097</t>
  </si>
  <si>
    <t>REGISTRO C/ VOLANTE E FLANGE DN 350 PN10</t>
  </si>
  <si>
    <t>I5098</t>
  </si>
  <si>
    <t>REGISTRO C/ VOLANTE E FLANGE DN 400 PN10</t>
  </si>
  <si>
    <t>I5099</t>
  </si>
  <si>
    <t>REGISTRO C/ VOLANTE E FLANGE DN 450 PN10</t>
  </si>
  <si>
    <t>I5100</t>
  </si>
  <si>
    <t>REGISTRO C/ VOLANTE E FLANGE DN 500 PN10</t>
  </si>
  <si>
    <t>I5101</t>
  </si>
  <si>
    <t>REGISTRO C/ VOLANTE E FLANGE DN 600 PN10</t>
  </si>
  <si>
    <t>I5315</t>
  </si>
  <si>
    <t>REGISTRO CABEÇOTE/FLANGE C/REDUTOR DN 350 PN10</t>
  </si>
  <si>
    <t>I5316</t>
  </si>
  <si>
    <t>REGISTRO CABEÇOTE/FLANGE C/REDUTOR DN 400 PN10</t>
  </si>
  <si>
    <t>I5317</t>
  </si>
  <si>
    <t>REGISTRO CABEÇOTE/FLANGE C/REDUTOR DN 450 PN10</t>
  </si>
  <si>
    <t>I5318</t>
  </si>
  <si>
    <t>REGISTRO CABEÇOTE/FLANGE C/REDUTOR DN 500 PN10</t>
  </si>
  <si>
    <t>I5319</t>
  </si>
  <si>
    <t>REGISTRO CABEÇOTE/FLANGE C/REDUTOR DN 600 PN10</t>
  </si>
  <si>
    <t>I6185</t>
  </si>
  <si>
    <t>REGISTRO DE ESFERA COM BORBOLETA 1/2"</t>
  </si>
  <si>
    <t>I2415</t>
  </si>
  <si>
    <t>REGISTRO DE ESFERA COM BORBOLETA 3/4"</t>
  </si>
  <si>
    <t>I6186</t>
  </si>
  <si>
    <t>I6183</t>
  </si>
  <si>
    <t>REGISTRO DE ESFERA COM CABECA QUADRADA 1/2"</t>
  </si>
  <si>
    <t>I6184</t>
  </si>
  <si>
    <t>REGISTRO DE ESFERA COM CABECA QUADRADA 3/4"</t>
  </si>
  <si>
    <t>I1796</t>
  </si>
  <si>
    <t>REGISTRO DE GAVETA BRUTO 100MM (4')</t>
  </si>
  <si>
    <t>I1797</t>
  </si>
  <si>
    <t>REGISTRO DE GAVETA BRUTO 15MM (1/2')</t>
  </si>
  <si>
    <t>I1798</t>
  </si>
  <si>
    <t>REGISTRO DE GAVETA BRUTO 20MM (3/4')</t>
  </si>
  <si>
    <t>I1799</t>
  </si>
  <si>
    <t>REGISTRO DE GAVETA BRUTO 25MM (1')</t>
  </si>
  <si>
    <t>I1800</t>
  </si>
  <si>
    <t>REGISTRO DE GAVETA BRUTO 32MM (1 1/4')</t>
  </si>
  <si>
    <t>I1801</t>
  </si>
  <si>
    <t>REGISTRO DE GAVETA BRUTO 40MM (1 1/2')</t>
  </si>
  <si>
    <t>I1802</t>
  </si>
  <si>
    <t>REGISTRO DE GAVETA BRUTO 50MM (2')</t>
  </si>
  <si>
    <t>I1803</t>
  </si>
  <si>
    <t>REGISTRO DE GAVETA BRUTO 65MM (2 1/2')</t>
  </si>
  <si>
    <t>I1804</t>
  </si>
  <si>
    <t>REGISTRO DE GAVETA BRUTO 80MM (3')</t>
  </si>
  <si>
    <t>I1805</t>
  </si>
  <si>
    <t>REGISTRO DE GAVETA CROMADO 15MM (1/2')</t>
  </si>
  <si>
    <t>I1806</t>
  </si>
  <si>
    <t>REGISTRO DE GAVETA CROMADO 20MM (3/4')</t>
  </si>
  <si>
    <t>I1807</t>
  </si>
  <si>
    <t>REGISTRO DE GAVETA CROMADO 25MM (1')</t>
  </si>
  <si>
    <t>I1808</t>
  </si>
  <si>
    <t>REGISTRO DE GAVETA CROMADO 32MM (1 1/4')</t>
  </si>
  <si>
    <t>I1809</t>
  </si>
  <si>
    <t>REGISTRO DE GAVETA CROMADO 40MM (1 1/2')</t>
  </si>
  <si>
    <t>I1810</t>
  </si>
  <si>
    <t>REGISTRO DE PRESSÃO CROMADO 15MM (1/2')</t>
  </si>
  <si>
    <t>I1811</t>
  </si>
  <si>
    <t>REGISTRO DE PRESSÃO CROMADO 20MM (3/4')</t>
  </si>
  <si>
    <t>I2593</t>
  </si>
  <si>
    <t>REGISTRO DE PRESSÃO CROMADO 25MM (1")</t>
  </si>
  <si>
    <t>I2416</t>
  </si>
  <si>
    <t>REGISTRO DE PRESSÃO EM BRONZE Ø 1/2"</t>
  </si>
  <si>
    <t>I6189</t>
  </si>
  <si>
    <t>REGISTRO DE PRESSAO S-30 ROSCAVEL 1/2"</t>
  </si>
  <si>
    <t>I6190</t>
  </si>
  <si>
    <t>REGISTRO DE PRESSAO S-30 ROSCAVEL 3/4"</t>
  </si>
  <si>
    <t>I6187</t>
  </si>
  <si>
    <t>REGISTRO DE PRESSAO S-30 SOLDAVEL 20</t>
  </si>
  <si>
    <t>I6188</t>
  </si>
  <si>
    <t>REGISTRO DE PRESSAO S-30 SOLDAVEL 25</t>
  </si>
  <si>
    <t>I6121</t>
  </si>
  <si>
    <t>REGISTRO DE PRESSÃO SIMPLES 3/4" (PADRÃO MUTIRÃO)</t>
  </si>
  <si>
    <t>I6057</t>
  </si>
  <si>
    <t>REGISTRO FECHO RÁPIDO 1/2" ROSCA INTERNA/EXTERNA</t>
  </si>
  <si>
    <t>I6058</t>
  </si>
  <si>
    <t>REGISTRO FECHO RÁPIDO 3/4"ROSCA INTERNA/EXTERNA</t>
  </si>
  <si>
    <t>I5310</t>
  </si>
  <si>
    <t>REGISTRO FLANGE/CABEÇOTE C/ BY-PASS DN 350 PN10</t>
  </si>
  <si>
    <t>I5311</t>
  </si>
  <si>
    <t>REGISTRO FLANGE/CABEÇOTE C/ BY-PASS DN 400 PN10</t>
  </si>
  <si>
    <t>I5312</t>
  </si>
  <si>
    <t>REGISTRO FLANGE/CABEÇOTE C/ BY-PASS DN 450 PN10</t>
  </si>
  <si>
    <t>I5313</t>
  </si>
  <si>
    <t>REGISTRO FLANGE/CABEÇOTE C/ BY-PASS DN 500 PN10</t>
  </si>
  <si>
    <t>I5314</t>
  </si>
  <si>
    <t>REGISTRO FLANGE/CABEÇOTE C/ BY-PASS DN 600 PN10</t>
  </si>
  <si>
    <t>I5320</t>
  </si>
  <si>
    <t>REGISTRO FLANGE/CABEÇOTE C/ BY-PASS E REDUTOR DN 350 PN10</t>
  </si>
  <si>
    <t>I5321</t>
  </si>
  <si>
    <t>REGISTRO FLANGE/CABEÇOTE C/ BY-PASS E REDUTOR DN 400 PN10</t>
  </si>
  <si>
    <t>I5322</t>
  </si>
  <si>
    <t>REGISTRO FLANGE/CABEÇOTE C/ BY-PASS E REDUTOR DN 450 PN10</t>
  </si>
  <si>
    <t>I5323</t>
  </si>
  <si>
    <t>REGISTRO FLANGE/CABEÇOTE C/ BY-PASS E REDUTOR DN 500 PN10</t>
  </si>
  <si>
    <t>I5324</t>
  </si>
  <si>
    <t>REGISTRO FLANGE/CABEÇOTE C/ BY-PASS E REDUTOR DN 600 PN10</t>
  </si>
  <si>
    <t>I5307</t>
  </si>
  <si>
    <t>REGISTRO FLANGE/CABEÇOTE DN 100 PN16</t>
  </si>
  <si>
    <t>I5308</t>
  </si>
  <si>
    <t>REGISTRO FLANGE/CABEÇOTE DN 150 PN16</t>
  </si>
  <si>
    <t>I5297</t>
  </si>
  <si>
    <t>REGISTRO FLANGE/CABEÇOTE DN 200 PN10</t>
  </si>
  <si>
    <t>I5309</t>
  </si>
  <si>
    <t>REGISTRO FLANGE/CABEÇOTE DN 200 PN16</t>
  </si>
  <si>
    <t>I5298</t>
  </si>
  <si>
    <t>REGISTRO FLANGE/CABEÇOTE DN 250 PN10</t>
  </si>
  <si>
    <t>I5299</t>
  </si>
  <si>
    <t>REGISTRO FLANGE/CABEÇOTE DN 300 PN10</t>
  </si>
  <si>
    <t>I5300</t>
  </si>
  <si>
    <t>REGISTRO FLANGE/CABEÇOTE DN 350 PN10</t>
  </si>
  <si>
    <t>I5301</t>
  </si>
  <si>
    <t>REGISTRO FLANGE/CABEÇOTE DN 400 PN10</t>
  </si>
  <si>
    <t>I5302</t>
  </si>
  <si>
    <t>REGISTRO FLANGE/CABEÇOTE DN 450 PN10</t>
  </si>
  <si>
    <t>I5305</t>
  </si>
  <si>
    <t>REGISTRO FLANGE/CABEÇOTE DN 50 PN16</t>
  </si>
  <si>
    <t>I5303</t>
  </si>
  <si>
    <t>REGISTRO FLANGE/CABEÇOTE DN 500 PN10</t>
  </si>
  <si>
    <t>I5304</t>
  </si>
  <si>
    <t>REGISTRO FLANGE/CABEÇOTE DN 600 PN10</t>
  </si>
  <si>
    <t>I5306</t>
  </si>
  <si>
    <t>REGISTRO FLANGE/CABEÇOTE DN 75 PN16</t>
  </si>
  <si>
    <t>I7147</t>
  </si>
  <si>
    <t>REGISTRO FLANGE/CABEÇOTE DN 80 PN16</t>
  </si>
  <si>
    <t>I5448</t>
  </si>
  <si>
    <t>REGISTRO GAV, OVAL C/ CABEÇOTE/FLANGE DN 700 PN25</t>
  </si>
  <si>
    <t>I5438</t>
  </si>
  <si>
    <t>REGISTRO GAV. OVAL C/ CABEÇOTE/FLANGE DN 100 PN25</t>
  </si>
  <si>
    <t>I5451</t>
  </si>
  <si>
    <t>REGISTRO GAV. OVAL C/ CABEÇOTE/FLANGE DN 1000 PN25</t>
  </si>
  <si>
    <t>I5439</t>
  </si>
  <si>
    <t>REGISTRO GAV. OVAL C/ CABEÇOTE/FLANGE DN 150 PN25</t>
  </si>
  <si>
    <t>I5440</t>
  </si>
  <si>
    <t>REGISTRO GAV. OVAL C/ CABEÇOTE/FLANGE DN 200 PN25</t>
  </si>
  <si>
    <t>I5441</t>
  </si>
  <si>
    <t>REGISTRO GAV. OVAL C/ CABEÇOTE/FLANGE DN 250 PN25</t>
  </si>
  <si>
    <t>I5442</t>
  </si>
  <si>
    <t>REGISTRO GAV. OVAL C/ CABEÇOTE/FLANGE DN 300 PN25</t>
  </si>
  <si>
    <t>I5443</t>
  </si>
  <si>
    <t>REGISTRO GAV. OVAL C/ CABEÇOTE/FLANGE DN 350 PN25</t>
  </si>
  <si>
    <t>I5444</t>
  </si>
  <si>
    <t>REGISTRO GAV. OVAL C/ CABEÇOTE/FLANGE DN 400 PN25</t>
  </si>
  <si>
    <t>I5445</t>
  </si>
  <si>
    <t>REGISTRO GAV. OVAL C/ CABEÇOTE/FLANGE DN 450 PN25</t>
  </si>
  <si>
    <t>I5436</t>
  </si>
  <si>
    <t>REGISTRO GAV. OVAL C/ CABEÇOTE/FLANGE DN 50 PN25</t>
  </si>
  <si>
    <t>I5446</t>
  </si>
  <si>
    <t>REGISTRO GAV. OVAL C/ CABEÇOTE/FLANGE DN 500 PN25</t>
  </si>
  <si>
    <t>I5447</t>
  </si>
  <si>
    <t>REGISTRO GAV. OVAL C/ CABEÇOTE/FLANGE DN 600 PN25</t>
  </si>
  <si>
    <t>I5437</t>
  </si>
  <si>
    <t>REGISTRO GAV. OVAL C/ CABEÇOTE/FLANGE DN 75 PN25</t>
  </si>
  <si>
    <t>I5449</t>
  </si>
  <si>
    <t>REGISTRO GAV. OVAL C/ CABEÇOTE/FLANGE DN 800 PN25</t>
  </si>
  <si>
    <t>I5450</t>
  </si>
  <si>
    <t>REGISTRO GAV. OVAL C/ CABEÇOTE/FLANGE DN 900 PN25</t>
  </si>
  <si>
    <t>I7148</t>
  </si>
  <si>
    <t>REGISTRO GAV. OVAL CABEÇOTE E FLANGE DN 80 PN25</t>
  </si>
  <si>
    <t>I5083</t>
  </si>
  <si>
    <t>REGISTRO GAVETA  OVAL B/C REDUTOR/BY-PASS DN 350 PN10/16</t>
  </si>
  <si>
    <t>I5054</t>
  </si>
  <si>
    <t>REGISTRO GAVETA BOLSA / CABEÇOTE DN 100 PN10/16</t>
  </si>
  <si>
    <t>I5053</t>
  </si>
  <si>
    <t>REGISTRO GAVETA BOLSA / CABEÇOTE DN 75 PN10/16</t>
  </si>
  <si>
    <t>I7149</t>
  </si>
  <si>
    <t>REGISTRO GAVETA BOLSA/CABEÇOTE DN 80 PN10/16</t>
  </si>
  <si>
    <t>I5090</t>
  </si>
  <si>
    <t>REGISTRO GAVETA BOLSA/VOLANTE DN 100 PN10/16</t>
  </si>
  <si>
    <t>I5089</t>
  </si>
  <si>
    <t>REGISTRO GAVETA BOLSA/VOLANTE DN 75 PN10/16</t>
  </si>
  <si>
    <t>I7150</t>
  </si>
  <si>
    <t>REGISTRO GAVETA BOLSA/VOLANTE DN 80 PN10/16</t>
  </si>
  <si>
    <t>I5058</t>
  </si>
  <si>
    <t>REGISTRO GAVETA C/ BOLSA E CABEÇOTE DN 150 PN10</t>
  </si>
  <si>
    <t>I5059</t>
  </si>
  <si>
    <t>REGISTRO GAVETA C/ BOLSA E CABEÇOTE DN 200 PN10</t>
  </si>
  <si>
    <t>I5060</t>
  </si>
  <si>
    <t>REGISTRO GAVETA C/ BOLSA E CABEÇOTE DN 250 PN10</t>
  </si>
  <si>
    <t>I5061</t>
  </si>
  <si>
    <t>REGISTRO GAVETA C/ BOLSA E CABEÇOTE DN 300 PN10</t>
  </si>
  <si>
    <t>I5117</t>
  </si>
  <si>
    <t>REGISTRO GAVETA C/ BOLSA E VOLANTE DN 150 PN10</t>
  </si>
  <si>
    <t>I5118</t>
  </si>
  <si>
    <t>REGISTRO GAVETA C/ BOLSA E VOLANTE DN 200 PN10</t>
  </si>
  <si>
    <t>I5119</t>
  </si>
  <si>
    <t>REGISTRO GAVETA C/ BOLSA E VOLANTE DN 250 PN10</t>
  </si>
  <si>
    <t>I5120</t>
  </si>
  <si>
    <t>REGISTRO GAVETA C/ BOLSA E VOLANTE DN 300 PN10</t>
  </si>
  <si>
    <t>I5071</t>
  </si>
  <si>
    <t>REGISTRO GAVETA OVAL B/C BY-PASS DN 350 PN10/16</t>
  </si>
  <si>
    <t>I5072</t>
  </si>
  <si>
    <t>REGISTRO GAVETA OVAL B/C BY-PASS DN 400 PN10/16</t>
  </si>
  <si>
    <t>I5073</t>
  </si>
  <si>
    <t>REGISTRO GAVETA OVAL B/C BY-PASS DN 450 PN10/16</t>
  </si>
  <si>
    <t>I5074</t>
  </si>
  <si>
    <t>REGISTRO GAVETA OVAL B/C BY-PASS DN 500 PN10/16</t>
  </si>
  <si>
    <t>I5075</t>
  </si>
  <si>
    <t>REGISTRO GAVETA OVAL B/C BY-PASS DN 600 PN10/16</t>
  </si>
  <si>
    <t>I5077</t>
  </si>
  <si>
    <t>REGISTRO GAVETA OVAL B/C REDUTOR DN 350 PN10/16</t>
  </si>
  <si>
    <t>I5078</t>
  </si>
  <si>
    <t>REGISTRO GAVETA OVAL B/C REDUTOR DN 400 PN10/16</t>
  </si>
  <si>
    <t>I5079</t>
  </si>
  <si>
    <t>REGISTRO GAVETA OVAL B/C REDUTOR DN 450 PN10/16</t>
  </si>
  <si>
    <t>I5080</t>
  </si>
  <si>
    <t>REGISTRO GAVETA OVAL B/C REDUTOR DN 500 PN10/16</t>
  </si>
  <si>
    <t>I5081</t>
  </si>
  <si>
    <t>REGISTRO GAVETA OVAL B/C REDUTOR DN 600 PN10/16</t>
  </si>
  <si>
    <t>I5084</t>
  </si>
  <si>
    <t>REGISTRO GAVETA OVAL B/C REDUTOR/BY-PASS DN 400 PN10/16</t>
  </si>
  <si>
    <t>I5085</t>
  </si>
  <si>
    <t>REGISTRO GAVETA OVAL B/C REDUTOR/BY-PASS DN 450 PN10/16</t>
  </si>
  <si>
    <t>I5086</t>
  </si>
  <si>
    <t>REGISTRO GAVETA OVAL B/C REDUTOR/BY-PASS DN 500 PN10/16</t>
  </si>
  <si>
    <t>I5087</t>
  </si>
  <si>
    <t>REGISTRO GAVETA OVAL B/C REDUTOR/BY-PASS DN 600 PN10/16</t>
  </si>
  <si>
    <t>I5278</t>
  </si>
  <si>
    <t>REGISTRO GAVETA OVAL B/V COM BY-PASS DN 250 PN10/16</t>
  </si>
  <si>
    <t>I5279</t>
  </si>
  <si>
    <t>REGISTRO GAVETA OVAL B/V COM BY-PASS DN 300 PN10/16</t>
  </si>
  <si>
    <t>I5280</t>
  </si>
  <si>
    <t>REGISTRO GAVETA OVAL B/V COM BY-PASS DN 350 PN10/16</t>
  </si>
  <si>
    <t>I5281</t>
  </si>
  <si>
    <t>REGISTRO GAVETA OVAL B/V COM BY-PASS DN 400 PN10/16</t>
  </si>
  <si>
    <t>I5282</t>
  </si>
  <si>
    <t>REGISTRO GAVETA OVAL B/V COM BY-PASS DN 450 PN10/16</t>
  </si>
  <si>
    <t>I5283</t>
  </si>
  <si>
    <t>REGISTRO GAVETA OVAL B/V COM BY-PASS DN 500 PN10/16</t>
  </si>
  <si>
    <t>I5284</t>
  </si>
  <si>
    <t>REGISTRO GAVETA OVAL B/V COM BY-PASS DN 600 PN10/16</t>
  </si>
  <si>
    <t>I5286</t>
  </si>
  <si>
    <t>REGISTRO GAVETA OVAL B/V MEC/REDUTOR DN 350 PN10/16</t>
  </si>
  <si>
    <t>I5287</t>
  </si>
  <si>
    <t>REGISTRO GAVETA OVAL B/V MEC/REDUTOR DN 400 PN10/16</t>
  </si>
  <si>
    <t>I5288</t>
  </si>
  <si>
    <t>REGISTRO GAVETA OVAL B/V MEC/REDUTOR DN 450 PN10/16</t>
  </si>
  <si>
    <t>I5289</t>
  </si>
  <si>
    <t>REGISTRO GAVETA OVAL B/V MEC/REDUTOR DN 500 PN10/16</t>
  </si>
  <si>
    <t>I5290</t>
  </si>
  <si>
    <t>REGISTRO GAVETA OVAL B/V MEC/REDUTOR DN 600 PN10/16</t>
  </si>
  <si>
    <t>I5292</t>
  </si>
  <si>
    <t>REGISTRO GAVETA OVAL B/V REDUTOR/BY-PASS DN 350 PN10/16</t>
  </si>
  <si>
    <t>I5293</t>
  </si>
  <si>
    <t>REGISTRO GAVETA OVAL B/V REDUTOR/BY-PASS DN 400 PN10/16</t>
  </si>
  <si>
    <t>I5294</t>
  </si>
  <si>
    <t>REGISTRO GAVETA OVAL B/V REDUTOR/BY-PASS DN 450 PN10/16</t>
  </si>
  <si>
    <t>I5295</t>
  </si>
  <si>
    <t>REGISTRO GAVETA OVAL B/V REDUTOR/BY-PASS DN 500 PN10/16</t>
  </si>
  <si>
    <t>I5296</t>
  </si>
  <si>
    <t>REGISTRO GAVETA OVAL B/V REDUTOR/BY-PASS DN 600 PN10/16</t>
  </si>
  <si>
    <t>I5064</t>
  </si>
  <si>
    <t>REGISTRO GAVETA OVAL BOLSA / CABEÇOTE DN 350 PN10/16</t>
  </si>
  <si>
    <t>I5066</t>
  </si>
  <si>
    <t>REGISTRO GAVETA OVAL BOLSA / CABEÇOTE DN 450 PN10/16</t>
  </si>
  <si>
    <t>I5067</t>
  </si>
  <si>
    <t>REGISTRO GAVETA OVAL BOLSA / CABEÇOTE DN 500 PN10/16</t>
  </si>
  <si>
    <t>I5068</t>
  </si>
  <si>
    <t>REGISTRO GAVETA OVAL BOLSA / CABEÇOTE DN 600 PN10/16</t>
  </si>
  <si>
    <t>I5271</t>
  </si>
  <si>
    <t>REGISTRO GAVETA OVAL BOLSA/VOLANTE DN 250 PN10/16</t>
  </si>
  <si>
    <t>I5272</t>
  </si>
  <si>
    <t>REGISTRO GAVETA OVAL BOLSA/VOLANTE DN 300 PN10/16</t>
  </si>
  <si>
    <t>I5273</t>
  </si>
  <si>
    <t>REGISTRO GAVETA OVAL BOLSA/VOLANTE DN 350 PN10/16</t>
  </si>
  <si>
    <t>I5274</t>
  </si>
  <si>
    <t>REGISTRO GAVETA OVAL BOLSA/VOLANTE DN 400 PN10/16</t>
  </si>
  <si>
    <t>I5275</t>
  </si>
  <si>
    <t>REGISTRO GAVETA OVAL BOLSA/VOLANTE DN 450 PN10/16</t>
  </si>
  <si>
    <t>I5276</t>
  </si>
  <si>
    <t>REGISTRO GAVETA OVAL BOLSA/VOLANTE DN 500 PN10/16</t>
  </si>
  <si>
    <t>I5277</t>
  </si>
  <si>
    <t>REGISTRO GAVETA OVAL BOLSA/VOLANTE DN 600 PN10/16</t>
  </si>
  <si>
    <t>I5383</t>
  </si>
  <si>
    <t>REGISTRO GAVETA OVAL C/F E BY-PASS DN 1000 PN10</t>
  </si>
  <si>
    <t>I5394</t>
  </si>
  <si>
    <t>REGISTRO GAVETA OVAL C/F E BY-PASS DN 1000 PN16</t>
  </si>
  <si>
    <t>I5405</t>
  </si>
  <si>
    <t>REGISTRO GAVETA OVAL C/F E BY-PASS DN 1000 PN25</t>
  </si>
  <si>
    <t>I5373</t>
  </si>
  <si>
    <t>REGISTRO GAVETA OVAL C/F E BY-PASS DN 250 PN10</t>
  </si>
  <si>
    <t>I5384</t>
  </si>
  <si>
    <t>REGISTRO GAVETA OVAL C/F E BY-PASS DN 250 PN16</t>
  </si>
  <si>
    <t>I5395</t>
  </si>
  <si>
    <t>REGISTRO GAVETA OVAL C/F E BY-PASS DN 250 PN25</t>
  </si>
  <si>
    <t>I5374</t>
  </si>
  <si>
    <t>REGISTRO GAVETA OVAL C/F E BY-PASS DN 300 PN10</t>
  </si>
  <si>
    <t>I5385</t>
  </si>
  <si>
    <t>REGISTRO GAVETA OVAL C/F E BY-PASS DN 300 PN16</t>
  </si>
  <si>
    <t>I5396</t>
  </si>
  <si>
    <t>REGISTRO GAVETA OVAL C/F E BY-PASS DN 300 PN25</t>
  </si>
  <si>
    <t>I5375</t>
  </si>
  <si>
    <t>REGISTRO GAVETA OVAL C/F E BY-PASS DN 350 PN10</t>
  </si>
  <si>
    <t>I5386</t>
  </si>
  <si>
    <t>REGISTRO GAVETA OVAL C/F E BY-PASS DN 350 PN16</t>
  </si>
  <si>
    <t>I5397</t>
  </si>
  <si>
    <t>REGISTRO GAVETA OVAL C/F E BY-PASS DN 350 PN25</t>
  </si>
  <si>
    <t>I5376</t>
  </si>
  <si>
    <t>REGISTRO GAVETA OVAL C/F E BY-PASS DN 400 PN10</t>
  </si>
  <si>
    <t>I5387</t>
  </si>
  <si>
    <t>REGISTRO GAVETA OVAL C/F E BY-PASS DN 400 PN16</t>
  </si>
  <si>
    <t>I5398</t>
  </si>
  <si>
    <t>REGISTRO GAVETA OVAL C/F E BY-PASS DN 400 PN25</t>
  </si>
  <si>
    <t>I5377</t>
  </si>
  <si>
    <t>REGISTRO GAVETA OVAL C/F E BY-PASS DN 450 PN10</t>
  </si>
  <si>
    <t>I5388</t>
  </si>
  <si>
    <t>REGISTRO GAVETA OVAL C/F E BY-PASS DN 450 PN16</t>
  </si>
  <si>
    <t>I5399</t>
  </si>
  <si>
    <t>REGISTRO GAVETA OVAL C/F E BY-PASS DN 450 PN25</t>
  </si>
  <si>
    <t>I5378</t>
  </si>
  <si>
    <t>REGISTRO GAVETA OVAL C/F E BY-PASS DN 500 PN10</t>
  </si>
  <si>
    <t>I5389</t>
  </si>
  <si>
    <t>REGISTRO GAVETA OVAL C/F E BY-PASS DN 500 PN16</t>
  </si>
  <si>
    <t>I5400</t>
  </si>
  <si>
    <t>REGISTRO GAVETA OVAL C/F E BY-PASS DN 500 PN25</t>
  </si>
  <si>
    <t>I5379</t>
  </si>
  <si>
    <t>REGISTRO GAVETA OVAL C/F E BY-PASS DN 600 PN10</t>
  </si>
  <si>
    <t>I5390</t>
  </si>
  <si>
    <t>REGISTRO GAVETA OVAL C/F E BY-PASS DN 600 PN16</t>
  </si>
  <si>
    <t>I5401</t>
  </si>
  <si>
    <t>REGISTRO GAVETA OVAL C/F E BY-PASS DN 600 PN25</t>
  </si>
  <si>
    <t>I5380</t>
  </si>
  <si>
    <t>REGISTRO GAVETA OVAL C/F E BY-PASS DN 700 PN10</t>
  </si>
  <si>
    <t>I5391</t>
  </si>
  <si>
    <t>REGISTRO GAVETA OVAL C/F E BY-PASS DN 700 PN16</t>
  </si>
  <si>
    <t>I5402</t>
  </si>
  <si>
    <t>REGISTRO GAVETA OVAL C/F E BY-PASS DN 700 PN25</t>
  </si>
  <si>
    <t>I5381</t>
  </si>
  <si>
    <t>REGISTRO GAVETA OVAL C/F E BY-PASS DN 800 PN10</t>
  </si>
  <si>
    <t>I5392</t>
  </si>
  <si>
    <t>REGISTRO GAVETA OVAL C/F E BY-PASS DN 800 PN16</t>
  </si>
  <si>
    <t>I5403</t>
  </si>
  <si>
    <t>REGISTRO GAVETA OVAL C/F E BY-PASS DN 800 PN25</t>
  </si>
  <si>
    <t>I5382</t>
  </si>
  <si>
    <t>REGISTRO GAVETA OVAL C/F E BY-PASS DN 900 PN10</t>
  </si>
  <si>
    <t>I5393</t>
  </si>
  <si>
    <t>REGISTRO GAVETA OVAL C/F E BY-PASS DN 900 PN16</t>
  </si>
  <si>
    <t>I5404</t>
  </si>
  <si>
    <t>REGISTRO GAVETA OVAL C/F E BY-PASS DN 900 PN25</t>
  </si>
  <si>
    <t>I5415</t>
  </si>
  <si>
    <t>REGISTRO GAVETA OVAL C/F E MEC/REDUTOR DN 1000 PN10</t>
  </si>
  <si>
    <t>I5425</t>
  </si>
  <si>
    <t>REGISTRO GAVETA OVAL C/F E MEC/REDUTOR DN 1000 PN16</t>
  </si>
  <si>
    <t>I5435</t>
  </si>
  <si>
    <t>REGISTRO GAVETA OVAL C/F E MEC/REDUTOR DN 1000 PN25</t>
  </si>
  <si>
    <t>I5407</t>
  </si>
  <si>
    <t>REGISTRO GAVETA OVAL C/F E MEC/REDUTOR DN 350 PN10</t>
  </si>
  <si>
    <t>I5417</t>
  </si>
  <si>
    <t>REGISTRO GAVETA OVAL C/F E MEC/REDUTOR DN 350 PN16</t>
  </si>
  <si>
    <t>I5427</t>
  </si>
  <si>
    <t>REGISTRO GAVETA OVAL C/F E MEC/REDUTOR DN 350 PN25</t>
  </si>
  <si>
    <t>I5408</t>
  </si>
  <si>
    <t>REGISTRO GAVETA OVAL C/F E MEC/REDUTOR DN 400 PN10</t>
  </si>
  <si>
    <t>I5418</t>
  </si>
  <si>
    <t>REGISTRO GAVETA OVAL C/F E MEC/REDUTOR DN 400 PN16</t>
  </si>
  <si>
    <t>I5428</t>
  </si>
  <si>
    <t>REGISTRO GAVETA OVAL C/F E MEC/REDUTOR DN 400 PN25</t>
  </si>
  <si>
    <t>I5409</t>
  </si>
  <si>
    <t>REGISTRO GAVETA OVAL C/F E MEC/REDUTOR DN 450 PN10</t>
  </si>
  <si>
    <t>I5419</t>
  </si>
  <si>
    <t>REGISTRO GAVETA OVAL C/F E MEC/REDUTOR DN 450 PN16</t>
  </si>
  <si>
    <t>I5429</t>
  </si>
  <si>
    <t>REGISTRO GAVETA OVAL C/F E MEC/REDUTOR DN 450 PN25</t>
  </si>
  <si>
    <t>I5410</t>
  </si>
  <si>
    <t>REGISTRO GAVETA OVAL C/F E MEC/REDUTOR DN 500 PN10</t>
  </si>
  <si>
    <t>I5420</t>
  </si>
  <si>
    <t>REGISTRO GAVETA OVAL C/F E MEC/REDUTOR DN 500 PN16</t>
  </si>
  <si>
    <t>I5430</t>
  </si>
  <si>
    <t>REGISTRO GAVETA OVAL C/F E MEC/REDUTOR DN 500 PN25</t>
  </si>
  <si>
    <t>I5411</t>
  </si>
  <si>
    <t>REGISTRO GAVETA OVAL C/F E MEC/REDUTOR DN 600 PN10</t>
  </si>
  <si>
    <t>I5421</t>
  </si>
  <si>
    <t>REGISTRO GAVETA OVAL C/F E MEC/REDUTOR DN 600 PN16</t>
  </si>
  <si>
    <t>I5431</t>
  </si>
  <si>
    <t>REGISTRO GAVETA OVAL C/F E MEC/REDUTOR DN 600 PN25</t>
  </si>
  <si>
    <t>I5412</t>
  </si>
  <si>
    <t>REGISTRO GAVETA OVAL C/F E MEC/REDUTOR DN 700 PN10</t>
  </si>
  <si>
    <t>I5422</t>
  </si>
  <si>
    <t>REGISTRO GAVETA OVAL C/F E MEC/REDUTOR DN 700 PN16</t>
  </si>
  <si>
    <t>I5432</t>
  </si>
  <si>
    <t>REGISTRO GAVETA OVAL C/F E MEC/REDUTOR DN 700 PN25</t>
  </si>
  <si>
    <t>I5413</t>
  </si>
  <si>
    <t>REGISTRO GAVETA OVAL C/F E MEC/REDUTOR DN 800 PN10</t>
  </si>
  <si>
    <t>I5423</t>
  </si>
  <si>
    <t>REGISTRO GAVETA OVAL C/F E MEC/REDUTOR DN 800 PN16</t>
  </si>
  <si>
    <t>I5433</t>
  </si>
  <si>
    <t>REGISTRO GAVETA OVAL C/F E MEC/REDUTOR DN 800 PN25</t>
  </si>
  <si>
    <t>I5414</t>
  </si>
  <si>
    <t>REGISTRO GAVETA OVAL C/F E MEC/REDUTOR DN 900 PN10</t>
  </si>
  <si>
    <t>I5424</t>
  </si>
  <si>
    <t>REGISTRO GAVETA OVAL C/F E MEC/REDUTOR DN 900 PN16</t>
  </si>
  <si>
    <t>I5434</t>
  </si>
  <si>
    <t>REGISTRO GAVETA OVAL C/F E MEC/REDUTOR DN 900 PN25</t>
  </si>
  <si>
    <t>I5343</t>
  </si>
  <si>
    <t>REGISTRO GAVETA OVAL CABEÇOTE E FLANGE DN 100 PN16</t>
  </si>
  <si>
    <t>I5341</t>
  </si>
  <si>
    <t>REGISTRO GAVETA OVAL CABEÇOTE E FLANGE DN 1000 PN10</t>
  </si>
  <si>
    <t>I5356</t>
  </si>
  <si>
    <t>REGISTRO GAVETA OVAL CABEÇOTE E FLANGE DN 1000 PN16</t>
  </si>
  <si>
    <t>I5344</t>
  </si>
  <si>
    <t>REGISTRO GAVETA OVAL CABEÇOTE E FLANGE DN 150 PN16</t>
  </si>
  <si>
    <t>I5330</t>
  </si>
  <si>
    <t>REGISTRO GAVETA OVAL CABEÇOTE E FLANGE DN 200 PN10</t>
  </si>
  <si>
    <t>I5345</t>
  </si>
  <si>
    <t>REGISTRO GAVETA OVAL CABEÇOTE E FLANGE DN 200 PN16</t>
  </si>
  <si>
    <t>I5331</t>
  </si>
  <si>
    <t>REGISTRO GAVETA OVAL CABEÇOTE E FLANGE DN 250 PN10</t>
  </si>
  <si>
    <t>I5332</t>
  </si>
  <si>
    <t>REGISTRO GAVETA OVAL CABEÇOTE E FLANGE DN 300 PN10</t>
  </si>
  <si>
    <t>I5347</t>
  </si>
  <si>
    <t>REGISTRO GAVETA OVAL CABEÇOTE E FLANGE DN 300 PN16</t>
  </si>
  <si>
    <t>I5333</t>
  </si>
  <si>
    <t>REGISTRO GAVETA OVAL CABEÇOTE E FLANGE DN 350 PN10</t>
  </si>
  <si>
    <t>I5348</t>
  </si>
  <si>
    <t>REGISTRO GAVETA OVAL CABEÇOTE E FLANGE DN 350 PN16</t>
  </si>
  <si>
    <t>I5334</t>
  </si>
  <si>
    <t>REGISTRO GAVETA OVAL CABEÇOTE E FLANGE DN 400 PN10</t>
  </si>
  <si>
    <t>I5349</t>
  </si>
  <si>
    <t>REGISTRO GAVETA OVAL CABEÇOTE E FLANGE DN 400 PN16</t>
  </si>
  <si>
    <t>I5335</t>
  </si>
  <si>
    <t>REGISTRO GAVETA OVAL CABEÇOTE E FLANGE DN 450 PN10</t>
  </si>
  <si>
    <t>I5350</t>
  </si>
  <si>
    <t>REGISTRO GAVETA OVAL CABEÇOTE E FLANGE DN 450 PN16</t>
  </si>
  <si>
    <t>I5351</t>
  </si>
  <si>
    <t>REGISTRO GAVETA OVAL CABEÇOTE E FLANGE DN 500 PN16</t>
  </si>
  <si>
    <t>I5337</t>
  </si>
  <si>
    <t>REGISTRO GAVETA OVAL CABEÇOTE E FLANGE DN 600 PN10</t>
  </si>
  <si>
    <t>I5352</t>
  </si>
  <si>
    <t>REGISTRO GAVETA OVAL CABEÇOTE E FLANGE DN 600 PN16</t>
  </si>
  <si>
    <t>I5338</t>
  </si>
  <si>
    <t>REGISTRO GAVETA OVAL CABEÇOTE E FLANGE DN 700 PN10</t>
  </si>
  <si>
    <t>I5353</t>
  </si>
  <si>
    <t>REGISTRO GAVETA OVAL CABEÇOTE E FLANGE DN 700 PN16</t>
  </si>
  <si>
    <t>I5342</t>
  </si>
  <si>
    <t>REGISTRO GAVETA OVAL CABEÇOTE E FLANGE DN 75 PN16</t>
  </si>
  <si>
    <t>I5339</t>
  </si>
  <si>
    <t>REGISTRO GAVETA OVAL CABEÇOTE E FLANGE DN 800 PN10</t>
  </si>
  <si>
    <t>I5354</t>
  </si>
  <si>
    <t>REGISTRO GAVETA OVAL CABEÇOTE E FLANGE DN 800 PN16</t>
  </si>
  <si>
    <t>I5340</t>
  </si>
  <si>
    <t>REGISTRO GAVETA OVAL CABEÇOTE E FLANGE DN 900 PN10</t>
  </si>
  <si>
    <t>I5355</t>
  </si>
  <si>
    <t>REGISTRO GAVETA OVAL CABEÇOTE E FLANGE DN 900 PN16</t>
  </si>
  <si>
    <t>I5229</t>
  </si>
  <si>
    <t>I5188</t>
  </si>
  <si>
    <t>REGISTRO GAVETA OVAL V/F COM BY-PASS DN 1000 PN10</t>
  </si>
  <si>
    <t>I5199</t>
  </si>
  <si>
    <t>REGISTRO GAVETA OVAL V/F COM BY-PASS DN 1000 PN16</t>
  </si>
  <si>
    <t>I5210</t>
  </si>
  <si>
    <t>REGISTRO GAVETA OVAL V/F COM BY-PASS DN 1000 PN25</t>
  </si>
  <si>
    <t>I5178</t>
  </si>
  <si>
    <t>REGISTRO GAVETA OVAL V/F COM BY-PASS DN 250 PN10</t>
  </si>
  <si>
    <t>I5189</t>
  </si>
  <si>
    <t>REGISTRO GAVETA OVAL V/F COM BY-PASS DN 250 PN16</t>
  </si>
  <si>
    <t>I5200</t>
  </si>
  <si>
    <t>REGISTRO GAVETA OVAL V/F COM BY-PASS DN 250 PN25</t>
  </si>
  <si>
    <t>I5179</t>
  </si>
  <si>
    <t>REGISTRO GAVETA OVAL V/F COM BY-PASS DN 300 PN10</t>
  </si>
  <si>
    <t>I5190</t>
  </si>
  <si>
    <t>REGISTRO GAVETA OVAL V/F COM BY-PASS DN 300 PN16</t>
  </si>
  <si>
    <t>I5201</t>
  </si>
  <si>
    <t>REGISTRO GAVETA OVAL V/F COM BY-PASS DN 300 PN25</t>
  </si>
  <si>
    <t>I5180</t>
  </si>
  <si>
    <t>REGISTRO GAVETA OVAL V/F COM BY-PASS DN 350 PN10</t>
  </si>
  <si>
    <t>I5191</t>
  </si>
  <si>
    <t>REGISTRO GAVETA OVAL V/F COM BY-PASS DN 350 PN16</t>
  </si>
  <si>
    <t>I5202</t>
  </si>
  <si>
    <t>REGISTRO GAVETA OVAL V/F COM BY-PASS DN 350 PN25</t>
  </si>
  <si>
    <t>I5181</t>
  </si>
  <si>
    <t>REGISTRO GAVETA OVAL V/F COM BY-PASS DN 400 PN10</t>
  </si>
  <si>
    <t>I5192</t>
  </si>
  <si>
    <t>REGISTRO GAVETA OVAL V/F COM BY-PASS DN 400 PN16</t>
  </si>
  <si>
    <t>I5203</t>
  </si>
  <si>
    <t>REGISTRO GAVETA OVAL V/F COM BY-PASS DN 400 PN25</t>
  </si>
  <si>
    <t>I5182</t>
  </si>
  <si>
    <t>REGISTRO GAVETA OVAL V/F COM BY-PASS DN 450 PN10</t>
  </si>
  <si>
    <t>I5193</t>
  </si>
  <si>
    <t>REGISTRO GAVETA OVAL V/F COM BY-PASS DN 450 PN16</t>
  </si>
  <si>
    <t>I5204</t>
  </si>
  <si>
    <t>REGISTRO GAVETA OVAL V/F COM BY-PASS DN 450 PN25</t>
  </si>
  <si>
    <t>I5183</t>
  </si>
  <si>
    <t>REGISTRO GAVETA OVAL V/F COM BY-PASS DN 500 PN10</t>
  </si>
  <si>
    <t>I5194</t>
  </si>
  <si>
    <t>REGISTRO GAVETA OVAL V/F COM BY-PASS DN 500 PN16</t>
  </si>
  <si>
    <t>I5205</t>
  </si>
  <si>
    <t>REGISTRO GAVETA OVAL V/F COM BY-PASS DN 500 PN25</t>
  </si>
  <si>
    <t>I5184</t>
  </si>
  <si>
    <t>REGISTRO GAVETA OVAL V/F COM BY-PASS DN 600 PN10</t>
  </si>
  <si>
    <t>I5195</t>
  </si>
  <si>
    <t>REGISTRO GAVETA OVAL V/F COM BY-PASS DN 600 PN16</t>
  </si>
  <si>
    <t>I5206</t>
  </si>
  <si>
    <t>REGISTRO GAVETA OVAL V/F COM BY-PASS DN 600 PN25</t>
  </si>
  <si>
    <t>I5185</t>
  </si>
  <si>
    <t>REGISTRO GAVETA OVAL V/F COM BY-PASS DN 700 PN10</t>
  </si>
  <si>
    <t>I5196</t>
  </si>
  <si>
    <t>REGISTRO GAVETA OVAL V/F COM BY-PASS DN 700 PN16</t>
  </si>
  <si>
    <t>I5207</t>
  </si>
  <si>
    <t>REGISTRO GAVETA OVAL V/F COM BY-PASS DN 700 PN25</t>
  </si>
  <si>
    <t>I5186</t>
  </si>
  <si>
    <t>REGISTRO GAVETA OVAL V/F COM BY-PASS DN 800 PN10</t>
  </si>
  <si>
    <t>I5197</t>
  </si>
  <si>
    <t>REGISTRO GAVETA OVAL V/F COM BY-PASS DN 800 PN16</t>
  </si>
  <si>
    <t>I5208</t>
  </si>
  <si>
    <t>REGISTRO GAVETA OVAL V/F COM BY-PASS DN 800 PN25</t>
  </si>
  <si>
    <t>I5187</t>
  </si>
  <si>
    <t>REGISTRO GAVETA OVAL V/F COM BY-PASS DN 900 PN10</t>
  </si>
  <si>
    <t>I5198</t>
  </si>
  <si>
    <t>REGISTRO GAVETA OVAL V/F COM BY-PASS DN 900 PN16</t>
  </si>
  <si>
    <t>I5209</t>
  </si>
  <si>
    <t>REGISTRO GAVETA OVAL V/F COM BY-PASS DN 900 PN25</t>
  </si>
  <si>
    <t>I5220</t>
  </si>
  <si>
    <t>REGISTRO GAVETA OVAL V/F COM REDUTOR DN 1000 PN10</t>
  </si>
  <si>
    <t>I5230</t>
  </si>
  <si>
    <t>REGISTRO GAVETA OVAL V/F COM REDUTOR DN 1000 PN16</t>
  </si>
  <si>
    <t>I5240</t>
  </si>
  <si>
    <t>REGISTRO GAVETA OVAL V/F COM REDUTOR DN 1000 PN25</t>
  </si>
  <si>
    <t>I5212</t>
  </si>
  <si>
    <t>REGISTRO GAVETA OVAL V/F COM REDUTOR DN 350 PN10</t>
  </si>
  <si>
    <t>I5222</t>
  </si>
  <si>
    <t>REGISTRO GAVETA OVAL V/F COM REDUTOR DN 350 PN16</t>
  </si>
  <si>
    <t>I5232</t>
  </si>
  <si>
    <t>REGISTRO GAVETA OVAL V/F COM REDUTOR DN 350 PN25</t>
  </si>
  <si>
    <t>I5213</t>
  </si>
  <si>
    <t>REGISTRO GAVETA OVAL V/F COM REDUTOR DN 400 PN10</t>
  </si>
  <si>
    <t>I5223</t>
  </si>
  <si>
    <t>REGISTRO GAVETA OVAL V/F COM REDUTOR DN 400 PN16</t>
  </si>
  <si>
    <t>I5233</t>
  </si>
  <si>
    <t>REGISTRO GAVETA OVAL V/F COM REDUTOR DN 400 PN25</t>
  </si>
  <si>
    <t>I5214</t>
  </si>
  <si>
    <t>REGISTRO GAVETA OVAL V/F COM REDUTOR DN 450 PN10</t>
  </si>
  <si>
    <t>I5224</t>
  </si>
  <si>
    <t>REGISTRO GAVETA OVAL V/F COM REDUTOR DN 450 PN16</t>
  </si>
  <si>
    <t>I5234</t>
  </si>
  <si>
    <t>REGISTRO GAVETA OVAL V/F COM REDUTOR DN 450 PN25</t>
  </si>
  <si>
    <t>I5215</t>
  </si>
  <si>
    <t>REGISTRO GAVETA OVAL V/F COM REDUTOR DN 500 PN10</t>
  </si>
  <si>
    <t>I5225</t>
  </si>
  <si>
    <t>REGISTRO GAVETA OVAL V/F COM REDUTOR DN 500 PN16</t>
  </si>
  <si>
    <t>I5235</t>
  </si>
  <si>
    <t>REGISTRO GAVETA OVAL V/F COM REDUTOR DN 500 PN25</t>
  </si>
  <si>
    <t>I5216</t>
  </si>
  <si>
    <t>REGISTRO GAVETA OVAL V/F COM REDUTOR DN 600 PN10</t>
  </si>
  <si>
    <t>I5226</t>
  </si>
  <si>
    <t>REGISTRO GAVETA OVAL V/F COM REDUTOR DN 600 PN16</t>
  </si>
  <si>
    <t>I5236</t>
  </si>
  <si>
    <t>REGISTRO GAVETA OVAL V/F COM REDUTOR DN 600 PN25</t>
  </si>
  <si>
    <t>I5217</t>
  </si>
  <si>
    <t>REGISTRO GAVETA OVAL V/F COM REDUTOR DN 700 PN10</t>
  </si>
  <si>
    <t>I5227</t>
  </si>
  <si>
    <t>REGISTRO GAVETA OVAL V/F COM REDUTOR DN 700 PN16</t>
  </si>
  <si>
    <t>I5237</t>
  </si>
  <si>
    <t>REGISTRO GAVETA OVAL V/F COM REDUTOR DN 700 PN25</t>
  </si>
  <si>
    <t>I5218</t>
  </si>
  <si>
    <t>REGISTRO GAVETA OVAL V/F COM REDUTOR DN 800 PN10</t>
  </si>
  <si>
    <t>I5228</t>
  </si>
  <si>
    <t>REGISTRO GAVETA OVAL V/F COM REDUTOR DN 800 PN16</t>
  </si>
  <si>
    <t>I5238</t>
  </si>
  <si>
    <t>REGISTRO GAVETA OVAL V/F COM REDUTOR DN 800 PN25</t>
  </si>
  <si>
    <t>I5219</t>
  </si>
  <si>
    <t>REGISTRO GAVETA OVAL V/F COM REDUTOR DN 900 PN10</t>
  </si>
  <si>
    <t>I5239</t>
  </si>
  <si>
    <t>REGISTRO GAVETA OVAL V/F COM REDUTOR DN 900 PN25</t>
  </si>
  <si>
    <t>I5250</t>
  </si>
  <si>
    <t>REGISTRO GAVETA OVAL V/F REDUTOR/BY-PASS DN 1000 PN10</t>
  </si>
  <si>
    <t>I5260</t>
  </si>
  <si>
    <t>REGISTRO GAVETA OVAL V/F REDUTOR/BY-PASS DN 1000 PN16</t>
  </si>
  <si>
    <t>I5270</t>
  </si>
  <si>
    <t>REGISTRO GAVETA OVAL V/F REDUTOR/BY-PASS DN 1000 PN25</t>
  </si>
  <si>
    <t>I5242</t>
  </si>
  <si>
    <t>REGISTRO GAVETA OVAL V/F REDUTOR/BY-PASS DN 350 PN10</t>
  </si>
  <si>
    <t>I5252</t>
  </si>
  <si>
    <t>REGISTRO GAVETA OVAL V/F REDUTOR/BY-PASS DN 350 PN16</t>
  </si>
  <si>
    <t>I5262</t>
  </si>
  <si>
    <t>REGISTRO GAVETA OVAL V/F REDUTOR/BY-PASS DN 350 PN25</t>
  </si>
  <si>
    <t>I5243</t>
  </si>
  <si>
    <t>REGISTRO GAVETA OVAL V/F REDUTOR/BY-PASS DN 400 PN10</t>
  </si>
  <si>
    <t>I5253</t>
  </si>
  <si>
    <t>REGISTRO GAVETA OVAL V/F REDUTOR/BY-PASS DN 400 PN16</t>
  </si>
  <si>
    <t>I5263</t>
  </si>
  <si>
    <t>REGISTRO GAVETA OVAL V/F REDUTOR/BY-PASS DN 400 PN25</t>
  </si>
  <si>
    <t>I5244</t>
  </si>
  <si>
    <t>REGISTRO GAVETA OVAL V/F REDUTOR/BY-PASS DN 450 PN10</t>
  </si>
  <si>
    <t>I5254</t>
  </si>
  <si>
    <t>REGISTRO GAVETA OVAL V/F REDUTOR/BY-PASS DN 450 PN16</t>
  </si>
  <si>
    <t>I5264</t>
  </si>
  <si>
    <t>REGISTRO GAVETA OVAL V/F REDUTOR/BY-PASS DN 450 PN25</t>
  </si>
  <si>
    <t>I5245</t>
  </si>
  <si>
    <t>REGISTRO GAVETA OVAL V/F REDUTOR/BY-PASS DN 500 PN10</t>
  </si>
  <si>
    <t>I5255</t>
  </si>
  <si>
    <t>REGISTRO GAVETA OVAL V/F REDUTOR/BY-PASS DN 500 PN16</t>
  </si>
  <si>
    <t>I5265</t>
  </si>
  <si>
    <t>REGISTRO GAVETA OVAL V/F REDUTOR/BY-PASS DN 500 PN25</t>
  </si>
  <si>
    <t>I5246</t>
  </si>
  <si>
    <t>REGISTRO GAVETA OVAL V/F REDUTOR/BY-PASS DN 600 PN10</t>
  </si>
  <si>
    <t>I5256</t>
  </si>
  <si>
    <t>REGISTRO GAVETA OVAL V/F REDUTOR/BY-PASS DN 600 PN16</t>
  </si>
  <si>
    <t>I5266</t>
  </si>
  <si>
    <t>REGISTRO GAVETA OVAL V/F REDUTOR/BY-PASS DN 600 PN25</t>
  </si>
  <si>
    <t>I5247</t>
  </si>
  <si>
    <t>REGISTRO GAVETA OVAL V/F REDUTOR/BY-PASS DN 700 PN10</t>
  </si>
  <si>
    <t>I5267</t>
  </si>
  <si>
    <t>REGISTRO GAVETA OVAL V/F REDUTOR/BY-PASS DN 700 PN25</t>
  </si>
  <si>
    <t>I5248</t>
  </si>
  <si>
    <t>REGISTRO GAVETA OVAL V/F REDUTOR/BY-PASS DN 800 PN10</t>
  </si>
  <si>
    <t>I5258</t>
  </si>
  <si>
    <t>REGISTRO GAVETA OVAL V/F REDUTOR/BY-PASS DN 800 PN16</t>
  </si>
  <si>
    <t>I5268</t>
  </si>
  <si>
    <t>REGISTRO GAVETA OVAL V/F REDUTOR/BY-PASS DN 800 PN25</t>
  </si>
  <si>
    <t>I5249</t>
  </si>
  <si>
    <t>REGISTRO GAVETA OVAL V/F REDUTOR/BY-PASS DN 900 PN10</t>
  </si>
  <si>
    <t>I5259</t>
  </si>
  <si>
    <t>REGISTRO GAVETA OVAL V/F REDUTOR/BY-PASS DN 900 PN16</t>
  </si>
  <si>
    <t>I5164</t>
  </si>
  <si>
    <t>REGISTRO GAVETA OVAL VOLANTE E FLANGE DN 100 PN16</t>
  </si>
  <si>
    <t>I5162</t>
  </si>
  <si>
    <t>REGISTRO GAVETA OVAL VOLANTE E FLANGE DN 1000 PN10</t>
  </si>
  <si>
    <t>I5177</t>
  </si>
  <si>
    <t>REGISTRO GAVETA OVAL VOLANTE E FLANGE DN 1000 PN16</t>
  </si>
  <si>
    <t>I5165</t>
  </si>
  <si>
    <t>REGISTRO GAVETA OVAL VOLANTE E FLANGE DN 150 PN16</t>
  </si>
  <si>
    <t>I5166</t>
  </si>
  <si>
    <t>REGISTRO GAVETA OVAL VOLANTE E FLANGE DN 200 PN16</t>
  </si>
  <si>
    <t>I5152</t>
  </si>
  <si>
    <t>REGISTRO GAVETA OVAL VOLANTE E FLANGE DN 250 PN10</t>
  </si>
  <si>
    <t>I5167</t>
  </si>
  <si>
    <t>REGISTRO GAVETA OVAL VOLANTE E FLANGE DN 250 PN16</t>
  </si>
  <si>
    <t>I5153</t>
  </si>
  <si>
    <t>REGISTRO GAVETA OVAL VOLANTE E FLANGE DN 300 PN10</t>
  </si>
  <si>
    <t>I5168</t>
  </si>
  <si>
    <t>REGISTRO GAVETA OVAL VOLANTE E FLANGE DN 300 PN16</t>
  </si>
  <si>
    <t>I5154</t>
  </si>
  <si>
    <t>REGISTRO GAVETA OVAL VOLANTE E FLANGE DN 350 PN10</t>
  </si>
  <si>
    <t>I5169</t>
  </si>
  <si>
    <t>REGISTRO GAVETA OVAL VOLANTE E FLANGE DN 350 PN16</t>
  </si>
  <si>
    <t>I5155</t>
  </si>
  <si>
    <t>REGISTRO GAVETA OVAL VOLANTE E FLANGE DN 400 PN10</t>
  </si>
  <si>
    <t>I5170</t>
  </si>
  <si>
    <t>REGISTRO GAVETA OVAL VOLANTE E FLANGE DN 400 PN16</t>
  </si>
  <si>
    <t>I5156</t>
  </si>
  <si>
    <t>REGISTRO GAVETA OVAL VOLANTE E FLANGE DN 450 PN10</t>
  </si>
  <si>
    <t>I5171</t>
  </si>
  <si>
    <t>REGISTRO GAVETA OVAL VOLANTE E FLANGE DN 450 PN16</t>
  </si>
  <si>
    <t>I5157</t>
  </si>
  <si>
    <t>REGISTRO GAVETA OVAL VOLANTE E FLANGE DN 500 PN10</t>
  </si>
  <si>
    <t>I5172</t>
  </si>
  <si>
    <t>REGISTRO GAVETA OVAL VOLANTE E FLANGE DN 500 PN16</t>
  </si>
  <si>
    <t>I5158</t>
  </si>
  <si>
    <t>REGISTRO GAVETA OVAL VOLANTE E FLANGE DN 600 PN10</t>
  </si>
  <si>
    <t>I5173</t>
  </si>
  <si>
    <t>REGISTRO GAVETA OVAL VOLANTE E FLANGE DN 600 PN16</t>
  </si>
  <si>
    <t>I5159</t>
  </si>
  <si>
    <t>REGISTRO GAVETA OVAL VOLANTE E FLANGE DN 700 PN10</t>
  </si>
  <si>
    <t>I5174</t>
  </si>
  <si>
    <t>REGISTRO GAVETA OVAL VOLANTE E FLANGE DN 700 PN16</t>
  </si>
  <si>
    <t>I5160</t>
  </si>
  <si>
    <t>REGISTRO GAVETA OVAL VOLANTE E FLANGE DN 800 PN10</t>
  </si>
  <si>
    <t>I5175</t>
  </si>
  <si>
    <t>REGISTRO GAVETA OVAL VOLANTE E FLANGE DN 800 PN16</t>
  </si>
  <si>
    <t>I5161</t>
  </si>
  <si>
    <t>REGISTRO GAVETA OVAL VOLANTE E FLANGE DN 900 PN10</t>
  </si>
  <si>
    <t>I5176</t>
  </si>
  <si>
    <t>REGISTRO GAVETA OVAL VOLANTE E FLANGE DN 900 PN16</t>
  </si>
  <si>
    <t>I5057</t>
  </si>
  <si>
    <t>REGISTRO GAVETA P/ PVC C/ CABEÇOTE DN 100 PN10</t>
  </si>
  <si>
    <t>I5055</t>
  </si>
  <si>
    <t>REGISTRO GAVETA P/ PVC C/ CABEÇOTE DN 50 PN10</t>
  </si>
  <si>
    <t>I5056</t>
  </si>
  <si>
    <t>REGISTRO GAVETA P/ PVC C/ CABEÇOTE DN 75 PN10</t>
  </si>
  <si>
    <t>I5093</t>
  </si>
  <si>
    <t>REGISTRO GAVETA P/ PVC COM VOLANTE DN 100 PN10</t>
  </si>
  <si>
    <t>I5091</t>
  </si>
  <si>
    <t>REGISTRO GAVETA P/ PVC COM VOLANTE DN 50 PN10</t>
  </si>
  <si>
    <t>I5092</t>
  </si>
  <si>
    <t>REGISTRO GAVETA P/ PVC COM VOLANTE DN 75 PN10</t>
  </si>
  <si>
    <t>I5065</t>
  </si>
  <si>
    <t>REGISTRO GAVETA. OVAL BOLSA / CABEÇOTE DN 400 PN10/16</t>
  </si>
  <si>
    <t>I5346</t>
  </si>
  <si>
    <t>REGISTRO GAVETA. OVAL CABEÇOTE E FLANGE DN 250 PN16</t>
  </si>
  <si>
    <t>I5336</t>
  </si>
  <si>
    <t>REGISTRO GAVETA. OVAL CABEÇOTE E FLANGE DN 500 PN10</t>
  </si>
  <si>
    <t>I5257</t>
  </si>
  <si>
    <t>REGISTRO GAVETA. OVAL V/F REDUTOR/BY-PASS DN 700 PN16</t>
  </si>
  <si>
    <t>I5269</t>
  </si>
  <si>
    <t>REGISTRO GAVETA. OVAL V/F REDUTOR/BY-PASS DN 900 PN25</t>
  </si>
  <si>
    <t>I1813</t>
  </si>
  <si>
    <t>REGISTRO GLOBO (FECHO RAPIDO) DE 1 1/4"</t>
  </si>
  <si>
    <t>I1812</t>
  </si>
  <si>
    <t>REGISTRO GLOBO (FECHO RAPIDO) DE 1"</t>
  </si>
  <si>
    <t>I8255</t>
  </si>
  <si>
    <t>REGISTRO GLOBO (FECHO RÁPIDO) DE 2 1/2"</t>
  </si>
  <si>
    <t>I1814</t>
  </si>
  <si>
    <t>REGISTRO GLOBO (FECHO RAPIDO) DE 2"</t>
  </si>
  <si>
    <t>I1815</t>
  </si>
  <si>
    <t>REGISTRO GLOBO (FECHO RAPIDO) DE 3/4"</t>
  </si>
  <si>
    <t>I1816</t>
  </si>
  <si>
    <t>REGISTRO GLOBO ANGULAR 65MM (2 1/2")</t>
  </si>
  <si>
    <t>I6781</t>
  </si>
  <si>
    <t>REGISTRO GLOBO EM BRONZE ROSCÁVEL DE 1"</t>
  </si>
  <si>
    <t>I6780</t>
  </si>
  <si>
    <t>REGISTRO GLOBO EM BRONZE ROSCÁVEL DE 3/4"</t>
  </si>
  <si>
    <t>I1817</t>
  </si>
  <si>
    <t>REGISTRO GLOBO(FECHO RAPIDO) DE 1 1/2'</t>
  </si>
  <si>
    <t>I5115</t>
  </si>
  <si>
    <t>REGISTRO VOLANTE E FLANGE  C/ REDUTOR E C/ BY-PASS DN 500 PN10</t>
  </si>
  <si>
    <t>I5102</t>
  </si>
  <si>
    <t>REGISTRO VOLANTE E FLANGE C/ BY-PASS DN 350 PN10</t>
  </si>
  <si>
    <t>I5103</t>
  </si>
  <si>
    <t>REGISTRO VOLANTE E FLANGE C/ BY-PASS DN 400 PN10</t>
  </si>
  <si>
    <t>I5104</t>
  </si>
  <si>
    <t>REGISTRO VOLANTE E FLANGE C/ BY-PASS DN 450 PN10</t>
  </si>
  <si>
    <t>I5105</t>
  </si>
  <si>
    <t>REGISTRO VOLANTE E FLANGE C/ BY-PASS DN 500 PN10</t>
  </si>
  <si>
    <t>I5106</t>
  </si>
  <si>
    <t>REGISTRO VOLANTE E FLANGE C/ BY-PASS DN 600 PN10</t>
  </si>
  <si>
    <t>I5107</t>
  </si>
  <si>
    <t>REGISTRO VOLANTE E FLANGE C/ REDUTOR DN 350 PN10</t>
  </si>
  <si>
    <t>I5108</t>
  </si>
  <si>
    <t>REGISTRO VOLANTE E FLANGE C/ REDUTOR DN 400 PN10</t>
  </si>
  <si>
    <t>I5109</t>
  </si>
  <si>
    <t>REGISTRO VOLANTE E FLANGE C/ REDUTOR DN 450 PN10</t>
  </si>
  <si>
    <t>I5110</t>
  </si>
  <si>
    <t>REGISTRO VOLANTE E FLANGE C/ REDUTOR DN 500 PN10</t>
  </si>
  <si>
    <t>I5111</t>
  </si>
  <si>
    <t>REGISTRO VOLANTE E FLANGE C/ REDUTOR DN 600 PN10</t>
  </si>
  <si>
    <t>I5112</t>
  </si>
  <si>
    <t>REGISTRO VOLANTE E FLANGE C/ REDUTOR E C/ BY-PASS DN 350 PN10</t>
  </si>
  <si>
    <t>I5113</t>
  </si>
  <si>
    <t>REGISTRO VOLANTE E FLANGE C/ REDUTOR E C/ BY-PASS DN 400 PN10</t>
  </si>
  <si>
    <t>I5114</t>
  </si>
  <si>
    <t>REGISTRO VOLANTE E FLANGE C/ REDUTOR E C/ BY-PASS DN 450 PN10</t>
  </si>
  <si>
    <t>I5116</t>
  </si>
  <si>
    <t>REGISTRO VOLANTE E FLANGE C/ REDUTOR E C/ BY-PASS DN 600 PN10</t>
  </si>
  <si>
    <t>I5327</t>
  </si>
  <si>
    <t>REGISTRO VOLANTE E FLANGE DN 100 PN16</t>
  </si>
  <si>
    <t>I5328</t>
  </si>
  <si>
    <t>REGISTRO VOLANTE E FLANGE DN 150 PN16</t>
  </si>
  <si>
    <t>I5329</t>
  </si>
  <si>
    <t>REGISTRO VOLANTE E FLANGE DN 200 PN16</t>
  </si>
  <si>
    <t>I5325</t>
  </si>
  <si>
    <t>REGISTRO VOLANTE E FLANGE DN 50 PN16</t>
  </si>
  <si>
    <t>I5326</t>
  </si>
  <si>
    <t>REGISTRO VOLANTE E FLANGE DN 75 PN16</t>
  </si>
  <si>
    <t>I7615</t>
  </si>
  <si>
    <t>REGISTRO VOLANTE E FLANGE DN 80 PN16</t>
  </si>
  <si>
    <t>I6232</t>
  </si>
  <si>
    <t>REGUA DE MADEIRA  (1X10)CM</t>
  </si>
  <si>
    <t>I8449</t>
  </si>
  <si>
    <t>I0650</t>
  </si>
  <si>
    <t>RÉGUA VIBRATÓRIA DE CONCRETO HP 1,5 (CHI)</t>
  </si>
  <si>
    <t>I0762</t>
  </si>
  <si>
    <t>RÉGUA VIBRATÓRIA DE CONCRETO HP 1,5 (CHP)</t>
  </si>
  <si>
    <t>I0649</t>
  </si>
  <si>
    <t>RÉGUA VIBRATÓRIA DE CONCRETO HP 3 (CHI)</t>
  </si>
  <si>
    <t>I0763</t>
  </si>
  <si>
    <t>RÉGUA VIBRATÓRIA DE CONCRETO HP 3 (CHP)</t>
  </si>
  <si>
    <t>I2581</t>
  </si>
  <si>
    <t>RÉGUA VIBRATÓRIA DE CONCRETO HP=1,5</t>
  </si>
  <si>
    <t>I2582</t>
  </si>
  <si>
    <t>RÉGUA VIBRATÓRIA DE CONCRETO HP=3,0</t>
  </si>
  <si>
    <t>I7890</t>
  </si>
  <si>
    <t>REJUNTE PARA GRANITO</t>
  </si>
  <si>
    <t>I8411</t>
  </si>
  <si>
    <t>REJUVENESCEDOR DE PENETRAÇÃO DIRETA</t>
  </si>
  <si>
    <t>I7417</t>
  </si>
  <si>
    <t>RELÉ BIMETÁLICO SOBRECARGA 3UA52 P/ 3TF42/43</t>
  </si>
  <si>
    <t>I8953</t>
  </si>
  <si>
    <t>I6807</t>
  </si>
  <si>
    <t>I8327</t>
  </si>
  <si>
    <t>REMANEJAMENTO DE DIVISÓRIA</t>
  </si>
  <si>
    <t>I8336</t>
  </si>
  <si>
    <t>REMANEJAMENTO DE FORROS (PACOTE / MODULADOS)</t>
  </si>
  <si>
    <t>I7368</t>
  </si>
  <si>
    <t>REMANEJAMENTO DE GRELHA DE INSUFLAMENTO/RETORNO ATÉ 0,25 M2</t>
  </si>
  <si>
    <t>I7369</t>
  </si>
  <si>
    <t>REMANEJAMENTO DE GRELHA DE INSUFLAMENTO/RETORNO DE 0,26 M2 ATÉ 0,49 M2</t>
  </si>
  <si>
    <t>I7370</t>
  </si>
  <si>
    <t>REMANEJAMENTO DE GRELHA DE INSUFLAMENTO/RETORNO DE 0,50 M2 ATÉ 0,64M2</t>
  </si>
  <si>
    <t>I7371</t>
  </si>
  <si>
    <t>REMANEJAMENTO DE GRELHA DE INSUFLAMENTO/RETORNO DE 0,65 M2 À 0,81 M2</t>
  </si>
  <si>
    <t>I7372</t>
  </si>
  <si>
    <t>REMANEJAMENTO DE GRELHA DE INSUFLAMENTO/RETORNO DE 0,81 M2 ATÉ 1,00 M2</t>
  </si>
  <si>
    <t>I9394</t>
  </si>
  <si>
    <t>I2648</t>
  </si>
  <si>
    <t>RESERVATÓRIO DE AR COMPRIMIDO</t>
  </si>
  <si>
    <t>I0651</t>
  </si>
  <si>
    <t>RESERVATÓRIO DE AR COMPRIMIDO (CHI)</t>
  </si>
  <si>
    <t>I0764</t>
  </si>
  <si>
    <t>RESERVATÓRIO DE AR COMPRIMIDO (CHP)</t>
  </si>
  <si>
    <t>I8404</t>
  </si>
  <si>
    <t>RESERVATÓRIO EM ANÉIS PRÉ-MOLDADOS DE CONCRETO, Ø 2,00m, CAP. 20m³, COM CISTERNA DE 10m³, H=11,83m, ESCADA METÁLICA COM GUARDA CORPO E ABRIGO P/ MOTOBOMBA COM PORTÃO DE FERRO - FUSTE 5,02m</t>
  </si>
  <si>
    <t>I8405</t>
  </si>
  <si>
    <t>RESERVATÓRIO EM ANÉIS PRÉ-MOLDADOS DE CONCRETO, Ø 2,00m, CAP. 20m³, COM CISTERNA DE 10m³, H=11,83m, ESCADA METÁLICA COM GUARDA CORPO E ABRIGO P/ MOTOBOMBA COM PORTÃO DE FERRO - FUSTE 6,70m</t>
  </si>
  <si>
    <t>I8406</t>
  </si>
  <si>
    <t>RESERVATÓRIO EM ANÉIS PRÉ-MOLDADOS DE CONCRETO, Ø 2,50m, CAP. 20m³, COM CISTERNA DE 10m³, H=11,43m, ESCADA METÁLICA COM GUARDA CORPO E ABRIGO P/ MOTOBOMBA COM PORTÃO DE FERRO - FUSTE 6,70m</t>
  </si>
  <si>
    <t>I8403</t>
  </si>
  <si>
    <t>RESERVATÓRIO EM ANÉIS PRÉ-MOLDADOS DE CONCRETO, Ø 2,50m, CAP. 20m³, COM CISTERNA DE 10m³, H=9,37m, ESCADA METÁLICA COM GUARDA CORPO E ABRIGO P/ MOTOBOMBA COM PORTÃO DE FERRO - FUSTE 4,65m</t>
  </si>
  <si>
    <t>I8401</t>
  </si>
  <si>
    <t>RESERVATÓRIO EM ANÉIS PRÉ-MOLDADOS DE CONCRETO, Ø 3,00m, CAP. 20m³, COM CISTERNA DE 10m³, H=7,30m, ESCADA METÁLICA COM GUARDA CORPO E ABRIGO P/ MOTOBOMBA COM PORTÃO DE FERRO - FUSTE 4,14m</t>
  </si>
  <si>
    <t>I8402</t>
  </si>
  <si>
    <t>RESERVATÓRIO EM ANÉIS PRÉ-MOLDADOS DE CONCRETO, Ø 3,00m, CAP. 20m³, COM CISTERNA DE 10m³, H=9,37m, ESCADA METÁLICA COM GUARDA CORPO E ABRIGO P/ MOTOBOMBA COM PORTÃO DE FERRO - FUSTE 6,20m</t>
  </si>
  <si>
    <t>I6721</t>
  </si>
  <si>
    <t>RESERVATÓRIO PRE MOLDADO ELEVADO CILINDRICO D=2,0M, CAP.=12,0M3, H=9,0M COMPLETO E CISTERNA CAP.=4,5M3</t>
  </si>
  <si>
    <t>I1818</t>
  </si>
  <si>
    <t>RESINA ACRÍLICA</t>
  </si>
  <si>
    <t>I1819</t>
  </si>
  <si>
    <t>RESINA DE EPÓXI</t>
  </si>
  <si>
    <t>I8556</t>
  </si>
  <si>
    <t>RESINA POLIÉSTER COMUM</t>
  </si>
  <si>
    <t>I8561</t>
  </si>
  <si>
    <t>RESINA POLIÉSTER ISOFTÁLICA</t>
  </si>
  <si>
    <t>I8981</t>
  </si>
  <si>
    <t>RESINA TERMOPLÁSTICA</t>
  </si>
  <si>
    <t>I9071</t>
  </si>
  <si>
    <t>RESISTÊNCIA À COMPRESSÃO CORPO-DE-PROVA CILÍNDRICO DE CONCRETO E ARGAMASSA</t>
  </si>
  <si>
    <t>I2417</t>
  </si>
  <si>
    <t>RETARDO 10 SEGUNDOS</t>
  </si>
  <si>
    <t>I2583</t>
  </si>
  <si>
    <t>RETRO ESCAVADEIRA DE PNEUS</t>
  </si>
  <si>
    <t>I0653</t>
  </si>
  <si>
    <t>RETRO ESCAVADEIRA DE PNEUS (CHI)</t>
  </si>
  <si>
    <t>I0765</t>
  </si>
  <si>
    <t>RETRO ESCAVADEIRA DE PNEUS (CHP)</t>
  </si>
  <si>
    <t>I1820</t>
  </si>
  <si>
    <t>REVESTIMENTO EPÓXICO PARA PISOS</t>
  </si>
  <si>
    <t>I1821</t>
  </si>
  <si>
    <t>REVESTIMENTO METÁLICO, TIPO REYNOBOND, DUAS CHAPAS</t>
  </si>
  <si>
    <t>I1822</t>
  </si>
  <si>
    <t>REVESTIMENTO TEXTURADO PERMALIT DESEMPENADEIRA 222</t>
  </si>
  <si>
    <t>I1823</t>
  </si>
  <si>
    <t>REVESTIMENTO TEXTURADO PERMALIT-ROLO 444</t>
  </si>
  <si>
    <t>I6116</t>
  </si>
  <si>
    <t>RIPA 2" X 1/2" (PADRÃO MUTIRÃO)</t>
  </si>
  <si>
    <t>I1824</t>
  </si>
  <si>
    <t>RIPA DE PEROBA (MADEIRA DE 1A QUALIDADE) DE 1X5CM</t>
  </si>
  <si>
    <t>I1825</t>
  </si>
  <si>
    <t>RIPA DE PEROBA (MADEIRA DE 1A QUALIDADE) DE 1X7CM</t>
  </si>
  <si>
    <t>I1826</t>
  </si>
  <si>
    <t>RIPA DE PEROBA (MADEIRA DE 1A QUALIDADE) DE 2X8CM</t>
  </si>
  <si>
    <t>I2584</t>
  </si>
  <si>
    <t>ROÇADEIRA COSTAL</t>
  </si>
  <si>
    <t>I0655</t>
  </si>
  <si>
    <t>ROÇADEIRA COSTAL (CHI)</t>
  </si>
  <si>
    <t>I0767</t>
  </si>
  <si>
    <t>ROÇADEIRA COSTAL (CHP)</t>
  </si>
  <si>
    <t>I2585</t>
  </si>
  <si>
    <t>ROÇADEIRA REBOCÁVEL</t>
  </si>
  <si>
    <t>I0656</t>
  </si>
  <si>
    <t>ROÇADEIRA REBOCÁVEL (CHI)</t>
  </si>
  <si>
    <t>I0768</t>
  </si>
  <si>
    <t>ROÇADEIRA REBOCÁVEL (CHP)</t>
  </si>
  <si>
    <t>I7497</t>
  </si>
  <si>
    <t>I1828</t>
  </si>
  <si>
    <t>RODAPÉ DE MÁRMORE - 10CM</t>
  </si>
  <si>
    <t>I1829</t>
  </si>
  <si>
    <t>RODAPÉ DE PEROBA (MADEIRA DE 1A QUALIDADE) DE 1.5X7CM</t>
  </si>
  <si>
    <t>I1830</t>
  </si>
  <si>
    <t>RODAPÉ PRE-MOLDADO DE GRANILITE DE 10CM</t>
  </si>
  <si>
    <t>I8330</t>
  </si>
  <si>
    <t>I1833</t>
  </si>
  <si>
    <t>G0283</t>
  </si>
  <si>
    <t>ROLO DE LA DE CARNEIRO DE 15CM</t>
  </si>
  <si>
    <t>G0284</t>
  </si>
  <si>
    <t>ROLO DE LA DE CARNEIRO DE 9CM</t>
  </si>
  <si>
    <t>G0285</t>
  </si>
  <si>
    <t>ROLO PARA UTILIZAÇÃO NA PINTURA DE METAIS, COMPOSTO EM POLIESTER, NA COR AMARELO, NO FORMATO DE ROLO, INDICADO PARA SUPERFÍCIES LISAS, COM DIMENSÃO DE 150MM.</t>
  </si>
  <si>
    <t>G0286</t>
  </si>
  <si>
    <t>ROLO PARA UTILIZAÇÃO NA PINTURA DE METAIS, COMPOSTO EM POLIESTER, NA COR AMARELO, NO FORMATO DE ROLO, INDICADO PARA SUPERFÍCIES LISAS, COM DIMENSÃO DE 90MM.</t>
  </si>
  <si>
    <t>I2650</t>
  </si>
  <si>
    <t>ROMPEDOR PNEUMÁTICO</t>
  </si>
  <si>
    <t>I0654</t>
  </si>
  <si>
    <t>ROMPEDOR PNEUMÁTICO (CHI)</t>
  </si>
  <si>
    <t>I0769</t>
  </si>
  <si>
    <t>ROMPEDOR PNEUMÁTICO (CHP)</t>
  </si>
  <si>
    <t>I8443</t>
  </si>
  <si>
    <t>ROTEADOR AUTO-GERENCIÁVEL P/ COMUNICAÇÃO DE DADOS, PARA FIBRA ÓPTICA MONO-MODO, COM CONECTORES ST - PADRÃO RACK 19" - FORNECIMENTO E INSTALAÇÃO</t>
  </si>
  <si>
    <t>I1834</t>
  </si>
  <si>
    <t>RUFO FIBROCIMENTO (CANALETE 49)</t>
  </si>
  <si>
    <t>I1835</t>
  </si>
  <si>
    <t>RUFO FIBROCIMENTO (CANALETE 90)</t>
  </si>
  <si>
    <t>I1836</t>
  </si>
  <si>
    <t>RUFO FIBROCIMENTO (MAXIPLAC)</t>
  </si>
  <si>
    <t>I1837</t>
  </si>
  <si>
    <t>RUFO FIBROCIMENTO (MODULADA)</t>
  </si>
  <si>
    <t>I1838</t>
  </si>
  <si>
    <t>RUFO FIBROCIMENTO (ONDULADA)</t>
  </si>
  <si>
    <t>I1839</t>
  </si>
  <si>
    <t>SABONETEIRA DE LOUÇA BRANCA 7.5X15CM</t>
  </si>
  <si>
    <t>I1840</t>
  </si>
  <si>
    <t>SABONETEIRA DE LOUÇA BRANCA SEM ALÇA 15X15CM</t>
  </si>
  <si>
    <t>I8671</t>
  </si>
  <si>
    <t>I2418</t>
  </si>
  <si>
    <t>SACO PLÁSTICO EM PROLIPROPILENO PARA 50kg</t>
  </si>
  <si>
    <t>I1842</t>
  </si>
  <si>
    <t>SACOS PLÁSTICOS</t>
  </si>
  <si>
    <t>I8896</t>
  </si>
  <si>
    <t>SAL DE COZINHA - NaCL</t>
  </si>
  <si>
    <t>I2419</t>
  </si>
  <si>
    <t>SAL GROSSO PARA ATERRAMENTO</t>
  </si>
  <si>
    <t>I8331</t>
  </si>
  <si>
    <t>I8290</t>
  </si>
  <si>
    <t>I5802</t>
  </si>
  <si>
    <t>SAPATA APOIO PVC STANDARD DN 154</t>
  </si>
  <si>
    <t>I1847</t>
  </si>
  <si>
    <t>SARRAFO DE 1" - L = 8cm</t>
  </si>
  <si>
    <t>I2517</t>
  </si>
  <si>
    <t>SARRAFO DE 1" x 6"</t>
  </si>
  <si>
    <t>I1846</t>
  </si>
  <si>
    <t>SARRAFO DE 1"X4"</t>
  </si>
  <si>
    <t>I1845</t>
  </si>
  <si>
    <t>SARRAFO DE 1"X4" APARELHADO</t>
  </si>
  <si>
    <t>I1848</t>
  </si>
  <si>
    <t>SECCIONADOR FUSÍVEL DIAZED 1X25A</t>
  </si>
  <si>
    <t>I1849</t>
  </si>
  <si>
    <t>SECCIONADOR FUSÍVEL DIAZED 1X63A</t>
  </si>
  <si>
    <t>I1850</t>
  </si>
  <si>
    <t>SECCIONADOR FUSÍVEL NH 3X125A</t>
  </si>
  <si>
    <t>I1851</t>
  </si>
  <si>
    <t>SECCIONADOR FUSÍVEL NH 3X250A</t>
  </si>
  <si>
    <t>I1852</t>
  </si>
  <si>
    <t>SECCIONADOR FUSÍVEL NH 3X400A</t>
  </si>
  <si>
    <t>I1853</t>
  </si>
  <si>
    <t>SECCIONADOR FUSÍVEL NH 3X630A</t>
  </si>
  <si>
    <t>I6685</t>
  </si>
  <si>
    <t>SEGREGADOR DE TRAFEGO TIPO JABOTI  D=25cm  E  H=15cm</t>
  </si>
  <si>
    <t>I1854</t>
  </si>
  <si>
    <t>SEIXO ROLADO</t>
  </si>
  <si>
    <t>I1856</t>
  </si>
  <si>
    <t>SELADOR ACRÍLICO</t>
  </si>
  <si>
    <t>I1857</t>
  </si>
  <si>
    <t>SELADOR ACRÍLICO P/CONCRETO</t>
  </si>
  <si>
    <t>I3027</t>
  </si>
  <si>
    <t>SELIM 90 ELÁSTICO OCRE DN 125 x 100</t>
  </si>
  <si>
    <t>I3028</t>
  </si>
  <si>
    <t>SELIM 90 ELÁSTICO OCRE DN 150 x 100</t>
  </si>
  <si>
    <t>I3029</t>
  </si>
  <si>
    <t>SELIM 90 ELÁSTICO OCRE DN 200 x 100</t>
  </si>
  <si>
    <t>I3030</t>
  </si>
  <si>
    <t>SELIM 90 ELÁSTICO OCRE DN 250 x 100</t>
  </si>
  <si>
    <t>I3031</t>
  </si>
  <si>
    <t>SELIM 90 ELÁSTICO OCRE DN 300 x 100</t>
  </si>
  <si>
    <t>I3032</t>
  </si>
  <si>
    <t>SELIM 90 ELÁSTICO VFORT. PAREDE DUPLA DN 150 x 100</t>
  </si>
  <si>
    <t>I8029</t>
  </si>
  <si>
    <t>SELIM COMPACTO OCRE DN 150 x 100</t>
  </si>
  <si>
    <t>I8030</t>
  </si>
  <si>
    <t>SELIM COMPACTO OCRE DN 200 x 100</t>
  </si>
  <si>
    <t>I8031</t>
  </si>
  <si>
    <t>SELIM COMPACTO OCRE DN 250 x 100</t>
  </si>
  <si>
    <t>I8032</t>
  </si>
  <si>
    <t>SELIM COMPACTO OCRE DN 300 x 100</t>
  </si>
  <si>
    <t>I6789</t>
  </si>
  <si>
    <t>I8976</t>
  </si>
  <si>
    <t>SELO DE SEGURANÇA TRAVA NIFTY - LOK-AZUL 70CM PARA CORTE DE ÁGUA</t>
  </si>
  <si>
    <t>I8975</t>
  </si>
  <si>
    <t>SELO DE SEGURANÇA TRAVA NIFTY - LOK-VERMELHO 70CM PARA CORTE DE ÁGUA</t>
  </si>
  <si>
    <t>I9492</t>
  </si>
  <si>
    <t>I9490</t>
  </si>
  <si>
    <t>I9491</t>
  </si>
  <si>
    <t>I7454</t>
  </si>
  <si>
    <t>SENSOR DE INTRUSÃO MICRO-PROCESSADOR, TIPO MULTIFEIXES, MONTAGEM DE PAREDE, ALIMENTAÇÃO 220 VAC, UMA</t>
  </si>
  <si>
    <t>I8897</t>
  </si>
  <si>
    <t>SENSOR DIGITAL DE CLORO LIVRE, ELETROQUÍMICO</t>
  </si>
  <si>
    <t>I8898</t>
  </si>
  <si>
    <t>SENSOR DIGITAL DE DIÓXIDO DE CLORO</t>
  </si>
  <si>
    <t>I8899</t>
  </si>
  <si>
    <t>SENSOR DIGITAL DE PH, FAIXA 0 - 14 PH</t>
  </si>
  <si>
    <t>I8900</t>
  </si>
  <si>
    <t>SENSOR DIGITAL DE TURBIDEZ, FAIXA 0 - 100 UT</t>
  </si>
  <si>
    <t>I7535</t>
  </si>
  <si>
    <t>SENSOR INFRA-VERMELHO ATIVO/PASSIVO FEIXE DUPLO DISTÂNCIA MÁXIMA 100m</t>
  </si>
  <si>
    <t>I7484</t>
  </si>
  <si>
    <t>SEPAROL</t>
  </si>
  <si>
    <t>I2535</t>
  </si>
  <si>
    <t>SÉRIE DE BROCAS S.12 D=22MM</t>
  </si>
  <si>
    <t>I2586</t>
  </si>
  <si>
    <t>SERRA CIRCULAR D=0,20m</t>
  </si>
  <si>
    <t>I0657</t>
  </si>
  <si>
    <t>SERRA CIRCULAR D=0,20m (CHI)</t>
  </si>
  <si>
    <t>I0770</t>
  </si>
  <si>
    <t>SERRA CIRCULAR D=0,20m (CHP)</t>
  </si>
  <si>
    <t>I1858</t>
  </si>
  <si>
    <t>I2543</t>
  </si>
  <si>
    <t>SERVENTE</t>
  </si>
  <si>
    <t>I8604</t>
  </si>
  <si>
    <t>I9049</t>
  </si>
  <si>
    <t>SERVIÇO - COLOCAÇÃO E MONTAGEM DE CERCA/GRADIL NYLOFOR</t>
  </si>
  <si>
    <t>I7406</t>
  </si>
  <si>
    <t>SERVIÇO DE SONDAGEM  ROTATIVA</t>
  </si>
  <si>
    <t>I7531</t>
  </si>
  <si>
    <t xml:space="preserve">SERVIÇOS DE ABERTURA (DE CONTROLE DE ACESSO POR CATRACA)
</t>
  </si>
  <si>
    <t>I1859</t>
  </si>
  <si>
    <t>SERVIÇOS DE HIDROSSEMEADURA</t>
  </si>
  <si>
    <t>I7534</t>
  </si>
  <si>
    <t>SERVIÇOS DE IMPLANTAÇÃO DA CAPTURA DE IMAGENS E IMPRESSORAS</t>
  </si>
  <si>
    <t>I7533</t>
  </si>
  <si>
    <t>SERVIÇOS DE IMPLANTAÇÃO DAS CATRACAS</t>
  </si>
  <si>
    <t>I7532</t>
  </si>
  <si>
    <t>SERVIÇOS DE IMPLANTAÇÃO DO SISTEMA - PORTARIA</t>
  </si>
  <si>
    <t>I1860</t>
  </si>
  <si>
    <t>SERVIÇOS DE SONDAGEM À PERCUSSÃO</t>
  </si>
  <si>
    <t>I0454</t>
  </si>
  <si>
    <t>I0412</t>
  </si>
  <si>
    <t>I1861</t>
  </si>
  <si>
    <t>SIFÃO CROMADO 1 1/4"X1 1/2"</t>
  </si>
  <si>
    <t>I1862</t>
  </si>
  <si>
    <t>SIFÃO CROMADO 1 1/4"X2"</t>
  </si>
  <si>
    <t>I1863</t>
  </si>
  <si>
    <t>SIFÃO CROMADO 2"</t>
  </si>
  <si>
    <t>I1864</t>
  </si>
  <si>
    <t>SIFÃO METALICO TIPO COPO DN 1"X1 1/2"</t>
  </si>
  <si>
    <t>I2420</t>
  </si>
  <si>
    <t>SIFÃO PVC 1.1/2" PARA LAVATORIO</t>
  </si>
  <si>
    <t>I7603</t>
  </si>
  <si>
    <t>SIFÃO PVC MULTI-USO (PIAS/TANQUES/LAVATÓRIO)</t>
  </si>
  <si>
    <t>I1865</t>
  </si>
  <si>
    <t>SIFÃO PVC RIGIDO TIPO COPO DN 2"X2"</t>
  </si>
  <si>
    <t>I2421</t>
  </si>
  <si>
    <t>SIKA 1</t>
  </si>
  <si>
    <t>I7557</t>
  </si>
  <si>
    <t>SIKA TOP 107 CX</t>
  </si>
  <si>
    <t>I2422</t>
  </si>
  <si>
    <t>SIKADUR 32</t>
  </si>
  <si>
    <t>I6803</t>
  </si>
  <si>
    <t>SÍLICA ATIVA</t>
  </si>
  <si>
    <t>I1866</t>
  </si>
  <si>
    <t>SILICONE - HIDRAFUGANTE</t>
  </si>
  <si>
    <t>I8640</t>
  </si>
  <si>
    <t>SÍMBOLO INTERNACIONAL DE ACESSO - SIA</t>
  </si>
  <si>
    <t>I2578</t>
  </si>
  <si>
    <t>SINALEIRO</t>
  </si>
  <si>
    <t>I1867</t>
  </si>
  <si>
    <t>SINALIZADOR AUDIO-VISUAL, SIRENE BITONAL E STROBO</t>
  </si>
  <si>
    <t>I7407</t>
  </si>
  <si>
    <t>SINALIZADOR DE COMANDO VERMELHO 220V</t>
  </si>
  <si>
    <t>I1868</t>
  </si>
  <si>
    <t>SINALIZADOR ROTATIVO PISCA-PISCA PARA VEICULOS</t>
  </si>
  <si>
    <t>I1869</t>
  </si>
  <si>
    <t>SINTECO P/ PISOS DE MADEIRA</t>
  </si>
  <si>
    <t>I9127</t>
  </si>
  <si>
    <t>SISTEMA BASE GNSS RTK (CHI)</t>
  </si>
  <si>
    <t>I9098</t>
  </si>
  <si>
    <t>SISTEMA BASE GNSS RTK (CHP)</t>
  </si>
  <si>
    <t>I7931</t>
  </si>
  <si>
    <t>SISTEMA DE ILUMINAÇÃO COM LED BRANCO PARA FIXAÇÃO LATERAL EM LINHA COM DISPERSÃO A 90 GRAUS E SUPORTE DE ALUMÍNIO. ALIMENTAÇÃO POR DRIVER REMOTO EM CC.</t>
  </si>
  <si>
    <t>I8644</t>
  </si>
  <si>
    <t>SISTEMA DE SINALIZAÇÃO SONORA</t>
  </si>
  <si>
    <t>I9097</t>
  </si>
  <si>
    <t xml:space="preserve">SISTEMA GNSS RTK
</t>
  </si>
  <si>
    <t>I1870</t>
  </si>
  <si>
    <t>SISTEMA PRE-FABRICADO DE FORMA METALICA (ALUGUEL)</t>
  </si>
  <si>
    <t>I7505</t>
  </si>
  <si>
    <t>SLC 5/04 PROGRAMABLE CONTROLLER, 32 K MEMORY, MOD. 1747 - L542 AB</t>
  </si>
  <si>
    <t>I1871</t>
  </si>
  <si>
    <t>SODA CAUSTICA</t>
  </si>
  <si>
    <t>I8250</t>
  </si>
  <si>
    <t>SOFTWARE DE GERENCIAMENTO DE PESAGEM</t>
  </si>
  <si>
    <t>I7979</t>
  </si>
  <si>
    <t>I7978</t>
  </si>
  <si>
    <t>I7977</t>
  </si>
  <si>
    <t>I7508</t>
  </si>
  <si>
    <t>SOFTWARE DE PROGRAMAÇÃO DE PLCs RSLOGIX 500, CD</t>
  </si>
  <si>
    <t>G0287</t>
  </si>
  <si>
    <t>SOFTWARE PARA PLANEJAMENTO DE FURO DIRECIONAL</t>
  </si>
  <si>
    <t>I7450</t>
  </si>
  <si>
    <t>SOFTWARE SUPERVISÓRIO RS VIEW 32 VERSÃO RUN TIME 150 WITH GERENCIADOR DE COMUNICAÇÕES RSLINX</t>
  </si>
  <si>
    <t>I1872</t>
  </si>
  <si>
    <t>SOLDA 50X50</t>
  </si>
  <si>
    <t>I1873</t>
  </si>
  <si>
    <t>SOLDA 70X30</t>
  </si>
  <si>
    <t>I8687</t>
  </si>
  <si>
    <t>SOLDA DE TOPO EM PERFIL METÁLICO "I" OU "H"</t>
  </si>
  <si>
    <t>I1878</t>
  </si>
  <si>
    <t>SOLDA LONGITUDINAL EM PERFIL METALICO - EMPREIT</t>
  </si>
  <si>
    <t>I1879</t>
  </si>
  <si>
    <t>I2424</t>
  </si>
  <si>
    <t>SOLDADOR RAIO X</t>
  </si>
  <si>
    <t>I1880</t>
  </si>
  <si>
    <t>SOLEIRA DE GRANITO DE 15CM</t>
  </si>
  <si>
    <t>I1881</t>
  </si>
  <si>
    <t>SOLEIRA DE GRANITO DE 25CM</t>
  </si>
  <si>
    <t>I1882</t>
  </si>
  <si>
    <t>SOLEIRA DE MARMORE DE 15CM</t>
  </si>
  <si>
    <t>I1883</t>
  </si>
  <si>
    <t>SOLEIRA DE MARMORE DE 25CM</t>
  </si>
  <si>
    <t>I2495</t>
  </si>
  <si>
    <t>I1884</t>
  </si>
  <si>
    <t>SOLEIRA PRE-MOLDADA DE GRANILITE DE 15CM</t>
  </si>
  <si>
    <t>I1885</t>
  </si>
  <si>
    <t>SOLEIRA PRE-MOLDADA DE GRANILITE DE 25CM</t>
  </si>
  <si>
    <t>R0008</t>
  </si>
  <si>
    <t>SOLO BRITA 30/70 RECICLADO (SEM TRANSPORTE)</t>
  </si>
  <si>
    <t>R0007</t>
  </si>
  <si>
    <t>SOLO BRITA 50/50 RECICLADO (SEM TRANSPORTE)</t>
  </si>
  <si>
    <t>R0006</t>
  </si>
  <si>
    <t>SOLO BRITA 60/40 RECICLADO (SEM TRANSPORTE)</t>
  </si>
  <si>
    <t>I1886</t>
  </si>
  <si>
    <t>SOLUÇÃO DE CLOROPRENE</t>
  </si>
  <si>
    <t>I1887</t>
  </si>
  <si>
    <t>SOLUÇÃO HERBICIDA</t>
  </si>
  <si>
    <t>I1888</t>
  </si>
  <si>
    <t>SOLUÇÃO LIMPADORA PARA PVC RIGIDO</t>
  </si>
  <si>
    <t>I1889</t>
  </si>
  <si>
    <t>SOLUÇÃO POLIETILENO CLOROSSULFONADO</t>
  </si>
  <si>
    <t>I2425</t>
  </si>
  <si>
    <t>SOLVENTE</t>
  </si>
  <si>
    <t>I2533</t>
  </si>
  <si>
    <t>SOLVENTE (TOLUENO)</t>
  </si>
  <si>
    <t>G0289</t>
  </si>
  <si>
    <t>SOLVENTE P/ TINTA EPOXI EMBALAGEM 5 LITROS</t>
  </si>
  <si>
    <t>I2426</t>
  </si>
  <si>
    <t>SOLVENTE P/RESINA POLIURETANA</t>
  </si>
  <si>
    <t>I1890</t>
  </si>
  <si>
    <t>SOLVENTE P/TINTA EPOXI E BORRACHA CLORADA</t>
  </si>
  <si>
    <t>I6130</t>
  </si>
  <si>
    <t>SOQUETE DE BAQUELITE (PADRÃO MUTIRÃO)</t>
  </si>
  <si>
    <t>I2427</t>
  </si>
  <si>
    <t>SOQUETE DE RABICHO SEM CHAVE</t>
  </si>
  <si>
    <t>I7350</t>
  </si>
  <si>
    <t>SPLIT SYSTEM COMPLETO C/ CONTROLE REMOTO CAP. 1,00 TR (FORN. E MONTAGEM)</t>
  </si>
  <si>
    <t>I7351</t>
  </si>
  <si>
    <t>SPLIT SYSTEM COMPLETO C/ CONTROLE REMOTO CAP. 1,50 TR (FORN. E MONTAGEM)</t>
  </si>
  <si>
    <t>I7352</t>
  </si>
  <si>
    <t>SPLIT SYSTEM COMPLETO C/ CONTROLE REMOTO CAP. 2,00 TR (FORN. E MONTAGEM)</t>
  </si>
  <si>
    <t>I7353</t>
  </si>
  <si>
    <t>SPLIT SYSTEM COMPLETO C/ CONTROLE REMOTO CAP. 2,50 TR (FORN. E MONTAGEM)</t>
  </si>
  <si>
    <t>I7354</t>
  </si>
  <si>
    <t>SPLIT SYSTEM COMPLETO C/ CONTROLE REMOTO CAP. 3,00 TR (FORN. E MONTAGEM)</t>
  </si>
  <si>
    <t>I7355</t>
  </si>
  <si>
    <t>SPLIT SYSTEM COMPLETO C/ CONTROLE REMOTO CAP. 4,00 TR (FORN. E MONTAGEM)</t>
  </si>
  <si>
    <t>I7934</t>
  </si>
  <si>
    <t>I1891</t>
  </si>
  <si>
    <t>SPRINKLERS CROMADO</t>
  </si>
  <si>
    <t>I1892</t>
  </si>
  <si>
    <t>SPRINKLERS EM BRONZE</t>
  </si>
  <si>
    <t>R0004</t>
  </si>
  <si>
    <t>SUB BASE C/ AGREGADO RECICLADO (SEM TRANSPORTE)</t>
  </si>
  <si>
    <t>I2428</t>
  </si>
  <si>
    <t>SULFATO DE COBRE GRANULADO</t>
  </si>
  <si>
    <t>I2496</t>
  </si>
  <si>
    <t>SUPERCAL</t>
  </si>
  <si>
    <t>I6802</t>
  </si>
  <si>
    <t>I6035</t>
  </si>
  <si>
    <t>SUPERVISOR DE CADASTRO</t>
  </si>
  <si>
    <t>I1893</t>
  </si>
  <si>
    <t>SUPORTE COM MIOLO PARA 2 VIDROS (1306)</t>
  </si>
  <si>
    <t>I1894</t>
  </si>
  <si>
    <t>SUPORTE COM MIOLO PARA 3 VIDROS (1308)</t>
  </si>
  <si>
    <t>I1895</t>
  </si>
  <si>
    <t>SUPORTE DE ABAS SIMPLES (CANELETE 90)</t>
  </si>
  <si>
    <t>I1896</t>
  </si>
  <si>
    <t>SUPORTE DE CANTO (1302)</t>
  </si>
  <si>
    <t>I1897</t>
  </si>
  <si>
    <t>SUPORTE DE CENTRO (1329)</t>
  </si>
  <si>
    <t>I6168</t>
  </si>
  <si>
    <t>SUPORTE DE EQUIPAMENTOS</t>
  </si>
  <si>
    <t>I9107</t>
  </si>
  <si>
    <t>SUPORTE DE FIXAÇÃO PARA ESPELHO/PLACA 4"X2" P/ 3 MÓDULOS, INSTALAÇÕES DE TOMADAS E INTERRUPTORES</t>
  </si>
  <si>
    <t>I1898</t>
  </si>
  <si>
    <t>I1900</t>
  </si>
  <si>
    <t>SUPORTE MÁRMORE PARA FILTRO</t>
  </si>
  <si>
    <t>I6695</t>
  </si>
  <si>
    <t>SUPORTE METÁLICO CENTRAL P/LUMINARIA MOD.TPC.295/1" FAB.TROPICO OU SIMILAR</t>
  </si>
  <si>
    <t>I1899</t>
  </si>
  <si>
    <t>I1901</t>
  </si>
  <si>
    <t>SUPORTE P/APAR. C/1 TOMADA 2POLOS E TERRA</t>
  </si>
  <si>
    <t>I1902</t>
  </si>
  <si>
    <t>SUPORTE P/APAR. C/1 TOMADA TELEF.</t>
  </si>
  <si>
    <t>I1903</t>
  </si>
  <si>
    <t>SUPORTE P/APAR. C/2 TOMADAS UNIV. E 2 TELEF.</t>
  </si>
  <si>
    <t>I1904</t>
  </si>
  <si>
    <t>I1905</t>
  </si>
  <si>
    <t>SUPORTE PARA BANDEIRA COM PONTO GIRO (1203)</t>
  </si>
  <si>
    <t>I1906</t>
  </si>
  <si>
    <t>SUPORTE PARA DOBRADIÇA BASCULANTE (1230)</t>
  </si>
  <si>
    <t>I1907</t>
  </si>
  <si>
    <t>SUPORTE PARA FIXAÇÃO DE 4 VIDROS (1317)</t>
  </si>
  <si>
    <t>I8513</t>
  </si>
  <si>
    <t>SUPORTE PARA TELHA CERÂMICA</t>
  </si>
  <si>
    <t>I8521</t>
  </si>
  <si>
    <t>SUPORTE PARA TUBO DE 2" FIXAÇÃO HORIZONTAL</t>
  </si>
  <si>
    <t>I1909</t>
  </si>
  <si>
    <t>SUPORTE PARA UNIÃO DE 3 VIDROS COM BATENTE (1315)</t>
  </si>
  <si>
    <t>I1910</t>
  </si>
  <si>
    <t>I6370</t>
  </si>
  <si>
    <t>SUPORTES PARA SENSORES ATIVOS C/ DUPLO FEIXE</t>
  </si>
  <si>
    <t>I7974</t>
  </si>
  <si>
    <t>I1911</t>
  </si>
  <si>
    <t>I1917</t>
  </si>
  <si>
    <t>TABUA DE 1" - L = 12cm</t>
  </si>
  <si>
    <t>I1916</t>
  </si>
  <si>
    <t>TABUA DE 1" DE 3A. - L = 30cm</t>
  </si>
  <si>
    <t>I1912</t>
  </si>
  <si>
    <t>TABUA DE 1"X12" DE 1A.</t>
  </si>
  <si>
    <t>I1915</t>
  </si>
  <si>
    <t>TABUA DE 1"X12" DE 2A.</t>
  </si>
  <si>
    <t>I2429</t>
  </si>
  <si>
    <t>TABUA DE VIROLA DE 12"x 1"</t>
  </si>
  <si>
    <t>I2462</t>
  </si>
  <si>
    <t>TÁBUA EM MADEIRA MUIRACATIARA PLAINADA DE 32mm</t>
  </si>
  <si>
    <t>I2430</t>
  </si>
  <si>
    <t>TABUA EM MADEIRA TAIPA</t>
  </si>
  <si>
    <t>G0290</t>
  </si>
  <si>
    <t>TACHA DE SINALIZAÇÃO PADRÃO CEGÁS</t>
  </si>
  <si>
    <t>I8362</t>
  </si>
  <si>
    <t>TACHAS BIDIRECIONAIS</t>
  </si>
  <si>
    <t>I2536</t>
  </si>
  <si>
    <t>TACHAS MONODIRECIONAIS</t>
  </si>
  <si>
    <t>I8363</t>
  </si>
  <si>
    <t>TACHÕES BIDIRECIONAIS</t>
  </si>
  <si>
    <t>I2537</t>
  </si>
  <si>
    <t>TACHÕES MONODIRECIONAIS</t>
  </si>
  <si>
    <t>I1918</t>
  </si>
  <si>
    <t>TACO DE PEROBA (MADEIRA DE 1A QUALIDADE) 7X21CM</t>
  </si>
  <si>
    <t>I1919</t>
  </si>
  <si>
    <t>TACO PARA FIXAÇÃO DE BATENTE/RODAPÉ</t>
  </si>
  <si>
    <t>I1920</t>
  </si>
  <si>
    <t>TALA DE AJUSTE</t>
  </si>
  <si>
    <t>I6396</t>
  </si>
  <si>
    <t>I0658</t>
  </si>
  <si>
    <t>TALHA MANUAL (CHI)</t>
  </si>
  <si>
    <t>I0771</t>
  </si>
  <si>
    <t>TALHA MANUAL (CHP)</t>
  </si>
  <si>
    <t>I0977</t>
  </si>
  <si>
    <t>TALHA MANUAL 0,5 T C/ CORRENTE 5,0m</t>
  </si>
  <si>
    <t>I2651</t>
  </si>
  <si>
    <t>TALHA MANUAL 1,0 T C/ CORRENTE 5,0m</t>
  </si>
  <si>
    <t>I0979</t>
  </si>
  <si>
    <t>TALHA MANUAL 2,0 T C/ CORRENTE 5,0m</t>
  </si>
  <si>
    <t>I0772</t>
  </si>
  <si>
    <t>TALHA TIRFOR 1,6 T (CHP)</t>
  </si>
  <si>
    <t>I2587</t>
  </si>
  <si>
    <t>TALHA TIRFOR 1,6T</t>
  </si>
  <si>
    <t>I0659</t>
  </si>
  <si>
    <t>TALHA TIRFOR 1,6T (CHI)</t>
  </si>
  <si>
    <t>I0773</t>
  </si>
  <si>
    <t>TALHA TIRFOR 3,2 T (CHP)</t>
  </si>
  <si>
    <t>I2588</t>
  </si>
  <si>
    <t>TALHA TIRFOR 3,2T</t>
  </si>
  <si>
    <t>I0660</t>
  </si>
  <si>
    <t>TALHA TIRFOR 3,2T (CHI)</t>
  </si>
  <si>
    <t>I1921</t>
  </si>
  <si>
    <t>TAMPA CEGA PLASTICA, SISTEMA "X"</t>
  </si>
  <si>
    <t>I7403</t>
  </si>
  <si>
    <t>TAMPA DE CONCRETO P/ POÇO D=0,60m</t>
  </si>
  <si>
    <t>I6092</t>
  </si>
  <si>
    <t>TAMPA DE FECHAMENTO PRE-MOLDADA, D = 0,72X0,07</t>
  </si>
  <si>
    <t>I7401</t>
  </si>
  <si>
    <t>TAMPA DE FERRO FUNDIDO TIPO T-33</t>
  </si>
  <si>
    <t>I8901</t>
  </si>
  <si>
    <t>I9063</t>
  </si>
  <si>
    <t>I8201</t>
  </si>
  <si>
    <t>TAMPA EM FoFo - D=600mm</t>
  </si>
  <si>
    <t>I8202</t>
  </si>
  <si>
    <t>TAMPA EM FoFo - D=800mm</t>
  </si>
  <si>
    <t>I2431</t>
  </si>
  <si>
    <t>TAMPA EM FoFo PARA LIGAÇÃO DE ESGOTO</t>
  </si>
  <si>
    <t>I8372</t>
  </si>
  <si>
    <t>TAMPA NORMAL P/ DUTO PERFURADO, ATÉ (100 X 300)MM</t>
  </si>
  <si>
    <t>I1922</t>
  </si>
  <si>
    <t>TAMPA NORMAL P/ DUTO PERFURADO, ATE (100X200)MM</t>
  </si>
  <si>
    <t>I1923</t>
  </si>
  <si>
    <t>TAMPA NORMAL P/DUTO PERFURADO,ATE (100X100)MM</t>
  </si>
  <si>
    <t>I1924</t>
  </si>
  <si>
    <t>TAMPA PADRÃO COELCE</t>
  </si>
  <si>
    <t>I8525</t>
  </si>
  <si>
    <t>TAMPA PARA CAIXA DE INSPEÇÃO DE TERRA EM FERRO FUNDIDO 300mm</t>
  </si>
  <si>
    <t>I1925</t>
  </si>
  <si>
    <t>TAMPA PLASTICA PARA BACIA</t>
  </si>
  <si>
    <t>I7336</t>
  </si>
  <si>
    <t>TAMPA PLÁSTICA PARA BACIA - CRIANÇA</t>
  </si>
  <si>
    <t>I6084</t>
  </si>
  <si>
    <t>TAMPA PRE-MOLDADA COM DOIS FUROS DE 0,60M, D = 2,16M</t>
  </si>
  <si>
    <t>I6085</t>
  </si>
  <si>
    <t>TAMPA PRE-MOLDADA COM DOIS FUROS DE 0,60M, D = 2,66M</t>
  </si>
  <si>
    <t>I6086</t>
  </si>
  <si>
    <t>TAMPA PRE-MOLDADA COM DOIS FUROS DE 0,60M, D = 3,16M</t>
  </si>
  <si>
    <t>I6087</t>
  </si>
  <si>
    <t>TAMPA PRE-MOLDADA COM DOIS FUROS DE 0,60M, D = 3,66M</t>
  </si>
  <si>
    <t>I6088</t>
  </si>
  <si>
    <t>TAMPA PRE-MOLDADA COM TRES FUROS DE 0,60M, D = 2,16M</t>
  </si>
  <si>
    <t>I6089</t>
  </si>
  <si>
    <t>TAMPA PRE-MOLDADA COM TRES FUROS DE 0,60M, D = 2,66M</t>
  </si>
  <si>
    <t>I6090</t>
  </si>
  <si>
    <t>TAMPA PRE-MOLDADA COM TRES FUROS DE 0,60M, D = 3,16M</t>
  </si>
  <si>
    <t>I6091</t>
  </si>
  <si>
    <t>TAMPA PRE-MOLDADA COM TRES FUROS DE 0,60M, D = 3,66M</t>
  </si>
  <si>
    <t>I6413</t>
  </si>
  <si>
    <t>TAMPA PRÉ-MOLDADA D=4,24m h=12cm</t>
  </si>
  <si>
    <t>I6412</t>
  </si>
  <si>
    <t>TAMPA PRÉ-MOLDADA D=5,30m h=12cm</t>
  </si>
  <si>
    <t>I7965</t>
  </si>
  <si>
    <t>TAMPA PRE-MOLDADA DE CONCRETO P/ FOSSA E SUMIDOURO DE  D=1,20M,E=0,10M</t>
  </si>
  <si>
    <t>I6095</t>
  </si>
  <si>
    <t>TAMPA PRE-MOLDADA DE CONCRETO, D = 0,70X0,05M</t>
  </si>
  <si>
    <t>I6094</t>
  </si>
  <si>
    <t>TAMPA PRE-MOLDADA DE CONCRETO, D = 0.60X0,05M</t>
  </si>
  <si>
    <t>I6096</t>
  </si>
  <si>
    <t>TAMPA PRE-MOLDADA DE CONCRETO, D = 1,00X0,05M</t>
  </si>
  <si>
    <t>I6093</t>
  </si>
  <si>
    <t>TAMPA PRE-MOLDADE DE CONCRETO, D = 0,50X0,05M</t>
  </si>
  <si>
    <t>I1927</t>
  </si>
  <si>
    <t>TAMPÃO AÇO GALVANIZADO (25MM) 1'</t>
  </si>
  <si>
    <t>I1928</t>
  </si>
  <si>
    <t>TAMPÃO AÇO GALVANIZADO (32MM) 1 1/4'</t>
  </si>
  <si>
    <t>I1929</t>
  </si>
  <si>
    <t>TAMPÃO AÇO GALVANIZADO 100MM (4')</t>
  </si>
  <si>
    <t>I1930</t>
  </si>
  <si>
    <t>TAMPÃO AÇO GALVANIZADO 65MM (2 1/2')</t>
  </si>
  <si>
    <t>I3071</t>
  </si>
  <si>
    <t>TAMPÃO COMPLETO P/ TIL DN 100</t>
  </si>
  <si>
    <t>I3072</t>
  </si>
  <si>
    <t>TAMPÃO COMPLETO P/ TIL DN 125</t>
  </si>
  <si>
    <t>I3073</t>
  </si>
  <si>
    <t>TAMPÃO COMPLETO P/ TIL DN 150</t>
  </si>
  <si>
    <t>I3074</t>
  </si>
  <si>
    <t>TAMPÃO COMPLETO P/ TIL DN 200</t>
  </si>
  <si>
    <t>I7598</t>
  </si>
  <si>
    <t>TAMPÃO COMPLETO P/ TIL DN 250</t>
  </si>
  <si>
    <t>I8450</t>
  </si>
  <si>
    <t>TAMPÃO DE FoFo DÚCTIL ARTICULADO DN 600mm CL-400 PADRÃO CAGECE</t>
  </si>
  <si>
    <t>I1931</t>
  </si>
  <si>
    <t>TAMPÃO FERRO FUNDIDO PARA POÇO DE VISITA T-170</t>
  </si>
  <si>
    <t>I1932</t>
  </si>
  <si>
    <t>TAMPÃO FIBROCIMENTO (CANALETE 90)</t>
  </si>
  <si>
    <t>I1933</t>
  </si>
  <si>
    <t>TAMPÃO FIBROCIMENTO (KALHETA DELTA)</t>
  </si>
  <si>
    <t>I1934</t>
  </si>
  <si>
    <t>TAMPÃO FIBROCIMENTO (KALHETÃO)</t>
  </si>
  <si>
    <t>I3077</t>
  </si>
  <si>
    <t>TAMPÃO FoFo D=200 x 200mm PARA LIGAÇÃO ESGOTO</t>
  </si>
  <si>
    <t>I3076</t>
  </si>
  <si>
    <t>TAMPÃO FoFo DÚCTIL DN 600 CL-300, DISPOS. ANTI-ROUBO</t>
  </si>
  <si>
    <t>I2432</t>
  </si>
  <si>
    <t>TAMPÃO FoFo/CONCRETO PARA LIGAÇÃO ESGOTO</t>
  </si>
  <si>
    <t>I1926</t>
  </si>
  <si>
    <t>I1935</t>
  </si>
  <si>
    <t>I1936</t>
  </si>
  <si>
    <t>TANQUE DE CONCRETO 80X70CM</t>
  </si>
  <si>
    <t>I8375</t>
  </si>
  <si>
    <t>TANQUE DE CONTATO CAPACIDADE DE 0,77M³ DN 0,70M ALTURA 2,20, FABRICADO EM FIBRA DE VIDRO, COMPLETO</t>
  </si>
  <si>
    <t>I8376</t>
  </si>
  <si>
    <t>TANQUE DE CONTATO CAPACIDADE DE 1,81M³ DN 1,00M ALTURA 2,50, FABRICADO EM FIBRA DE VIDRO, COMPLETO</t>
  </si>
  <si>
    <t>I8380</t>
  </si>
  <si>
    <t>TANQUE DE CONTATO CAPACIDADE DE 11,29M³ DN 2,50M ALTURA 2,50, FABRICADO EM FIBRA DE VIDRO, COMPLETO</t>
  </si>
  <si>
    <t>I8381</t>
  </si>
  <si>
    <t>TANQUE DE CONTATO CAPACIDADE DE 16,26M³ DN 3,00M ALTURA 2,50, FABRICADO EM FIBRA DE VIDRO, COMPLETO</t>
  </si>
  <si>
    <t>I8377</t>
  </si>
  <si>
    <t>TANQUE DE CONTATO CAPACIDADE DE 2,60M³ DN 1,20M ALTURA 2,50, FABRICADO EM FIBRA DE VIDRO, COMPLETO</t>
  </si>
  <si>
    <t>I8382</t>
  </si>
  <si>
    <t>TANQUE DE CONTATO CAPACIDADE DE 22,13M³ DN 3,50M ALTURA 2,50, FABRICADO EM FIBRA DE VIDRO, COMPLETO</t>
  </si>
  <si>
    <t>I8378</t>
  </si>
  <si>
    <t>TANQUE DE CONTATO CAPACIDADE DE 4,06M³ DN 1,50M ALTURA 2,50, FABRICADO EM FIBRA DE VIDRO, COMPLETO</t>
  </si>
  <si>
    <t>I8379</t>
  </si>
  <si>
    <t>TANQUE DE CONTATO CAPACIDADE DE 7,23M³ DN 2,00M ALTURA 2,50, FABRICADO EM FIBRA DE VIDRO, COMPLETO</t>
  </si>
  <si>
    <t>I0661</t>
  </si>
  <si>
    <t>TANQUE DE ESTOCAGEM DE ASFALTO (CHI)</t>
  </si>
  <si>
    <t>I0774</t>
  </si>
  <si>
    <t>TANQUE DE ESTOCAGEM DE ASFALTO (CHP)</t>
  </si>
  <si>
    <t>I2652</t>
  </si>
  <si>
    <t>TANQUE DE ESTOCAGEM DE ASFALTO 30T</t>
  </si>
  <si>
    <t>I2497</t>
  </si>
  <si>
    <t>TANQUE DE LAVAR CIMENTO (1,00x0,50)m C/TANQUE (0,45x0,45x0,25)m  (PADRÃO POPULAR)</t>
  </si>
  <si>
    <t>I6236</t>
  </si>
  <si>
    <t xml:space="preserve">TANQUE DE LAVAR EM CONCRETO C/ SUPORTE DE APOIO (PADRÃO MUTIRÃO)
</t>
  </si>
  <si>
    <t>I1937</t>
  </si>
  <si>
    <t>TANQUE DE LOUÇA BRANCA COM COLUNA</t>
  </si>
  <si>
    <t>I9036</t>
  </si>
  <si>
    <t>TANQUE HIDROPNEUMÁTICO C/ CAP. 2500L</t>
  </si>
  <si>
    <t>I9037</t>
  </si>
  <si>
    <t>TANQUE HIDROPNEUMÁTICO C/ CAP. 4000L</t>
  </si>
  <si>
    <t>I8905</t>
  </si>
  <si>
    <t>TANQUE HIDROPNEUMÁTICO C/ CAP. 4500L</t>
  </si>
  <si>
    <t>I9038</t>
  </si>
  <si>
    <t>TANQUE HIDROPNEUMÁTICO C/ CAP. 5500L</t>
  </si>
  <si>
    <t>I8902</t>
  </si>
  <si>
    <t>TANQUE HIDROPNEUMÁTICO C/CAP.   500L</t>
  </si>
  <si>
    <t>I8903</t>
  </si>
  <si>
    <t>TANQUE HIDROPNEUMÁTICO C/CAP.  1000L</t>
  </si>
  <si>
    <t>I8904</t>
  </si>
  <si>
    <t>TANQUE HIDROPNEUMÁTICO C/CAP.  3500L</t>
  </si>
  <si>
    <t>I6749</t>
  </si>
  <si>
    <t>TANQUE LAVANDERIA DE AÇO INOX C/ CUBA E ESFREGADOR DIMENSÃO 1200X600X200MM</t>
  </si>
  <si>
    <t>I1938</t>
  </si>
  <si>
    <t>TAPETE TIPO TABACOW, DE 6MM A 10MM (COLOCADO)</t>
  </si>
  <si>
    <t>I1939</t>
  </si>
  <si>
    <t>TAPETE TIPO TABACOW,ATE 6MM (COLOCADO)</t>
  </si>
  <si>
    <t>I1940</t>
  </si>
  <si>
    <t>TAQUEIRO</t>
  </si>
  <si>
    <t>I1941</t>
  </si>
  <si>
    <t>TARGETA CROMADA P/JANELAS VENEZIANA</t>
  </si>
  <si>
    <t>I2433</t>
  </si>
  <si>
    <t>TARGETA DE FERRO 2"</t>
  </si>
  <si>
    <t>I1942</t>
  </si>
  <si>
    <t>TARGETA LIVRE-OCUPADO 60X65MM-FAMA 1260/L.F.719-AE</t>
  </si>
  <si>
    <t>I2539</t>
  </si>
  <si>
    <t>TARTARUGAS PARA SINALIZAÇÃO</t>
  </si>
  <si>
    <t>I3033</t>
  </si>
  <si>
    <t>TE 90 DE REDUÇÃO OCRE BBB - JE DN 200 x150</t>
  </si>
  <si>
    <t>I3034</t>
  </si>
  <si>
    <t>TE 90 DE REDUÇÃO OCRE BBB - JE DN 250 x150</t>
  </si>
  <si>
    <t>I8025</t>
  </si>
  <si>
    <t>TE 90 DE REDUÇÃO OCRE BBB - JE DN 300 x 150</t>
  </si>
  <si>
    <t>I6911</t>
  </si>
  <si>
    <t>TE 90° DE REDUÇÃO OCRE BBB - JEI DN 200 x 150</t>
  </si>
  <si>
    <t>I6912</t>
  </si>
  <si>
    <t>TE 90° DE REDUÇÃO OCRE BBB - JEI DN 250 x 150</t>
  </si>
  <si>
    <t>I3036</t>
  </si>
  <si>
    <t>TE 90 OCRE BBB - JE DN 100</t>
  </si>
  <si>
    <t>I3037</t>
  </si>
  <si>
    <t>TE 90 OCRE BBB - JE DN 125</t>
  </si>
  <si>
    <t>I3038</t>
  </si>
  <si>
    <t>TE 90 OCRE BBB - JE DN 150</t>
  </si>
  <si>
    <t>I3039</t>
  </si>
  <si>
    <t>TE 90 OCRE BBB - JE DN 200</t>
  </si>
  <si>
    <t>I3040</t>
  </si>
  <si>
    <t>TE 90 OCRE BBB - JE DN 250</t>
  </si>
  <si>
    <t>I3041</t>
  </si>
  <si>
    <t>TE 90 OCRE BBB - JE DN 300</t>
  </si>
  <si>
    <t>I3042</t>
  </si>
  <si>
    <t>TE 90 OCRE BBB - JE DN 400</t>
  </si>
  <si>
    <t>I6913</t>
  </si>
  <si>
    <t>TE 90° OCRE BBB - JEI DN 100</t>
  </si>
  <si>
    <t>I6914</t>
  </si>
  <si>
    <t>TE 90° OCRE BBB - JEI DN 150</t>
  </si>
  <si>
    <t>I6915</t>
  </si>
  <si>
    <t>TE 90° OCRE BBB - JEI DN 200</t>
  </si>
  <si>
    <t>I6916</t>
  </si>
  <si>
    <t>TE 90° OCRE BBB - JEI DN 250</t>
  </si>
  <si>
    <t>I6917</t>
  </si>
  <si>
    <t>TE 90° OCRE BBB - JEI DN 300</t>
  </si>
  <si>
    <t>I6918</t>
  </si>
  <si>
    <t>TE 90° OCRE BBB - JEI DN 400</t>
  </si>
  <si>
    <t>I3035</t>
  </si>
  <si>
    <t>TE 90 OCRE BBP INJETADO DN 100</t>
  </si>
  <si>
    <t>I6919</t>
  </si>
  <si>
    <t>TE 90° OCRE BBP JEI INJETADO DN 100</t>
  </si>
  <si>
    <t>I6910</t>
  </si>
  <si>
    <t>TE 90° PVC PBS COM BOLSAS DN 150</t>
  </si>
  <si>
    <t>I6765</t>
  </si>
  <si>
    <t>TE AÇO ASTM  A-120 ROSCÁVEL DE 100mm (4")</t>
  </si>
  <si>
    <t>I6760</t>
  </si>
  <si>
    <t>TE AÇO ASTM  A-120 ROSCÁVEL DE 25mm (1")</t>
  </si>
  <si>
    <t>I6761</t>
  </si>
  <si>
    <t>TE AÇO ASTM  A-120 ROSCÁVEL DE 32mm (1 1/4")</t>
  </si>
  <si>
    <t>I6762</t>
  </si>
  <si>
    <t>TE AÇO ASTM  A-120 ROSCÁVEL DE 40mm (1 1/2")</t>
  </si>
  <si>
    <t>I6763</t>
  </si>
  <si>
    <t>TE AÇO ASTM  A-120 ROSCÁVEL DE 50mm (2")</t>
  </si>
  <si>
    <t>I6764</t>
  </si>
  <si>
    <t>TE AÇO ASTM  A-120 ROSCÁVEL DE 80mm (3")</t>
  </si>
  <si>
    <t>I6759</t>
  </si>
  <si>
    <t>TE AÇO ASTM A-120 ROSCÁVEL DE 20mm (3/4")</t>
  </si>
  <si>
    <t>I6266</t>
  </si>
  <si>
    <t>TE AÇO GALVANIZADO C/ ROSCA DN 2"X1"</t>
  </si>
  <si>
    <t>I1945</t>
  </si>
  <si>
    <t>TE AÇO GALVANIZADO DE 1 1/2'</t>
  </si>
  <si>
    <t>I1946</t>
  </si>
  <si>
    <t>TE AÇO GALVANIZADO DE 1 1/4'</t>
  </si>
  <si>
    <t>I1947</t>
  </si>
  <si>
    <t>TE AÇO GALVANIZADO DE 1'</t>
  </si>
  <si>
    <t>I1948</t>
  </si>
  <si>
    <t>TE AÇO GALVANIZADO DE 1/2'</t>
  </si>
  <si>
    <t>I1949</t>
  </si>
  <si>
    <t>TE AÇO GALVANIZADO DE 2 1/2'</t>
  </si>
  <si>
    <t>I1950</t>
  </si>
  <si>
    <t>TE AÇO GALVANIZADO DE 2'</t>
  </si>
  <si>
    <t>I1951</t>
  </si>
  <si>
    <t>TE AÇO GALVANIZADO DE 3'</t>
  </si>
  <si>
    <t>I1952</t>
  </si>
  <si>
    <t>TE AÇO GALVANIZADO DE 3/4'</t>
  </si>
  <si>
    <t>I1953</t>
  </si>
  <si>
    <t>I1954</t>
  </si>
  <si>
    <t>TE AÇO GALVANIZADO DE 4'</t>
  </si>
  <si>
    <t>I1955</t>
  </si>
  <si>
    <t>TE AÇO GALVANIZADO DE 5'</t>
  </si>
  <si>
    <t>I1956</t>
  </si>
  <si>
    <t>TE AÇO GALVANIZADO DE 6"</t>
  </si>
  <si>
    <t>I1958</t>
  </si>
  <si>
    <t>TE C/INSPEÇÃO DE PVC DE 3'</t>
  </si>
  <si>
    <t>I1957</t>
  </si>
  <si>
    <t>TE C/INSPECAO DE PVC DE 4'</t>
  </si>
  <si>
    <t>I1959</t>
  </si>
  <si>
    <t>TE C/INSPEÇÃO DE PVC DE 6'</t>
  </si>
  <si>
    <t>I1960</t>
  </si>
  <si>
    <t>TE COBRE/BRONZE DIAMETRO 104MM</t>
  </si>
  <si>
    <t>I1962</t>
  </si>
  <si>
    <t>TE COBRE/BRONZE DIAMETRO 15MM</t>
  </si>
  <si>
    <t>I1963</t>
  </si>
  <si>
    <t>TE COBRE/BRONZE DIAMETRO 22MM</t>
  </si>
  <si>
    <t>I1964</t>
  </si>
  <si>
    <t>TE COBRE/BRONZE DIAMETRO 28MM</t>
  </si>
  <si>
    <t>I1965</t>
  </si>
  <si>
    <t>TE COBRE/BRONZE DIAMETRO 35MM</t>
  </si>
  <si>
    <t>I1966</t>
  </si>
  <si>
    <t>TE COBRE/BRONZE DIAMETRO 42MM</t>
  </si>
  <si>
    <t>I1967</t>
  </si>
  <si>
    <t>TE COBRE/BRONZE DIAMETRO 54MM</t>
  </si>
  <si>
    <t>I1968</t>
  </si>
  <si>
    <t>TE COBRE/BRONZE DIAMETRO 66MM</t>
  </si>
  <si>
    <t>I1961</t>
  </si>
  <si>
    <t>TE COBRE/BRONZE DIAMETRO 79MM</t>
  </si>
  <si>
    <t>I1943</t>
  </si>
  <si>
    <t>I1985</t>
  </si>
  <si>
    <t>TE FERRO FUNDIDO - 100X100MM</t>
  </si>
  <si>
    <t>I1986</t>
  </si>
  <si>
    <t>TE FERRO FUNDIDO - 100X50MM</t>
  </si>
  <si>
    <t>I1987</t>
  </si>
  <si>
    <t>TE FERRO FUNDIDO - 100X75MM</t>
  </si>
  <si>
    <t>I1988</t>
  </si>
  <si>
    <t>TE FERRO FUNDIDO - 150X100MM</t>
  </si>
  <si>
    <t>I1989</t>
  </si>
  <si>
    <t>TE FERRO FUNDIDO - 150X150MM</t>
  </si>
  <si>
    <t>I1990</t>
  </si>
  <si>
    <t>TE FERRO FUNDIDO - 50X50MM</t>
  </si>
  <si>
    <t>I1991</t>
  </si>
  <si>
    <t>TE FERRO FUNDIDO - 75X50MM</t>
  </si>
  <si>
    <t>I1992</t>
  </si>
  <si>
    <t>TE FERRO FUNDIDO - 75X75MM</t>
  </si>
  <si>
    <t>I3540</t>
  </si>
  <si>
    <t>TE FoFo BBB JUNTA ELÁSTICA DN 100 x 100</t>
  </si>
  <si>
    <t>I3539</t>
  </si>
  <si>
    <t>TE FoFo BBB JUNTA ELÁSTICA DN 100 x 75</t>
  </si>
  <si>
    <t>I7151</t>
  </si>
  <si>
    <t>TE FoFo BBB JUNTA ELASTICA DN 100 x 80</t>
  </si>
  <si>
    <t>I3543</t>
  </si>
  <si>
    <t>TE FoFo BBB JUNTA ELÁSTICA DN 150 x 100</t>
  </si>
  <si>
    <t>I3544</t>
  </si>
  <si>
    <t>TE FoFo BBB JUNTA ELÁSTICA DN 150 x 150</t>
  </si>
  <si>
    <t>I3542</t>
  </si>
  <si>
    <t>TE FoFo BBB JUNTA ELÁSTICA DN 150 x 75</t>
  </si>
  <si>
    <t>I7152</t>
  </si>
  <si>
    <t>TE FoFo BBB JUNTA ELASTICA DN 150 x 80</t>
  </si>
  <si>
    <t>I3547</t>
  </si>
  <si>
    <t>TE FoFo BBB JUNTA ELÁSTICA DN 200 x 100</t>
  </si>
  <si>
    <t>I7153</t>
  </si>
  <si>
    <t>TE FoFo BBB JUNTA ELASTICA DN 200 x 150</t>
  </si>
  <si>
    <t>I3548</t>
  </si>
  <si>
    <t>TE FoFo BBB JUNTA ELÁSTICA DN 200 x 200</t>
  </si>
  <si>
    <t>I3546</t>
  </si>
  <si>
    <t>TE FoFo BBB JUNTA ELÁSTICA DN 200 x 75</t>
  </si>
  <si>
    <t>I7154</t>
  </si>
  <si>
    <t>TE FoFo BBB JUNTA ELASTICA DN 200 x 80</t>
  </si>
  <si>
    <t>I3551</t>
  </si>
  <si>
    <t>TE FoFo BBB JUNTA ELÁSTICA DN 250 x 100</t>
  </si>
  <si>
    <t>I3552</t>
  </si>
  <si>
    <t>TE FoFo BBB JUNTA ELÁSTICA DN 250 x 250</t>
  </si>
  <si>
    <t>I3550</t>
  </si>
  <si>
    <t>TE FoFo BBB JUNTA ELÁSTICA DN 250 x 75</t>
  </si>
  <si>
    <t>I7155</t>
  </si>
  <si>
    <t>TE FoFo BBB JUNTA ELASTICA DN 250 x 80</t>
  </si>
  <si>
    <t>I3554</t>
  </si>
  <si>
    <t>TE FoFo BBB JUNTA ELÁSTICA DN 300 x 100</t>
  </si>
  <si>
    <t>I3555</t>
  </si>
  <si>
    <t>TE FoFo BBB JUNTA ELÁSTICA DN 300 x 150</t>
  </si>
  <si>
    <t>I3556</t>
  </si>
  <si>
    <t>TE FoFo BBB JUNTA ELÁSTICA DN 300 x 200</t>
  </si>
  <si>
    <t>I3557</t>
  </si>
  <si>
    <t>TE FoFo BBB JUNTA ELÁSTICA DN 300 x 250</t>
  </si>
  <si>
    <t>I3558</t>
  </si>
  <si>
    <t>TE FoFo BBB JUNTA ELÁSTICA DN 300 x 300</t>
  </si>
  <si>
    <t>I3553</t>
  </si>
  <si>
    <t>TE FoFo BBB JUNTA ELÁSTICA DN 300 x 75</t>
  </si>
  <si>
    <t>I7156</t>
  </si>
  <si>
    <t>TE FoFo BBB JUNTA ELASTICA DN 300 x 80</t>
  </si>
  <si>
    <t>I7157</t>
  </si>
  <si>
    <t>TE FoFo BBB JUNTA ELASTICA DN 350 x 100</t>
  </si>
  <si>
    <t>I7606</t>
  </si>
  <si>
    <t>TE FoFo BBB JUNTA ELÁSTICA DN 350 x 200</t>
  </si>
  <si>
    <t>I7158</t>
  </si>
  <si>
    <t>TE FoFo BBB JUNTA ELASTICA DN 350 x 250</t>
  </si>
  <si>
    <t>I7607</t>
  </si>
  <si>
    <t>TE FoFo BBB JUNTA ELÁSTICA DN 350 x 350</t>
  </si>
  <si>
    <t>I3560</t>
  </si>
  <si>
    <t>TE FoFo BBB JUNTA ELÁSTICA DN 400 x 100</t>
  </si>
  <si>
    <t>I3561</t>
  </si>
  <si>
    <t>TE FoFo BBB JUNTA ELÁSTICA DN 400 x 200</t>
  </si>
  <si>
    <t>I3562</t>
  </si>
  <si>
    <t>TE FoFo BBB JUNTA ELÁSTICA DN 400 x 300</t>
  </si>
  <si>
    <t>I3563</t>
  </si>
  <si>
    <t>TE FoFo BBB JUNTA ELÁSTICA DN 400 x 400</t>
  </si>
  <si>
    <t>I3559</t>
  </si>
  <si>
    <t>TE FoFo BBB JUNTA ELÁSTICA DN 400 x 75</t>
  </si>
  <si>
    <t>I7159</t>
  </si>
  <si>
    <t>TE FoFo BBB JUNTA ELASTICA DN 400 x 80</t>
  </si>
  <si>
    <t>I3564</t>
  </si>
  <si>
    <t>TE FoFo BBB JUNTA ELÁSTICA DN 500 x 100</t>
  </si>
  <si>
    <t>I3565</t>
  </si>
  <si>
    <t>TE FoFo BBB JUNTA ELÁSTICA DN 500 x 200</t>
  </si>
  <si>
    <t>I3566</t>
  </si>
  <si>
    <t>TE FoFo BBB JUNTA ELÁSTICA DN 500 x 300</t>
  </si>
  <si>
    <t>I3567</t>
  </si>
  <si>
    <t>TE FoFo BBB JUNTA ELÁSTICA DN 500 x 500</t>
  </si>
  <si>
    <t>I7608</t>
  </si>
  <si>
    <t>TE FoFo BBB JUNTA ELÁSTICA DN 500 x 80</t>
  </si>
  <si>
    <t>I3568</t>
  </si>
  <si>
    <t>TE FoFo BBB JUNTA ELÁSTICA DN 600 x 100</t>
  </si>
  <si>
    <t>I3569</t>
  </si>
  <si>
    <t>TE FoFo BBB JUNTA ELÁSTICA DN 600 x 200</t>
  </si>
  <si>
    <t>I3570</t>
  </si>
  <si>
    <t>TE FoFo BBB JUNTA ELÁSTICA DN 600 x 300</t>
  </si>
  <si>
    <t>I3571</t>
  </si>
  <si>
    <t>TE FoFo BBB JUNTA ELÁSTICA DN 600 x 400</t>
  </si>
  <si>
    <t>I7162</t>
  </si>
  <si>
    <t>TE FoFo BBB JUNTA ELASTICA DN 600 x 500</t>
  </si>
  <si>
    <t>I3572</t>
  </si>
  <si>
    <t>TE FoFo BBB JUNTA ELÁSTICA DN 600 x 600</t>
  </si>
  <si>
    <t>I3537</t>
  </si>
  <si>
    <t>TE FoFo BBB JUNTA ELÁSTICA DN 75 x 75</t>
  </si>
  <si>
    <t>I7163</t>
  </si>
  <si>
    <t>TE FoFo BBB JUNTA ELASTICA DN 80 x 80</t>
  </si>
  <si>
    <t>I3574</t>
  </si>
  <si>
    <t>TE FoFo BBF DN   75 x 50 PN10</t>
  </si>
  <si>
    <t>I3575</t>
  </si>
  <si>
    <t>TE FoFo BBF DN   75 x 75 PN10</t>
  </si>
  <si>
    <t>I7172</t>
  </si>
  <si>
    <t>TE FoFo BBF DN   80 x 50 PN10</t>
  </si>
  <si>
    <t>I7173</t>
  </si>
  <si>
    <t>TE FoFo BBF DN   80 x 80 PN10</t>
  </si>
  <si>
    <t>I7164</t>
  </si>
  <si>
    <t>TE FoFo BBF DN  100 x 100 PN10</t>
  </si>
  <si>
    <t>I3576</t>
  </si>
  <si>
    <t>TE FoFo BBF DN  100 x 50 PN10</t>
  </si>
  <si>
    <t>I7609</t>
  </si>
  <si>
    <t>TE FoFo BBF DN  100 x 80 PN10</t>
  </si>
  <si>
    <t>I7165</t>
  </si>
  <si>
    <t>TE FoFo BBF DN  150 x 100 PN10</t>
  </si>
  <si>
    <t>I7166</t>
  </si>
  <si>
    <t>TE FoFo BBF DN  150 x 150 PN10</t>
  </si>
  <si>
    <t>I3577</t>
  </si>
  <si>
    <t>TE FoFo BBF DN  150 x 50 PN10</t>
  </si>
  <si>
    <t>I3578</t>
  </si>
  <si>
    <t>TE FoFo BBF DN  150 x 75 PN10</t>
  </si>
  <si>
    <t>I7167</t>
  </si>
  <si>
    <t>TE FoFo BBF DN  150 x 80 PN10</t>
  </si>
  <si>
    <t>I3581</t>
  </si>
  <si>
    <t>TE FoFo BBF DN  200 x 100 PN 10</t>
  </si>
  <si>
    <t>I7610</t>
  </si>
  <si>
    <t>TE FoFo BBF DN  200 x 150 PN10</t>
  </si>
  <si>
    <t>I7168</t>
  </si>
  <si>
    <t>TE FoFo BBF DN  200 x 200 PN 10</t>
  </si>
  <si>
    <t>I3579</t>
  </si>
  <si>
    <t>TE FoFo BBF DN  200 x 50 PN10</t>
  </si>
  <si>
    <t>I3580</t>
  </si>
  <si>
    <t>TE FoFo BBF DN  200 x 75 PN10</t>
  </si>
  <si>
    <t>I7169</t>
  </si>
  <si>
    <t>TE FoFo BBF DN  200 x 80 PN10</t>
  </si>
  <si>
    <t>I3584</t>
  </si>
  <si>
    <t>TE FoFo BBF DN  250 x 100 PN 10</t>
  </si>
  <si>
    <t>I7170</t>
  </si>
  <si>
    <t>TE FoFo BBF DN  250 x 250 PN 10</t>
  </si>
  <si>
    <t>I3582</t>
  </si>
  <si>
    <t>TE FoFo BBF DN  250 x 50 PN10</t>
  </si>
  <si>
    <t>I3583</t>
  </si>
  <si>
    <t>TE FoFo BBF DN  250 x 75 PN10</t>
  </si>
  <si>
    <t>I7171</t>
  </si>
  <si>
    <t>TE FoFo BBF DN  250 x 80 PN10</t>
  </si>
  <si>
    <t>I3585</t>
  </si>
  <si>
    <t>TE FoFo BBF DN  300 x 100 PN10</t>
  </si>
  <si>
    <t>I3586</t>
  </si>
  <si>
    <t>TE FoFo BBF DN  300 x 200 PN 10</t>
  </si>
  <si>
    <t>I3587</t>
  </si>
  <si>
    <t>TE FoFo BBF DN  300 x 300 PN 10</t>
  </si>
  <si>
    <t>I3588</t>
  </si>
  <si>
    <t>TE FoFo BBF DN  350 x 100 PN 10</t>
  </si>
  <si>
    <t>I3589</t>
  </si>
  <si>
    <t>TE FoFo BBF DN  350 x 200 PN 10</t>
  </si>
  <si>
    <t>I3590</t>
  </si>
  <si>
    <t>TE FoFo BBF DN  350 x 350 PN 10</t>
  </si>
  <si>
    <t>I3591</t>
  </si>
  <si>
    <t>TE FoFo BBF DN  400 x 100 PN 10</t>
  </si>
  <si>
    <t>I3592</t>
  </si>
  <si>
    <t>TE FoFo BBF DN  400 x 200 PN 10</t>
  </si>
  <si>
    <t>I3593</t>
  </si>
  <si>
    <t>TE FoFo BBF DN  400 x 300 PN 10</t>
  </si>
  <si>
    <t>I3594</t>
  </si>
  <si>
    <t>TE FoFo BBF DN  400 x 400 PN 10</t>
  </si>
  <si>
    <t>I3595</t>
  </si>
  <si>
    <t>TE FoFo BBF DN  500 x 100 PN 10</t>
  </si>
  <si>
    <t>I3596</t>
  </si>
  <si>
    <t>TE FoFo BBF DN  500 x 200 PN 10</t>
  </si>
  <si>
    <t>I3597</t>
  </si>
  <si>
    <t>TE FoFo BBF DN  500 x 300 PN 10</t>
  </si>
  <si>
    <t>I3598</t>
  </si>
  <si>
    <t>TE FoFo BBF DN  500 x 400 PN 10</t>
  </si>
  <si>
    <t>I3599</t>
  </si>
  <si>
    <t>TE FoFo BBF DN  500 x 500 PN 10</t>
  </si>
  <si>
    <t>I3600</t>
  </si>
  <si>
    <t>TE FoFo BBF DN  600 x 100 PN 10</t>
  </si>
  <si>
    <t>I3601</t>
  </si>
  <si>
    <t>TE FoFo BBF DN  600 x 200 PN 10</t>
  </si>
  <si>
    <t>I3602</t>
  </si>
  <si>
    <t>TE FoFo BBF DN  600 x 300 PN 10</t>
  </si>
  <si>
    <t>I3603</t>
  </si>
  <si>
    <t>TE FoFo BBF DN  600 x 400 PN 10</t>
  </si>
  <si>
    <t>I3604</t>
  </si>
  <si>
    <t>TE FoFo BBF DN  600 x 600 PN 10</t>
  </si>
  <si>
    <t>I3605</t>
  </si>
  <si>
    <t>TE FoFo BBF DN  700 x 200 PN 10</t>
  </si>
  <si>
    <t>I3606</t>
  </si>
  <si>
    <t>TE FoFo BBF DN  700 x 400 PN 10</t>
  </si>
  <si>
    <t>I3607</t>
  </si>
  <si>
    <t>TE FoFo BBF DN  700 x 600 PN 10</t>
  </si>
  <si>
    <t>I3608</t>
  </si>
  <si>
    <t>TE FoFo BBF DN  700 x 700 PN 10</t>
  </si>
  <si>
    <t>I3609</t>
  </si>
  <si>
    <t>TE FoFo BBF DN  800 x 200 PN 10</t>
  </si>
  <si>
    <t>I3610</t>
  </si>
  <si>
    <t>TE FoFo BBF DN  800 x 400 PN 10</t>
  </si>
  <si>
    <t>I3611</t>
  </si>
  <si>
    <t>TE FoFo BBF DN  800 x 600 PN 10</t>
  </si>
  <si>
    <t>I3612</t>
  </si>
  <si>
    <t>TE FoFo BBF DN  800 x 800 PN 10</t>
  </si>
  <si>
    <t>I3613</t>
  </si>
  <si>
    <t>TE FoFo BBF DN  900 x 200 PN 10</t>
  </si>
  <si>
    <t>I3614</t>
  </si>
  <si>
    <t>TE FoFo BBF DN  900 x 400 PN 10</t>
  </si>
  <si>
    <t>I3615</t>
  </si>
  <si>
    <t>TE FoFo BBF DN  900 x 600 PN 10</t>
  </si>
  <si>
    <t>I3616</t>
  </si>
  <si>
    <t>TE FoFo BBF DN  900 x 800 PN 10</t>
  </si>
  <si>
    <t>I3617</t>
  </si>
  <si>
    <t>TE FoFo BBF DN  900 x 900 PN 10</t>
  </si>
  <si>
    <t>I3622</t>
  </si>
  <si>
    <t>TE FoFo BBF DN 1000 x 1000 PN 10</t>
  </si>
  <si>
    <t>I3618</t>
  </si>
  <si>
    <t>TE FoFo BBF DN 1000 x 200 PN 10</t>
  </si>
  <si>
    <t>I3619</t>
  </si>
  <si>
    <t>TE FoFo BBF DN 1000 x 400 PN 10</t>
  </si>
  <si>
    <t>I3620</t>
  </si>
  <si>
    <t>TE FoFo BBF DN 1000 x 600 PN 10</t>
  </si>
  <si>
    <t>I3621</t>
  </si>
  <si>
    <t>TE FoFo BBF DN 1000 x 800 PN 10</t>
  </si>
  <si>
    <t>I3627</t>
  </si>
  <si>
    <t>TE FoFo BBF DN 1200 x 1000 PN 10</t>
  </si>
  <si>
    <t>I3628</t>
  </si>
  <si>
    <t>TE FoFo BBF DN 1200 x 1200 PN 10</t>
  </si>
  <si>
    <t>I3623</t>
  </si>
  <si>
    <t>TE FoFo BBF DN 1200 x 200 PN 10</t>
  </si>
  <si>
    <t>I3624</t>
  </si>
  <si>
    <t>TE FoFo BBF DN 1200 x 400 PN10</t>
  </si>
  <si>
    <t>I3625</t>
  </si>
  <si>
    <t>TE FoFo BBF DN 1200 x 600 PN 10</t>
  </si>
  <si>
    <t>I3626</t>
  </si>
  <si>
    <t>TE FoFo BBF DN 1200 x 800 PN 10</t>
  </si>
  <si>
    <t>I3641</t>
  </si>
  <si>
    <t>TE FoFo FF DN   75 x 50 PN10</t>
  </si>
  <si>
    <t>I3642</t>
  </si>
  <si>
    <t>TE FoFo FF DN   75 x 75 PN10</t>
  </si>
  <si>
    <t>I7179</t>
  </si>
  <si>
    <t>TE FoFo FF DN   80 x 50 PN10</t>
  </si>
  <si>
    <t>I7180</t>
  </si>
  <si>
    <t>TE FoFo FF DN   80 x 80 PN10</t>
  </si>
  <si>
    <t>I3645</t>
  </si>
  <si>
    <t>TE FoFo FF DN  100 x 100 PN10</t>
  </si>
  <si>
    <t>I3643</t>
  </si>
  <si>
    <t>TE FoFo FF DN  100 x 50 PN10</t>
  </si>
  <si>
    <t>I3644</t>
  </si>
  <si>
    <t>TE FoFo FF DN  100 x 75 PN10</t>
  </si>
  <si>
    <t>I7174</t>
  </si>
  <si>
    <t>TE FoFo FF DN  100 x 80 PN10</t>
  </si>
  <si>
    <t>I3648</t>
  </si>
  <si>
    <t>TE FoFo FF DN  150 x 100 PN10</t>
  </si>
  <si>
    <t>I3649</t>
  </si>
  <si>
    <t>TE FoFo FF DN  150 x 150 PN10</t>
  </si>
  <si>
    <t>I3646</t>
  </si>
  <si>
    <t>TE FoFo FF DN  150 x 50 PN10</t>
  </si>
  <si>
    <t>I3647</t>
  </si>
  <si>
    <t>TE FoFo FF DN  150 x 75 PN10</t>
  </si>
  <si>
    <t>I7175</t>
  </si>
  <si>
    <t>TE FoFo FF DN  150 x 80 PN10</t>
  </si>
  <si>
    <t>I3652</t>
  </si>
  <si>
    <t>TE FoFo FF DN  200 x 100 PN10</t>
  </si>
  <si>
    <t>I3653</t>
  </si>
  <si>
    <t>TE FoFo FF DN  200 x 150 PN10</t>
  </si>
  <si>
    <t>I3654</t>
  </si>
  <si>
    <t>TE FoFo FF DN  200 x 200 PN10</t>
  </si>
  <si>
    <t>I3650</t>
  </si>
  <si>
    <t>TE FoFo FF DN  200 x 50 PN10</t>
  </si>
  <si>
    <t>I3651</t>
  </si>
  <si>
    <t>TE FoFo FF DN  200 x 75 PN10</t>
  </si>
  <si>
    <t>I7176</t>
  </si>
  <si>
    <t>TE FoFo FF DN  200 x 80 PN10</t>
  </si>
  <si>
    <t>I3657</t>
  </si>
  <si>
    <t>TE FoFo FF DN  250 x 100 PN10</t>
  </si>
  <si>
    <t>I3658</t>
  </si>
  <si>
    <t>TE FoFo FF DN  250 x 200 PN10</t>
  </si>
  <si>
    <t>I3659</t>
  </si>
  <si>
    <t>TE FoFo FF DN  250 x 250 PN10</t>
  </si>
  <si>
    <t>I3655</t>
  </si>
  <si>
    <t>TE FoFo FF DN  250 x 50 PN10</t>
  </si>
  <si>
    <t>I3656</t>
  </si>
  <si>
    <t>TE FoFo FF DN  250 x 75 PN10</t>
  </si>
  <si>
    <t>I7177</t>
  </si>
  <si>
    <t>TE FoFo FF DN  250 x 80 PN10</t>
  </si>
  <si>
    <t>I3660</t>
  </si>
  <si>
    <t>TE FoFo FF DN  300 x 100 PN10</t>
  </si>
  <si>
    <t>I3661</t>
  </si>
  <si>
    <t>TE FoFo FF DN  300 x 200 PN10</t>
  </si>
  <si>
    <t>I3662</t>
  </si>
  <si>
    <t>TE FoFo FF DN  300 x 300 PN10</t>
  </si>
  <si>
    <t>I3663</t>
  </si>
  <si>
    <t>TE FoFo FF DN  350 x 100 PN10</t>
  </si>
  <si>
    <t>I3664</t>
  </si>
  <si>
    <t>TE FoFo FF DN  350 x 200 PN10</t>
  </si>
  <si>
    <t>I3665</t>
  </si>
  <si>
    <t>TE FoFo FF DN  350 x 300 PN10</t>
  </si>
  <si>
    <t>I3666</t>
  </si>
  <si>
    <t>TE FoFo FF DN  350 x 350 PN10</t>
  </si>
  <si>
    <t>I3667</t>
  </si>
  <si>
    <t>TE FoFo FF DN  400 x 100 PN10</t>
  </si>
  <si>
    <t>I3668</t>
  </si>
  <si>
    <t>TE FoFo FF DN  400 x 200 PN10</t>
  </si>
  <si>
    <t>I3669</t>
  </si>
  <si>
    <t>TE FoFo FF DN  400 x 300 PN10</t>
  </si>
  <si>
    <t>I3670</t>
  </si>
  <si>
    <t>TE FoFo FF DN  400 x 400 PN10</t>
  </si>
  <si>
    <t>I3671</t>
  </si>
  <si>
    <t>TE FoFo FF DN  450 x 100 PN10</t>
  </si>
  <si>
    <t>I3672</t>
  </si>
  <si>
    <t>TE FoFo FF DN  450 x 200 PN10</t>
  </si>
  <si>
    <t>I3673</t>
  </si>
  <si>
    <t>TE FoFo FF DN  450 x 300 PN10</t>
  </si>
  <si>
    <t>I3674</t>
  </si>
  <si>
    <t>TE FoFo FF DN  450 x 400 PN10</t>
  </si>
  <si>
    <t>I3675</t>
  </si>
  <si>
    <t>TE FoFo FF DN  450 x 450 PN10</t>
  </si>
  <si>
    <t>I3676</t>
  </si>
  <si>
    <t>TE FoFo FF DN  500 x 100 PN10</t>
  </si>
  <si>
    <t>I3677</t>
  </si>
  <si>
    <t>TE FoFo FF DN  500 x 200 PN10</t>
  </si>
  <si>
    <t>I3678</t>
  </si>
  <si>
    <t>TE FoFo FF DN  500 x 300 PN10</t>
  </si>
  <si>
    <t>I3679</t>
  </si>
  <si>
    <t>TE FoFo FF DN  500 x 400 PN10</t>
  </si>
  <si>
    <t>I3680</t>
  </si>
  <si>
    <t>TE FoFo FF DN  500 x 500 PN10</t>
  </si>
  <si>
    <t>I3681</t>
  </si>
  <si>
    <t>TE FoFo FF DN  600 x 100 PN10</t>
  </si>
  <si>
    <t>I3682</t>
  </si>
  <si>
    <t>TE FoFo FF DN  600 x 200 PN10</t>
  </si>
  <si>
    <t>I3683</t>
  </si>
  <si>
    <t>TE FoFo FF DN  600 x 300 PN10</t>
  </si>
  <si>
    <t>I3684</t>
  </si>
  <si>
    <t>TE FoFo FF DN  600 x 400 PN10</t>
  </si>
  <si>
    <t>I3685</t>
  </si>
  <si>
    <t>TE FoFo FF DN  600 x 500 PN10</t>
  </si>
  <si>
    <t>I3686</t>
  </si>
  <si>
    <t>TE FoFo FF DN  600 x 600 PN10</t>
  </si>
  <si>
    <t>I3687</t>
  </si>
  <si>
    <t>TE FoFo FF DN  700 x 200 PN10</t>
  </si>
  <si>
    <t>I3688</t>
  </si>
  <si>
    <t>TE FoFo FF DN  700 x 400 PN10</t>
  </si>
  <si>
    <t>I3689</t>
  </si>
  <si>
    <t>TE FoFo FF DN  700 x 700 PN10</t>
  </si>
  <si>
    <t>I3690</t>
  </si>
  <si>
    <t>TE FoFo FF DN  800 x 200 PN10</t>
  </si>
  <si>
    <t>I3691</t>
  </si>
  <si>
    <t>TE FoFo FF DN  800 x 400 PN10</t>
  </si>
  <si>
    <t>I3692</t>
  </si>
  <si>
    <t>TE FoFo FF DN  800 x 600 PN10</t>
  </si>
  <si>
    <t>I3693</t>
  </si>
  <si>
    <t>TE FoFo FF DN  800 x 800 PN10</t>
  </si>
  <si>
    <t>I3694</t>
  </si>
  <si>
    <t>TE FoFo FF DN  900 x 200 PN10</t>
  </si>
  <si>
    <t>I3695</t>
  </si>
  <si>
    <t>TE FoFo FF DN  900 x 400 PN10</t>
  </si>
  <si>
    <t>I3696</t>
  </si>
  <si>
    <t>TE FoFo FF DN  900 x 600 PN10</t>
  </si>
  <si>
    <t>I3697</t>
  </si>
  <si>
    <t>TE FoFo FF DN  900 x 900 PN10</t>
  </si>
  <si>
    <t>I3701</t>
  </si>
  <si>
    <t>TE FoFo FF DN 1000 x 1000 PN10</t>
  </si>
  <si>
    <t>I3698</t>
  </si>
  <si>
    <t>TE FoFo FF DN 1000 x 200 PN10</t>
  </si>
  <si>
    <t>I3699</t>
  </si>
  <si>
    <t>TE FoFo FF DN 1000 x 400 PN10</t>
  </si>
  <si>
    <t>I3700</t>
  </si>
  <si>
    <t>TE FoFo FF DN 1000 x 600 PN10</t>
  </si>
  <si>
    <t>I3706</t>
  </si>
  <si>
    <t>TE FoFo FF DN 1200 x 1000 PN10</t>
  </si>
  <si>
    <t>I3707</t>
  </si>
  <si>
    <t>TE FoFo FF DN 1200 x 1200 PN10</t>
  </si>
  <si>
    <t>I3702</t>
  </si>
  <si>
    <t>TE FoFo FF DN 1200 x 200 PN10</t>
  </si>
  <si>
    <t>I3703</t>
  </si>
  <si>
    <t>TE FoFo FF DN 1200 x 400 PN10</t>
  </si>
  <si>
    <t>I3704</t>
  </si>
  <si>
    <t>TE FoFo FF DN 1200 x 600 PN10</t>
  </si>
  <si>
    <t>I3705</t>
  </si>
  <si>
    <t>TE FoFo FF DN 1200 x 800 PN10</t>
  </si>
  <si>
    <t>I7733</t>
  </si>
  <si>
    <t>TE FoFo JTE DN 300 x 300 PN10</t>
  </si>
  <si>
    <t>I7734</t>
  </si>
  <si>
    <t>TE FoFo JTE DN 400 x 300 PN10</t>
  </si>
  <si>
    <t>I7735</t>
  </si>
  <si>
    <t>TE FoFo JTE DN 400 x 400 PN10</t>
  </si>
  <si>
    <t>I7736</t>
  </si>
  <si>
    <t>TE FoFo JTE DN 500 x 300 PN10</t>
  </si>
  <si>
    <t>I7737</t>
  </si>
  <si>
    <t>TE FoFo JTE DN 500 x 500 PN10</t>
  </si>
  <si>
    <t>I7738</t>
  </si>
  <si>
    <t>TE FoFo JTE DN 600 x 300 PN10</t>
  </si>
  <si>
    <t>I7739</t>
  </si>
  <si>
    <t>TE FoFo JTE DN 600 x 400 PN10</t>
  </si>
  <si>
    <t>I7740</t>
  </si>
  <si>
    <t>TE FoFo JTE DN 600 x 600 PN10</t>
  </si>
  <si>
    <t>I7777</t>
  </si>
  <si>
    <t>TE FoFo JTEF DN 1000 x 1000 PN10</t>
  </si>
  <si>
    <t>I7819</t>
  </si>
  <si>
    <t>TE FoFo JTEF DN 1000 x 1000 PN16</t>
  </si>
  <si>
    <t>I7861</t>
  </si>
  <si>
    <t>TE FoFo JTEF DN 1000 x 1000 PN25</t>
  </si>
  <si>
    <t>I7773</t>
  </si>
  <si>
    <t>TE FoFo JTEF DN 1000 x 200 PN10</t>
  </si>
  <si>
    <t>I7815</t>
  </si>
  <si>
    <t>TE FoFo JTEF DN 1000 x 200 PN16</t>
  </si>
  <si>
    <t>I7857</t>
  </si>
  <si>
    <t>TE FoFo JTEF DN 1000 x 200 PN25</t>
  </si>
  <si>
    <t>I7774</t>
  </si>
  <si>
    <t>TE FoFo JTEF DN 1000 x 400 PN10</t>
  </si>
  <si>
    <t>I7816</t>
  </si>
  <si>
    <t>TE FoFo JTEF DN 1000 x 400 PN16</t>
  </si>
  <si>
    <t>I7858</t>
  </si>
  <si>
    <t>TE FoFo JTEF DN 1000 x 400 PN25</t>
  </si>
  <si>
    <t>I7775</t>
  </si>
  <si>
    <t>TE FoFo JTEF DN 1000 x 600 PN10</t>
  </si>
  <si>
    <t>I7817</t>
  </si>
  <si>
    <t>TE FoFo JTEF DN 1000 x 600 PN16</t>
  </si>
  <si>
    <t>I7859</t>
  </si>
  <si>
    <t>TE FoFo JTEF DN 1000 x 600 PN25</t>
  </si>
  <si>
    <t>I7776</t>
  </si>
  <si>
    <t>TE FoFo JTEF DN 1000 x 800 PN10</t>
  </si>
  <si>
    <t>I7818</t>
  </si>
  <si>
    <t>TE FoFo JTEF DN 1000 x 800 PN16</t>
  </si>
  <si>
    <t>I7860</t>
  </si>
  <si>
    <t>TE FoFo JTEF DN 1000 x 800 PN25</t>
  </si>
  <si>
    <t>I7782</t>
  </si>
  <si>
    <t>TE FoFo JTEF DN 1200 x 1000 PN10</t>
  </si>
  <si>
    <t>I7824</t>
  </si>
  <si>
    <t>TE FoFo JTEF DN 1200 x 1000 PN16</t>
  </si>
  <si>
    <t>I7866</t>
  </si>
  <si>
    <t>TE FoFo JTEF DN 1200 x 1000 PN25</t>
  </si>
  <si>
    <t>I7783</t>
  </si>
  <si>
    <t>TE FoFo JTEF DN 1200 x 1200 PN10</t>
  </si>
  <si>
    <t>I7825</t>
  </si>
  <si>
    <t>TE FoFo JTEF DN 1200 x 1200 PN16</t>
  </si>
  <si>
    <t>I7867</t>
  </si>
  <si>
    <t>TE FoFo JTEF DN 1200 x 1200 PN25</t>
  </si>
  <si>
    <t>I7778</t>
  </si>
  <si>
    <t>TE FoFo JTEF DN 1200 x 200 PN10</t>
  </si>
  <si>
    <t>I7820</t>
  </si>
  <si>
    <t>TE FoFo JTEF DN 1200 x 200 PN16</t>
  </si>
  <si>
    <t>I7862</t>
  </si>
  <si>
    <t>TE FoFo JTEF DN 1200 x 200 PN25</t>
  </si>
  <si>
    <t>I7779</t>
  </si>
  <si>
    <t>TE FoFo JTEF DN 1200 x 400 PN10</t>
  </si>
  <si>
    <t>I7821</t>
  </si>
  <si>
    <t>TE FoFo JTEF DN 1200 x 400 PN16</t>
  </si>
  <si>
    <t>I7863</t>
  </si>
  <si>
    <t>TE FoFo JTEF DN 1200 x 400 PN25</t>
  </si>
  <si>
    <t>I7780</t>
  </si>
  <si>
    <t>TE FoFo JTEF DN 1200 x 600 PN10</t>
  </si>
  <si>
    <t>I7822</t>
  </si>
  <si>
    <t>TE FoFo JTEF DN 1200 x 600 PN16</t>
  </si>
  <si>
    <t>I7864</t>
  </si>
  <si>
    <t>TE FoFo JTEF DN 1200 x 600 PN25</t>
  </si>
  <si>
    <t>I7781</t>
  </si>
  <si>
    <t>TE FoFo JTEF DN 1200 x 800 PN10</t>
  </si>
  <si>
    <t>I7823</t>
  </si>
  <si>
    <t>TE FoFo JTEF DN 1200 x 800 PN16</t>
  </si>
  <si>
    <t>I7865</t>
  </si>
  <si>
    <t>TE FoFo JTEF DN 1200 x 800 PN25</t>
  </si>
  <si>
    <t>I7741</t>
  </si>
  <si>
    <t>TE FoFo JTEF DN 300 x 100 PN10</t>
  </si>
  <si>
    <t>I7784</t>
  </si>
  <si>
    <t>TE FoFo JTEF DN 300 x 100 PN16</t>
  </si>
  <si>
    <t>I7742</t>
  </si>
  <si>
    <t>TE FoFo JTEF DN 300 x 200 PN10</t>
  </si>
  <si>
    <t>I7785</t>
  </si>
  <si>
    <t>TE FoFo JTEF DN 300 x 200 PN16</t>
  </si>
  <si>
    <t>I7827</t>
  </si>
  <si>
    <t>TE FoFo JTEF DN 300 x 200 PN25</t>
  </si>
  <si>
    <t>I7743</t>
  </si>
  <si>
    <t>TE FoFo JTEF DN 300 x 300 PN10</t>
  </si>
  <si>
    <t>I7786</t>
  </si>
  <si>
    <t>TE FoFo JTEF DN 300 x 300 PN16</t>
  </si>
  <si>
    <t>I7828</t>
  </si>
  <si>
    <t>TE FoFo JTEF DN 300 x 300 PN25</t>
  </si>
  <si>
    <t>I7744</t>
  </si>
  <si>
    <t>TE FoFo JTEF DN 350 x 100 PN10</t>
  </si>
  <si>
    <t>I7787</t>
  </si>
  <si>
    <t>TE FoFo JTEF DN 350 x 100 PN16</t>
  </si>
  <si>
    <t>I7829</t>
  </si>
  <si>
    <t>TE FoFo JTEF DN 350 x 100 PN25</t>
  </si>
  <si>
    <t>I7745</t>
  </si>
  <si>
    <t>TE FoFo JTEF DN 350 x 200 PN10</t>
  </si>
  <si>
    <t>I7788</t>
  </si>
  <si>
    <t>TE FoFo JTEF DN 350 x 200 PN16</t>
  </si>
  <si>
    <t>I7830</t>
  </si>
  <si>
    <t>TE FoFo JTEF DN 350 x 200 PN25</t>
  </si>
  <si>
    <t>I7746</t>
  </si>
  <si>
    <t>TE FoFo JTEF DN 350 x 350 PN10</t>
  </si>
  <si>
    <t>I7789</t>
  </si>
  <si>
    <t>TE FoFo JTEF DN 350 x 350 PN16</t>
  </si>
  <si>
    <t>I7831</t>
  </si>
  <si>
    <t>TE FoFo JTEF DN 350 x 350 PN25</t>
  </si>
  <si>
    <t>I7747</t>
  </si>
  <si>
    <t>TE FoFo JTEF DN 400 x 100 PN10</t>
  </si>
  <si>
    <t>I7832</t>
  </si>
  <si>
    <t>TE FoFo JTEF DN 400 x 100 PN25</t>
  </si>
  <si>
    <t>I7748</t>
  </si>
  <si>
    <t>TE FoFo JTEF DN 400 x 200 PN10</t>
  </si>
  <si>
    <t>I7790</t>
  </si>
  <si>
    <t>TE FoFo JTEF DN 400 x 200 PN16</t>
  </si>
  <si>
    <t>I7833</t>
  </si>
  <si>
    <t>TE FoFo JTEF DN 400 x 200 PN25</t>
  </si>
  <si>
    <t>I7749</t>
  </si>
  <si>
    <t>TE FoFo JTEF DN 400 x 300 PN10</t>
  </si>
  <si>
    <t>I7791</t>
  </si>
  <si>
    <t>TE FoFo JTEF DN 400 x 300 PN16</t>
  </si>
  <si>
    <t>I7750</t>
  </si>
  <si>
    <t>TE FoFo JTEF DN 400 x 400 PN10</t>
  </si>
  <si>
    <t>I7792</t>
  </si>
  <si>
    <t>TE FoFo JTEF DN 400 x 400 PN16</t>
  </si>
  <si>
    <t>I7834</t>
  </si>
  <si>
    <t>TE FoFo JTEF DN 400 x 400 PN25</t>
  </si>
  <si>
    <t>I7751</t>
  </si>
  <si>
    <t>TE FoFo JTEF DN 500 x 100 PN10</t>
  </si>
  <si>
    <t>I7793</t>
  </si>
  <si>
    <t>TE FoFo JTEF DN 500 x 100 PN16</t>
  </si>
  <si>
    <t>I7835</t>
  </si>
  <si>
    <t>TE FoFo JTEF DN 500 x 100 PN25</t>
  </si>
  <si>
    <t>I7752</t>
  </si>
  <si>
    <t>TE FoFo JTEF DN 500 x 200 PN10</t>
  </si>
  <si>
    <t>I7794</t>
  </si>
  <si>
    <t>TE FoFo JTEF DN 500 x 200 PN16</t>
  </si>
  <si>
    <t>I7836</t>
  </si>
  <si>
    <t>TE FoFo JTEF DN 500 x 200 PN25</t>
  </si>
  <si>
    <t>I7753</t>
  </si>
  <si>
    <t>TE FoFo JTEF DN 500 x 300 PN10</t>
  </si>
  <si>
    <t>I7795</t>
  </si>
  <si>
    <t>TE FoFo JTEF DN 500 x 300 PN16</t>
  </si>
  <si>
    <t>I7837</t>
  </si>
  <si>
    <t>TE FoFo JTEF DN 500 x 300 PN25</t>
  </si>
  <si>
    <t>I7754</t>
  </si>
  <si>
    <t>TE FoFo JTEF DN 500 x 400 PN10</t>
  </si>
  <si>
    <t>I7796</t>
  </si>
  <si>
    <t>TE FoFo JTEF DN 500 x 400 PN16</t>
  </si>
  <si>
    <t>I7838</t>
  </si>
  <si>
    <t>TE FoFo JTEF DN 500 x 400 PN25</t>
  </si>
  <si>
    <t>I7755</t>
  </si>
  <si>
    <t>TE FoFo JTEF DN 500 x 500 PN10</t>
  </si>
  <si>
    <t>I7797</t>
  </si>
  <si>
    <t>TE FoFo JTEF DN 500 x 500 PN16</t>
  </si>
  <si>
    <t>I7839</t>
  </si>
  <si>
    <t>TE FoFo JTEF DN 500 x 500 PN25</t>
  </si>
  <si>
    <t>I7756</t>
  </si>
  <si>
    <t>TE FoFo JTEF DN 600 x 100 PN10</t>
  </si>
  <si>
    <t>I7798</t>
  </si>
  <si>
    <t>TE FoFo JTEF DN 600 x 100 PN16</t>
  </si>
  <si>
    <t>I7840</t>
  </si>
  <si>
    <t>TE FoFo JTEF DN 600 x 100 PN25</t>
  </si>
  <si>
    <t>I7757</t>
  </si>
  <si>
    <t>TE FoFo JTEF DN 600 x 200 PN10</t>
  </si>
  <si>
    <t>I7799</t>
  </si>
  <si>
    <t>TE FoFo JTEF DN 600 x 200 PN16</t>
  </si>
  <si>
    <t>I7841</t>
  </si>
  <si>
    <t>TE FoFo JTEF DN 600 x 200 PN25</t>
  </si>
  <si>
    <t>I7758</t>
  </si>
  <si>
    <t>TE FoFo JTEF DN 600 x 300 PN10</t>
  </si>
  <si>
    <t>I7800</t>
  </si>
  <si>
    <t>TE FoFo JTEF DN 600 x 300 PN16</t>
  </si>
  <si>
    <t>I7842</t>
  </si>
  <si>
    <t>TE FoFo JTEF DN 600 x 300 PN25</t>
  </si>
  <si>
    <t>I7759</t>
  </si>
  <si>
    <t>TE FoFo JTEF DN 600 x 400 PN10</t>
  </si>
  <si>
    <t>I7801</t>
  </si>
  <si>
    <t>TE FoFo JTEF DN 600 x 400 PN16</t>
  </si>
  <si>
    <t>I7843</t>
  </si>
  <si>
    <t>TE FoFo JTEF DN 600 x 400 PN25</t>
  </si>
  <si>
    <t>I7760</t>
  </si>
  <si>
    <t>TE FoFo JTEF DN 600 x 600 PN10</t>
  </si>
  <si>
    <t>I7802</t>
  </si>
  <si>
    <t>TE FoFo JTEF DN 600 x 600 PN16</t>
  </si>
  <si>
    <t>I7844</t>
  </si>
  <si>
    <t>TE FoFo JTEF DN 600 x 600 PN25</t>
  </si>
  <si>
    <t>I7761</t>
  </si>
  <si>
    <t>TE FoFo JTEF DN 700 x 200 PN10</t>
  </si>
  <si>
    <t>I7803</t>
  </si>
  <si>
    <t>TE FoFo JTEF DN 700 x 200 PN16</t>
  </si>
  <si>
    <t>I7845</t>
  </si>
  <si>
    <t>TE FoFo JTEF DN 700 x 200 PN25</t>
  </si>
  <si>
    <t>I7762</t>
  </si>
  <si>
    <t>TE FoFo JTEF DN 700 x 600 PN10</t>
  </si>
  <si>
    <t>I7804</t>
  </si>
  <si>
    <t>TE FoFo JTEF DN 700 x 600 PN16</t>
  </si>
  <si>
    <t>I7846</t>
  </si>
  <si>
    <t>TE FoFo JTEF DN 700 x 600 PN25</t>
  </si>
  <si>
    <t>I7763</t>
  </si>
  <si>
    <t>TE FoFo JTEF DN 700 x 700 PN10</t>
  </si>
  <si>
    <t>I7805</t>
  </si>
  <si>
    <t>TE FoFo JTEF DN 700 x 700 PN16</t>
  </si>
  <si>
    <t>I7847</t>
  </si>
  <si>
    <t>TE FoFo JTEF DN 700 x 700 PN25</t>
  </si>
  <si>
    <t>I7764</t>
  </si>
  <si>
    <t>TE FoFo JTEF DN 800 x 200 PN10</t>
  </si>
  <si>
    <t>I7806</t>
  </si>
  <si>
    <t>TE FoFo JTEF DN 800 x 200 PN16</t>
  </si>
  <si>
    <t>I7848</t>
  </si>
  <si>
    <t>TE FoFo JTEF DN 800 x 200 PN25</t>
  </si>
  <si>
    <t>I7765</t>
  </si>
  <si>
    <t>TE FoFo JTEF DN 800 x 400 PN10</t>
  </si>
  <si>
    <t>I7807</t>
  </si>
  <si>
    <t>TE FoFo JTEF DN 800 x 400 PN16</t>
  </si>
  <si>
    <t>I7849</t>
  </si>
  <si>
    <t>TE FoFo JTEF DN 800 x 400 PN25</t>
  </si>
  <si>
    <t>I7766</t>
  </si>
  <si>
    <t>TE FoFo JTEF DN 800 x 600 PN10</t>
  </si>
  <si>
    <t>I7808</t>
  </si>
  <si>
    <t>TE FoFo JTEF DN 800 x 600 PN16</t>
  </si>
  <si>
    <t>I7850</t>
  </si>
  <si>
    <t>TE FoFo JTEF DN 800 x 600 PN25</t>
  </si>
  <si>
    <t>I7767</t>
  </si>
  <si>
    <t>TE FoFo JTEF DN 800 x 800 PN10</t>
  </si>
  <si>
    <t>I7809</t>
  </si>
  <si>
    <t>TE FoFo JTEF DN 800 x 800 PN16</t>
  </si>
  <si>
    <t>I7851</t>
  </si>
  <si>
    <t>TE FoFo JTEF DN 800 x 800 PN25</t>
  </si>
  <si>
    <t>I7768</t>
  </si>
  <si>
    <t>TE FoFo JTEF DN 900 x 200 PN10</t>
  </si>
  <si>
    <t>I7810</t>
  </si>
  <si>
    <t>TE FoFo JTEF DN 900 x 200 PN16</t>
  </si>
  <si>
    <t>I7852</t>
  </si>
  <si>
    <t>TE FoFo JTEF DN 900 x 200 PN25</t>
  </si>
  <si>
    <t>I7769</t>
  </si>
  <si>
    <t>TE FoFo JTEF DN 900 x 400 PN10</t>
  </si>
  <si>
    <t>I7811</t>
  </si>
  <si>
    <t>TE FoFo JTEF DN 900 x 400 PN16</t>
  </si>
  <si>
    <t>I7853</t>
  </si>
  <si>
    <t>TE FoFo JTEF DN 900 x 400 PN25</t>
  </si>
  <si>
    <t>I7770</t>
  </si>
  <si>
    <t>TE FoFo JTEF DN 900 x 600 PN10</t>
  </si>
  <si>
    <t>I7812</t>
  </si>
  <si>
    <t>TE FoFo JTEF DN 900 x 600 PN16</t>
  </si>
  <si>
    <t>I7854</t>
  </si>
  <si>
    <t>TE FoFo JTEF DN 900 x 600 PN25</t>
  </si>
  <si>
    <t>I7771</t>
  </si>
  <si>
    <t>TE FoFo JTEF DN 900 x 800 PN10</t>
  </si>
  <si>
    <t>I7813</t>
  </si>
  <si>
    <t>TE FoFo JTEF DN 900 x 800 PN16</t>
  </si>
  <si>
    <t>I7855</t>
  </si>
  <si>
    <t>TE FoFo JTEF DN 900 x 800 PN25</t>
  </si>
  <si>
    <t>I7772</t>
  </si>
  <si>
    <t>TE FoFo JTEF DN 900 x 900 PN10</t>
  </si>
  <si>
    <t>I7814</t>
  </si>
  <si>
    <t>TE FoFo JTEF DN 900 x 900 PN16</t>
  </si>
  <si>
    <t>I7856</t>
  </si>
  <si>
    <t>TE FoFo JTEF DN 900 x 900 PN25</t>
  </si>
  <si>
    <t>I3629</t>
  </si>
  <si>
    <t>TE JE FoFo/ PVC BBB DN 100 x 50</t>
  </si>
  <si>
    <t>I3630</t>
  </si>
  <si>
    <t>TE JE FoFo/ PVC BBB DN 100 x 75</t>
  </si>
  <si>
    <t>I3633</t>
  </si>
  <si>
    <t>TE JE FoFo/ PVC BBB DN 150 x 100</t>
  </si>
  <si>
    <t>I3631</t>
  </si>
  <si>
    <t>TE JE FoFo/ PVC BBB DN 150 x 50</t>
  </si>
  <si>
    <t>I3632</t>
  </si>
  <si>
    <t>TE JE FoFo/ PVC BBB DN 150 x 75</t>
  </si>
  <si>
    <t>I3636</t>
  </si>
  <si>
    <t>TE JE FoFo/ PVC BBB DN 200 x 100</t>
  </si>
  <si>
    <t>I3634</t>
  </si>
  <si>
    <t>TE JE FoFo/ PVC BBB DN 200 x 50</t>
  </si>
  <si>
    <t>I3635</t>
  </si>
  <si>
    <t>TE JE FoFo/ PVC BBB DN 200 x 75</t>
  </si>
  <si>
    <t>I3639</t>
  </si>
  <si>
    <t>TE JE FoFo/ PVC BBB DN 250 x 100</t>
  </si>
  <si>
    <t>I3637</t>
  </si>
  <si>
    <t>TE JE FoFo/ PVC BBB DN 250 x 50</t>
  </si>
  <si>
    <t>I3638</t>
  </si>
  <si>
    <t>TE JE FoFo/ PVC BBB DN 250 x 75</t>
  </si>
  <si>
    <t>I3752</t>
  </si>
  <si>
    <t>TE JUNTA MECÂNICA E FLANGE DN 1000 x 1000 PN10</t>
  </si>
  <si>
    <t>I3748</t>
  </si>
  <si>
    <t>TE JUNTA MECÂNICA E FLANGE DN 1000 x 200 PN10</t>
  </si>
  <si>
    <t>I3749</t>
  </si>
  <si>
    <t>TE JUNTA MECÂNICA E FLANGE DN 1000 x 400 PN10</t>
  </si>
  <si>
    <t>I3750</t>
  </si>
  <si>
    <t>TE JUNTA MECÂNICA E FLANGE DN 1000 x 600 PN10</t>
  </si>
  <si>
    <t>I3751</t>
  </si>
  <si>
    <t>TE JUNTA MECÂNICA E FLANGE DN 1000 x 800 PN10</t>
  </si>
  <si>
    <t>I3757</t>
  </si>
  <si>
    <t>TE JUNTA MECÂNICA E FLANGE DN 1200 x 1000 PN10</t>
  </si>
  <si>
    <t>I3758</t>
  </si>
  <si>
    <t>TE JUNTA MECÂNICA E FLANGE DN 1200 x 1200 PN10</t>
  </si>
  <si>
    <t>I3753</t>
  </si>
  <si>
    <t>TE JUNTA MECÂNICA E FLANGE DN 1200 x 200 PN10</t>
  </si>
  <si>
    <t>I3754</t>
  </si>
  <si>
    <t>TE JUNTA MECÂNICA E FLANGE DN 1200 x 400 PN10</t>
  </si>
  <si>
    <t>I3755</t>
  </si>
  <si>
    <t>TE JUNTA MECÂNICA E FLANGE DN 1200 x 600 PN10</t>
  </si>
  <si>
    <t>I3756</t>
  </si>
  <si>
    <t>TE JUNTA MECÂNICA E FLANGE DN 1200 x 800 PN10</t>
  </si>
  <si>
    <t>I3708</t>
  </si>
  <si>
    <t>TE JUNTA MECÂNICA E FLANGE DN 300 x 100 PN10</t>
  </si>
  <si>
    <t>I3709</t>
  </si>
  <si>
    <t>TE JUNTA MECÂNICA E FLANGE DN 300 x 200 PN10</t>
  </si>
  <si>
    <t>I3710</t>
  </si>
  <si>
    <t>TE JUNTA MECÂNICA E FLANGE DN 300 x 300 PN10</t>
  </si>
  <si>
    <t>I3711</t>
  </si>
  <si>
    <t>TE JUNTA MECÂNICA E FLANGE DN 350 x 100 PN10</t>
  </si>
  <si>
    <t>I3712</t>
  </si>
  <si>
    <t>TE JUNTA MECÂNICA E FLANGE DN 350 x 200 PN10</t>
  </si>
  <si>
    <t>I3713</t>
  </si>
  <si>
    <t>TE JUNTA MECÂNICA E FLANGE DN 350 x 250 PN10</t>
  </si>
  <si>
    <t>I3714</t>
  </si>
  <si>
    <t>TE JUNTA MECÂNICA E FLANGE DN 350 x 300 PN10</t>
  </si>
  <si>
    <t>I3715</t>
  </si>
  <si>
    <t>TE JUNTA MECÂNICA E FLANGE DN 350 x 350 PN10</t>
  </si>
  <si>
    <t>I3716</t>
  </si>
  <si>
    <t>TE JUNTA MECÂNICA E FLANGE DN 400 x 100 PN10</t>
  </si>
  <si>
    <t>I3717</t>
  </si>
  <si>
    <t>TE JUNTA MECÂNICA E FLANGE DN 400 x 200 PN10</t>
  </si>
  <si>
    <t>I3718</t>
  </si>
  <si>
    <t>TE JUNTA MECÂNICA E FLANGE DN 400 x 300 PN10</t>
  </si>
  <si>
    <t>I3719</t>
  </si>
  <si>
    <t>TE JUNTA MECÂNICA E FLANGE DN 400 x 400 PN10</t>
  </si>
  <si>
    <t>I3720</t>
  </si>
  <si>
    <t>TE JUNTA MECÂNICA E FLANGE DN 450 x 100 PN10</t>
  </si>
  <si>
    <t>I3721</t>
  </si>
  <si>
    <t>TE JUNTA MECÂNICA E FLANGE DN 450 x 200 PN10</t>
  </si>
  <si>
    <t>I3722</t>
  </si>
  <si>
    <t>TE JUNTA MECÂNICA E FLANGE DN 450 x 300 PN10</t>
  </si>
  <si>
    <t>I3723</t>
  </si>
  <si>
    <t>TE JUNTA MECÂNICA E FLANGE DN 450 x 400 PN10</t>
  </si>
  <si>
    <t>I3724</t>
  </si>
  <si>
    <t>TE JUNTA MECÂNICA E FLANGE DN 450 x 450 PN10</t>
  </si>
  <si>
    <t>I3725</t>
  </si>
  <si>
    <t>TE JUNTA MECÂNICA E FLANGE DN 500 x 100 PN10</t>
  </si>
  <si>
    <t>I3726</t>
  </si>
  <si>
    <t>TE JUNTA MECÂNICA E FLANGE DN 500 x 200 PN10</t>
  </si>
  <si>
    <t>I3727</t>
  </si>
  <si>
    <t>TE JUNTA MECÂNICA E FLANGE DN 500 x 300 PN10</t>
  </si>
  <si>
    <t>I3728</t>
  </si>
  <si>
    <t>TE JUNTA MECÂNICA E FLANGE DN 500 x 400 PN10</t>
  </si>
  <si>
    <t>I3729</t>
  </si>
  <si>
    <t>TE JUNTA MECÂNICA E FLANGE DN 500 x 500 PN10</t>
  </si>
  <si>
    <t>I3730</t>
  </si>
  <si>
    <t>TE JUNTA MECÂNICA E FLANGE DN 600 x 100 PN10</t>
  </si>
  <si>
    <t>I3731</t>
  </si>
  <si>
    <t>TE JUNTA MECÂNICA E FLANGE DN 600 x 200 PN10</t>
  </si>
  <si>
    <t>I3732</t>
  </si>
  <si>
    <t>TE JUNTA MECÂNICA E FLANGE DN 600 x 300 PN10</t>
  </si>
  <si>
    <t>I3733</t>
  </si>
  <si>
    <t>TE JUNTA MECÂNICA E FLANGE DN 600 x 400 PN10</t>
  </si>
  <si>
    <t>I3734</t>
  </si>
  <si>
    <t>TE JUNTA MECÂNICA E FLANGE DN 600 x 600 PN10</t>
  </si>
  <si>
    <t>I3735</t>
  </si>
  <si>
    <t>TE JUNTA MECÂNICA E FLANGE DN 700 x 200 PN10</t>
  </si>
  <si>
    <t>I3736</t>
  </si>
  <si>
    <t>TE JUNTA MECÂNICA E FLANGE DN 700 x 400 PN10</t>
  </si>
  <si>
    <t>I3737</t>
  </si>
  <si>
    <t>TE JUNTA MECÂNICA E FLANGE DN 700 x 600 PN10</t>
  </si>
  <si>
    <t>I3738</t>
  </si>
  <si>
    <t>TE JUNTA MECÂNICA E FLANGE DN 700 x 700 PN10</t>
  </si>
  <si>
    <t>I3739</t>
  </si>
  <si>
    <t>TE JUNTA MECÂNICA E FLANGE DN 800 x 200 PN10</t>
  </si>
  <si>
    <t>I3740</t>
  </si>
  <si>
    <t>TE JUNTA MECÂNICA E FLANGE DN 800 x 400 PN10</t>
  </si>
  <si>
    <t>I3741</t>
  </si>
  <si>
    <t>TE JUNTA MECÂNICA E FLANGE DN 800 x 600 PN10</t>
  </si>
  <si>
    <t>I3742</t>
  </si>
  <si>
    <t>TE JUNTA MECÂNICA E FLANGE DN 800 x 800 PN10</t>
  </si>
  <si>
    <t>I3743</t>
  </si>
  <si>
    <t>TE JUNTA MECÂNICA E FLANGE DN 900 x 200 PN10</t>
  </si>
  <si>
    <t>I3744</t>
  </si>
  <si>
    <t>TE JUNTA MECÂNICA E FLANGE DN 900 x 400 PN10</t>
  </si>
  <si>
    <t>I3745</t>
  </si>
  <si>
    <t>TE JUNTA MECÂNICA E FLANGE DN 900 x 600 PN10</t>
  </si>
  <si>
    <t>I3746</t>
  </si>
  <si>
    <t>TE JUNTA MECÂNICA E FLANGE DN 900 x 800 PN10</t>
  </si>
  <si>
    <t>I3747</t>
  </si>
  <si>
    <t>TE JUNTA MECÂNICA E FLANGE DN 900 x 900 PN10</t>
  </si>
  <si>
    <t>I6986</t>
  </si>
  <si>
    <t>TE PRFV PB JE DN 150 x 50</t>
  </si>
  <si>
    <t>I6987</t>
  </si>
  <si>
    <t>TE PRFV PB JE DN 200 x 50</t>
  </si>
  <si>
    <t>I6988</t>
  </si>
  <si>
    <t>TE PRFV PB JE DN 250 x 100</t>
  </si>
  <si>
    <t>I6989</t>
  </si>
  <si>
    <t>TE PRFV PB JE DN 300 x 100</t>
  </si>
  <si>
    <t>I2006</t>
  </si>
  <si>
    <t>I2007</t>
  </si>
  <si>
    <t>I1969</t>
  </si>
  <si>
    <t>I3144</t>
  </si>
  <si>
    <t>TE PVC PBA 90 COM BOLSAS DN 100</t>
  </si>
  <si>
    <t>I3142</t>
  </si>
  <si>
    <t>TE PVC PBA 90 COM BOLSAS DN 50</t>
  </si>
  <si>
    <t>I3143</t>
  </si>
  <si>
    <t>TE PVC PBA 90 COM BOLSAS DN 75</t>
  </si>
  <si>
    <t>I2008</t>
  </si>
  <si>
    <t>TE PVC REDUÇÃO ESGOTO DE 100X50MM</t>
  </si>
  <si>
    <t>I2009</t>
  </si>
  <si>
    <t>TE PVC REDUÇÃO ESGOTO DE 100X75MM</t>
  </si>
  <si>
    <t>I2010</t>
  </si>
  <si>
    <t>TE PVC REDUÇÃO ESGOTO DE 150X100MM</t>
  </si>
  <si>
    <t>I2011</t>
  </si>
  <si>
    <t>I2012</t>
  </si>
  <si>
    <t>I2013</t>
  </si>
  <si>
    <t>I2014</t>
  </si>
  <si>
    <t>I2015</t>
  </si>
  <si>
    <t>I1993</t>
  </si>
  <si>
    <t>I1994</t>
  </si>
  <si>
    <t>I1995</t>
  </si>
  <si>
    <t>I1996</t>
  </si>
  <si>
    <t>I1997</t>
  </si>
  <si>
    <t>I1998</t>
  </si>
  <si>
    <t>I1999</t>
  </si>
  <si>
    <t>I2000</t>
  </si>
  <si>
    <t>I2001</t>
  </si>
  <si>
    <t>I2002</t>
  </si>
  <si>
    <t>I2003</t>
  </si>
  <si>
    <t>I2004</t>
  </si>
  <si>
    <t>I1970</t>
  </si>
  <si>
    <t>TE PVC SOLDAVEL 110MM</t>
  </si>
  <si>
    <t>I1971</t>
  </si>
  <si>
    <t>TE PVC SOLDAVEL 20MM</t>
  </si>
  <si>
    <t>I1972</t>
  </si>
  <si>
    <t>TE PVC SOLDAVEL 25MM</t>
  </si>
  <si>
    <t>I1973</t>
  </si>
  <si>
    <t>TE PVC SOLDAVEL 32MM</t>
  </si>
  <si>
    <t>I1974</t>
  </si>
  <si>
    <t>TE PVC SOLDAVEL 40MM</t>
  </si>
  <si>
    <t>I1975</t>
  </si>
  <si>
    <t>TE PVC SOLDAVEL 50MM</t>
  </si>
  <si>
    <t>I1976</t>
  </si>
  <si>
    <t>TE PVC SOLDAVEL 60MM</t>
  </si>
  <si>
    <t>I1977</t>
  </si>
  <si>
    <t>TE PVC SOLDAVEL 75MM</t>
  </si>
  <si>
    <t>I1978</t>
  </si>
  <si>
    <t>TE PVC SOLDAVEL 85MM</t>
  </si>
  <si>
    <t>I2005</t>
  </si>
  <si>
    <t>I6920</t>
  </si>
  <si>
    <t>TE RED 90° PVC PBS COM BOLSAS DN 150 x 100 mm</t>
  </si>
  <si>
    <t>I2030</t>
  </si>
  <si>
    <t>I2031</t>
  </si>
  <si>
    <t>I2032</t>
  </si>
  <si>
    <t>I3146</t>
  </si>
  <si>
    <t>TE REDUÇÃO PVC 90 PBA COM BOLSAS DN 100 x 50</t>
  </si>
  <si>
    <t>I3147</t>
  </si>
  <si>
    <t>TE REDUÇÃO PVC 90 PBA COM BOLSAS DN 100 x 75</t>
  </si>
  <si>
    <t>I3145</t>
  </si>
  <si>
    <t>TE REDUÇÃO PVC 90 PBA COM BOLSAS DN 75 x 50</t>
  </si>
  <si>
    <t>I1979</t>
  </si>
  <si>
    <t>I2027</t>
  </si>
  <si>
    <t>I1980</t>
  </si>
  <si>
    <t>I2028</t>
  </si>
  <si>
    <t>I1981</t>
  </si>
  <si>
    <t>I1982</t>
  </si>
  <si>
    <t>I1983</t>
  </si>
  <si>
    <t>I1984</t>
  </si>
  <si>
    <t>I2029</t>
  </si>
  <si>
    <t>I2018</t>
  </si>
  <si>
    <t>I2016</t>
  </si>
  <si>
    <t>I2017</t>
  </si>
  <si>
    <t>I2019</t>
  </si>
  <si>
    <t>I2020</t>
  </si>
  <si>
    <t>I2021</t>
  </si>
  <si>
    <t>I2022</t>
  </si>
  <si>
    <t>I2023</t>
  </si>
  <si>
    <t>I2024</t>
  </si>
  <si>
    <t>I2025</t>
  </si>
  <si>
    <t>I2026</t>
  </si>
  <si>
    <t>I1944</t>
  </si>
  <si>
    <t>G0292</t>
  </si>
  <si>
    <t>TÊ RETO, DN  1.1/2", AC, ASTM A234 Gr.WPB, ANSI B 16.9, PL, SCH 40, SC</t>
  </si>
  <si>
    <t>G0294</t>
  </si>
  <si>
    <t>TÊ RETO, DN  1.1/2", CLASSE 3000#, AC, ASTM A105 , ANSI B 16.11, ES (SOLDA DE ENCAIXE).</t>
  </si>
  <si>
    <t>G0291</t>
  </si>
  <si>
    <t>TÊ RETO, DN 1", AC, ASTM A234 Gr.WPB, ANSI B 16.9, PL, SCH 40, SC</t>
  </si>
  <si>
    <t>G0293</t>
  </si>
  <si>
    <t>TÊ RETO, DN 1", CLASSE 3000#, AC, ASTM A105 , ANSI B 16.11, ES (SOLDA DE ENCAIXE).</t>
  </si>
  <si>
    <t>I8587</t>
  </si>
  <si>
    <t>I8588</t>
  </si>
  <si>
    <t>I8679</t>
  </si>
  <si>
    <t>TECNICO DE SONDAGEM</t>
  </si>
  <si>
    <t>I2434</t>
  </si>
  <si>
    <t>TECNICO INDUSTRIAL</t>
  </si>
  <si>
    <t>I2435</t>
  </si>
  <si>
    <t>TECNICO INDUSTRIAL INIC. CAGECE</t>
  </si>
  <si>
    <t>I2567</t>
  </si>
  <si>
    <t>TECNICO PRE MARCADOR</t>
  </si>
  <si>
    <t>G0295</t>
  </si>
  <si>
    <t>G0296</t>
  </si>
  <si>
    <t>G0297</t>
  </si>
  <si>
    <t>G0300</t>
  </si>
  <si>
    <t>G0302</t>
  </si>
  <si>
    <t>G0303</t>
  </si>
  <si>
    <t>G0299</t>
  </si>
  <si>
    <t>G0304</t>
  </si>
  <si>
    <t>G0305</t>
  </si>
  <si>
    <t>G0306</t>
  </si>
  <si>
    <t>G0307</t>
  </si>
  <si>
    <t>G0308</t>
  </si>
  <si>
    <t>G0309</t>
  </si>
  <si>
    <t>G0310</t>
  </si>
  <si>
    <t>G0312</t>
  </si>
  <si>
    <t>G0301</t>
  </si>
  <si>
    <t>G0298</t>
  </si>
  <si>
    <t>G0315</t>
  </si>
  <si>
    <t>G0318</t>
  </si>
  <si>
    <t>G0319</t>
  </si>
  <si>
    <t>G0320</t>
  </si>
  <si>
    <t>TÊE DE SERVIÇO, DE  63mm x 32mm, PEAD, ELETROFUSÃO, PE 100, SDR 11, conf. ABNT NBR 14462, EN 1555, ISO 4437</t>
  </si>
  <si>
    <t>G0321</t>
  </si>
  <si>
    <t>TÊE DE SERVIÇO, DE  63mm x 63mm, PEAD, ELETROFUSÃO, PE 100, SDR 11, conf. ABNT NBR 14462, EN 1555, ISO 4437</t>
  </si>
  <si>
    <t>G0322</t>
  </si>
  <si>
    <t>TÊE DE SERVIÇO, DE  90mm x 32mm, PEAD, ELETROFUSÃO, PE 100, SDR 11, conf. ABNT NBR 14462, EN 1555, ISO 4437</t>
  </si>
  <si>
    <t>G0323</t>
  </si>
  <si>
    <t>TÊE DE SERVIÇO, DE  90mm x 63mm, PEAD, ELETROFUSÃO, PE 100, SDR 11, conf. ABNT NBR 14462, EN 1555, ISO 4437</t>
  </si>
  <si>
    <t>G0324</t>
  </si>
  <si>
    <t>TÊE DE SERVIÇO, DE 110mm x 32mm, PEAD, ELETROFUSÃO, PE 100, SDR 11, conf. ABNT NBR 14462, EN 1555, ISO 4437</t>
  </si>
  <si>
    <t>G0325</t>
  </si>
  <si>
    <t>TÊE DE SERVIÇO, DE 110mm x 63mm, PEAD, ELETROFUSÃO, PE 100, SDR 11, conf. ABNT NBR 14462, EN 1555, ISO 4437</t>
  </si>
  <si>
    <t>G0326</t>
  </si>
  <si>
    <t>TÊE RETO, DN   2”, AC, ASTM A234 Gr.WPB, ANSI B 16.9, PC, SCH 40, SC</t>
  </si>
  <si>
    <t>G0327</t>
  </si>
  <si>
    <t>TÊE RETO, DN   3”, AC, ASTM A234 Gr.WPB, ANSI B 16.9, PC, SCH 40, SC</t>
  </si>
  <si>
    <t>G0328</t>
  </si>
  <si>
    <t>TÊE RETO, DN   4”, AC, ASTM A234 Gr.WPB, ANSI B 16.9, PC, SCH 40, SC</t>
  </si>
  <si>
    <t>G0329</t>
  </si>
  <si>
    <t>TÊE RETO, DN   6”, AC, ASTM A234 Gr.WPB, ANSI B 16.9, PC, SCH 40, SC</t>
  </si>
  <si>
    <t>G0330</t>
  </si>
  <si>
    <t>TÊE RETO, DN   8”, AC, ASTM A234 Gr.WPB, ANSI B 16.9, PC, SCH 40, SC</t>
  </si>
  <si>
    <t>G0331</t>
  </si>
  <si>
    <t>TÊE RETO, DN  10”, AC, ASTM A234 Gr.WPB, ANSI B 16.9, PC, SCH 40, SC</t>
  </si>
  <si>
    <t>G0332</t>
  </si>
  <si>
    <t>TÊE RETO, DN  12”, AC, ASTM A234 Gr.WPB, ANSI B 16.9, PC, SCH 40, SC</t>
  </si>
  <si>
    <t>G0333</t>
  </si>
  <si>
    <t>TÊE RETO, DN  32MM, PEAD, ELETROFUSÃO, PE 100, SDR 11, conf. ABNT NBR 14462, EN 1555, ISO 4437</t>
  </si>
  <si>
    <t>G0334</t>
  </si>
  <si>
    <t>TÊE RETO, DN  63MM, PEAD, ELETROFUSÃO, PE 100, SDR 11, conf. ABNT NBR 14462, EN 1555, ISO 4437</t>
  </si>
  <si>
    <t>G0335</t>
  </si>
  <si>
    <t>TÊE RETO, DN  90MM, PEAD, ELETROFUSÃO, PE 100, SDR 11, conf. ABNT NBR 14462, EN 1555, ISO 4437</t>
  </si>
  <si>
    <t>G0336</t>
  </si>
  <si>
    <t>TÊE RETO, DN 110MM, PEAD, ELETROFUSÃO, PE 100, SDR 11, conf. ABNT NBR 14462, EN 1555, ISO 4437</t>
  </si>
  <si>
    <t>I2033</t>
  </si>
  <si>
    <t>TELA ADESIVA DE POLIESTER 15CM</t>
  </si>
  <si>
    <t>I2034</t>
  </si>
  <si>
    <t>TELA DE ACABAMENTO NO FORRO - E. EOLICO</t>
  </si>
  <si>
    <t>I8252</t>
  </si>
  <si>
    <t>I8253</t>
  </si>
  <si>
    <t>I7555</t>
  </si>
  <si>
    <t>TELA DE AÇO SOLDÁVEL Q-92</t>
  </si>
  <si>
    <t>I2035</t>
  </si>
  <si>
    <t>I2036</t>
  </si>
  <si>
    <t>I2038</t>
  </si>
  <si>
    <t>TELA DE METAL DEPLOYE DE 3/4'</t>
  </si>
  <si>
    <t>I6219</t>
  </si>
  <si>
    <t>TELA DE NYLON e=3mm RETICULADA DE 5x5cm</t>
  </si>
  <si>
    <t>I8982</t>
  </si>
  <si>
    <t>TELA DE POLIESTER MALHA 2X2MM</t>
  </si>
  <si>
    <t>I2039</t>
  </si>
  <si>
    <t>I6810</t>
  </si>
  <si>
    <t>TELA EM ALUMINIO FIO 1,5MM E MALHA 4MM</t>
  </si>
  <si>
    <t>I2436</t>
  </si>
  <si>
    <t>I6747</t>
  </si>
  <si>
    <t>I2040</t>
  </si>
  <si>
    <t>I8614</t>
  </si>
  <si>
    <t>TELEFONE MÓVEL</t>
  </si>
  <si>
    <t>I9141</t>
  </si>
  <si>
    <t>TELHA ALUMINIO ONDULADA, ALTURA = *18* MM, E = 0,7 MM</t>
  </si>
  <si>
    <t>I2041</t>
  </si>
  <si>
    <t>TELHA ALUMÍNIO, MIOLO POLIURETANO, T+ L</t>
  </si>
  <si>
    <t>I2042</t>
  </si>
  <si>
    <t>TELHA ALUMÍNIO, MIOLO POLIURETANO, T+T</t>
  </si>
  <si>
    <t>I2437</t>
  </si>
  <si>
    <t>TELHA CANALETE 49 EM FIBROCIMENTO DE 4.00M</t>
  </si>
  <si>
    <t>I2438</t>
  </si>
  <si>
    <t>TELHA CANALETE 90 EM FIBROCIMENTO DE 6.00M</t>
  </si>
  <si>
    <t>I2043</t>
  </si>
  <si>
    <t>TELHA CERÂMICA , TIPO CANAL C/ ESBARRO"TIMON"</t>
  </si>
  <si>
    <t>I2045</t>
  </si>
  <si>
    <t>TELHA CERÂMICA COLONIAL</t>
  </si>
  <si>
    <t>I2044</t>
  </si>
  <si>
    <t>TELHA CERÂMICA FRANCESA</t>
  </si>
  <si>
    <t>I2046</t>
  </si>
  <si>
    <t>TELHA CERÂMICA PLAN</t>
  </si>
  <si>
    <t>I2047</t>
  </si>
  <si>
    <t>TELHA CERÂMICA,TIPO RETANGULAR C/ ESBARRO"TIMON"</t>
  </si>
  <si>
    <t>I2048</t>
  </si>
  <si>
    <t>TELHA DE ALUMÍNIO</t>
  </si>
  <si>
    <t>I8434</t>
  </si>
  <si>
    <t>I2049</t>
  </si>
  <si>
    <t>TELHA DE CONCRETO 330X419MM</t>
  </si>
  <si>
    <t>I2440</t>
  </si>
  <si>
    <t>TELHA DE FIBROCIMENTO DE 4MM (0.50 x 2.44M)</t>
  </si>
  <si>
    <t>I2050</t>
  </si>
  <si>
    <t>TELHA DE FIBROCIMENTO MAXIPLAC 6MM</t>
  </si>
  <si>
    <t>I2051</t>
  </si>
  <si>
    <t>TELHA DE FIBROCIMENTO ONDULADA - 4MM</t>
  </si>
  <si>
    <t>I2441</t>
  </si>
  <si>
    <t>TELHA DE FIBROCIMENTO ONDULADA 6MM (1.10 x 1.83M)</t>
  </si>
  <si>
    <t>I2052</t>
  </si>
  <si>
    <t>TELHA DE MADEIRA COMPENSADA - ONDULADA</t>
  </si>
  <si>
    <t>I2053</t>
  </si>
  <si>
    <t>TELHA DE POLIESTER ONDULADA</t>
  </si>
  <si>
    <t>I2054</t>
  </si>
  <si>
    <t>TELHA FIBROCIMENTO CANALETE 49</t>
  </si>
  <si>
    <t>I2055</t>
  </si>
  <si>
    <t>TELHA FIBROCIMENTO CANALETE 90</t>
  </si>
  <si>
    <t>I2056</t>
  </si>
  <si>
    <t>TELHA FIBROCIMENTO KALHETA DELTA</t>
  </si>
  <si>
    <t>I2057</t>
  </si>
  <si>
    <t>TELHA FIBROCIMENTO KALHETAO</t>
  </si>
  <si>
    <t>I2058</t>
  </si>
  <si>
    <t>TELHA FIBROCIMENTO MODULADA</t>
  </si>
  <si>
    <t>I2059</t>
  </si>
  <si>
    <t>TELHA FIBROCIMENTO ONDULADA - 6MM</t>
  </si>
  <si>
    <t>I6814</t>
  </si>
  <si>
    <t>TELHA FIBROCIMENTO ONDULADA - 8MM</t>
  </si>
  <si>
    <t>I2060</t>
  </si>
  <si>
    <t>TELHA FIBROCIMENTO VOGATEX</t>
  </si>
  <si>
    <t>I2061</t>
  </si>
  <si>
    <t>TELHA ONDULADA DE PVC RIGIDO</t>
  </si>
  <si>
    <t>I2062</t>
  </si>
  <si>
    <t>TELHA TERMOACUSTICA</t>
  </si>
  <si>
    <t>I2063</t>
  </si>
  <si>
    <t>TELHA TIPO ONDULINE</t>
  </si>
  <si>
    <t>I6117</t>
  </si>
  <si>
    <t>TELHA TRANSLÚCIDA PLÁSTICA (PADRÃO MUTIRÃO)</t>
  </si>
  <si>
    <t>I2064</t>
  </si>
  <si>
    <t>I2067</t>
  </si>
  <si>
    <t>TELHA ZINCADA PRE-PINTADA C/ MONTAGEM KP-120</t>
  </si>
  <si>
    <t>I2068</t>
  </si>
  <si>
    <t>TELHA ZINCADA PRE-PINTADA C/ MONTAGEM KP-135</t>
  </si>
  <si>
    <t>I2069</t>
  </si>
  <si>
    <t>TELHA ZINCADA PRE-PINTADA C/ MONTAGEM KP-150</t>
  </si>
  <si>
    <t>I2065</t>
  </si>
  <si>
    <t>TELHA ZINCADA PRE-PINTADA C/ MONTAGEM KP-90</t>
  </si>
  <si>
    <t>I2066</t>
  </si>
  <si>
    <t>TELHA ZINCADA PRE-PINTADA C/ MONTAGEM MK-90</t>
  </si>
  <si>
    <t>I2070</t>
  </si>
  <si>
    <t>TELHADISTA</t>
  </si>
  <si>
    <t>I2589</t>
  </si>
  <si>
    <t>TEODOLITO</t>
  </si>
  <si>
    <t>I0775</t>
  </si>
  <si>
    <t>TEODOLITO (CHP)</t>
  </si>
  <si>
    <t>I8512</t>
  </si>
  <si>
    <t>TERMINAL AÉREO 600mm FIXAÇÃO HORIZONTAL, C/ ABRAÇADEIRA</t>
  </si>
  <si>
    <t>I8511</t>
  </si>
  <si>
    <t>TERMINAL AÉREO 600mm FIXAÇÃO ROSCA MECÂNICA, C/ ABRAÇADEIRA</t>
  </si>
  <si>
    <t>I7449</t>
  </si>
  <si>
    <t>TERMINAL BLOCK FOR PLC, 16 CHANNEL, MOD. 1746-NRC AB</t>
  </si>
  <si>
    <t>I2071</t>
  </si>
  <si>
    <t>I9095</t>
  </si>
  <si>
    <t>I9096</t>
  </si>
  <si>
    <t>I9051</t>
  </si>
  <si>
    <t>I6160</t>
  </si>
  <si>
    <t>TERMINAL OLHAL PARA CABO DE 1,50mm2  A  2,50mm2</t>
  </si>
  <si>
    <t>I6161</t>
  </si>
  <si>
    <t>TERMINAL OLHAL PARA CABO DE 4,00mm2  A  6,00mm2</t>
  </si>
  <si>
    <t>I2072</t>
  </si>
  <si>
    <t>TERMINAL PARA VERGALHÃO DE COBRE 3/8'</t>
  </si>
  <si>
    <t>I2073</t>
  </si>
  <si>
    <t>TERMINAL PRESSÃO P/CABO 120MM2</t>
  </si>
  <si>
    <t>I2074</t>
  </si>
  <si>
    <t>I2075</t>
  </si>
  <si>
    <t>TERMINAL PRESSÃO P/CABO 240MM2</t>
  </si>
  <si>
    <t>I2076</t>
  </si>
  <si>
    <t>I2077</t>
  </si>
  <si>
    <t>TERRA VEGETAL</t>
  </si>
  <si>
    <t>I8625</t>
  </si>
  <si>
    <t>TESOURA PNEUMÁTICA</t>
  </si>
  <si>
    <t>G0337</t>
  </si>
  <si>
    <t>G0338</t>
  </si>
  <si>
    <t>G0339</t>
  </si>
  <si>
    <t>G0340</t>
  </si>
  <si>
    <t>G0341</t>
  </si>
  <si>
    <t>G0342</t>
  </si>
  <si>
    <t>G0343</t>
  </si>
  <si>
    <t>G0344</t>
  </si>
  <si>
    <t>G0345</t>
  </si>
  <si>
    <t>G0346</t>
  </si>
  <si>
    <t>G0347</t>
  </si>
  <si>
    <t>G0348</t>
  </si>
  <si>
    <t>G0349</t>
  </si>
  <si>
    <t>G0350</t>
  </si>
  <si>
    <t>G0351</t>
  </si>
  <si>
    <t>I8945</t>
  </si>
  <si>
    <t>TESTE NEON - CHAVE TESTE 250V, TAM 1/8X3"</t>
  </si>
  <si>
    <t>I2078</t>
  </si>
  <si>
    <t>TESTEIRA EXTRUDIDA PARA DEGRAUS</t>
  </si>
  <si>
    <t>I2079</t>
  </si>
  <si>
    <t>TEXTURA ACRÍLICA</t>
  </si>
  <si>
    <t>I8631</t>
  </si>
  <si>
    <t>THINNER</t>
  </si>
  <si>
    <t>I9512</t>
  </si>
  <si>
    <t>TIJOLINHO (20 X 10 X 4CM), COLORIDO</t>
  </si>
  <si>
    <t>I9513</t>
  </si>
  <si>
    <t>TIJOLINHO (20 X 10 X 4CM), COR NATURAL</t>
  </si>
  <si>
    <t>I7950</t>
  </si>
  <si>
    <t>TIJOLINHO APARENTE 6,50x18cm</t>
  </si>
  <si>
    <t>I2081</t>
  </si>
  <si>
    <t>TIJOLO CERÂMICO FURADO  9X19X19CM</t>
  </si>
  <si>
    <t>I2080</t>
  </si>
  <si>
    <t>TIJOLO CERÂMICO FURADO (10X20X30)CM</t>
  </si>
  <si>
    <t>I2443</t>
  </si>
  <si>
    <t>TIJOLO CERÂMICO PARA LAJE VOLTERRÂNEA</t>
  </si>
  <si>
    <t>I6225</t>
  </si>
  <si>
    <t>TIJOLO MACIÇO CERÂMICO APARENTE LAMINADO (23 X11X5)CM</t>
  </si>
  <si>
    <t>I2082</t>
  </si>
  <si>
    <t>TIJOLO MACIÇO COMUM</t>
  </si>
  <si>
    <t>I2499</t>
  </si>
  <si>
    <t>TIJOLO REFRATARIO</t>
  </si>
  <si>
    <t>I6921</t>
  </si>
  <si>
    <t>TIL DE PASSAGEM REDE OCRE BBB - JEI DN 100 x 100</t>
  </si>
  <si>
    <t>I6922</t>
  </si>
  <si>
    <t>TIL DE PASSAGEM REDE OCRE BBB - JEI DN 150 x 150</t>
  </si>
  <si>
    <t>I6923</t>
  </si>
  <si>
    <t>TIL DE PASSAGEM REDE OCRE BBB - JEI DN 200 x 150</t>
  </si>
  <si>
    <t>I6924</t>
  </si>
  <si>
    <t>TIL DE PASSAGEM REDE OCRE BBB - JEI DN 250 x 150</t>
  </si>
  <si>
    <t>I6925</t>
  </si>
  <si>
    <t>TIL DE PASSAGEM REDE OCRE BBB - JEI DN 300 x 150</t>
  </si>
  <si>
    <t>I3043</t>
  </si>
  <si>
    <t>TIL DE PASSAGEM REDE OCRE BBB-JE DN 100 x100</t>
  </si>
  <si>
    <t>I3044</t>
  </si>
  <si>
    <t>TIL DE PASSAGEM REDE OCRE BBB-JE DN 125 x125</t>
  </si>
  <si>
    <t>I3045</t>
  </si>
  <si>
    <t>TIL DE PASSAGEM REDE OCRE BBB-JE DN 150 x150</t>
  </si>
  <si>
    <t>I3046</t>
  </si>
  <si>
    <t>TIL DE PASSAGEM REDE OCRE BBB-JE DN 200 x150</t>
  </si>
  <si>
    <t>I3047</t>
  </si>
  <si>
    <t>TIL DE PASSAGEM REDE OCRE BBB-JE DN 250 x150</t>
  </si>
  <si>
    <t>I3048</t>
  </si>
  <si>
    <t>TIL DE PASSAGEM REDE OCRE BBB-JE DN 300 x150</t>
  </si>
  <si>
    <t>I6926</t>
  </si>
  <si>
    <t>TIL LIGAÇÃO PREDIAL OCRE BBB - JEI DN 100</t>
  </si>
  <si>
    <t>I3049</t>
  </si>
  <si>
    <t>TIL LIGAÇÃO PREDIAL OCRE BBB-JE DN 100 x100</t>
  </si>
  <si>
    <t>I6927</t>
  </si>
  <si>
    <t>TIL RADIAL CONDOMINIAL OCRE BB - JEI DN 100</t>
  </si>
  <si>
    <t>I3050</t>
  </si>
  <si>
    <t>TIL RADIAL CONDOMINIAL OCRE BB-JE DN 100x100</t>
  </si>
  <si>
    <t>I3052</t>
  </si>
  <si>
    <t>TIL RADIAL REDE OCRE BBB-JE DN 150 x 200</t>
  </si>
  <si>
    <t>I3055</t>
  </si>
  <si>
    <t>TIL RADIAL REDE OCRE BBB-JE DN 300 x 200</t>
  </si>
  <si>
    <t>I2083</t>
  </si>
  <si>
    <t>TINTA 100% ACRÍLICA</t>
  </si>
  <si>
    <t>I2084</t>
  </si>
  <si>
    <t>TINTA A BASE DE EMULSÃO ACRÍLICA (PARA PISOS)</t>
  </si>
  <si>
    <t>I2085</t>
  </si>
  <si>
    <t>TINTA ACRÍLICA C/QUARTZO P/PISO</t>
  </si>
  <si>
    <t>I2086</t>
  </si>
  <si>
    <t>TINTA ALUMÍNIO DE BASE ASFÁLTICA</t>
  </si>
  <si>
    <t>I2087</t>
  </si>
  <si>
    <t>TINTA ALUMÍNIO SINTÉTICO</t>
  </si>
  <si>
    <t>G0352</t>
  </si>
  <si>
    <t>TINTA AMARELO-SEGURANCA ESMALTE SINTÉTICO BRILHANTE NORMA PETROBRAS Nº2492 COM RESINA ALQUIDICA, SOLIDOS POR VOLUME 38% MÍNIMO TEMPO DE SECAGEM AO TOQUE 4 HORAS. ACOMPANHAR CERTIFICADO DE ANALISE E QUALIDADE, BOLETIM TÉCNICO, VALIDADE SUPERIOR A 9 MESES - GALÃO DE 3,6 LITROS.</t>
  </si>
  <si>
    <t>I8428</t>
  </si>
  <si>
    <t>TINTA ANTI-CORROSIVA</t>
  </si>
  <si>
    <t>I2088</t>
  </si>
  <si>
    <t>TINTA ANTIFLAMA</t>
  </si>
  <si>
    <t>I2089</t>
  </si>
  <si>
    <t>TINTA ASFÁLTICA</t>
  </si>
  <si>
    <t>G0353</t>
  </si>
  <si>
    <t>TINTA AZUL-SEGURANÇA ESMALTE SINTÉTICO BRILHANTE NR PETROBRAS Nº2492/1198-TP COM RESINA ALQUIDICA, SÓLIDOS POR VOLUME 38% MÍNIMO TEMPO DE SECAGEM AO TOQUE 4 HORAS. ACOMPANHAR CERTIFICADO DE ANALISE E QUALIDADE, BOLETIM TÉCNICO - VALIDADE SUPERIOR A 9 MESES - GALAO DE 3,6 L</t>
  </si>
  <si>
    <t>I2091</t>
  </si>
  <si>
    <t>TINTA BETUMINOSA</t>
  </si>
  <si>
    <t>G0355</t>
  </si>
  <si>
    <t>TINTA DE FUNDO EPOXI PIGMENTADA COM ALUMÍNIO PARA SUPERFÍCIES NÃO JATEADAS, FORMADA PELO COMPOSTO A:01 GALÃO DE OXIBAR ALUMÍNIO E DO COMPOSTO B:01 GALÃO DE REAGENTE, TOTALIZANDO UM CONJUNTO DE 02 GALOES, OU 7,20 LITROS. ATENDENDO A NORMA DA PETROBRAS Nº-2288 E AS SEGUINTES CARACTERISTICAS: SÓLIDOS POR VOLUME 70% MÍNIMO, TEMPO DE SECAGEM PARA REPINTURA 16 HORAS MÍNIMO, APRESENTAR BOLETIM TECNICO - VALIDADE SUPERIOR A 9 MESES (CBMS - 143081)</t>
  </si>
  <si>
    <t>G0356</t>
  </si>
  <si>
    <t>I2093</t>
  </si>
  <si>
    <t>TINTA EPOXI PARA ACABAMENTO</t>
  </si>
  <si>
    <t>I2094</t>
  </si>
  <si>
    <t>TINTA EPOXI PARA FUNDO (PRIMER)</t>
  </si>
  <si>
    <t>G0357</t>
  </si>
  <si>
    <t>I2500</t>
  </si>
  <si>
    <t>TINTA ESMALTE SINTETICO</t>
  </si>
  <si>
    <t>I2095</t>
  </si>
  <si>
    <t>TINTA GRAFITE</t>
  </si>
  <si>
    <t>I2096</t>
  </si>
  <si>
    <t>TINTA LATEX</t>
  </si>
  <si>
    <t>I2097</t>
  </si>
  <si>
    <t>TINTA LATEX ACRÍLICA</t>
  </si>
  <si>
    <t>I2098</t>
  </si>
  <si>
    <t>TINTA MINERAL IMPERMEÁVEL EM PÓ</t>
  </si>
  <si>
    <t>I2100</t>
  </si>
  <si>
    <t>TINTA ÓLEO</t>
  </si>
  <si>
    <t>G0358</t>
  </si>
  <si>
    <t>TINTA PRETA ESMALTE SINTÉTICO BRILHANTE NORMA PETROBRAS N-2492 CÓDIGO 0010COM RESINA ALQUIDICA, SÓLIDOS POR VOLUME 38% MÍNIMO TEMPO DE SECAGEM AO TOQUE 4 HORAS. ACOMPANHAR CERTIFICADO DE ANALISE E QUALIDADE, BOLETIM TÉCNICO -VALIDADE SUPERIOR A 9 MESES - GALÃO DE 3,6 L</t>
  </si>
  <si>
    <t>I2099</t>
  </si>
  <si>
    <t>TINTA PRIMARIA</t>
  </si>
  <si>
    <t>I2540</t>
  </si>
  <si>
    <t>TINTA REFLETIVA RESINA ACRÍLICA (P/SINALIZAÇÃO)</t>
  </si>
  <si>
    <t>I2541</t>
  </si>
  <si>
    <t>TINTA REFLETIVA/RESINA ACRÍLICA A BASE D`AGUA</t>
  </si>
  <si>
    <t>G0359</t>
  </si>
  <si>
    <t>TINTA VERMELHO-SEGURANÇA ESMALTE SINTÉTICO BRILHANTE NORMA PETROBRAS Nº2492 COM RESINA ALQUIDICA,SÓLIDOS POR VOLUME 38% MÍNIMO TEMPO DE SECAGEM AO TOQUE 4 HORAS. ACOMPANHAR CERTIFICADO DE ANALISE E QUALIDADE, BOLETIM TECNICO - VALIDADE SUPERIOR A 9 MESES - GALÃO DE 3,6L</t>
  </si>
  <si>
    <t>I2102</t>
  </si>
  <si>
    <t>TIRANTE COMPLETO (KALHETAO)</t>
  </si>
  <si>
    <t>I2103</t>
  </si>
  <si>
    <t>TIRANTE DE CONTRA VENTAMENTO P/TELHAS ESTRUT.</t>
  </si>
  <si>
    <t>I4251</t>
  </si>
  <si>
    <t>TIRANTES C/ PORCAS PARA CARRETEIS DN 16 x 360</t>
  </si>
  <si>
    <t>I4252</t>
  </si>
  <si>
    <t>TIRANTES C/ PORCAS PARA CARRETEIS DN 20 x 370</t>
  </si>
  <si>
    <t>I4253</t>
  </si>
  <si>
    <t>TIRANTES C/ PORCAS PARA CARRETEIS DN 24 x 380</t>
  </si>
  <si>
    <t>I4254</t>
  </si>
  <si>
    <t>TIRANTES C/ PORCAS PARA CARRETEIS DN 27 x 430</t>
  </si>
  <si>
    <t>I4255</t>
  </si>
  <si>
    <t>TIRANTES C/ PORCAS PARA CARRETEIS DN 30 x 450</t>
  </si>
  <si>
    <t>I4256</t>
  </si>
  <si>
    <t>TIRANTES C/ PORCAS PARA CARRETEIS DN 33 x 460</t>
  </si>
  <si>
    <t>I4257</t>
  </si>
  <si>
    <t>TIRANTES C/ PORCAS PARA CARRETEIS DN 36 x 480</t>
  </si>
  <si>
    <t>I4258</t>
  </si>
  <si>
    <t>TIRANTES C/ PORCAS PARA CARRETEIS DN 39 x 490</t>
  </si>
  <si>
    <t>I4259</t>
  </si>
  <si>
    <t>TIRANTES C/ PORCAS PARA CARRETEIS DN 45 x 520</t>
  </si>
  <si>
    <t>I4260</t>
  </si>
  <si>
    <t>TIRANTES C/ PORCAS PARA CARRETEIS DN 52 x 550</t>
  </si>
  <si>
    <t>I2104</t>
  </si>
  <si>
    <t>TIROS E PINOS DE AÇO PARA FIXAÇÃO</t>
  </si>
  <si>
    <t>I9139</t>
  </si>
  <si>
    <t>I3992</t>
  </si>
  <si>
    <t>TOCO C/ FLANGES E ABA DE VEDAÇÃO DN 100 PN10</t>
  </si>
  <si>
    <t>I4004</t>
  </si>
  <si>
    <t>TOCO C/ FLANGES E ABA DE VEDAÇÃO DN 1000 PN10</t>
  </si>
  <si>
    <t>I4005</t>
  </si>
  <si>
    <t>TOCO C/ FLANGES E ABA DE VEDAÇÃO DN 1200 PN10</t>
  </si>
  <si>
    <t>I3993</t>
  </si>
  <si>
    <t>TOCO C/ FLANGES E ABA DE VEDAÇÃO DN 150 PN10</t>
  </si>
  <si>
    <t>I3994</t>
  </si>
  <si>
    <t>TOCO C/ FLANGES E ABA DE VEDAÇÃO DN 200 PN10</t>
  </si>
  <si>
    <t>I3995</t>
  </si>
  <si>
    <t>TOCO C/ FLANGES E ABA DE VEDAÇÃO DN 250 PN10</t>
  </si>
  <si>
    <t>I3996</t>
  </si>
  <si>
    <t>TOCO C/ FLANGES E ABA DE VEDAÇÃO DN 300 PN10</t>
  </si>
  <si>
    <t>I3997</t>
  </si>
  <si>
    <t>TOCO C/ FLANGES E ABA DE VEDAÇÃO DN 350 PN10</t>
  </si>
  <si>
    <t>I3998</t>
  </si>
  <si>
    <t>TOCO C/ FLANGES E ABA DE VEDAÇÃO DN 400 PN10</t>
  </si>
  <si>
    <t>I7181</t>
  </si>
  <si>
    <t>TOCO C/ FLANGES E ABA DE VEDAÇÃO DN 450 PN10</t>
  </si>
  <si>
    <t>I3999</t>
  </si>
  <si>
    <t>TOCO C/ FLANGES E ABA DE VEDAÇÃO DN 500 PN10</t>
  </si>
  <si>
    <t>I4000</t>
  </si>
  <si>
    <t>TOCO C/ FLANGES E ABA DE VEDAÇÃO DN 600 PN10</t>
  </si>
  <si>
    <t>I4001</t>
  </si>
  <si>
    <t>TOCO C/ FLANGES E ABA DE VEDAÇÃO DN 700 PN10</t>
  </si>
  <si>
    <t>I3991</t>
  </si>
  <si>
    <t>TOCO C/ FLANGES E ABA DE VEDAÇÃO DN 75 PN10</t>
  </si>
  <si>
    <t>I7182</t>
  </si>
  <si>
    <t>TOCO C/ FLANGES E ABA DE VEDAÇÃO DN 80 PN10</t>
  </si>
  <si>
    <t>I4002</t>
  </si>
  <si>
    <t>TOCO C/ FLANGES E ABA DE VEDAÇÃO DN 800 PN10</t>
  </si>
  <si>
    <t>I4003</t>
  </si>
  <si>
    <t>TOCO C/ FLANGES E ABA DE VEDAÇÃO DN 900 PN10</t>
  </si>
  <si>
    <t>I2105</t>
  </si>
  <si>
    <t>TOLDO PLÁSTICO</t>
  </si>
  <si>
    <t>I2106</t>
  </si>
  <si>
    <t>TOMADA 2 POLOS, MAIS TERRA 20A - 250V, SISTEMA "X"</t>
  </si>
  <si>
    <t>I9108</t>
  </si>
  <si>
    <t>TOMADA 2P+T 10A, 250V (APENAS MÓDULO)</t>
  </si>
  <si>
    <t>I2107</t>
  </si>
  <si>
    <t>TOMADA 2POLOS E TERRA</t>
  </si>
  <si>
    <t>I2108</t>
  </si>
  <si>
    <t>TOMADA C/TRAVA MECÂNICA E PLUG, EMBUTIR 30A/250V</t>
  </si>
  <si>
    <t>I2109</t>
  </si>
  <si>
    <t>TOMADA C/TRAVA MECÂNICA E PLUG, SOBREPOR 30A/250V</t>
  </si>
  <si>
    <t>I6164</t>
  </si>
  <si>
    <t>TOMADA DE PISO FÊMEA PARA RJ-11(TELEFÔNICA)</t>
  </si>
  <si>
    <t>I7938</t>
  </si>
  <si>
    <t>I2111</t>
  </si>
  <si>
    <t>I2112</t>
  </si>
  <si>
    <t>TOMADA PARA COMPUTADOR, SISTEMA "X"</t>
  </si>
  <si>
    <t>I9398</t>
  </si>
  <si>
    <t>TOMADA PARA LÓGICA RJ45, 8 FIOS, CAT-5E, COMPLETA (ESPELHO 4"x2" C/ SUPORTE + 1 CONECTOR, EXCETO CAIXA 4"X2")</t>
  </si>
  <si>
    <t>I9109</t>
  </si>
  <si>
    <t>TOMADA PARA LÓGICA RJ45, 8 FIOS, CAT-5E, COMPLETA (ESPELHO 4"x2" C/ SUPORTE + 2 CONECTORES, EXCETO CAIXA 4"X2")</t>
  </si>
  <si>
    <t>I7982</t>
  </si>
  <si>
    <t>TOMADA PARA LÓGICA RJ45, 8 FIOS, CAT-5E, COMPLETA (ESPELHO 4"x4" C/ SUPORTE + 1 CONECTOR, EXCETO CAIXA 4"X4")</t>
  </si>
  <si>
    <t>I9397</t>
  </si>
  <si>
    <t>TOMADA PARA LÓGICA RJ45, 8 FIOS, CAT-5E, COMPLETA (ESPELHO 4"x4" C/ SUPORTE + 2 CONECTORES, EXCETO CAIXA 4"X4")</t>
  </si>
  <si>
    <t>I2113</t>
  </si>
  <si>
    <t>TOMADA TELEFONE 4 POLOS 'TELEBRAS'</t>
  </si>
  <si>
    <t>I2114</t>
  </si>
  <si>
    <t>TOMADA TELEFONE P/PINO JACK 1/4</t>
  </si>
  <si>
    <t>I2115</t>
  </si>
  <si>
    <t>TOMADA TRIPOLAR ( 3P+T ) - 32A / 380V</t>
  </si>
  <si>
    <t>I2116</t>
  </si>
  <si>
    <t>TOMADA TRIPOLAR, MAIS TERRA - 25A / 250V</t>
  </si>
  <si>
    <t>I2117</t>
  </si>
  <si>
    <t>TOMADA TRIPOLAR, MAIS TERRA - 30A / 250V</t>
  </si>
  <si>
    <t>I2118</t>
  </si>
  <si>
    <t>I2119</t>
  </si>
  <si>
    <t>TOMADA UNIVERSAL 2POLOS</t>
  </si>
  <si>
    <t>I2444</t>
  </si>
  <si>
    <t>TOMADA UNIVERSAL DE SOBREPOR (COMPLETA INCLUSIVE CAIXA)</t>
  </si>
  <si>
    <t>I2120</t>
  </si>
  <si>
    <t>TOMADA VOLTAMP - 30A (MACHO/FEMEA)</t>
  </si>
  <si>
    <t>I2121</t>
  </si>
  <si>
    <t>TOMADA VOLTAMP - 60A ( MACHO/FEMEA)</t>
  </si>
  <si>
    <t>I2445</t>
  </si>
  <si>
    <t>I8592</t>
  </si>
  <si>
    <t>I7496</t>
  </si>
  <si>
    <t>TORNEIRA  P/ JARDIM CROMADA</t>
  </si>
  <si>
    <t>I2446</t>
  </si>
  <si>
    <t>TORNEIRA BOIA EM PVC Ø 3/4"</t>
  </si>
  <si>
    <t>I2125</t>
  </si>
  <si>
    <t>TORNEIRA CIRÚRGICA</t>
  </si>
  <si>
    <t>I9100</t>
  </si>
  <si>
    <t>I2126</t>
  </si>
  <si>
    <t>TORNEIRA DE BOIA EM LATÃO (BOIA PLAST) DN 2'</t>
  </si>
  <si>
    <t>I2127</t>
  </si>
  <si>
    <t>TORNEIRA DE BOIA EM LATÃO (BOIA PLAST) DN 20MM (3/4)</t>
  </si>
  <si>
    <t>I2122</t>
  </si>
  <si>
    <t>TORNEIRA DE BOIA EM LATÃO (BOIA PLAST) DN 25MM (1')</t>
  </si>
  <si>
    <t>I2123</t>
  </si>
  <si>
    <t>TORNEIRA DE BOIA EM LATÃO (BOIA PLAST) DN 32MM (1 1/4')</t>
  </si>
  <si>
    <t>I2124</t>
  </si>
  <si>
    <t>TORNEIRA DE BOIA EM LATÃO (BOIA PLAST) DN 40MM (1 1/2')</t>
  </si>
  <si>
    <t>I2128</t>
  </si>
  <si>
    <t>I2129</t>
  </si>
  <si>
    <t>TORNEIRA DE FOTO SENSOR, A BATERIA</t>
  </si>
  <si>
    <t>I2447</t>
  </si>
  <si>
    <t>TORNEIRA DE METAL AMARELO Ø 3/4" CANO CURTO (PADRÃO POPULAR)</t>
  </si>
  <si>
    <t>I2501</t>
  </si>
  <si>
    <t>TORNEIRA DE METAL AMARELO 3/4", CANO LONGO (PADRÃO POPULAR)</t>
  </si>
  <si>
    <t>I2502</t>
  </si>
  <si>
    <t>TORNEIRA DE METAL BRANCO 1/2", CANO CURTO (PADRÃO POPULAR)</t>
  </si>
  <si>
    <t>I2503</t>
  </si>
  <si>
    <t>TORNEIRA DE METAL BRANCO 3/4", CANO LONGO (PADRÃO POPULAR)</t>
  </si>
  <si>
    <t>I6120</t>
  </si>
  <si>
    <t>TORNEIRA DE PLÁSTICO 3/4" (PADRÃO MUTIRÃO)</t>
  </si>
  <si>
    <t>I6122</t>
  </si>
  <si>
    <t>TORNEIRA DE PLÁSTICO CURTA DE 1/2" (PADRÃO MUTIRÃO)</t>
  </si>
  <si>
    <t>I2130</t>
  </si>
  <si>
    <t>TORNEIRA DE PRESSÃO CROMADA DE USO GERAL 1/2'</t>
  </si>
  <si>
    <t>I2131</t>
  </si>
  <si>
    <t>TORNEIRA DE PRESSÃO CROMADA LONGA P/PIA 3/4'</t>
  </si>
  <si>
    <t>I2132</t>
  </si>
  <si>
    <t>TORNEIRA DE PRESSÃO CROMADA P/LAVATORIO 1/2'</t>
  </si>
  <si>
    <t>I2133</t>
  </si>
  <si>
    <t>TORNEIRA DE PRESSÃO P/ JARDIM DE 3/4"</t>
  </si>
  <si>
    <t>I2134</t>
  </si>
  <si>
    <t>TORNEIRA ELETRICA AUOM. 220V-2500W</t>
  </si>
  <si>
    <t>I7494</t>
  </si>
  <si>
    <t>TORNEIRA ELETRÔNICA C/ ANTI-VANDALISMO P/ LAVATÓRIO</t>
  </si>
  <si>
    <t>I7495</t>
  </si>
  <si>
    <t>TORNEIRA ELETRÔNICA C/ ANTI-VANDALISMO P/ PIA DE COZINHA</t>
  </si>
  <si>
    <t>I6354</t>
  </si>
  <si>
    <t>TORNEIRA PVC 3/4 PARA JARDIM</t>
  </si>
  <si>
    <t>I2579</t>
  </si>
  <si>
    <t>TORRE METALICA</t>
  </si>
  <si>
    <t>I2136</t>
  </si>
  <si>
    <t>TRABALHADOR AR COMPRIMIDO</t>
  </si>
  <si>
    <t>I2140</t>
  </si>
  <si>
    <t>TRABALHO PROFISSIONAL</t>
  </si>
  <si>
    <t>I6238</t>
  </si>
  <si>
    <t>TRABALHO PROFISSIONAL ENG. CALCULISTA (RESERV. APOIADO, ELEVATÓRIA E CAIXA DE AREIA)</t>
  </si>
  <si>
    <t>I6237</t>
  </si>
  <si>
    <t>TRABALHO PROFISSIONAL ENG. CALCULISTA (RESERVATÓRIO ELEVADO)</t>
  </si>
  <si>
    <t>I8906</t>
  </si>
  <si>
    <t>TRANSDUTOR DE PRESSÃO DIFERENCIAL 0-25BAR, PROTOCOLO DE COMUNICAÇÃO PROFIBUS-DP</t>
  </si>
  <si>
    <t>I2156</t>
  </si>
  <si>
    <t>I2152</t>
  </si>
  <si>
    <t>TRANSFORMADOR CORRENTE EM QD DE 100 - 250/5A</t>
  </si>
  <si>
    <t>I2153</t>
  </si>
  <si>
    <t>TRANSFORMADOR CORRENTE EM QD DE 250 - 400/5A</t>
  </si>
  <si>
    <t>I2154</t>
  </si>
  <si>
    <t>TRANSFORMADOR CORRENTE EM QD DE 400 - 500/5A</t>
  </si>
  <si>
    <t>I2155</t>
  </si>
  <si>
    <t>TRANSFORMADOR CORRENTE EM QD DE 500 - 800/5A</t>
  </si>
  <si>
    <t>I7542</t>
  </si>
  <si>
    <t>TRANSFORMADOR DE CORRENTE 15 KV</t>
  </si>
  <si>
    <t>I8186</t>
  </si>
  <si>
    <t>I2144</t>
  </si>
  <si>
    <t>I8187</t>
  </si>
  <si>
    <t>I2448</t>
  </si>
  <si>
    <t>I2145</t>
  </si>
  <si>
    <t>I8188</t>
  </si>
  <si>
    <t>I2146</t>
  </si>
  <si>
    <t>I2449</t>
  </si>
  <si>
    <t>I2148</t>
  </si>
  <si>
    <t>I2149</t>
  </si>
  <si>
    <t>I2150</t>
  </si>
  <si>
    <t>I2151</t>
  </si>
  <si>
    <t>I8185</t>
  </si>
  <si>
    <t>I2538</t>
  </si>
  <si>
    <t>I2519</t>
  </si>
  <si>
    <t>TRANSFORMADOR DE FORÇA 500 KVA - 13,8 / 0,38-0,22 KV</t>
  </si>
  <si>
    <t>I8257</t>
  </si>
  <si>
    <t>I8256</t>
  </si>
  <si>
    <t>TRANSFORMADOR DE FORÇA À SECO 750 KVA/13.800-380/220V</t>
  </si>
  <si>
    <t>I7543</t>
  </si>
  <si>
    <t>TRANSFORMADOR DE POTÊNCIA 15 KV</t>
  </si>
  <si>
    <t>I2471</t>
  </si>
  <si>
    <t>I2147</t>
  </si>
  <si>
    <t>TRANSFORMADOR MONOFÁSICO 2KVA, 220/110</t>
  </si>
  <si>
    <t>I7937</t>
  </si>
  <si>
    <t>I8946</t>
  </si>
  <si>
    <t>TRANSMISSOR DE PRESSÃO DIFERENCIAL COM FAIXA DE PRESSÃO DIFERENCIAL 0.4BAR=0004, SINAL DE SAÍDA 4.20MA 2 WIRES=44, CONEXÃO ELÉTRICA BLINDER IP67=B</t>
  </si>
  <si>
    <t>I7536</t>
  </si>
  <si>
    <t>TRANSMISSOR ELETRÔNICO DE PRESSÃO TIPO INSERÇÃO, COM INDICADOR INCORPORADO, GERAÇÃO DE SINAL PROPORCIONAL 4-20 Ma, RANGE 0-12 Kgf/cm²</t>
  </si>
  <si>
    <t>I2655</t>
  </si>
  <si>
    <t>TRATOR DE ESTEIRA C/ LÂMINA E ESCARIFICADOR HP 155</t>
  </si>
  <si>
    <t>I2653</t>
  </si>
  <si>
    <t>TRATOR DE ESTEIRA C/ LÂMINA E ESCARIFICADOR HP 328</t>
  </si>
  <si>
    <t>I2590</t>
  </si>
  <si>
    <t>TRATOR DE ESTEIRA C/ LÂMINA HP 328</t>
  </si>
  <si>
    <t>I0663</t>
  </si>
  <si>
    <t>TRATOR DE ESTEIRA C/LÂMINA E ESC. HP 328 (CHI)</t>
  </si>
  <si>
    <t>I0776</t>
  </si>
  <si>
    <t>TRATOR DE ESTEIRA C/LÂMINA E ESC. HP 328 (CHP)</t>
  </si>
  <si>
    <t>I0666</t>
  </si>
  <si>
    <t>TRATOR DE ESTEIRAS C/LÂMINA E ESC. HP 155 (CHI)</t>
  </si>
  <si>
    <t>I0779</t>
  </si>
  <si>
    <t>TRATOR DE ESTEIRAS C/LÂMINA E ESC. HP 155 (CHP)</t>
  </si>
  <si>
    <t>I0665</t>
  </si>
  <si>
    <t>TRATOR DE ESTEIRAS C/LÂMINA HP 328 (CHI)</t>
  </si>
  <si>
    <t>I0778</t>
  </si>
  <si>
    <t>TRATOR DE ESTEIRAS C/LÂMINA HP 328 (CHP)</t>
  </si>
  <si>
    <t>I2656</t>
  </si>
  <si>
    <t>TRATOR DE PNEUS</t>
  </si>
  <si>
    <t>I0667</t>
  </si>
  <si>
    <t>TRATOR DE PNEUS (CHI)</t>
  </si>
  <si>
    <t>I0780</t>
  </si>
  <si>
    <t>TRATOR DE PNEUS (CHP)</t>
  </si>
  <si>
    <t>I2542</t>
  </si>
  <si>
    <t>TRAVESSA DE MADEIRA C/SECAO DE 3"X1 1/2"</t>
  </si>
  <si>
    <t>I7502</t>
  </si>
  <si>
    <t>TRIAL CARD 120/240 VAC, 16 OUTPUT CHANNELS, MOD. 1746 - OA16 AB</t>
  </si>
  <si>
    <t>I2157</t>
  </si>
  <si>
    <t>TRILHO DE ALUMINIO PARA FORRO DE GESSO</t>
  </si>
  <si>
    <t>I7410</t>
  </si>
  <si>
    <t>TRILHO SUPORTE P/ FIXAÇÃO RÁPIDA DIN</t>
  </si>
  <si>
    <t>I6247</t>
  </si>
  <si>
    <t>I8098</t>
  </si>
  <si>
    <t>I2158</t>
  </si>
  <si>
    <t>TRINCHA 2'</t>
  </si>
  <si>
    <t>I2159</t>
  </si>
  <si>
    <t>TRINCO COM MOLA PARA BASCULANTE (1523)</t>
  </si>
  <si>
    <t>I2160</t>
  </si>
  <si>
    <t>TRINCO INFERIOR (1502)</t>
  </si>
  <si>
    <t>I8977</t>
  </si>
  <si>
    <t>TUBETE CEGO EM POLIPROPILENO 3/4" COR VERMELHA</t>
  </si>
  <si>
    <t>I6758</t>
  </si>
  <si>
    <t>I6753</t>
  </si>
  <si>
    <t>TUBO AÇO ASTM A-120 PRETO  C/ ROSCA DE 25mm(1")</t>
  </si>
  <si>
    <t>I6757</t>
  </si>
  <si>
    <t>I6752</t>
  </si>
  <si>
    <t>TUBO AÇO ASTM A-120 PRETO C/ ROSCA DE 20mm(3/4")</t>
  </si>
  <si>
    <t>I6754</t>
  </si>
  <si>
    <t>TUBO AÇO ASTM A-120 PRETO C/ ROSCA DE 32mm(1 1/4")</t>
  </si>
  <si>
    <t>I6755</t>
  </si>
  <si>
    <t>TUBO AÇO ASTM A-120 PRETO C/ ROSCA DE 40mm(1 1/2")</t>
  </si>
  <si>
    <t>I6756</t>
  </si>
  <si>
    <t>TUBO AÇO ASTM A-120 PRETO C/ ROSCA DE 50mm (2")</t>
  </si>
  <si>
    <t>I2163</t>
  </si>
  <si>
    <t>TUBO AÇO GALVANIZADO DE 100MM (4')</t>
  </si>
  <si>
    <t>I2164</t>
  </si>
  <si>
    <t>TUBO AÇO GALVANIZADO DE 125MM (5')</t>
  </si>
  <si>
    <t>I2165</t>
  </si>
  <si>
    <t>TUBO AÇO GALVANIZADO DE 150MM (6')</t>
  </si>
  <si>
    <t>I2166</t>
  </si>
  <si>
    <t>TUBO AÇO GALVANIZADO DE 15MM (1/2')</t>
  </si>
  <si>
    <t>I2167</t>
  </si>
  <si>
    <t>TUBO AÇO GALVANIZADO DE 20MM (3/4')</t>
  </si>
  <si>
    <t>I2168</t>
  </si>
  <si>
    <t>TUBO AÇO GALVANIZADO DE 25MM (1")</t>
  </si>
  <si>
    <t>I2169</t>
  </si>
  <si>
    <t>TUBO AÇO GALVANIZADO DE 32MM (1 1/4')</t>
  </si>
  <si>
    <t>I2170</t>
  </si>
  <si>
    <t>TUBO AÇO GALVANIZADO DE 40MM (1 1/2')</t>
  </si>
  <si>
    <t>I2171</t>
  </si>
  <si>
    <t>TUBO AÇO GALVANIZADO DE 50MM (2')</t>
  </si>
  <si>
    <t>I2172</t>
  </si>
  <si>
    <t>TUBO AÇO GALVANIZADO DE 65MM (2 1/2')</t>
  </si>
  <si>
    <t>I2173</t>
  </si>
  <si>
    <t>TUBO AÇO GALVANIZADO DE 80MM (3')</t>
  </si>
  <si>
    <t>I2207</t>
  </si>
  <si>
    <t>TUBO AÇO INOX</t>
  </si>
  <si>
    <t>I8646</t>
  </si>
  <si>
    <t>TUBO AÇO INOX DIAM 1 1/2"</t>
  </si>
  <si>
    <t>I6170</t>
  </si>
  <si>
    <t>TUBO CAMISA AÇO CHAPA ASTM A36 1/4" DN 300mm</t>
  </si>
  <si>
    <t>I6171</t>
  </si>
  <si>
    <t>TUBO CAMISA AÇO CHAPA ASTM A36 1/4" DN 400mm</t>
  </si>
  <si>
    <t>I6172</t>
  </si>
  <si>
    <t>TUBO CAMISA AÇO CHAPA ASTM A36 1/4" DN 500mm</t>
  </si>
  <si>
    <t>I9157</t>
  </si>
  <si>
    <t>TUBO CAMISA AÇO CHAPA ASTM A36 5/16" DN  600mm</t>
  </si>
  <si>
    <t>I8085</t>
  </si>
  <si>
    <t>TUBO CAMISA AÇO CHAPA ASTM A36 5/16" DN  700mm</t>
  </si>
  <si>
    <t>I9158</t>
  </si>
  <si>
    <t>TUBO CAMISA AÇO CHAPA ASTM A36 5/16" DN  800mm</t>
  </si>
  <si>
    <t>I9159</t>
  </si>
  <si>
    <t>TUBO CAMISA AÇO CHAPA ASTM A36 5/16" DN  900mm</t>
  </si>
  <si>
    <t>I8579</t>
  </si>
  <si>
    <t>TUBO CAMISA AÇO CHAPA ASTM A36 5/16" DN 1000mm</t>
  </si>
  <si>
    <t>I9028</t>
  </si>
  <si>
    <t xml:space="preserve">TUBO CAMISA AÇO CHAPA ASTM A36 5/16" DN 1200mm
</t>
  </si>
  <si>
    <t>I8580</t>
  </si>
  <si>
    <t>TUBO CAMISA AÇO CHAPA ASTM A36 5/16" DN 1500mm</t>
  </si>
  <si>
    <t>I8581</t>
  </si>
  <si>
    <t>TUBO CAMISA AÇO CHAPA ASTM A36 5/16" DN 2000mm</t>
  </si>
  <si>
    <t>I2161</t>
  </si>
  <si>
    <t>TUBO CERÂMICO DE 100MM</t>
  </si>
  <si>
    <t>I2162</t>
  </si>
  <si>
    <t>TUBO CERÂMICO DE 300MM</t>
  </si>
  <si>
    <t>I9085</t>
  </si>
  <si>
    <t>TUBO COBRE D=28,57MM CLASSE A</t>
  </si>
  <si>
    <t>I9087</t>
  </si>
  <si>
    <t>TUBO COBRE D=34,92MM CLASSE A</t>
  </si>
  <si>
    <t>I9089</t>
  </si>
  <si>
    <t>TUBO COBRE D=41,27MM CLASSE A</t>
  </si>
  <si>
    <t>I9082</t>
  </si>
  <si>
    <t>TUBO COBRE DE 1/2", FLEXÍVEL CLASSE 2</t>
  </si>
  <si>
    <t>I9077</t>
  </si>
  <si>
    <t>TUBO COBRE DE 1/4", FLEXÍVEL CLASSE 2</t>
  </si>
  <si>
    <t>I2174</t>
  </si>
  <si>
    <t>TUBO COBRE DE 104MM CLASSE E</t>
  </si>
  <si>
    <t>I2175</t>
  </si>
  <si>
    <t>TUBO COBRE DE 15MM CLASSE E</t>
  </si>
  <si>
    <t>I9080</t>
  </si>
  <si>
    <t>TUBO COBRE DE 22,22MM CLASSE A</t>
  </si>
  <si>
    <t>I2176</t>
  </si>
  <si>
    <t>TUBO COBRE DE 22MM CLASSE E</t>
  </si>
  <si>
    <t>I9084</t>
  </si>
  <si>
    <t>TUBO COBRE DE 28MM CLASSE A</t>
  </si>
  <si>
    <t>I2177</t>
  </si>
  <si>
    <t>TUBO COBRE DE 28MM CLASSE E</t>
  </si>
  <si>
    <t>I9083</t>
  </si>
  <si>
    <t>TUBO COBRE DE 3/4", FLEXÍVEL CLASSE 2</t>
  </si>
  <si>
    <t>I9078</t>
  </si>
  <si>
    <t>TUBO COBRE DE 3/8", FLEXÍVEL CLASSE 2</t>
  </si>
  <si>
    <t>I9086</t>
  </si>
  <si>
    <t>TUBO COBRE DE 35MM CLASSE A</t>
  </si>
  <si>
    <t>I2178</t>
  </si>
  <si>
    <t>TUBO COBRE DE 35MM CLASSE E</t>
  </si>
  <si>
    <t>I9088</t>
  </si>
  <si>
    <t>TUBO COBRE DE 42MM CLASSE A</t>
  </si>
  <si>
    <t>I2179</t>
  </si>
  <si>
    <t>TUBO COBRE DE 42MM CLASSE E</t>
  </si>
  <si>
    <t>I9079</t>
  </si>
  <si>
    <t>TUBO COBRE DE 5/8", FLEXÍVEL CLASSE 2</t>
  </si>
  <si>
    <t>I2180</t>
  </si>
  <si>
    <t>TUBO COBRE DE 54MM CLASSE E</t>
  </si>
  <si>
    <t>I2181</t>
  </si>
  <si>
    <t>TUBO COBRE DE 66MM CLASSE E</t>
  </si>
  <si>
    <t>I2182</t>
  </si>
  <si>
    <t>TUBO COBRE DE 79MM CLASSE E</t>
  </si>
  <si>
    <t>I2451</t>
  </si>
  <si>
    <t>I2183</t>
  </si>
  <si>
    <t>I2184</t>
  </si>
  <si>
    <t>I2185</t>
  </si>
  <si>
    <t>I2186</t>
  </si>
  <si>
    <t>I2187</t>
  </si>
  <si>
    <t>I2188</t>
  </si>
  <si>
    <t>I2189</t>
  </si>
  <si>
    <t>I2452</t>
  </si>
  <si>
    <t>I2453</t>
  </si>
  <si>
    <t>I2454</t>
  </si>
  <si>
    <t>I8677</t>
  </si>
  <si>
    <t>TUBO CORRUGADO DUPLA PAREDE PEAD D=105,0cm</t>
  </si>
  <si>
    <t>I8678</t>
  </si>
  <si>
    <t>TUBO CORRUGADO DUPLA PAREDE PEAD D=120,0cm</t>
  </si>
  <si>
    <t>I8672</t>
  </si>
  <si>
    <t>TUBO CORRUGADO DUPLA PAREDE PEAD D=37,5cm</t>
  </si>
  <si>
    <t>I9473</t>
  </si>
  <si>
    <t>TUBO CORRUGADO DUPLA PAREDE PEAD D=40,0cm</t>
  </si>
  <si>
    <t>I8673</t>
  </si>
  <si>
    <t>TUBO CORRUGADO DUPLA PAREDE PEAD D=45,0cm</t>
  </si>
  <si>
    <t>I8674</t>
  </si>
  <si>
    <t>TUBO CORRUGADO DUPLA PAREDE PEAD D=60,0cm</t>
  </si>
  <si>
    <t>I8675</t>
  </si>
  <si>
    <t>TUBO CORRUGADO DUPLA PAREDE PEAD D=75,0cm</t>
  </si>
  <si>
    <t>I8676</t>
  </si>
  <si>
    <t>TUBO CORRUGADO DUPLA PAREDE PEAD D=90,0cm</t>
  </si>
  <si>
    <t>I9034</t>
  </si>
  <si>
    <t>TUBO DE ACO CHAPA ASTM A36 1/2" DN 1000mm</t>
  </si>
  <si>
    <t>I9035</t>
  </si>
  <si>
    <t>TUBO DE ACO CHAPA ASTM A36 1/2" DN 1200mm</t>
  </si>
  <si>
    <t>I7883</t>
  </si>
  <si>
    <t>TUBO DE ACO CHAPA ASTM A36 1/2" DN 1400mm COM PONTAS</t>
  </si>
  <si>
    <t>I7884</t>
  </si>
  <si>
    <t>TUBO DE ACO CHAPA ASTM A36 1/2" DN 1600mm COM PONTAS</t>
  </si>
  <si>
    <t>I9154</t>
  </si>
  <si>
    <t>TUBO DE AÇO CHAPA ASTM A36 1/4" DN  300mm COM PONTAS</t>
  </si>
  <si>
    <t>I9155</t>
  </si>
  <si>
    <t>TUBO DE AÇO CHAPA ASTM A36 1/4" DN  400mm COM PONTAS</t>
  </si>
  <si>
    <t>I9156</t>
  </si>
  <si>
    <t>TUBO DE AÇO CHAPA ASTM A36 1/4" DN  500mm COM PONTAS</t>
  </si>
  <si>
    <t>I7877</t>
  </si>
  <si>
    <t>TUBO DE ACO CHAPA ASTM A36 1/4" DN  600mm COM PONTAS</t>
  </si>
  <si>
    <t>I7878</t>
  </si>
  <si>
    <t>TUBO DE ACO CHAPA ASTM A36 1/4" DN  700mm COM PONTAS</t>
  </si>
  <si>
    <t>I7879</t>
  </si>
  <si>
    <t>TUBO DE ACO CHAPA ASTM A36 1/4" DN  800mm COM PONTAS</t>
  </si>
  <si>
    <t>I9025</t>
  </si>
  <si>
    <t>TUBO DE ACO CHAPA ASTM A36 3/16" DN  300mm</t>
  </si>
  <si>
    <t>I7875</t>
  </si>
  <si>
    <t>TUBO DE ACO CHAPA ASTM A36 3/16" DN  400mm COM PONTAS</t>
  </si>
  <si>
    <t>I7876</t>
  </si>
  <si>
    <t>TUBO DE ACO CHAPA ASTM A36 3/16" DN  500mm COM PONTAS</t>
  </si>
  <si>
    <t>I9029</t>
  </si>
  <si>
    <t>TUBO DE ACO CHAPA ASTM A36 3/8" DN  600mm</t>
  </si>
  <si>
    <t>I9030</t>
  </si>
  <si>
    <t>TUBO DE ACO CHAPA ASTM A36 3/8" DN  700mm</t>
  </si>
  <si>
    <t>I9031</t>
  </si>
  <si>
    <t>TUBO DE ACO CHAPA ASTM A36 3/8" DN  800mm</t>
  </si>
  <si>
    <t>I9032</t>
  </si>
  <si>
    <t>TUBO DE ACO CHAPA ASTM A36 3/8" DN  900mm</t>
  </si>
  <si>
    <t>I9033</t>
  </si>
  <si>
    <t>TUBO DE ACO CHAPA ASTM A36 3/8" DN 1000mm</t>
  </si>
  <si>
    <t>I7882</t>
  </si>
  <si>
    <t>TUBO DE ACO CHAPA ASTM A36 3/8" DN 1200mm COM PONTAS</t>
  </si>
  <si>
    <t>I9026</t>
  </si>
  <si>
    <t>TUBO DE ACO CHAPA ASTM A36 5/16" DN  600mm</t>
  </si>
  <si>
    <t>I9027</t>
  </si>
  <si>
    <t>TUBO DE ACO CHAPA ASTM A36 5/16" DN  800mm</t>
  </si>
  <si>
    <t>I7880</t>
  </si>
  <si>
    <t>TUBO DE ACO CHAPA ASTM A36 5/16" DN  900mm COM PONTAS</t>
  </si>
  <si>
    <t>I7881</t>
  </si>
  <si>
    <t>TUBO DE ACO CHAPA ASTM A36 5/16" DN 1000mm COM PONTAS</t>
  </si>
  <si>
    <t>I6059</t>
  </si>
  <si>
    <t>TUBO DE CONCRETO ARMADO CA1, D = 500MM</t>
  </si>
  <si>
    <t>I2190</t>
  </si>
  <si>
    <t>TUBO DE LIGAÇÃO CROMADO COM CANOPLA - AJUSTÁVEL</t>
  </si>
  <si>
    <t>I2191</t>
  </si>
  <si>
    <t>TUBO DE LIGAÇÃO CROMADO COM CANOPLA 1/2' P/CHUV</t>
  </si>
  <si>
    <t>I6933</t>
  </si>
  <si>
    <t>TUBO DE POLIETILENO PE 80 AZUL - 20 (NBR-8417)</t>
  </si>
  <si>
    <t>I9447</t>
  </si>
  <si>
    <t>TUBO DE POLIETILENO PE 80 AZUL - 32 (NBR-8417)</t>
  </si>
  <si>
    <t>I2961</t>
  </si>
  <si>
    <t>TUBO DE POLIETILENO PE-5 20 (NBR-8417)</t>
  </si>
  <si>
    <t>I2192</t>
  </si>
  <si>
    <t>TUBO DE PVC DE 1 1/2' PARA DESCARGA</t>
  </si>
  <si>
    <t>I6706</t>
  </si>
  <si>
    <t>TUBO DE PVC HELICOIDAL "RIB LOC" D=0,40m, INCLUSIVE ADESIVO E JUNTAS</t>
  </si>
  <si>
    <t>I6707</t>
  </si>
  <si>
    <t>TUBO DE PVC HELICOIDAL "RIB LOC" D=0,50m, INCLUSIVE ADESIVO E JUNTAS</t>
  </si>
  <si>
    <t>I6708</t>
  </si>
  <si>
    <t>TUBO DE PVC HELICOIDAL "RIB LOC" D=0,60m, INCLUSIVE ADESIVO E JUNTAS</t>
  </si>
  <si>
    <t>I6709</t>
  </si>
  <si>
    <t>TUBO DE PVC HELICOIDAL "RIB LOC" D=0,70m, INCLUSIVE ADESIVO E JUNTAS</t>
  </si>
  <si>
    <t>I6710</t>
  </si>
  <si>
    <t>TUBO DE PVC HELICOIDAL "RIB LOC" D=0,80m, INCLUSIVE ADESIVO E JUNTAS</t>
  </si>
  <si>
    <t>I6711</t>
  </si>
  <si>
    <t>TUBO DE PVC HELICOIDAL "RIB LOC" D=0,90m, INCLUSIVE ADESIVO E JUNTAS</t>
  </si>
  <si>
    <t>I6712</t>
  </si>
  <si>
    <t>TUBO DE PVC HELICOIDAL "RIB LOC" D=1,00m, INCLUSIVE ADESIVO E JUNTAS</t>
  </si>
  <si>
    <t>I6713</t>
  </si>
  <si>
    <t>TUBO DE PVC HELICOIDAL "RIB LOC" D=1,20m, INCLUSIVE ADESIVO E JUNTAS</t>
  </si>
  <si>
    <t>I8663</t>
  </si>
  <si>
    <t>TUBO EDUTOR EM PVC DN 75MM</t>
  </si>
  <si>
    <t>I5779</t>
  </si>
  <si>
    <t>TUBO EDUTOR PVC DN 40</t>
  </si>
  <si>
    <t>I5780</t>
  </si>
  <si>
    <t>TUBO EDUTOR PVC DN 50</t>
  </si>
  <si>
    <t>I5781</t>
  </si>
  <si>
    <t>TUBO EDUTOR PVC DN 65</t>
  </si>
  <si>
    <t>G0360</t>
  </si>
  <si>
    <t>TUBO EM AÇO INOX DE 1", ANSI 316, SCH 40S</t>
  </si>
  <si>
    <t>I7064</t>
  </si>
  <si>
    <t>TUBO FoFo C/ FLANGE E BOLSA JE DN 80 PN10 L=500</t>
  </si>
  <si>
    <t>I7065</t>
  </si>
  <si>
    <t>TUBO FoFo C/ FLANGE E PONTA JE DN 80 PN10 L=500</t>
  </si>
  <si>
    <t>I3956</t>
  </si>
  <si>
    <t>TUBO FoFo C/ FLANGES DN   50 PN10 - L= 250</t>
  </si>
  <si>
    <t>I3957</t>
  </si>
  <si>
    <t>TUBO FoFo C/ FLANGES DN   50 PN10 - L= 500</t>
  </si>
  <si>
    <t>I3960</t>
  </si>
  <si>
    <t>TUBO FoFo C/ FLANGES DN  100 PN10 - L= 250</t>
  </si>
  <si>
    <t>I3961</t>
  </si>
  <si>
    <t>TUBO FoFo C/ FLANGES DN  100 PN10 - L= 500</t>
  </si>
  <si>
    <t>I4458</t>
  </si>
  <si>
    <t>TUBO FoFo C/ FLANGES DN  100 PN10 - L=1000</t>
  </si>
  <si>
    <t>I4459</t>
  </si>
  <si>
    <t>TUBO FoFo C/ FLANGES DN  100 PN10 - L=1500</t>
  </si>
  <si>
    <t>I4460</t>
  </si>
  <si>
    <t>TUBO FoFo C/ FLANGES DN  100 PN10 - L=2000</t>
  </si>
  <si>
    <t>I4461</t>
  </si>
  <si>
    <t>TUBO FoFo C/ FLANGES DN  100 PN10 - L=2500</t>
  </si>
  <si>
    <t>I4462</t>
  </si>
  <si>
    <t>TUBO FoFo C/ FLANGES DN  100 PN10 - L=3000</t>
  </si>
  <si>
    <t>I4463</t>
  </si>
  <si>
    <t>TUBO FoFo C/ FLANGES DN  100 PN10 - L=3500</t>
  </si>
  <si>
    <t>I4464</t>
  </si>
  <si>
    <t>TUBO FoFo C/ FLANGES DN  100 PN10 - L=4000</t>
  </si>
  <si>
    <t>I4465</t>
  </si>
  <si>
    <t>TUBO FoFo C/ FLANGES DN  100 PN10 - L=4500</t>
  </si>
  <si>
    <t>I4466</t>
  </si>
  <si>
    <t>TUBO FoFo C/ FLANGES DN  100 PN10 - L=5000</t>
  </si>
  <si>
    <t>I4467</t>
  </si>
  <si>
    <t>TUBO FoFo C/ FLANGES DN  100 PN10 - L=5500</t>
  </si>
  <si>
    <t>I4468</t>
  </si>
  <si>
    <t>TUBO FoFo C/ FLANGES DN  100 PN10 - L=5800</t>
  </si>
  <si>
    <t>I3962</t>
  </si>
  <si>
    <t>TUBO FoFo C/ FLANGES DN  150 PN10 - L= 250</t>
  </si>
  <si>
    <t>I3963</t>
  </si>
  <si>
    <t>TUBO FoFo C/ FLANGES DN  150 PN10 - L= 500</t>
  </si>
  <si>
    <t>I4469</t>
  </si>
  <si>
    <t>TUBO FoFo C/ FLANGES DN  150 PN10 - L=1000</t>
  </si>
  <si>
    <t>I4470</t>
  </si>
  <si>
    <t>TUBO FoFo C/ FLANGES DN  150 PN10 - L=1500</t>
  </si>
  <si>
    <t>I4471</t>
  </si>
  <si>
    <t>TUBO FoFo C/ FLANGES DN  150 PN10 - L=2000</t>
  </si>
  <si>
    <t>I4472</t>
  </si>
  <si>
    <t>TUBO FoFo C/ FLANGES DN  150 PN10 - L=2500</t>
  </si>
  <si>
    <t>I4473</t>
  </si>
  <si>
    <t>TUBO FoFo C/ FLANGES DN  150 PN10 - L=3000</t>
  </si>
  <si>
    <t>I4474</t>
  </si>
  <si>
    <t>TUBO FoFo C/ FLANGES DN  150 PN10 - L=3500</t>
  </si>
  <si>
    <t>I4475</t>
  </si>
  <si>
    <t>TUBO FoFo C/ FLANGES DN  150 PN10 - L=4000</t>
  </si>
  <si>
    <t>I4476</t>
  </si>
  <si>
    <t>TUBO FoFo C/ FLANGES DN  150 PN10 - L=4500</t>
  </si>
  <si>
    <t>I4477</t>
  </si>
  <si>
    <t>TUBO FoFo C/ FLANGES DN  150 PN10 - L=5000</t>
  </si>
  <si>
    <t>I4478</t>
  </si>
  <si>
    <t>TUBO FoFo C/ FLANGES DN  150 PN10 - L=5500</t>
  </si>
  <si>
    <t>I4479</t>
  </si>
  <si>
    <t>TUBO FoFo C/ FLANGES DN  150 PN10 - L=5800</t>
  </si>
  <si>
    <t>I3964</t>
  </si>
  <si>
    <t>TUBO FoFo C/ FLANGES DN  200 PN10 - L= 250</t>
  </si>
  <si>
    <t>I3965</t>
  </si>
  <si>
    <t>TUBO FoFo C/ FLANGES DN  200 PN10 - L= 500</t>
  </si>
  <si>
    <t>I4480</t>
  </si>
  <si>
    <t>TUBO FoFo C/ FLANGES DN  200 PN10 - L=1000</t>
  </si>
  <si>
    <t>I4481</t>
  </si>
  <si>
    <t>TUBO FoFo C/ FLANGES DN  200 PN10 - L=1500</t>
  </si>
  <si>
    <t>I4482</t>
  </si>
  <si>
    <t>TUBO FoFo C/ FLANGES DN  200 PN10 - L=2000</t>
  </si>
  <si>
    <t>I4483</t>
  </si>
  <si>
    <t>TUBO FoFo C/ FLANGES DN  200 PN10 - L=2500</t>
  </si>
  <si>
    <t>I4484</t>
  </si>
  <si>
    <t>TUBO FoFo C/ FLANGES DN  200 PN10 - L=3000</t>
  </si>
  <si>
    <t>I4485</t>
  </si>
  <si>
    <t>TUBO FoFo C/ FLANGES DN  200 PN10 - L=3500</t>
  </si>
  <si>
    <t>I4486</t>
  </si>
  <si>
    <t>TUBO FoFo C/ FLANGES DN  200 PN10 - L=4000</t>
  </si>
  <si>
    <t>I4487</t>
  </si>
  <si>
    <t>TUBO FoFo C/ FLANGES DN  200 PN10 - L=4500</t>
  </si>
  <si>
    <t>I4488</t>
  </si>
  <si>
    <t>TUBO FoFo C/ FLANGES DN  200 PN10 - L=5000</t>
  </si>
  <si>
    <t>I4489</t>
  </si>
  <si>
    <t>TUBO FoFo C/ FLANGES DN  200 PN10 - L=5500</t>
  </si>
  <si>
    <t>I4490</t>
  </si>
  <si>
    <t>TUBO FoFo C/ FLANGES DN  200 PN10 - L=5800</t>
  </si>
  <si>
    <t>I3966</t>
  </si>
  <si>
    <t>TUBO FoFo C/ FLANGES DN  250 PN10 - L= 250</t>
  </si>
  <si>
    <t>I3967</t>
  </si>
  <si>
    <t>TUBO FoFo C/ FLANGES DN  250 PN10 - L= 500</t>
  </si>
  <si>
    <t>I4491</t>
  </si>
  <si>
    <t>TUBO FoFo C/ FLANGES DN  250 PN10 - L=1000</t>
  </si>
  <si>
    <t>I4492</t>
  </si>
  <si>
    <t>TUBO FoFo C/ FLANGES DN  250 PN10 - L=1500</t>
  </si>
  <si>
    <t>I4493</t>
  </si>
  <si>
    <t>TUBO FoFo C/ FLANGES DN  250 PN10 - L=2000</t>
  </si>
  <si>
    <t>I4494</t>
  </si>
  <si>
    <t>TUBO FoFo C/ FLANGES DN  250 PN10 - L=2500</t>
  </si>
  <si>
    <t>I4495</t>
  </si>
  <si>
    <t>TUBO FoFo C/ FLANGES DN  250 PN10 - L=3000</t>
  </si>
  <si>
    <t>I4496</t>
  </si>
  <si>
    <t>TUBO FoFo C/ FLANGES DN  250 PN10 - L=3500</t>
  </si>
  <si>
    <t>I4497</t>
  </si>
  <si>
    <t>TUBO FoFo C/ FLANGES DN  250 PN10 - L=4000</t>
  </si>
  <si>
    <t>I4498</t>
  </si>
  <si>
    <t>TUBO FoFo C/ FLANGES DN  250 PN10 - L=4500</t>
  </si>
  <si>
    <t>I4499</t>
  </si>
  <si>
    <t>TUBO FoFo C/ FLANGES DN  250 PN10 - L=5000</t>
  </si>
  <si>
    <t>I4500</t>
  </si>
  <si>
    <t>TUBO FoFo C/ FLANGES DN  250 PN10 - L=5500</t>
  </si>
  <si>
    <t>I4501</t>
  </si>
  <si>
    <t>TUBO FoFo C/ FLANGES DN  250 PN10 - L=5800</t>
  </si>
  <si>
    <t>I3968</t>
  </si>
  <si>
    <t>TUBO FoFo C/ FLANGES DN  300 PN10 - L= 250</t>
  </si>
  <si>
    <t>I3969</t>
  </si>
  <si>
    <t>TUBO FoFo C/ FLANGES DN  300 PN10 - L= 500</t>
  </si>
  <si>
    <t>I4502</t>
  </si>
  <si>
    <t>TUBO FoFo C/ FLANGES DN  300 PN10 - L=1000</t>
  </si>
  <si>
    <t>I4503</t>
  </si>
  <si>
    <t>TUBO FoFo C/ FLANGES DN  300 PN10 - L=1500</t>
  </si>
  <si>
    <t>I4504</t>
  </si>
  <si>
    <t>TUBO FoFo C/ FLANGES DN  300 PN10 - L=2000</t>
  </si>
  <si>
    <t>I4505</t>
  </si>
  <si>
    <t>TUBO FoFo C/ FLANGES DN  300 PN10 - L=2500</t>
  </si>
  <si>
    <t>I4506</t>
  </si>
  <si>
    <t>TUBO FoFo C/ FLANGES DN  300 PN10 - L=3000</t>
  </si>
  <si>
    <t>I4507</t>
  </si>
  <si>
    <t>TUBO FoFo C/ FLANGES DN  300 PN10 - L=3500</t>
  </si>
  <si>
    <t>I4508</t>
  </si>
  <si>
    <t>TUBO FoFo C/ FLANGES DN  300 PN10 - L=4000</t>
  </si>
  <si>
    <t>I4509</t>
  </si>
  <si>
    <t>TUBO FoFo C/ FLANGES DN  300 PN10 - L=4500</t>
  </si>
  <si>
    <t>I4510</t>
  </si>
  <si>
    <t>TUBO FoFo C/ FLANGES DN  300 PN10 - L=5000</t>
  </si>
  <si>
    <t>I4511</t>
  </si>
  <si>
    <t>TUBO FoFo C/ FLANGES DN  300 PN10 - L=5500</t>
  </si>
  <si>
    <t>I4512</t>
  </si>
  <si>
    <t>TUBO FoFo C/ FLANGES DN  300 PN10 - L=5800</t>
  </si>
  <si>
    <t>I3970</t>
  </si>
  <si>
    <t>TUBO FoFo C/ FLANGES DN  350 PN10 - L= 250</t>
  </si>
  <si>
    <t>I3971</t>
  </si>
  <si>
    <t>TUBO FoFo C/ FLANGES DN  350 PN10 - L= 500</t>
  </si>
  <si>
    <t>I4513</t>
  </si>
  <si>
    <t>TUBO FoFo C/ FLANGES DN  350 PN10 - L=1000</t>
  </si>
  <si>
    <t>I4514</t>
  </si>
  <si>
    <t>TUBO FoFo C/ FLANGES DN  350 PN10 - L=1500</t>
  </si>
  <si>
    <t>I4515</t>
  </si>
  <si>
    <t>TUBO FoFo C/ FLANGES DN  350 PN10 - L=2000</t>
  </si>
  <si>
    <t>I4516</t>
  </si>
  <si>
    <t>TUBO FoFo C/ FLANGES DN  350 PN10 - L=2500</t>
  </si>
  <si>
    <t>I4517</t>
  </si>
  <si>
    <t>TUBO FoFo C/ FLANGES DN  350 PN10 - L=3000</t>
  </si>
  <si>
    <t>I4518</t>
  </si>
  <si>
    <t>TUBO FoFo C/ FLANGES DN  350 PN10 - L=3500</t>
  </si>
  <si>
    <t>I4519</t>
  </si>
  <si>
    <t>TUBO FoFo C/ FLANGES DN  350 PN10 - L=4000</t>
  </si>
  <si>
    <t>I4520</t>
  </si>
  <si>
    <t>TUBO FoFo C/ FLANGES DN  350 PN10 - L=4500</t>
  </si>
  <si>
    <t>I4521</t>
  </si>
  <si>
    <t>TUBO FoFo C/ FLANGES DN  350 PN10 - L=5000</t>
  </si>
  <si>
    <t>I4522</t>
  </si>
  <si>
    <t>TUBO FoFo C/ FLANGES DN  350 PN10 - L=5500</t>
  </si>
  <si>
    <t>I4523</t>
  </si>
  <si>
    <t>TUBO FoFo C/ FLANGES DN  350 PN10 - L=5800</t>
  </si>
  <si>
    <t>I3972</t>
  </si>
  <si>
    <t>TUBO FoFo C/ FLANGES DN  400 PN10 - L= 250</t>
  </si>
  <si>
    <t>I4524</t>
  </si>
  <si>
    <t>TUBO FoFo C/ FLANGES DN  400 PN10 - L=1000</t>
  </si>
  <si>
    <t>I4525</t>
  </si>
  <si>
    <t>TUBO FoFo C/ FLANGES DN  400 PN10 - L=1500</t>
  </si>
  <si>
    <t>I4526</t>
  </si>
  <si>
    <t>TUBO FoFo C/ FLANGES DN  400 PN10 - L=2000</t>
  </si>
  <si>
    <t>I4527</t>
  </si>
  <si>
    <t>TUBO FoFo C/ FLANGES DN  400 PN10 - L=2500</t>
  </si>
  <si>
    <t>I4528</t>
  </si>
  <si>
    <t>TUBO FoFo C/ FLANGES DN  400 PN10 - L=3000</t>
  </si>
  <si>
    <t>I4529</t>
  </si>
  <si>
    <t>TUBO FoFo C/ FLANGES DN  400 PN10 - L=3500</t>
  </si>
  <si>
    <t>I4530</t>
  </si>
  <si>
    <t>TUBO FoFo C/ FLANGES DN  400 PN10 - L=4000</t>
  </si>
  <si>
    <t>I4531</t>
  </si>
  <si>
    <t>TUBO FoFo C/ FLANGES DN  400 PN10 - L=4500</t>
  </si>
  <si>
    <t>I4532</t>
  </si>
  <si>
    <t>TUBO FoFo C/ FLANGES DN  400 PN10 - L=5000</t>
  </si>
  <si>
    <t>I4533</t>
  </si>
  <si>
    <t>TUBO FoFo C/ FLANGES DN  400 PN10 - L=5500</t>
  </si>
  <si>
    <t>I4534</t>
  </si>
  <si>
    <t>TUBO FoFo C/ FLANGES DN  400 PN10 - L=5800</t>
  </si>
  <si>
    <t>I3974</t>
  </si>
  <si>
    <t>TUBO FoFo C/ FLANGES DN  450 PN10 - L= 250</t>
  </si>
  <si>
    <t>I3975</t>
  </si>
  <si>
    <t>TUBO FoFo C/ FLANGES DN  450 PN10 - L= 500</t>
  </si>
  <si>
    <t>I4535</t>
  </si>
  <si>
    <t>TUBO FoFo C/ FLANGES DN  450 PN10 - L=1000</t>
  </si>
  <si>
    <t>I4536</t>
  </si>
  <si>
    <t>TUBO FoFo C/ FLANGES DN  450 PN10 - L=1500</t>
  </si>
  <si>
    <t>I4537</t>
  </si>
  <si>
    <t>TUBO FoFo C/ FLANGES DN  450 PN10 - L=2000</t>
  </si>
  <si>
    <t>I4538</t>
  </si>
  <si>
    <t>TUBO FoFo C/ FLANGES DN  450 PN10 - L=2500</t>
  </si>
  <si>
    <t>I4539</t>
  </si>
  <si>
    <t>TUBO FoFo C/ FLANGES DN  450 PN10 - L=3000</t>
  </si>
  <si>
    <t>I4540</t>
  </si>
  <si>
    <t>TUBO FoFo C/ FLANGES DN  450 PN10 - L=3500</t>
  </si>
  <si>
    <t>I4541</t>
  </si>
  <si>
    <t>TUBO FoFo C/ FLANGES DN  450 PN10 - L=4000</t>
  </si>
  <si>
    <t>I4542</t>
  </si>
  <si>
    <t>TUBO FoFo C/ FLANGES DN  450 PN10 - L=4500</t>
  </si>
  <si>
    <t>I4543</t>
  </si>
  <si>
    <t>TUBO FoFo C/ FLANGES DN  450 PN10 - L=5000</t>
  </si>
  <si>
    <t>I4544</t>
  </si>
  <si>
    <t>TUBO FoFo C/ FLANGES DN  450 PN10 - L=5500</t>
  </si>
  <si>
    <t>I4545</t>
  </si>
  <si>
    <t>TUBO FoFo C/ FLANGES DN  450 PN10 - L=5800</t>
  </si>
  <si>
    <t>I3958</t>
  </si>
  <si>
    <t>TUBO FoFo C/ FLANGES DN  75  PN10 - L=250</t>
  </si>
  <si>
    <t>I3959</t>
  </si>
  <si>
    <t>TUBO FoFo C/ FLANGES DN  75  PN10 - L=500</t>
  </si>
  <si>
    <t>I4447</t>
  </si>
  <si>
    <t>TUBO FoFo C/ FLANGES DN  75 PN10 - L=1000</t>
  </si>
  <si>
    <t>I4448</t>
  </si>
  <si>
    <t>TUBO FoFo C/ FLANGES DN  75 PN10 - L=1500</t>
  </si>
  <si>
    <t>I4449</t>
  </si>
  <si>
    <t>TUBO FoFo C/ FLANGES DN  75 PN10 - L=2000</t>
  </si>
  <si>
    <t>I4450</t>
  </si>
  <si>
    <t>TUBO FoFo C/ FLANGES DN  75 PN10 - L=2500</t>
  </si>
  <si>
    <t>I4451</t>
  </si>
  <si>
    <t>TUBO FoFo C/ FLANGES DN  75 PN10 - L=3000</t>
  </si>
  <si>
    <t>I4452</t>
  </si>
  <si>
    <t>TUBO FoFo C/ FLANGES DN  75 PN10 - L=3500</t>
  </si>
  <si>
    <t>I4453</t>
  </si>
  <si>
    <t>TUBO FoFo C/ FLANGES DN  75 PN10 - L=4000</t>
  </si>
  <si>
    <t>I4454</t>
  </si>
  <si>
    <t>TUBO FoFo C/ FLANGES DN  75 PN10 - L=4500</t>
  </si>
  <si>
    <t>I4455</t>
  </si>
  <si>
    <t>TUBO FoFo C/ FLANGES DN  75 PN10 - L=5000</t>
  </si>
  <si>
    <t>I4456</t>
  </si>
  <si>
    <t>TUBO FoFo C/ FLANGES DN  75 PN10 - L=5500</t>
  </si>
  <si>
    <t>I4457</t>
  </si>
  <si>
    <t>TUBO FoFo C/ FLANGES DN  75 PN10 - L=5800</t>
  </si>
  <si>
    <t>I7183</t>
  </si>
  <si>
    <t>TUBO FoFo C/ FLANGES DN  80 PN10 - L=1000</t>
  </si>
  <si>
    <t>I7184</t>
  </si>
  <si>
    <t>TUBO FoFo C/ FLANGES DN  80 PN10 - L=1500</t>
  </si>
  <si>
    <t>I7185</t>
  </si>
  <si>
    <t>TUBO FoFo C/ FLANGES DN  80 PN10 - L=2000</t>
  </si>
  <si>
    <t>I7186</t>
  </si>
  <si>
    <t>TUBO FoFo C/ FLANGES DN  80 PN10 - L=2500</t>
  </si>
  <si>
    <t>I7187</t>
  </si>
  <si>
    <t>TUBO FoFo C/ FLANGES DN  80 PN10 - L=3000</t>
  </si>
  <si>
    <t>I7188</t>
  </si>
  <si>
    <t>TUBO FoFo C/ FLANGES DN  80 PN10 - L=3500</t>
  </si>
  <si>
    <t>I7189</t>
  </si>
  <si>
    <t>TUBO FoFo C/ FLANGES DN  80 PN10 - L=4000</t>
  </si>
  <si>
    <t>I7190</t>
  </si>
  <si>
    <t>TUBO FoFo C/ FLANGES DN  80 PN10 - L=4500</t>
  </si>
  <si>
    <t>I7191</t>
  </si>
  <si>
    <t>TUBO FoFo C/ FLANGES DN  80 PN10 - L=5000</t>
  </si>
  <si>
    <t>I7192</t>
  </si>
  <si>
    <t>TUBO FoFo C/ FLANGES DN  80 PN10 - L=5500</t>
  </si>
  <si>
    <t>I7193</t>
  </si>
  <si>
    <t>TUBO FoFo C/ FLANGES DN  80 PN10 - L=5800</t>
  </si>
  <si>
    <t>I7062</t>
  </si>
  <si>
    <t>TUBO FoFo C/ FLANGES DN  80 PN10 L=250</t>
  </si>
  <si>
    <t>I7063</t>
  </si>
  <si>
    <t>TUBO FoFo C/ FLANGES DN  80 PN10 L=500</t>
  </si>
  <si>
    <t>I3987</t>
  </si>
  <si>
    <t>TUBO FoFo C/ FLANGES DN 1000 PN10 - L= 500</t>
  </si>
  <si>
    <t>I4607</t>
  </si>
  <si>
    <t>TUBO FoFo C/ FLANGES DN 1000 PN10 - L=1000</t>
  </si>
  <si>
    <t>I4608</t>
  </si>
  <si>
    <t>TUBO FoFo C/ FLANGES DN 1000 PN10 - L=1500</t>
  </si>
  <si>
    <t>I4609</t>
  </si>
  <si>
    <t>TUBO FoFo C/ FLANGES DN 1000 PN10 - L=2000</t>
  </si>
  <si>
    <t>I4610</t>
  </si>
  <si>
    <t>TUBO FoFo C/ FLANGES DN 1000 PN10 - L=2500</t>
  </si>
  <si>
    <t>I4611</t>
  </si>
  <si>
    <t>TUBO FoFo C/ FLANGES DN 1000 PN10 - L=3000</t>
  </si>
  <si>
    <t>I4612</t>
  </si>
  <si>
    <t>TUBO FoFo C/ FLANGES DN 1000 PN10 - L=3500</t>
  </si>
  <si>
    <t>I4613</t>
  </si>
  <si>
    <t>TUBO FoFo C/ FLANGES DN 1000 PN10 - L=4000</t>
  </si>
  <si>
    <t>I4614</t>
  </si>
  <si>
    <t>TUBO FoFo C/ FLANGES DN 1000 PN10 - L=4500</t>
  </si>
  <si>
    <t>I4615</t>
  </si>
  <si>
    <t>TUBO FoFo C/ FLANGES DN 1000 PN10 - L=5000</t>
  </si>
  <si>
    <t>I4616</t>
  </si>
  <si>
    <t>TUBO FoFo C/ FLANGES DN 1000 PN10 - L=5500</t>
  </si>
  <si>
    <t>I4617</t>
  </si>
  <si>
    <t>TUBO FoFo C/ FLANGES DN 1000 PN10 - L=6000</t>
  </si>
  <si>
    <t>I4618</t>
  </si>
  <si>
    <t>TUBO FoFo C/ FLANGES DN 1000 PN10 - L=6500</t>
  </si>
  <si>
    <t>I4619</t>
  </si>
  <si>
    <t>TUBO FoFo C/ FLANGES DN 1000 PN10 - L=6800</t>
  </si>
  <si>
    <t>I3988</t>
  </si>
  <si>
    <t>TUBO FoFo C/ FLANGES DN 1200 PN10 - L= 250</t>
  </si>
  <si>
    <t>I3989</t>
  </si>
  <si>
    <t>TUBO FoFo C/ FLANGES DN 1200 PN10 - L= 500</t>
  </si>
  <si>
    <t>I4620</t>
  </si>
  <si>
    <t>TUBO FoFo C/ FLANGES DN 1200 PN10 - L=1000</t>
  </si>
  <si>
    <t>I4621</t>
  </si>
  <si>
    <t>TUBO FoFo C/ FLANGES DN 1200 PN10 - L=1500</t>
  </si>
  <si>
    <t>I4622</t>
  </si>
  <si>
    <t>TUBO FoFo C/ FLANGES DN 1200 PN10 - L=2000</t>
  </si>
  <si>
    <t>I4623</t>
  </si>
  <si>
    <t>TUBO FoFo C/ FLANGES DN 1200 PN10 - L=2500</t>
  </si>
  <si>
    <t>I4624</t>
  </si>
  <si>
    <t>TUBO FoFo C/ FLANGES DN 1200 PN10 - L=3000</t>
  </si>
  <si>
    <t>I4625</t>
  </si>
  <si>
    <t>TUBO FoFo C/ FLANGES DN 1200 PN10 - L=3500</t>
  </si>
  <si>
    <t>I4626</t>
  </si>
  <si>
    <t>TUBO FoFo C/ FLANGES DN 1200 PN10 - L=4000</t>
  </si>
  <si>
    <t>I4627</t>
  </si>
  <si>
    <t>TUBO FoFo C/ FLANGES DN 1200 PN10 - L=4500</t>
  </si>
  <si>
    <t>I4628</t>
  </si>
  <si>
    <t>TUBO FoFo C/ FLANGES DN 1200 PN10 - L=5000</t>
  </si>
  <si>
    <t>I4629</t>
  </si>
  <si>
    <t>TUBO FoFo C/ FLANGES DN 1200 PN10 - L=5500</t>
  </si>
  <si>
    <t>I4630</t>
  </si>
  <si>
    <t>TUBO FoFo C/ FLANGES DN 1200 PN10 - L=6000</t>
  </si>
  <si>
    <t>I4631</t>
  </si>
  <si>
    <t>TUBO FoFo C/ FLANGES DN 1200 PN10 - L=6500</t>
  </si>
  <si>
    <t>I4632</t>
  </si>
  <si>
    <t>TUBO FoFo C/ FLANGES DN 1200 PN10 - L=6800</t>
  </si>
  <si>
    <t>I3976</t>
  </si>
  <si>
    <t>TUBO FoFo C/ FLANGES DN 500 PN10 - L= 250</t>
  </si>
  <si>
    <t>I4546</t>
  </si>
  <si>
    <t>TUBO FoFo C/ FLANGES DN 500 PN10 - L=1000</t>
  </si>
  <si>
    <t>I4547</t>
  </si>
  <si>
    <t>TUBO FoFo C/ FLANGES DN 500 PN10 - L=1500</t>
  </si>
  <si>
    <t>I4548</t>
  </si>
  <si>
    <t>TUBO FoFo C/ FLANGES DN 500 PN10 - L=2000</t>
  </si>
  <si>
    <t>I4549</t>
  </si>
  <si>
    <t>TUBO FoFo C/ FLANGES DN 500 PN10 - L=2500</t>
  </si>
  <si>
    <t>I4550</t>
  </si>
  <si>
    <t>TUBO FoFo C/ FLANGES DN 500 PN10 - L=3000</t>
  </si>
  <si>
    <t>I4551</t>
  </si>
  <si>
    <t>TUBO FoFo C/ FLANGES DN 500 PN10 - L=3500</t>
  </si>
  <si>
    <t>I4552</t>
  </si>
  <si>
    <t>TUBO FoFo C/ FLANGES DN 500 PN10 - L=4000</t>
  </si>
  <si>
    <t>I4553</t>
  </si>
  <si>
    <t>TUBO FoFo C/ FLANGES DN 500 PN10 - L=4500</t>
  </si>
  <si>
    <t>I3977</t>
  </si>
  <si>
    <t>TUBO FoFo C/ FLANGES DN 500 PN10 - L=500</t>
  </si>
  <si>
    <t>I4554</t>
  </si>
  <si>
    <t>TUBO FoFo C/ FLANGES DN 500 PN10 - L=5000</t>
  </si>
  <si>
    <t>I4555</t>
  </si>
  <si>
    <t>TUBO FoFo C/ FLANGES DN 500 PN10 - L=5500</t>
  </si>
  <si>
    <t>I4556</t>
  </si>
  <si>
    <t>TUBO FoFo C/ FLANGES DN 500 PN10 - L=5800</t>
  </si>
  <si>
    <t>I4557</t>
  </si>
  <si>
    <t>TUBO FoFo C/ FLANGES DN 600 PN10 - L=1000</t>
  </si>
  <si>
    <t>I4558</t>
  </si>
  <si>
    <t>TUBO FoFo C/ FLANGES DN 600 PN10 - L=1500</t>
  </si>
  <si>
    <t>I4559</t>
  </si>
  <si>
    <t>TUBO FoFo C/ FLANGES DN 600 PN10 - L=2000</t>
  </si>
  <si>
    <t>I3978</t>
  </si>
  <si>
    <t>TUBO FoFo C/ FLANGES DN 600 PN10 - L=250</t>
  </si>
  <si>
    <t>I4560</t>
  </si>
  <si>
    <t>TUBO FoFo C/ FLANGES DN 600 PN10 - L=2500</t>
  </si>
  <si>
    <t>I4561</t>
  </si>
  <si>
    <t>TUBO FoFo C/ FLANGES DN 600 PN10 - L=3000</t>
  </si>
  <si>
    <t>I4562</t>
  </si>
  <si>
    <t>TUBO FoFo C/ FLANGES DN 600 PN10 - L=3500</t>
  </si>
  <si>
    <t>I4563</t>
  </si>
  <si>
    <t>TUBO FoFo C/ FLANGES DN 600 PN10 - L=4000</t>
  </si>
  <si>
    <t>I4564</t>
  </si>
  <si>
    <t>TUBO FoFo C/ FLANGES DN 600 PN10 - L=4500</t>
  </si>
  <si>
    <t>I3979</t>
  </si>
  <si>
    <t>TUBO FoFo C/ FLANGES DN 600 PN10 - L=500</t>
  </si>
  <si>
    <t>I4565</t>
  </si>
  <si>
    <t>TUBO FoFo C/ FLANGES DN 600 PN10 - L=5000</t>
  </si>
  <si>
    <t>I4566</t>
  </si>
  <si>
    <t>TUBO FoFo C/ FLANGES DN 600 PN10 - L=5500</t>
  </si>
  <si>
    <t>I4567</t>
  </si>
  <si>
    <t>TUBO FoFo C/ FLANGES DN 600 PN10 - L=5800</t>
  </si>
  <si>
    <t>I3980</t>
  </si>
  <si>
    <t>TUBO FoFo C/ FLANGES DN 700  PN10 - L=250</t>
  </si>
  <si>
    <t>I3981</t>
  </si>
  <si>
    <t>TUBO FoFo C/ FLANGES DN 700  PN10 - L=500</t>
  </si>
  <si>
    <t>I4568</t>
  </si>
  <si>
    <t>TUBO FoFo C/ FLANGES DN 700 PN10 - L=1000</t>
  </si>
  <si>
    <t>I4569</t>
  </si>
  <si>
    <t>TUBO FoFo C/ FLANGES DN 700 PN10 - L=1500</t>
  </si>
  <si>
    <t>I4570</t>
  </si>
  <si>
    <t>TUBO FoFo C/ FLANGES DN 700 PN10 - L=2000</t>
  </si>
  <si>
    <t>I4571</t>
  </si>
  <si>
    <t>TUBO FoFo C/ FLANGES DN 700 PN10 - L=2500</t>
  </si>
  <si>
    <t>I4572</t>
  </si>
  <si>
    <t>TUBO FoFo C/ FLANGES DN 700 PN10 - L=3000</t>
  </si>
  <si>
    <t>I4573</t>
  </si>
  <si>
    <t>TUBO FoFo C/ FLANGES DN 700 PN10 - L=3500</t>
  </si>
  <si>
    <t>I4574</t>
  </si>
  <si>
    <t>TUBO FoFo C/ FLANGES DN 700 PN10 - L=4000</t>
  </si>
  <si>
    <t>I4575</t>
  </si>
  <si>
    <t>TUBO FoFo C/ FLANGES DN 700 PN10 - L=4500</t>
  </si>
  <si>
    <t>I4576</t>
  </si>
  <si>
    <t>TUBO FoFo C/ FLANGES DN 700 PN10 - L=5000</t>
  </si>
  <si>
    <t>I4577</t>
  </si>
  <si>
    <t>TUBO FoFo C/ FLANGES DN 700 PN10 - L=5500</t>
  </si>
  <si>
    <t>I4578</t>
  </si>
  <si>
    <t>TUBO FoFo C/ FLANGES DN 700 PN10 - L=6000</t>
  </si>
  <si>
    <t>I4579</t>
  </si>
  <si>
    <t>TUBO FoFo C/ FLANGES DN 700 PN10 - L=6500</t>
  </si>
  <si>
    <t>I4580</t>
  </si>
  <si>
    <t>TUBO FoFo C/ FLANGES DN 700 PN10 - L=6800</t>
  </si>
  <si>
    <t>I3982</t>
  </si>
  <si>
    <t>TUBO FoFo C/ FLANGES DN 800  PN10 - L=250</t>
  </si>
  <si>
    <t>I3983</t>
  </si>
  <si>
    <t>TUBO FoFo C/ FLANGES DN 800  PN10 - L=500</t>
  </si>
  <si>
    <t>I4581</t>
  </si>
  <si>
    <t>TUBO FoFo C/ FLANGES DN 800 PN10 - L=1000</t>
  </si>
  <si>
    <t>I4582</t>
  </si>
  <si>
    <t>TUBO FoFo C/ FLANGES DN 800 PN10 - L=1500</t>
  </si>
  <si>
    <t>I4583</t>
  </si>
  <si>
    <t>TUBO FoFo C/ FLANGES DN 800 PN10 - L=2000</t>
  </si>
  <si>
    <t>I4584</t>
  </si>
  <si>
    <t>TUBO FoFo C/ FLANGES DN 800 PN10 - L=2500</t>
  </si>
  <si>
    <t>I4585</t>
  </si>
  <si>
    <t>TUBO FoFo C/ FLANGES DN 800 PN10 - L=3000</t>
  </si>
  <si>
    <t>I4586</t>
  </si>
  <si>
    <t>TUBO FoFo C/ FLANGES DN 800 PN10 - L=3500</t>
  </si>
  <si>
    <t>I4587</t>
  </si>
  <si>
    <t>TUBO FoFo C/ FLANGES DN 800 PN10 - L=4000</t>
  </si>
  <si>
    <t>I4588</t>
  </si>
  <si>
    <t>TUBO FoFo C/ FLANGES DN 800 PN10 - L=4500</t>
  </si>
  <si>
    <t>I4589</t>
  </si>
  <si>
    <t>TUBO FoFo C/ FLANGES DN 800 PN10 - L=5000</t>
  </si>
  <si>
    <t>I4590</t>
  </si>
  <si>
    <t>TUBO FoFo C/ FLANGES DN 800 PN10 - L=5500</t>
  </si>
  <si>
    <t>I4591</t>
  </si>
  <si>
    <t>TUBO FoFo C/ FLANGES DN 800 PN10 - L=6000</t>
  </si>
  <si>
    <t>I4592</t>
  </si>
  <si>
    <t>TUBO FoFo C/ FLANGES DN 800 PN10 - L=6500</t>
  </si>
  <si>
    <t>I4593</t>
  </si>
  <si>
    <t>TUBO FoFo C/ FLANGES DN 800 PN10 - L=6800</t>
  </si>
  <si>
    <t>I3984</t>
  </si>
  <si>
    <t>TUBO FoFo C/ FLANGES DN 900  PN10 - L=250</t>
  </si>
  <si>
    <t>I3985</t>
  </si>
  <si>
    <t>TUBO FoFo C/ FLANGES DN 900  PN10 - L=500</t>
  </si>
  <si>
    <t>I4594</t>
  </si>
  <si>
    <t>TUBO FoFo C/ FLANGES DN 900 PN10 - L=1000</t>
  </si>
  <si>
    <t>I4595</t>
  </si>
  <si>
    <t>TUBO FoFo C/ FLANGES DN 900 PN10 - L=1500</t>
  </si>
  <si>
    <t>I4596</t>
  </si>
  <si>
    <t>TUBO FoFo C/ FLANGES DN 900 PN10 - L=2000</t>
  </si>
  <si>
    <t>I4597</t>
  </si>
  <si>
    <t>TUBO FoFo C/ FLANGES DN 900 PN10 - L=2500</t>
  </si>
  <si>
    <t>I4598</t>
  </si>
  <si>
    <t>TUBO FoFo C/ FLANGES DN 900 PN10 - L=3000</t>
  </si>
  <si>
    <t>I4599</t>
  </si>
  <si>
    <t>TUBO FoFo C/ FLANGES DN 900 PN10 - L=3500</t>
  </si>
  <si>
    <t>I4600</t>
  </si>
  <si>
    <t>TUBO FoFo C/ FLANGES DN 900 PN10 - L=4000</t>
  </si>
  <si>
    <t>I4601</t>
  </si>
  <si>
    <t>TUBO FoFo C/ FLANGES DN 900 PN10 - L=4500</t>
  </si>
  <si>
    <t>I4602</t>
  </si>
  <si>
    <t>TUBO FoFo C/ FLANGES DN 900 PN10 - L=5000</t>
  </si>
  <si>
    <t>I4603</t>
  </si>
  <si>
    <t>TUBO FoFo C/ FLANGES DN 900 PN10 - L=5500</t>
  </si>
  <si>
    <t>I4604</t>
  </si>
  <si>
    <t>TUBO FoFo C/ FLANGES DN 900 PN10 - L=6000</t>
  </si>
  <si>
    <t>I4605</t>
  </si>
  <si>
    <t>TUBO FoFo C/ FLANGES DN 900 PN10 - L=6500</t>
  </si>
  <si>
    <t>I4606</t>
  </si>
  <si>
    <t>TUBO FoFo C/ FLANGES DN 900 PN10 - L=6800</t>
  </si>
  <si>
    <t>I6649</t>
  </si>
  <si>
    <t>TUBO FoFo C/FLANGE E BOLSA DN   75 PN10 L=500</t>
  </si>
  <si>
    <t>I6650</t>
  </si>
  <si>
    <t>TUBO FoFo C/FLANGE E BOLSA DN  100 PN10 L=500</t>
  </si>
  <si>
    <t>I6651</t>
  </si>
  <si>
    <t>TUBO FoFo C/FLANGE E BOLSA DN  150 PN10 L=500</t>
  </si>
  <si>
    <t>I6652</t>
  </si>
  <si>
    <t>TUBO FoFo C/FLANGE E BOLSA DN  200 PN10 L=500</t>
  </si>
  <si>
    <t>I6653</t>
  </si>
  <si>
    <t>TUBO FoFo C/FLANGE E BOLSA DN  250 PN10 L=500</t>
  </si>
  <si>
    <t>I6654</t>
  </si>
  <si>
    <t>TUBO FoFo C/FLANGE E BOLSA DN  300 PN10 L=500</t>
  </si>
  <si>
    <t>I6655</t>
  </si>
  <si>
    <t>TUBO FoFo C/FLANGE E BOLSA DN  350 PN10 L=500</t>
  </si>
  <si>
    <t>I6656</t>
  </si>
  <si>
    <t>TUBO FoFo C/FLANGE E BOLSA DN  400 PN10 L=500</t>
  </si>
  <si>
    <t>I6657</t>
  </si>
  <si>
    <t>TUBO FoFo C/FLANGE E BOLSA DN  450 PN10 L=500</t>
  </si>
  <si>
    <t>I6658</t>
  </si>
  <si>
    <t>TUBO FoFo C/FLANGE E BOLSA DN  500 PN10 L=500</t>
  </si>
  <si>
    <t>I6659</t>
  </si>
  <si>
    <t>TUBO FoFo C/FLANGE E BOLSA DN  600 PN10 L=500</t>
  </si>
  <si>
    <t>I6660</t>
  </si>
  <si>
    <t>TUBO FoFo C/FLANGE E BOLSA DN  700 PN10 L=500</t>
  </si>
  <si>
    <t>I6661</t>
  </si>
  <si>
    <t>TUBO FoFo C/FLANGE E BOLSA DN  800 PN10 L=500</t>
  </si>
  <si>
    <t>I6662</t>
  </si>
  <si>
    <t>TUBO FoFo C/FLANGE E BOLSA DN  900 PN10 L=500</t>
  </si>
  <si>
    <t>I6663</t>
  </si>
  <si>
    <t>TUBO FoFo C/FLANGE E BOLSA DN 1000 PN10 L=500</t>
  </si>
  <si>
    <t>I6664</t>
  </si>
  <si>
    <t>TUBO FoFo C/FLANGE E BOLSA DN 1200 PN10 L=500</t>
  </si>
  <si>
    <t>I4261</t>
  </si>
  <si>
    <t>TUBO FoFo C/FLANGE E BOLSA JE DN   75 PN10 - L=1000</t>
  </si>
  <si>
    <t>I4262</t>
  </si>
  <si>
    <t>TUBO FoFo C/FLANGE E BOLSA JE DN   75 PN10 - L=1500</t>
  </si>
  <si>
    <t>I4263</t>
  </si>
  <si>
    <t>TUBO FoFo C/FLANGE E BOLSA JE DN   75 PN10 - L=2000</t>
  </si>
  <si>
    <t>I4264</t>
  </si>
  <si>
    <t>TUBO FoFo C/FLANGE E BOLSA JE DN   75 PN10 - L=2500</t>
  </si>
  <si>
    <t>I4265</t>
  </si>
  <si>
    <t>TUBO FoFo C/FLANGE E BOLSA JE DN   75 PN10 - L=3000</t>
  </si>
  <si>
    <t>I4266</t>
  </si>
  <si>
    <t>TUBO FoFo C/FLANGE E BOLSA JE DN   75 PN10 - L=3500</t>
  </si>
  <si>
    <t>I4267</t>
  </si>
  <si>
    <t>TUBO FoFo C/FLANGE E BOLSA JE DN   75 PN10 - L=4000</t>
  </si>
  <si>
    <t>I4268</t>
  </si>
  <si>
    <t>TUBO FoFo C/FLANGE E BOLSA JE DN   75 PN10 - L=4500</t>
  </si>
  <si>
    <t>I4269</t>
  </si>
  <si>
    <t>TUBO FoFo C/FLANGE E BOLSA JE DN   75 PN10 - L=5000</t>
  </si>
  <si>
    <t>I4270</t>
  </si>
  <si>
    <t>TUBO FoFo C/FLANGE E BOLSA JE DN   75 PN10 - L=5500</t>
  </si>
  <si>
    <t>I4271</t>
  </si>
  <si>
    <t>TUBO FoFo C/FLANGE E BOLSA JE DN   75 PN10 - L=5800</t>
  </si>
  <si>
    <t>I7194</t>
  </si>
  <si>
    <t>TUBO FoFo C/FLANGE E BOLSA JE DN   80 PN10 - L=1000m</t>
  </si>
  <si>
    <t>I7195</t>
  </si>
  <si>
    <t>TUBO FoFo C/FLANGE E BOLSA JE DN   80 PN10 - L=1500m</t>
  </si>
  <si>
    <t>I7196</t>
  </si>
  <si>
    <t>TUBO FoFo C/FLANGE E BOLSA JE DN   80 PN10 - L=2000m</t>
  </si>
  <si>
    <t>I7197</t>
  </si>
  <si>
    <t>TUBO FoFo C/FLANGE E BOLSA JE DN   80 PN10 - L=2500m</t>
  </si>
  <si>
    <t>I7198</t>
  </si>
  <si>
    <t>TUBO FoFo C/FLANGE E BOLSA JE DN   80 PN10 - L=3000m</t>
  </si>
  <si>
    <t>I7199</t>
  </si>
  <si>
    <t>TUBO FoFo C/FLANGE E BOLSA JE DN   80 PN10 - L=3500m</t>
  </si>
  <si>
    <t>I7200</t>
  </si>
  <si>
    <t>TUBO FoFo C/FLANGE E BOLSA JE DN   80 PN10 - L=4000m</t>
  </si>
  <si>
    <t>I7201</t>
  </si>
  <si>
    <t>TUBO FoFo C/FLANGE E BOLSA JE DN   80 PN10 - L=4500m</t>
  </si>
  <si>
    <t>I7202</t>
  </si>
  <si>
    <t>TUBO FoFo C/FLANGE E BOLSA JE DN   80 PN10 - L=5000m</t>
  </si>
  <si>
    <t>I7203</t>
  </si>
  <si>
    <t>TUBO FoFo C/FLANGE E BOLSA JE DN   80 PN10 - L=5500m</t>
  </si>
  <si>
    <t>I7204</t>
  </si>
  <si>
    <t>TUBO FoFo C/FLANGE E BOLSA JE DN   80 PN10 - L=5800m</t>
  </si>
  <si>
    <t>I4272</t>
  </si>
  <si>
    <t>TUBO FoFo C/FLANGE E BOLSA JE DN  100 PN10 - L=1000</t>
  </si>
  <si>
    <t>I4273</t>
  </si>
  <si>
    <t>TUBO FoFo C/FLANGE E BOLSA JE DN  100 PN10 - L=1500</t>
  </si>
  <si>
    <t>I4274</t>
  </si>
  <si>
    <t>TUBO FoFo C/FLANGE E BOLSA JE DN  100 PN10 - L=2000</t>
  </si>
  <si>
    <t>I4275</t>
  </si>
  <si>
    <t>TUBO FoFo C/FLANGE E BOLSA JE DN  100 PN10 - L=2500</t>
  </si>
  <si>
    <t>I4276</t>
  </si>
  <si>
    <t>TUBO FoFo C/FLANGE E BOLSA JE DN  100 PN10 - L=3000</t>
  </si>
  <si>
    <t>I4277</t>
  </si>
  <si>
    <t>TUBO FoFo C/FLANGE E BOLSA JE DN  100 PN10 - L=3500</t>
  </si>
  <si>
    <t>I4278</t>
  </si>
  <si>
    <t>TUBO FoFo C/FLANGE E BOLSA JE DN  100 PN10 - L=4000</t>
  </si>
  <si>
    <t>I4279</t>
  </si>
  <si>
    <t>TUBO FoFo C/FLANGE E BOLSA JE DN  100 PN10 - L=4500</t>
  </si>
  <si>
    <t>I4280</t>
  </si>
  <si>
    <t>TUBO FoFo C/FLANGE E BOLSA JE DN  100 PN10 - L=5000</t>
  </si>
  <si>
    <t>I4281</t>
  </si>
  <si>
    <t>TUBO FoFo C/FLANGE E BOLSA JE DN  100 PN10 - L=5500</t>
  </si>
  <si>
    <t>I4282</t>
  </si>
  <si>
    <t>TUBO FoFo C/FLANGE E BOLSA JE DN  100 PN10 - L=5800</t>
  </si>
  <si>
    <t>I4283</t>
  </si>
  <si>
    <t>TUBO FoFo C/FLANGE E BOLSA JE DN  150 PN10 - L=1000</t>
  </si>
  <si>
    <t>I4284</t>
  </si>
  <si>
    <t>TUBO FoFo C/FLANGE E BOLSA JE DN  150 PN10 - L=1500</t>
  </si>
  <si>
    <t>I4285</t>
  </si>
  <si>
    <t>TUBO FoFo C/FLANGE E BOLSA JE DN  150 PN10 - L=2000</t>
  </si>
  <si>
    <t>I4286</t>
  </si>
  <si>
    <t>TUBO FoFo C/FLANGE E BOLSA JE DN  150 PN10 - L=2500</t>
  </si>
  <si>
    <t>I4287</t>
  </si>
  <si>
    <t>TUBO FoFo C/FLANGE E BOLSA JE DN  150 PN10 - L=3000</t>
  </si>
  <si>
    <t>I4294</t>
  </si>
  <si>
    <t>TUBO FoFo C/FLANGE E BOLSA JE DN  200 PN10 - L=1000</t>
  </si>
  <si>
    <t>I4295</t>
  </si>
  <si>
    <t>TUBO FoFo C/FLANGE E BOLSA JE DN  200 PN10 - L=1500</t>
  </si>
  <si>
    <t>I4296</t>
  </si>
  <si>
    <t>TUBO FoFo C/FLANGE E BOLSA JE DN  200 PN10 - L=2000</t>
  </si>
  <si>
    <t>I4297</t>
  </si>
  <si>
    <t>TUBO FoFo C/FLANGE E BOLSA JE DN  200 PN10 - L=2500</t>
  </si>
  <si>
    <t>I4298</t>
  </si>
  <si>
    <t>TUBO FoFo C/FLANGE E BOLSA JE DN  200 PN10 - L=3000</t>
  </si>
  <si>
    <t>I4299</t>
  </si>
  <si>
    <t>TUBO FoFo C/FLANGE E BOLSA JE DN  200 PN10 - L=3500</t>
  </si>
  <si>
    <t>I4300</t>
  </si>
  <si>
    <t>TUBO FoFo C/FLANGE E BOLSA JE DN  200 PN10 - L=4000</t>
  </si>
  <si>
    <t>I4301</t>
  </si>
  <si>
    <t>TUBO FoFo C/FLANGE E BOLSA JE DN  200 PN10 - L=4500</t>
  </si>
  <si>
    <t>I4302</t>
  </si>
  <si>
    <t>TUBO FoFo C/FLANGE E BOLSA JE DN  200 PN10 - L=5000</t>
  </si>
  <si>
    <t>I4303</t>
  </si>
  <si>
    <t>TUBO FoFo C/FLANGE E BOLSA JE DN  200 PN10 - L=5500</t>
  </si>
  <si>
    <t>I4304</t>
  </si>
  <si>
    <t>TUBO FoFo C/FLANGE E BOLSA JE DN  200 PN10 - L=5800</t>
  </si>
  <si>
    <t>I4305</t>
  </si>
  <si>
    <t>TUBO FoFo C/FLANGE E BOLSA JE DN  250 PN10 - L=1000</t>
  </si>
  <si>
    <t>I4306</t>
  </si>
  <si>
    <t>TUBO FoFo C/FLANGE E BOLSA JE DN  250 PN10 - L=1500</t>
  </si>
  <si>
    <t>I4307</t>
  </si>
  <si>
    <t>TUBO FoFo C/FLANGE E BOLSA JE DN  250 PN10 - L=2000</t>
  </si>
  <si>
    <t>I4308</t>
  </si>
  <si>
    <t>TUBO FoFo C/FLANGE E BOLSA JE DN  250 PN10 - L=2500</t>
  </si>
  <si>
    <t>I4309</t>
  </si>
  <si>
    <t>TUBO FoFo C/FLANGE E BOLSA JE DN  250 PN10 - L=3000</t>
  </si>
  <si>
    <t>I4310</t>
  </si>
  <si>
    <t>TUBO FoFo C/FLANGE E BOLSA JE DN  250 PN10 - L=3500</t>
  </si>
  <si>
    <t>I4311</t>
  </si>
  <si>
    <t>TUBO FoFo C/FLANGE E BOLSA JE DN  250 PN10 - L=4000</t>
  </si>
  <si>
    <t>I4312</t>
  </si>
  <si>
    <t>TUBO FoFo C/FLANGE E BOLSA JE DN  250 PN10 - L=4500</t>
  </si>
  <si>
    <t>I4313</t>
  </si>
  <si>
    <t>TUBO FoFo C/FLANGE E BOLSA JE DN  250 PN10 - L=5000</t>
  </si>
  <si>
    <t>I4314</t>
  </si>
  <si>
    <t>TUBO FoFo C/FLANGE E BOLSA JE DN  250 PN10 - L=5500</t>
  </si>
  <si>
    <t>I4315</t>
  </si>
  <si>
    <t>TUBO FoFo C/FLANGE E BOLSA JE DN  250 PN10 - L=5800</t>
  </si>
  <si>
    <t>I4316</t>
  </si>
  <si>
    <t>TUBO FoFo C/FLANGE E BOLSA JE DN  300 PN10 - L=1000</t>
  </si>
  <si>
    <t>I4317</t>
  </si>
  <si>
    <t>TUBO FoFo C/FLANGE E BOLSA JE DN  300 PN10 - L=1500</t>
  </si>
  <si>
    <t>I4318</t>
  </si>
  <si>
    <t>TUBO FoFo C/FLANGE E BOLSA JE DN  300 PN10 - L=2000</t>
  </si>
  <si>
    <t>I4319</t>
  </si>
  <si>
    <t>TUBO FoFo C/FLANGE E BOLSA JE DN  300 PN10 - L=2500</t>
  </si>
  <si>
    <t>I4320</t>
  </si>
  <si>
    <t>TUBO FoFo C/FLANGE E BOLSA JE DN  300 PN10 - L=3000</t>
  </si>
  <si>
    <t>I4321</t>
  </si>
  <si>
    <t>TUBO FoFo C/FLANGE E BOLSA JE DN  300 PN10 - L=3500</t>
  </si>
  <si>
    <t>I4322</t>
  </si>
  <si>
    <t>TUBO FoFo C/FLANGE E BOLSA JE DN  300 PN10 - L=4000</t>
  </si>
  <si>
    <t>I4323</t>
  </si>
  <si>
    <t>TUBO FoFo C/FLANGE E BOLSA JE DN  300 PN10 - L=4500</t>
  </si>
  <si>
    <t>I4324</t>
  </si>
  <si>
    <t>TUBO FoFo C/FLANGE E BOLSA JE DN  300 PN10 - L=5000</t>
  </si>
  <si>
    <t>I4325</t>
  </si>
  <si>
    <t>TUBO FoFo C/FLANGE E BOLSA JE DN  300 PN10 - L=5500</t>
  </si>
  <si>
    <t>I4326</t>
  </si>
  <si>
    <t>TUBO FoFo C/FLANGE E BOLSA JE DN  300 PN10 - L=5800</t>
  </si>
  <si>
    <t>I4327</t>
  </si>
  <si>
    <t>TUBO FoFo C/FLANGE E BOLSA JE DN  350 PN10 - L=1000</t>
  </si>
  <si>
    <t>I4328</t>
  </si>
  <si>
    <t>TUBO FoFo C/FLANGE E BOLSA JE DN  350 PN10 - L=1500</t>
  </si>
  <si>
    <t>I4329</t>
  </si>
  <si>
    <t>TUBO FoFo C/FLANGE E BOLSA JE DN  350 PN10 - L=2000</t>
  </si>
  <si>
    <t>I4330</t>
  </si>
  <si>
    <t>TUBO FoFo C/FLANGE E BOLSA JE DN  350 PN10 - L=2500</t>
  </si>
  <si>
    <t>I4331</t>
  </si>
  <si>
    <t>TUBO FoFo C/FLANGE E BOLSA JE DN  350 PN10 - L=3000</t>
  </si>
  <si>
    <t>I4332</t>
  </si>
  <si>
    <t>TUBO FoFo C/FLANGE E BOLSA JE DN  350 PN10 - L=3500</t>
  </si>
  <si>
    <t>I4333</t>
  </si>
  <si>
    <t>TUBO FoFo C/FLANGE E BOLSA JE DN  350 PN10 - L=4000</t>
  </si>
  <si>
    <t>I4334</t>
  </si>
  <si>
    <t>TUBO FoFo C/FLANGE E BOLSA JE DN  350 PN10 - L=4500</t>
  </si>
  <si>
    <t>I4335</t>
  </si>
  <si>
    <t>TUBO FoFo C/FLANGE E BOLSA JE DN  350 PN10 - L=5000</t>
  </si>
  <si>
    <t>I4336</t>
  </si>
  <si>
    <t>TUBO FoFo C/FLANGE E BOLSA JE DN  350 PN10 - L=5500</t>
  </si>
  <si>
    <t>I4337</t>
  </si>
  <si>
    <t>TUBO FoFo C/FLANGE E BOLSA JE DN  350 PN10 - L=5800</t>
  </si>
  <si>
    <t>I4338</t>
  </si>
  <si>
    <t>TUBO FoFo C/FLANGE E BOLSA JE DN  400 PN10 - L=1000</t>
  </si>
  <si>
    <t>I4339</t>
  </si>
  <si>
    <t>TUBO FoFo C/FLANGE E BOLSA JE DN  400 PN10 - L=1500</t>
  </si>
  <si>
    <t>I4340</t>
  </si>
  <si>
    <t>TUBO FoFo C/FLANGE E BOLSA JE DN  400 PN10 - L=2000</t>
  </si>
  <si>
    <t>I4341</t>
  </si>
  <si>
    <t>TUBO FoFo C/FLANGE E BOLSA JE DN  400 PN10 - L=2500</t>
  </si>
  <si>
    <t>I4342</t>
  </si>
  <si>
    <t>TUBO FoFo C/FLANGE E BOLSA JE DN  400 PN10 - L=3000</t>
  </si>
  <si>
    <t>I4343</t>
  </si>
  <si>
    <t>TUBO FoFo C/FLANGE E BOLSA JE DN  400 PN10 - L=3500</t>
  </si>
  <si>
    <t>I4344</t>
  </si>
  <si>
    <t>TUBO FoFo C/FLANGE E BOLSA JE DN  400 PN10 - L=4000</t>
  </si>
  <si>
    <t>I4345</t>
  </si>
  <si>
    <t>TUBO FoFo C/FLANGE E BOLSA JE DN  400 PN10 - L=4500</t>
  </si>
  <si>
    <t>I4346</t>
  </si>
  <si>
    <t>TUBO FoFo C/FLANGE E BOLSA JE DN  400 PN10 - L=5000</t>
  </si>
  <si>
    <t>I4347</t>
  </si>
  <si>
    <t>TUBO FoFo C/FLANGE E BOLSA JE DN  400 PN10 - L=5500</t>
  </si>
  <si>
    <t>I4348</t>
  </si>
  <si>
    <t>TUBO FoFo C/FLANGE E BOLSA JE DN  400 PN10 - L=5800</t>
  </si>
  <si>
    <t>I4349</t>
  </si>
  <si>
    <t>TUBO FoFo C/FLANGE E BOLSA JE DN  450 PN10 - L=1000</t>
  </si>
  <si>
    <t>I4350</t>
  </si>
  <si>
    <t>TUBO FoFo C/FLANGE E BOLSA JE DN  450 PN10 - L=1500</t>
  </si>
  <si>
    <t>I4351</t>
  </si>
  <si>
    <t>TUBO FoFo C/FLANGE E BOLSA JE DN  450 PN10 - L=2000</t>
  </si>
  <si>
    <t>I4352</t>
  </si>
  <si>
    <t>TUBO FoFo C/FLANGE E BOLSA JE DN  450 PN10 - L=2500</t>
  </si>
  <si>
    <t>I4353</t>
  </si>
  <si>
    <t>TUBO FoFo C/FLANGE E BOLSA JE DN  450 PN10 - L=3000</t>
  </si>
  <si>
    <t>I4354</t>
  </si>
  <si>
    <t>TUBO FoFo C/FLANGE E BOLSA JE DN  450 PN10 - L=3500</t>
  </si>
  <si>
    <t>I4355</t>
  </si>
  <si>
    <t>TUBO FoFo C/FLANGE E BOLSA JE DN  450 PN10 - L=4000</t>
  </si>
  <si>
    <t>I4356</t>
  </si>
  <si>
    <t>TUBO FoFo C/FLANGE E BOLSA JE DN  450 PN10 - L=4500</t>
  </si>
  <si>
    <t>I4357</t>
  </si>
  <si>
    <t>TUBO FoFo C/FLANGE E BOLSA JE DN  450 PN10 - L=5000</t>
  </si>
  <si>
    <t>I4358</t>
  </si>
  <si>
    <t>TUBO FoFo C/FLANGE E BOLSA JE DN  450 PN10 - L=5500</t>
  </si>
  <si>
    <t>I4359</t>
  </si>
  <si>
    <t>TUBO FoFo C/FLANGE E BOLSA JE DN  450 PN10 - L=5800</t>
  </si>
  <si>
    <t>I4360</t>
  </si>
  <si>
    <t>TUBO FoFo C/FLANGE E BOLSA JE DN  500 PN10 - L=1000</t>
  </si>
  <si>
    <t>I4361</t>
  </si>
  <si>
    <t>TUBO FoFo C/FLANGE E BOLSA JE DN  500 PN10 - L=1500</t>
  </si>
  <si>
    <t>I4362</t>
  </si>
  <si>
    <t>TUBO FoFo C/FLANGE E BOLSA JE DN  500 PN10 - L=2000</t>
  </si>
  <si>
    <t>I4363</t>
  </si>
  <si>
    <t>TUBO FoFo C/FLANGE E BOLSA JE DN  500 PN10 - L=2500</t>
  </si>
  <si>
    <t>I4364</t>
  </si>
  <si>
    <t>TUBO FoFo C/FLANGE E BOLSA JE DN  500 PN10 - L=3000</t>
  </si>
  <si>
    <t>I4365</t>
  </si>
  <si>
    <t>TUBO FoFo C/FLANGE E BOLSA JE DN  500 PN10 - L=3500</t>
  </si>
  <si>
    <t>I4366</t>
  </si>
  <si>
    <t>TUBO FoFo C/FLANGE E BOLSA JE DN  500 PN10 - L=4000</t>
  </si>
  <si>
    <t>I4367</t>
  </si>
  <si>
    <t>TUBO FoFo C/FLANGE E BOLSA JE DN  500 PN10 - L=4500</t>
  </si>
  <si>
    <t>I4368</t>
  </si>
  <si>
    <t>TUBO FoFo C/FLANGE E BOLSA JE DN  500 PN10 - L=5000</t>
  </si>
  <si>
    <t>I4369</t>
  </si>
  <si>
    <t>TUBO FoFo C/FLANGE E BOLSA JE DN  500 PN10 - L=5500</t>
  </si>
  <si>
    <t>I4370</t>
  </si>
  <si>
    <t>TUBO FoFo C/FLANGE E BOLSA JE DN  500 PN10 - L=5800</t>
  </si>
  <si>
    <t>I4371</t>
  </si>
  <si>
    <t>TUBO FoFo C/FLANGE E BOLSA JE DN  600 PN10 - L=1000</t>
  </si>
  <si>
    <t>I4372</t>
  </si>
  <si>
    <t>TUBO FoFo C/FLANGE E BOLSA JE DN  600 PN10 - L=1500</t>
  </si>
  <si>
    <t>I4373</t>
  </si>
  <si>
    <t>TUBO FoFo C/FLANGE E BOLSA JE DN  600 PN10 - L=2000</t>
  </si>
  <si>
    <t>I4374</t>
  </si>
  <si>
    <t>TUBO FoFo C/FLANGE E BOLSA JE DN  600 PN10 - L=2500</t>
  </si>
  <si>
    <t>I4375</t>
  </si>
  <si>
    <t>TUBO FoFo C/FLANGE E BOLSA JE DN  600 PN10 - L=3000</t>
  </si>
  <si>
    <t>I4376</t>
  </si>
  <si>
    <t>TUBO FoFo C/FLANGE E BOLSA JE DN  600 PN10 - L=3500</t>
  </si>
  <si>
    <t>I4377</t>
  </si>
  <si>
    <t>TUBO FoFo C/FLANGE E BOLSA JE DN  600 PN10 - L=4000</t>
  </si>
  <si>
    <t>I4378</t>
  </si>
  <si>
    <t>TUBO FoFo C/FLANGE E BOLSA JE DN  600 PN10 - L=4500</t>
  </si>
  <si>
    <t>I4379</t>
  </si>
  <si>
    <t>TUBO FoFo C/FLANGE E BOLSA JE DN  600 PN10 - L=5000</t>
  </si>
  <si>
    <t>I4380</t>
  </si>
  <si>
    <t>TUBO FoFo C/FLANGE E BOLSA JE DN  600 PN10 - L=5500</t>
  </si>
  <si>
    <t>I4381</t>
  </si>
  <si>
    <t>TUBO FoFo C/FLANGE E BOLSA JE DN  600 PN10 - L=5800</t>
  </si>
  <si>
    <t>I4382</t>
  </si>
  <si>
    <t>TUBO FoFo C/FLANGE E BOLSA JE DN  700 PN10 - L=1000</t>
  </si>
  <si>
    <t>I4383</t>
  </si>
  <si>
    <t>TUBO FoFo C/FLANGE E BOLSA JE DN  700 PN10 - L=1500</t>
  </si>
  <si>
    <t>I4384</t>
  </si>
  <si>
    <t>TUBO FoFo C/FLANGE E BOLSA JE DN  700 PN10 - L=2000</t>
  </si>
  <si>
    <t>I4385</t>
  </si>
  <si>
    <t>TUBO FoFo C/FLANGE E BOLSA JE DN  700 PN10 - L=2500</t>
  </si>
  <si>
    <t>I4386</t>
  </si>
  <si>
    <t>TUBO FoFo C/FLANGE E BOLSA JE DN  700 PN10 - L=3000</t>
  </si>
  <si>
    <t>I4387</t>
  </si>
  <si>
    <t>TUBO FoFo C/FLANGE E BOLSA JE DN  700 PN10 - L=3500</t>
  </si>
  <si>
    <t>I4388</t>
  </si>
  <si>
    <t>TUBO FoFo C/FLANGE E BOLSA JE DN  700 PN10 - L=4000</t>
  </si>
  <si>
    <t>I4389</t>
  </si>
  <si>
    <t>TUBO FoFo C/FLANGE E BOLSA JE DN  700 PN10 - L=4500</t>
  </si>
  <si>
    <t>I4390</t>
  </si>
  <si>
    <t>TUBO FoFo C/FLANGE E BOLSA JE DN  700 PN10 - L=5000</t>
  </si>
  <si>
    <t>I4391</t>
  </si>
  <si>
    <t>TUBO FoFo C/FLANGE E BOLSA JE DN  700 PN10 - L=5500</t>
  </si>
  <si>
    <t>I4392</t>
  </si>
  <si>
    <t>TUBO FoFo C/FLANGE E BOLSA JE DN  700 PN10 - L=6000</t>
  </si>
  <si>
    <t>I4393</t>
  </si>
  <si>
    <t>TUBO FoFo C/FLANGE E BOLSA JE DN  700 PN10 - L=6500</t>
  </si>
  <si>
    <t>I4394</t>
  </si>
  <si>
    <t>TUBO FoFo C/FLANGE E BOLSA JE DN  700 PN10 - L=6800</t>
  </si>
  <si>
    <t>I4421</t>
  </si>
  <si>
    <t>TUBO FoFo C/FLANGE E BOLSA JE DN 1000 PN10 - L=1000</t>
  </si>
  <si>
    <t>I4422</t>
  </si>
  <si>
    <t>TUBO FoFo C/FLANGE E BOLSA JE DN 1000 PN10 - L=1500</t>
  </si>
  <si>
    <t>I4423</t>
  </si>
  <si>
    <t>TUBO FoFo C/FLANGE E BOLSA JE DN 1000 PN10 - L=2000</t>
  </si>
  <si>
    <t>I4424</t>
  </si>
  <si>
    <t>TUBO FoFo C/FLANGE E BOLSA JE DN 1000 PN10 - L=2500</t>
  </si>
  <si>
    <t>I4425</t>
  </si>
  <si>
    <t>TUBO FoFo C/FLANGE E BOLSA JE DN 1000 PN10 - L=3000</t>
  </si>
  <si>
    <t>I4426</t>
  </si>
  <si>
    <t>TUBO FoFo C/FLANGE E BOLSA JE DN 1000 PN10 - L=3500</t>
  </si>
  <si>
    <t>I4427</t>
  </si>
  <si>
    <t>TUBO FoFo C/FLANGE E BOLSA JE DN 1000 PN10 - L=4000</t>
  </si>
  <si>
    <t>I4428</t>
  </si>
  <si>
    <t>TUBO FoFo C/FLANGE E BOLSA JE DN 1000 PN10 - L=4500</t>
  </si>
  <si>
    <t>I4429</t>
  </si>
  <si>
    <t>TUBO FoFo C/FLANGE E BOLSA JE DN 1000 PN10 - L=5000</t>
  </si>
  <si>
    <t>I4430</t>
  </si>
  <si>
    <t>TUBO FoFo C/FLANGE E BOLSA JE DN 1000 PN10 - L=5500</t>
  </si>
  <si>
    <t>I4431</t>
  </si>
  <si>
    <t>TUBO FoFo C/FLANGE E BOLSA JE DN 1000 PN10 - L=6000</t>
  </si>
  <si>
    <t>I4432</t>
  </si>
  <si>
    <t>TUBO FoFo C/FLANGE E BOLSA JE DN 1000 PN10 - L=6500</t>
  </si>
  <si>
    <t>I4433</t>
  </si>
  <si>
    <t>TUBO FoFo C/FLANGE E BOLSA JE DN 1000 PN10 - L=6800</t>
  </si>
  <si>
    <t>I4434</t>
  </si>
  <si>
    <t>TUBO FoFo C/FLANGE E BOLSA JE DN 1200 PN10 - L=1000</t>
  </si>
  <si>
    <t>I4435</t>
  </si>
  <si>
    <t>TUBO FoFo C/FLANGE E BOLSA JE DN 1200 PN10 - L=1500</t>
  </si>
  <si>
    <t>I4436</t>
  </si>
  <si>
    <t>TUBO FoFo C/FLANGE E BOLSA JE DN 1200 PN10 - L=2000</t>
  </si>
  <si>
    <t>I4437</t>
  </si>
  <si>
    <t>TUBO FoFo C/FLANGE E BOLSA JE DN 1200 PN10 - L=2500</t>
  </si>
  <si>
    <t>I4438</t>
  </si>
  <si>
    <t>TUBO FoFo C/FLANGE E BOLSA JE DN 1200 PN10 - L=3000</t>
  </si>
  <si>
    <t>I4439</t>
  </si>
  <si>
    <t>TUBO FoFo C/FLANGE E BOLSA JE DN 1200 PN10 - L=3500</t>
  </si>
  <si>
    <t>I4440</t>
  </si>
  <si>
    <t>TUBO FoFo C/FLANGE E BOLSA JE DN 1200 PN10 - L=4000</t>
  </si>
  <si>
    <t>I4441</t>
  </si>
  <si>
    <t>TUBO FoFo C/FLANGE E BOLSA JE DN 1200 PN10 - L=4500</t>
  </si>
  <si>
    <t>I4442</t>
  </si>
  <si>
    <t>TUBO FoFo C/FLANGE E BOLSA JE DN 1200 PN10 - L=5000</t>
  </si>
  <si>
    <t>I4443</t>
  </si>
  <si>
    <t>TUBO FoFo C/FLANGE E BOLSA JE DN 1200 PN10 - L=5500</t>
  </si>
  <si>
    <t>I4444</t>
  </si>
  <si>
    <t>TUBO FoFo C/FLANGE E BOLSA JE DN 1200 PN10 - L=6000</t>
  </si>
  <si>
    <t>I4445</t>
  </si>
  <si>
    <t>TUBO FoFo C/FLANGE E BOLSA JE DN 1200 PN10 - L=6500</t>
  </si>
  <si>
    <t>I4446</t>
  </si>
  <si>
    <t>TUBO FoFo C/FLANGE E BOLSA JE DN 1200 PN10 - L=6800</t>
  </si>
  <si>
    <t>I4288</t>
  </si>
  <si>
    <t>TUBO FoFo C/FLANGE E BOLSA JE DN 150 PN10 - L=3500</t>
  </si>
  <si>
    <t>I4289</t>
  </si>
  <si>
    <t>TUBO FoFo C/FLANGE E BOLSA JE DN 150 PN10 - L=4000</t>
  </si>
  <si>
    <t>I4290</t>
  </si>
  <si>
    <t>TUBO FoFo C/FLANGE E BOLSA JE DN 150 PN10 - L=4500</t>
  </si>
  <si>
    <t>I4291</t>
  </si>
  <si>
    <t>TUBO FoFo C/FLANGE E BOLSA JE DN 150 PN10 - L=5000</t>
  </si>
  <si>
    <t>I4292</t>
  </si>
  <si>
    <t>TUBO FoFo C/FLANGE E BOLSA JE DN 150 PN10 - L=5500</t>
  </si>
  <si>
    <t>I4293</t>
  </si>
  <si>
    <t>TUBO FoFo C/FLANGE E BOLSA JE DN 150 PN10 - L=5800</t>
  </si>
  <si>
    <t>I4395</t>
  </si>
  <si>
    <t>TUBO FoFo C/FLANGE E BOLSA JE DN 800 PN10 - L=1000</t>
  </si>
  <si>
    <t>I4396</t>
  </si>
  <si>
    <t>TUBO FoFo C/FLANGE E BOLSA JE DN 800 PN10 - L=1500</t>
  </si>
  <si>
    <t>I4397</t>
  </si>
  <si>
    <t>TUBO FoFo C/FLANGE E BOLSA JE DN 800 PN10 - L=2000</t>
  </si>
  <si>
    <t>I4398</t>
  </si>
  <si>
    <t>TUBO FoFo C/FLANGE E BOLSA JE DN 800 PN10 - L=2500</t>
  </si>
  <si>
    <t>I4399</t>
  </si>
  <si>
    <t>TUBO FoFo C/FLANGE E BOLSA JE DN 800 PN10 - L=3000</t>
  </si>
  <si>
    <t>I4400</t>
  </si>
  <si>
    <t>TUBO FoFo C/FLANGE E BOLSA JE DN 800 PN10 - L=3500</t>
  </si>
  <si>
    <t>I4401</t>
  </si>
  <si>
    <t>TUBO FoFo C/FLANGE E BOLSA JE DN 800 PN10 - L=4000</t>
  </si>
  <si>
    <t>I4402</t>
  </si>
  <si>
    <t>TUBO FoFo C/FLANGE E BOLSA JE DN 800 PN10 - L=4500</t>
  </si>
  <si>
    <t>I4403</t>
  </si>
  <si>
    <t>TUBO FoFo C/FLANGE E BOLSA JE DN 800 PN10 - L=5000</t>
  </si>
  <si>
    <t>I4404</t>
  </si>
  <si>
    <t>TUBO FoFo C/FLANGE E BOLSA JE DN 800 PN10 - L=5500</t>
  </si>
  <si>
    <t>I4405</t>
  </si>
  <si>
    <t>TUBO FoFo C/FLANGE E BOLSA JE DN 800 PN10 - L=6000</t>
  </si>
  <si>
    <t>I4406</t>
  </si>
  <si>
    <t>TUBO FoFo C/FLANGE E BOLSA JE DN 800 PN10 - L=6500</t>
  </si>
  <si>
    <t>I4407</t>
  </si>
  <si>
    <t>TUBO FoFo C/FLANGE E BOLSA JE DN 800 PN10 - L=6800</t>
  </si>
  <si>
    <t>I4408</t>
  </si>
  <si>
    <t>TUBO FoFo C/FLANGE E BOLSA JE DN 900 PN10 - L=1000</t>
  </si>
  <si>
    <t>I4409</t>
  </si>
  <si>
    <t>TUBO FoFo C/FLANGE E BOLSA JE DN 900 PN10 - L=1500</t>
  </si>
  <si>
    <t>I4410</t>
  </si>
  <si>
    <t>TUBO FoFo C/FLANGE E BOLSA JE DN 900 PN10 - L=2000</t>
  </si>
  <si>
    <t>I4411</t>
  </si>
  <si>
    <t>TUBO FoFo C/FLANGE E BOLSA JE DN 900 PN10 - L=2500</t>
  </si>
  <si>
    <t>I4412</t>
  </si>
  <si>
    <t>TUBO FoFo C/FLANGE E BOLSA JE DN 900 PN10 - L=3000</t>
  </si>
  <si>
    <t>I4413</t>
  </si>
  <si>
    <t>TUBO FoFo C/FLANGE E BOLSA JE DN 900 PN10 - L=3500</t>
  </si>
  <si>
    <t>I4414</t>
  </si>
  <si>
    <t>TUBO FoFo C/FLANGE E BOLSA JE DN 900 PN10 - L=4000</t>
  </si>
  <si>
    <t>I4415</t>
  </si>
  <si>
    <t>TUBO FoFo C/FLANGE E BOLSA JE DN 900 PN10 - L=4500</t>
  </si>
  <si>
    <t>I4416</t>
  </si>
  <si>
    <t>TUBO FoFo C/FLANGE E BOLSA JE DN 900 PN10 - L=5000</t>
  </si>
  <si>
    <t>I4417</t>
  </si>
  <si>
    <t>TUBO FoFo C/FLANGE E BOLSA JE DN 900 PN10 - L=5500</t>
  </si>
  <si>
    <t>I4418</t>
  </si>
  <si>
    <t>TUBO FoFo C/FLANGE E BOLSA JE DN 900 PN10 - L=6000</t>
  </si>
  <si>
    <t>I4419</t>
  </si>
  <si>
    <t>TUBO FoFo C/FLANGE E BOLSA JE DN 900 PN10 - L=6500</t>
  </si>
  <si>
    <t>I4420</t>
  </si>
  <si>
    <t>TUBO FoFo C/FLANGE E BOLSA JE DN 900 PN10 - L=6800</t>
  </si>
  <si>
    <t>I6665</t>
  </si>
  <si>
    <t>TUBO FoFo C/FLANGE E PONTA DN   75 PN10 - L= 500</t>
  </si>
  <si>
    <t>I4633</t>
  </si>
  <si>
    <t>TUBO FoFo C/FLANGE E PONTA DN   75 PN10 - L=1000</t>
  </si>
  <si>
    <t>I4634</t>
  </si>
  <si>
    <t>TUBO FoFo C/FLANGE E PONTA DN   75 PN10 - L=1500</t>
  </si>
  <si>
    <t>I4635</t>
  </si>
  <si>
    <t>TUBO FoFo C/FLANGE E PONTA DN   75 PN10 - L=2000</t>
  </si>
  <si>
    <t>I4636</t>
  </si>
  <si>
    <t>TUBO FoFo C/FLANGE E PONTA DN   75 PN10 - L=2500</t>
  </si>
  <si>
    <t>I4637</t>
  </si>
  <si>
    <t>TUBO FoFo C/FLANGE E PONTA DN   75 PN10 - L=3000</t>
  </si>
  <si>
    <t>I4638</t>
  </si>
  <si>
    <t>TUBO FoFo C/FLANGE E PONTA DN   75 PN10 - L=3500</t>
  </si>
  <si>
    <t>I4639</t>
  </si>
  <si>
    <t>TUBO FoFo C/FLANGE E PONTA DN   75 PN10 - L=4000</t>
  </si>
  <si>
    <t>I4640</t>
  </si>
  <si>
    <t>TUBO FoFo C/FLANGE E PONTA DN   75 PN10 - L=4500</t>
  </si>
  <si>
    <t>I4641</t>
  </si>
  <si>
    <t>TUBO FoFo C/FLANGE E PONTA DN   75 PN10 - L=5000</t>
  </si>
  <si>
    <t>I4642</t>
  </si>
  <si>
    <t>TUBO FoFo C/FLANGE E PONTA DN   75 PN10 - L=5500</t>
  </si>
  <si>
    <t>I4643</t>
  </si>
  <si>
    <t>TUBO FoFo C/FLANGE E PONTA DN   75 PN10 - L=5800</t>
  </si>
  <si>
    <t>I7205</t>
  </si>
  <si>
    <t>TUBO FoFo C/FLANGE E PONTA DN   80 PN10 - L=1000</t>
  </si>
  <si>
    <t>I7206</t>
  </si>
  <si>
    <t>TUBO FoFo C/FLANGE E PONTA DN   80 PN10 - L=1500</t>
  </si>
  <si>
    <t>I7207</t>
  </si>
  <si>
    <t>TUBO FoFo C/FLANGE E PONTA DN   80 PN10 - L=2000</t>
  </si>
  <si>
    <t>I7208</t>
  </si>
  <si>
    <t>TUBO FoFo C/FLANGE E PONTA DN   80 PN10 - L=2500</t>
  </si>
  <si>
    <t>I7209</t>
  </si>
  <si>
    <t>TUBO FoFo C/FLANGE E PONTA DN   80 PN10 - L=3000</t>
  </si>
  <si>
    <t>I7210</t>
  </si>
  <si>
    <t>TUBO FoFo C/FLANGE E PONTA DN   80 PN10 - L=3500</t>
  </si>
  <si>
    <t>I7211</t>
  </si>
  <si>
    <t>TUBO FoFo C/FLANGE E PONTA DN   80 PN10 - L=4000</t>
  </si>
  <si>
    <t>I7212</t>
  </si>
  <si>
    <t>TUBO FoFo C/FLANGE E PONTA DN   80 PN10 - L=4500</t>
  </si>
  <si>
    <t>I7213</t>
  </si>
  <si>
    <t>TUBO FoFo C/FLANGE E PONTA DN   80 PN10 - L=5000</t>
  </si>
  <si>
    <t>I7214</t>
  </si>
  <si>
    <t>TUBO FoFo C/FLANGE E PONTA DN   80 PN10 - L=5500</t>
  </si>
  <si>
    <t>I7215</t>
  </si>
  <si>
    <t>TUBO FoFo C/FLANGE E PONTA DN   80 PN10 - L=5800</t>
  </si>
  <si>
    <t>I6666</t>
  </si>
  <si>
    <t>TUBO FoFo C/FLANGE E PONTA DN  100 PN10   L= 500</t>
  </si>
  <si>
    <t>I4644</t>
  </si>
  <si>
    <t>TUBO FoFo C/FLANGE E PONTA DN  100 PN10 - L=1000</t>
  </si>
  <si>
    <t>I4645</t>
  </si>
  <si>
    <t>TUBO FoFo C/FLANGE E PONTA DN  100 PN10 - L=1500</t>
  </si>
  <si>
    <t>I4646</t>
  </si>
  <si>
    <t>TUBO FoFo C/FLANGE E PONTA DN  100 PN10 - L=2000</t>
  </si>
  <si>
    <t>I4647</t>
  </si>
  <si>
    <t>TUBO FoFo C/FLANGE E PONTA DN  100 PN10 - L=2500</t>
  </si>
  <si>
    <t>I4648</t>
  </si>
  <si>
    <t>TUBO FoFo C/FLANGE E PONTA DN  100 PN10 - L=3000</t>
  </si>
  <si>
    <t>I4649</t>
  </si>
  <si>
    <t>TUBO FoFo C/FLANGE E PONTA DN  100 PN10 - L=3500</t>
  </si>
  <si>
    <t>I4650</t>
  </si>
  <si>
    <t>TUBO FoFo C/FLANGE E PONTA DN  100 PN10 - L=4000</t>
  </si>
  <si>
    <t>I4651</t>
  </si>
  <si>
    <t>TUBO FoFo C/FLANGE E PONTA DN  100 PN10 - L=4500</t>
  </si>
  <si>
    <t>I4652</t>
  </si>
  <si>
    <t>TUBO FoFo C/FLANGE E PONTA DN  100 PN10 - L=5000</t>
  </si>
  <si>
    <t>I4653</t>
  </si>
  <si>
    <t>TUBO FoFo C/FLANGE E PONTA DN  100 PN10 - L=5500</t>
  </si>
  <si>
    <t>I4654</t>
  </si>
  <si>
    <t>TUBO FoFo C/FLANGE E PONTA DN  100 PN10 - L=5800</t>
  </si>
  <si>
    <t>I6667</t>
  </si>
  <si>
    <t>TUBO FoFo C/FLANGE E PONTA DN  150 PN10 - L= 500</t>
  </si>
  <si>
    <t>I4655</t>
  </si>
  <si>
    <t>TUBO FoFo C/FLANGE E PONTA DN  150 PN10 - L=1000</t>
  </si>
  <si>
    <t>I4656</t>
  </si>
  <si>
    <t>TUBO FoFo C/FLANGE E PONTA DN  150 PN10 - L=1500</t>
  </si>
  <si>
    <t>I4657</t>
  </si>
  <si>
    <t>TUBO FoFo C/FLANGE E PONTA DN  150 PN10 - L=2000</t>
  </si>
  <si>
    <t>I4658</t>
  </si>
  <si>
    <t>TUBO FoFo C/FLANGE E PONTA DN  150 PN10 - L=2500</t>
  </si>
  <si>
    <t>I4659</t>
  </si>
  <si>
    <t>TUBO FoFo C/FLANGE E PONTA DN  150 PN10 - L=3000</t>
  </si>
  <si>
    <t>I4660</t>
  </si>
  <si>
    <t>TUBO FoFo C/FLANGE E PONTA DN  150 PN10 - L=3500</t>
  </si>
  <si>
    <t>I4661</t>
  </si>
  <si>
    <t>TUBO FoFo C/FLANGE E PONTA DN  150 PN10 - L=4000</t>
  </si>
  <si>
    <t>I4662</t>
  </si>
  <si>
    <t>TUBO FoFo C/FLANGE E PONTA DN  150 PN10 - L=4500</t>
  </si>
  <si>
    <t>I4663</t>
  </si>
  <si>
    <t>TUBO FoFo C/FLANGE E PONTA DN  150 PN10 - L=5000</t>
  </si>
  <si>
    <t>I4664</t>
  </si>
  <si>
    <t>TUBO FoFo C/FLANGE E PONTA DN  150 PN10 - L=5500</t>
  </si>
  <si>
    <t>I4665</t>
  </si>
  <si>
    <t>TUBO FoFo C/FLANGE E PONTA DN  150 PN10 - L=5800</t>
  </si>
  <si>
    <t>I6668</t>
  </si>
  <si>
    <t>TUBO FoFo C/FLANGE E PONTA DN  200 PN10 - L= 500</t>
  </si>
  <si>
    <t>I4666</t>
  </si>
  <si>
    <t>TUBO FoFo C/FLANGE E PONTA DN  200 PN10 - L=1000</t>
  </si>
  <si>
    <t>I4667</t>
  </si>
  <si>
    <t>TUBO FoFo C/FLANGE E PONTA DN  200 PN10 - L=1500</t>
  </si>
  <si>
    <t>I4668</t>
  </si>
  <si>
    <t>TUBO FoFo C/FLANGE E PONTA DN  200 PN10 - L=2000</t>
  </si>
  <si>
    <t>I4669</t>
  </si>
  <si>
    <t>TUBO FoFo C/FLANGE E PONTA DN  200 PN10 - L=2500</t>
  </si>
  <si>
    <t>I4670</t>
  </si>
  <si>
    <t>TUBO FoFo C/FLANGE E PONTA DN  200 PN10 - L=3000</t>
  </si>
  <si>
    <t>I4671</t>
  </si>
  <si>
    <t>TUBO FoFo C/FLANGE E PONTA DN  200 PN10 - L=3500</t>
  </si>
  <si>
    <t>I4672</t>
  </si>
  <si>
    <t>TUBO FoFo C/FLANGE E PONTA DN  200 PN10 - L=4000</t>
  </si>
  <si>
    <t>I4673</t>
  </si>
  <si>
    <t>TUBO FoFo C/FLANGE E PONTA DN  200 PN10 - L=4500</t>
  </si>
  <si>
    <t>I4674</t>
  </si>
  <si>
    <t>TUBO FoFo C/FLANGE E PONTA DN  200 PN10 - L=5000</t>
  </si>
  <si>
    <t>I4675</t>
  </si>
  <si>
    <t>TUBO FoFo C/FLANGE E PONTA DN  200 PN10 - L=5500</t>
  </si>
  <si>
    <t>I4676</t>
  </si>
  <si>
    <t>TUBO FoFo C/FLANGE E PONTA DN  200 PN10 - L=5800</t>
  </si>
  <si>
    <t>I6669</t>
  </si>
  <si>
    <t>TUBO FoFo C/FLANGE E PONTA DN  250 PN10 - L= 500</t>
  </si>
  <si>
    <t>I4677</t>
  </si>
  <si>
    <t>TUBO FoFo C/FLANGE E PONTA DN  250 PN10 - L=1000</t>
  </si>
  <si>
    <t>I4678</t>
  </si>
  <si>
    <t>TUBO FoFo C/FLANGE E PONTA DN  250 PN10 - L=1500</t>
  </si>
  <si>
    <t>I4679</t>
  </si>
  <si>
    <t>TUBO FoFo C/FLANGE E PONTA DN  250 PN10 - L=2000</t>
  </si>
  <si>
    <t>I4680</t>
  </si>
  <si>
    <t>TUBO FoFo C/FLANGE E PONTA DN  250 PN10 - L=2500</t>
  </si>
  <si>
    <t>I4681</t>
  </si>
  <si>
    <t>TUBO FoFo C/FLANGE E PONTA DN  250 PN10 - L=3000</t>
  </si>
  <si>
    <t>I4682</t>
  </si>
  <si>
    <t>TUBO FoFo C/FLANGE E PONTA DN  250 PN10 - L=3500</t>
  </si>
  <si>
    <t>I4683</t>
  </si>
  <si>
    <t>TUBO FoFo C/FLANGE E PONTA DN  250 PN10 - L=4000</t>
  </si>
  <si>
    <t>I4684</t>
  </si>
  <si>
    <t>TUBO FoFo C/FLANGE E PONTA DN  250 PN10 - L=4500</t>
  </si>
  <si>
    <t>I4685</t>
  </si>
  <si>
    <t>TUBO FoFo C/FLANGE E PONTA DN  250 PN10 - L=5000</t>
  </si>
  <si>
    <t>I4686</t>
  </si>
  <si>
    <t>TUBO FoFo C/FLANGE E PONTA DN  250 PN10 - L=5500</t>
  </si>
  <si>
    <t>I4687</t>
  </si>
  <si>
    <t>TUBO FoFo C/FLANGE E PONTA DN  250 PN10 - L=5800</t>
  </si>
  <si>
    <t>I6670</t>
  </si>
  <si>
    <t>TUBO FoFo C/FLANGE E PONTA DN  300 PN10 - L= 500</t>
  </si>
  <si>
    <t>I4688</t>
  </si>
  <si>
    <t>TUBO FoFo C/FLANGE E PONTA DN  300 PN10 - L=1000</t>
  </si>
  <si>
    <t>I4689</t>
  </si>
  <si>
    <t>TUBO FoFo C/FLANGE E PONTA DN  300 PN10 - L=1500</t>
  </si>
  <si>
    <t>I4690</t>
  </si>
  <si>
    <t>TUBO FoFo C/FLANGE E PONTA DN  300 PN10 - L=2000</t>
  </si>
  <si>
    <t>I4691</t>
  </si>
  <si>
    <t>TUBO FoFo C/FLANGE E PONTA DN  300 PN10 - L=2500</t>
  </si>
  <si>
    <t>I4692</t>
  </si>
  <si>
    <t>TUBO FoFo C/FLANGE E PONTA DN  300 PN10 - L=3000</t>
  </si>
  <si>
    <t>I4693</t>
  </si>
  <si>
    <t>TUBO FoFo C/FLANGE E PONTA DN  300 PN10 - L=3500</t>
  </si>
  <si>
    <t>I4694</t>
  </si>
  <si>
    <t>TUBO FoFo C/FLANGE E PONTA DN  300 PN10 - L=4000</t>
  </si>
  <si>
    <t>I4695</t>
  </si>
  <si>
    <t>TUBO FoFo C/FLANGE E PONTA DN  300 PN10 - L=4500</t>
  </si>
  <si>
    <t>I4696</t>
  </si>
  <si>
    <t>TUBO FoFo C/FLANGE E PONTA DN  300 PN10 - L=5000</t>
  </si>
  <si>
    <t>I4697</t>
  </si>
  <si>
    <t>TUBO FoFo C/FLANGE E PONTA DN  300 PN10 - L=5500</t>
  </si>
  <si>
    <t>I4698</t>
  </si>
  <si>
    <t>TUBO FoFo C/FLANGE E PONTA DN  300 PN10 - L=5800</t>
  </si>
  <si>
    <t>I6671</t>
  </si>
  <si>
    <t>TUBO FoFo C/FLANGE E PONTA DN  350 PN10 - L= 500</t>
  </si>
  <si>
    <t>I4699</t>
  </si>
  <si>
    <t>TUBO FoFo C/FLANGE E PONTA DN  350 PN10 - L=1000</t>
  </si>
  <si>
    <t>I4700</t>
  </si>
  <si>
    <t>TUBO FoFo C/FLANGE E PONTA DN  350 PN10 - L=1500</t>
  </si>
  <si>
    <t>I4701</t>
  </si>
  <si>
    <t>TUBO FoFo C/FLANGE E PONTA DN  350 PN10 - L=2000</t>
  </si>
  <si>
    <t>I4702</t>
  </si>
  <si>
    <t>TUBO FoFo C/FLANGE E PONTA DN  350 PN10 - L=2500</t>
  </si>
  <si>
    <t>I4703</t>
  </si>
  <si>
    <t>TUBO FoFo C/FLANGE E PONTA DN  350 PN10 - L=3000</t>
  </si>
  <si>
    <t>I4704</t>
  </si>
  <si>
    <t>TUBO FoFo C/FLANGE E PONTA DN  350 PN10 - L=3500</t>
  </si>
  <si>
    <t>I4705</t>
  </si>
  <si>
    <t>TUBO FoFo C/FLANGE E PONTA DN  350 PN10 - L=4000</t>
  </si>
  <si>
    <t>I4706</t>
  </si>
  <si>
    <t>TUBO FoFo C/FLANGE E PONTA DN  350 PN10 - L=4500</t>
  </si>
  <si>
    <t>I4707</t>
  </si>
  <si>
    <t>TUBO FoFo C/FLANGE E PONTA DN  350 PN10 - L=5000</t>
  </si>
  <si>
    <t>I4708</t>
  </si>
  <si>
    <t>TUBO FoFo C/FLANGE E PONTA DN  350 PN10 - L=5500</t>
  </si>
  <si>
    <t>I4709</t>
  </si>
  <si>
    <t>TUBO FoFo C/FLANGE E PONTA DN  350 PN10 - L=5800</t>
  </si>
  <si>
    <t>I6672</t>
  </si>
  <si>
    <t>TUBO FoFo C/FLANGE E PONTA DN  400 PN10 - L= 500</t>
  </si>
  <si>
    <t>I4710</t>
  </si>
  <si>
    <t>TUBO FoFo C/FLANGE E PONTA DN  400 PN10 - L=1000</t>
  </si>
  <si>
    <t>I4711</t>
  </si>
  <si>
    <t>TUBO FoFo C/FLANGE E PONTA DN  400 PN10 - L=1500</t>
  </si>
  <si>
    <t>I4712</t>
  </si>
  <si>
    <t>TUBO FoFo C/FLANGE E PONTA DN  400 PN10 - L=2000</t>
  </si>
  <si>
    <t>I4713</t>
  </si>
  <si>
    <t>TUBO FoFo C/FLANGE E PONTA DN  400 PN10 - L=2500</t>
  </si>
  <si>
    <t>I4714</t>
  </si>
  <si>
    <t>TUBO FoFo C/FLANGE E PONTA DN  400 PN10 - L=3000</t>
  </si>
  <si>
    <t>I4715</t>
  </si>
  <si>
    <t>TUBO FoFo C/FLANGE E PONTA DN  400 PN10 - L=3500</t>
  </si>
  <si>
    <t>I4716</t>
  </si>
  <si>
    <t>TUBO FoFo C/FLANGE E PONTA DN  400 PN10 - L=4000</t>
  </si>
  <si>
    <t>I4717</t>
  </si>
  <si>
    <t>TUBO FoFo C/FLANGE E PONTA DN  400 PN10 - L=4500</t>
  </si>
  <si>
    <t>I4718</t>
  </si>
  <si>
    <t>TUBO FoFo C/FLANGE E PONTA DN  400 PN10 - L=5000</t>
  </si>
  <si>
    <t>I4719</t>
  </si>
  <si>
    <t>TUBO FoFo C/FLANGE E PONTA DN  400 PN10 - L=5500</t>
  </si>
  <si>
    <t>I4720</t>
  </si>
  <si>
    <t>TUBO FoFo C/FLANGE E PONTA DN  400 PN10 - L=5800</t>
  </si>
  <si>
    <t>I6673</t>
  </si>
  <si>
    <t>TUBO FoFo C/FLANGE E PONTA DN  450 PN10 - L= 500</t>
  </si>
  <si>
    <t>I4721</t>
  </si>
  <si>
    <t>TUBO FoFo C/FLANGE E PONTA DN  450 PN10 - L=1000</t>
  </si>
  <si>
    <t>I4722</t>
  </si>
  <si>
    <t>TUBO FoFo C/FLANGE E PONTA DN  450 PN10 - L=1500</t>
  </si>
  <si>
    <t>I4723</t>
  </si>
  <si>
    <t>TUBO FoFo C/FLANGE E PONTA DN  450 PN10 - L=2000</t>
  </si>
  <si>
    <t>I4724</t>
  </si>
  <si>
    <t>TUBO FoFo C/FLANGE E PONTA DN  450 PN10 - L=2500</t>
  </si>
  <si>
    <t>I4725</t>
  </si>
  <si>
    <t>TUBO FoFo C/FLANGE E PONTA DN  450 PN10 - L=3000</t>
  </si>
  <si>
    <t>I4726</t>
  </si>
  <si>
    <t>TUBO FoFo C/FLANGE E PONTA DN  450 PN10 - L=3500</t>
  </si>
  <si>
    <t>I4727</t>
  </si>
  <si>
    <t>TUBO FoFo C/FLANGE E PONTA DN  450 PN10 - L=4000</t>
  </si>
  <si>
    <t>I4728</t>
  </si>
  <si>
    <t>TUBO FoFo C/FLANGE E PONTA DN  450 PN10 - L=4500</t>
  </si>
  <si>
    <t>I4729</t>
  </si>
  <si>
    <t>TUBO FoFo C/FLANGE E PONTA DN  450 PN10 - L=5000</t>
  </si>
  <si>
    <t>I4730</t>
  </si>
  <si>
    <t>TUBO FoFo C/FLANGE E PONTA DN  450 PN10 - L=5500</t>
  </si>
  <si>
    <t>I4731</t>
  </si>
  <si>
    <t>TUBO FoFo C/FLANGE E PONTA DN  450 PN10 - L=5800</t>
  </si>
  <si>
    <t>I6674</t>
  </si>
  <si>
    <t>TUBO FoFo C/FLANGE E PONTA DN  500 PN10 - L= 500</t>
  </si>
  <si>
    <t>I4732</t>
  </si>
  <si>
    <t>TUBO FoFo C/FLANGE E PONTA DN  500 PN10 - L=1000</t>
  </si>
  <si>
    <t>I4733</t>
  </si>
  <si>
    <t>TUBO FoFo C/FLANGE E PONTA DN  500 PN10 - L=1500</t>
  </si>
  <si>
    <t>I4734</t>
  </si>
  <si>
    <t>TUBO FoFo C/FLANGE E PONTA DN  500 PN10 - L=2000</t>
  </si>
  <si>
    <t>I4735</t>
  </si>
  <si>
    <t>TUBO FoFo C/FLANGE E PONTA DN  500 PN10 - L=2500</t>
  </si>
  <si>
    <t>I4736</t>
  </si>
  <si>
    <t>TUBO FoFo C/FLANGE E PONTA DN  500 PN10 - L=3000</t>
  </si>
  <si>
    <t>I4737</t>
  </si>
  <si>
    <t>TUBO FoFo C/FLANGE E PONTA DN  500 PN10 - L=3500</t>
  </si>
  <si>
    <t>I4738</t>
  </si>
  <si>
    <t>TUBO FoFo C/FLANGE E PONTA DN  500 PN10 - L=4000</t>
  </si>
  <si>
    <t>I4739</t>
  </si>
  <si>
    <t>TUBO FoFo C/FLANGE E PONTA DN  500 PN10 - L=4500</t>
  </si>
  <si>
    <t>I4740</t>
  </si>
  <si>
    <t>TUBO FoFo C/FLANGE E PONTA DN  500 PN10 - L=5000</t>
  </si>
  <si>
    <t>I4741</t>
  </si>
  <si>
    <t>TUBO FoFo C/FLANGE E PONTA DN  500 PN10 - L=5500</t>
  </si>
  <si>
    <t>I4742</t>
  </si>
  <si>
    <t>TUBO FoFo C/FLANGE E PONTA DN  500 PN10 - L=5800</t>
  </si>
  <si>
    <t>I6675</t>
  </si>
  <si>
    <t>TUBO FoFo C/FLANGE E PONTA DN  600 PN10 - L= 500</t>
  </si>
  <si>
    <t>I4743</t>
  </si>
  <si>
    <t>TUBO FoFo C/FLANGE E PONTA DN  600 PN10 - L=1000</t>
  </si>
  <si>
    <t>I4744</t>
  </si>
  <si>
    <t>TUBO FoFo C/FLANGE E PONTA DN  600 PN10 - L=1500</t>
  </si>
  <si>
    <t>I4745</t>
  </si>
  <si>
    <t>TUBO FoFo C/FLANGE E PONTA DN  600 PN10 - L=2000</t>
  </si>
  <si>
    <t>I4746</t>
  </si>
  <si>
    <t>TUBO FoFo C/FLANGE E PONTA DN  600 PN10 - L=2500</t>
  </si>
  <si>
    <t>I4747</t>
  </si>
  <si>
    <t>TUBO FoFo C/FLANGE E PONTA DN  600 PN10 - L=3000</t>
  </si>
  <si>
    <t>I4748</t>
  </si>
  <si>
    <t>TUBO FoFo C/FLANGE E PONTA DN  600 PN10 - L=3500</t>
  </si>
  <si>
    <t>I4749</t>
  </si>
  <si>
    <t>TUBO FoFo C/FLANGE E PONTA DN  600 PN10 - L=4000</t>
  </si>
  <si>
    <t>I4750</t>
  </si>
  <si>
    <t>TUBO FoFo C/FLANGE E PONTA DN  600 PN10 - L=4500</t>
  </si>
  <si>
    <t>I4751</t>
  </si>
  <si>
    <t>TUBO FoFo C/FLANGE E PONTA DN  600 PN10 - L=5000</t>
  </si>
  <si>
    <t>I4752</t>
  </si>
  <si>
    <t>TUBO FoFo C/FLANGE E PONTA DN  600 PN10 - L=5500</t>
  </si>
  <si>
    <t>I4753</t>
  </si>
  <si>
    <t>TUBO FoFo C/FLANGE E PONTA DN  600 PN10 - L=5800</t>
  </si>
  <si>
    <t>I6676</t>
  </si>
  <si>
    <t>TUBO FoFo C/FLANGE E PONTA DN  700 PN10 - L= 500</t>
  </si>
  <si>
    <t>I4754</t>
  </si>
  <si>
    <t>TUBO FoFo C/FLANGE E PONTA DN  700 PN10 - L=1000</t>
  </si>
  <si>
    <t>I4755</t>
  </si>
  <si>
    <t>TUBO FoFo C/FLANGE E PONTA DN  700 PN10 - L=1500</t>
  </si>
  <si>
    <t>I4756</t>
  </si>
  <si>
    <t>TUBO FoFo C/FLANGE E PONTA DN  700 PN10 - L=2000</t>
  </si>
  <si>
    <t>I4757</t>
  </si>
  <si>
    <t>TUBO FoFo C/FLANGE E PONTA DN  700 PN10 - L=2500</t>
  </si>
  <si>
    <t>I4758</t>
  </si>
  <si>
    <t>TUBO FoFo C/FLANGE E PONTA DN  700 PN10 - L=3000</t>
  </si>
  <si>
    <t>I4759</t>
  </si>
  <si>
    <t>TUBO FoFo C/FLANGE E PONTA DN  700 PN10 - L=3500</t>
  </si>
  <si>
    <t>I4760</t>
  </si>
  <si>
    <t>TUBO FoFo C/FLANGE E PONTA DN  700 PN10 - L=4000</t>
  </si>
  <si>
    <t>I4761</t>
  </si>
  <si>
    <t>TUBO FoFo C/FLANGE E PONTA DN  700 PN10 - L=4500</t>
  </si>
  <si>
    <t>I4762</t>
  </si>
  <si>
    <t>TUBO FoFo C/FLANGE E PONTA DN  700 PN10 - L=5000</t>
  </si>
  <si>
    <t>I4763</t>
  </si>
  <si>
    <t>TUBO FoFo C/FLANGE E PONTA DN  700 PN10 - L=5500</t>
  </si>
  <si>
    <t>I4764</t>
  </si>
  <si>
    <t>TUBO FoFo C/FLANGE E PONTA DN  700 PN10 - L=6000</t>
  </si>
  <si>
    <t>I4765</t>
  </si>
  <si>
    <t>TUBO FoFo C/FLANGE E PONTA DN  700 PN10 - L=6500</t>
  </si>
  <si>
    <t>I4766</t>
  </si>
  <si>
    <t>TUBO FoFo C/FLANGE E PONTA DN  700 PN10 - L=6800</t>
  </si>
  <si>
    <t>I6677</t>
  </si>
  <si>
    <t>TUBO FoFo C/FLANGE E PONTA DN  800 PN10 - L= 500</t>
  </si>
  <si>
    <t>I4767</t>
  </si>
  <si>
    <t>TUBO FoFo C/FLANGE E PONTA DN  800 PN10 - L=1000</t>
  </si>
  <si>
    <t>I4768</t>
  </si>
  <si>
    <t>TUBO FoFo C/FLANGE E PONTA DN  800 PN10 - L=1500</t>
  </si>
  <si>
    <t>I4769</t>
  </si>
  <si>
    <t>TUBO FoFo C/FLANGE E PONTA DN  800 PN10 - L=2000</t>
  </si>
  <si>
    <t>I4770</t>
  </si>
  <si>
    <t>TUBO FoFo C/FLANGE E PONTA DN  800 PN10 - L=2500</t>
  </si>
  <si>
    <t>I4771</t>
  </si>
  <si>
    <t>TUBO FoFo C/FLANGE E PONTA DN  800 PN10 - L=3000</t>
  </si>
  <si>
    <t>I4772</t>
  </si>
  <si>
    <t>TUBO FoFo C/FLANGE E PONTA DN  800 PN10 - L=3500</t>
  </si>
  <si>
    <t>I4773</t>
  </si>
  <si>
    <t>TUBO FoFo C/FLANGE E PONTA DN  800 PN10 - L=4000</t>
  </si>
  <si>
    <t>I4774</t>
  </si>
  <si>
    <t>TUBO FoFo C/FLANGE E PONTA DN  800 PN10 - L=4500</t>
  </si>
  <si>
    <t>I4775</t>
  </si>
  <si>
    <t>TUBO FoFo C/FLANGE E PONTA DN  800 PN10 - L=5000</t>
  </si>
  <si>
    <t>I4776</t>
  </si>
  <si>
    <t>TUBO FoFo C/FLANGE E PONTA DN  800 PN10 - L=5500</t>
  </si>
  <si>
    <t>I4777</t>
  </si>
  <si>
    <t>TUBO FoFo C/FLANGE E PONTA DN  800 PN10 - L=6000</t>
  </si>
  <si>
    <t>I4778</t>
  </si>
  <si>
    <t>TUBO FoFo C/FLANGE E PONTA DN  800 PN10 - L=6500</t>
  </si>
  <si>
    <t>I4779</t>
  </si>
  <si>
    <t>TUBO FoFo C/FLANGE E PONTA DN  800 PN10 - L=6800</t>
  </si>
  <si>
    <t>I6678</t>
  </si>
  <si>
    <t>TUBO FoFo C/FLANGE E PONTA DN  900 PN10 - L= 500</t>
  </si>
  <si>
    <t>I4780</t>
  </si>
  <si>
    <t>TUBO FoFo C/FLANGE E PONTA DN  900 PN10 - L=1000</t>
  </si>
  <si>
    <t>I4781</t>
  </si>
  <si>
    <t>TUBO FoFo C/FLANGE E PONTA DN  900 PN10 - L=1500</t>
  </si>
  <si>
    <t>I4782</t>
  </si>
  <si>
    <t>TUBO FoFo C/FLANGE E PONTA DN  900 PN10 - L=2000</t>
  </si>
  <si>
    <t>I4783</t>
  </si>
  <si>
    <t>TUBO FoFo C/FLANGE E PONTA DN  900 PN10 - L=2500</t>
  </si>
  <si>
    <t>I4784</t>
  </si>
  <si>
    <t>TUBO FoFo C/FLANGE E PONTA DN  900 PN10 - L=3000</t>
  </si>
  <si>
    <t>I4785</t>
  </si>
  <si>
    <t>TUBO FoFo C/FLANGE E PONTA DN  900 PN10 - L=3500</t>
  </si>
  <si>
    <t>I4786</t>
  </si>
  <si>
    <t>TUBO FoFo C/FLANGE E PONTA DN  900 PN10 - L=4000</t>
  </si>
  <si>
    <t>I4787</t>
  </si>
  <si>
    <t>TUBO FoFo C/FLANGE E PONTA DN  900 PN10 - L=4500</t>
  </si>
  <si>
    <t>I4788</t>
  </si>
  <si>
    <t>TUBO FoFo C/FLANGE E PONTA DN  900 PN10 - L=5000</t>
  </si>
  <si>
    <t>I4789</t>
  </si>
  <si>
    <t>TUBO FoFo C/FLANGE E PONTA DN  900 PN10 - L=5500</t>
  </si>
  <si>
    <t>I4790</t>
  </si>
  <si>
    <t>TUBO FoFo C/FLANGE E PONTA DN  900 PN10 - L=6000</t>
  </si>
  <si>
    <t>I4791</t>
  </si>
  <si>
    <t>TUBO FoFo C/FLANGE E PONTA DN  900 PN10 - L=6500</t>
  </si>
  <si>
    <t>I4792</t>
  </si>
  <si>
    <t>TUBO FoFo C/FLANGE E PONTA DN  900 PN10 - L=6800</t>
  </si>
  <si>
    <t>I4793</t>
  </si>
  <si>
    <t>TUBO FoFo C/FLANGE E PONTA DN 1000 PN10 - L=1000</t>
  </si>
  <si>
    <t>I4794</t>
  </si>
  <si>
    <t>TUBO FoFo C/FLANGE E PONTA DN 1000 PN10 - L=1500</t>
  </si>
  <si>
    <t>I4795</t>
  </si>
  <si>
    <t>TUBO FoFo C/FLANGE E PONTA DN 1000 PN10 - L=2000</t>
  </si>
  <si>
    <t>I4796</t>
  </si>
  <si>
    <t>TUBO FoFo C/FLANGE E PONTA DN 1000 PN10 - L=2500</t>
  </si>
  <si>
    <t>I4797</t>
  </si>
  <si>
    <t>TUBO FoFo C/FLANGE E PONTA DN 1000 PN10 - L=3000</t>
  </si>
  <si>
    <t>I4798</t>
  </si>
  <si>
    <t>TUBO FoFo C/FLANGE E PONTA DN 1000 PN10 - L=3500</t>
  </si>
  <si>
    <t>I4799</t>
  </si>
  <si>
    <t>TUBO FoFo C/FLANGE E PONTA DN 1000 PN10 - L=4000</t>
  </si>
  <si>
    <t>I4800</t>
  </si>
  <si>
    <t>TUBO FoFo C/FLANGE E PONTA DN 1000 PN10 - L=4500</t>
  </si>
  <si>
    <t>I6679</t>
  </si>
  <si>
    <t>TUBO FoFo C/FLANGE E PONTA DN 1000 PN10 - L=500</t>
  </si>
  <si>
    <t>I4801</t>
  </si>
  <si>
    <t>TUBO FoFo C/FLANGE E PONTA DN 1000 PN10 - L=5000</t>
  </si>
  <si>
    <t>I4802</t>
  </si>
  <si>
    <t>TUBO FoFo C/FLANGE E PONTA DN 1000 PN10 - L=5500</t>
  </si>
  <si>
    <t>I4803</t>
  </si>
  <si>
    <t>TUBO FoFo C/FLANGE E PONTA DN 1000 PN10 - L=6000</t>
  </si>
  <si>
    <t>I4804</t>
  </si>
  <si>
    <t>TUBO FoFo C/FLANGE E PONTA DN 1000 PN10 - L=6500</t>
  </si>
  <si>
    <t>I4805</t>
  </si>
  <si>
    <t>TUBO FoFo C/FLANGE E PONTA DN 1000 PN10 - L=6800</t>
  </si>
  <si>
    <t>I6680</t>
  </si>
  <si>
    <t>TUBO FoFo C/FLANGE E PONTA DN 1200 PN10 - L= 500</t>
  </si>
  <si>
    <t>I4806</t>
  </si>
  <si>
    <t>TUBO FoFo C/FLANGE E PONTA DN 1200 PN10 - L=1000</t>
  </si>
  <si>
    <t>I4807</t>
  </si>
  <si>
    <t>TUBO FoFo C/FLANGE E PONTA DN 1200 PN10 - L=1500</t>
  </si>
  <si>
    <t>I4808</t>
  </si>
  <si>
    <t>TUBO FoFo C/FLANGE E PONTA DN 1200 PN10 - L=2000</t>
  </si>
  <si>
    <t>I4809</t>
  </si>
  <si>
    <t>TUBO FoFo C/FLANGE E PONTA DN 1200 PN10 - L=2500</t>
  </si>
  <si>
    <t>I4810</t>
  </si>
  <si>
    <t>TUBO FoFo C/FLANGE E PONTA DN 1200 PN10 - L=3000</t>
  </si>
  <si>
    <t>I4811</t>
  </si>
  <si>
    <t>TUBO FoFo C/FLANGE E PONTA DN 1200 PN10 - L=3500</t>
  </si>
  <si>
    <t>I4812</t>
  </si>
  <si>
    <t>TUBO FoFo C/FLANGE E PONTA DN 1200 PN10 - L=4000</t>
  </si>
  <si>
    <t>I4813</t>
  </si>
  <si>
    <t>TUBO FoFo C/FLANGE E PONTA DN 1200 PN10 - L=4500</t>
  </si>
  <si>
    <t>I4814</t>
  </si>
  <si>
    <t>TUBO FoFo C/FLANGE E PONTA DN 1200 PN10 - L=5000</t>
  </si>
  <si>
    <t>I4815</t>
  </si>
  <si>
    <t>TUBO FoFo C/FLANGE E PONTA DN 1200 PN10 - L=5500</t>
  </si>
  <si>
    <t>I4816</t>
  </si>
  <si>
    <t>TUBO FoFo C/FLANGE E PONTA DN 1200 PN10 - L=6000</t>
  </si>
  <si>
    <t>I4817</t>
  </si>
  <si>
    <t>TUBO FoFo C/FLANGE E PONTA DN 1200 PN10 - L=6500</t>
  </si>
  <si>
    <t>I4818</t>
  </si>
  <si>
    <t>TUBO FoFo C/FLANGE E PONTA DN 1200 PN10 - L=6800</t>
  </si>
  <si>
    <t>I8700</t>
  </si>
  <si>
    <t>TUBO FoFo C/FLANGES DN   400 PN10 - L= 500</t>
  </si>
  <si>
    <t>I3986</t>
  </si>
  <si>
    <t>TUBO FoFo C/FLANGES DN 1000 PN10 - L= 250</t>
  </si>
  <si>
    <t>I8038</t>
  </si>
  <si>
    <t>TUBO FoFo CILÍNDRICO P/ ÁGUA DN    80, L = 5800mm</t>
  </si>
  <si>
    <t>I8039</t>
  </si>
  <si>
    <t>TUBO FoFo CILÍNDRICO P/ ÁGUA DN  100, L = 5800mm</t>
  </si>
  <si>
    <t>I8040</t>
  </si>
  <si>
    <t>TUBO FoFo CILÍNDRICO P/ ÁGUA DN  150, L = 5800mm</t>
  </si>
  <si>
    <t>I8041</t>
  </si>
  <si>
    <t>TUBO FoFo CILÍNDRICO P/ ÁGUA DN  200, L = 5800mm</t>
  </si>
  <si>
    <t>I8042</t>
  </si>
  <si>
    <t>TUBO FoFo CILÍNDRICO P/ ÁGUA DN  250, L = 5800mm</t>
  </si>
  <si>
    <t>I8043</t>
  </si>
  <si>
    <t>TUBO FoFo CILÍNDRICO P/ ÁGUA DN  300, L = 5800mm</t>
  </si>
  <si>
    <t>I8044</t>
  </si>
  <si>
    <t>TUBO FoFo CILÍNDRICO P/ ÁGUA DN  350, L = 5800mm</t>
  </si>
  <si>
    <t>I8045</t>
  </si>
  <si>
    <t>TUBO FoFo CILÍNDRICO P/ ÁGUA DN  400, L = 5800mm</t>
  </si>
  <si>
    <t>I8046</t>
  </si>
  <si>
    <t>TUBO FoFo CILÍNDRICO P/ ÁGUA DN  450, L = 5800mm</t>
  </si>
  <si>
    <t>I8047</t>
  </si>
  <si>
    <t>TUBO FoFo CILÍNDRICO P/ ÁGUA DN  500, L = 5800mm</t>
  </si>
  <si>
    <t>I8048</t>
  </si>
  <si>
    <t>TUBO FoFo CILÍNDRICO P/ ÁGUA DN  600, L = 5800mm</t>
  </si>
  <si>
    <t>I8049</t>
  </si>
  <si>
    <t>TUBO FoFo CILÍNDRICO P/ ÁGUA DN  700, L = 6800mm</t>
  </si>
  <si>
    <t>I8050</t>
  </si>
  <si>
    <t>TUBO FoFo CILÍNDRICO P/ ÁGUA DN  800, L = 6800mm</t>
  </si>
  <si>
    <t>I8051</t>
  </si>
  <si>
    <t>TUBO FoFo CILÍNDRICO P/ ÁGUA DN  900, L = 6800mm</t>
  </si>
  <si>
    <t>I8052</t>
  </si>
  <si>
    <t>TUBO FoFo CILÍNDRICO P/ ÁGUA DN 1000, L = 6800mm</t>
  </si>
  <si>
    <t>I8053</t>
  </si>
  <si>
    <t>TUBO FoFo CILÍNDRICO P/ ÁGUA DN 1200, L = 6800mm</t>
  </si>
  <si>
    <t>I8054</t>
  </si>
  <si>
    <t>TUBO FoFo CILÍNDRICO P/ ESGOTO DN    80, L = 5800mm</t>
  </si>
  <si>
    <t>I8055</t>
  </si>
  <si>
    <t>TUBO FoFo CILÍNDRICO P/ ESGOTO DN  100, L = 5800mm</t>
  </si>
  <si>
    <t>I8056</t>
  </si>
  <si>
    <t>TUBO FoFo CILÍNDRICO P/ ESGOTO DN  150, L = 5800mm</t>
  </si>
  <si>
    <t>I8057</t>
  </si>
  <si>
    <t>TUBO FoFo CILÍNDRICO P/ ESGOTO DN  200, L = 5800mm</t>
  </si>
  <si>
    <t>I8058</t>
  </si>
  <si>
    <t>TUBO FoFo CILÍNDRICO P/ ESGOTO DN  250, L = 5800mm</t>
  </si>
  <si>
    <t>I8059</t>
  </si>
  <si>
    <t>TUBO FoFo CILÍNDRICO P/ ESGOTO DN  300, L = 5800mm</t>
  </si>
  <si>
    <t>I8060</t>
  </si>
  <si>
    <t>TUBO FoFo CILÍNDRICO P/ ESGOTO DN  350, L = 5800mm</t>
  </si>
  <si>
    <t>I8061</t>
  </si>
  <si>
    <t>TUBO FoFo CILÍNDRICO P/ ESGOTO DN  400, L = 5800mm</t>
  </si>
  <si>
    <t>I8062</t>
  </si>
  <si>
    <t>TUBO FoFo CILÍNDRICO P/ ESGOTO DN  450, L = 5800mm</t>
  </si>
  <si>
    <t>I8063</t>
  </si>
  <si>
    <t>TUBO FoFo CILÍNDRICO P/ ESGOTO DN  500, L = 5800mm</t>
  </si>
  <si>
    <t>I8064</t>
  </si>
  <si>
    <t>TUBO FoFo CILÍNDRICO P/ ESGOTO DN  600, L = 5800mm</t>
  </si>
  <si>
    <t>I8065</t>
  </si>
  <si>
    <t>TUBO FoFo CILÍNDRICO P/ ESGOTO DN  700, L = 6800mm</t>
  </si>
  <si>
    <t>I8066</t>
  </si>
  <si>
    <t>TUBO FoFo CILÍNDRICO P/ ESGOTO DN  800, L = 6800mm</t>
  </si>
  <si>
    <t>I8067</t>
  </si>
  <si>
    <t>TUBO FoFo CILÍNDRICO P/ ESGOTO DN  900, L = 6800mm</t>
  </si>
  <si>
    <t>I8068</t>
  </si>
  <si>
    <t>TUBO FoFo CILÍNDRICO P/ ESGOTO DN 1000, L = 6800mm</t>
  </si>
  <si>
    <t>I8069</t>
  </si>
  <si>
    <t>TUBO FoFo CILÍNDRICO P/ ESGOTO DN 1200, L = 6800mm</t>
  </si>
  <si>
    <t>I8536</t>
  </si>
  <si>
    <t>TUBO FoFo DÚCTIL JGS JE INTEGRAL K-7 P/ ESGOTO DN   80</t>
  </si>
  <si>
    <t>I8537</t>
  </si>
  <si>
    <t>TUBO FoFo DÚCTIL JGS JE INTEGRAL K-7 P/ ESGOTO DN  100</t>
  </si>
  <si>
    <t>I8538</t>
  </si>
  <si>
    <t>TUBO FoFo DÚCTIL JGS JE INTEGRAL K-7 P/ ESGOTO DN  150</t>
  </si>
  <si>
    <t>I8539</t>
  </si>
  <si>
    <t>TUBO FoFo DÚCTIL JGS JE INTEGRAL K-7 P/ ESGOTO DN  200</t>
  </si>
  <si>
    <t>I8540</t>
  </si>
  <si>
    <t>TUBO FoFo DÚCTIL JGS JE INTEGRAL K-7 P/ ESGOTO DN  250</t>
  </si>
  <si>
    <t>I8541</t>
  </si>
  <si>
    <t>TUBO FoFo DÚCTIL JGS JE INTEGRAL K-7 P/ ESGOTO DN  300</t>
  </si>
  <si>
    <t>I8542</t>
  </si>
  <si>
    <t>TUBO FoFo DÚCTIL JGS JE INTEGRAL K-7 P/ ESGOTO DN  350</t>
  </si>
  <si>
    <t>I8543</t>
  </si>
  <si>
    <t>TUBO FoFo DÚCTIL JGS JE INTEGRAL K-7 P/ ESGOTO DN  400</t>
  </si>
  <si>
    <t>I8544</t>
  </si>
  <si>
    <t>TUBO FoFo DÚCTIL JGS JE INTEGRAL K-7 P/ ESGOTO DN  450</t>
  </si>
  <si>
    <t>I8545</t>
  </si>
  <si>
    <t>TUBO FoFo DÚCTIL JGS JE INTEGRAL K-7 P/ ESGOTO DN  500</t>
  </si>
  <si>
    <t>I8546</t>
  </si>
  <si>
    <t>TUBO FoFo DÚCTIL JGS JE INTEGRAL K-7 P/ ESGOTO DN  600</t>
  </si>
  <si>
    <t>I8547</t>
  </si>
  <si>
    <t>TUBO FoFo DÚCTIL JGS JE INTEGRAL K-7 P/ ESGOTO DN  700</t>
  </si>
  <si>
    <t>I8548</t>
  </si>
  <si>
    <t>TUBO FoFo DÚCTIL JGS JE INTEGRAL K-7 P/ ESGOTO DN  800</t>
  </si>
  <si>
    <t>I8549</t>
  </si>
  <si>
    <t>TUBO FoFo DÚCTIL JGS JE INTEGRAL K-7 P/ ESGOTO DN  900</t>
  </si>
  <si>
    <t>I8550</t>
  </si>
  <si>
    <t>TUBO FoFo DÚCTIL JGS JE INTEGRAL K-7 P/ ESGOTO DN 1000</t>
  </si>
  <si>
    <t>I8551</t>
  </si>
  <si>
    <t>TUBO FoFo DÚCTIL JGS JE INTEGRAL K-7 P/ ESGOTO DN 1200</t>
  </si>
  <si>
    <t>I3208</t>
  </si>
  <si>
    <t>TUBO FoFo DÚCTIL JGS JE K-7 P/ ÁGUA DN  150</t>
  </si>
  <si>
    <t>I3209</t>
  </si>
  <si>
    <t>TUBO FoFo DÚCTIL JGS JE K-7 P/ ÁGUA DN  200</t>
  </si>
  <si>
    <t>I3210</t>
  </si>
  <si>
    <t>TUBO FoFo DÚCTIL JGS JE K-7 P/ ÁGUA DN  250</t>
  </si>
  <si>
    <t>I3211</t>
  </si>
  <si>
    <t>TUBO FoFo DÚCTIL JGS JE K-7 P/ ÁGUA DN  300</t>
  </si>
  <si>
    <t>I3212</t>
  </si>
  <si>
    <t>TUBO FoFo DÚCTIL JGS JE K-7 P/ ÁGUA DN  350</t>
  </si>
  <si>
    <t>I3213</t>
  </si>
  <si>
    <t>TUBO FoFo DÚCTIL JGS JE K-7 P/ ÁGUA DN  400</t>
  </si>
  <si>
    <t>I3214</t>
  </si>
  <si>
    <t>TUBO FoFo DÚCTIL JGS JE K-7 P/ ÁGUA DN  450</t>
  </si>
  <si>
    <t>I3215</t>
  </si>
  <si>
    <t>TUBO FoFo DÚCTIL JGS JE K-7 P/ ÁGUA DN  500</t>
  </si>
  <si>
    <t>I3216</t>
  </si>
  <si>
    <t>TUBO FoFo DÚCTIL JGS JE K-7 P/ ÁGUA DN  600</t>
  </si>
  <si>
    <t>I3217</t>
  </si>
  <si>
    <t>TUBO FoFo DÚCTIL JGS JE K-7 P/ ÁGUA DN  700</t>
  </si>
  <si>
    <t>I3218</t>
  </si>
  <si>
    <t>TUBO FoFo DÚCTIL JGS JE K-7 P/ ÁGUA DN  800</t>
  </si>
  <si>
    <t>I3219</t>
  </si>
  <si>
    <t>TUBO FoFo DÚCTIL JGS JE K-7 P/ ÁGUA DN  900</t>
  </si>
  <si>
    <t>I3220</t>
  </si>
  <si>
    <t>TUBO FoFo DÚCTIL JGS JE K-7 P/ ÁGUA DN 1000</t>
  </si>
  <si>
    <t>I3222</t>
  </si>
  <si>
    <t>TUBO FoFo DÚCTIL JGS JE K-7 P/ ÁGUA DN 1200</t>
  </si>
  <si>
    <t>I7087</t>
  </si>
  <si>
    <t>TUBO FoFo JTE TRAVADA K-9 DN  300</t>
  </si>
  <si>
    <t>I7088</t>
  </si>
  <si>
    <t>TUBO FoFo JTE TRAVADA K-9 DN  350</t>
  </si>
  <si>
    <t>I7089</t>
  </si>
  <si>
    <t>TUBO FoFo JTE TRAVADA K-9 DN  400</t>
  </si>
  <si>
    <t>I7886</t>
  </si>
  <si>
    <t>TUBO FoFo JTE TRAVADA K-9 DN  500</t>
  </si>
  <si>
    <t>I7887</t>
  </si>
  <si>
    <t>TUBO FoFo JTE TRAVADA K-9 DN  600</t>
  </si>
  <si>
    <t>I7090</t>
  </si>
  <si>
    <t>TUBO FoFo JTE TRAVADA K-9 DN  700</t>
  </si>
  <si>
    <t>I7091</t>
  </si>
  <si>
    <t>TUBO FoFo JTE TRAVADA K-9 DN  800</t>
  </si>
  <si>
    <t>I7092</t>
  </si>
  <si>
    <t>TUBO FoFo JTE TRAVADA K-9 DN  900</t>
  </si>
  <si>
    <t>I7093</t>
  </si>
  <si>
    <t>TUBO FoFo JTE TRAVADA K-9 DN 1000</t>
  </si>
  <si>
    <t>I7094</t>
  </si>
  <si>
    <t>TUBO FoFo JTE TRAVADA K-9 DN 1200</t>
  </si>
  <si>
    <t>I7085</t>
  </si>
  <si>
    <t>TUBO FoFo JTI  TRAVADA K-9 DN  250</t>
  </si>
  <si>
    <t>I7086</t>
  </si>
  <si>
    <t>TUBO FoFo JTI  TRAVADA K-9 DN  300</t>
  </si>
  <si>
    <t>I7262</t>
  </si>
  <si>
    <t>TUBO FoFo PB JE K-9 P/ ÁGUA DN   80</t>
  </si>
  <si>
    <t>I3225</t>
  </si>
  <si>
    <t>TUBO FoFo PB JE K-9 P/ ÁGUA DN  100</t>
  </si>
  <si>
    <t>I3226</t>
  </si>
  <si>
    <t>TUBO FoFo PB JE K-9 P/ ÁGUA DN  150</t>
  </si>
  <si>
    <t>I3227</t>
  </si>
  <si>
    <t>TUBO FoFo PB JE K-9 P/ ÁGUA DN  200</t>
  </si>
  <si>
    <t>I3228</t>
  </si>
  <si>
    <t>TUBO FoFo PB JE K-9 P/ ÁGUA DN  250</t>
  </si>
  <si>
    <t>I3229</t>
  </si>
  <si>
    <t>TUBO FoFo PB JE K-9 P/ ÁGUA DN  300</t>
  </si>
  <si>
    <t>I3230</t>
  </si>
  <si>
    <t>TUBO FoFo PB JE K-9 P/ ÁGUA DN  350</t>
  </si>
  <si>
    <t>I3231</t>
  </si>
  <si>
    <t>TUBO FoFo PB JE K-9 P/ ÁGUA DN  400</t>
  </si>
  <si>
    <t>I3232</t>
  </si>
  <si>
    <t>TUBO FoFo PB JE K-9 P/ ÁGUA DN  450</t>
  </si>
  <si>
    <t>I3233</t>
  </si>
  <si>
    <t>TUBO FoFo PB JE K-9 P/ ÁGUA DN  500</t>
  </si>
  <si>
    <t>I3234</t>
  </si>
  <si>
    <t>TUBO FoFo PB JE K-9 P/ ÁGUA DN  600</t>
  </si>
  <si>
    <t>I3235</t>
  </si>
  <si>
    <t>TUBO FoFo PB JE K-9 P/ ÁGUA DN  700</t>
  </si>
  <si>
    <t>I3236</t>
  </si>
  <si>
    <t>TUBO FoFo PB JE K-9 P/ ÁGUA DN  800</t>
  </si>
  <si>
    <t>I3237</t>
  </si>
  <si>
    <t>TUBO FoFo PB JE K-9 P/ ÁGUA DN  900</t>
  </si>
  <si>
    <t>I3238</t>
  </si>
  <si>
    <t>TUBO FoFo PB JE K-9 P/ ÁGUA DN 1000</t>
  </si>
  <si>
    <t>I3240</t>
  </si>
  <si>
    <t>TUBO FoFo PB JE K-9 P/ ÁGUA DN 1200</t>
  </si>
  <si>
    <t>I7266</t>
  </si>
  <si>
    <t>TUBO FoFo PB JE K-9 P/ ESGOTO DN  150</t>
  </si>
  <si>
    <t>I7267</t>
  </si>
  <si>
    <t>TUBO FoFo PB JE K-9 P/ ESGOTO DN  200</t>
  </si>
  <si>
    <t>I7268</t>
  </si>
  <si>
    <t>TUBO FoFo PB JE K-9 P/ ESGOTO DN  250</t>
  </si>
  <si>
    <t>I7269</t>
  </si>
  <si>
    <t>TUBO FoFo PB JE K-9 P/ ESGOTO DN  300</t>
  </si>
  <si>
    <t>I7270</t>
  </si>
  <si>
    <t>TUBO FoFo PB JE K-9 P/ ESGOTO DN  350</t>
  </si>
  <si>
    <t>I7271</t>
  </si>
  <si>
    <t>TUBO FoFo PB JE K-9 P/ ESGOTO DN  400</t>
  </si>
  <si>
    <t>I7272</t>
  </si>
  <si>
    <t>TUBO FoFo PB JE K-9 P/ ESGOTO DN  450</t>
  </si>
  <si>
    <t>I7273</t>
  </si>
  <si>
    <t>TUBO FoFo PB JE K-9 P/ ESGOTO DN  500</t>
  </si>
  <si>
    <t>I7274</t>
  </si>
  <si>
    <t>TUBO FoFo PB JE K-9 P/ ESGOTO DN  600</t>
  </si>
  <si>
    <t>I7275</t>
  </si>
  <si>
    <t>TUBO FoFo PB JE K-9 P/ ESGOTO DN  700</t>
  </si>
  <si>
    <t>I7279</t>
  </si>
  <si>
    <t>TUBO FoFo PB JE K-9 P/ ESGOTO DN  800</t>
  </si>
  <si>
    <t>I7278</t>
  </si>
  <si>
    <t>TUBO FoFo PB JE K-9 P/ ESGOTO DN  900</t>
  </si>
  <si>
    <t>I7264</t>
  </si>
  <si>
    <t>TUBO FoFo PB JE K-9 P/ ESGOTO DN 1000</t>
  </si>
  <si>
    <t>I7265</t>
  </si>
  <si>
    <t>TUBO FoFo PB JE K-9 P/ ESGOTO DN 1200</t>
  </si>
  <si>
    <t>I3300</t>
  </si>
  <si>
    <t>TUBO PEAD DE=140mm PN 10 C/FLANGES TRAMO 12m</t>
  </si>
  <si>
    <t>I3301</t>
  </si>
  <si>
    <t>TUBO PEAD DE=160mm PN 10 C/FLANGES TRAMO 12m</t>
  </si>
  <si>
    <t>I3302</t>
  </si>
  <si>
    <t>TUBO PEAD DE=180mm PN 10 C/FLANGES TRAMO 12m</t>
  </si>
  <si>
    <t>I3303</t>
  </si>
  <si>
    <t>TUBO PEAD DE=225mm PN 10 C/FLANGES TRAMO 12m</t>
  </si>
  <si>
    <t>I3304</t>
  </si>
  <si>
    <t>TUBO PEAD DE=250mm PN 10 C/FLANGES TRAMO 12m</t>
  </si>
  <si>
    <t>I3305</t>
  </si>
  <si>
    <t>TUBO PEAD DE=315mm PN 10 C/FLANGES TRAMO 12m</t>
  </si>
  <si>
    <t>I3306</t>
  </si>
  <si>
    <t>TUBO PEAD DE=355mm PN 10 C/FLANGES TRAMO 12m</t>
  </si>
  <si>
    <t>I9430</t>
  </si>
  <si>
    <t>TUBO PEAD SDR 13,6 PN 12,5 DE 110 PARA ÁGUA OU ESGOTO</t>
  </si>
  <si>
    <t>I9431</t>
  </si>
  <si>
    <t>TUBO PEAD SDR 13,6 PN 12,5 DE 160 PARA ÁGUA OU ESGOTO</t>
  </si>
  <si>
    <t>I9432</t>
  </si>
  <si>
    <t>TUBO PEAD SDR 13,6 PN 12,5 DE 180 PARA ÁGUA OU ESGOTO</t>
  </si>
  <si>
    <t>I9433</t>
  </si>
  <si>
    <t>TUBO PEAD SDR 13,6 PN 12,5 DE 200 PARA ÁGUA OU ESGOTO</t>
  </si>
  <si>
    <t>I9434</t>
  </si>
  <si>
    <t>TUBO PEAD SDR 13,6 PN 12,5 DE 225 PARA ÁGUA OU ESGOTO</t>
  </si>
  <si>
    <t>I9435</t>
  </si>
  <si>
    <t>TUBO PEAD SDR 13,6 PN 12,5 DE 250 PARA ÁGUA OU ESGOTO</t>
  </si>
  <si>
    <t>I9436</t>
  </si>
  <si>
    <t>TUBO PEAD SDR 13,6 PN 12,5 DE 280 PARA ÁGUA OU ESGOTO</t>
  </si>
  <si>
    <t>I9437</t>
  </si>
  <si>
    <t>TUBO PEAD SDR 13,6 PN 12,5 DE 315 PARA ÁGUA OU ESGOTO</t>
  </si>
  <si>
    <t>I9438</t>
  </si>
  <si>
    <t>TUBO PEAD SDR 13,6 PN 12,5 DE 355 PARA ÁGUA OU ESGOTO</t>
  </si>
  <si>
    <t>I9439</t>
  </si>
  <si>
    <t>TUBO PEAD SDR 13,6 PN 12,5 DE 400 PARA ÁGUA OU ESGOTO</t>
  </si>
  <si>
    <t>I9440</t>
  </si>
  <si>
    <t>TUBO PEAD SDR 13,6 PN 12,5 DE 450 PARA ÁGUA OU ESGOTO</t>
  </si>
  <si>
    <t>I9441</t>
  </si>
  <si>
    <t>TUBO PEAD SDR 13,6 PN 12,5 DE 500 PARA ÁGUA OU ESGOTO</t>
  </si>
  <si>
    <t>I9442</t>
  </si>
  <si>
    <t>TUBO PEAD SDR 13,6 PN 12,5 DE 560 PARA ÁGUA OU ESGOTO</t>
  </si>
  <si>
    <t>I9166</t>
  </si>
  <si>
    <t>TUBO PEAD SDR 13,6 PN 12,5 DE 63 PARA ÁGUA OU ESGOTO</t>
  </si>
  <si>
    <t>I9443</t>
  </si>
  <si>
    <t>TUBO PEAD SDR 13,6 PN 12,5 DE 630 PARA ÁGUA OU ESGOTO</t>
  </si>
  <si>
    <t>I9444</t>
  </si>
  <si>
    <t>TUBO PEAD SDR 13,6 PN 12,5 DE 710 PARA ÁGUA OU ESGOTO</t>
  </si>
  <si>
    <t>I9429</t>
  </si>
  <si>
    <t>TUBO PEAD SDR 13,6 PN 12,5 DE 90 PARA ÁGUA OU ESGOTO</t>
  </si>
  <si>
    <t>I9364</t>
  </si>
  <si>
    <t>TUBO PEAD SDR 17 PN 10 DE 110 PARA ÁGUA OU ESGOTO</t>
  </si>
  <si>
    <t>I9365</t>
  </si>
  <si>
    <t>TUBO PEAD SDR 17 PN 10 DE 160 PARA ÁGUA OU ESGOTO</t>
  </si>
  <si>
    <t>I9366</t>
  </si>
  <si>
    <t>TUBO PEAD SDR 17 PN 10 DE 180 PARA ÁGUA OU ESGOTO</t>
  </si>
  <si>
    <t>I9367</t>
  </si>
  <si>
    <t>TUBO PEAD SDR 17 PN 10 DE 200 PARA ÁGUA OU ESGOTO</t>
  </si>
  <si>
    <t>I9368</t>
  </si>
  <si>
    <t>TUBO PEAD SDR 17 PN 10 DE 225 PARA ÁGUA OU ESGOTO</t>
  </si>
  <si>
    <t>I9369</t>
  </si>
  <si>
    <t>TUBO PEAD SDR 17 PN 10 DE 250 PARA ÁGUA OU ESGOTO</t>
  </si>
  <si>
    <t>I9370</t>
  </si>
  <si>
    <t>TUBO PEAD SDR 17 PN 10 DE 280 PARA ÁGUA OU ESGOTO</t>
  </si>
  <si>
    <t>I9371</t>
  </si>
  <si>
    <t>TUBO PEAD SDR 17 PN 10 DE 315 PARA ÁGUA OU ESGOTO</t>
  </si>
  <si>
    <t>I9372</t>
  </si>
  <si>
    <t>TUBO PEAD SDR 17 PN 10 DE 355 PARA ÁGUA OU ESGOTO</t>
  </si>
  <si>
    <t>I9373</t>
  </si>
  <si>
    <t>TUBO PEAD SDR 17 PN 10 DE 400 PARA ÁGUA OU ESGOTO</t>
  </si>
  <si>
    <t>I9161</t>
  </si>
  <si>
    <t>TUBO PEAD SDR 17 PN 10 DE 450 PARA ÁGUA OU ESGOTO</t>
  </si>
  <si>
    <t>I9162</t>
  </si>
  <si>
    <t>TUBO PEAD SDR 17 PN 10 DE 500 PARA ÁGUA OU ESGOTO</t>
  </si>
  <si>
    <t>I9163</t>
  </si>
  <si>
    <t>TUBO PEAD SDR 17 PN 10 DE 560 PARA ÁGUA OU ESGOTO</t>
  </si>
  <si>
    <t>I9362</t>
  </si>
  <si>
    <t>TUBO PEAD SDR 17 PN 10 DE 63 PARA ÁGUA OU ESGOTO</t>
  </si>
  <si>
    <t>I9164</t>
  </si>
  <si>
    <t>TUBO PEAD SDR 17 PN 10 DE 630 PARA ÁGUA OU ESGOTO</t>
  </si>
  <si>
    <t>I9165</t>
  </si>
  <si>
    <t>TUBO PEAD SDR 17 PN 10 DE 710 PARA ÁGUA OU ESGOTO</t>
  </si>
  <si>
    <t>I9363</t>
  </si>
  <si>
    <t>TUBO PEAD SDR 17 PN 10 DE 90 PARA ÁGUA OU ESGOTO</t>
  </si>
  <si>
    <t>I9355</t>
  </si>
  <si>
    <t>TUBO PEAD SDR 26 PN 6 DE 355 PARA ÁGUA OU ESGOTO</t>
  </si>
  <si>
    <t>I9356</t>
  </si>
  <si>
    <t>TUBO PEAD SDR 26 PN 6 DE 400 PARA ÁGUA OU ESGOTO</t>
  </si>
  <si>
    <t>I9357</t>
  </si>
  <si>
    <t>TUBO PEAD SDR 26 PN 6 DE 450 PARA ÁGUA OU ESGOTO</t>
  </si>
  <si>
    <t>I9358</t>
  </si>
  <si>
    <t>TUBO PEAD SDR 26 PN 6 DE 500 PARA ÁGUA OU ESGOTO</t>
  </si>
  <si>
    <t>I9359</t>
  </si>
  <si>
    <t>TUBO PEAD SDR 26 PN 6 DE 560 PARA ÁGUA OU ESGOTO</t>
  </si>
  <si>
    <t>I9360</t>
  </si>
  <si>
    <t>TUBO PEAD SDR 26 PN 6 DE 630 PARA ÁGUA OU ESGOTO</t>
  </si>
  <si>
    <t>I9361</t>
  </si>
  <si>
    <t>TUBO PEAD SDR 26 PN 6 DE 710 PARA ÁGUA OU ESGOTO</t>
  </si>
  <si>
    <t>I9351</t>
  </si>
  <si>
    <t>TUBO PEAD SDR 32,25 PN 5 DE 500 PARA ÁGUA OU ESGOTO</t>
  </si>
  <si>
    <t>I9352</t>
  </si>
  <si>
    <t>TUBO PEAD SDR 32,25 PN 5 DE 560 PARA ÁGUA OU ESGOTO</t>
  </si>
  <si>
    <t>I9353</t>
  </si>
  <si>
    <t>TUBO PEAD SDR 32,25 PN 5 DE 630 PARA ÁGUA OU ESGOTO</t>
  </si>
  <si>
    <t>I9354</t>
  </si>
  <si>
    <t>TUBO PEAD SDR 32,25 PN 5 DE 710 PARA ÁGUA OU ESGOTO</t>
  </si>
  <si>
    <t>I6957</t>
  </si>
  <si>
    <t>TUBO PRFV CL 10 JE PB CLASSE DE RIGIDEZ 5.000 N/m² DN 150</t>
  </si>
  <si>
    <t>I6958</t>
  </si>
  <si>
    <t>TUBO PRFV CL 10 JE PB CLASSE DE RIGIDEZ 5.000 N/m² DN 200</t>
  </si>
  <si>
    <t>I6959</t>
  </si>
  <si>
    <t>TUBO PRFV CL 10 JE PB CLASSE DE RIGIDEZ 5.000 N/m² DN 250</t>
  </si>
  <si>
    <t>I6960</t>
  </si>
  <si>
    <t>TUBO PRFV CL 10 JE PB CLASSE DE RIGIDEZ 5.000 N/m² DN 300</t>
  </si>
  <si>
    <t>I6961</t>
  </si>
  <si>
    <t>TUBO PRFV CL 12 JE PB CLASSE DE RIGIDEZ 5.000 N/m² DN  150</t>
  </si>
  <si>
    <t>I6962</t>
  </si>
  <si>
    <t>TUBO PRFV CL 12 JE PB CLASSE DE RIGIDEZ 5.000 N/m² DN  200</t>
  </si>
  <si>
    <t>I6963</t>
  </si>
  <si>
    <t>TUBO PRFV CL 12 JE PB CLASSE DE RIGIDEZ 5.000 N/m² DN  250</t>
  </si>
  <si>
    <t>I6964</t>
  </si>
  <si>
    <t>TUBO PRFV CL 12 JE PB CLASSE DE RIGIDEZ 5.000 N/m² DN  300</t>
  </si>
  <si>
    <t>I8992</t>
  </si>
  <si>
    <t>TUBO PRFV CL 12 JE PB CLASSE DE RIGIDEZ 5.000 N/m² DN  350</t>
  </si>
  <si>
    <t>I8993</t>
  </si>
  <si>
    <t>TUBO PRFV CL 12 JE PB CLASSE DE RIGIDEZ 5.000 N/m² DN  400</t>
  </si>
  <si>
    <t>I8994</t>
  </si>
  <si>
    <t>TUBO PRFV CL 12 JE PB CLASSE DE RIGIDEZ 5.000 N/m² DN  450</t>
  </si>
  <si>
    <t>I8995</t>
  </si>
  <si>
    <t>TUBO PRFV CL 12 JE PB CLASSE DE RIGIDEZ 5.000 N/m² DN  500</t>
  </si>
  <si>
    <t>I8996</t>
  </si>
  <si>
    <t>TUBO PRFV CL 12 JE PB CLASSE DE RIGIDEZ 5.000 N/m² DN  550</t>
  </si>
  <si>
    <t>I8997</t>
  </si>
  <si>
    <t>TUBO PRFV CL 12 JE PB CLASSE DE RIGIDEZ 5.000 N/m² DN  600</t>
  </si>
  <si>
    <t>I8998</t>
  </si>
  <si>
    <t>TUBO PRFV CL 12 JE PB CLASSE DE RIGIDEZ 5.000 N/m² DN  650</t>
  </si>
  <si>
    <t>I8999</t>
  </si>
  <si>
    <t>TUBO PRFV CL 12 JE PB CLASSE DE RIGIDEZ 5.000 N/m² DN  700</t>
  </si>
  <si>
    <t>I9000</t>
  </si>
  <si>
    <t>TUBO PRFV CL 12 JE PB CLASSE DE RIGIDEZ 5.000 N/m² DN  750</t>
  </si>
  <si>
    <t>I9001</t>
  </si>
  <si>
    <t>TUBO PRFV CL 12 JE PB CLASSE DE RIGIDEZ 5.000 N/m² DN  800</t>
  </si>
  <si>
    <t>I9002</t>
  </si>
  <si>
    <t>TUBO PRFV CL 12 JE PB CLASSE DE RIGIDEZ 5.000 N/m² DN  900</t>
  </si>
  <si>
    <t>I8984</t>
  </si>
  <si>
    <t>TUBO PRFV CL 12 JE PB CLASSE DE RIGIDEZ 5.000 N/m² DN 1050</t>
  </si>
  <si>
    <t>I8985</t>
  </si>
  <si>
    <t>TUBO PRFV CL 12 JE PB CLASSE DE RIGIDEZ 5.000 N/m² DN 1100</t>
  </si>
  <si>
    <t>I8986</t>
  </si>
  <si>
    <t>TUBO PRFV CL 12 JE PB CLASSE DE RIGIDEZ 5.000 N/m² DN 1200</t>
  </si>
  <si>
    <t>I8987</t>
  </si>
  <si>
    <t>TUBO PRFV CL 12 JE PB CLASSE DE RIGIDEZ 5.000 N/m² DN 1250</t>
  </si>
  <si>
    <t>I8988</t>
  </si>
  <si>
    <t>TUBO PRFV CL 12 JE PB CLASSE DE RIGIDEZ 5.000 N/m² DN 1300</t>
  </si>
  <si>
    <t>I8989</t>
  </si>
  <si>
    <t>TUBO PRFV CL 12 JE PB CLASSE DE RIGIDEZ 5.000 N/m² DN 1400</t>
  </si>
  <si>
    <t>I8990</t>
  </si>
  <si>
    <t>TUBO PRFV CL 12 JE PB CLASSE DE RIGIDEZ 5.000 N/m² DN 1500</t>
  </si>
  <si>
    <t>I8991</t>
  </si>
  <si>
    <t>TUBO PRFV CL 12 JE PB CLASSE DE RIGIDEZ 5.000 N/m² DN 1600</t>
  </si>
  <si>
    <t>I8983</t>
  </si>
  <si>
    <t>TUBO PRFV CL 12 JE PB CLASSE DE RIGIDEZ 5.000 N/M2 DN 1000</t>
  </si>
  <si>
    <t>I6965</t>
  </si>
  <si>
    <t>TUBO PRFV CL 16 JE PB CLASSE DE RIGIDEZ 5.000 N/m² DN  150</t>
  </si>
  <si>
    <t>I6966</t>
  </si>
  <si>
    <t>TUBO PRFV CL 16 JE PB CLASSE DE RIGIDEZ 5.000 N/m² DN  200</t>
  </si>
  <si>
    <t>I6967</t>
  </si>
  <si>
    <t>TUBO PRFV CL 16 JE PB CLASSE DE RIGIDEZ 5.000 N/m² DN  250</t>
  </si>
  <si>
    <t>I6968</t>
  </si>
  <si>
    <t>TUBO PRFV CL 16 JE PB CLASSE DE RIGIDEZ 5.000 N/m² DN  300</t>
  </si>
  <si>
    <t>I9012</t>
  </si>
  <si>
    <t>TUBO PRFV CL 16 JE PB CLASSE DE RIGIDEZ 5.000 N/m² DN  350</t>
  </si>
  <si>
    <t>I6969</t>
  </si>
  <si>
    <t>TUBO PRFV CL 16 JE PB CLASSE DE RIGIDEZ 5.000 N/m² DN  400</t>
  </si>
  <si>
    <t>I9013</t>
  </si>
  <si>
    <t>TUBO PRFV CL 16 JE PB CLASSE DE RIGIDEZ 5.000 N/m² DN  450</t>
  </si>
  <si>
    <t>I6970</t>
  </si>
  <si>
    <t>TUBO PRFV CL 16 JE PB CLASSE DE RIGIDEZ 5.000 N/m² DN  500</t>
  </si>
  <si>
    <t>I9014</t>
  </si>
  <si>
    <t>TUBO PRFV CL 16 JE PB CLASSE DE RIGIDEZ 5.000 N/m² DN  550</t>
  </si>
  <si>
    <t>I9015</t>
  </si>
  <si>
    <t>TUBO PRFV CL 16 JE PB CLASSE DE RIGIDEZ 5.000 N/m² DN  600</t>
  </si>
  <si>
    <t>I9016</t>
  </si>
  <si>
    <t>TUBO PRFV CL 16 JE PB CLASSE DE RIGIDEZ 5.000 N/m² DN  650</t>
  </si>
  <si>
    <t>I9017</t>
  </si>
  <si>
    <t>TUBO PRFV CL 16 JE PB CLASSE DE RIGIDEZ 5.000 N/m² DN  700</t>
  </si>
  <si>
    <t>I9018</t>
  </si>
  <si>
    <t>TUBO PRFV CL 16 JE PB CLASSE DE RIGIDEZ 5.000 N/m² DN  750</t>
  </si>
  <si>
    <t>I9019</t>
  </si>
  <si>
    <t>TUBO PRFV CL 16 JE PB CLASSE DE RIGIDEZ 5.000 N/m² DN  800</t>
  </si>
  <si>
    <t>I9020</t>
  </si>
  <si>
    <t>TUBO PRFV CL 16 JE PB CLASSE DE RIGIDEZ 5.000 N/m² DN  900</t>
  </si>
  <si>
    <t>I9003</t>
  </si>
  <si>
    <t>TUBO PRFV CL 16 JE PB CLASSE DE RIGIDEZ 5.000 N/m² DN 1000</t>
  </si>
  <si>
    <t>I9004</t>
  </si>
  <si>
    <t>TUBO PRFV CL 16 JE PB CLASSE DE RIGIDEZ 5.000 N/m² DN 1050</t>
  </si>
  <si>
    <t>I9005</t>
  </si>
  <si>
    <t>TUBO PRFV CL 16 JE PB CLASSE DE RIGIDEZ 5.000 N/m² DN 1100</t>
  </si>
  <si>
    <t>I9006</t>
  </si>
  <si>
    <t>TUBO PRFV CL 16 JE PB CLASSE DE RIGIDEZ 5.000 N/m² DN 1200</t>
  </si>
  <si>
    <t>I9007</t>
  </si>
  <si>
    <t>TUBO PRFV CL 16 JE PB CLASSE DE RIGIDEZ 5.000 N/m² DN 1250</t>
  </si>
  <si>
    <t>I9008</t>
  </si>
  <si>
    <t>TUBO PRFV CL 16 JE PB CLASSE DE RIGIDEZ 5.000 N/m² DN 1300</t>
  </si>
  <si>
    <t>I9009</t>
  </si>
  <si>
    <t>TUBO PRFV CL 16 JE PB CLASSE DE RIGIDEZ 5.000 N/m² DN 1400</t>
  </si>
  <si>
    <t>I9010</t>
  </si>
  <si>
    <t>TUBO PRFV CL 16 JE PB CLASSE DE RIGIDEZ 5.000 N/m² DN 1500</t>
  </si>
  <si>
    <t>I9011</t>
  </si>
  <si>
    <t>TUBO PRFV CL 16 JE PB CLASSE DE RIGIDEZ 5.000 N/m² DN 1600</t>
  </si>
  <si>
    <t>I6971</t>
  </si>
  <si>
    <t>TUBO PRFV CL 18 JE PB CLASSE DE RIGIDEZ 5.000 N/m² DN  150</t>
  </si>
  <si>
    <t>I6972</t>
  </si>
  <si>
    <t>TUBO PRFV CL 18 JE PB CLASSE DE RIGIDEZ 5.000 N/m² DN  200</t>
  </si>
  <si>
    <t>I6973</t>
  </si>
  <si>
    <t>TUBO PRFV CL 18 JE PB CLASSE DE RIGIDEZ 5.000 N/m² DN  250</t>
  </si>
  <si>
    <t>I6974</t>
  </si>
  <si>
    <t>TUBO PRFV CL 18 JE PB CLASSE DE RIGIDEZ 5.000 N/m² DN  300</t>
  </si>
  <si>
    <t>I6990</t>
  </si>
  <si>
    <t>TUBO PRFV CL 20 JE PB CLASSE DE RIGIDEZ 5.000 N/m² DN  600</t>
  </si>
  <si>
    <t>I6991</t>
  </si>
  <si>
    <t>TUBO PRFV CL 20 JE PB CLASSE DE RIGIDEZ 5.000 N/m² DN  700</t>
  </si>
  <si>
    <t>I6992</t>
  </si>
  <si>
    <t>TUBO PRFV CL 20 JE PB CLASSE DE RIGIDEZ 5.000 N/m² DN  800</t>
  </si>
  <si>
    <t>I6993</t>
  </si>
  <si>
    <t>TUBO PRFV CL 20 JE PB CLASSE DE RIGIDEZ 5.000 N/m² DN  900</t>
  </si>
  <si>
    <t>I9021</t>
  </si>
  <si>
    <t>TUBO PRFV CL 6 JE PB CLASSE DE RIGIDEZ 5.000 N/m² DN 300</t>
  </si>
  <si>
    <t>I9022</t>
  </si>
  <si>
    <t>TUBO PRFV CL 6 JE PB CLASSE DE RIGIDEZ 5.000 N/m² DN 350</t>
  </si>
  <si>
    <t>I6975</t>
  </si>
  <si>
    <t>TUBO PRFV CL 6 JE PB CLASSE DE RIGIDEZ 5.000 N/m² DN 400</t>
  </si>
  <si>
    <t>I9023</t>
  </si>
  <si>
    <t>TUBO PRFV CL 6 JE PB CLASSE DE RIGIDEZ 5.000 N/m² DN 450</t>
  </si>
  <si>
    <t>I6976</t>
  </si>
  <si>
    <t>TUBO PRFV CL 6 JE PB CLASSE DE RIGIDEZ 5.000 N/m² DN 500</t>
  </si>
  <si>
    <t>I9024</t>
  </si>
  <si>
    <t>TUBO PRFV CL 6 JE PB CLASSE DE RIGIDEZ 5.000 N/m² DN 550</t>
  </si>
  <si>
    <t>I6977</t>
  </si>
  <si>
    <t>TUBO PRFV CL 6 JE PB CLASSE DE RIGIDEZ 5.000 N/m² DN 600</t>
  </si>
  <si>
    <t>I2208</t>
  </si>
  <si>
    <t>I3180</t>
  </si>
  <si>
    <t>TUBO PVC CORRUGADO E PERFURADO DN 100</t>
  </si>
  <si>
    <t>I3181</t>
  </si>
  <si>
    <t>TUBO PVC CORRUGADO E PERFURADO DN 150</t>
  </si>
  <si>
    <t>I2211</t>
  </si>
  <si>
    <t>TUBO PVC CORRUGADO PERFURADO D=10cm</t>
  </si>
  <si>
    <t>I2212</t>
  </si>
  <si>
    <t>TUBO PVC CORRUGADO PERFURADO D=15cm</t>
  </si>
  <si>
    <t>I2213</t>
  </si>
  <si>
    <t>TUBO PVC CORRUGADO PERFURADO D=20cm</t>
  </si>
  <si>
    <t>I6523</t>
  </si>
  <si>
    <t>TUBO PVC DEFoFo DÚCTIL JEI 1MPa DN 100 (NBR-7665-07/03/07)</t>
  </si>
  <si>
    <t>I6524</t>
  </si>
  <si>
    <t>TUBO PVC DEFoFo DÚCTIL JEI 1MPa DN 150 (NBR-7665-07/03/07)</t>
  </si>
  <si>
    <t>I6525</t>
  </si>
  <si>
    <t>TUBO PVC DEFoFo DÚCTIL JEI 1MPa DN 200 (NBR-7665-07/03/07)</t>
  </si>
  <si>
    <t>I6527</t>
  </si>
  <si>
    <t>TUBO PVC DEFoFo DÚCTIL JEI 1MPa DN 250 (NBR-7665-07/03/07)</t>
  </si>
  <si>
    <t>I6528</t>
  </si>
  <si>
    <t>TUBO PVC DEFoFo DÚCTIL JEI 1MPa DN 300 (NBR-7665-07/03/07)</t>
  </si>
  <si>
    <t>I8552</t>
  </si>
  <si>
    <t>TUBO PVC DEFoFo DÚCTIL JEI 1MPa DN 400 (NBR-7665-01/03/99)</t>
  </si>
  <si>
    <t>I8553</t>
  </si>
  <si>
    <t>TUBO PVC DEFoFo DÚCTIL JEI 1MPa DN 500 (NBR-7665-01/03/99)</t>
  </si>
  <si>
    <t>I2209</t>
  </si>
  <si>
    <t>TUBO PVC ESGOTO BRANCO RÍGIDO D=250MM (10') - (NBR 7362)</t>
  </si>
  <si>
    <t>I2210</t>
  </si>
  <si>
    <t>TUBO PVC ESGOTO BRANCO RÍGIDO D=300MM (12') - (NBR 7362)</t>
  </si>
  <si>
    <t>I2193</t>
  </si>
  <si>
    <t>TUBO PVC ESGOTO DE 100MM (4') - (NBR 5688)</t>
  </si>
  <si>
    <t>I2197</t>
  </si>
  <si>
    <t>TUBO PVC ESGOTO DE 150MM (6') - (NBR 5688)</t>
  </si>
  <si>
    <t>I2194</t>
  </si>
  <si>
    <t>TUBO PVC ESGOTO DE 40MM (1 1/2') - (NBR 5688)</t>
  </si>
  <si>
    <t>I2195</t>
  </si>
  <si>
    <t>TUBO PVC ESGOTO DE 50MM (2') - (NBR 5688)</t>
  </si>
  <si>
    <t>I2196</t>
  </si>
  <si>
    <t>TUBO PVC ESGOTO DE 75MM (3') - (NBR 5688)</t>
  </si>
  <si>
    <t>I2456</t>
  </si>
  <si>
    <t>TUBO PVC ESGOTO PRIMÁRIO DE 100 - (NBR 5688)</t>
  </si>
  <si>
    <t>I2458</t>
  </si>
  <si>
    <t>TUBO PVC ESGOTO PRIMÁRIO DE 40MM - (NBR 5688)</t>
  </si>
  <si>
    <t>I2457</t>
  </si>
  <si>
    <t>TUBO PVC ESGOTO PRIMÁRIO DE 50MM - (NBR 5688)</t>
  </si>
  <si>
    <t>I6203</t>
  </si>
  <si>
    <t>TUBO PVC ESGOTO PRIMARIO DN  75 (NBR 5688)</t>
  </si>
  <si>
    <t>I6204</t>
  </si>
  <si>
    <t>TUBO PVC ESGOTO PRIMARIO DN 150 (NBR 5688)</t>
  </si>
  <si>
    <t>I6205</t>
  </si>
  <si>
    <t>TUBO PVC ESGOTO SERIE R JEI DN 100</t>
  </si>
  <si>
    <t>I6206</t>
  </si>
  <si>
    <t>TUBO PVC ESGOTO SERIE R JEI DN 150</t>
  </si>
  <si>
    <t>I7590</t>
  </si>
  <si>
    <t>TUBO PVC NERVURADO LEVE DN 154x2m</t>
  </si>
  <si>
    <t>I7591</t>
  </si>
  <si>
    <t>TUBO PVC NERVURADO LEVE DN 154x4m</t>
  </si>
  <si>
    <t>I7596</t>
  </si>
  <si>
    <t>TUBO PVC NERVURADO REFORÇADO DN 200x2m</t>
  </si>
  <si>
    <t>I7597</t>
  </si>
  <si>
    <t>TUBO PVC NERVURADO REFORÇADO DN 200x4m</t>
  </si>
  <si>
    <t>I7592</t>
  </si>
  <si>
    <t>TUBO PVC NERVURADO STANDARD DN 154x2m</t>
  </si>
  <si>
    <t>I7593</t>
  </si>
  <si>
    <t>TUBO PVC NERVURADO STANDARD DN 154x4m</t>
  </si>
  <si>
    <t>I7594</t>
  </si>
  <si>
    <t>TUBO PVC NERVURADO STANDARD DN 206x2m</t>
  </si>
  <si>
    <t>I7595</t>
  </si>
  <si>
    <t>TUBO PVC NERVURADO STANDARD DN 206x4m</t>
  </si>
  <si>
    <t>I3070</t>
  </si>
  <si>
    <t>TUBO PVC OCRE PAREDE DUPLA JE DN 150(NBR-7362-3)</t>
  </si>
  <si>
    <t>I3150</t>
  </si>
  <si>
    <t>TUBO PVC PBA JE CL-12 DN   50 (NBR-5647)</t>
  </si>
  <si>
    <t>I3151</t>
  </si>
  <si>
    <t>TUBO PVC PBA JE CL-12 DN   75 (NBR-5647)</t>
  </si>
  <si>
    <t>I3152</t>
  </si>
  <si>
    <t>TUBO PVC PBA JE CL-12 DN 100 (NBR-5647)</t>
  </si>
  <si>
    <t>I3153</t>
  </si>
  <si>
    <t>TUBO PVC PBA JE CL-15 DN   50 (NBR-5647)</t>
  </si>
  <si>
    <t>I3154</t>
  </si>
  <si>
    <t>TUBO PVC PBA JE CL-15 DN   75 (NBR-5647)</t>
  </si>
  <si>
    <t>I3155</t>
  </si>
  <si>
    <t>TUBO PVC PBA JE CL-15 DN 100 (NBR-5647)</t>
  </si>
  <si>
    <t>I3156</t>
  </si>
  <si>
    <t>TUBO PVC PBA JE CL-20 DN   50 (NBR-5647)</t>
  </si>
  <si>
    <t>I3157</t>
  </si>
  <si>
    <t>TUBO PVC PBA JE CL-20 DN   75 (NBR-5647)</t>
  </si>
  <si>
    <t>I3158</t>
  </si>
  <si>
    <t>TUBO PVC PBA JE CL-20 DN 100 (NBR-5647)</t>
  </si>
  <si>
    <t>I3159</t>
  </si>
  <si>
    <t>TUBO PVC PBA JEI CL-12 DN   50 (NBR-5647)</t>
  </si>
  <si>
    <t>I3160</t>
  </si>
  <si>
    <t>TUBO PVC PBA JEI CL-12 DN   75 (NBR-5647)</t>
  </si>
  <si>
    <t>I3161</t>
  </si>
  <si>
    <t>TUBO PVC PBA JEI CL-12 DN 100 (NBR-5647)</t>
  </si>
  <si>
    <t>I3162</t>
  </si>
  <si>
    <t>TUBO PVC PBA JEI CL-15 DN   50 (NBR-5647)</t>
  </si>
  <si>
    <t>I3163</t>
  </si>
  <si>
    <t>TUBO PVC PBA JEI CL-15 DN   75 (NBR-5647)</t>
  </si>
  <si>
    <t>I3164</t>
  </si>
  <si>
    <t>TUBO PVC PBA JEI CL-15 DN 100 (NBR-5647)</t>
  </si>
  <si>
    <t>I3165</t>
  </si>
  <si>
    <t>TUBO PVC PBA JEI CL-20 DN   50 (NBR-5647)</t>
  </si>
  <si>
    <t>I3166</t>
  </si>
  <si>
    <t>TUBO PVC PBA JEI CL-20 DN   75 (NBR-5647)</t>
  </si>
  <si>
    <t>I3167</t>
  </si>
  <si>
    <t>TUBO PVC PBA JEI CL-20 DN 100 (NBR-5647)</t>
  </si>
  <si>
    <t>I6941</t>
  </si>
  <si>
    <t>TUBO PVC PBS CLASSE CL-12 DN 150</t>
  </si>
  <si>
    <t>I6942</t>
  </si>
  <si>
    <t>TUBO PVC PBS CLASSE CL-12 DN 200</t>
  </si>
  <si>
    <t>I6943</t>
  </si>
  <si>
    <t>TUBO PVC PBS CLASSE CL-15 DN 150</t>
  </si>
  <si>
    <t>I6944</t>
  </si>
  <si>
    <t>TUBO PVC PBS CLASSE CL-15 DN 200</t>
  </si>
  <si>
    <t>I6948</t>
  </si>
  <si>
    <t>TUBO PVC PBS CLASSE CL-20 DN  50</t>
  </si>
  <si>
    <t>I6949</t>
  </si>
  <si>
    <t>TUBO PVC PBS CLASSE CL-20 DN  75</t>
  </si>
  <si>
    <t>I6945</t>
  </si>
  <si>
    <t>TUBO PVC PBS CLASSE CL-20 DN 100</t>
  </si>
  <si>
    <t>I6946</t>
  </si>
  <si>
    <t>TUBO PVC PBS CLASSE CL-20 DN 150</t>
  </si>
  <si>
    <t>I6947</t>
  </si>
  <si>
    <t>TUBO PVC PBS CLASSE CL-20 DN 200</t>
  </si>
  <si>
    <t>I2214</t>
  </si>
  <si>
    <t>I6207</t>
  </si>
  <si>
    <t>TUBO PVC RIGIDO LEVES DN 125</t>
  </si>
  <si>
    <t>I2459</t>
  </si>
  <si>
    <t>TUBO PVC RÍGIDO LEVES DN 150</t>
  </si>
  <si>
    <t>I6208</t>
  </si>
  <si>
    <t>TUBO PVC RIGIDO LEVES DN 150</t>
  </si>
  <si>
    <t>I6209</t>
  </si>
  <si>
    <t>TUBO PVC RIGIDO LEVES DN 200</t>
  </si>
  <si>
    <t>I6210</t>
  </si>
  <si>
    <t>TUBO PVC RIGIDO LEVES DN 250</t>
  </si>
  <si>
    <t>I2460</t>
  </si>
  <si>
    <t>TUBO PVC RÍGIDO LEVES DN 300</t>
  </si>
  <si>
    <t>I6211</t>
  </si>
  <si>
    <t>TUBO PVC RIGIDO LEVES DN 300</t>
  </si>
  <si>
    <t>I6212</t>
  </si>
  <si>
    <t>TUBO PVC RIGIDO LEVES DN 400</t>
  </si>
  <si>
    <t>I6213</t>
  </si>
  <si>
    <t>TUBO PVC RIGIDO LEVES DN 450</t>
  </si>
  <si>
    <t>I3062</t>
  </si>
  <si>
    <t>TUBO PVC RIGIDO OCRE JE DN 100 (NBR-7362)</t>
  </si>
  <si>
    <t>I3063</t>
  </si>
  <si>
    <t>TUBO PVC RIGIDO OCRE JE DN 125 (NBR-7362)</t>
  </si>
  <si>
    <t>I3064</t>
  </si>
  <si>
    <t>TUBO PVC RIGIDO OCRE JE DN 150 (NBR-7362)</t>
  </si>
  <si>
    <t>I3065</t>
  </si>
  <si>
    <t>TUBO PVC RIGIDO OCRE JE DN 200 (NBR-7362)</t>
  </si>
  <si>
    <t>I3066</t>
  </si>
  <si>
    <t>TUBO PVC RIGIDO OCRE JE DN 250 (NBR-7362)</t>
  </si>
  <si>
    <t>I3067</t>
  </si>
  <si>
    <t>TUBO PVC RIGIDO OCRE JE DN 300 (NBR-7362)</t>
  </si>
  <si>
    <t>I3068</t>
  </si>
  <si>
    <t>TUBO PVC RIGIDO OCRE JE DN 350 (NBR-7362)</t>
  </si>
  <si>
    <t>I3069</t>
  </si>
  <si>
    <t>TUBO PVC RIGIDO OCRE JE DN 400 (NBR-7362)</t>
  </si>
  <si>
    <t>I6950</t>
  </si>
  <si>
    <t>TUBO PVC RÍGIDO OCRE JEI DN 100 (NBR-7362)</t>
  </si>
  <si>
    <t>I6951</t>
  </si>
  <si>
    <t>TUBO PVC RÍGIDO OCRE JEI DN 150 (NBR-7362)</t>
  </si>
  <si>
    <t>I6952</t>
  </si>
  <si>
    <t>TUBO PVC RÍGIDO OCRE JEI DN 200 (NBR-7362)</t>
  </si>
  <si>
    <t>I6953</t>
  </si>
  <si>
    <t>TUBO PVC RÍGIDO OCRE JEI DN 250 (NBR-7362)</t>
  </si>
  <si>
    <t>I6954</t>
  </si>
  <si>
    <t>TUBO PVC RÍGIDO OCRE JEI DN 300 (NBR-7362)</t>
  </si>
  <si>
    <t>I6955</t>
  </si>
  <si>
    <t>TUBO PVC RÍGIDO OCRE JEI DN 350 (NBR-7362)</t>
  </si>
  <si>
    <t>I6956</t>
  </si>
  <si>
    <t>TUBO PVC RÍGIDO OCRE JEI DN 400 (NBR-7362)</t>
  </si>
  <si>
    <t>I2215</t>
  </si>
  <si>
    <t>TUBO PVC RÍGIDO P/PROTEÇÃO CORDOALHA 2'X3M</t>
  </si>
  <si>
    <t>I8203</t>
  </si>
  <si>
    <t>TUBO PVC RÍGIDO PBA DEFoFo, INCL. CONEXÕES EM FoFo - DN 100</t>
  </si>
  <si>
    <t>I8204</t>
  </si>
  <si>
    <t>TUBO PVC RÍGIDO PBA DEFoFo, INCL. CONEXÕES EM FoFo - DN 150</t>
  </si>
  <si>
    <t>I2216</t>
  </si>
  <si>
    <t>I2217</t>
  </si>
  <si>
    <t>I2218</t>
  </si>
  <si>
    <t>I2219</t>
  </si>
  <si>
    <t>I2220</t>
  </si>
  <si>
    <t>I2221</t>
  </si>
  <si>
    <t>I2222</t>
  </si>
  <si>
    <t>TUBO PVC RÍGIDO ROSCÁVEL DE 3"</t>
  </si>
  <si>
    <t>I2223</t>
  </si>
  <si>
    <t>I2224</t>
  </si>
  <si>
    <t>I2461</t>
  </si>
  <si>
    <t>TUBO PVC RÍGIDO VINILFORT JE DN 100 (NBR-7362)</t>
  </si>
  <si>
    <t>I2198</t>
  </si>
  <si>
    <t>TUBO PVC SOLDÁVEL DE 110MM (4')</t>
  </si>
  <si>
    <t>I2199</t>
  </si>
  <si>
    <t>TUBO PVC SOLDÁVEL DE 20MM (1/2')</t>
  </si>
  <si>
    <t>I2200</t>
  </si>
  <si>
    <t>TUBO PVC SOLDÁVEL DE 25MM (3/4')</t>
  </si>
  <si>
    <t>I2201</t>
  </si>
  <si>
    <t>TUBO PVC SOLDÁVEL DE 32MM (1')</t>
  </si>
  <si>
    <t>I2202</t>
  </si>
  <si>
    <t>TUBO PVC SOLDÁVEL DE 40MM (1 1/4')</t>
  </si>
  <si>
    <t>I2203</t>
  </si>
  <si>
    <t>TUBO PVC SOLDÁVEL DE 50MM (1 1/2')</t>
  </si>
  <si>
    <t>I2204</t>
  </si>
  <si>
    <t>TUBO PVC SOLDÁVEL DE 60MM (2')</t>
  </si>
  <si>
    <t>I2205</t>
  </si>
  <si>
    <t>TUBO PVC SOLDÁVEL DE 75MM (2 1/2')</t>
  </si>
  <si>
    <t>I2206</t>
  </si>
  <si>
    <t>TUBO PVC SOLDÁVEL DE 85MM (3')</t>
  </si>
  <si>
    <t>I7953</t>
  </si>
  <si>
    <t>TUBO TREIMING</t>
  </si>
  <si>
    <t>PÇ</t>
  </si>
  <si>
    <t>I2227</t>
  </si>
  <si>
    <t>I2228</t>
  </si>
  <si>
    <t>UNIÃO DE PVC SOLDÁVEL DE 110MM</t>
  </si>
  <si>
    <t>I2229</t>
  </si>
  <si>
    <t>UNIÃO DE PVC SOLDÁVEL DE 20MM</t>
  </si>
  <si>
    <t>I2230</t>
  </si>
  <si>
    <t>UNIÃO DE PVC SOLDÁVEL DE 25MM</t>
  </si>
  <si>
    <t>I2231</t>
  </si>
  <si>
    <t>UNIÃO DE PVC SOLDÁVEL DE 32MM</t>
  </si>
  <si>
    <t>I2232</t>
  </si>
  <si>
    <t>UNIÃO DE PVC SOLDÁVEL DE 40MM</t>
  </si>
  <si>
    <t>I2233</t>
  </si>
  <si>
    <t>UNIÃO DE PVC SOLDÁVEL DE 50MM</t>
  </si>
  <si>
    <t>I2234</t>
  </si>
  <si>
    <t>UNIÃO DE PVC SOLDÁVEL DE 60MM</t>
  </si>
  <si>
    <t>I2235</t>
  </si>
  <si>
    <t>UNIÃO DE PVC SOLDÁVEL DE 75MM</t>
  </si>
  <si>
    <t>I2236</t>
  </si>
  <si>
    <t>UNIÃO DE PVC SOLDÁVEL DE 85MM</t>
  </si>
  <si>
    <t>I2963</t>
  </si>
  <si>
    <t>UNIÃO P/ POLIETILENO 20</t>
  </si>
  <si>
    <t>I2237</t>
  </si>
  <si>
    <t>I2238</t>
  </si>
  <si>
    <t>I2239</t>
  </si>
  <si>
    <t>I2240</t>
  </si>
  <si>
    <t>I2241</t>
  </si>
  <si>
    <t>I2242</t>
  </si>
  <si>
    <t>I2243</t>
  </si>
  <si>
    <t>I2244</t>
  </si>
  <si>
    <t>I6321</t>
  </si>
  <si>
    <t>UNIDADE DE PRÉ-TRATAMENTO EM FIBRA E ELEVATÓRIA SEM CONJUNTO MOTOBOMBA CAPACIDADE  24  a 36 m3/DIA</t>
  </si>
  <si>
    <t>I6322</t>
  </si>
  <si>
    <t>UNIDADE DE PRÉ-TRATAMENTO EM FIBRA E ELEVATÓRIA SEM CONJUNTO MOTOBOMBA CAPACIDADE  37  a 65 m3/DIA</t>
  </si>
  <si>
    <t>I6323</t>
  </si>
  <si>
    <t>UNIDADE DE PRÉ-TRATAMENTO EM FIBRA E ELEVATÓRIA SEM CONJUNTO MOTOBOMBA CAPACIDADE  66  a 96 m3/DIA</t>
  </si>
  <si>
    <t>I6324</t>
  </si>
  <si>
    <t>UNIDADE DE PRÉ-TRATAMENTO EM FIBRA E ELEVATÓRIA SEM CONJUNTO MOTOBOMBA CAPACIDADE  97  a 137 m3/DIA</t>
  </si>
  <si>
    <t>I6325</t>
  </si>
  <si>
    <t>UNIDADE DE PRÉ-TRATAMENTO EM FIBRA E ELEVATÓRIA SEM CONJUNTO MOTOBOMBA CAPACIDADE 138  a 204 m3/DIA</t>
  </si>
  <si>
    <t>I6326</t>
  </si>
  <si>
    <t>UNIDADE DE PRÉ-TRATAMENTO EM FIBRA E ELEVATÓRIA SEM CONJUNTO MOTOBOMBA CAPACIDADE 205  a 360 m3/DIA</t>
  </si>
  <si>
    <t>I6327</t>
  </si>
  <si>
    <t>UNIDADE DE PRÉ-TRATAMENTO EM FIBRA E ELEVATÓRIA SEM CONJUNTO MOTOBOMBA CAPACIDADE 361  a 451 m3/DIA</t>
  </si>
  <si>
    <t>I6328</t>
  </si>
  <si>
    <t>UNIDADE DE PRÉ-TRATAMENTO EM FIBRA E ELEVATÓRIA SEM CONJUNTO MOTOBOMBA CAPACIDADE 452  a 569 m3/DIA</t>
  </si>
  <si>
    <t>I6329</t>
  </si>
  <si>
    <t>UNIDADE DE PRÉ-TRATAMENTO EM FIBRA E ELEVATÓRIA SEM CONJUNTO MOTOBOMBA CAPACIDADE 570  a 852 m3/DIA</t>
  </si>
  <si>
    <t>I7061</t>
  </si>
  <si>
    <t>UNIDADE DE PRÉ-TRATAMENTO EM FIBRA E ELEVATÓRIA SEM CONJUNTO MOTOBOMBA CAPACIDADE 852 A 1428 m³/DIA</t>
  </si>
  <si>
    <t>I8396</t>
  </si>
  <si>
    <t>USINA DE MICRO-REVESTIMENTO</t>
  </si>
  <si>
    <t>I8399</t>
  </si>
  <si>
    <t>USINA DE MICRO-REVESTIMENTO (CHI)</t>
  </si>
  <si>
    <t>I8400</t>
  </si>
  <si>
    <t>USINA DE MICRO-REVESTIMENTO (CHP)</t>
  </si>
  <si>
    <t>I0669</t>
  </si>
  <si>
    <t>USINA DE MISTURA BETUM. A QUENTE (CHI)</t>
  </si>
  <si>
    <t>I0782</t>
  </si>
  <si>
    <t>USINA DE MISTURA BETUM. A QUENTE (CHP)</t>
  </si>
  <si>
    <t>I2658</t>
  </si>
  <si>
    <t>USINA DE MISTURA BETUMINOSA A FRIO</t>
  </si>
  <si>
    <t>I2659</t>
  </si>
  <si>
    <t>USINA DE MISTURA BETUMINOSA A QUENTE</t>
  </si>
  <si>
    <t>I0670</t>
  </si>
  <si>
    <t>USINA DE MISTURAS BETUMINOSAS A FRIO (CHI)</t>
  </si>
  <si>
    <t>I0783</t>
  </si>
  <si>
    <t>USINA DE MISTURAS BETUMINOSAS A FRIO (CHP)</t>
  </si>
  <si>
    <t>I2660</t>
  </si>
  <si>
    <t>USINA MISTURADORA DE SOLOS</t>
  </si>
  <si>
    <t>I0671</t>
  </si>
  <si>
    <t>USINA MISTURADORA DE SOLOS (CHI)</t>
  </si>
  <si>
    <t>I0784</t>
  </si>
  <si>
    <t>USINA MISTURADORA DE SOLOS (CHP)</t>
  </si>
  <si>
    <t>I5599</t>
  </si>
  <si>
    <t>VALV. BORB. AWWA MEC/V PORCA VIAJ. DN 600 PN16</t>
  </si>
  <si>
    <t>I5687</t>
  </si>
  <si>
    <t>VALV.RET. PORT. UNICA FLANGE C/BY-PASS DN  50 PN16</t>
  </si>
  <si>
    <t>I5688</t>
  </si>
  <si>
    <t>VALV.RET. PORT. UNICA FLANGE C/BY-PASS DN  75 PN16</t>
  </si>
  <si>
    <t>I5689</t>
  </si>
  <si>
    <t>VALV.RET. PORT. UNICA FLANGE C/BY-PASS DN 100 PN16</t>
  </si>
  <si>
    <t>I5690</t>
  </si>
  <si>
    <t>VALV.RET. PORT. UNICA FLANGE C/BY-PASS DN 150 PN16</t>
  </si>
  <si>
    <t>I5679</t>
  </si>
  <si>
    <t>VALV.RET. PORT. UNICA FLANGE C/BY-PASS DN 200 PN10</t>
  </si>
  <si>
    <t>I5691</t>
  </si>
  <si>
    <t>VALV.RET. PORT. UNICA FLANGE C/BY-PASS DN 200 PN16</t>
  </si>
  <si>
    <t>I5680</t>
  </si>
  <si>
    <t>VALV.RET. PORT. UNICA FLANGE C/BY-PASS DN 250 PN10</t>
  </si>
  <si>
    <t>I5692</t>
  </si>
  <si>
    <t>VALV.RET. PORT. UNICA FLANGE C/BY-PASS DN 250 PN16</t>
  </si>
  <si>
    <t>I5681</t>
  </si>
  <si>
    <t>VALV.RET. PORT. UNICA FLANGE C/BY-PASS DN 300 PN10</t>
  </si>
  <si>
    <t>I5693</t>
  </si>
  <si>
    <t>VALV.RET. PORT. UNICA FLANGE C/BY-PASS DN 300 PN16</t>
  </si>
  <si>
    <t>I5683</t>
  </si>
  <si>
    <t>VALV.RET. PORT. UNICA FLANGE C/BY-PASS DN 400 PN10</t>
  </si>
  <si>
    <t>I5695</t>
  </si>
  <si>
    <t>VALV.RET. PORT. UNICA FLANGE C/BY-PASS DN 400 PN16</t>
  </si>
  <si>
    <t>I5707</t>
  </si>
  <si>
    <t>VALV.RET.PORT. UNICA SIMPLES EXTREM.FF DN  50 PN16</t>
  </si>
  <si>
    <t>I5708</t>
  </si>
  <si>
    <t>VALV.RET.PORT. UNICA SIMPLES EXTREM.FF DN  75 PN16</t>
  </si>
  <si>
    <t>I5709</t>
  </si>
  <si>
    <t>VALV.RET.PORT. UNICA SIMPLES EXTREM.FF DN 100 PN16</t>
  </si>
  <si>
    <t>I5710</t>
  </si>
  <si>
    <t>VALV.RET.PORT. UNICA SIMPLES EXTREM.FF DN 150 PN16</t>
  </si>
  <si>
    <t>I5699</t>
  </si>
  <si>
    <t>VALV.RET.PORT. UNICA SIMPLES EXTREM.FF DN 200 PN10</t>
  </si>
  <si>
    <t>I5711</t>
  </si>
  <si>
    <t>VALV.RET.PORT. UNICA SIMPLES EXTREM.FF DN 200 PN16</t>
  </si>
  <si>
    <t>I5700</t>
  </si>
  <si>
    <t>VALV.RET.PORT. UNICA SIMPLES EXTREM.FF DN 250 PN10</t>
  </si>
  <si>
    <t>I5712</t>
  </si>
  <si>
    <t>VALV.RET.PORT. UNICA SIMPLES EXTREM.FF DN 250 PN16</t>
  </si>
  <si>
    <t>I5701</t>
  </si>
  <si>
    <t>VALV.RET.PORT. UNICA SIMPLES EXTREM.FF DN 300 PN10</t>
  </si>
  <si>
    <t>I5713</t>
  </si>
  <si>
    <t>VALV.RET.PORT. UNICA SIMPLES EXTREM.FF DN 300 PN16</t>
  </si>
  <si>
    <t>I5703</t>
  </si>
  <si>
    <t>VALV.RET.PORT. UNICA SIMPLES EXTREM.FF DN 400 PN10</t>
  </si>
  <si>
    <t>I5715</t>
  </si>
  <si>
    <t>VALV.RET.PORT. UNICA SIMPLES EXTREM.FF DN 400 PN16</t>
  </si>
  <si>
    <t>I2265</t>
  </si>
  <si>
    <t>VÁLVULA AMERICANA P/ PIA 1 1/2"X 3/4"</t>
  </si>
  <si>
    <t>I2264</t>
  </si>
  <si>
    <t>VÁLVULA AMERICANA P/PIA 3 1/2"</t>
  </si>
  <si>
    <t>I5734</t>
  </si>
  <si>
    <t>VALVULA ANTECIPADORA DE ONDAS PN16 2" - COMPLETA</t>
  </si>
  <si>
    <t>I5735</t>
  </si>
  <si>
    <t>VALVULA ANTECIPADORA DE ONDAS PN16 3" - COMPLETA</t>
  </si>
  <si>
    <t>I5736</t>
  </si>
  <si>
    <t>VALVULA ANTECIPADORA DE ONDAS PN16 4" - COMPLETA</t>
  </si>
  <si>
    <t>I5737</t>
  </si>
  <si>
    <t>VALVULA ANTECIPADORA DE ONDAS PN16 6" - COMPLETA</t>
  </si>
  <si>
    <t>I8701</t>
  </si>
  <si>
    <t>VALVULA BORBOLETA COM BOIA DN  50</t>
  </si>
  <si>
    <t>I8702</t>
  </si>
  <si>
    <t>VALVULA BORBOLETA COM BOIA DN 100</t>
  </si>
  <si>
    <t>I7077</t>
  </si>
  <si>
    <t>VÁLVULA BORBOLETA COM BÓIA DN 150</t>
  </si>
  <si>
    <t>I5608</t>
  </si>
  <si>
    <t>VALVULA BORBOLETA COM BOIA DN 200</t>
  </si>
  <si>
    <t>I5609</t>
  </si>
  <si>
    <t>VALVULA BORBOLETA COM BOIA DN 250</t>
  </si>
  <si>
    <t>I5610</t>
  </si>
  <si>
    <t>VALVULA BORBOLETA COM BOIA DN 300</t>
  </si>
  <si>
    <t>I8703</t>
  </si>
  <si>
    <t>VALVULA BORBOLETA COM BOIA DN 400</t>
  </si>
  <si>
    <t>I8711</t>
  </si>
  <si>
    <t>VALVULA BORBOLETA FLANGEADA C VOLANTE DN 200</t>
  </si>
  <si>
    <t>I8712</t>
  </si>
  <si>
    <t>VALVULA BORBOLETA FLANGEADA C VOLANTE DN 250</t>
  </si>
  <si>
    <t>I8713</t>
  </si>
  <si>
    <t>VALVULA BORBOLETA FLANGEADA C VOLANTE DN 300</t>
  </si>
  <si>
    <t>I8714</t>
  </si>
  <si>
    <t>VALVULA BORBOLETA FLANGEADA C VOLANTE DN 350</t>
  </si>
  <si>
    <t>I7304</t>
  </si>
  <si>
    <t>VÁLVULA BORBOLETA FLANGEADA C/ MECANISMO C+CABEÇOTE DN   75 N16</t>
  </si>
  <si>
    <t>I7280</t>
  </si>
  <si>
    <t>VÁLVULA BORBOLETA FLANGEADA C/ MECANISMO C+CABEÇOTE DN  100 N16</t>
  </si>
  <si>
    <t>I7285</t>
  </si>
  <si>
    <t>VÁLVULA BORBOLETA FLANGEADA C/ MECANISMO C+CABEÇOTE DN  150 N16</t>
  </si>
  <si>
    <t>I7286</t>
  </si>
  <si>
    <t>VÁLVULA BORBOLETA FLANGEADA C/ MECANISMO C+CABEÇOTE DN  200 N10</t>
  </si>
  <si>
    <t>I7287</t>
  </si>
  <si>
    <t>VÁLVULA BORBOLETA FLANGEADA C/ MECANISMO C+CABEÇOTE DN  200 N16</t>
  </si>
  <si>
    <t>I7288</t>
  </si>
  <si>
    <t>VÁLVULA BORBOLETA FLANGEADA C/ MECANISMO C+CABEÇOTE DN  250 N10</t>
  </si>
  <si>
    <t>I7289</t>
  </si>
  <si>
    <t>VÁLVULA BORBOLETA FLANGEADA C/ MECANISMO C+CABEÇOTE DN  250 N16</t>
  </si>
  <si>
    <t>I7290</t>
  </si>
  <si>
    <t>VÁLVULA BORBOLETA FLANGEADA C/ MECANISMO C+CABEÇOTE DN  300 N10</t>
  </si>
  <si>
    <t>I7291</t>
  </si>
  <si>
    <t>VÁLVULA BORBOLETA FLANGEADA C/ MECANISMO C+CABEÇOTE DN  300 N16</t>
  </si>
  <si>
    <t>I7292</t>
  </si>
  <si>
    <t>VÁLVULA BORBOLETA FLANGEADA C/ MECANISMO C+CABEÇOTE DN  350 N10</t>
  </si>
  <si>
    <t>I7293</t>
  </si>
  <si>
    <t>VÁLVULA BORBOLETA FLANGEADA C/ MECANISMO C+CABEÇOTE DN  350 N16</t>
  </si>
  <si>
    <t>I7294</t>
  </si>
  <si>
    <t>VÁLVULA BORBOLETA FLANGEADA C/ MECANISMO C+CABEÇOTE DN  400 N10</t>
  </si>
  <si>
    <t>I7295</t>
  </si>
  <si>
    <t>VÁLVULA BORBOLETA FLANGEADA C/ MECANISMO C+CABEÇOTE DN  400 N16</t>
  </si>
  <si>
    <t>I7296</t>
  </si>
  <si>
    <t>VÁLVULA BORBOLETA FLANGEADA C/ MECANISMO C+CABEÇOTE DN  450 N10</t>
  </si>
  <si>
    <t>I7297</t>
  </si>
  <si>
    <t>VÁLVULA BORBOLETA FLANGEADA C/ MECANISMO C+CABEÇOTE DN  450 N16</t>
  </si>
  <si>
    <t>I7298</t>
  </si>
  <si>
    <t>VÁLVULA BORBOLETA FLANGEADA C/ MECANISMO C+CABEÇOTE DN  500 N10</t>
  </si>
  <si>
    <t>I7299</t>
  </si>
  <si>
    <t>VÁLVULA BORBOLETA FLANGEADA C/ MECANISMO C+CABEÇOTE DN  500 N16</t>
  </si>
  <si>
    <t>I7300</t>
  </si>
  <si>
    <t>VÁLVULA BORBOLETA FLANGEADA C/ MECANISMO C+CABEÇOTE DN  600 N10</t>
  </si>
  <si>
    <t>I7301</t>
  </si>
  <si>
    <t>VÁLVULA BORBOLETA FLANGEADA C/ MECANISMO C+CABEÇOTE DN  600 N16</t>
  </si>
  <si>
    <t>I7302</t>
  </si>
  <si>
    <t>VÁLVULA BORBOLETA FLANGEADA C/ MECANISMO C+CABEÇOTE DN  700 N10</t>
  </si>
  <si>
    <t>I7303</t>
  </si>
  <si>
    <t>VÁLVULA BORBOLETA FLANGEADA C/ MECANISMO C+CABEÇOTE DN  700 N16</t>
  </si>
  <si>
    <t>I7305</t>
  </si>
  <si>
    <t>VÁLVULA BORBOLETA FLANGEADA C/ MECANISMO C+CABEÇOTE DN  750 N10</t>
  </si>
  <si>
    <t>I7306</t>
  </si>
  <si>
    <t>VÁLVULA BORBOLETA FLANGEADA C/ MECANISMO C+CABEÇOTE DN  750 N16</t>
  </si>
  <si>
    <t>I7307</t>
  </si>
  <si>
    <t>VÁLVULA BORBOLETA FLANGEADA C/ MECANISMO C+CABEÇOTE DN  800 N10</t>
  </si>
  <si>
    <t>I7308</t>
  </si>
  <si>
    <t>VÁLVULA BORBOLETA FLANGEADA C/ MECANISMO C+CABEÇOTE DN  800 N16</t>
  </si>
  <si>
    <t>I7309</t>
  </si>
  <si>
    <t>VÁLVULA BORBOLETA FLANGEADA C/ MECANISMO C+CABEÇOTE DN  900 N10</t>
  </si>
  <si>
    <t>I7310</t>
  </si>
  <si>
    <t>VÁLVULA BORBOLETA FLANGEADA C/ MECANISMO C+CABEÇOTE DN  900 N16</t>
  </si>
  <si>
    <t>I7281</t>
  </si>
  <si>
    <t>VÁLVULA BORBOLETA FLANGEADA C/ MECANISMO C+CABEÇOTE DN 1000 N10</t>
  </si>
  <si>
    <t>I7282</t>
  </si>
  <si>
    <t>VÁLVULA BORBOLETA FLANGEADA C/ MECANISMO C+CABEÇOTE DN 1000 N16</t>
  </si>
  <si>
    <t>I7283</t>
  </si>
  <si>
    <t>VÁLVULA BORBOLETA FLANGEADA C/ MECANISMO C+CABEÇOTE DN 1200 N10</t>
  </si>
  <si>
    <t>I7284</t>
  </si>
  <si>
    <t>VÁLVULA BORBOLETA FLANGEADA C/ MECANISMO C+CABEÇOTE DN 1200 N16</t>
  </si>
  <si>
    <t>I8001</t>
  </si>
  <si>
    <t>VÁLVULA BORBOLETA FLANGEADA C/ MECANISMO C+VOLANTE DN  200 N10</t>
  </si>
  <si>
    <t>I8002</t>
  </si>
  <si>
    <t>VÁLVULA BORBOLETA FLANGEADA C/ MECANISMO C+VOLANTE DN  250 N10</t>
  </si>
  <si>
    <t>I8003</t>
  </si>
  <si>
    <t>VÁLVULA BORBOLETA FLANGEADA C/ MECANISMO C+VOLANTE DN  300 N10</t>
  </si>
  <si>
    <t>I8004</t>
  </si>
  <si>
    <t>VÁLVULA BORBOLETA FLANGEADA C/ MECANISMO C+VOLANTE DN  350 N10</t>
  </si>
  <si>
    <t>I8005</t>
  </si>
  <si>
    <t>VÁLVULA BORBOLETA FLANGEADA C/ MECANISMO C+VOLANTE DN  400 N10</t>
  </si>
  <si>
    <t>I8006</t>
  </si>
  <si>
    <t>VÁLVULA BORBOLETA FLANGEADA C/ MECANISMO C+VOLANTE DN  450 N10</t>
  </si>
  <si>
    <t>I8007</t>
  </si>
  <si>
    <t>VÁLVULA BORBOLETA FLANGEADA C/ MECANISMO C+VOLANTE DN  500 N10</t>
  </si>
  <si>
    <t>I8008</t>
  </si>
  <si>
    <t>VÁLVULA BORBOLETA FLANGEADA C/ MECANISMO C+VOLANTE DN  600 N10</t>
  </si>
  <si>
    <t>I8009</t>
  </si>
  <si>
    <t>VÁLVULA BORBOLETA FLANGEADA C/ MECANISMO C+VOLANTE DN  700 N10</t>
  </si>
  <si>
    <t>I8010</t>
  </si>
  <si>
    <t>VÁLVULA BORBOLETA FLANGEADA C/ MECANISMO C+VOLANTE DN  750 N10</t>
  </si>
  <si>
    <t>I8011</t>
  </si>
  <si>
    <t>VÁLVULA BORBOLETA FLANGEADA C/ MECANISMO C+VOLANTE DN  800 N10</t>
  </si>
  <si>
    <t>I8012</t>
  </si>
  <si>
    <t>VÁLVULA BORBOLETA FLANGEADA C/ MECANISMO C+VOLANTE DN  900 N10</t>
  </si>
  <si>
    <t>I8013</t>
  </si>
  <si>
    <t>VÁLVULA BORBOLETA FLANGEADA C/ MECANISMO C+VOLANTE DN 1000 N10</t>
  </si>
  <si>
    <t>I8014</t>
  </si>
  <si>
    <t>VÁLVULA BORBOLETA FLANGEADA C/ MECANISMO C+VOLANTE DN 1200 N10</t>
  </si>
  <si>
    <t>I7327</t>
  </si>
  <si>
    <t>VÁLVULA BORBOLETA FLANGEADA C/ MECANISMO K+CABEÇOTE DN  75 N16</t>
  </si>
  <si>
    <t>I7311</t>
  </si>
  <si>
    <t>VÁLVULA BORBOLETA FLANGEADA C/ MECANISMO K+CABEÇOTE DN 100 N16</t>
  </si>
  <si>
    <t>I7312</t>
  </si>
  <si>
    <t>VÁLVULA BORBOLETA FLANGEADA C/ MECANISMO K+CABEÇOTE DN 150 N16</t>
  </si>
  <si>
    <t>I7313</t>
  </si>
  <si>
    <t>VÁLVULA BORBOLETA FLANGEADA C/ MECANISMO K+CABEÇOTE DN 200 N10</t>
  </si>
  <si>
    <t>I7314</t>
  </si>
  <si>
    <t>VÁLVULA BORBOLETA FLANGEADA C/ MECANISMO K+CABEÇOTE DN 200 N16</t>
  </si>
  <si>
    <t>I7315</t>
  </si>
  <si>
    <t>VÁLVULA BORBOLETA FLANGEADA C/ MECANISMO K+CABEÇOTE DN 250 N10</t>
  </si>
  <si>
    <t>I7316</t>
  </si>
  <si>
    <t>VÁLVULA BORBOLETA FLANGEADA C/ MECANISMO K+CABEÇOTE DN 250 N16</t>
  </si>
  <si>
    <t>I7317</t>
  </si>
  <si>
    <t>VÁLVULA BORBOLETA FLANGEADA C/ MECANISMO K+CABEÇOTE DN 300 N10</t>
  </si>
  <si>
    <t>I7318</t>
  </si>
  <si>
    <t>VÁLVULA BORBOLETA FLANGEADA C/ MECANISMO K+CABEÇOTE DN 300 N16</t>
  </si>
  <si>
    <t>I7319</t>
  </si>
  <si>
    <t>VÁLVULA BORBOLETA FLANGEADA C/ MECANISMO K+CABEÇOTE DN 350 N10</t>
  </si>
  <si>
    <t>I7320</t>
  </si>
  <si>
    <t>VÁLVULA BORBOLETA FLANGEADA C/ MECANISMO K+CABEÇOTE DN 350 N16</t>
  </si>
  <si>
    <t>I7321</t>
  </si>
  <si>
    <t>VÁLVULA BORBOLETA FLANGEADA C/ MECANISMO K+CABEÇOTE DN 400 N10</t>
  </si>
  <si>
    <t>I7322</t>
  </si>
  <si>
    <t>VÁLVULA BORBOLETA FLANGEADA C/ MECANISMO K+CABEÇOTE DN 400 N16</t>
  </si>
  <si>
    <t>I7323</t>
  </si>
  <si>
    <t>VÁLVULA BORBOLETA FLANGEADA C/ MECANISMO K+CABEÇOTE DN 450 N10</t>
  </si>
  <si>
    <t>I7324</t>
  </si>
  <si>
    <t>VÁLVULA BORBOLETA FLANGEADA C/ MECANISMO K+CABEÇOTE DN 450 N16</t>
  </si>
  <si>
    <t>I7325</t>
  </si>
  <si>
    <t>VÁLVULA BORBOLETA FLANGEADA C/ MECANISMO K+CABEÇOTE DN 500 N10</t>
  </si>
  <si>
    <t>I7326</t>
  </si>
  <si>
    <t>VÁLVULA BORBOLETA FLANGEADA C/ MECANISMO K+CABEÇOTE DN 600 N10</t>
  </si>
  <si>
    <t>I8015</t>
  </si>
  <si>
    <t>VÁLVULA BORBOLETA FLANGEADA C/ MECANISMO K+VOLANTE DN  75 N16</t>
  </si>
  <si>
    <t>I8016</t>
  </si>
  <si>
    <t>VÁLVULA BORBOLETA FLANGEADA C/ MECANISMO K+VOLANTE DN 100 N16</t>
  </si>
  <si>
    <t>I8017</t>
  </si>
  <si>
    <t>VÁLVULA BORBOLETA FLANGEADA C/ MECANISMO K+VOLANTE DN 150 N16</t>
  </si>
  <si>
    <t>I8018</t>
  </si>
  <si>
    <t>VÁLVULA BORBOLETA FLANGEADA C/ MECANISMO K+VOLANTE DN 200 N16</t>
  </si>
  <si>
    <t>I8019</t>
  </si>
  <si>
    <t>VÁLVULA BORBOLETA FLANGEADA C/ MECANISMO K+VOLANTE DN 250 N16</t>
  </si>
  <si>
    <t>I8020</t>
  </si>
  <si>
    <t>VÁLVULA BORBOLETA FLANGEADA C/ MECANISMO K+VOLANTE DN 300 N16</t>
  </si>
  <si>
    <t>I8021</t>
  </si>
  <si>
    <t>VÁLVULA BORBOLETA FLANGEADA C/ MECANISMO K+VOLANTE DN 350 N16</t>
  </si>
  <si>
    <t>I8022</t>
  </si>
  <si>
    <t>VÁLVULA BORBOLETA FLANGEADA C/ MECANISMO K+VOLANTE DN 400 N16</t>
  </si>
  <si>
    <t>I8023</t>
  </si>
  <si>
    <t>VÁLVULA BORBOLETA FLANGEADA C/ MECANISMO K+VOLANTE DN 450 N16</t>
  </si>
  <si>
    <t>I8715</t>
  </si>
  <si>
    <t>VALVULA BORBOLETA FLANGEADA COM ACIONADOR ELETRICO F F  DN 200</t>
  </si>
  <si>
    <t>I8716</t>
  </si>
  <si>
    <t>VALVULA BORBOLETA FLANGEADA COM ACIONADOR ELETRICO F F  DN 250</t>
  </si>
  <si>
    <t>I8717</t>
  </si>
  <si>
    <t>VALVULA BORBOLETA FLANGEADA COM ACIONADOR ELETRICO FoFo DN 300</t>
  </si>
  <si>
    <t>I8718</t>
  </si>
  <si>
    <t>VÁLVULA BORBOLETA FLANGEADA COM ACIONADOR ELÉTRICO FoFo DN 350</t>
  </si>
  <si>
    <t>I8719</t>
  </si>
  <si>
    <t>VÁLVULA BORBOLETA FLANGEADA COM ACIONADOR ELÉTRICO FoFo DN 400</t>
  </si>
  <si>
    <t>I8704</t>
  </si>
  <si>
    <t>VALVULA BORBOLETA FLANGEADA DN 200</t>
  </si>
  <si>
    <t>I8705</t>
  </si>
  <si>
    <t>VALVULA BORBOLETA FLANGEADA DN 250</t>
  </si>
  <si>
    <t>I8706</t>
  </si>
  <si>
    <t>VALVULA BORBOLETA FLANGEADA DN 300</t>
  </si>
  <si>
    <t>I8707</t>
  </si>
  <si>
    <t>VALVULA BORBOLETA FLANGEADA DN 350</t>
  </si>
  <si>
    <t>I8708</t>
  </si>
  <si>
    <t>VALVULA BORBOLETA FLANGEADA DN 400</t>
  </si>
  <si>
    <t>I8709</t>
  </si>
  <si>
    <t>VALVULA BORBOLETA FLANGEADA DN 500</t>
  </si>
  <si>
    <t>I8710</t>
  </si>
  <si>
    <t>VALVULA BORBOLETA FLANGEADA DN 600</t>
  </si>
  <si>
    <t>I8731</t>
  </si>
  <si>
    <t>VÁLVULA BORBOLETA FLANGEADA, BI-EXCÊNTRICA, EM CORPO DE FERRO NODULAR, ACIONAMENTO MANUAL POR REDUTOR DN 700 PN10</t>
  </si>
  <si>
    <t>I8724</t>
  </si>
  <si>
    <t>VÁLVULA BORBOLETA WAFER C/ ALAVANCA DN 100MM</t>
  </si>
  <si>
    <t>I8725</t>
  </si>
  <si>
    <t>VÁLVULA BORBOLETA WAFER C/ ALAVANCA DN 150MM</t>
  </si>
  <si>
    <t>I8726</t>
  </si>
  <si>
    <t>VÁLVULA BORBOLETA WAFER C/ ALAVANCA DN 200MM</t>
  </si>
  <si>
    <t>I8720</t>
  </si>
  <si>
    <t>VÁLVULA BORBOLETA WAFER DN 100</t>
  </si>
  <si>
    <t>I8721</t>
  </si>
  <si>
    <t>VÁLVULA BORBOLETA WAFER DN 150</t>
  </si>
  <si>
    <t>I8722</t>
  </si>
  <si>
    <t>VÁLVULA BORBOLETA WAFER DN 200</t>
  </si>
  <si>
    <t>I8723</t>
  </si>
  <si>
    <t>VÁLVULA BORBOLETA WAFER DN 250</t>
  </si>
  <si>
    <t>I8728</t>
  </si>
  <si>
    <t>VÁLVULA BORBOLETA WAFER, BI-EXCÊNTRICA, EM CORPO DE FERRO NODULAR ACIONAMENTO MANUAL POR REDUTOR DN 400 PN10</t>
  </si>
  <si>
    <t>I8729</t>
  </si>
  <si>
    <t>VÁLVULA BORBOLETA WAFER, BI-EXCÊNTRICA, EM CORPO DE FERRO NODULAR ACIONAMENTO MANUAL POR REDUTOR DN 500 PN10</t>
  </si>
  <si>
    <t>I8730</t>
  </si>
  <si>
    <t>VÁLVULA BORBOLETA WAFER, BI-EXCÊNTRICA, EM CORPO DE FERRO NODULAR ACIONAMENTO MANUAL POR REDUTOR DN 600 PN10</t>
  </si>
  <si>
    <t>I8727</t>
  </si>
  <si>
    <t>VÁLVULA BORBOLETA WAFER, DUPLO EXCÊNTRICO, EM CORPO DE FERRO NODULAR, ACIONAMENTO POR ATUADOR ELÉTRICO/MECÂNICO DN 500 PN10</t>
  </si>
  <si>
    <t>I8732</t>
  </si>
  <si>
    <t>VÁLVULA CONTROLADORA DE NÍVEL E DE VAZÃO DE RESERVATÓRIO DN 75</t>
  </si>
  <si>
    <t>I8733</t>
  </si>
  <si>
    <t>VÁLVULA CONTROLADORA DE NÍVEL MÁXIMO DN  75</t>
  </si>
  <si>
    <t>I8734</t>
  </si>
  <si>
    <t>VÁLVULA CONTROLADORA DE NÍVEL MÁXIMO DN 100</t>
  </si>
  <si>
    <t>I8735</t>
  </si>
  <si>
    <t>VÁLVULA CONTROLADORA DE NÍVEL MÁXIMO DN 150</t>
  </si>
  <si>
    <t>I8736</t>
  </si>
  <si>
    <t>VÁLVULA CONTROLADORA DE NÍVEL MÁXIMO DN 200</t>
  </si>
  <si>
    <t>I8737</t>
  </si>
  <si>
    <t>VÁLVULA CONTROLADORA DE NÍVEL MÁXIMO DN 250</t>
  </si>
  <si>
    <t>I8738</t>
  </si>
  <si>
    <t>VÁLVULA CONTROLADORA DE NÍVEL MÁXIMO DN 300</t>
  </si>
  <si>
    <t>I8739</t>
  </si>
  <si>
    <t>VÁLVULA CONTROLADORA DE NÍVEL MÁXIMO DN 350</t>
  </si>
  <si>
    <t>I5759</t>
  </si>
  <si>
    <t>VALVULA CONTROLADORA NÍVEL MÁX. C/ FLUTUADOR DN 200</t>
  </si>
  <si>
    <t>I5760</t>
  </si>
  <si>
    <t>VALVULA CONTROLADORA NÍVEL MÁX. C/ FLUTUADOR DN 250</t>
  </si>
  <si>
    <t>I5761</t>
  </si>
  <si>
    <t>VALVULA CONTROLADORA NÍVEL MÁX. C/ FLUTUADOR DN 300</t>
  </si>
  <si>
    <t>I5738</t>
  </si>
  <si>
    <t>VALVULA DE ALÍVIO DN 2" COMPLETA</t>
  </si>
  <si>
    <t>I5739</t>
  </si>
  <si>
    <t>VALVULA DE ALÍVIO DN 3" COMPLETA</t>
  </si>
  <si>
    <t>I8740</t>
  </si>
  <si>
    <t>VÁLVULA DE ALTITUDE CONTROLADORA DE NÍVEL DN  50</t>
  </si>
  <si>
    <t>I8741</t>
  </si>
  <si>
    <t>VÁLVULA DE ALTITUDE CONTROLADORA DE NÍVEL DN  75</t>
  </si>
  <si>
    <t>I8742</t>
  </si>
  <si>
    <t>VÁLVULA DE ALTITUDE CONTROLADORA DE NÍVEL DN 100</t>
  </si>
  <si>
    <t>I2469</t>
  </si>
  <si>
    <t>VÁLVULA DE DERIVAÇÃO DE 1"</t>
  </si>
  <si>
    <t>I2266</t>
  </si>
  <si>
    <t>VÁLVULA DE DESCARGA COM REGISTRO 1 1/2"</t>
  </si>
  <si>
    <t>I2267</t>
  </si>
  <si>
    <t>VÁLVULA DE DESCARGA COMUM 1 1/2"</t>
  </si>
  <si>
    <t>I2268</t>
  </si>
  <si>
    <t>VÁLVULA DE DESCARGA DE PVC S/REG. 1 1/2"</t>
  </si>
  <si>
    <t>I2269</t>
  </si>
  <si>
    <t>VÁLVULA DE FLUXO EM AÇO GALV.  (2 1/2")</t>
  </si>
  <si>
    <t>I8771</t>
  </si>
  <si>
    <t>VÁLVULA DE LINHA  3/4"</t>
  </si>
  <si>
    <t>I2270</t>
  </si>
  <si>
    <t>VÁLVULA DE METAL 1 1/2"</t>
  </si>
  <si>
    <t>I2271</t>
  </si>
  <si>
    <t>VÁLVULA DE METAL 1 1/4"</t>
  </si>
  <si>
    <t>I2272</t>
  </si>
  <si>
    <t>VÁLVULA DE METAL 1"</t>
  </si>
  <si>
    <t>I5619</t>
  </si>
  <si>
    <t>VALVULA DE PE C/ CRIVO COM FLANGE DN  75  PN16</t>
  </si>
  <si>
    <t>I5620</t>
  </si>
  <si>
    <t>VALVULA DE PE C/ CRIVO COM FLANGE DN 100 PN16</t>
  </si>
  <si>
    <t>I5621</t>
  </si>
  <si>
    <t>VALVULA DE PE C/ CRIVO COM FLANGE DN 150 PN16</t>
  </si>
  <si>
    <t>I5611</t>
  </si>
  <si>
    <t>VALVULA DE PE C/ CRIVO COM FLANGE DN 200 PN10</t>
  </si>
  <si>
    <t>I5622</t>
  </si>
  <si>
    <t>VALVULA DE PE C/ CRIVO COM FLANGE DN 200 PN16</t>
  </si>
  <si>
    <t>I5612</t>
  </si>
  <si>
    <t>VALVULA DE PE C/ CRIVO COM FLANGE DN 250 PN10</t>
  </si>
  <si>
    <t>I5623</t>
  </si>
  <si>
    <t>VALVULA DE PE C/ CRIVO COM FLANGE DN 250 PN16</t>
  </si>
  <si>
    <t>I5613</t>
  </si>
  <si>
    <t>VALVULA DE PE C/ CRIVO COM FLANGE DN 300 PN10</t>
  </si>
  <si>
    <t>I5624</t>
  </si>
  <si>
    <t>VALVULA DE PE C/ CRIVO COM FLANGE DN 300 PN16</t>
  </si>
  <si>
    <t>I5614</t>
  </si>
  <si>
    <t>VALVULA DE PE C/ CRIVO COM FLANGE DN 350 PN10</t>
  </si>
  <si>
    <t>I5625</t>
  </si>
  <si>
    <t>VALVULA DE PE C/ CRIVO COM FLANGE DN 350 PN16</t>
  </si>
  <si>
    <t>I5615</t>
  </si>
  <si>
    <t>VALVULA DE PE C/ CRIVO COM FLANGE DN 400 PN10</t>
  </si>
  <si>
    <t>I5626</t>
  </si>
  <si>
    <t>VALVULA DE PE C/ CRIVO COM FLANGE DN 400 PN16</t>
  </si>
  <si>
    <t>I5616</t>
  </si>
  <si>
    <t>VALVULA DE PE C/ CRIVO COM FLANGE DN 450 PN10</t>
  </si>
  <si>
    <t>I5627</t>
  </si>
  <si>
    <t>VALVULA DE PE C/ CRIVO COM FLANGE DN 450 PN16</t>
  </si>
  <si>
    <t>I5617</t>
  </si>
  <si>
    <t>VALVULA DE PE C/ CRIVO COM FLANGE DN 500 PN10</t>
  </si>
  <si>
    <t>I5628</t>
  </si>
  <si>
    <t>VALVULA DE PE C/ CRIVO COM FLANGE DN 500 PN16</t>
  </si>
  <si>
    <t>I5618</t>
  </si>
  <si>
    <t>VALVULA DE PE C/ CRIVO COM FLANGE DN 600 PN10</t>
  </si>
  <si>
    <t>I5629</t>
  </si>
  <si>
    <t>VALVULA DE PE C/ CRIVO COM FLANGE DN 600 PN16</t>
  </si>
  <si>
    <t>I5638</t>
  </si>
  <si>
    <t>VALVULA DE PE C/CRIVO PORT. DUPLA FLANGE DN   75 PN16</t>
  </si>
  <si>
    <t>I5639</t>
  </si>
  <si>
    <t>VALVULA DE PE C/CRIVO PORT. DUPLA FLANGE DN 100 PN16</t>
  </si>
  <si>
    <t>I5640</t>
  </si>
  <si>
    <t>VALVULA DE PE C/CRIVO PORT. DUPLA FLANGE DN 150 PN16</t>
  </si>
  <si>
    <t>I5630</t>
  </si>
  <si>
    <t>VALVULA DE PE C/CRIVO PORT. DUPLA FLANGE DN 200 PN10</t>
  </si>
  <si>
    <t>I5641</t>
  </si>
  <si>
    <t>VALVULA DE PE C/CRIVO PORT. DUPLA FLANGE DN 200 PN16</t>
  </si>
  <si>
    <t>I5631</t>
  </si>
  <si>
    <t>VALVULA DE PE C/CRIVO PORT. DUPLA FLANGE DN 250 PN10</t>
  </si>
  <si>
    <t>I5642</t>
  </si>
  <si>
    <t>VALVULA DE PE C/CRIVO PORT. DUPLA FLANGE DN 250 PN16</t>
  </si>
  <si>
    <t>I5632</t>
  </si>
  <si>
    <t>VALVULA DE PE C/CRIVO PORT. DUPLA FLANGE DN 300 PN10</t>
  </si>
  <si>
    <t>I5643</t>
  </si>
  <si>
    <t>VALVULA DE PE C/CRIVO PORT. DUPLA FLANGE DN 300 PN16</t>
  </si>
  <si>
    <t>I5633</t>
  </si>
  <si>
    <t>VALVULA DE PE C/CRIVO PORT. DUPLA FLANGE DN 350 PN10</t>
  </si>
  <si>
    <t>I5644</t>
  </si>
  <si>
    <t>VALVULA DE PE C/CRIVO PORT. DUPLA FLANGE DN 350 PN16</t>
  </si>
  <si>
    <t>I5634</t>
  </si>
  <si>
    <t>VALVULA DE PE C/CRIVO PORT. DUPLA FLANGE DN 400 PN10</t>
  </si>
  <si>
    <t>I5645</t>
  </si>
  <si>
    <t>VALVULA DE PE C/CRIVO PORT. DUPLA FLANGE DN 400 PN16</t>
  </si>
  <si>
    <t>I5635</t>
  </si>
  <si>
    <t>VALVULA DE PE C/CRIVO PORT. DUPLA FLANGE DN 450 PN10</t>
  </si>
  <si>
    <t>I5646</t>
  </si>
  <si>
    <t>VALVULA DE PE C/CRIVO PORT. DUPLA FLANGE DN 450 PN16</t>
  </si>
  <si>
    <t>I5636</t>
  </si>
  <si>
    <t>VALVULA DE PE C/CRIVO PORT. DUPLA FLANGE DN 500 PN10</t>
  </si>
  <si>
    <t>I5647</t>
  </si>
  <si>
    <t>VALVULA DE PE C/CRIVO PORT. DUPLA FLANGE DN 500 PN16</t>
  </si>
  <si>
    <t>I5637</t>
  </si>
  <si>
    <t>VALVULA DE PE C/CRIVO PORT. DUPLA FLANGE DN 600 PN10</t>
  </si>
  <si>
    <t>I5648</t>
  </si>
  <si>
    <t>VALVULA DE PE C/CRIVO PORT. DUPLA FLANGE DN 600 PN16</t>
  </si>
  <si>
    <t>I5649</t>
  </si>
  <si>
    <t>VALVULA DE PÉ COM CRIVO EM BRONZE 2"</t>
  </si>
  <si>
    <t>I5650</t>
  </si>
  <si>
    <t>VALVULA DE PÉ COM CRIVO EM BRONZE 3"</t>
  </si>
  <si>
    <t>I2273</t>
  </si>
  <si>
    <t>VÁLVULA DE PVC 2"</t>
  </si>
  <si>
    <t>I6055</t>
  </si>
  <si>
    <t>VALVULA DE RETENÇÃO HORIZONTAL EM BRONZE 2"</t>
  </si>
  <si>
    <t>I6056</t>
  </si>
  <si>
    <t>VALVULA DE RETENÇÃO HORIZONTAL EM BRONZE 3"</t>
  </si>
  <si>
    <t>I9076</t>
  </si>
  <si>
    <t>VÁLVULA DE RETENÇÃO PVC P/ ESGOTO D=150MM</t>
  </si>
  <si>
    <t>G0361</t>
  </si>
  <si>
    <t>VÁLVULA ESFERA DO TIPO BIPARTIDA DE DIÂMETRO  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</si>
  <si>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G0362</t>
  </si>
  <si>
    <t>VÁLVULA ESFERA DO TIPO BIPARTIDA DE DIÂMETRO  3”;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</si>
  <si>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G0363</t>
  </si>
  <si>
    <t>VÁLVULA ESFERA DO TIPO BIPARTIDA DE DIÂMETRO  4”;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</si>
  <si>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G0364</t>
  </si>
  <si>
    <t>VÁLVULA ESFERA DO TIPO BIPARTIDA DE DIÂMETRO  6”;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</si>
  <si>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G0365</t>
  </si>
  <si>
    <t>VÁLVULA ESFERA DO TIPO BIPARTIDA DE DIÂMETRO  8”;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</si>
  <si>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G0366</t>
  </si>
  <si>
    <t>VÁLVULA ESFERA DO TIPO BIPARTIDA DE DIÂMETRO 10”;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</si>
  <si>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G0367</t>
  </si>
  <si>
    <t>VÁLVULA ESFERA DO TIPO BIPARTIDA DE DIÂMETRO 12”;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</si>
  <si>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G0371</t>
  </si>
  <si>
    <t>VÁLVULA ESFERA DO TIPO TRIPARTIDA DE DIÂMETRO   1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</si>
  <si>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G0368</t>
  </si>
  <si>
    <t>VÁLVULA ESFERA DO TIPO TRIPARTIDA DE DIÂMETRO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</si>
  <si>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G0369</t>
  </si>
  <si>
    <t>VÁLVULA ESFERA DO TIPO TRIPARTIDA DE DIÂMETRO   3/4”,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</si>
  <si>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G0370</t>
  </si>
  <si>
    <t>VÁLVULA ESFERA DO TIPO TRIPARTIDA DE DIÂMETRO  1”,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</si>
  <si>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G0372</t>
  </si>
  <si>
    <t>VÁLVULA ESFERA, DN  32MM, PASSAGEM PLENA, FECHAMENTO A 90°, PEAD, ELETROFUSÃO, PE 100, SDR 11, MOP 10 BAR (GÁS), conf. ABNT NBR 14462, EN 1555, ISO 4437</t>
  </si>
  <si>
    <t>G0373</t>
  </si>
  <si>
    <t>VÁLVULA ESFERA, DN  63MM, PASSAGEM PLENA, FECHAMENTO A 90°, PEAD, ELETROFUSÃO, PE 100, SDR 11, MOP 10 BAR (GÁS), conf. ABNT NBR 14462, EN 1555, ISO 4437</t>
  </si>
  <si>
    <t>G0374</t>
  </si>
  <si>
    <t>VÁLVULA ESFERA, DN  90MM, PASSAGEM PLENA, FECHAMENTO A 90°, PEAD, ELETROFUSÃO, PE 100, SDR 11, MOP 10 BAR (GÁS), conf. ABNT NBR 14462, EN 1555, ISO 4437</t>
  </si>
  <si>
    <t>G0375</t>
  </si>
  <si>
    <t>VÁLVULA ESFERA, DN 110MM, PASSAGEM PLENA, FECHAMENTO A 90°, PEAD, ELETROFUSÃO, PE 100, SDR 11, MOP 10 BAR (GÁS), conf. ABNT NBR 14462, EN 1555, ISO 4437</t>
  </si>
  <si>
    <t>I8753</t>
  </si>
  <si>
    <t>VÁLVULA FLAP DN 075</t>
  </si>
  <si>
    <t>I8754</t>
  </si>
  <si>
    <t>VÁLVULA FLAP DN 100</t>
  </si>
  <si>
    <t>I8755</t>
  </si>
  <si>
    <t>VÁLVULA FLAP DN 150</t>
  </si>
  <si>
    <t>I8756</t>
  </si>
  <si>
    <t>VÁLVULA FLAP DN 200</t>
  </si>
  <si>
    <t>I8757</t>
  </si>
  <si>
    <t>VÁLVULA FLAP DN 250</t>
  </si>
  <si>
    <t>I8758</t>
  </si>
  <si>
    <t>VÁLVULA FLAP DN 300</t>
  </si>
  <si>
    <t>I8759</t>
  </si>
  <si>
    <t>VÁLVULA FLAP DN 400</t>
  </si>
  <si>
    <t>I8760</t>
  </si>
  <si>
    <t>VÁLVULA FLAP DN 700</t>
  </si>
  <si>
    <t>I5755</t>
  </si>
  <si>
    <t>VALVULA LIMITADORA DE VAZÃO PN10  4", COMPLETA</t>
  </si>
  <si>
    <t>I5756</t>
  </si>
  <si>
    <t>VALVULA LIMITADORA DE VAZÃO PN10  6", COMPLETA</t>
  </si>
  <si>
    <t>I5757</t>
  </si>
  <si>
    <t>VALVULA LIMITADORA DE VAZÃO PN10  8", COMPLETA</t>
  </si>
  <si>
    <t>I5758</t>
  </si>
  <si>
    <t>VALVULA LIMITADORA DE VAZÃO PN10 10", COMPLETA</t>
  </si>
  <si>
    <t>I6783</t>
  </si>
  <si>
    <t>VÁLVULA MOTORIZADA DE 2 VIAS ROSCÁVEL DE 1"</t>
  </si>
  <si>
    <t>I6782</t>
  </si>
  <si>
    <t>VÁLVULA MOTORIZADA DE 2 VIAS ROSCÁVEL DE 3/4"</t>
  </si>
  <si>
    <t>I7499</t>
  </si>
  <si>
    <t>VÁLVULA P/ MICTÓRIO ELETRONICA CROMADA</t>
  </si>
  <si>
    <t>I8286</t>
  </si>
  <si>
    <t>VÁLVULA PVC P/ COZINHA</t>
  </si>
  <si>
    <t>I7981</t>
  </si>
  <si>
    <t>VÁLVULA PVC P/ TANQUE</t>
  </si>
  <si>
    <t>I8761</t>
  </si>
  <si>
    <t>VÁLVULA REDUTORA DE PRESSÃO DN  75</t>
  </si>
  <si>
    <t>I8762</t>
  </si>
  <si>
    <t>VÁLVULA REDUTORA DE PRESSÃO DN 100</t>
  </si>
  <si>
    <t>I8763</t>
  </si>
  <si>
    <t>VÁLVULA REDUTORA DE PRESSÃO DN 150</t>
  </si>
  <si>
    <t>I8764</t>
  </si>
  <si>
    <t>VÁLVULA REDUTORA DE PRESSÃO DN 200</t>
  </si>
  <si>
    <t>I8765</t>
  </si>
  <si>
    <t>VÁLVULA REDUTORA DE PRESSÃO DN 250</t>
  </si>
  <si>
    <t>I8766</t>
  </si>
  <si>
    <t>VÁLVULA REDUTORA DE PRESSÃO DN 300</t>
  </si>
  <si>
    <t>I8767</t>
  </si>
  <si>
    <t>VÁLVULA REDUTORA DE PRESSÃO DN 350</t>
  </si>
  <si>
    <t>I8772</t>
  </si>
  <si>
    <t>VÁLVULA REDUTORA DE VÁCUO C/ CAPACIDADE P/500 Lb/Dia 3/4"</t>
  </si>
  <si>
    <t>I5749</t>
  </si>
  <si>
    <t>VALVULA RETENÇÃO DN 100 PN16 FECH. RÁPIDO (CLASAR)</t>
  </si>
  <si>
    <t>I5750</t>
  </si>
  <si>
    <t>VALVULA RETENÇÃO DN 150 PN16 FECH. RÁPIDO (CLASAR)</t>
  </si>
  <si>
    <t>I5751</t>
  </si>
  <si>
    <t>VALVULA RETENÇÃO DN 200 PN16 FECH. RÁPIDO (CLASAR)</t>
  </si>
  <si>
    <t>I5752</t>
  </si>
  <si>
    <t>VALVULA RETENÇÃO DN 250 PN16 FECH. RÁPIDO (CLASAR)</t>
  </si>
  <si>
    <t>I5753</t>
  </si>
  <si>
    <t>VALVULA RETENÇÃO DN 300 PN16 FECH. RÁPIDO (CLASAR)</t>
  </si>
  <si>
    <t>I5754</t>
  </si>
  <si>
    <t>VALVULA RETENÇÃO DN 400 PN16 FECH. RÁPIDO (CLASAR)</t>
  </si>
  <si>
    <t>I8752</t>
  </si>
  <si>
    <t>VÁLVULA RETENÇÃO DN 80 PN16 FECH. RÁPIDO (CLASAR)</t>
  </si>
  <si>
    <t>I2275</t>
  </si>
  <si>
    <t>VÁLVULA RETENÇÃO HORIZONTAL - 100MM (4')</t>
  </si>
  <si>
    <t>I2276</t>
  </si>
  <si>
    <t>VÁLVULA RETENÇÃO HORIZONTAL - 15MM (1/2')</t>
  </si>
  <si>
    <t>I2277</t>
  </si>
  <si>
    <t>VÁLVULA RETENÇÃO HORIZONTAL - 20MM (3/4')</t>
  </si>
  <si>
    <t>I2278</t>
  </si>
  <si>
    <t>VÁLVULA RETENÇÃO HORIZONTAL - 25MM (1')</t>
  </si>
  <si>
    <t>I2279</t>
  </si>
  <si>
    <t>VÁLVULA RETENÇÃO HORIZONTAL - 32MM (1 1/4')</t>
  </si>
  <si>
    <t>I2280</t>
  </si>
  <si>
    <t>VÁLVULA RETENÇÃO HORIZONTAL - 40MM (1 1/2')</t>
  </si>
  <si>
    <t>I2281</t>
  </si>
  <si>
    <t>VÁLVULA RETENÇÃO HORIZONTAL - 50MM (2')</t>
  </si>
  <si>
    <t>I2282</t>
  </si>
  <si>
    <t>VÁLVULA RETENÇÃO HORIZONTAL - 65MM (2 1/2')</t>
  </si>
  <si>
    <t>I2283</t>
  </si>
  <si>
    <t>VÁLVULA RETENÇÃO HORIZONTAL - 80MM (3')</t>
  </si>
  <si>
    <t>I5667</t>
  </si>
  <si>
    <t>VÁLVULA RETENÇÃO PORT. DUPLA DN    50 PN25</t>
  </si>
  <si>
    <t>I5668</t>
  </si>
  <si>
    <t>VÁLVULA RETENÇÃO PORT. DUPLA DN    75 PN25</t>
  </si>
  <si>
    <t>I5669</t>
  </si>
  <si>
    <t>VÁLVULA RETENÇÃO PORT. DUPLA DN  100 PN25</t>
  </si>
  <si>
    <t>I5670</t>
  </si>
  <si>
    <t>VÁLVULA RETENÇÃO PORT. DUPLA DN  150 PN25</t>
  </si>
  <si>
    <t>I5654</t>
  </si>
  <si>
    <t>VÁLVULA RETENÇÃO PORT. DUPLA DN  200 PN16</t>
  </si>
  <si>
    <t>I5671</t>
  </si>
  <si>
    <t>VÁLVULA RETENÇÃO PORT. DUPLA DN  200 PN25</t>
  </si>
  <si>
    <t>I5655</t>
  </si>
  <si>
    <t>VÁLVULA RETENÇÃO PORT. DUPLA DN  250 PN16</t>
  </si>
  <si>
    <t>I5672</t>
  </si>
  <si>
    <t>VÁLVULA RETENÇÃO PORT. DUPLA DN  250 PN25</t>
  </si>
  <si>
    <t>I5656</t>
  </si>
  <si>
    <t>VÁLVULA RETENÇÃO PORT. DUPLA DN  300 PN16</t>
  </si>
  <si>
    <t>I5673</t>
  </si>
  <si>
    <t>VÁLVULA RETENÇÃO PORT. DUPLA DN  300 PN25</t>
  </si>
  <si>
    <t>I5657</t>
  </si>
  <si>
    <t>VÁLVULA RETENÇÃO PORT. DUPLA DN  350 PN16</t>
  </si>
  <si>
    <t>I5674</t>
  </si>
  <si>
    <t>VÁLVULA RETENÇÃO PORT. DUPLA DN  350 PN25</t>
  </si>
  <si>
    <t>I5658</t>
  </si>
  <si>
    <t>VÁLVULA RETENÇÃO PORT. DUPLA DN  400 PN16</t>
  </si>
  <si>
    <t>I5675</t>
  </si>
  <si>
    <t>VÁLVULA RETENÇÃO PORT. DUPLA DN  400 PN25</t>
  </si>
  <si>
    <t>I5651</t>
  </si>
  <si>
    <t>VÁLVULA RETENÇÃO PORT. DUPLA DN  450 PN10</t>
  </si>
  <si>
    <t>I5659</t>
  </si>
  <si>
    <t>VÁLVULA RETENÇÃO PORT. DUPLA DN  450 PN16</t>
  </si>
  <si>
    <t>I5652</t>
  </si>
  <si>
    <t>VÁLVULA RETENÇÃO PORT. DUPLA DN  500 PN10</t>
  </si>
  <si>
    <t>I5660</t>
  </si>
  <si>
    <t>VÁLVULA RETENÇÃO PORT. DUPLA DN  500 PN16</t>
  </si>
  <si>
    <t>I5677</t>
  </si>
  <si>
    <t>VÁLVULA RETENÇÃO PORT. DUPLA DN  500 PN25</t>
  </si>
  <si>
    <t>I5653</t>
  </si>
  <si>
    <t>VÁLVULA RETENÇÃO PORT. DUPLA DN  600 PN10</t>
  </si>
  <si>
    <t>I5661</t>
  </si>
  <si>
    <t>VÁLVULA RETENÇÃO PORT. DUPLA DN  600 PN16</t>
  </si>
  <si>
    <t>I5678</t>
  </si>
  <si>
    <t>VÁLVULA RETENÇÃO PORT. DUPLA DN  600 PN25</t>
  </si>
  <si>
    <t>I5662</t>
  </si>
  <si>
    <t>VÁLVULA RETENÇÃO PORT. DUPLA DN  700 PN16</t>
  </si>
  <si>
    <t>I5663</t>
  </si>
  <si>
    <t>VÁLVULA RETENÇÃO PORT. DUPLA DN  800 PN16</t>
  </si>
  <si>
    <t>I5664</t>
  </si>
  <si>
    <t>VÁLVULA RETENÇÃO PORT. DUPLA DN  900 PN16</t>
  </si>
  <si>
    <t>I5665</t>
  </si>
  <si>
    <t>VÁLVULA RETENÇÃO PORT. DUPLA DN 1000 PN16</t>
  </si>
  <si>
    <t>I5666</t>
  </si>
  <si>
    <t>VÁLVULA RETENÇÃO PORT. DUPLA DN 1200 PN16</t>
  </si>
  <si>
    <t>I5676</t>
  </si>
  <si>
    <t>VÁLVULA RETENÇÃO PORT. DUPLA DN 450 PN25</t>
  </si>
  <si>
    <t>I8750</t>
  </si>
  <si>
    <t>VÁLVULA RETENÇÃO PORTA ÚNICA ANTI-GOLPE FLANGE DN 100 PN16</t>
  </si>
  <si>
    <t>I8751</t>
  </si>
  <si>
    <t>VÁLVULA RETENÇÃO PORTA ÚNICA ANTI-GOLPE FLANGE DN 200 PN16</t>
  </si>
  <si>
    <t>I8743</t>
  </si>
  <si>
    <t>VÁLVULA RETENÇÃO PORTA ÚNICA C/FLANGES DN  75 P/ESGOTO</t>
  </si>
  <si>
    <t>I8744</t>
  </si>
  <si>
    <t>VÁLVULA RETENÇÃO PORTA ÚNICA C/FLANGES DN 100 P/ESGOTO</t>
  </si>
  <si>
    <t>I8745</t>
  </si>
  <si>
    <t>VÁLVULA RETENÇÃO PORTA ÚNICA C/FLANGES DN 150 P/ESGOTO</t>
  </si>
  <si>
    <t>I8746</t>
  </si>
  <si>
    <t>VÁLVULA RETENÇÃO PORTA ÚNICA C/FLANGES DN 200 P/ESGOTO</t>
  </si>
  <si>
    <t>I8747</t>
  </si>
  <si>
    <t>VÁLVULA RETENÇÃO PORTA ÚNICA C/FLANGES DN 250 P/ESGOTO</t>
  </si>
  <si>
    <t>I8748</t>
  </si>
  <si>
    <t>VÁLVULA RETENÇÃO PORTA ÚNICA C/FLANGES DN 300 P/ESGOTO</t>
  </si>
  <si>
    <t>I8749</t>
  </si>
  <si>
    <t>VÁLVULA RETENÇÃO PORTA ÚNICA C/FLANGES DN 350 P/ESGOTO</t>
  </si>
  <si>
    <t>I2285</t>
  </si>
  <si>
    <t>VÁLVULA RETENÇÃO. PÉ C/CRIVO - 100MM (4')</t>
  </si>
  <si>
    <t>I2286</t>
  </si>
  <si>
    <t>VÁLVULA RETENÇÃO. PÉ C/CRIVO - 20MM (3/4')</t>
  </si>
  <si>
    <t>I2284</t>
  </si>
  <si>
    <t>VÁLVULA RETENÇÃO. PE C/CRIVO - 25MM (1')</t>
  </si>
  <si>
    <t>I2287</t>
  </si>
  <si>
    <t>VÁLVULA RETENÇÃO. PÉ C/CRIVO - 32MM (1 1/14')</t>
  </si>
  <si>
    <t>I2288</t>
  </si>
  <si>
    <t>VÁLVULA RETENÇÃO. PÉ C/CRIVO - 40MM (1 1/2')</t>
  </si>
  <si>
    <t>I2289</t>
  </si>
  <si>
    <t>VÁLVULA RETENÇÃO. PÉ C/CRIVO - 50MM (2')</t>
  </si>
  <si>
    <t>I2290</t>
  </si>
  <si>
    <t>VÁLVULA RETENÇÃO. PÉ C/CRIVO - 80MM (3')</t>
  </si>
  <si>
    <t>I2291</t>
  </si>
  <si>
    <t>VÁLVULA RETENÇÃO. PÉ C/CRIVO -65MM (2 1/2')</t>
  </si>
  <si>
    <t>I2274</t>
  </si>
  <si>
    <t>VÁLVULA RETENÇÃO. PÉ C/CRIVO 15MM (1/2")</t>
  </si>
  <si>
    <t>I8768</t>
  </si>
  <si>
    <t>VÁLVULA TIPO LUG COM ALAVANCA DN 150</t>
  </si>
  <si>
    <t>I8769</t>
  </si>
  <si>
    <t>VÁLVULA TIPO LUG COM ALAVANCA DN 200</t>
  </si>
  <si>
    <t>I8770</t>
  </si>
  <si>
    <t>VÁLVULA TIPO LUG COM ALAVANCA DN 250</t>
  </si>
  <si>
    <t>I6499</t>
  </si>
  <si>
    <t>VÁLVULA VENTOSA TRÍPLICE FUNÇÃO P/ ÁGUAS RESIDUAIS/ESGOTO DN  50 mm</t>
  </si>
  <si>
    <t>I6514</t>
  </si>
  <si>
    <t>VÁLVULA VENTOSA TRÍPLICE FUNÇÃO P/ ÁGUAS RESIDUAIS/ESGOTO DN  75 mm</t>
  </si>
  <si>
    <t>I6515</t>
  </si>
  <si>
    <t>VÁLVULA VENTOSA TRÍPLICE FUNÇÃO P/ ÁGUAS RESIDUAIS/ESGOTO DN 100 mm</t>
  </si>
  <si>
    <t>I6516</t>
  </si>
  <si>
    <t>VÁLVULA VENTOSA TRÍPLICE FUNÇÃO P/ ÁGUAS RESIDUAIS/ESGOTO DN 150 mm</t>
  </si>
  <si>
    <t>I6517</t>
  </si>
  <si>
    <t>VÁLVULA VENTOSA TRÍPLICE FUNÇÃO P/ ÁGUAS RESIDUAIS/ESGOTO DN 200 mm</t>
  </si>
  <si>
    <t>I8316</t>
  </si>
  <si>
    <t>VÃO DE PORTA - PORTA COMPLETA C/ FECHADURA TIPO CILINDRO, P/ DIVISÓRIAS EM GERAL (COM REQUADRO EM ALUMÍNIO)</t>
  </si>
  <si>
    <t>I8315</t>
  </si>
  <si>
    <t>VÃO DE PORTA - PORTA COMPLETA C/ FECHADURA TIPO CILINDRO, P/ DIVISÓRIAS EM GERAL (SEM REQUADRO)</t>
  </si>
  <si>
    <t>G0404</t>
  </si>
  <si>
    <t>VARETA PARA SOLDA TIG ER70-S3</t>
  </si>
  <si>
    <t>I7539</t>
  </si>
  <si>
    <t>I2661</t>
  </si>
  <si>
    <t>VASSOURA MECÂNICA</t>
  </si>
  <si>
    <t>I0672</t>
  </si>
  <si>
    <t>VASSOURA MECÂNICA (CHI)</t>
  </si>
  <si>
    <t>I0785</t>
  </si>
  <si>
    <t>VASSOURA MECÂNICA (CHP)</t>
  </si>
  <si>
    <t>I8606</t>
  </si>
  <si>
    <t>VEÍCULO LEVE C/ COMBUSTÍVEL E MOTORISTA</t>
  </si>
  <si>
    <t>I2672</t>
  </si>
  <si>
    <t>VEÍCULO UTILITÁRIO CAMINHONETE SAVEIRO</t>
  </si>
  <si>
    <t>I2662</t>
  </si>
  <si>
    <t>VEÍCULO UTILITÁRIO KOMBI</t>
  </si>
  <si>
    <t>I0673</t>
  </si>
  <si>
    <t>VEÍCULO UTILITÁRIO KOMBI (CHI)</t>
  </si>
  <si>
    <t>I0786</t>
  </si>
  <si>
    <t>VEÍCULO UTILITÁRIO KOMBI (CHP)</t>
  </si>
  <si>
    <t>I6741</t>
  </si>
  <si>
    <t>VENEZIANA INDUSTRIAL EM PVC RÍGIDO, TRANSLÚCIDO E MONTANTE EM AÇO GALVANIZADO OU ALUMÍNIO (FORNECIMENTO E MONTAGEM)</t>
  </si>
  <si>
    <t>I2245</t>
  </si>
  <si>
    <t>I2246</t>
  </si>
  <si>
    <t>I5719</t>
  </si>
  <si>
    <t>VENTOSA SIMPLES C/ FLANGES DN 50 PN25</t>
  </si>
  <si>
    <t>I5720</t>
  </si>
  <si>
    <t>VENTOSA SIMPLES C/ ROSCA DN   3/4</t>
  </si>
  <si>
    <t>I5721</t>
  </si>
  <si>
    <t>VENTOSA SIMPLES C/ ROSCA DN 1</t>
  </si>
  <si>
    <t>I5722</t>
  </si>
  <si>
    <t>VENTOSA SIMPLES C/ ROSCA DN 1 1/2</t>
  </si>
  <si>
    <t>I5723</t>
  </si>
  <si>
    <t>VENTOSA SIMPLES C/ ROSCA DN 1 1/4</t>
  </si>
  <si>
    <t>I5724</t>
  </si>
  <si>
    <t>VENTOSA SIMPLES C/ ROSCA DN 2</t>
  </si>
  <si>
    <t>I5729</t>
  </si>
  <si>
    <t>VENTOSA TRIPLICE FUNÇÃO/FLANGE DN   50 PN25</t>
  </si>
  <si>
    <t>I7329</t>
  </si>
  <si>
    <t>VENTOSA TRIPLICE FUNÇÃO/FLANGE DN   80 PN25</t>
  </si>
  <si>
    <t>I7328</t>
  </si>
  <si>
    <t>VENTOSA TRIPLICE FUNÇÃO/FLANGE DN  80 PN10/16</t>
  </si>
  <si>
    <t>I5726</t>
  </si>
  <si>
    <t>VENTOSA TRIPLICE FUNÇÃO/FLANGE DN 100 PN16</t>
  </si>
  <si>
    <t>I5730</t>
  </si>
  <si>
    <t>VENTOSA TRIPLICE FUNÇÃO/FLANGE DN 100 PN25</t>
  </si>
  <si>
    <t>I5727</t>
  </si>
  <si>
    <t>VENTOSA TRIPLICE FUNÇÃO/FLANGE DN 150 PN16</t>
  </si>
  <si>
    <t>I5731</t>
  </si>
  <si>
    <t>VENTOSA TRIPLICE FUNÇÃO/FLANGE DN 150 PN25</t>
  </si>
  <si>
    <t>I5725</t>
  </si>
  <si>
    <t>VENTOSA TRIPLICE FUNÇÃO/FLANGE DN 200 PN10</t>
  </si>
  <si>
    <t>I5728</t>
  </si>
  <si>
    <t>VENTOSA TRIPLICE FUNÇÃO/FLANGE DN 200 PN16</t>
  </si>
  <si>
    <t>I5732</t>
  </si>
  <si>
    <t>VENTOSA TRIPLICE FUNÇÃO/FLANGE DN 200 PN25</t>
  </si>
  <si>
    <t>I6037</t>
  </si>
  <si>
    <t>I6105</t>
  </si>
  <si>
    <t>VERGAS DE CONCRETO (0,10 X 0,10 X 1,00)M (PADRÃO MUTIRÃO)</t>
  </si>
  <si>
    <t>I6106</t>
  </si>
  <si>
    <t>VERGAS DE CONCRETO (0,10 X 0,10 X 1,20) M (PADRÃO MUTIRÃO)</t>
  </si>
  <si>
    <t>I6107</t>
  </si>
  <si>
    <t>VERGAS DE CONCRETO (0,10 X 0,10 X 1,70)M (PADRÃO MUTIRÃO)</t>
  </si>
  <si>
    <t>I2247</t>
  </si>
  <si>
    <t>VERMICULITA EXPANDIDA</t>
  </si>
  <si>
    <t>I2248</t>
  </si>
  <si>
    <t>VERNIZ ACRÍLICO PARA CONCRETO</t>
  </si>
  <si>
    <t>I2249</t>
  </si>
  <si>
    <t>VERNIZ POLIURETANO PARA CONCRETO, ALVENARIA E ESTRUTURAS DE AÇO CARBONO</t>
  </si>
  <si>
    <t>I2250</t>
  </si>
  <si>
    <t>VERNIZ SINTÉTICO</t>
  </si>
  <si>
    <t>I2464</t>
  </si>
  <si>
    <t>VERTEDOURO TRIANGULAR EM FIBRA 45 X 26 cm, C.PROJ.</t>
  </si>
  <si>
    <t>I2292</t>
  </si>
  <si>
    <t>VÉU DE FIBRA DE VIDRO</t>
  </si>
  <si>
    <t>I2251</t>
  </si>
  <si>
    <t>VEU DE POLIESTER</t>
  </si>
  <si>
    <t>I7891</t>
  </si>
  <si>
    <t>VIAPLUS 1000 BRANCO</t>
  </si>
  <si>
    <t>I2591</t>
  </si>
  <si>
    <t>VIBRADOR DE IMERSÃO C/ MOTOR DIESEL HP 2</t>
  </si>
  <si>
    <t>I2592</t>
  </si>
  <si>
    <t>VIBRADOR DE IMERSÃO C/ MOTOR ELÉTRICO HP 2</t>
  </si>
  <si>
    <t>I0674</t>
  </si>
  <si>
    <t>VIBRADOR DE IMERSÃO C/MOTOR DIESEL (CHI)</t>
  </si>
  <si>
    <t>I0787</t>
  </si>
  <si>
    <t>VIBRADOR DE IMERSÃO C/MOTOR DIESEL (CHP)</t>
  </si>
  <si>
    <t>I0675</t>
  </si>
  <si>
    <t>VIBRADOR DE IMERSÃO C/MOTOR ELÉTRICO (CHI)</t>
  </si>
  <si>
    <t>I0788</t>
  </si>
  <si>
    <t>VIBRADOR DE IMERSÃO C/MOTOR ELÉTRICO (CHP)</t>
  </si>
  <si>
    <t>I0676</t>
  </si>
  <si>
    <t>VIBRO ACABAD. DE MISTURA BETUM. (CHI)</t>
  </si>
  <si>
    <t>I0789</t>
  </si>
  <si>
    <t>VIBRO ACABAD. DE MISTURA BETUM. (CHP)</t>
  </si>
  <si>
    <t>I2663</t>
  </si>
  <si>
    <t>VIBRO ACABADORA DE MISTURA BETUMINOSA</t>
  </si>
  <si>
    <t>I2465</t>
  </si>
  <si>
    <t>VIDRO CANELADO OU MARTELADO 3MM, COLOCADO</t>
  </si>
  <si>
    <t>I2252</t>
  </si>
  <si>
    <t>VIDRO COMUM FUMÊ, E = 4MM (COLOCADO)</t>
  </si>
  <si>
    <t>I2253</t>
  </si>
  <si>
    <t>VIDRO COMUM FUMÊ, E = 5MM (COLOCADO)</t>
  </si>
  <si>
    <t>I2254</t>
  </si>
  <si>
    <t>VIDRO COMUM FUMÊ, E = 6MM (COLOCADO)</t>
  </si>
  <si>
    <t>I9140</t>
  </si>
  <si>
    <t xml:space="preserve">VIDRO COMUM LAMINADO, LISO, INCOLOR, DUPLO, ESPESSURA TOTAL 6 MM (CADA CAMADA E= 3 MM) - COLOCADO
</t>
  </si>
  <si>
    <t>I2256</t>
  </si>
  <si>
    <t>VIDRO LISO, E= 4MM(COLOCADO)</t>
  </si>
  <si>
    <t>I2257</t>
  </si>
  <si>
    <t>VIDRO LISO, E= 5MM (COLOCADO)</t>
  </si>
  <si>
    <t>I2255</t>
  </si>
  <si>
    <t>VIDRO LISO, E=6MM (COLOCADO)</t>
  </si>
  <si>
    <t>I2258</t>
  </si>
  <si>
    <t>VIDRO TEMPERADO 10MM INCOLOR SEM COLOCAÇÃO</t>
  </si>
  <si>
    <t>I2259</t>
  </si>
  <si>
    <t>I8358</t>
  </si>
  <si>
    <t>VIDRO TEMPERADO DE 10mm FIXADOS COM SPIDER GLASS DE 4, 3 E 2 APOIOS, INCLUSIVE FERRAGENS PARA PORTA</t>
  </si>
  <si>
    <t>I9448</t>
  </si>
  <si>
    <t>I6792</t>
  </si>
  <si>
    <t>VIGA DE MADEIRA EM MASSARANDUBA 10"x 4"</t>
  </si>
  <si>
    <t>I2260</t>
  </si>
  <si>
    <t>VIGA DE PEROBA (MADEIRA DE 1A QUALIDADE) DE 6X12CM</t>
  </si>
  <si>
    <t>I2466</t>
  </si>
  <si>
    <t>VIGIA</t>
  </si>
  <si>
    <t>I8617</t>
  </si>
  <si>
    <t>I8629</t>
  </si>
  <si>
    <t>VINIL AUTO-ADESIVO FOSCO OU BRILHANTE C/ APLICAÇÃO</t>
  </si>
  <si>
    <t>I7471</t>
  </si>
  <si>
    <t>VOLANTE EM FERRO DÚCTIL COM CUNHA METÁLICA 18</t>
  </si>
  <si>
    <t>I7472</t>
  </si>
  <si>
    <t>VOLANTE EM FERRO DÚCTIL COM CUNHA METÁLICA 21</t>
  </si>
  <si>
    <t>I7473</t>
  </si>
  <si>
    <t>VOLANTE EM FERRO DÚCTIL COM CUNHA METÁLICA 23</t>
  </si>
  <si>
    <t>I2261</t>
  </si>
  <si>
    <t>VOLTÍMETRO ( 144 X 144 )MM - ESC. 0 - 500V</t>
  </si>
  <si>
    <t>I2262</t>
  </si>
  <si>
    <t>VOLTÍMETRO (72 X 72)MM - ESC. 0 - 500V</t>
  </si>
  <si>
    <t>I2263</t>
  </si>
  <si>
    <t>VOLTÍMETRO (96 X 96)MM - ESC. 0 A 500V</t>
  </si>
  <si>
    <t>G0402</t>
  </si>
  <si>
    <t>WELDOLET 10" - AC ASTM A 105, MSS SP-97, ANSI B 16.9, PC, SCH 40</t>
  </si>
  <si>
    <t>G0377</t>
  </si>
  <si>
    <t>WELDOLET 10" - AC ASTM A 105,MSS SP-97, ANSI B 16.9 ,PC, SCH 40 ,COM DERIVAÇÃO 3"</t>
  </si>
  <si>
    <t>G0378</t>
  </si>
  <si>
    <t>WELDOLET 10" - AC ASTM A 105,MSS SP-97, ANSI B 16.9 ,PC, SCH 40 ,COM DERIVAÇÃO 8"</t>
  </si>
  <si>
    <t>G0376</t>
  </si>
  <si>
    <t>WELDOLET 10" - AC ASTM A 105,MSS SP-97, ANSI B 16.9 ,PC, SCH 40, COM DERIVAÇÃO 2"</t>
  </si>
  <si>
    <t>G0379</t>
  </si>
  <si>
    <t>WELDOLET 10" - AC ASTM A 105,MSS SP-97, ANSI B 16.9, PC ,SCH 40 ,COM DERIVAÇÃO 4"</t>
  </si>
  <si>
    <t>G0380</t>
  </si>
  <si>
    <t>WELDOLET 10" - AC ASTM A 105,MSS SP-97, ANSI B 16.9, PC, SCH 40 ,COM DERIVAÇÃO 6"</t>
  </si>
  <si>
    <t>G0403</t>
  </si>
  <si>
    <t xml:space="preserve">WELDOLET 12" - AC ASTM A 105, MSS SP-97, ANSI B 16.9, PC ,SCH 40
</t>
  </si>
  <si>
    <t>G0381</t>
  </si>
  <si>
    <t>WELDOLET 12" - AC ASTM A 105,MSS SP-97, ANSI B 16.9 ,PC ,SCH 40 ,COM DERIVAÇÃO  2"</t>
  </si>
  <si>
    <t>G0382</t>
  </si>
  <si>
    <t>WELDOLET 12" - AC ASTM A 105,MSS SP-97, ANSI B 16.9 ,PC ,SCH 40 ,COM DERIVAÇÃO 10"</t>
  </si>
  <si>
    <t>G0383</t>
  </si>
  <si>
    <t>WELDOLET 12" - AC ASTM A 105,MSS SP-97, ANSI B 16.9 ,PC, SCH 40, COM DERIVAÇÃO  6"</t>
  </si>
  <si>
    <t>G0384</t>
  </si>
  <si>
    <t>WELDOLET 12" - AC ASTM A 105,MSS SP-97, ANSI B 16.9, PC ,SCH 40, COM DERIVAÇÃO  8"</t>
  </si>
  <si>
    <t>G0385</t>
  </si>
  <si>
    <t>WELDOLET 12" - AC ASTM A 105,MSS SP-97, ANSI B 16.9, PC, SCH 40, COM DERIVAÇÃO  3"</t>
  </si>
  <si>
    <t>G0386</t>
  </si>
  <si>
    <t>WELDOLET 12" - AC ASTM A 105,MSS SP-97, ANSI B 16.9, PC, SCH 40, COM DERIVAÇÃO  4"</t>
  </si>
  <si>
    <t>G0387</t>
  </si>
  <si>
    <t>WELDOLET 2" - AC ASTM A 105,MSS SP-97, ANSI B 16.9, PC, SCH 40</t>
  </si>
  <si>
    <t>G0388</t>
  </si>
  <si>
    <t>WELDOLET 3" - AC ASTM A 105,MSS SP-97, ANSI B 16.9 ,PC, SCH 40</t>
  </si>
  <si>
    <t>G0389</t>
  </si>
  <si>
    <t>WELDOLET 3" - AC ASTM A 105,MSS SP-97, ANSI B 16.9, PC, SCH 40, COM DERIVAÇÃO 2"</t>
  </si>
  <si>
    <t>G0390</t>
  </si>
  <si>
    <t>WELDOLET 4" - AC ASTM A 105,MSS SP-97, ANSI B 16.9 ,PC, SCH 40, COM DERIVAÇÃO 2"</t>
  </si>
  <si>
    <t>G0391</t>
  </si>
  <si>
    <t>WELDOLET 4" - AC ASTM A 105,MSS SP-97, ANSI B 16.9, PC, SCH 40</t>
  </si>
  <si>
    <t>G0392</t>
  </si>
  <si>
    <t>WELDOLET 4" - AC ASTM A 105,MSS SP-97, ANSI B 16.9, PC, SCH 40,COM DERIVAÇÃO 3"</t>
  </si>
  <si>
    <t>G0393</t>
  </si>
  <si>
    <t>WELDOLET 6" - AC ASTM A 105,MSS SP-97, ANSI B 16.9, PC ,SCH 40 ,COM DERIVAÇÃO 2"</t>
  </si>
  <si>
    <t>G0394</t>
  </si>
  <si>
    <t>WELDOLET 6" - AC ASTM A 105,MSS SP-97, ANSI B 16.9, PC ,SCH 40, COM DERIVAÇÃO 3"</t>
  </si>
  <si>
    <t>G0395</t>
  </si>
  <si>
    <t>WELDOLET 6" - AC ASTM A 105,MSS SP-97, ANSI B 16.9, PC, SCH 40</t>
  </si>
  <si>
    <t>G0396</t>
  </si>
  <si>
    <t>WELDOLET 6" - AC ASTM A 105,MSS SP-97, ANSI B 16.9, PC, SCH 40, COM DERIVAÇÃO 4"</t>
  </si>
  <si>
    <t>G0397</t>
  </si>
  <si>
    <t>WELDOLET 8" - AC ASTM A 105,MSS SP-97, ANSI B 16.9, PC ,SCH 40</t>
  </si>
  <si>
    <t>G0398</t>
  </si>
  <si>
    <t>WELDOLET 8" - AC ASTM A 105,MSS SP-97, ANSI B 16.9, PC ,SCH 40, COM DERIVAÇÃO 6"</t>
  </si>
  <si>
    <t>G0399</t>
  </si>
  <si>
    <t>WELDOLET 8" - AC ASTM A 105,MSS SP-97, ANSI B 16.9, PC, SCH 40 ,COM DERIVAÇÃO 3"</t>
  </si>
  <si>
    <t>G0400</t>
  </si>
  <si>
    <t>WELDOLET 8" - AC ASTM A 105,MSS SP-97, ANSI B 16.9, PC, SCH 40, COM DERIVAÇÃO 2"</t>
  </si>
  <si>
    <t>G0401</t>
  </si>
  <si>
    <t>WELDOLET 8" - AC ASTM A 105,MSS SP-97, ANSI B 16.9, PC, SCH 40, COM DERIVAÇÃO 4"</t>
  </si>
  <si>
    <t>I6041</t>
  </si>
  <si>
    <t>XEROX</t>
  </si>
  <si>
    <t>I2293</t>
  </si>
  <si>
    <t>ZARCÃO</t>
  </si>
  <si>
    <t>un</t>
  </si>
  <si>
    <t>Fardamento</t>
  </si>
  <si>
    <t>Luva de raspa</t>
  </si>
  <si>
    <t>m2</t>
  </si>
  <si>
    <t>m3</t>
  </si>
  <si>
    <t>m³</t>
  </si>
  <si>
    <t>h</t>
  </si>
  <si>
    <t>ms</t>
  </si>
  <si>
    <t>Un</t>
  </si>
  <si>
    <t>t</t>
  </si>
  <si>
    <t>dia</t>
  </si>
  <si>
    <t>m</t>
  </si>
  <si>
    <t>kg</t>
  </si>
  <si>
    <t>Concha olhal em aço forjado</t>
  </si>
  <si>
    <t>Gancho bola em aço zincado</t>
  </si>
  <si>
    <t>Luminária red. decor. ø=600mm, semi-esfera sup. em ch. de alum. repuxado e pi nt. em preto e inferior em acrílico moldado transp., c/refletor facetado int. em ch.alum de alto brilho,c/ aloj. e chassis p/ reator, ref. CW-360-2 Esp.Tec nolux ou similar</t>
  </si>
  <si>
    <t>Mão-de-obra para implantação de estrutura N2</t>
  </si>
  <si>
    <t>Mão-de-obra para implantação de estrutura N3</t>
  </si>
  <si>
    <t>Mão-de-obra para implantação de estrutura N3-2</t>
  </si>
  <si>
    <t>Mão-de-obra para implantação de estrutura N4</t>
  </si>
  <si>
    <t>Timer digital 16a 230vac fxd ind</t>
  </si>
  <si>
    <t>km</t>
  </si>
  <si>
    <t>Mão-de-obra para implantação de estrutura B1</t>
  </si>
  <si>
    <t>Mão-de-obra para implantação de estrutura B2</t>
  </si>
  <si>
    <t>Mão-de-obra para implantação de estrutura B3</t>
  </si>
  <si>
    <t>Mão-de-obra para implantação de estrutura B4</t>
  </si>
  <si>
    <t>Mão-de-obra para implantação de poste menor ou igual 600 kgf</t>
  </si>
  <si>
    <t>Bocal 20 para rotor 8005, marca Rain Bird ou similar</t>
  </si>
  <si>
    <t>Bocal angulo ajustável 10 Van, marca Rain Bird ou similar</t>
  </si>
  <si>
    <t>Bocal para aspersor spray - 10F, marca Rain Bird ou similar</t>
  </si>
  <si>
    <t>Bocal para aspersor spray - 10H, marca Rain Bird ou similar</t>
  </si>
  <si>
    <t>Bocal para aspersor spray - 10Q, marca Rain Bird ou similar</t>
  </si>
  <si>
    <t>Bocal para aspersor spray - 12F, marca Rain Bird ou similar</t>
  </si>
  <si>
    <t>Bocal para aspersor spray - 12H, marca Rain Bird ou similar</t>
  </si>
  <si>
    <t>Bocal para aspersor spray - 12Q, marca Rain Bird ou similar</t>
  </si>
  <si>
    <t>Bocal para aspersor spray - 15F, marca Rain Bird ou similar</t>
  </si>
  <si>
    <t>Bocal para aspersor spray - 15H, marca Rain Bird ou similar</t>
  </si>
  <si>
    <t>Bocal para aspersor spray - 15Q, marca Rain Bird ou similar</t>
  </si>
  <si>
    <t>Bocal para aspersor spray - 5F, marca Rain Bird ou similar</t>
  </si>
  <si>
    <t>Bocal para aspersor spray - 5H, marca Rain Bird ou similar</t>
  </si>
  <si>
    <t>Bocal para aspersor spray - 8F, marca Rain Bird ou similar</t>
  </si>
  <si>
    <t>Bocal para aspersor spray - 8H, marca Rain Bird ou similar</t>
  </si>
  <si>
    <t>Bocal para aspersor spray - 8Q, marca Rain Bird ou similar</t>
  </si>
  <si>
    <t>Bocal rotativo p/aspersor R-13 18H, marca Rain Bird ou similar</t>
  </si>
  <si>
    <t>Bocal rotativo p/aspersor R-17 24H, marca Rain Bird ou similar</t>
  </si>
  <si>
    <t>Bocal rotativo p/aspersor R-17 24Q, marca Rain Bird ou similar</t>
  </si>
  <si>
    <t>Bocal rotativo p/aspersor R-VAN 1724, marca Rain Bird ou similar</t>
  </si>
  <si>
    <t>Aspersor rotor, p/irrigação ref.8005-SS, entrada roscada de 1", fêmea BSP, co luna aço inox, marca Rain Bird ou similar</t>
  </si>
  <si>
    <t>Aspersor tipo spray, ref. 1804 SAM, marca Rain Bird ou similar</t>
  </si>
  <si>
    <t>Caixa de válvula 60x55x37cm com tampa modelo VB STD6</t>
  </si>
  <si>
    <t>Caixa para valvula 10", marca Rain Bird ou similar</t>
  </si>
  <si>
    <t>Caixa plastica redonda p/ 1 válvula Rain Bird, de 6", c/corpo e tampa</t>
  </si>
  <si>
    <t>Caixa plastica retangular p/ 2 válvulas Rain Bird, padrão 12", c/corpo e tamp a</t>
  </si>
  <si>
    <t>Controlador central p/sist.de irrigação modelo ESP-LX modular, 16 estações, g abinete de parede, Rain Bird ou similar</t>
  </si>
  <si>
    <t>Junta articulada swing joint TSJ 1"x1" BSP</t>
  </si>
  <si>
    <t>Modulo de expansão 6 estações ESP-SM6</t>
  </si>
  <si>
    <t>Válvula de Alívio Irrigação Piloto 2" com Regulador de pressão</t>
  </si>
  <si>
    <t>Válvula globo com solenoide modelo 210 NC, 24 V AC, rosca BSB, 2", marca Berm ad ou similar</t>
  </si>
  <si>
    <t>Válvula solenoide p/irrigação modelo 100-DVF 1", marca Rain Bird ou similar</t>
  </si>
  <si>
    <t>Válvula ventosa de dupla função 3/4"</t>
  </si>
  <si>
    <t>us</t>
  </si>
  <si>
    <t>Execução de serviços de soldagem termoplástica em tubo pead PE100, SDR-21, PN -8, Ø = 800mm</t>
  </si>
  <si>
    <t>tkm</t>
  </si>
  <si>
    <t>Regularização, nivelamento e espalhamento da mistura fértil orgânica - TOPSOI L</t>
  </si>
  <si>
    <t>Km</t>
  </si>
  <si>
    <t>Batimetria com seções transversais</t>
  </si>
  <si>
    <t>Cadastramento</t>
  </si>
  <si>
    <t>m²</t>
  </si>
  <si>
    <t>Ensaio - Adesividade</t>
  </si>
  <si>
    <t>Ensaio - Compactação Proctor Normal com reuso de material (6 pontos)</t>
  </si>
  <si>
    <t>Ensaio - Granulometria por peneiramento</t>
  </si>
  <si>
    <t>Ensaio - Impureza orgânica</t>
  </si>
  <si>
    <t>Ensaio - Índice de forma</t>
  </si>
  <si>
    <t>Ensaio - Limite de liquidez</t>
  </si>
  <si>
    <t>Ensaio - Limite de plasticidade</t>
  </si>
  <si>
    <t>Ensaio - Sanidade da Rocha</t>
  </si>
  <si>
    <t>mês</t>
  </si>
  <si>
    <t>Equipe de topografia para trabalhos exclusivos de campo - Diária incluindo tr ansporte e estadia</t>
  </si>
  <si>
    <t>I. S. C - Índice de Suporte Californiano na energia normal (1 ponto)</t>
  </si>
  <si>
    <t>Implantação de marco de concreto</t>
  </si>
  <si>
    <t>Sondagem à pá e picareta</t>
  </si>
  <si>
    <t>Sondagem com lâmina d'água</t>
  </si>
  <si>
    <t>Transporte de altitude</t>
  </si>
  <si>
    <t>und</t>
  </si>
  <si>
    <t>Tacha refletiva bidirecional confeccionada em ABS com 1 pino de aço 100 x 100 x 19 mm</t>
  </si>
  <si>
    <t>Adesivo cortado eletronicamente, Puxe-Empurre, dimensões:50 x 10cm.</t>
  </si>
  <si>
    <t>Adesivo indicativo de saída de fluxo de fuga, impresso no sistema digital ref letivo</t>
  </si>
  <si>
    <t>Bolsa de comunicação interna 22 x 35 cm, dispay acrílico esp: 2mm face única.</t>
  </si>
  <si>
    <t>Painel de comunicação interna 150 x 85 cm, em alumínio composto esp: 3mm com  aplicação de adesivo refletivo recortado.</t>
  </si>
  <si>
    <t>Placa de indicação de pavimentos em acrílico</t>
  </si>
  <si>
    <t>Placa de proibição de acesso e elevadores em acrílico</t>
  </si>
  <si>
    <t>Placa de sinalização de abandono em acrílico, 0.30 x 0.12 m</t>
  </si>
  <si>
    <t>Placa de sinalização em acrílico, dimensões 0.12 x 0.12 m, e=2mm</t>
  </si>
  <si>
    <t>Placa de sinalizacao, fotoluminescente, 30x30 cm, em pvc , com logotipo "Abri go de mangueira e hidrante"- Placa E7</t>
  </si>
  <si>
    <t>Placa de sinalizacao, fotoluminescente, 30x30 cm, em pvc , com logotipo "Alar me sonoro"- Placa E1</t>
  </si>
  <si>
    <t>Placa de sinalizacao, fotoluminescente, 30x30 cm, em pvc , com seta indicativ a de localização de equipamentos - Placa E13</t>
  </si>
  <si>
    <t>Placa de sinalizacao, fotoluminescente, 38x19 cm, em pvc , com logotipo "Coma ndo manual de alarme de incêndio"- Placa E2</t>
  </si>
  <si>
    <t>Placa de sinalizacao, fotoluminescente, 38x19 cm, em pvc , com seta indicativ a de sentido (esquerda ou direita) de saída de emergência- Placa S2</t>
  </si>
  <si>
    <t>Placa de sinalizacao, fotoluminescente, em pvc , com logotipo "Cuidado risco  de choque elétrico"- Placa E5</t>
  </si>
  <si>
    <t>Placa de sinalizacao, fotoluminescente, em pvc , com logotipo "Extintor de in cêndio portátil com rodas" -  Placa E11</t>
  </si>
  <si>
    <t>Placa de sinalizacao, fotoluminescente, em pvc , com logotipo "Extintor de in cêndio portátil"- Placa E5</t>
  </si>
  <si>
    <t>Placa de sinalizacao, fotoluminescente, em pvc , com logotipo "Hidrante de in cêndio" -  Placa E9</t>
  </si>
  <si>
    <t>Placa de sinalizacao, fotoluminescente, em pvc , rota de fuga</t>
  </si>
  <si>
    <t>Placa de sinalizacao, fotoluminescente,38x 19cm, em pvc , com logotipo "Bomba s de incêndio" -  Placa E3</t>
  </si>
  <si>
    <t>Placa direcionada de parede 80 x 80cm,em alumínio composto esp: 3mm com aplic ação de adesivo.</t>
  </si>
  <si>
    <t>Placa indicativa em acrílico e=2mm, em braille, com esferas em inox e texto e m alto rêlevo, dim.: 8 x 28 cm, fornecimento e instação</t>
  </si>
  <si>
    <t>Placa indicativa em acrílico e=3mm, com adesivo sobreposto, dim.: 0.30 x 0.12 m, fornecimento e instalação</t>
  </si>
  <si>
    <t>Placa indicativa em Poliestireno de 4mm c/ aplicação de adesivo verde fotolum inescente, adesivo de recorte preto p/ os textos, fixação em dupla face, inst alado</t>
  </si>
  <si>
    <t>Placa suspensa de parede 125 x 25cm, em alumínio composto esp: 3mm com aplica ção de adesivo.</t>
  </si>
  <si>
    <t>Placa suspensa de parede 125 x 50cm, em alumínio composto esp: 3mm com aplica ção de adesivo.</t>
  </si>
  <si>
    <t>Calço plástico para telha modulada, inclusive parafuso de fixação</t>
  </si>
  <si>
    <t>Calha em fibra vidro, fornecimento e instalação</t>
  </si>
  <si>
    <t>Chapa de alumínio corrugada e=0,7mm</t>
  </si>
  <si>
    <t>Chapa em fibra vidro 4mm</t>
  </si>
  <si>
    <t>Domos em fibra de vidro</t>
  </si>
  <si>
    <t>Rufo em chapa aço galvanizado nº24 com desenvolvimento 16cm</t>
  </si>
  <si>
    <t>Rufo em chapa aço galvanizado nº24 com desenvolvimento 25cm</t>
  </si>
  <si>
    <t>Rufo estampado em alumínio e = 0,8mm com desenvolvimento 100cm</t>
  </si>
  <si>
    <t>Rufo estampado em alumínio e = 0,8mm com desenvolvimento 25cm</t>
  </si>
  <si>
    <t>Rufo estampado em alumínio e = 0,8mm com desenvolvimento 35cm</t>
  </si>
  <si>
    <t>Rufo estampado em alumínio e = 0,8mm com desenvolvimento 40cm</t>
  </si>
  <si>
    <t>Rufo estampado em alumínio e = 0,8mm com desenvolvimento 55cm</t>
  </si>
  <si>
    <t>Calha metálica pintada nas duas faces na cor branca (RAL 9003), espessura min ima 0,80mm - fornecimento e instalação</t>
  </si>
  <si>
    <t>cm</t>
  </si>
  <si>
    <t>m3dia</t>
  </si>
  <si>
    <t>Gradil telado para substação, confeccionado em tubo galvanizado de 38,10mm, t ela galvanizada de 1/2", fio 12, com pintura preta fosca</t>
  </si>
  <si>
    <t>Passarela metálica, composta de perfis metálicos, chapas em xadrez e chumbado res, pintura de acordo com especificação Npb-1550 - Obra do CCS</t>
  </si>
  <si>
    <t>Recuperação da estrutura metálica da Obra do Centro de Cratividade, incluindo desmontagem da cobertura em arco, pintura das telhas (02 faces), escovação de toda estrutura e posterior pintura com zarcão e substituição de todos os elem entos de fixação</t>
  </si>
  <si>
    <t>Reforço da estrutura de cobertura, incluindo pintura eletrostática branco HAL L 9003, chapa de ligação em aço A-36, galv. a fogo, parafusos em aço A-325, g alv a fogo, despesas com pessoal e transporte dos materiais - Obra do CCS</t>
  </si>
  <si>
    <t>Cumeeira para telha ecológica onduline</t>
  </si>
  <si>
    <t>Fornecimento e montagem de telha em fibra de vidro para coberturas, vãos até  6,00m</t>
  </si>
  <si>
    <t>Abraçadeira de aço para lâmpada fluorescente</t>
  </si>
  <si>
    <t>Atenuador de volume rotativo com 12 posições, potência máxima 80w, ref. VCS 8 0, da Loud ou similar</t>
  </si>
  <si>
    <t>Barra de aço redonda re-bar3/8" x 3,00m</t>
  </si>
  <si>
    <t>Caixa de sobrepor para 01 disjuntor bipolar ou 02 disjuntores monopolar, Fame ou similar</t>
  </si>
  <si>
    <t>Canto sanitário em alumínio pintado em epoxi, vedado com borracha de silicone asséptico</t>
  </si>
  <si>
    <t>Chuveiro em aço anti-vandalismo</t>
  </si>
  <si>
    <t>Cobertura em policarbonato alveolar de 8mm, fixado em peças de alumínio inclu sive instalação</t>
  </si>
  <si>
    <t>Fita metálica perfurada</t>
  </si>
  <si>
    <t>Fita metálica perfurada 38 x 3000mm, chapa 16</t>
  </si>
  <si>
    <t>Placa de inauguração em alumínio com Acrilico, 80x60cm,com logomarca e moldur a</t>
  </si>
  <si>
    <t>Placa de inauguração em alumínio composto preto, 60x80cm, esp=4mm, (ACM const it. de 02 chapas sólidas de alumínio c/ núcleo central em polietileno), c/ pi ntura coilcoating PVDF KYNAR 500, texto gravado a laser, acab em verniz autom ., mold em alumínio</t>
  </si>
  <si>
    <t>QD - Quadro / Painel em chapa galvanizada e pintura eletrostática  na cor beg e,sem disjuntores,com ( barramentos, isolador, pafusos, conector, espelho e m ontagem) -1400x800x300mm</t>
  </si>
  <si>
    <t>Quadro em chapa de aço com pintura eletrostáica na cor cinza dim 200x80x60cm  completo com barramento, proteção, inclusive disjuntores - QDGBT4 - R</t>
  </si>
  <si>
    <t>Quadro em chapa de aço com pintura eletrostática na cor cinza med. 1200x800x2 50mm, completo com barramento, proteção, inclusive 01 disjuntor de 400A - 85K A, 01 disjuntor de 200A-25KA e 03 disjuntores de 175A-25KA</t>
  </si>
  <si>
    <t>Quadro Geral de distribuição de embutir, com barramento, em chapa de aço galv aniz. com pintura eletrostática para até 800A, medindo:1800x1000x600cm, exclu sive disjuntores</t>
  </si>
  <si>
    <t>Quadro geral de distribuição de embutir, com barramento, em chapa galvaniz.,  medindo:1000x600x250cm, exclusive disjuntores</t>
  </si>
  <si>
    <t>Quadro geral de distribuição de embutir, com barramento, em chapa galvaniz.,  medindo:1140x2090x200cm, exclusive disjuntores</t>
  </si>
  <si>
    <t>Quadro geral de distribuição de embutir, com barramento, em chapa galvaniz.,  medindo:1140x2470x200cm, exclusive disjuntores</t>
  </si>
  <si>
    <t>Quadro geral de distribuição de embutir, com barramento, em chapa galvaniz.,  medindo:1200x800x250cm, exclusive disjuntores</t>
  </si>
  <si>
    <t>Quadro geral de distribuição de embutir, com barramento,, em chapa galvaniz., medindo:1140x1520x200cm, exclusive disjuntores</t>
  </si>
  <si>
    <t>Sinalizador audio-visual com lâmpada para garagem, ref. PB03F9A</t>
  </si>
  <si>
    <t>Sinalizador para porta fabricados com base em plático leitoso e acrílico tran slúcido vermelho, com 02 lâmpadas (inclusa), acionada por reator convencional (incluso), alimentação 110V e 220V (c/ chave seletora)</t>
  </si>
  <si>
    <t>Suporte ( receptáculo) p/ lâmpada fluorescente</t>
  </si>
  <si>
    <t>Tampo em marmoglass branco</t>
  </si>
  <si>
    <t>Transportes comercial com caminhão carroceria em  rodovia  pavimentada</t>
  </si>
  <si>
    <t>Barra articulada para sanitários de deficientes físicos, DECA 2315 EBR, l=60  cm, ou similar</t>
  </si>
  <si>
    <t>cj</t>
  </si>
  <si>
    <t>Gradil com portão de correr e/ou abrir, em cantoneira "L" de 2 x 5/16" dobrad a (montante), três  barras chatas 1 x 5/16" (horizontal) e barras quadradas 3 /4" (vertical)</t>
  </si>
  <si>
    <t>Gradil Nylofor 3D, malha 20x5cm, Ø 5mm 250x243 cm, pintura branca, verde e pr eta, Belgo ou similar, inclusive postes (secção 60x40mm e h=3,20m) e acessóri os</t>
  </si>
  <si>
    <t>m²xmês</t>
  </si>
  <si>
    <t>pç</t>
  </si>
  <si>
    <t xml:space="preserve"> Etiqueta de identificação de fileiras de A- Z Arena - Fixada</t>
  </si>
  <si>
    <t xml:space="preserve"> Etiqueta de numeração das poltronas de Auditorio 1-25 e 26-50 Arena</t>
  </si>
  <si>
    <t>Aluguel de grupo gerador, capacidade 6 Kva, com fornecimento de combustível</t>
  </si>
  <si>
    <t>Aluguel de retro escavadeira de pneus 0.23 m3 (Case - 580-h - 75,0 Hp ou equi valente) com fornecimento de combustível</t>
  </si>
  <si>
    <t>Amplificador de Potência 1300w 4 Ohms - OP 7600 Oneal ou similar</t>
  </si>
  <si>
    <t>Armário esportivo com compartimento para calçados, pertences pessoais e cabid eiro, com banco embutido, dim: 600x450x1820mm, ref. NK1718, da Nilko ou simil ar</t>
  </si>
  <si>
    <t>Automatizador para porta de banheiro para defiente físico, com acionamento de abertura (interno e externo) e travamento interno - fornecimento e instalação</t>
  </si>
  <si>
    <t>Banco simples com assento em madeira, dim:1500x300x387mm, ref, NK1606, da Nil ko ou similar</t>
  </si>
  <si>
    <t>Bomba Thebe mod TH 65-160, 30cv, c/motor elétrico, sucção 4" e recalque d=2 1 /2" (incendio)</t>
  </si>
  <si>
    <t>Caixa acustica quadrada em ABS, tela de aluminio microperfurada, pintura elet rostatica c/poliester, Woofer coaxial 6" c/carcaça de aluminio. potencia 100W</t>
  </si>
  <si>
    <t>Câmera  Vhd 3140 Vf G3 720p 40mts Ir 2.7-12mm Top  Intelbras ou similar</t>
  </si>
  <si>
    <t>Câmera Hdcvi speed dome Vhd 3020 sd, da Intelbrás ou similar</t>
  </si>
  <si>
    <t>Câmera PTZ Robot (GS 36PTZ), CCD 1/4" Day/Night, alta resolução, até 432x de  zoom, ref.GS-36PTZ , Sony ou similar</t>
  </si>
  <si>
    <t>Câmera Vm S5040 Vf 1/3, 760 linhas 2.8 a 12mm, da Intelbras ou similar</t>
  </si>
  <si>
    <t>Coletor solar vertical, placas 80x200cm, Soletrol Max 1,60m² ou similar, clas sificação A inmetro</t>
  </si>
  <si>
    <t>Cone em fibra de vidro, com ø=1,60m e h=1,14m, conforme projeto da Obra do Pa rque dos Cajueiros</t>
  </si>
  <si>
    <t>Confecção e instalação de letreiro em chapa pintado, em alto relevo de 20mm,  dimensão 4,12 x 1,10m, fixado em brise de pvc para a ADEMA</t>
  </si>
  <si>
    <t>Confecção e instalação de letreiro em chapa pintado, em alto relevo de 20mm,  dimensão 4,31 x 2,00m, fixado em brise de pvc para a ADEMA</t>
  </si>
  <si>
    <t>Confecção e instalação de letreiro em PS tipo caixa PS de 2 e 4mm, com avanço de 10cm, com pintura automotiva PU, Fixado por pino, recortado em Router p/ o ITPS</t>
  </si>
  <si>
    <t>Container de lixo em plástico, 1000l, com rodas</t>
  </si>
  <si>
    <t>Corrimão em aço inox, escovado, d=1 1/2"</t>
  </si>
  <si>
    <t>Cortina em veludo preto, medindo 8,00x2,30m, com tubo tipo trilho, modelo mov imento de ilhós, ref.Obra do Teatro Tobias Barreto (fornecimento e montagem)</t>
  </si>
  <si>
    <t>par</t>
  </si>
  <si>
    <t>Cronometro regressivo para basquete, dim. 0,65 x 0,50 x 0,10m, bivolt, mod. V SE 24 S PLUS da VISUAL ou similar, inclusive frete - fornecimento e instalaçã o incluindo software</t>
  </si>
  <si>
    <t>Defletor em fibra de vidro reforçada com 6mm  de camada  4,00 x 0,84</t>
  </si>
  <si>
    <t>Escada metálica c/piso em chapa tipo Z, 3.0mm, patamar, 4.8mm, h = total= 3,6 0m Viga e Pilar metálico W150 x 13.0, incluso guarda corpo ø 2" , esp = 2,65m m  c/ pint fundo e acab. 2 demão (conforme projeto - Obra: ITPS)  - fornecime nto e montagem</t>
  </si>
  <si>
    <t>Estrado plástico modulável em PEAD h=135mm</t>
  </si>
  <si>
    <t>Fechadura Stam, linha residencial, acabamento inox, externa, ref.1601/09 ou s imilar</t>
  </si>
  <si>
    <t>Fixador tipo Ômega em cobre, l=15mm, c/furos d=5,5mm e trava p/cabo de 35mm², ref:TEL-833 ou similar (p/SPDA)</t>
  </si>
  <si>
    <t>Fornecimento e Instalação de Carpete Colorstone da Beaulieu e=6mm</t>
  </si>
  <si>
    <t>Fornecimento e instalação de catracas eletrônicas, para deficiente, com leito r de proximidade, tipo Pedestal, da Prime ou similar, inclusive frete, treina mento, software, cartões de proximidade e cofre coletor</t>
  </si>
  <si>
    <t>Fornecimento e Instalaçãode Carpete de alto tráfego 100% sintetico anti-chama lúmen São Carlos ou similar laudado pelo corpo de bombeiro e=5mm</t>
  </si>
  <si>
    <t>Globo em tubo de ferro galvanizado 1 1/2", inclusive pintura epoxi - conforme projeto - Frontão (mercado de Lagarto)</t>
  </si>
  <si>
    <t>Kit de alarme para WC PNE, composto por botoeira e sirene audiovisual - forne cimento e instalação</t>
  </si>
  <si>
    <t>Kit de alarme sem fio para WC PNE, composto por botoeira e sirene audiovisual - fornecimento e instalação</t>
  </si>
  <si>
    <t>Kit de fixação das Poltronas para pé latera/central, incluso:ferragem p/fixaç ão de estrutura das poltronas de Auditorio Arena</t>
  </si>
  <si>
    <t>Letras de caixa para identificação do ambiente, (exemplo de nome:"SETOR 01")  pintura em tinta - Obra do Estadio Lourival Batista</t>
  </si>
  <si>
    <t>Letras em alumínio fundido, dim: 5x4cm, instalada</t>
  </si>
  <si>
    <t>Mesa de som / Mixer 5 canais c/ USB Omx 52 - Oneal ou similar</t>
  </si>
  <si>
    <t>Motobomba marca schneider ou similar, modelo SH55 BPI-21, 2 1/2", motor a com bustão - gasolina , 5,5cv</t>
  </si>
  <si>
    <t>Motobomba submersível, marca abs ou similar, modelo EJ 40 B, motor 4 cv, trif ásico</t>
  </si>
  <si>
    <t>Painel para shaft de 1,00 x 0,65 sem visita e com acessórios</t>
  </si>
  <si>
    <t>Painel para shaft de 1,10 x 0,65 sem visita e com acessórios</t>
  </si>
  <si>
    <t>Placa de aço escovado de 0,28mm de esp.com 0,75m diâmetro, logomarca gravada, baixo relevo Polícia Militar/ Polícia Civil de Sergipe</t>
  </si>
  <si>
    <t>Placa de regulamentação R-25b - circular, (vire à direita), padrão dnit, em c hapa de aço nº 18, tratada, revestida com película totalmente refletiva, incl uso barrote para fixação - fornecimento e instalação</t>
  </si>
  <si>
    <t>Placa de sinalização em acrílico e=4mm, tipo sanduiche, com aplicação de ades ivo digital sobreposto, dim:45x18cm, para fixação no teto através de hastes e m tubo galvanizado comp.=3,60m, fornecimento e instalação</t>
  </si>
  <si>
    <t>Placa de sinalização em acrílico transparente 3mm, com aplicação de adesivo d igital sobreposto, dim:45x18cm, para fixação no teto através de correntes de  aço inox, inclusive correntes e instalação</t>
  </si>
  <si>
    <t>Placa de sinalização, dim.: 60 x 80 cm,  - "Estacionamento Reservado - Defici ente/Idosos", incluso barrote para fixação - fornecimento e instalação</t>
  </si>
  <si>
    <t>Placa em aço inox escovado d=1,00m</t>
  </si>
  <si>
    <t>Placa em aço inox medindo 36x36cm, no modelo destinado a obras c/ recursos do Governo Federal</t>
  </si>
  <si>
    <t>Placa em acrílico branco leitoso dupla, tipo sanduiche, com aplicação de ades ivo sobreposto</t>
  </si>
  <si>
    <t>Placa em alumínio e ferro fundido em Braille com dimensões de 7 x 14,5 cm</t>
  </si>
  <si>
    <t>Placa em alumínio e ferro fundido em Braille com dimensões de 8 x 17,5 cm</t>
  </si>
  <si>
    <t>Placa indicativa em chapa de aço nº 18, tratada, revestida com película total mente refletiva, padrão dnit, incluso barrote para fixação - fornecimento e i nstalação</t>
  </si>
  <si>
    <t>Placar eletrônico para estádio de futebol mod. Full Color,sistema de LED's -  RGB,  med. 4,09 x 6,14m, da TECNODIS ou similar, inclusive instalação, estrut ura de sustentação, pontos elétricos e de lógica e treinamento</t>
  </si>
  <si>
    <t>Plataforma niveladora de docas avançada, eletro-hidraúlica, ref.: PND A 20 x  25 4T EH, da ARTAMA ou similar</t>
  </si>
  <si>
    <t>Prateleira em granito branco polar, largura 25cm, e= 2cm</t>
  </si>
  <si>
    <t>Pressurizador até 12mca/160w/220v</t>
  </si>
  <si>
    <t>Sinalização para deficientes - anel de borracha para guia de deficiente em co rrimão</t>
  </si>
  <si>
    <t>Sinalização para deficientes - faixa para degraus em borracha, dim 200 x 30mm</t>
  </si>
  <si>
    <t>Sinalização para deficientes - placa em braille - em aluminio fundido, dim: 2 3 x 15 cm</t>
  </si>
  <si>
    <t>Sinalização para deficientes - placa em braille - em pvc (ps), dim: 23 x 15 c m</t>
  </si>
  <si>
    <t>Sinalização para deficientes - placa metálica 50 x 70 cm  - "Estacionamento R eservado"</t>
  </si>
  <si>
    <t>Sinalização para deficientes - placa metálica para corrimão em braille, dim 9 0 x 25 mm</t>
  </si>
  <si>
    <t>Sistema de trilhos para estocagem de dessosa de carne bovina, em ferro AISA 1 020, composto de trilhos; tubos de sustentação; chaves de passagem e tendal d e recepção - Obra do Mercado de Lagarto</t>
  </si>
  <si>
    <t>Túnel retrátil para campo / quadra - dimensões : 2,36 x 1,90 x 10, 00m</t>
  </si>
  <si>
    <t>Descarte de resíduos devidamente separado, tipo: madeira, metal, papel, papel ão, plástico e gesso da construção civil em área licenciada.</t>
  </si>
  <si>
    <t>Descarte de resíduos limpo, tipo: Entulho Puro (cinza e vermelho – resto de o bra) da construção civil em área licenciada.</t>
  </si>
  <si>
    <t>Execução dos serviços de controle de pragas (formigas) em uma área de 1.120,0 0 m2- Obra: Reforma da Associação Beneficente Hospital de Riachuelo</t>
  </si>
  <si>
    <t>Armário para pia com portas e gavetas revestida em fórmica (postforming) bran co, L=0,57m (exceto a pia), fornecimento e assentamento</t>
  </si>
  <si>
    <t>Assento desportivo para as búricas do Estádio Estadual Lourival Batista</t>
  </si>
  <si>
    <t>Cadeira Monobloco para recinto desportivo em polipropileno, fixação com estru tura no espelho, dimensão:43x45x35, modelo Kango Sport, Marca Kango ou simila r, inclusive instalação e frete</t>
  </si>
  <si>
    <t>Cadeira para recinto desportivo em polipropileno, com apoio para braços e ass ento rebatível, modelo Matrix/B, Marca Desk ou similar</t>
  </si>
  <si>
    <t>Cadeira rebatível, assento e encosto injetados em polipropileno, sem estofame nto, fixação no piso, dimensão: assento = 42x46,7, esp 4mm/encosto = 42x45 es p 4mm, modelo Floripa c/ apóia braços, Marca Kango ou similar, inclusive inst alação e frete</t>
  </si>
  <si>
    <t>Expositor em chapa MDF, acabamento nas duas superfícies, cor branca, fixado c om suporte metálico</t>
  </si>
  <si>
    <t>Poltrona Arena Acustica assento e encosto antipanico estofado tecido polieste vermelho padrão braço MOB reduzida esq./dir. em PP, fixação no piso, marca Ma relli ou similar, inclusive instalação, montagem e  frete</t>
  </si>
  <si>
    <t>Poltrona Arena Obeso Acustica assento e encosto antipanico estofado tecido po lieste vermelho padrão braço PP, fixação no piso, marca Marelli ou similar, i nclusive instalação, montagem e  frete</t>
  </si>
  <si>
    <t>Serviços de retirada e recolocação de 24 assentos e instalação de 06 assentos p/acompanhante do cadeirante em polipropileno, modelo Copacabana Standart, Ka ngo ou similar, dim: larg. assento (430mm), prof. assento (450mm), prof. aber to (570mm)</t>
  </si>
  <si>
    <t>Aplicação de corretivo de solo em campo de futebol</t>
  </si>
  <si>
    <t>l</t>
  </si>
  <si>
    <t>Corte de troncos de coqueiros</t>
  </si>
  <si>
    <t>Fornecimento e instalação de grama sintética 42mm, alta durabilidade, cor ver de, proteção raios UV e luz solar, incluso cola, type, areia tratada, borrach a e mão de obra especializada</t>
  </si>
  <si>
    <t>Fornecimento e plantio de palmeira mini imperial, pequena</t>
  </si>
  <si>
    <t>Fornecimento, transporte e plantio de amendoeira jovem, altura do tronco = 1. 50 m, inclusive adubação e manutenção por 90 dias</t>
  </si>
  <si>
    <t>Fornecimento, transporte e plantio de coqueiro adulto, altura do tronco = 4.2 0 m, inclusive adubação e manutenção por 90 dias</t>
  </si>
  <si>
    <t>Fornecimento, transporte e plantio de coqueiro jovem, altura do tronco = 1.20 m, inclusive adubação e manutenção por 90 dias</t>
  </si>
  <si>
    <t>Grama tipo bermudas tifton, em plug - fornecimento e plantio</t>
  </si>
  <si>
    <t>Grama tipo bermudas tyfwai - fornecimento</t>
  </si>
  <si>
    <t>Limitador de grama com borda fina, l=12,5cm</t>
  </si>
  <si>
    <t>Locação de caminhão para transporte de palha de coqueiros, proveniente das po das - 8 dias por mês durante (1) um ano.</t>
  </si>
  <si>
    <t>Manutenção do gramado do Estádio Lourival Batista, incluindo poda do gramadao , retirada de ervas daninhas, reposição de grama, colocação de adubo orgânico - Área = 17.000,00m²</t>
  </si>
  <si>
    <t>Plantio de mudas de grama - MAXI-ROLO</t>
  </si>
  <si>
    <t>bimest</t>
  </si>
  <si>
    <t>trimes</t>
  </si>
  <si>
    <t>Tutor de madeira (peça de 5 x 5 cm) com h=2,30m</t>
  </si>
  <si>
    <t>Balanço 3 lugares em aço industrial ou madeira, Sergipark ou similar</t>
  </si>
  <si>
    <t>Balizador em ferro fundido, tipo fradinho</t>
  </si>
  <si>
    <t>Carrocel baby para 4 lugares d=1,40m em aço industrial, Sergipark ou similar</t>
  </si>
  <si>
    <t>Carrocel baby para 6 lugares d=1,40m em aço industrial, Sergipark ou similar</t>
  </si>
  <si>
    <t>Equipamento de ginástica - abdominal duplo</t>
  </si>
  <si>
    <t>Equipamento de ginástica - cavalgada simples</t>
  </si>
  <si>
    <t>Equipamento de ginástica - elíptico</t>
  </si>
  <si>
    <t>Equipamento de ginástica - extensão lombar</t>
  </si>
  <si>
    <t>Equipamento de ginástica - jogo de barras</t>
  </si>
  <si>
    <t>Equipamento de ginástica - leg press duplo</t>
  </si>
  <si>
    <t>Equipamento de ginástica - paralela dupla</t>
  </si>
  <si>
    <t>Equipamento de ginástica - rotação diagonal duplo</t>
  </si>
  <si>
    <t>Equipamento de ginástica - simulador de caminhada duplo</t>
  </si>
  <si>
    <t>Equipamento de ginástica - simulador de caminhada simples</t>
  </si>
  <si>
    <t>Equipamento de ginástica - surf com pressão de pernas</t>
  </si>
  <si>
    <t>Equipamento de ginástica - surf duplo</t>
  </si>
  <si>
    <t>Equipamento de ginástica - volante diagonal duplo</t>
  </si>
  <si>
    <t>Tabela para basquete oficial em laminado naval, medindo 1,80x1,20m, inclusive aros fixo metal e redes</t>
  </si>
  <si>
    <t>Divisória em granito branco fortaleza, polido do dois lados, e= 2cm, inclusiv e montagem com ferragens</t>
  </si>
  <si>
    <t>Divisória em granito branco marfim, polido do dois lados, e= 2cm</t>
  </si>
  <si>
    <t>Divisória em granito branco polar, polido do dois lados, e= 2cm, inclusive mo ntagem com ferragens</t>
  </si>
  <si>
    <t>Divisória maciça, blindada com chumbo de 1mm, revestida em laminado melamínic o (fórmica) para proteção radiológica contra radiações ionizantes, modulação  60x310cm, estrut.metálica, perfis PVC de alto impacto, removível, impermeabil izada e INSTALADA</t>
  </si>
  <si>
    <t>Parede de bloco de gesso (50 x 65cm) - fornecimento e execução</t>
  </si>
  <si>
    <t>Parede de gesso acartonado - dry - wall d 95/70/60 1 st/1st 12,5mm sistemas l afarge gypsum ou similar</t>
  </si>
  <si>
    <t>Cobogo cimento tipo "veneziana", dim: 40 x 40 x 9cm</t>
  </si>
  <si>
    <t>Espelho de cristal 4mm com moldura de alumínio</t>
  </si>
  <si>
    <t>Alçapão de alumínio, tipo escama, cor fosca</t>
  </si>
  <si>
    <t>Esquadria de alumínio tubular</t>
  </si>
  <si>
    <t>Gradil em alumínio anodizado preto</t>
  </si>
  <si>
    <t>Janela em alumínio, cor N/P/B, moldura-vidro, tipo guilhotina, exclusive vidr o</t>
  </si>
  <si>
    <t>Janela em alumínio, cor N/P/B, tipo moldura-vidro, max-ar, exclusive vidro</t>
  </si>
  <si>
    <t>Janela em alumínio, cor N/P/B, tipo veneziana (até 50%) e vidro (até 50%), de correr, 1F+1M, exclusive vidro</t>
  </si>
  <si>
    <t>Janela em alumínio, cor N/P/B, tipo veneziana, de correr, 1F+1M</t>
  </si>
  <si>
    <t>Janela em alumínio, cor N/P/B, tipo veneziana, tipo camarão, duas folhas móve is</t>
  </si>
  <si>
    <t>Porta em alumínio, cor N/P/B, tipo veneziana (até 50%) e vidro (até 50%), de  abrir ou correr, completa, inclusive caixilhos, dobradiças ou roldanas, fecha dura exclusive vidro</t>
  </si>
  <si>
    <t>Porta em chapa lisa de alumínio, cor N/P/B, comum, de abrir ou correr</t>
  </si>
  <si>
    <t>Porta ou janela em alumínio, cor N/P/B,tipo veneziana, de abrir ou correr, co mpleta inclusive caixilhos, dobradiças ou roldanas e fechadura</t>
  </si>
  <si>
    <t>Porta/Esquadria em alumínio, cor N/P/B, tipo moldura-vidro, inclusive caixilh o vertical 5 x 10, maxi-ar fixo, dobradiças ou roldanas e fechadura, exclusiv e vidro</t>
  </si>
  <si>
    <t>Portão/porta em alumínio cor N/B/P, de abrir, 02 fls, vazado, em tubo quadrad o 3"x1.1/2" horizontais e engradado e 1.1/2"x1.1/2" verticais, com espaçament o de 12cm.</t>
  </si>
  <si>
    <t>Portão/porta em alumínio cor N/B/P, de correr, vazado, em tubo quadrado 3"x1. 1/2" horizontais e engradado e 1.1/2"x1.1/2" verticais, com espaçamento de 12 cm.</t>
  </si>
  <si>
    <t>Tela mosquiteiro galvanizada, malha 14, fio 30</t>
  </si>
  <si>
    <t>Visor em aluminio com vidro liso 4mm</t>
  </si>
  <si>
    <t>Visor em aluminio com vidro temperado 10mm</t>
  </si>
  <si>
    <t>Visor em aluminio com vidro temperado 6mm</t>
  </si>
  <si>
    <t>Basculante em policarbonato, chapa antivandalismo e=6mm, cantoneira 1" SAE104 5 esp 1/4"/barra chata 1/4"x3/4" e moldura em barra quadrada de ferro SAE 105 0 de 3mm, conforme projeto</t>
  </si>
  <si>
    <t>Corrimão em aço inox ø=1 1/2", duplo, h=90cm</t>
  </si>
  <si>
    <t>Corrimão em tubo ferro galvanizado, alt=0,92m, com barras horizontais dupla ( 2") e barras verticais nas extremidades de 2", inclusive curva em aço (padrão ) - para deficientes físicos</t>
  </si>
  <si>
    <t>Corrimão em tubo ferro galvanizado, barras superiores alt=0,92m e 0,70m e bar ras inferiores h=0,23m e 0,10m,  curvas de aço carbono, inclusive as verticai s de apoio com diam= 1.1/2"</t>
  </si>
  <si>
    <t>Grade de ferro c/ gradil em barra chata 3/4" x 1/8", inclusive ferrolho e dob radiças conforme desenho</t>
  </si>
  <si>
    <t>Grade de ferro com quadro em barra chata  1 1/4" x 1/8", barra quadrada de 1" na vertical, barra chata horizontal de1 1/4" x 1/8"</t>
  </si>
  <si>
    <t>Grade de ferro para piso, articulável em dobradiça com fechamento em cadeado, em barra chata de 1 1/2" x 1/4" a cada 5,cm e cantoneira 2" x 1/4" de apoio</t>
  </si>
  <si>
    <t>Grade de proteção c/requadro em barra horizontal chata de 1 1/2" x 5/16" e ba rra vertical em ferro redondo 5/8" a cada 10cm</t>
  </si>
  <si>
    <t>Grade em metalon</t>
  </si>
  <si>
    <t>Grade fixa em barra de ferro quadrada de 1/2" na vertical, barra chata 3/4"x1 /4" (dupla) na horizontal (central) e requadro em barra de ferro quadrada  de 1 1/2"</t>
  </si>
  <si>
    <t>Gradil com quadro em tubo de ferro galvanizado 1 1/4" e tela galvanizada malh a 2"</t>
  </si>
  <si>
    <t>Gradil com quadro em tubo metalon 40x30mm, tela soldadda de 3x3cm e tubo meta lon de 35x25mm, conforme projeto da Construção do Ginásio Poliesportivo de It abaiana</t>
  </si>
  <si>
    <t>Gradil em tubo de aço inox ø=1" a cada 10cm, com montantes flangeado em tubo  inox ø=2" e com fechamento em tubo ø=2", com acabamento polido, h=1,20m, incl usive chumbador parabolt de 1/4" - Obra da Bica de Lagarto</t>
  </si>
  <si>
    <t>Guarda-corpo e Corrimão em tubo ferro galvanizado, alt=1,10m, com barras vert icais  a cada 11cm (3/4") e barras horizontais (superior, intermediárias (dua s) e inferior) de 1", inclusive curva de aço carbono</t>
  </si>
  <si>
    <t>Guarda-corpo tubo ferro galvanizado, alt=1,10m, com barras verticais  (1 1/2" ) a cada 1,50m e barras intermediárias de 1" e barra superior de 3"</t>
  </si>
  <si>
    <t>Guarda-corpo tubo ferro galvanizado, alt=1,10m, com barras verticais  (1 1/2" ) a cada 1,70m e 02 (duas) barras intermediárias de 1 1/2" e barra superior d e 3"</t>
  </si>
  <si>
    <t>Janela em policarbonato e tabela "Z" em chapa preta virada, fixa, chapa antiv andalismo e=6mm, moldura em barra chata de ferro/ chapa preta 4" x 1/4", conf orme projeto</t>
  </si>
  <si>
    <t>Painel de fechamento dim: 5,00 x 0,30 m em tela galvanizada fio 12 e malha 1" , com requadro em cantoneira de ferro 1" x 1/8" (obra: Mercado de Lagarto)</t>
  </si>
  <si>
    <t>Porta corta fogo, 0,90 x 2,10, de abrir, em chapa de aço galvanizado nº24, ba tente em chapa nº18, classe 90, isolante em manta cerâmica incombustível e=5c m, dobradiças tipo helicoidal em aço 1010/1020, e fechadura reversível sem ch ave</t>
  </si>
  <si>
    <t>Porta corta fogo, 1,50 x 2,10, de abrir, 01 folha, em chapa de aço galvanizad o nº24, batente em chapa nº18, classe 90, isolante em manta cerâmica incombus tível e=5cm, dobradiças tipo helicoidal em aço 1010/1020, e fechadura reversí vel sem chave</t>
  </si>
  <si>
    <t>Porta corta fogo, 1,50 x 2,10, de abrir, 02 folha, em chapa de aço galvanizad o nº24, batente em chapa nº18, classe 90, isolante em manta cerâmica incombus tível e=5cm, dobradiças tipo helicoidal em aço 1010/1020, e fechadura reversí vel sem chave</t>
  </si>
  <si>
    <t>Porta corta fogo, 1,65 x 2,10, de abrir, 02 folha, em chapa de aço galvanizad o nº24, batente em chapa nº18, classe 90, isolante em manta cerâmica incombus tível e=5cm, dobradiças tipo helicoidal em aço 1010/1020, e fechadura reversí vel sem chave</t>
  </si>
  <si>
    <t>Porta corta fogo, 2,34 x 2,10, de abrir, 02 folha, em chapa de aço galvanizad o nº24, batente em chapa nº18, classe 90, isolante em manta cerâmica incombus tível e=5cm, dobradiças de mola PPF, abertura através de barra de panico AP L F NT2 MO.95 CRA</t>
  </si>
  <si>
    <t>Porta de enrolar, em perfil meia cana fechado, em chapa de aço galvanizado nº 22</t>
  </si>
  <si>
    <t>Porta em chapa de ferro em barra 1.1/4" x 1/4" cantoneira 2" x 1/14" inclusiv e dobradiças, ferrolhos e chumbadores em chapa de ferro e=1/8"</t>
  </si>
  <si>
    <t>Porta em chapa de ferro em barra 1.1/4" x 1/4" cantoneira 2" x 1/4", barras t ransversais 3/8" x 3/8", inclusive dobradiças, ferrolhos e chumbadores em cha pa de ferro e=1/8" com visor em tela de ferro dim. = 0,15 X 0,30cm</t>
  </si>
  <si>
    <t>Porta em chapa de ferro em barra 1.1/4" x 1/4" cantoneira 2" x 1/4", barras t ransversais 3/8" x 3/8", inclusive dobradiças, ferrolhos e chumbadores em cha pa de ferro e=1/8" com visor em tela de ferro dim. = 0,15 X 1,70cm</t>
  </si>
  <si>
    <t>Portão em chapa de ferro veneziana tipo Z inclusive dobradiças, ferrolhos e c humbadores em chapa de ferro e=5mm</t>
  </si>
  <si>
    <t>Prateleira em "u", em tela de aço galvanizado, fio 12 bwg, malha 1", ondulada , quadrada, com revestimento, moldada em perfil metálico, larg=0,18m, dimensõ es 0,70x x1,94 x 0,70m - Banca Hortifrutigrangeiro - mercado de Lagarto</t>
  </si>
  <si>
    <t>Visor em policarbonato, chapa antivandalismo e=8mm, cantoneira 1" SAE1045 esp 1/4"/barra chata 1/4"x3/4" e moldura em barra quadrada de ferro SAE 1050 de 3 mm, conforme projeto</t>
  </si>
  <si>
    <t>Porta acústica em madeira 0,80 x 2,10, espessura 60mm com visor de 25 x25 cm</t>
  </si>
  <si>
    <t>Porta acústica em madeira 0,80 x 2,10, espessura 80mm com visor de 25 x25 cm</t>
  </si>
  <si>
    <t>Porta acústica em madeira 0,90 x 2,10, espessura 60mm com visor de 25 x25 cm</t>
  </si>
  <si>
    <t>Porta acústica em madeira 0,90 x 2,10, espessura 80mm com visor de 25 x25 cm</t>
  </si>
  <si>
    <t>Porta acústica em madeira acab. fórmica branca TX, fl dupla, 40db, lã mineral , de abrir, 2,36 x 210mm, c/ fechad, borracha vedação,veda porta, escova de v edação, dobrad. reforçada, trinco de teto p/porta fl. dupla e soleira, inclus o barra anti-pânico</t>
  </si>
  <si>
    <t>Prateleira em compensado, revestida com laminado</t>
  </si>
  <si>
    <t>Veda porta NHN ou similar, 70cm</t>
  </si>
  <si>
    <t>Veda porta NHN ou similar, 80cm</t>
  </si>
  <si>
    <t>Veda porta NHN ou similar, 90cm</t>
  </si>
  <si>
    <t>Veneziana industrial de pvc rígido, translúcido e montantes em alúminio</t>
  </si>
  <si>
    <t>Barra antipânico simples sem chave para uma porta ref. MH2585 ou similar</t>
  </si>
  <si>
    <t>Bate maca de 1000x150mm em chapa de aço inox 304, e=1,3mm, acabamento polido, dotado de 4 furos e parafusos inox auto-atarrachante</t>
  </si>
  <si>
    <t>Bate maca de 800x150mm em chapa de aço inox 304, e=1,3mm, acabamento polido,  dotado de 4 furos e parafusos inox auto-atarrachante</t>
  </si>
  <si>
    <t>Bate maca de 900x150mm em chapa de aço inox 304, e=1,3mm, acabamento polido,  dotado de 4 furos e parafusos inox auto-atarrachante</t>
  </si>
  <si>
    <t>Botoeira de destrave de fechadura eletromagnetica para controle de acesso</t>
  </si>
  <si>
    <t>Fechadura maçaneta externa com chave, cor cinza, para porta com barra antipân ico simples, DKS ou similar</t>
  </si>
  <si>
    <t>Fechadura Pado, linha Ecoinox, modelo Victória,  maçaneta, roseta, testa e co ntra testa em em aço inoxável, cilindro em latão maciço, ref. 882-90 E, simil ar ou superior</t>
  </si>
  <si>
    <t>Ferrolho ou targeta de fio redondo ( aliança ou similar ) ref.81098  63mm (2  1/2")</t>
  </si>
  <si>
    <t>Gonzo latão de embutir (imab - ref. 0868 ou similar)</t>
  </si>
  <si>
    <t>Puxador duplo para porta, em alumínio polido, ø = 1", l= 40cm, ref. 3008, da  Vesfer ou similar</t>
  </si>
  <si>
    <t>Puxador duplo para porta, em alumínio, cromado, da BRUMET, ref. 2954 ou simil ar</t>
  </si>
  <si>
    <t>Persiana vertical em tecido de nylon</t>
  </si>
  <si>
    <t>Fornecimento e instalação de fachada em pele de vidro, em vidro laminado 3+3  refletivo</t>
  </si>
  <si>
    <t>Vidro laminado 6mm (3+3mm) incolor</t>
  </si>
  <si>
    <t>Vidro aramado, e= 6mm</t>
  </si>
  <si>
    <t>Painéis em vidro temperado incolor 10mm, fixo com porta de abrir e fixados co m suporte spider (conexões em aço inox) com tubos em inox para sustentação -  fornecimento e instalação</t>
  </si>
  <si>
    <t>Porta em vidro temperado 10mm, incolor, inclusive ferragens de fixação, puxad or simples e instalação</t>
  </si>
  <si>
    <t>Porta em vidro temperado 10mm, na cor verde, inclusive ferragens e acessórios e instalação</t>
  </si>
  <si>
    <t>Vidro temperado 10mm, fumê, tipo pivotante, com ferragens</t>
  </si>
  <si>
    <t>Vidro temperado 10mm, liso, fumê, com ferragens</t>
  </si>
  <si>
    <t>Conjunto de conectores de punção composto por barra de 1/4" x 1" , dim. 38,5x 2,5cm com 04 conectores de Ø=8mm (aço CA-50) e l=15,6cm</t>
  </si>
  <si>
    <t>Conjunto de conectores de punção composto por barra de 1/4" x 1" , dim. 38,5x 2,5cm com 04 conectores de Ø=8mm (aço CA-50) e l=30,6cm</t>
  </si>
  <si>
    <t>Conjunto de conectores de punção composto por barra de 1/4" x 1" , dim. 50,5x 2,5cm com 05 conectores de Ø=8mm (aço CA-50) e l=15,6cm</t>
  </si>
  <si>
    <t>Conjunto de conectores de punção composto por barra de 1/4" x 1" , dim. 50,5x 2,5cm com 05 conectores de Ø=8mm (aço CA-50) e l=25,6cm</t>
  </si>
  <si>
    <t>ml</t>
  </si>
  <si>
    <t>Fornecimento e montagem de fundações/sapatas e pilares pré-moldados de concre to armado, exclusive pórticos e telhas 27,85x46=1.281,10m2, Pé direito = 7,0m - Obra da quadra de esportes de Riachuelo</t>
  </si>
  <si>
    <t>Moldura pre-moldada de concreto, pintada com selador acrílico e resina acríli ca incolor (fornecimento e assentamento)</t>
  </si>
  <si>
    <t>Ancoragem ativa para cordoalhas com 7 fios de 12.7mm, d=1/2"</t>
  </si>
  <si>
    <t>Serviço de protensão para cordoalha engraxada 1Ø 12,5mm</t>
  </si>
  <si>
    <t>Junta de dilatação elastica (PVC), tipo O-12, Fugenband, Vedacit ou similar</t>
  </si>
  <si>
    <t>Kg</t>
  </si>
  <si>
    <t>Emenda de estaca pré-moldada, incluso material</t>
  </si>
  <si>
    <t>Estaca pré-moldada de 18x18cm em concreto armado - carga máxima de 32 t, incl usive cravação e emendas</t>
  </si>
  <si>
    <t>Estaca pré-moldada de 23x23cm em concreto armado - carga máxima de 50 t, incl usive cravação e emendas</t>
  </si>
  <si>
    <t>Estaca pré-moldada de 26x26cm em concreto armado - carga máxima de 62 t, incl usive cravação e emendas</t>
  </si>
  <si>
    <t>Estaca pré-moldada de 30x30cm em concreto armado - carga máxima de 80 t, incl usive cravação e emendas</t>
  </si>
  <si>
    <t>Duto em chapa galv, isolamento térmico 25mm, duto flexível com isolamento, co larinho com registro,cx. plenum e demais acessórios e duto flexivel, fixação  e demais acessórios(infraestrutura p/sistema package de climatização)- fornec imento e instalação</t>
  </si>
  <si>
    <t>Gás refrigerante R22</t>
  </si>
  <si>
    <t>Grelhas. difusores, damper sob pressão, tomada de ar exterior com filtragem,  fixação e demais acessórios (infraestrutura p/sistema package de climatização )- fornecimento e instalação - pavilhão existente do CCS</t>
  </si>
  <si>
    <t>Instalação de condicionador de ar tipo bi-split, 2x18000 btu</t>
  </si>
  <si>
    <t>Instalação de condicionador de ar tipo bi-split, 2x9000 btu</t>
  </si>
  <si>
    <t>Instalação de condicionador de ar tipo split high wall, 8000 btu</t>
  </si>
  <si>
    <t>Instalação de condicionador de ar tipo tri-split, 3x9000 btu</t>
  </si>
  <si>
    <t>Lavagem das tubulações com gás 141B e pressurização com nitrogênio (infraestr utura p/ sistema de climatização vrv)</t>
  </si>
  <si>
    <t>Lavagem das tubulações com gás 141B e pressurização com nitrogênio (infraestr utura p/ sistema package)</t>
  </si>
  <si>
    <t>Tubulação em cobre Ø 1 1/2", para interligação de condensador/evaporador, inc lusive isolamento térmico elastomérico 19mm. multikits, alimentação elétrica, conexões e fixações (infraestrutura p/ sistema de climatização vrv) - forneci mento e instalação</t>
  </si>
  <si>
    <t>Tubulação em cobre Ø 1 1/4", para interligação de condensador/evaporador, inc lusive isolamento térmico elastomérico 19mm. multikits, alimentação elétrica, conexões e fixações (infraestrutura p/ sistema de climatização vrv) - forneci mento e instalação</t>
  </si>
  <si>
    <t>Tubulação em cobre Ø 1 1/8", para interligação de condensador/evaporador, inc lusive isolamento térmico elastomérico 19mm. multikits, alimentação elétrica, conexões e fixações (infraestrutura p/ sistema de climatização vrv) - forneci mento e instalação</t>
  </si>
  <si>
    <t>Tubulação em cobre Ø 1 3/8", para interligação de condensador/evaporador, inc lusive isolamento térmico elastomérico 19mm. multikits, alimentação elétrica, conexões e fixações(infraestrutura p/sistema package de climatização)- fornec imento e instalação</t>
  </si>
  <si>
    <t>Tubulação em cobre Ø 1", para interligação de condensador/evaporador, inclusi ve isolamento térmico elastomérico 19mm. multikits, alimentação elétrica, con exões e fixações (infraestrutura p/ sistema de climatização vrv) - fornecimen to e instalação</t>
  </si>
  <si>
    <t>Tubulação em cobre Ø 1/2", para interligação de condensador/evaporador, inclu sive isolamento térmico elastomérico 19mm. multikits, alimentação elétrica, c onexões e fixações (infraestrutura p/ sistema de climatização vrv) - fornecim ento e instalação</t>
  </si>
  <si>
    <t>Tubulação em cobre Ø 3/4", para interligação de condensador/evaporador, inclu sive isolamento térmico elastomérico 19mm. multikits, alimentação elétrica, c onexões e fixações (infraestrutura p/ sistema de climatização vrv) - fornecim ento e instalação</t>
  </si>
  <si>
    <t>Tubulação em cobre Ø 3/4", para interligação de condensador/evaporador, inclu sive isolamento térmico elastomérico 19mm. multikits, alimentação elétrica,co nexões e fixações(infraestrutura p/sistema package de climatização)- fornecim ento e instalação</t>
  </si>
  <si>
    <t>Tubulação em cobre Ø 3/8", para interligação de condensador/evaporador, inclu sive isolamento térmico elastomérico 19mm. multikits, alimentação elétrica, c onexões e fixações (infraestrutura p/ sistema de climatização vrv) - fornecim ento e instalação</t>
  </si>
  <si>
    <t>Tubulação em cobre Ø 5/8", para interligação de condensador/evaporador, inclu sive isolamento térmico elastomérico 19mm. multikits, alimentação elétrica, c onexões e fixações (infraestrutura p/ sistema de climatização vrv) - fornecim ento e instalação</t>
  </si>
  <si>
    <t>Tubulação em cobre Ø 5/8", para interligação de condensador/evaporador, inclu sive isolamento térmico elastomérico 19mm. multikits, alimentação elétrica,co nexões e fixações(infraestrutura p/sistema package de climatização)- fornecim ento e instalação</t>
  </si>
  <si>
    <t>Tubulação em cobre Ø 7/8", para interligação de condensador/evaporador, inclu sive isolamento térmico elastomérico 19mm. multikits, alimentação elétrica, c onexões e fixações (infraestrutura p/ sistema de climatização vrv) - fornecim ento e instalação</t>
  </si>
  <si>
    <t>Válvula Schrader 1/4" - para refrigeração</t>
  </si>
  <si>
    <t>Porta frigorífica 2,0 x 1,0 x 0,10 em aço inox 430 AISI430/450 c/ núcleo isol ante em PUR (poliuretano injetado) c/ retardante a chama classe R1 c/ isolame nto para congelados #80mm</t>
  </si>
  <si>
    <t>Porta frigorífica 2,0 x 1,0 x 0,10 em aço inox 430 AISI430/450 c/ núcleo isol ante em PUR (poliuretano injetado) c/ retardante a chama classe R1 c/ isolame nto para resfriados #50mm</t>
  </si>
  <si>
    <t>Caixa com regulador 2º estágio (instalação gás)</t>
  </si>
  <si>
    <t>Execução de teste de estanqueidade com emissão de laudo técnico (rede interna de gás - 08 pontos), inclusive fornecimento de ART - Obra Ceasa Itabaiana</t>
  </si>
  <si>
    <t>Mangueira metálica para gás d=1/2" x 120cm</t>
  </si>
  <si>
    <t>Medidor de gás GLP, classe 300, d=28mm</t>
  </si>
  <si>
    <t>Pig Tail ou chicote flexível  de cobre, B-190,  para condução de gás</t>
  </si>
  <si>
    <t>Registro de fecho rápido 1/2" NPT</t>
  </si>
  <si>
    <t>Regulador de gás RP-21 com manômetro</t>
  </si>
  <si>
    <t>Suporte de parede para coletor de gás</t>
  </si>
  <si>
    <t>Tredolet para central GLP P-190 d=1"</t>
  </si>
  <si>
    <t>Válvula de esfera 3/4" NPT</t>
  </si>
  <si>
    <t>Abrigo de sobrepor em chapa de aço carbono pintado com tinta a base de epoxi  vermelha, dimensões 75x35x25cm</t>
  </si>
  <si>
    <t>Acionador Manual Convencional - Modelo AM-2 da Verin ou similar, tipo "Aperte aqui"</t>
  </si>
  <si>
    <t>Acionador Manual Endereçavel - Modelo AME-2 da Verin ou similar, tipo "Aperte aqui"</t>
  </si>
  <si>
    <t>Alarme Banheiro Pne Deficiente Físico Conforme Nbr 9050 com acionador</t>
  </si>
  <si>
    <t>Base decorativa para extintores</t>
  </si>
  <si>
    <t>Bomba Centrífuga Megabloc, trifásica, 15 CV, diâmetro do rotor 192mm, 3.500 r otações da KSB ou similar</t>
  </si>
  <si>
    <t>Botoeira Liga-Desliga para Bomba de Incêndio Modelo BLD-1, marca VERIN  ou si milar</t>
  </si>
  <si>
    <t>Campainha (alarme) tipo gongo 4" Vcc, p/incendio, ref.Gevi Gamma ou similar</t>
  </si>
  <si>
    <t>Central de alarme de incendio com sistema de 04 laços para até 396 dispositiv os, marca JFL, modelo Vulcano - 400 ou similar</t>
  </si>
  <si>
    <t>Central de alarme endereçável de incendio com sistema p/ até 250 dispositivos , marcal Verin ou similar, Modelo VRE-250 c/ bateria de 12V e 7Amperes</t>
  </si>
  <si>
    <t>Detector de fumaça óptico convencional, modelo VR-F, marca VERIN ou similar</t>
  </si>
  <si>
    <t>Detector de fumaça óptico endereçável, modelo VRE-F, marca VERIN ou similar</t>
  </si>
  <si>
    <t>Detector de temperatura termovelocímetrico convencional, modelo VR-T, marca V ERIN ou similar</t>
  </si>
  <si>
    <t>Detector de temperatura termovelocímetrico endereçável, modelo VRE-T, marca V ERIN ou similar</t>
  </si>
  <si>
    <t>Mangueira trançada de alta pressão diâmetro = 1"</t>
  </si>
  <si>
    <t>Programador de Endereços para Central de Alarme - Modelo VRE-PROG ou similar</t>
  </si>
  <si>
    <t>Tanque de pressão capacidade 30 lt (p/incendio)</t>
  </si>
  <si>
    <t>Válvula estabilizadora de pressão 2 1/2" (65mm)</t>
  </si>
  <si>
    <t>Acionador de Paciente "Leito" APC/1 c pres enfermeira</t>
  </si>
  <si>
    <t>Atenuador / silenciador de ruído de 85 db à 1,5m, para GMG - Grupo Motor Gera dor de 150 kva (conjunto de aspiração, exaustão-900x1200x1000mm e painel acús tico com porta-900x2100mm)</t>
  </si>
  <si>
    <t>Atenuador / silenciador de ruído de 85 db à 1,5m, para GMG - Grupo Motor Gera dor de 360 kva (conjunto de aspiração, exaustão-1200x1400x1200mm e painel acú stico com porta-1100x2100)</t>
  </si>
  <si>
    <t>Bandeja para rack 19", deslizante, perfurada, 400mm de profundidade</t>
  </si>
  <si>
    <t>Bateria estacionária selada DF3000, 185Ah, 12V FREEDOM ou similar</t>
  </si>
  <si>
    <t>Bloco terminal para telefone - 10 pares</t>
  </si>
  <si>
    <t>Bomba para incêndio jockey 2cv</t>
  </si>
  <si>
    <t>Central de comando inversor de frequência de porta social 60hz PPA - da Porta Oeste ou similar</t>
  </si>
  <si>
    <t>Central de luz de emergencia 300w/12V, caixa plastica, modelo ILU 300PC, ref. Gevi Gamma ou similar</t>
  </si>
  <si>
    <t>Chapéu chinês Ø 25cm para exaustão de aquecedor</t>
  </si>
  <si>
    <t>Coifa em aço inox escovado G-220 AISI 304 liga 18.8, tipo parede, com filtros inercias, calha coletora de gordura e luminária, dimensões: Larg=4000 x Prof= 1200 x alt=450mm</t>
  </si>
  <si>
    <t>Coifa em aço inox escovado G-220 AISI 304 liga 18.8, tipo parede, com filtros inercias, calha coletora de gordura e luminária, dimensões:Larg.=1700 x Prof. =1300 x alt.=450mm</t>
  </si>
  <si>
    <t>Damper corta-fogo 800 x 400mm</t>
  </si>
  <si>
    <t>Damper corta-fogo para duto redondo com fusível 200º de atuação e rearme anua l, Ø 30cm</t>
  </si>
  <si>
    <t>Damper corta-fogo para duto redondo com fusível 200º de atuação e rearme anua l, Ø 48cm</t>
  </si>
  <si>
    <t>Damper corta-fogo para duto redondo Ø 30cm, com fusível térmico 72º de sensib ilidade, ref:série TNR-F-BR, Trox ou similar</t>
  </si>
  <si>
    <t>Distribuidor interno óptico - D.I.O</t>
  </si>
  <si>
    <t>Lanterna dupla vermelha e branca inox, da konex ou similar</t>
  </si>
  <si>
    <t>Módulo de central do posto de enfermagem, temporizado, pilotos indicadores de local e fonte geradora de 12 volts, modelo Standard Tradicional, da VTC Vital tec ou similar</t>
  </si>
  <si>
    <t>Módulo de chamada de leito, eletrônico, com acionador/rearme e piloto identif icador de chamada, para fixação em parede, da VTC Vitaltec ou similar</t>
  </si>
  <si>
    <t>Módulo de chamada de leito, eletrônico, com acionador/rearme e piloto identif icador de chamada, para fixação em régua para gás medicinal, da VTC Vitaltec  ou similar</t>
  </si>
  <si>
    <t>Motor elétrico trifásico, baixa rotação, 1/2CV</t>
  </si>
  <si>
    <t>Motor elétrico trifásico, baixa rotação, 1CV</t>
  </si>
  <si>
    <t>Motor elétrico trifásico, baixa rotação, 2CV</t>
  </si>
  <si>
    <t>Motor elétrico trifásico, baixa rotação, 3CV</t>
  </si>
  <si>
    <t>Motor elétrico trifásico, baixa rotação, 5CV</t>
  </si>
  <si>
    <t>Motor elétrico trifásico, baixa rotação, 7CV</t>
  </si>
  <si>
    <t>Motor estacionário GX620, 4 tempos, OHV, 2 cilindros em V, potencia maxima/ro tação 20/3600, partida eletrica, a gasolina, marca Honda ou similar</t>
  </si>
  <si>
    <t>Pára-raio de linha pev m-175-13 da voltts ou similar</t>
  </si>
  <si>
    <t>Quadro de comando para 2 bombas de recalques de 1/3 a 2 cv, trifásica, 220 vo lts, com chave seletora, acionamento manual/automático, relé de sobrecarga e  contatora</t>
  </si>
  <si>
    <t>Quadro de comando para 3 bombas de incendio, sendo de 2 de até 10 cv e 01 bom ba Jóquei 3cv, trifásica, 220 volts com chave seletora, acionamento manual /  automático, quadro 1,50x1,00x0,30m, barramento de cobre, (ver desc complement ar) - Fornecimento</t>
  </si>
  <si>
    <t>Quadro de comando para 3 bombas de incendio, sendo de 2 de até 25 cv e 01 bom ba Jóquei 2cv, trifásica, 220 volts com chave seletora, acionamento manual /  automático, quadro 1,50x1,00x0,30m, barramento de cobre, (ver desc complement ar) - Fornecimento</t>
  </si>
  <si>
    <t>Quadro de transferência automática p/ grupo de geradores até 50 kva</t>
  </si>
  <si>
    <t>Régua p/gás medicinal,em alumínio,dimensões: 850x220x70mm,com: 01 ponto p/ ox igênio, 01 ponto p/ ar comprimido, 01 ponto p/ vácuo, 01 ponto p/ óxido nitro so, 08 tomadas elétricas, mod.Square Line,VTC Vitatec ou similar</t>
  </si>
  <si>
    <t>Régua p/gás medicinal,em alumínio,dimensões: 850x220x70mm,com: 01 ponto p/ ox igênio, 01 ponto p/ ar comprimido, 01 ponto p/ vácuo, 08 tomadas elétricas, 0 1 ponto p/ chamada de enfermagem (s/ o equipamento), mod.Square Line,VTC Vita tec ou similar</t>
  </si>
  <si>
    <t>Régua p/gás medicinal,em alumínio,dimensões: 850x220x70mm,com: 01 ponto p/ ox igênio, 01 ponto p/ ar comprimido, 01 ponto p/ vácuo, 08 tomadas elétricas, m od.Square Line,VTC Vitatec ou similar</t>
  </si>
  <si>
    <t>Régua p/gás medicinal,em alumínio,dimensões: 850x220x70mm,com: 01 ponto p/ ox igênio, 01 ponto p/ ar comprimido, 08 tomadas elétricas, mod.Square Line,VTC  Vitatec ou similar</t>
  </si>
  <si>
    <t>Régua p/gás medicinal,em alumínio,dimensões: 850x220x70mm,com: 01 ponto p/ ox igênio, 01 ponto p/ vácuo, 08 tomadas elétricas, mod.Square Line,VTC Vitatec  ou similar</t>
  </si>
  <si>
    <t>Régua p/gás medicinal,em alumínio,dimensões: 850x220x70mm,com: 02 pontos p/ o xigênio, 01 ponto p/ ar comprimido, 01 ponto p/ óxido nitroso, 08 tomadas elé tricas, mod.Square Line,VTC Vitatec ou similar</t>
  </si>
  <si>
    <t>Régua p/gás medicinal,em alumínio,dimensões: 850x220x70mm,com: 02 pontos p/ o xigênio, 01 ponto p/ ar comprimido, 01 ponto p/ vácuo, 01 ponto p/ óxido nitr oso, 08 tomadas elétricas, mod.Square Line,VTC Vitatec ou similar</t>
  </si>
  <si>
    <t>Régua p/gás medicinal,em alumínio,dimensões: 850x220x70mm,com: 02 pontos p/ o xigênio, 01 ponto p/ ar comprimido, 01 ponto p/ vácuo, 08 tomadas elétricas,  mod.Square Line,VTC Vitatec ou similar</t>
  </si>
  <si>
    <t>Régua p/gás medicinal,em alumínio,dimensões: 850x220x70mm,com: 02 pontos p/ o xigênio, 02 pontos p/ ar comprimido, 01 ponto p/ vácuo, 08 tomadas elétricas, mod.Square Line,VTC Vitatec ou similar</t>
  </si>
  <si>
    <t>Suporte de parede fixo para TV e Monitor Sumay Sm- Spf3280 de 32 à 80 Polegad as</t>
  </si>
  <si>
    <t>Terminal de compressão 400 mm² com dois furos</t>
  </si>
  <si>
    <t>Conector split bolt em latão estanhado com furo vertical Ø=10mm, para cabos 3 5 a 70mm2 - TEL-5021</t>
  </si>
  <si>
    <t>Poste de aço galvanizado cônico contínuo reto, diâmtero superior de 76mm, diâ mtero da base 208mm, altura total 12m, com base de fixação, Conipost ref. Sér ie 3012/BJG+CH, classe 100 da Conipost ou similar</t>
  </si>
  <si>
    <t>Relé de proteção de rede -50/51-sobrecorrente instantânea e temporizada, 50c/ 50-nsobrecorrente instantânea e temporizada de neutro,27-subtensão,59-sobrete nsão,32-direcional de potencia,67-sobrecorrente direcional,59n-sobretensão de neutro,81u/81O</t>
  </si>
  <si>
    <t>Barra roscada zincada ø 5/16"</t>
  </si>
  <si>
    <t>Botão de comando 22,5mm</t>
  </si>
  <si>
    <t>Botão de comando cogumelo, de retenção, 3SB32 - Siemens ou similar</t>
  </si>
  <si>
    <t>Botão de comando duplo</t>
  </si>
  <si>
    <t>Canaleta metálica 120 x 4 mm, com divisória, da Valemam ou similar</t>
  </si>
  <si>
    <t>Canaleta plástica 30 x 30mm, cinza, Hellerman ou similar</t>
  </si>
  <si>
    <t>Conector borne SAK 6,0mm</t>
  </si>
  <si>
    <t>Disjuntor a Vacuo 15KV, marca BEGHIM, tipo MAF 15-630-350, manual c/relé URPE 7104 + jg de contato 3NF+3NA, bobina de fechamento, bloqueio KIRK, disparador TCC, bobina abert.+3TCs (ou similar)</t>
  </si>
  <si>
    <t>Disjuntor monopolar 2 A, padrão DIN (linha branca), curva de disparo C, corre nte de interrupção 5KA, ref.: Siemens 5 SX11027 ou similar.</t>
  </si>
  <si>
    <t>Disjuntor monopolar 4 A, padrão DIN (linha branca), curva de disparo C, corre nte de interrupção 5KA, ref.: Siemens 5 SX11047 ou similar.</t>
  </si>
  <si>
    <t>Disjuntor regulável de 1000 a 2500A</t>
  </si>
  <si>
    <t>Disjuntor termomagnético tripolar 125 A com caixa moldada 10 kA</t>
  </si>
  <si>
    <t>Disjuntor termomagnético tripolar 160 A com caixa moldada 10 kA</t>
  </si>
  <si>
    <t>Disjuntor termomagnético tripolar 175 A com caixa moldada 10 kA</t>
  </si>
  <si>
    <t>Disjuntor termomagnético tripolar 200 A com caixa moldada 10 kA</t>
  </si>
  <si>
    <t>Disjuntor termomagnético tripolar 225 A com caixa moldada 10 kA</t>
  </si>
  <si>
    <t>Disjuntor termomagnético tripolar 250 A com caixa moldada 10 kA</t>
  </si>
  <si>
    <t>Disjuntor termomagnético tripolar 300 A com caixa moldada 10 kA</t>
  </si>
  <si>
    <t>Disjuntor termomagnético tripolar 40 A com caixa moldada 10 kA</t>
  </si>
  <si>
    <t>Disjuntor termomagnético tripolar 400 A com caixa moldada 10 kA</t>
  </si>
  <si>
    <t>Disjuntor termomagnético tripolar 450 A, padrão DIN (linha branca )</t>
  </si>
  <si>
    <t>Disjuntor termomagnético tripolar 600 A com caixa moldada 10 kA</t>
  </si>
  <si>
    <t>Disjuntor termomagnético tripolar 63 A com caixa moldada 10 kA</t>
  </si>
  <si>
    <t>Disjuntor tetrapolar DR 125 A, tipo AC, corrente nominal residual 30mA, ref.: Siemens 5SM3-3450 ou similar</t>
  </si>
  <si>
    <t>Disjuntor tipo DIN/IEC, tripolar 63A</t>
  </si>
  <si>
    <t>Disjuntor tipo DIN/IEC, tripolar 63A, 10KA, Curva C</t>
  </si>
  <si>
    <t>Disjuntor tripolar 100 A, com caixa moldada, corrente interrupção 20KA</t>
  </si>
  <si>
    <t>Disjuntor tripolar 50 A, padrão DIN (  linha branca ), curva de disparo C, co rrente de interrupção 10KA, ref.: Siemens 5SX1 ou similar.</t>
  </si>
  <si>
    <t>Disjuntor tripolar ajustável com variação de 800 a 1000A</t>
  </si>
  <si>
    <t>Disjuntor tripolar, a vácuo, comando automático, acionamento frontal, montage m fixa em carrinho, classe de tensão 2kV/25KA, corrente nominal 630A,cap.int. simetrica 350MVA, 60Hz, NI 95kV c/ prot. sobrecorrente</t>
  </si>
  <si>
    <t>Dispositivo Supervisor de Isolamento e Dispositivo Supervisor do Transformado r, tensão de alimentação e da rede CA 70...264V, 42...460HZ, medição de fugas em CA e CC conf. IEC 61557-8, resistência inter. 240kohm, tensão de medição 1 2V e corrente 50uA</t>
  </si>
  <si>
    <t>Dispositivo Supervisor de Isolamento e Dispositivo Supervisor do Transformado r,gerador de sinais,conf. IEC61557-9 p/sist.local.de falhas.Tensão aliment. e rede CA 70..264V,42..460V.Resist. interna. 240kohm tensão med. 12V e corr. 50 uA</t>
  </si>
  <si>
    <t>Fusível HH - 10A</t>
  </si>
  <si>
    <t>Módulo de sinalização externa (sinaleiro externo) com uma cor habilitada, da  VTC Vitaltec ou similar</t>
  </si>
  <si>
    <t>Módulo de tomada de telefone RJ-45 - Cat. 5E - LCS, para Mopost, ref.: 149-13 2-R45-5, da Mopa ou similar</t>
  </si>
  <si>
    <t>Relé de tempo 7PV00 20s 220V</t>
  </si>
  <si>
    <t>Tampa cega para 01 módulo de tomada, para Mopost, ref.: 149-141, da Mopa ou s imilar</t>
  </si>
  <si>
    <t>Tomada 2p + t, ABNT, de embutir, 10 A, com placa em pvc</t>
  </si>
  <si>
    <t>Tomada 2p + t, ABNT, de embutir, 20 A, com placa em pvc</t>
  </si>
  <si>
    <t>Tomada 4p + t, blindada, de sobrepor, 16A - 220v</t>
  </si>
  <si>
    <t>Tomada dupla para lógica no piso, metal, RJ45</t>
  </si>
  <si>
    <t>Vergalhão de cobre eletrolítico de 1/4"</t>
  </si>
  <si>
    <t>Vergalhão de cobre eletrolítico de 3/8"</t>
  </si>
  <si>
    <t>Barra roscada bicromatizada ø 1/4" x 3000mm</t>
  </si>
  <si>
    <t>Barra roscada bicromatizada ø 3/8" x 3000mm</t>
  </si>
  <si>
    <t>Braçadeira tipo U, de Vergalhão 8", incluso porca sextavada/arruela de pressã o</t>
  </si>
  <si>
    <t>Bucha de redução de 1.1/2" x 1" de alumínio ref.: BM 112-100 DAISA ou similar</t>
  </si>
  <si>
    <t>Bucha de redução de 2" x 1.1/2" de alumínio ref.: BM 200-112 DAISA ou similar</t>
  </si>
  <si>
    <t>Curva de inversão 100 x 75 mm para eletrocalha metálica lisa zincada (ref.: m opa ou similar)</t>
  </si>
  <si>
    <t>Curva externa para canaleta metálica articulada, da Valemam ou similar</t>
  </si>
  <si>
    <t>Dailet Múltiplo tipo "X" de 1", ref: DM100</t>
  </si>
  <si>
    <t>Dailet Múltiplo tipo "X" de 2", ref: DM200</t>
  </si>
  <si>
    <t>Eletroduto em ferro galvanizado  pesado sem costura 4" x 3m</t>
  </si>
  <si>
    <t>Eletroduto em ferro galvanizado pesado sem costura 1 1/2" x 3m</t>
  </si>
  <si>
    <t>Eletroduto em ferro galvanizado pesado sem costura 1 1/4" x 3m</t>
  </si>
  <si>
    <t>Eletroduto em ferro galvanizado pesado sem costura 1" x 3m</t>
  </si>
  <si>
    <t>Eletroduto em ferro galvanizado pesado sem costura 1/2" x 3m</t>
  </si>
  <si>
    <t>Eletroduto em ferro galvanizado pesado sem costura 2" x 3m</t>
  </si>
  <si>
    <t>Eletroduto em ferro galvanizado pesado sem costura 3/4" x 3m</t>
  </si>
  <si>
    <t>Eletroduto ferro galvanizado eletrolitico -  leve, d= 1 1/2"</t>
  </si>
  <si>
    <t>Eletroduto ferro galvanizado eletrolitico -  leve, d= 3"</t>
  </si>
  <si>
    <t>Eletroduto ferro galvanizado eletrolitico -  leve, d= 4"</t>
  </si>
  <si>
    <t>Luva sem rosca UNIDUT ø=1 " C- PB</t>
  </si>
  <si>
    <t>Luva sem rosca UNIDUT ø=2 " C- PB</t>
  </si>
  <si>
    <t>Placa cega para caixa de pvc 4"x 4", p/eletroduto</t>
  </si>
  <si>
    <t>Placa cega para tomada RJ45, ref. Tablet, da Tramontina</t>
  </si>
  <si>
    <t>Tampa de encaixe 100mm para Tê de descida lateral, zincada, para eletrocalha  metálica (ref.: mopa ou similar)</t>
  </si>
  <si>
    <t>Tampa de encaixe 100mm para Tê horizontal, zincada, para eletrocalha metálica (ref.: mopa ou similar)</t>
  </si>
  <si>
    <t>Tampa de encaixe 200mm para Tê horizontal, zincada, para eletrocalha metálica (ref.: mopa ou similar)</t>
  </si>
  <si>
    <t>Tampa de encaixe 75 x 3000 mm, zincada, para eletrocalha metálica (ref.: mopa ou similar)</t>
  </si>
  <si>
    <t>Tampa de encaixe 75mm para Tê de descida lateral, zincada, para eletrocalha m etálica (ref.: mopa ou similar)</t>
  </si>
  <si>
    <t>Tampão para fechamento de Dailet Múltiplo de 1", ref: MT100</t>
  </si>
  <si>
    <t>Tampão para fechamento de Dailet Múltiplo de 2", ref: MT100</t>
  </si>
  <si>
    <t>Arruela de pressão 1/4"</t>
  </si>
  <si>
    <t>Arruela de pressão 5/16"</t>
  </si>
  <si>
    <t>Arruela de pressão bicromatizada 1/4"</t>
  </si>
  <si>
    <t>Cabo blindado para alarme e detecção de incêncio 3 x 1,5mm2</t>
  </si>
  <si>
    <t>Cabo blindado para alarme e detecção de incêncio 4 x 1,5mm2</t>
  </si>
  <si>
    <t>Cabo cobre flexível, não hologenado, 10,0mm2 - 0,6/1KV / 90º</t>
  </si>
  <si>
    <t>Cabo cobre flexível, não hologenado, 120,0mm2 - 0,6/1KV / 90º</t>
  </si>
  <si>
    <t>Cabo cobre flexível, não hologenado, 150,0mm2 - 0,6/1KV / 90º</t>
  </si>
  <si>
    <t>Cabo cobre flexível, não hologenado, 16,0mm2 - 0,6/1KV / 90º</t>
  </si>
  <si>
    <t>Cabo cobre flexível, não hologenado, 185,0mm2 - 0,6/1KV / 90º</t>
  </si>
  <si>
    <t>Cabo cobre flexível, não hologenado, 25,0mm2 - 0,6/1KV / 90º</t>
  </si>
  <si>
    <t>Cabo cobre flexível, não hologenado, 35,0mm2 - 0,6/1KV / 90º</t>
  </si>
  <si>
    <t>Cabo cobre flexível, não hologenado, 50,0mm2 - 0,6/1KV / 90º</t>
  </si>
  <si>
    <t>Cabo cobre flexível, não hologenado, 70,0mm2 - 0,6/1KV / 90º</t>
  </si>
  <si>
    <t>Cabo cobre flexível, não hologenado, 95,0mm2 - 0,6/1KV / 90º</t>
  </si>
  <si>
    <t>Cabo de cobre isolado EPR, flexivel,  35mm²,  8,7/15kv / 90º C (Eprotenax ou  similar)</t>
  </si>
  <si>
    <t>Cabo de cobre PP Cordplast 2 x 1,5 mm2, 450/750v</t>
  </si>
  <si>
    <t>Cabo de comando blindado AFT 2x18 awg pt</t>
  </si>
  <si>
    <t>Caixa de derivação em pvc 15x15cm</t>
  </si>
  <si>
    <t>Caixa de passagem pvc 15x15x8cm p/eletrica, tipo Aquatic ou similar</t>
  </si>
  <si>
    <t>Caixa de passagem pvc 20 x 20cm, sistema "x", com tampa</t>
  </si>
  <si>
    <t>Caixa de passagem pvc 4"x2", sistema "x", com tampa</t>
  </si>
  <si>
    <t>Caixa de passagem pvc 4"x4", sistema "x", com tampa</t>
  </si>
  <si>
    <t>Caixa de passagem pvc tipo aquatic 30x30x10cm</t>
  </si>
  <si>
    <t>Conector concêntrico de 5/16"</t>
  </si>
  <si>
    <t>Conector de medição em bronze c/4 parafusos p/cabos de cobre 16-70mm² ref.TEL -560 (pára-raio)</t>
  </si>
  <si>
    <t>Grampo estampado tipo "x", em cobre, com 04 parafusos, para cabos de cobre nu 35mm² - tel- 853 (SPDA)</t>
  </si>
  <si>
    <t>Arandela de uso interno, em alumínio, com difusor em vidro fosco, branca ou p reta, ref. AD-104, da Aladin ou similar</t>
  </si>
  <si>
    <t>Arandela fechada esférica c/ refrator acrílico transparente e braço em tubo d e ferro, fixada na parede, ref. CWA-520 da Tecnolux ou similar</t>
  </si>
  <si>
    <t>Canhão limitador de facho tipo tipo ZVF606CN e filtro difusor granulado tipo  ZVF606BSO com elementos de fixação, suporte e base, ref. ZVF606ACS, ZVF606BS  da Philips ou similar</t>
  </si>
  <si>
    <t>Canhão limitador de facho tipo ZVF606CN, elementos de fixação - suporte e bas e ref. ZVF606 ACS, ZVF606BS, da Philips ou similar</t>
  </si>
  <si>
    <t>Conjunto controlador DMX SLESA- EU7 / Fonte adap AC/DC</t>
  </si>
  <si>
    <t>Controlador DMX, com fonte de alimentação com entrada em 100-240 VAC e saída  de 5,5 a 9VDC, com duas saídas de controle p/ conectores do tipo XLR 3 pinos  e porta de configuração do tipo mini-USB ou conector RJ45</t>
  </si>
  <si>
    <t>Filtro cromático azul tipo ZVF616F-BL e suporte ref. ZVF616GLS da Philips ou  similar</t>
  </si>
  <si>
    <t>Grelha antiofuscante circular e filtro difusor vertical com suporte, ref. ZVF 617GLS, ZVF617VLBSP, ZVF607RL da Philips ou similar</t>
  </si>
  <si>
    <t>Grelha antiofuscante circular tipo ZBP523 RL, da Philips ou similar - para ap arelhos da Philips ou similar</t>
  </si>
  <si>
    <t>Grelha antiofuscante e filtro cromático azul com suporte, ref. ZVF617 GL, ZVF 617 F-BL, ZVF607 RL da Philips ou similar - para aparelhos da Philips ou simi lar</t>
  </si>
  <si>
    <t>Grelha antiofuscante vertical tipo ZVF616 VL, da Philips ou similar - para ap arelhos da Philips ou similar</t>
  </si>
  <si>
    <t>Lâmpada vapor metálico de 150 w</t>
  </si>
  <si>
    <t>Lâmpada vapor metálico de 250 w</t>
  </si>
  <si>
    <t>Lumiária com lâmpadas em led, potência total 39w, ref.: CitySpirit gen2 cone  led BDS471, da Philips ou similar</t>
  </si>
  <si>
    <t>Luminária cilíndrica de sobrepor 30cm, em metal/vidro fosco da Attena ou simi lar</t>
  </si>
  <si>
    <t>Luminária de piso corpo em alumínio com lâmpada de led 1,4w, ref.: BBC200 LED -HB/WW PSU 220-240V II, da Philips ou similar</t>
  </si>
  <si>
    <t>Luminária de sobrepor em led, ref. LEDH05-5K, da Abalux ou similar</t>
  </si>
  <si>
    <t>Luminária decorativa IP66,c/ cj. de lâmpada de descarga tubular com bulbo cer âmico, pot. 150W, temp. cor 4200K, ind. rep. cor min. 90%, fluxo lum. min. 12 700 lumens , incl reator, ignitor, capacitor CDS530 CDM-T 150W II OB GR ST da philips ou similar</t>
  </si>
  <si>
    <t>Luminária Decorativa LED c/ vidro de prot. contra impacto IK08, 56Watts, 6200 Lumens, 4000K, CRI&gt;70, corpo alumínio injetado, pint. poliester a pó, 220V, I P66. Vida util 100mil horas SPD de 10KV.</t>
  </si>
  <si>
    <t>Luminária em LED  para iluminação pública,180W,bivolt, Selo A Inmetro, corpo  em alumínio inj, FP 0,95, prot. DPS 10kv, IP66, IK09, Temp. cor 5000k, IRC= o u 70%, v. útil 50.000h, 120 lm/w.gar.5 anos, modelo GL216 G-light ou similar</t>
  </si>
  <si>
    <t>Luminária high bay led DC 100w, 150º (2 x50w) 5000k, 150 LM/W, em alumínio co m alça, autovolt, branca, ref.: HBMLED-DC-150-100-50-3C, da Glight ou similar</t>
  </si>
  <si>
    <t>Luminária high bay led DC 50w,150º (1 x50w) 5000k, 150 LM/W, em alumínio com  alça, autovolt, branca, ref.: HBMLED-DC-150-50-50-3C- ME, da Glight ou simila r</t>
  </si>
  <si>
    <t>Luminária LED p/ iluminação pública, c/ vidro de prot. anti vandalismo contra impacto IK08, Pot.27W, 37W ou 55W, Fluxo lumin. 3600 a 6100l lumens, 4000K, C RI/IRC&gt;70, base p/ relê fotocélula, corpoem alum. injetadoc/ pint. poliester  a pó, tensão 220v</t>
  </si>
  <si>
    <t>Luminária LED p/ iluminação pública, c/ vidro de prot. anti vandalismo contra impacto IK09, 142Watts, 18300Lumens, 4000K, IRC&gt;70, base p/ relê fotocélula/t elegestão 7PIN, corpo alum injet. pint. poliester a pó. 220V IP66 vida util10 0 mil horas</t>
  </si>
  <si>
    <t>Luminária LED p/ iluminação pública, c/ vidro de prot. anti vandalismo contra impacto IK09, 249Watts, 31500Lumens, 4000K, IRC&gt;70, base p/ relê fotocélula/t elegestão 7PIN, corpo alum injet. pint. poliester a pó. 220V IP66 vida util10 0 mil horas</t>
  </si>
  <si>
    <t>Placa de acabamento tipo ZBF523 TL + ZBP523 RMS da Philips ou similar - para  aparelhos da Philips ou similar</t>
  </si>
  <si>
    <t>Projetor à LED, IP 67, perfil de alumínio etrudado, com 36 LED's de alta potê ncia (1,2W/LED),com lentes de abertura de 30°, ref. CHROMADEL RGB ou similar</t>
  </si>
  <si>
    <t>Projetor compacto de IP 65 c/ lâmpada compacta, pot. 70W, temp.cor 4200K,ind. rep. 90%, fluxo lum. 6600 lumens, incluso reator, ignitor e capacitor, ref. M VF 606WB-L da Philips ou similar</t>
  </si>
  <si>
    <t>Projetor compacto IP 65 c/ lâmpada de descarga tubular metálicos, pot. 400W,  temp.cor 4300K,ind. rep. 65%, fluxo lum. 35000 lumens, incluso reator, ignito r e capacitor, ref. MVF607NB da Philips ou similar</t>
  </si>
  <si>
    <t>Projetor compacto IP 65 c/ lâmpada de descarga tubular metálicos, pot. 70W, t emp.cor 4200K, fluxo lum. 6600 lumens, incluso reator, ignitor e capacitor, r ef. MVF616WB da Philips ou similar</t>
  </si>
  <si>
    <t>Projetor compacto IP 65 c/ lâmpada de multivapores metálicos, pot. 250W, temp .cor 4500K,ind. rep. 65%, fluxo lum. 19000 lumens, incluso reator, ignitor e  capacitor, ref. MVF607NB da Philips ou similar</t>
  </si>
  <si>
    <t>Projetor compacto IP 65, c/ lâmpada compacta, pot. 150W, temp.cor 4200K,ind.  rep. 90%, fluxo lum. 12700 lumens, incluso reator, ignitor e capacitor, ref.  MVF606NB da Philips ou similar</t>
  </si>
  <si>
    <t>Projetor de embutir no piso c/ lâmpada compacta, pot. 150W, temp.cor 4200K,in d. rep. 90%, fluxo lum. 12700 lumens, incluso reator, ignitor e capacitor, re f. DBP 523 CDM-T150W/942 240V I WB GR da Philips ou similar</t>
  </si>
  <si>
    <t>Projetor de embutir no piso c/ lâmpada compacta, pot. 35W, temp.cor 3000K,ind . rep. 80%, fluxo lum. 3300 lumens, incluso reator, ignitor e capacitor, ref. DBP 523 CDM-T35W/830 I NB GR da Philips ou similar</t>
  </si>
  <si>
    <t>Projetor de embutir no piso c/ lâmpada compacta, pot. 35W, temp.cor 3000K,ind . rep. 80%, fluxo lum. 3300 lumens, incluso reator, ignitor e capacitor, ref. DBP 523 CDM-T35W/830 II MB GR da Philips ou similar</t>
  </si>
  <si>
    <t>Projetor de embutir no piso c/ lâmpada compacta, pot. 70W, temp.cor 3000K,ind . rep. 80%, fluxo lum. 6600 lumens, incluso reator, ignitor e capacitor, ref. DBP 523 CDM-T70W/830 240V I MB GR da Philips ou similar</t>
  </si>
  <si>
    <t>Projetor de embutir no piso c/ lâmpada compacta, pot. 70W, temp.cor 3000K,ind . rep. 80%, fluxo lum. 6600 lumens, incluso reator, ignitor e capacitor, ref. DBP 523 CDM-T70W/830 II WB GR da Philips ou similar</t>
  </si>
  <si>
    <t>Projetor de piso em alumínio com lâmpadas em led potência total 50w, ref.: BC P473 36 LED's-HB-4000 100-277V 10 BK, da Philips ou similar</t>
  </si>
  <si>
    <t>Projetor IP 65 c/ lâmpada de descarga refletora par20, pot. 35W, temp.cor 300 0K, ind. rep. cor 80%, fluxo lum. 2000 lumens, incluso reator, ignitor e capa citor, ref. EPSILON 001027123 da Faeber ou similar</t>
  </si>
  <si>
    <t>Projetor IP 67, suporte fixação tipo ZCS711,equipado c/ cj. diodos fotoemisso ra, dimerizáveis de alta potência na cor ambar, consumo típico 65W por metro, ref. LEDLINE BCS713 12 LED-LXN AMB EB 230-240V I WB-60 ou similar</t>
  </si>
  <si>
    <t>Projetor Linear ILUMWALL 1-24W RGB-Fotometria Assimétrica 10x50°-Estanqueidad e IP66-Prot.contra impacto Vidro IK07-RGB-Comp.500mm-Corpo em alum. extrudado RAL 9023-CRI&gt;70-120-277volts-Fator de potência&gt;0,90 Protetor de surto de 4KV- 50000horas de vida</t>
  </si>
  <si>
    <t>Projetor Linear ILUMWALL 1-24W RGB-Fotometria Simétrica 25°-Estanqueidade IP6 6-Prot.contra impacto Vidro IK07-RGB-Comp.500mm-Corpoem alumínio extrudado RA L 9023-CRI&gt;70-120-277volts-Fator de potência&gt;0,90 Protetor de surto de 4KV-50 .000 horas de vida.</t>
  </si>
  <si>
    <t>Projetor Linear Ilumwall 3-60W RGB-Fotometria Simétrica 10°-Estanqueidade IP6 6-Proteção contra Impacto em vidro IK07-RGB-Comp.1000mm-Corpo Alumínio Extrud ado RAL 9023-CRI &gt; 70-120-277 Volts-Fator de pot.&gt; 0,9-Protetor de surto4KV-5 0000 H/vida</t>
  </si>
  <si>
    <t>Reator para lâmpada vapor metálico de 150 w</t>
  </si>
  <si>
    <t>Reator para lâmpada vapor metálico de 250 w</t>
  </si>
  <si>
    <t>Reator para lâmpada vapor metálico de 75 w</t>
  </si>
  <si>
    <t>Reator vapor metálico 1000w - 220V</t>
  </si>
  <si>
    <t>Reator vapor metálico 2000w - 220V</t>
  </si>
  <si>
    <t>Refletor LED Ultra 1000W, chip Led CREE drive MEANWELL Proteção IP67, Voltage m AC 100-240V, temp de cor branco frio 5000K, vida útil 60.000h, da Leox ou s imilar</t>
  </si>
  <si>
    <t>Refletor LED Ultra 500W, chip Led CREE drive MEANWELL Proteção IP67, Voltagem AC 100-240V, temp de cor branco frio 5000K, vida útil 60.000h, da Leox ou sim ilar</t>
  </si>
  <si>
    <t>Refletor modular LED DC com DPS 2 x 50w de potência, alumínio, 5000k, 150LM/W , Autovolt, branca, ref.: RFMLED-DC-DPS-150-100-50-3C-ME, da marca G-light ou similar</t>
  </si>
  <si>
    <t>Refletor para lâmpada de 150 a 500w</t>
  </si>
  <si>
    <t>Refletor Slim  LED 50W de potência, branco Frio, 6500k, Autovolt, marca G-lig ht ou similar</t>
  </si>
  <si>
    <t>Refletor Super Led, corpo em aluminio, potencia 10W, bivolt, temp.cor 6400K,  IP-65, ref: FLC ou similar</t>
  </si>
  <si>
    <t>Refletor TR Led, corpo em aluminio, vidro temperado, potencia 20W, bivolt, te mp.cor 3000K, IP-65, da Taschibra ou similar</t>
  </si>
  <si>
    <t>Sinaleiro 22mm com lâmpada vermelha, 110vca, led integrado ao corpo, modelo L 2-DR1-R, da Metaltex ou similar (luz de topo)</t>
  </si>
  <si>
    <t>Sinaleiro monobloco led110/220V</t>
  </si>
  <si>
    <t>Arandela de alumínio para globo 10x20cm, ref.: 951, da Eterna ou similar</t>
  </si>
  <si>
    <t>Arandela em alumínio fundido, linha edra, ref. 178 da Dimlux ou similar</t>
  </si>
  <si>
    <t>Iluminação de balizamento face única</t>
  </si>
  <si>
    <t>Lampada espiral fluorescente eletronica PL  45W / 220V (compacta integrada),  E-27, FLC ou similar</t>
  </si>
  <si>
    <t>Lâmpada led 50w de potência, luz branca bivolt, marca LLum  ou similar</t>
  </si>
  <si>
    <t>Lâmpada PAR 20 Led 7w bivolt am/br/neu</t>
  </si>
  <si>
    <t>Lâmpada PAR 20 Led 8w bivolt br</t>
  </si>
  <si>
    <t>Lâmpada PAR 30 Led 15w bivolt branca</t>
  </si>
  <si>
    <t>Lâmpada tubolar led T8, 16w, bivolt</t>
  </si>
  <si>
    <t>Lâmpada tubolar vapor metálica 2000w - 220V</t>
  </si>
  <si>
    <t>Lâmpada tubular 1000w - 200V</t>
  </si>
  <si>
    <t>Luminária de embutir com aletas, para lâmpada fluorescente, 2 x 32w, ref. TBS 020232CIRL, da Philips, inclusive reator e lâmpada</t>
  </si>
  <si>
    <t>Luminária de embutir com difusor, para lâmpada fluorescente, 2 x 16w, ref. TB S020D216RL, da Philips, inclusive reator e lâmpada</t>
  </si>
  <si>
    <t>Luminária de embutir com difusor, para lâmpada fluorescente, 2 x 32w, ref. TB S020D232RL, da Philips, inclusive reator e lâmpada</t>
  </si>
  <si>
    <t>Luminária de embutir Lar T8 Led com refletor com aletas, 2x18w da Aladin FE 2 09/232 Al ou similar com lâmpadas e reator bivolt</t>
  </si>
  <si>
    <t>Luminária de embutir para fluorescente tubular T5, 2x14w, inclusive lâmpadas  e reatores, ref.: C-02, da Abalux ou similar</t>
  </si>
  <si>
    <t>Luminária de embutir para fluorescente tubular T5, 2x28w, inclusive lâmpadas  e reatores, ref.: C-06, da Abalux ou similar</t>
  </si>
  <si>
    <t>Luminária de embutir, quadrada, linha laini, ref. RE 1126 da Revoluz ou simil ar</t>
  </si>
  <si>
    <t>Luminária de emergência, de sobrepor, tipo balizamento com bloco autônomo, co m autonomia de 3h, modelo LLE 1106-1DFB, da KBR ou similar</t>
  </si>
  <si>
    <t>Luminária de emergência, de sobrepor, tipo bloco autônomo, com autonomia de 1 h, modelo LLE-LLEDDF, da KBR ou si</t>
  </si>
  <si>
    <t>Luminária de sobrepor com aletas, para lâmpada fluorescente, 2 x 32w, ref. TC S020232CI00, da Philips, exclusive reator e lâmpada</t>
  </si>
  <si>
    <t>Luminária de sobrepor com aletas, para lâmpada fluorescente, 2 x 32w, ref. TC S020232CIRL, da Philips, inclusive reator e lâmpada</t>
  </si>
  <si>
    <t>Luminária de sobrepor com difusor, para lâmpada fluorescente, 2 x 16w, ref. T CS020D216RL, da Philips, inclusive reator e lâmpada</t>
  </si>
  <si>
    <t>Luminária de sobrepor para fluorescente tubular T5, 2x54w, inclusive lâmpadas e reatores, ref.: C-106, da Abalux ou similar</t>
  </si>
  <si>
    <t>Luminária de sobrepor, (tecnolux ref.FLP-6478/2x20) Tubled corpo/ refletor e  aletas fabricadas em chapa de aço tratada e pintada em epoxi branco, para uso de 2 lampadas tubled de 20w</t>
  </si>
  <si>
    <t>Luminária de sobrepor, (tecnolux ref.FLP-6478/4x20) Tubled corpo/ refletor e  aletas fabricadas em chapa de aço tratada e pintada em epoxi branco, para uso de 4 lampadas tubled de 20w</t>
  </si>
  <si>
    <t>Luminária fluorescente embutir com aletas 4 x 32 w (tecnolux - ref.fle 817/43 2 ou similar)</t>
  </si>
  <si>
    <t>Luminária hermética corpo em fibra de vidro blindada, mod. TLH34, da Tec &amp; Lu z ou similar, inclusive duas lâmpadas tubular de led, tipo T8 (para câmara fr igorífera)</t>
  </si>
  <si>
    <t>Luminária hermética de sobrepor para fluorescente tubular T5, 2x28w, IP65, mo delo: Ourofort, ref.: 1527, da Ourolux ou similar</t>
  </si>
  <si>
    <t>Luminária INDUBAY GEN2 - 171Watts - 22.448 Lúmens - Fotometria Circular - IP6 6 no bloco elétrico e no bloco óptico - IK08/IK10 - fixação suporte em "U" aj ustável - 50.000 horas</t>
  </si>
  <si>
    <t>Luminária led, flutuante,solar, para piscina, IP68, ref. AH-PED-SOLAR-1-RS, d a Aiha ou similar</t>
  </si>
  <si>
    <t>Luminária Painel Led embutir 18w quadrada, 6000k  da G-light ou similar</t>
  </si>
  <si>
    <t>Luminária pendente, linha alkes, ref. 20847, da Stilo clean ou similar</t>
  </si>
  <si>
    <t>Luminária pendente, linha outline, ref. 11734-PLI, da Accenda ou similar</t>
  </si>
  <si>
    <t>Luminária plafon, linha maru, ref. 5130/2, TYG ou similar</t>
  </si>
  <si>
    <t>Luminária tipo balizador para ambiente aberto, corpo em alumínio fundido pint ado, difusor em vidro frisado temperado, ref. EX02-S, da Lumicenter ou simiul ar  (tipo tartaruga)</t>
  </si>
  <si>
    <t>Luminária tipo balizador para ambiente aberto, corpo em alumínio pintado, dif usor em vidro plano fosco, ref. F-5023/M da Projeto ou similar</t>
  </si>
  <si>
    <t>Luminária tipo espeto para jardim com lâmpada led 3w</t>
  </si>
  <si>
    <t>Luminária tipo plafon (sobrepor), quadrada, 24x24cm, em aluminio pintado na c or branca, c/difusor em vidro, Aladin ou similar</t>
  </si>
  <si>
    <t>Luminária tipo spot de embutir com lâmpada led 15w</t>
  </si>
  <si>
    <t>Luminária tipo spot de embutir ER06 Abalux ou similar, aluminio branco, 4x50w , para lâmpada halógêna ou dicróica</t>
  </si>
  <si>
    <t>Luminária tipo spot de Sobrepor SR08-S da Abalux ou similar para lâmpada PAR  20</t>
  </si>
  <si>
    <t>Luminária tipo spot de Sobrepor SR08-S da Abalux ou similar para lâmpada PAR  30</t>
  </si>
  <si>
    <t>Mangueira 2F LED BR 11MM 50M 127V</t>
  </si>
  <si>
    <t>Painel led 85w de sobrepor Slim 0,60 x1,20</t>
  </si>
  <si>
    <t>Sinalização luminosa com LED para hospitais</t>
  </si>
  <si>
    <t>Caixa de concreto pre moldado para aterramento, com tampa, 40 x 40 x 40, e =  5cm</t>
  </si>
  <si>
    <t>Conector em latão tipo minigar para cabos 16 - 50 mm² (SPDA)</t>
  </si>
  <si>
    <t>Medição de resistência Ôhmica do solo, medição de continuidade elétrica, real ização de vistoria, fornecimento laudo (SPDA) e ART - obra CEASA de Itabaiana</t>
  </si>
  <si>
    <t>Abraçadeira de Alumínio 2" 50mm    (Daisa BC-200) ou similar</t>
  </si>
  <si>
    <t>Cabo balanceado 2 x 0,30mm (para microfone)</t>
  </si>
  <si>
    <t>Cabo cobre flexível, não hologenado, 2,5mm2 - 450/750V / 70º</t>
  </si>
  <si>
    <t>Cabo cobre flexível, não hologenado, 4,0mm2 - 450/750V / 70º</t>
  </si>
  <si>
    <t>Cabo cobre flexível, não hologenado, 6,0mm2 - 450/750V / 70º</t>
  </si>
  <si>
    <t>Cabo de cobre isolado HEPR (XLPE),  25mm²,  1kv / 90º C</t>
  </si>
  <si>
    <t>Cabo de cobre PP Cordplast 2 x 0,75 mm2, 450/750v</t>
  </si>
  <si>
    <t>Caixa de equipotencialização em aço 200x200x90mm, para embutir com tampa, com 9 terminais, ref:TEL-901 ou similar (SPDA)</t>
  </si>
  <si>
    <t>Caixa em alumínio 30x30x12cm com 03 tomadas monofásicas 2P+T e 1 tomada trifá sica 3P+T</t>
  </si>
  <si>
    <t>Caixa metálica com duas tomadas 2P+T para instalação aparente</t>
  </si>
  <si>
    <t>Caixa metálica com tomada 10A 250V para perfilado e fixação</t>
  </si>
  <si>
    <t>Caixa metálica com uma tomada 2P+T para instalação aparente</t>
  </si>
  <si>
    <t>Caixa STECK ref. s-305 ou similar</t>
  </si>
  <si>
    <t>Usina Diesel Geradora composta por 02 (Dois) Grupos Motor Diesel Geradores, m arca: "HEIMER OU SIMILAR",  na capacidade de potência stand-by (prime) de 500 kVA/400kW com atenuador de ruido</t>
  </si>
  <si>
    <t>Acoplamento para eletrocalha metálica 38 x 38mm</t>
  </si>
  <si>
    <t>Base R - 130 - 129 x 44 x 2000mm ( Base Rodaflex X 2000-Z0)</t>
  </si>
  <si>
    <t>Canto inteno R - 130 - ref.184-01 ( Tampa vert.int.p/ Rodaflex - Creme )</t>
  </si>
  <si>
    <t>Cruzeta 100 x 100 mm para eletrocalha perfurada metálica (ref.: mopa ou simil ar)</t>
  </si>
  <si>
    <t>Cruzeta 100 x 50 mm para eletrocalha perfurada metálica (ref.: mopa ou simila r)</t>
  </si>
  <si>
    <t>Cruzeta 150 x 150 mm, lisa, galvanizada à fogo, para eletrocalha lisa metálic a (ref.: mopa ou similar)</t>
  </si>
  <si>
    <t>Cruzeta 150 x 150 mm, lisa, zincada, para eletrocalha lisa metálica (ref.: mo pa ou similar)</t>
  </si>
  <si>
    <t>Cruzeta 150 x 75 mm para eletrocalha metálica lisa zincada (ref.: mopa ou sim ilar)</t>
  </si>
  <si>
    <t>Cruzeta 200 x 50 mm para eletrocalha metálica lisa zincada (ref.: mopa ou sim ilar)</t>
  </si>
  <si>
    <t>Cruzeta 200 x 75 mm para eletrocalha metálica lisa zincada (ref.: mopa ou sim ilar)</t>
  </si>
  <si>
    <t>Cruzeta 400 x 100 mm para eletrocalha perfurada metálica (ref.: mopa ou simil ar)</t>
  </si>
  <si>
    <t>Curva de inversão 200 x 100 mm para eletrocalha metálica (ref.: mopa ou simil ar)</t>
  </si>
  <si>
    <t>Curva de inversão 200 x 75 mm para eletrocalha metálica (ref.: mopa ou simila r)</t>
  </si>
  <si>
    <t>Curva de inversão 300 x 100 mm para eletrocalha metálica (ref.: mopa ou simil ar)</t>
  </si>
  <si>
    <t>Curva de inversão 400 x 100 mm para eletrocalha metálica (ref.: mopa ou simil ar)</t>
  </si>
  <si>
    <t>Curva de inversão 50 x 50 mm para eletrocalha metálica (ref.: mopa ou similar )</t>
  </si>
  <si>
    <t>Curva de inversão 75 x 50 mm para eletrocalha metálica (ref.: mopa ou similar )</t>
  </si>
  <si>
    <t>Curva horizontal 100 x 100 mm, lisa, galvanizada à fogo, para eletrocalha met álica, com ângulo 90°, (ref.: mopa ou similar)</t>
  </si>
  <si>
    <t>Curva horizontal 100 x 100 mm, lisa, zincada, para eletrocalha metálica, com  ângulo 90°, (ref.: mopa ou similar)</t>
  </si>
  <si>
    <t>Curva horizontal 100 x 50 mm para eletrocalha metálica, com ângulo 90° (ref.: mopa ou similar)</t>
  </si>
  <si>
    <t>Curva horizontal 100 x 75 mm para eletrocalha metálica, com ângulo 90° (ref.: mopa ou similar)</t>
  </si>
  <si>
    <t>Curva horizontal 150 x 100 mm para eletrocalha metálica, com ângulo 90° (ref. : mopa ou similar)</t>
  </si>
  <si>
    <t>Curva horizontal 150 x 150 mm, lisa, galvanizada à fogo, para eletrocalha met álica, com ângulo 90° (ref.: mopa ou similar)</t>
  </si>
  <si>
    <t>Curva horizontal 150 x 150 mm, lisa, zincada, para eletrocalha metálica, com  ângulo 90° (ref.: mopa ou similar)</t>
  </si>
  <si>
    <t>Curva horizontal 200 x 100 mm para eletrocalha metálica, com ângulo 90° (ref. : mopa ou similar)</t>
  </si>
  <si>
    <t>Curva horizontal 200 x 50 mm para eletrocalha metálica, com ângulo 90° (ref.: mopa ou similar)</t>
  </si>
  <si>
    <t>Curva horizontal 300 x 100 mm para eletrocalha metálica, com ângulo 90° (ref. : mopa ou similar)</t>
  </si>
  <si>
    <t>Curva vertical 100 x 50 mm para eletrocalha metálica, com ângulo 90° (ref.: m opa ou similar)</t>
  </si>
  <si>
    <t>Curva vertical 150 x 100 mm para eletrocalha metálica, com ângulo 90° (ref.:  mopa ou similar)</t>
  </si>
  <si>
    <t>Curva vertical 200 x 100 mm para eletrocalha metálica, com ângulo 90° (ref.:  mopa ou similar)</t>
  </si>
  <si>
    <t>Curva vertical 600 x 155 mm para eletrocalha metálica, (ref.: mopa ou similar )</t>
  </si>
  <si>
    <t>Derivação "L" R - 130 - ref.184-05 ( Tampa Hor 90 p/ Rodaflex - Creme )</t>
  </si>
  <si>
    <t>Emenda externa, para perfilado tipo "I", 38 x 38 mm, ref. CKP 116 ou similar</t>
  </si>
  <si>
    <t>Emenda externa, para perfilado tipo "X", 38 x 38 mm, ref. CKP 119 ou similar</t>
  </si>
  <si>
    <t>Emenda interna 100 x 100 mm com base lisa perfurada para eletrocalha metálica (ref. Mopa ou similar)</t>
  </si>
  <si>
    <t>Emenda interna 100 x 50 mm com base lisa perfurada para eletrocalha metálica  (ref. Mopa ou similar)</t>
  </si>
  <si>
    <t>Emenda interna 100 x 75 mm com base lisa perfurada para eletrocalha metálica  (ref. Mopa ou similar)</t>
  </si>
  <si>
    <t>Emenda interna 150 x 100 mm com base lisa perfurada para eletrocalha metálica (ref. Mopa ou similar)</t>
  </si>
  <si>
    <t>Emenda interna 200 x 100 mm com base lisa perfurada para eletrocalha metálica (ref. Mopa ou similar)</t>
  </si>
  <si>
    <t>Emenda interna 300 x 100 mm com base lisa perfurada para eletrocalha metálica (ref. Mopa ou similar)</t>
  </si>
  <si>
    <t>Emenda interna 400 x 100 mm com base lisa perfurada para eletrocalha metálica (ref. Mopa ou similar)</t>
  </si>
  <si>
    <t>Emenda interna 500 x 100 mm com base lisa perfurada para eletrocalha metálica (ref. Mopa ou similar)</t>
  </si>
  <si>
    <t>Fixa cabo R - 130 - ref.184-07 - Z ( Fixa Cabo -Z0 )</t>
  </si>
  <si>
    <t>Flange 200 x 100mm para eletrocalha metálica (ref. Mopa ou similar)</t>
  </si>
  <si>
    <t>Flange 200 x 50mm para eletrocalha metálica (ref. Mopa ou similar)</t>
  </si>
  <si>
    <t>Flange 400 x 100mm para eletrocalha metálica (ref. Mopa ou similar)</t>
  </si>
  <si>
    <t>Gancho curto 38x38mm para luminária</t>
  </si>
  <si>
    <t>Redução concêntrica 100 x 50mm para eletrocalha metálica (ref. mopa ou simila r)</t>
  </si>
  <si>
    <t>Redução concêntrica 100 x 75mm para eletrocalha metálica (ref. mopa ou simila r)</t>
  </si>
  <si>
    <t>Redução concêntrica 150 x 150/100 x 100mm, lisa, galvanizada à fogo, para ele trocalha metálica (ref. mopa ou similar)</t>
  </si>
  <si>
    <t>Redução concêntrica 150 x 150/100 x 100mm, lisa, zincada, para eletrocalha me tálica (ref. mopa ou similar)</t>
  </si>
  <si>
    <t>Redução concêntrica 200 x 100 x 50mm para eletrocalha metálica (ref. mopa ou  similar)</t>
  </si>
  <si>
    <t>Redução concêntrica 200 x 50mm / 100 x 50mm para eletrocalha metálica (ref. m opa ou similar)</t>
  </si>
  <si>
    <t>Redução concêntrica 300 x 100 x 100mm para eletrocalha metálica (ref. mopa ou similar)</t>
  </si>
  <si>
    <t>Redução concêntrica 400 x 100mm / 200 x 50mm para eletrocalha metálica (ref.  mopa ou similar)</t>
  </si>
  <si>
    <t>Redução concêntrica 400 x 50mm / 100 x 50mm para eletrocalha metálica (ref. m opa ou similar)</t>
  </si>
  <si>
    <t>Redução concêntrica lisa zincada 100 x 75mm para 75 X 50mm para eletrocalha m etálica (ref. mopa ou similar)</t>
  </si>
  <si>
    <t>Redução concêntrica lisa zincada 200 x 75mm para 100 X 75mm para eletrocalha  metálica (ref. mopa ou similar)</t>
  </si>
  <si>
    <t>Redução concêntrica lisa zincada 200 x 75mm para 150 x 75mm para eletrocalha  metálica (ref. mopa ou similar)</t>
  </si>
  <si>
    <t>Sapata externa 4 furos para perfilado, 38 x 38 mm, ref. CKP 131 ou similar</t>
  </si>
  <si>
    <t>Suporte angular 400 x 100 mm para fixação de eletrocalha metálica (ref.: mopa ou similar)</t>
  </si>
  <si>
    <t>Suporte c/2 furos para modulo (energia e/ou RJ)da Mopa 185-08 - (Sup. P/ rod. univ. c/furos p/ 2 modul. (Energia/ RJ) - Creme )</t>
  </si>
  <si>
    <t>Suporte horizontal 200 x 50 mm para eletrocalha metálica (ref.: mopa ou simil ar)</t>
  </si>
  <si>
    <t>Suporte horizontal 300 x 100 mm para fixação de eletrocalha metálica (ref.: m opa ou similar)</t>
  </si>
  <si>
    <t>Suporte vertical  100 x 100 mm  para fixação de eletrocalha metálica ( ref.:  Mopa ou similar)</t>
  </si>
  <si>
    <t>Suporte vertical  100 x 50 mm  para fixação de eletrocalha metálica ( ref.: M opa ou similar)</t>
  </si>
  <si>
    <t>Suporte vertical  200 x 100 mm  para fixação de eletrocalha metálica ( ref.:  Mopa ou similar)</t>
  </si>
  <si>
    <t>Suporte vertical  200 x 150 mm  para fixação de eletrocalha metálica ( ref.:  Mopa ou similar)</t>
  </si>
  <si>
    <t>Suporte vertical  200 x50 mm  para fixação de eletrocalha metálica ( ref.: Mo pa ou similar)</t>
  </si>
  <si>
    <t>Suporte vertical  75 x 50 mm  para fixação de eletrocalha metálica ( ref.: Mo pa ou similar)</t>
  </si>
  <si>
    <t>Suporte vertical 150 x 150 mm para fixação de eletrocalha metálica (ref.: mop a ou similar)</t>
  </si>
  <si>
    <t>Suporte vertical 150 x 75/100 mm para fixação de eletrocalha metálica (ref.:  mopa ou similar)</t>
  </si>
  <si>
    <t>Suporte vertical 50 x 50mm para fixação de eletrocalha metálica (ref. Mopa ou similar)</t>
  </si>
  <si>
    <t>Tampa de encaixe 150 x 3000 mm, galvanizada à fogo, para eletrocalha metálica (ref. mopa ou similar)</t>
  </si>
  <si>
    <t>Tampa de encaixe 150 x 3000 mm, zincada, para eletrocalha metálica (ref. mopa ou similar)</t>
  </si>
  <si>
    <t>Tampa de encaixe 38mm para perfilado</t>
  </si>
  <si>
    <t>Tampa de encaixe para cruzeta 150 x 150mm, galvanizada à fogo (ref.: mopa ou  similar)</t>
  </si>
  <si>
    <t>Tampa de encaixe para cruzeta 150 x 150mm, zincada (ref.: mopa ou similar)</t>
  </si>
  <si>
    <t>Tampa de encaixe para curva horizontal 100 x 100 mm, lisa, galvanizada à fogo , com ângulo 90° (ref.: mopa ou similar)</t>
  </si>
  <si>
    <t>Tampa de encaixe para curva horizontal 100 x 100 mm, lisa, zincada, com ângul o 90° (ref.: mopa ou similar)</t>
  </si>
  <si>
    <t>Tampa de encaixe para curva horizontal 150 x 150 mm, lisa, galvanizada à fogo , com ângulo 90° (ref.: mopa ou similar)</t>
  </si>
  <si>
    <t>Tampa de encaixe para curva horizontal 150 x 150 mm, lisa, zincada, com ângul o 90° (ref.: mopa ou similar)</t>
  </si>
  <si>
    <t>Tampa de encaixe para redução concêntrica 150 x 150/100 x 100mm, lisa, galvan ziada à fogo (ref. mopa ou similar)</t>
  </si>
  <si>
    <t>Tampa de encaixe para redução concêntrica 150 x 150/100 x 100mm, lisa, zincad a (ref. mopa ou similar)</t>
  </si>
  <si>
    <t>Tampa de encaixe para tê horizontal 150 x 150mm, galvanizada à fogo (ref. Mop a ou similar)</t>
  </si>
  <si>
    <t>Tampa de encaixe para tê horizontal 150 x 150mm, zincada (ref. Mopa ou simila r)</t>
  </si>
  <si>
    <t>Tampa R - 130 - 1000mm ref. 182-01 ( Tampa P/ Rodaflex - 1000 - Creme )</t>
  </si>
  <si>
    <t>Tê horizontal 150 x 100mm para eletrocalha metálica (ref. Mopa ou similar)</t>
  </si>
  <si>
    <t>Tê horizontal 150 x 150mm, liso, galvanizado à fogo, para eletrocalha metálic a (ref. Mopa ou similar)</t>
  </si>
  <si>
    <t>Tê horizontal 150 x 150mm, liso, zincado, para eletrocalha metálica (ref. Mop a ou similar)</t>
  </si>
  <si>
    <t>Tê horizontal 150 x 75 mm, liso, zincada, para eletrocalha metálica (ref.: mo pa ou similar)</t>
  </si>
  <si>
    <t>Tê horizontal 200 x 50mm para eletrocalha metálica (ref. Mopa ou similar)</t>
  </si>
  <si>
    <t>Tê horizontal 200 x 70mm para eletrocalha metálica (ref. Mopa ou similar)</t>
  </si>
  <si>
    <t>Tê horizontal 200 x 75mm para eletrocalha metálica (ref. Mopa ou similar)</t>
  </si>
  <si>
    <t>Tê horizontal 38 x 38 mm para eletrocalha metálica (ref. Mopa ou similar)</t>
  </si>
  <si>
    <t>Tê horizontal 50 x 50 mm para eletrocalha metálica (ref. Mopa ou similar)</t>
  </si>
  <si>
    <t>Tê horizontal 75 x 50 mm para eletrocalha metálica (ref. Mopa ou similar)</t>
  </si>
  <si>
    <t>Tê vertical  de subida 100 x 75 mm, liso, zincada, para eletrocalha metálica  (ref. Mopa ou similar)</t>
  </si>
  <si>
    <t>Tê vertical descida lateral 100 x 75 mm, liso, zincado, para eletrocalha metá lica (ref.: mopa ou similar)</t>
  </si>
  <si>
    <t>Tê vertical descida lateral 75 x 50 mm, liso, zincado, para eletrocalha metál ica (ref.: mopa ou similar)</t>
  </si>
  <si>
    <t>Terminal R - 130 - ref. 184-06 ( Terminal P/ Rodaflex - Creme )</t>
  </si>
  <si>
    <t>Acoplador de caixa para canaleta 110x20mm, "Sistema X", ref.6750 53, Pial Leg rand ou similar</t>
  </si>
  <si>
    <t>Cabo coaxial rg-6</t>
  </si>
  <si>
    <t>Cabo coaxial rgc 75 ohms</t>
  </si>
  <si>
    <t>Cabo de fibra ótica de 6 vias</t>
  </si>
  <si>
    <t>Cabo HDMI 15m Blindado 2.0 Ethernet 15 metros 4K ULTRA HD 3D 2160p</t>
  </si>
  <si>
    <t>Cabo HDMI Diamond ou similar</t>
  </si>
  <si>
    <t>Cabo telefonico CCI 3 vias bitola 0,26 ou 0,24</t>
  </si>
  <si>
    <t>Caixa de derivação para canaleta metálica articulada, da Valemam</t>
  </si>
  <si>
    <t>Caixa de emenda de fibra para poste completa com: Caixa metálica 30x30, régua elétrica, cordão SC mono extensão ótica com terminador, haste e base para ins talação no poste e mão de obra</t>
  </si>
  <si>
    <t>Curva interna para canaleta metálica articulada, da Valemam ou similar</t>
  </si>
  <si>
    <t>Curva vertical para canaleta metálica articulada, da Valemam</t>
  </si>
  <si>
    <t>Derivação central (borne concêntrico à pressão) construída em liga de alumíni o por porcas e arruelas para vergalhão eletrolítico de 5/8"</t>
  </si>
  <si>
    <t>Derivação tipo "T" (borne concêntrico à pressão) construída em liga de alumín io por porcas e arruelas para vergalhão eletrolítico de 1/4"</t>
  </si>
  <si>
    <t>Derivação tipo "T" (borne concêntrico à pressão) construída em liga de alumín io por porcas e arruelas para vergalhão eletrolítico de 5/8"</t>
  </si>
  <si>
    <t>Perfilado, pré-zincado  a fogo, perfurado 38 x 38 x 6000mm</t>
  </si>
  <si>
    <t>Tala para emenda, 75mm, zincada, para eletrocalha metálica (mopa ou similar)</t>
  </si>
  <si>
    <t>Tampa interruptor/tomada p/condulete em alumínio fundido</t>
  </si>
  <si>
    <t>Tampa para canaleta metálica articulada, da Valemam ou similar</t>
  </si>
  <si>
    <t>Tê vertical sub./des. para canaleta metálica articulada, da Valemam</t>
  </si>
  <si>
    <t>Terminal 100 x 100 mm, galvanizado à fogo, para eletrocalha metalica (ref. Mo pa ou similar)</t>
  </si>
  <si>
    <t>Terminal 100 x 100 mm, zincado, para eletrocalha metalica (ref. Mopa ou simil ar)</t>
  </si>
  <si>
    <t>Terminal 100 x 50 mm para eletrocalha metalica (ref. Mopa ou similar)</t>
  </si>
  <si>
    <t>Terminal 100 x 75 mm, zincado, para eletrocalha metálica (ref. Mopa ou simila r)</t>
  </si>
  <si>
    <t>Terminal 150 x 150 mm, galvanizado à fogo, para eletrocalha metalica (ref. Mo pa ou similar)</t>
  </si>
  <si>
    <t>Terminal 150 x 150 mm, zincado, para eletrocalha metalica (ref. Mopa ou simil ar)</t>
  </si>
  <si>
    <t>Terminal 200 x 50 mm, zincado, para eletrocalha metalica (ref. Mopa ou simila r)</t>
  </si>
  <si>
    <t>Terminal 200 x 70 mm para eletrocalha metalica (ref. Mopa ou similar)</t>
  </si>
  <si>
    <t>Terminal 200 x 75 mm, zincado, para eletrocalha metalica (ref. Mopa ou simila r)</t>
  </si>
  <si>
    <t>União angular "L" construída em liga de alumínio por porcas e arruelas para v ergalhão de cobre eletrolítico de 1/4"</t>
  </si>
  <si>
    <t>União angular "L" construída em liga de alumínio por porcas e arruelas para v ergalhão de cobre eletrolítico de 5/8"</t>
  </si>
  <si>
    <t>Cantoneira "ZZ" para fixação de  perfilado, ref. Mopa ou similar</t>
  </si>
  <si>
    <t>Central telefônica ( pabx - cpa 4/12)</t>
  </si>
  <si>
    <t>Modem concentrador GPRS 434 Mhz  para sistema de Telemetria, para até 500 pon tos</t>
  </si>
  <si>
    <t>Parafuso cabeça lentilha auto-travante 1/4" x 3/4", bicromatizada</t>
  </si>
  <si>
    <t>Porca sextavada 1/4", bicromatizada</t>
  </si>
  <si>
    <t>Porca sextavada 3/8", bicromatizada</t>
  </si>
  <si>
    <t>Rádio Transmissor 434 Mhz, para hidrômetro de Telematria ( um para cada hidrô metro)</t>
  </si>
  <si>
    <t>Telefone também para interfone</t>
  </si>
  <si>
    <t>Poste de aço galvanizado a fogo SBP - 800/100 - 5030-J-GF cônico contínuo ret o, diâmtero superior de 60,3mm, diâmtero da base 114,3mm, altura total 10m, c om base de fixação, Shomei iluminação ou similar</t>
  </si>
  <si>
    <t>Poste de aço galvanizado cônico contíno reto, diâmetro superior 60mm, diâmetr o da base 115mm, altura total 5m, Conipost ref. Série 0005/classe 60 da Conip ost ou similar</t>
  </si>
  <si>
    <t>Poste de aço galvanizado cônico contíno reto, diâmetro superior de 60mm, diâm etro da base 126mm, altura total  8m, Conipost ref. Série A0008/classe 30 da  Conipost ou similar</t>
  </si>
  <si>
    <t>Semipórtico para sinalização rodoviária de ferro galvanizado a quente, h= 6m, braço=5,50m, com chumbadores 8xch-5Ø7/8" - CONIPOST ou similar- mod. 12060BG+ 13055/BG</t>
  </si>
  <si>
    <t>Semipórtico para sinalização rodoviária de ferro galvanizado a quente, h= 6m, braço=5,50m, com chumbadores 8xch-5Ø7/8" - CONIPOST ou similar- mod. 14000/15 000</t>
  </si>
  <si>
    <t>Semipórtico para sinalização rodoviária, com uma coluna de 5,34m de altura út il, engastada 1,5m: um braço com até 4,5m de projeção p/ placa de até 4,5m²,  galv a fogo int.e externamente,conf.NBR6323,7399,7400 da ABNT- CONIPOST ou si milar- mod.Band-B-2</t>
  </si>
  <si>
    <t>Semipórtico para sinalização rodoviária, uma coluna de 5,34m de altura útil,  engastada 1,5m: um braço com até 4,5m de projeção p/ placa de até 4,5m², galv a fogo int.e externamente,conf.NBR6323,7399,7400 da ABNT- CONIPOST ou similar - mod.14000/15000</t>
  </si>
  <si>
    <t>Semipórtico para sinalização rodoviária, uma coluna de 6,0m de alt. útil, eng ast.a 1,8m; dois braços com até 6,0m de projeção p/ placa de até 9,0m², galv  a fogo int. e externamente,conf. NBR6323,7399,7400 da ABNT- CONIPOST ou simil ar- mod.14000/15000</t>
  </si>
  <si>
    <t>Semipórtico para sinalização rodoviária, uma coluna de 6,0m de altura útil, e ngast.a 1,8m; dois braços com até 6,0m de projeção p/ placa de até 9,0m², gal v a fogo int. e externamente,conf. NBR6323,7399,7400 da ABNT- CONIPOST ou sim ilar- mod.Band- B-5</t>
  </si>
  <si>
    <t>Caixa de medição direta até 200A confeccionada em chapa galvanizada e pintada eletrostaticamente  d=100 x 60 x 15cm</t>
  </si>
  <si>
    <t>Chave contactora para motor até 5A</t>
  </si>
  <si>
    <t>Chave seccionadora tripolar tensão 220V SS-32 3150 A da Siemens ou similar</t>
  </si>
  <si>
    <t>Módulo para 12 medidores com barramento , 1160 x 1560 x 220mm, em chapa de aç o galvanizada pintada eletrostáticamente</t>
  </si>
  <si>
    <t>Módulo para 15 medidores com barramento , 1680 x 1560 x 220mm, em chapa de aç o galvanizada pintada eletrostáticamente</t>
  </si>
  <si>
    <t>Módulo para 18 medidores com barramento , 1940 x 1560 x 200mm, em chapa de aç o galvanizada pintada eletrostáticamente</t>
  </si>
  <si>
    <t>Módulo para 24 medidores com barramento , 1500 x 2600 x 200mm, em chapa de aç o galvanizada pintada eletrostáticamente</t>
  </si>
  <si>
    <t>Módulo para 36 medidores em chapa galvanizada 12,5mm, com barramento para 200 A, pintado eletrostaticamente na cor bege</t>
  </si>
  <si>
    <t>Painel - QD-ADM - tipo armário para 50 espaços com disjuntores e acessórios,  dim: 800x600x200mm</t>
  </si>
  <si>
    <t>Painel - QD-CFRIA/QD-C.FRIGOR/QD-T.GELO - tipo armário para 30 espaços com di sjuntores e acessórios</t>
  </si>
  <si>
    <t>Painel - QD-COMERC - tipo armário para 80 espaços com disjuntores e acessório s, dim: 1000x600x250mm</t>
  </si>
  <si>
    <t>Painel - QD-PROD - tipo armário para 90 espaços com disjuntores e acessórios, dim: 1200x800x250mm</t>
  </si>
  <si>
    <t>Painel - QD-VEST - tipo armário para 50 espaços com disjuntores e acessórios, dim: 800x600x200mm</t>
  </si>
  <si>
    <t>Painel de sobrepor auto suportável tipo armário - QGBT - com disjuntores e ac essórios, dim: 1900x1000x400mm</t>
  </si>
  <si>
    <t>Painel de sobrepor com porta de abrir - QD-MAQ - com disjuntores e acessórios , dim: 1000x600x250mm</t>
  </si>
  <si>
    <t>Painel elétrico p/ bomba, com chave de partida direta (manual/automática), 15 cv, trifásico</t>
  </si>
  <si>
    <t>QFAC - Quadro / Painel em chapa de aço com pintura eletrostática a pó poliest er na cor bege, grau de proteção IP 54, com barramento, sem disjuntores - 150 0x1000x350mm</t>
  </si>
  <si>
    <t>QFAC II - Quadro / Painel em chapa de aço com pintura eletrostática a pó poli ester na cor bege, grau de proteção IP 54, com barramento, sem disjuntores -  1000x800x220mm</t>
  </si>
  <si>
    <t>QFAC III - Quadro / Painel em chapa de aço com pintura eletrostática a pó pol iester na cor bege, grau de proteção IP 54, com barramento, sem disjuntores - 1000x800x220mm</t>
  </si>
  <si>
    <t>QGBT - Quadro / Painel em chapa de aço com pintura eletrostática a pó poliest er na cor bege, grau de proteção IP 54, com barramento, sem disjuntores - 100 0x1700x600mm</t>
  </si>
  <si>
    <t>QGBT-1 Quadro / Painel em chapa de aço com pintura eletrostática a pó poliest er na cor bege, grau de proteção IP 54, com barramento, sem disjuntores - 200 0x1700x600mm</t>
  </si>
  <si>
    <t>Quadro para medição tarifa verde - padrão concessionária</t>
  </si>
  <si>
    <t>Anel guia 1 1/2"</t>
  </si>
  <si>
    <t>Transformador de corrente de 400/5</t>
  </si>
  <si>
    <t>Transformador de potenciaL 15KV - 600VA</t>
  </si>
  <si>
    <t>Fornecimento e instalação de grupo gerador com capacidade de 55kVA com quadro automático, banco de baterias, tanque de óleo diesel - completo</t>
  </si>
  <si>
    <t>Mufla de porcelana externa</t>
  </si>
  <si>
    <t>Mufla de porcelana interna</t>
  </si>
  <si>
    <t>Suporte sck - 95</t>
  </si>
  <si>
    <t>Transformador trifásico 225 kva, 220/127v, a seco</t>
  </si>
  <si>
    <t>Transformador trifásico 750 kva, 220/127v, a seco</t>
  </si>
  <si>
    <t>Transformador trifásico 750 kva, 380/220v, a seco</t>
  </si>
  <si>
    <t>Transformador trifásico c/ deriv 225 kva, at 13800v, bt 220/127v Imerso em Ol eo mineral</t>
  </si>
  <si>
    <t>Caixa de Passagem de Alumínio para piso 30x30x12cm, da marca Wetzel Mod: Cp-3 030-12 ou similar.</t>
  </si>
  <si>
    <t>Caixa para alojamento do modelo 4801 da ITAIM ou similar, em chapa de aço tra tado com pintura eletrostática epóxi-pó na cor branca</t>
  </si>
  <si>
    <t>Tomada embutir 3p+T, tipo industrial, 32A, 220/240 ref:N-4249, cor azul, marc a Steck ou similar</t>
  </si>
  <si>
    <t>Tomada dupla para lógica RJ45, 4"x2", embutir, completa, ref.0605, Fame ou si milar</t>
  </si>
  <si>
    <t>Tomada dupla para lógica RJ45, 4"x4", embutir, completa</t>
  </si>
  <si>
    <t>Tomada para lógica, rj45, com placa</t>
  </si>
  <si>
    <t>Chuveiro antivandalismo, Biopress, ref. 1990 AV-BIO, da Fabrimar ou similar</t>
  </si>
  <si>
    <t>Torneira de bóia p/caixa d'agua em pvc d = 1/2"</t>
  </si>
  <si>
    <t>Válvula de esfera em bronze d = 4" , ref. 1552.B.400, da Deca (bruto)</t>
  </si>
  <si>
    <t>Valvula de governo e alarme VGA 6"</t>
  </si>
  <si>
    <t>Valvula de retenção 6", bronze, fundo de poço, classe 125/200, rosca BSP</t>
  </si>
  <si>
    <t>Válvula esfera em aço carbono NPT d=1", classe 300</t>
  </si>
  <si>
    <t>Valvula Gaveta Rosca haste não ascendente 6"</t>
  </si>
  <si>
    <t>Válvula medidora de fluxo em aço galvanizado, tipo palheta 3" (chave de fluxo )</t>
  </si>
  <si>
    <t>Valvula para chuveiro, antivandalismo, Biopress, ref. 1418C AV-BIO, da Fabrim ar ou similar</t>
  </si>
  <si>
    <t>Válvula retenção portinhola única, PN10, Ø=100mm, em ferro fundido</t>
  </si>
  <si>
    <t>Valvula retenção VRPUS 10, diam=80mm</t>
  </si>
  <si>
    <t>Reservatório solar térmico de acumulação em aço, capacidade:1500 l, baixa pre ssão</t>
  </si>
  <si>
    <t>Reservatório solar térmico de acumulação em aço, capacidade:4500 l, baixa pre ssão</t>
  </si>
  <si>
    <t>Torneira de boia 2 1/2"" c/ balao plastico</t>
  </si>
  <si>
    <t>Central manifold para cilindros 2 x 2 para oxigênio, ar comprimido e óxido ni troso com serpentina e sem válvula de alta pressão</t>
  </si>
  <si>
    <t>Central manifold para cilindros 3 x 3 para oxigênio, ar comprimido e óxido ni troso com serpentina e sem válvula de alta pressão</t>
  </si>
  <si>
    <t>Central manifold para cilindros 4 x 4 para oxigênio, ar comprimido e óxido ni troso com serpentina e sem válvula de alta pressão</t>
  </si>
  <si>
    <t>Conector de latão, cobre ou bronze d = 66mm x 2.1/2"</t>
  </si>
  <si>
    <t>Conector de latão, cobre ou bronze d = 79mm x 3"</t>
  </si>
  <si>
    <t>Tampão de cobre 22mm</t>
  </si>
  <si>
    <t>Tampão ou cap d=1" em aço carbono p/encaixe na extremidade da tubulação</t>
  </si>
  <si>
    <t>Tampão ou cap d=3/4" em aço carbono p/encaixe na extremidade da tubulação</t>
  </si>
  <si>
    <t>Cabeçote de alumínio de 1 1/2"</t>
  </si>
  <si>
    <t>Cabeçote de alumínio de 1 1/4"</t>
  </si>
  <si>
    <t>Cabeçote de alumínio de 2 1/2"</t>
  </si>
  <si>
    <t>Cabeçote de alumínio de 2"</t>
  </si>
  <si>
    <t>Cabeçote de alumínio de 3"</t>
  </si>
  <si>
    <t>Luva redução aço carbono d= 3/4" x 1/2"</t>
  </si>
  <si>
    <t>Tubo aço carbono (aço preto) c/costura  1" (25mm), classe média, e=3,35mm - 2 ,50kg/m, DIN-2440/NBR-5580</t>
  </si>
  <si>
    <t>Tubo aço galvanizado c/costura 1 1/2" (40mm), p/condução fluidos, classe leve , e=3,00mm, 3,48kg/m, NBR-5580</t>
  </si>
  <si>
    <t>Tubo aço galvanizado c/costura 1 1/4" (32mm), p/condução fluidos, classe leve , e=2,65mm, 2,71kg/m, NBR-5580</t>
  </si>
  <si>
    <t>Tubo aço galvanizado c/costura 2 1/2" (65mm), p/condução fluidos, classe leve , e=3,35mm, 6,23kg/m, NBR-5580</t>
  </si>
  <si>
    <t>Tubo aço galvanizado c/costura 2" (50mm), p/condução fluidos, classe leve, e= 3,00mm, 4,40kg/m, NBR-5580</t>
  </si>
  <si>
    <t>Tubo aço galvanizado c/costura 3" (80mm), p/condução fluidos, classe leve, e= 3,35mm, 7,32kg/m, NBR-5580</t>
  </si>
  <si>
    <t>Tubo aço galvanizado c/costura 3" (80mm), p/condução fluidos, classe média, e =4,05mm, 8,47kg/m, DIN-2440/NBR-5580</t>
  </si>
  <si>
    <t>Tubo aço galvanizado c/costura 4" (100mm), p/condução fluidos, classe leve, e =3,75mm, 10,55kg/m, NBR-5580</t>
  </si>
  <si>
    <t>Tubo aço galvanizado c/costura 6" (150mm), p/condução fluidos, classe média,  e=4,85mm, 19,20kg/m, DIN-2440/NBR-5580</t>
  </si>
  <si>
    <t>Joelho com rosca 28mm, para mangueira perfurada, da santeno ou similar</t>
  </si>
  <si>
    <t>Tê com rosca para mangueira perfurada, da santeno ou similar</t>
  </si>
  <si>
    <t>Abraçadeira em ferro Galvanizado DN 150mm</t>
  </si>
  <si>
    <t>Abraçadeira em fita de aço 1", com fecho rápido</t>
  </si>
  <si>
    <t>Curva 90º pvc PB soldavel, PN 80, d= 125mm, linha Irriga-LF, Tigre ou similar</t>
  </si>
  <si>
    <t>Joelho 90° pvc rigido, série R, d= 40mm, para esgoto secundário</t>
  </si>
  <si>
    <t>Luva pvc rigido soldavel e c/bucha de latão, d= 20 x 1/2"</t>
  </si>
  <si>
    <t>Luva pvc rigido soldavel e c/bucha de latão, d= 25 x 3/4"</t>
  </si>
  <si>
    <t>Luva pvc rigido soldavel e c/bucha de latão, d= 32 x 1"</t>
  </si>
  <si>
    <t>Tê de redução cpvc d=28 x 22 mm, Aquatherm, Tigre ou similar</t>
  </si>
  <si>
    <t>Tê de redução cpvc d=54 x 22 mm, Aquatherm, Tigre ou similar</t>
  </si>
  <si>
    <t>Tê pvc BSA soldável, PN 80 d= 125mm, linha Irriga-LF, Tigre ou similar</t>
  </si>
  <si>
    <t>Tubo cpvc rígido soldavel Aquatherm para água quente, d = 22 mm</t>
  </si>
  <si>
    <t>Tubo cpvc rígido soldavel Aquatherm para água quente, d = 28 mm</t>
  </si>
  <si>
    <t>Tubo cpvc rígido soldavel Aquatherm para água quente, d = 42 mm</t>
  </si>
  <si>
    <t>Tubo cpvc rígido soldavel Aquatherm para água quente, d = 54 mm</t>
  </si>
  <si>
    <t>Caixa sifonada quadrada, com sete entradas e uma saída, d = 150 x 150 x 50mm, ref. nº25, acabamento branco, marca Akros ou similar</t>
  </si>
  <si>
    <t>Caixa sifonada quadrada, com sete entradas e uma saida, d = 150 x 185 x 75mm, ref. nº40, acabamento branco, marca Akros ou similar</t>
  </si>
  <si>
    <t>Caixa sifonada quadrada, com uma entrada e uma saida, d = 100x100x50mm, ref.  nº61, acabamento branco, marca Akros ou similar</t>
  </si>
  <si>
    <t>Caixa sifonada redonda, corpo giratório, com 5 entradas de 40mm e 1 saida de  75mm, d=150x170x75mm, com grelha, Pvc branco, Tigre ou similar</t>
  </si>
  <si>
    <t>Grelha em aço inox para calha, dim 100 x 15 x 2.5 cm - inclusive quadro de ca ntoneira 1/8 x 1</t>
  </si>
  <si>
    <t>Grelha em aço inox para calha, dim 125 x 25 x 2.5 cm - inclusive quadro de ca ntoneira 1/8" x 1"</t>
  </si>
  <si>
    <t>Grelha em aço inox para calha, dim 130 x 25 x 2.5 cm - inclusive quadro de ca ntoneira 1/8" x 1"</t>
  </si>
  <si>
    <t>Grelha em aço inox para calha, dim 80 x 25 x 2.5 cm - inclusive quadro de can toneira 1/8" x 1"</t>
  </si>
  <si>
    <t>Grelha em aço inox para calha, l= 25cm - inclusive quadro de cantoneira 1/8"  x 1"</t>
  </si>
  <si>
    <t>Grelha p/ralo em pvc, quadrada, 15x15cm, tigre ou similar</t>
  </si>
  <si>
    <t>Grelha p/ralo em pvc, redonda, 15cm, tigre ou similar</t>
  </si>
  <si>
    <t>Ralo hemisférico em fº fº, tipo abacaxi Ø 100mm</t>
  </si>
  <si>
    <t>Ralo hemisférico em fº fº, tipo abacaxi Ø 75mm</t>
  </si>
  <si>
    <t>Ralo seco linear pvc sanitário d=90 com grelha aluminio</t>
  </si>
  <si>
    <t>Limpeza de fossa acima de 5m3</t>
  </si>
  <si>
    <t>Limpeza de fossa até 5m3</t>
  </si>
  <si>
    <t>Limpeza de reservatório</t>
  </si>
  <si>
    <t>Luva pvc soldavel PN 80, d= 125mm, linha Irriga-LF, Tigre ou similar</t>
  </si>
  <si>
    <t>Luva pvc soldavel, d= 100mm, linha Irriga-LF, Tigre ou similar</t>
  </si>
  <si>
    <t>Luva pvc soldavel, d= 50mm, linha Irriga-LF, Tigre ou similar</t>
  </si>
  <si>
    <t>Luva pvc soldavel, d= 75mm, linha Irriga-LF, Tigre ou similar</t>
  </si>
  <si>
    <t>Acabamento para caixa de embutir Montana, linha Montreal ou similar</t>
  </si>
  <si>
    <t>Acabamento para registro 1/2", 3/4" e 1" (PQ), ref. 4900 - C43, da Deca ou si milar</t>
  </si>
  <si>
    <t>Acabamento para registro de gaveta até 1", linha cubo - ref.: 4900C86PQ, Deca ou similar</t>
  </si>
  <si>
    <t>Acabamento para registro de pressão até 1" com mecanismo de 1\2 volta,  linha cubo - ref.: 4916C86PQ, Deca ou similar</t>
  </si>
  <si>
    <t>Assento para banho articulável, ref. 2355 EBR, linha conforto, DECA ou simila r</t>
  </si>
  <si>
    <t>Banheira em fibra de vidro, com as seguintes dimensões: largura do fundo 37cm , largura superior 60cm, altura 35cm e comprimento de 1,70m</t>
  </si>
  <si>
    <t>Base para misturador monocomando de chuveiro, BP/AP, alta vazão, dourado, 3/4 ", ref. 00330425 da Docol ou similar</t>
  </si>
  <si>
    <t>Cabide de plástico, Akros ou similar</t>
  </si>
  <si>
    <t>Cabide em aço inox, DECA 2060 C40, acabamento cromado ou similar</t>
  </si>
  <si>
    <t>Cabide em aço inox, Docol, linha Square ou similar</t>
  </si>
  <si>
    <t>Cabide em aço inox, linha Quadratta, ref. 2060 C83, Deca ou similar</t>
  </si>
  <si>
    <t>Cabide em aço inox, linha Slim, ref. 2060.C.SLM, Deca ou similar</t>
  </si>
  <si>
    <t>Cabide em aço inox, MOLDENOX, linha stylus 108 RSL ou similar</t>
  </si>
  <si>
    <t>Caixa descarga embutir, duplo fluxo 3 ou 6 litros, linha Ecoline VP (anti-van dalismo) da Montana ou similar</t>
  </si>
  <si>
    <t>Cesto de aço inox 304, Terminox ou similar, retangular, dim 30 x 14 x 15 cm m ais abas de 5cm cada lado e alças, chapa e=1/8", furos d = 20mm, c/ fundo em  grelha, 02 alça de tubo inox d = 1/8", para estação elevatória</t>
  </si>
  <si>
    <t>Chuveiro elétrico jet master (lorenzetti  ou similar)</t>
  </si>
  <si>
    <t>Chuveiro tradicional com desviador especial, linha tradicional, ref. 12120006 - CR, da Docol ou similar</t>
  </si>
  <si>
    <t>Combinado Sanitario antivandalismo (composto de vaso sanitario e lavatorio),  Ref:CPN2-W-PM, em aço inox, incl.parafuso fixação, recomendado p/penitenciari as, delegacias, instal.juvenis e similares, Fab: Metalurgica Caaguazu ou simi lar</t>
  </si>
  <si>
    <t>Dispenser para sabonete líquido</t>
  </si>
  <si>
    <t>Dosador de sabão liquido, de  metal, da Docol ou similar</t>
  </si>
  <si>
    <t>Ducha Acqua Duo Ulta  cromada, Lorenzetti ou similar</t>
  </si>
  <si>
    <t>Ducha cromada, DECA, linha duna 1984 C 61 ou similar</t>
  </si>
  <si>
    <t>Ducha em aço inox, DECA, linha targa 1984 C 40 ou similar</t>
  </si>
  <si>
    <t>Ducha higiênica com registro, linha aspen, ref. 1984 C35 da DECA ou similar</t>
  </si>
  <si>
    <t>Ducha higiênica com registro, linha Dream, ref. 1984.C87.ACT.CR, da DECA ou s imilar</t>
  </si>
  <si>
    <t>Ducha higiênica com registro, linha Link, ref. 1984.C.ACT. LNK, da DECA ou si milar</t>
  </si>
  <si>
    <t>Ducha manual com registro, linha aspen, ref. 1984 C35 ACT, da DECA ou similar</t>
  </si>
  <si>
    <t>Ducha manual mod. 1972 linha C ou similar</t>
  </si>
  <si>
    <t>Ducha manual, linha trio, ref. 4896C da DECA ou similar</t>
  </si>
  <si>
    <t>Engate (ligação flexível) para mictório, DECA 4606, 30 cm, acabamento cromado ou similar</t>
  </si>
  <si>
    <t>Esguicho torneira de 1/2" para bebedouro industrial em metal cromado</t>
  </si>
  <si>
    <t>Espelho de cristal 4mm, com moldura de alumínio, acabamento em laminado, dim. 50 x 70cm</t>
  </si>
  <si>
    <t>Espelho de cristal 4mm, com moldura de alumínio, acabamento em laminado, dim. 50 x 80cm</t>
  </si>
  <si>
    <t>Kit de acessórios para banheiro em ABS/Alumínio com 5 peças (01 cabide, 01 sa boneteira, 01 papeleira, 01 porta-toalha rosto e 01 porta-toalha banho)</t>
  </si>
  <si>
    <t>Lavatório Hospitalar coletivo aço inox AISI 304  chapa 0,6mm, tipo calha, med . 1000x290x350mm C/ acabamento escovado- Modelo Especial A - Palmetal ou simi lar</t>
  </si>
  <si>
    <t>Lavatorio individual antivandalismo, Ref:LPN2-W-PM, em aço inox, incl.parafus o fixação, recomendado p/penitenciarias, delegacias, instal.juvenis e similar es</t>
  </si>
  <si>
    <t>Meia saboneteira de plástico, Akros ou similar</t>
  </si>
  <si>
    <t>Misturador monocomando de mesa para cozinha, mod. Big Kitchen 2288, da Perfle x ou similar</t>
  </si>
  <si>
    <t>Papeleira cromada, linha clean, ref.: 2020.C.CLN, Deca ou similar</t>
  </si>
  <si>
    <t>Papeleira de louça, DECA A480, 15 x 15cm ou similar</t>
  </si>
  <si>
    <t>Papeleira dupla, linha Quadratta, ref. 2022 C83, Deca ou similar</t>
  </si>
  <si>
    <t>Papeleira dupla, linha Slim, ref. 2022.C.SLM, Deca ou similar</t>
  </si>
  <si>
    <t>Papeleira em aço inox, DECA 2020 C40 ou similar</t>
  </si>
  <si>
    <t>Papeleira em aço inox, Docol, linha Square ou similar</t>
  </si>
  <si>
    <t>Pia de Expurgo Hospitalar Em aço Inox AISI 304, espessura 0,8mm, acabamento e scovado, Medindo (70x52,5 Cm). Marca Hidronox ou similar.</t>
  </si>
  <si>
    <t>Porta papel toalha para papel interfolha 2 ou 3 dobras, injetado com a frente em plástico ABS branco, com visor frontal para controle de substituição do pa pel interfolha e fundo em Plástico ABS cinza.</t>
  </si>
  <si>
    <t>Porta toalha em aço inox, Docol, linha Square ou similar</t>
  </si>
  <si>
    <t>Porta toalha, linha Quadratta, ref. 2040 C83, da Deca ou similar</t>
  </si>
  <si>
    <t>Porta toalha, linha Slim, ref. 2042.C.SLM, da Deca ou similar</t>
  </si>
  <si>
    <t>Porta-papel higiênico, linha Domus, ref. 102 C40, da Meber ou similar</t>
  </si>
  <si>
    <t>Prateleira linha flex, ref. 2030 CFLX, da Deca ou similar</t>
  </si>
  <si>
    <t>Prateleira linha Quadratta, ref. 2030 C83, da Deca ou similar</t>
  </si>
  <si>
    <t>Prateleira linha Slim, ref. 2030.C.SLM, da Deca ou similar</t>
  </si>
  <si>
    <t>Prateleira linha targa, ref. 2030 C40, da Deca ou similar</t>
  </si>
  <si>
    <t>Recipiente para sanitizante</t>
  </si>
  <si>
    <t>Torneira cromada com arejador para pia de cozinha, DECA, linha targa 1159C40  ou similar</t>
  </si>
  <si>
    <t>Torneira cromada de mesa, bica móvel, para pia de cozinha, ref.1167 C50, mode lo Prata, Deca ou similar</t>
  </si>
  <si>
    <t>Torneira cromada de mesa, com filtro, para pia de cozinha, ref.1140 - Twin, D eca ou similar</t>
  </si>
  <si>
    <t>Torneira cromada de parede, bica móvel, para pia de cozinha, ref.1168 C50, mo delo Prata, Deca ou similar</t>
  </si>
  <si>
    <t>Torneira cromada para uso geral, DECA 1152 C39 ou similar</t>
  </si>
  <si>
    <t>Torneira de mesa bica curta, branca/cromada, fechamento automático, ref. 0101 377, da Azzo ou similar</t>
  </si>
  <si>
    <t>Torneira de mesa bica longa, branca/cromada, fechamento automático, ref. 0101 379, da Azzo ou similar</t>
  </si>
  <si>
    <t>Torneira de mesa com fechamento automático, linha Link, DECA, ref. 1172 C ou  similar</t>
  </si>
  <si>
    <t>Torneira de mesa, linha itapema bella, DOCOL 00164060 ou similar</t>
  </si>
  <si>
    <t>Torneira de parede, cromada, fechamento automático, Biopress, ref. 1182-BIO,  da Fabrimar ou similar</t>
  </si>
  <si>
    <t>Torneira de pressão, Fabrimar, série acquapress, ref 1180 ou similar</t>
  </si>
  <si>
    <t>Torneira eletrônica da parede anti-vandalismo, elétrica, ref. 1193 EL-AV-20 d a Fabrimar ou similar</t>
  </si>
  <si>
    <t>Torneira eletrônica standard de banca, elétrica, ref.1195-EL, Linha Vision, F abrimar ou similar</t>
  </si>
  <si>
    <t>Torneira para lavatório de mesa, com chapa, bica alta, linha Dream, ref. 1191 C87, d= 1/2", Deca ou similar</t>
  </si>
  <si>
    <t>Torneira para lavatório, de mesa, bica baixa, linha Link, ref.1197 C.LNK, d=1 /2", da Deca ou similar</t>
  </si>
  <si>
    <t>Torneira para lavatório, LORENZETTI, linha lorenquadra swan, ref.1194 C44 ou  similar</t>
  </si>
  <si>
    <t>Torneira pressmatic 110 de mesa, DOCOL 17160806 ou similar</t>
  </si>
  <si>
    <t>Torneira pressmatic compact de mesa, DOCOL 17160606 ou similar</t>
  </si>
  <si>
    <t>Torneira pressmatic deluxe de mesa, DOCOL 17160006 ou similar</t>
  </si>
  <si>
    <t>Tubo de ligação em PVC para vaso sanitário, acabamento cromado, CIPLA ou simi lar</t>
  </si>
  <si>
    <t>Tubo de ligação em PVC, com anel expansor para vaso sanitário, acabamento cro mado, DECA 1968C ou similar</t>
  </si>
  <si>
    <t>Valvula de descarga silent flux, ref. 3500, da Fabrimar ou similar</t>
  </si>
  <si>
    <t>Válvula em PVC para pia de cozinha, acabamento cromado, ASTRA VP2 ou similar</t>
  </si>
  <si>
    <t>Piso sintético, esportivo, monolítico, flexível de poliuretano PU, com manta, inclusive despesas com alimentação, hospedagem e passagem dos funcionários re sp. pela execução e frete dos materiais, da green vision, ref. soft vision ou similar</t>
  </si>
  <si>
    <t>Piso tátil alerta - Elementos em inox (100 peças/m)</t>
  </si>
  <si>
    <t>Piso tátil direcional - Elementos em inox (12 peças/m)</t>
  </si>
  <si>
    <t>Fibra de nylon MBT ou similar</t>
  </si>
  <si>
    <t>Piso alta resistencia, colorido, e=10mm, aplicado com juntas, polido até o es meril 400 e encerado</t>
  </si>
  <si>
    <t>Fornecimento e Instalação de Piso de borracha 500 x 500 x 3mm, cor Preta, (Pl urigoma, Daud ou similar)</t>
  </si>
  <si>
    <t>Piso de madeira, flutuante, c/amortecedores de impacto ( 75x50x10mm), réguas  de madeira aparelh.(50x25mm), chapas OSB 14mm, assoalho de madeira de lei grá pia, 4 demarcações(handball,volei,futsal e basquete), inclusive frete, alimen ,transp,hospedagem</t>
  </si>
  <si>
    <t>Piso flexível de poliuretano sobre camada de borracha granulada, sem juntas,  esp=7mm, marca LISONDA ref. Lisonit ou similar</t>
  </si>
  <si>
    <t>Piso laminado de madeira, régua: 09x190x1200mm, uso comercial, trafego intens o, Pátina Bege, marca Durafloor Premium ou similar, inclusive instalação</t>
  </si>
  <si>
    <t>Fita adesiva para cumeeira plana (top plana), l=15cm</t>
  </si>
  <si>
    <t>Fornecimento e instalação de manta vinílica compacta, linha Nera Contract Pix el ou similar</t>
  </si>
  <si>
    <t>Fornecimento e instalação de manta vinílica compacta, linha Taralay Confort U ni ou similar</t>
  </si>
  <si>
    <t>Fornecimento e instalação de manta vinílica condutiva PLL ou similar</t>
  </si>
  <si>
    <t>Piso elevado c/  placa de aço preenchida com concreto celular, revestido com  paviflex e=3,2mm c/ pedestais telescópico galv. à fogo, dim.600 x 600 x 30mm</t>
  </si>
  <si>
    <t>Degrau de escada em granito cinza andorinha, L=32cm, com 3 frisos antiderrapa nte</t>
  </si>
  <si>
    <t>Fornecimento e instalação de rodape clean, dim. 8cm x 18mm x 2,10m, da  Duraf loor</t>
  </si>
  <si>
    <t>Rodapé em granito branco Polar10cm x 2cm</t>
  </si>
  <si>
    <t>Soleira de granito branco polar, l = 30cm, e = 2cm</t>
  </si>
  <si>
    <t>Tabica metálica 3x3cm para forro de gesso (fornecimento e montagem)</t>
  </si>
  <si>
    <t>Demarcação de pavimentos com pintura de 1 demão de resina acrílica, e aplicaç ão de micro-esferas para sinalização horizontal (Estacionamentos, faixas de p edrestres, etc.)</t>
  </si>
  <si>
    <t>Jateamento abrasivo em estruturas de aço carbono tipo SA 2.1/2, metal quase b ranco, com granalha</t>
  </si>
  <si>
    <t>Manta em lã de vidro aluminizada esp=25mm</t>
  </si>
  <si>
    <t>Raspagem, calafetagem, aplicação de synteko alto brilho em piso de madeira</t>
  </si>
  <si>
    <t>Raspagem, calafetagem, aplicação de synteko fosco em piso de madeira</t>
  </si>
  <si>
    <t>Desmontagem de Elevador Cremalheira OMG12 com 45,50m de altura, Cabine Simple s - 1.200kg  ou 17 pessoas</t>
  </si>
  <si>
    <t>Instalação de Sistema de Desinfecção ultravioleta, modulo UVNAT 7503 de 3 lam padas da SNatural ou similar (obra:Sergipetec)</t>
  </si>
  <si>
    <t>Locação de Elevador Cremalheira com 45,50m de altura, 03 cancelas, Cabine sim ples - 1.200kg ou 17 pessoas.</t>
  </si>
  <si>
    <t>mes</t>
  </si>
  <si>
    <t>Manutenção de Elevador Cremalheira OMG12 com 45,50m de altura, Prevista após  30 dias de operação. Cobrado mensalmente, Inclusive teste de freio a cada 90  dias</t>
  </si>
  <si>
    <t>Marco inaugural (obra de arte), conforme projeto, para obra do Sergipetec</t>
  </si>
  <si>
    <t>Montagem de Elevador Cremalheira OMG12 com 45,50m de altura, Cabine Simples - 1.200kg  ou 17 pessoas</t>
  </si>
  <si>
    <t>Plataforma elevatória Vertical Modelo SMART, p/port. neces. especiais, 02 par adas, dim. cabina 900x1400x1300mm, p/ 01 cadeirante e 01 acompanhante em Aço  inox escovado , c/ 01 entrada, vel. 06m/min, percurso 3,0m, da RD Mont Elevad ores ou similar</t>
  </si>
  <si>
    <t>Plataforma elevatória Vertical Modelo Sofity, port. neces. especiais, 02 para das, dim. cabina 900x1400x1300mm, p/ 01 cadeirante e 01 acompanhante em chapa de ferro pintado, c/ 01 entrada, vel. 06m/min, percurso 3,0m, da RD Mont Elev adores ou similar</t>
  </si>
  <si>
    <t>Remoção de guarita em fibra, área=10m², para obra do Sergipetec</t>
  </si>
  <si>
    <t>Serviço de corte em estrutura de concreto armado (placa do canal esp=15cm) -  Obra do corredor viário da Av. Tancredo Campos</t>
  </si>
  <si>
    <t>Serviço de corte em parede de concreto armado ou em bloco cerâmico com dimens ões 2,40x2,10m e esp=27cm, utilizando disco diamantado, inclusive expurgo do  material (obra: Conservatório de Música)</t>
  </si>
  <si>
    <t>Serviço de corte em piso de concreto em laje  maciça  com dimensões 1,60x1,80 m e esp=15cm, utilizando disco diamantado (obra: Estádio Futebol Estancia/Se)</t>
  </si>
  <si>
    <t>Serviço de furo em concreto armado com esp=8mm</t>
  </si>
  <si>
    <t>Serviço de furo em concreto armado com Ø=3/8" a 1" e esp=20cm</t>
  </si>
  <si>
    <t>Serviço de furo em laje de concreto armado com Ø=110mm e esp=15cm</t>
  </si>
  <si>
    <t>Serviço de furo em laje de concreto armado com Ø=150mm e esp=15cm</t>
  </si>
  <si>
    <t>Cerâmica p/canto externo de piscina, dim: 24 x 4,5 cm, e= 9mm, arredondado, l inha Sport, cor azul celeste (3510), ref. 4209 , marca Gail ou similar</t>
  </si>
  <si>
    <t>Cerâmica p/canto externo de piscina, dim: 4,5 x 4,5 cm, e= 45mm, arredondado, linha Sport, cor azul celeste (3510), ref. 4169 , marca Gail ou similar</t>
  </si>
  <si>
    <t>Cerâmica p/canto interno de piscina, dim: 24 x 3 cm, e= 9mm, arredondado, lin ha Sport, cor azul celeste (3510), ref. 4109 , marca Gail ou similar</t>
  </si>
  <si>
    <t>Cerâmica p/canto interno/externo de piscina, dim: 4,5 x 3,0 cm, e= 30mm, arre dondado, linha Sport, cor azul celeste (3510), ref. 4165 , marca Gail ou simi lar</t>
  </si>
  <si>
    <t>Cerâmica p/canto interno/externo de piscina, dim: 4,5 x 4,5 cm, e= 30mm, arre dondado, linha Sport, cor azul celeste (3510), ref. 4162 , marca Gail ou simi lar</t>
  </si>
  <si>
    <t>Fornecimento e instalação de fachada ventilada em placas de grês porcelânico  extrudado (e=16mm), fixado com subestrutura de alumínio, da TEMPIO, ref.: Blu e Egeo E1350</t>
  </si>
  <si>
    <t>Fornecimento e instalação de fachada ventilada em placas de grês porcelânico  extrudado (e=16mm), fixado com subestrutura de alumínio, da TEMPIO, ref.: Gri s GR02-02</t>
  </si>
  <si>
    <t>Alçapão para forro de pvc, dim=60x60cm, aplicado</t>
  </si>
  <si>
    <t>Assentamento de forro de gesso acartonado removível, cor branco, placa 1243 x 618mm, gessolyne gypsum ou similar</t>
  </si>
  <si>
    <t>Cimalha em madeira angelin dimensões 5cm x 3,2cm</t>
  </si>
  <si>
    <t>Cimalha em madeira angelin dimensões 7cm x 3,2cm</t>
  </si>
  <si>
    <t>Forro acústico em placas de fibra mineral dim.1200x600x16mm,  absorção sonora NRC = 0,55, reflexão luz = 0,79, marca Armstrong, ref. Clean Room, ou similar , resist. fogo: classe A, instalado sobre perfís metálicos</t>
  </si>
  <si>
    <t>Sanca ou cimalha gesso, plana ou curva, larg=30cm, aplicada</t>
  </si>
  <si>
    <t>Fornecimento e instalação de absorvedor acústico linear, em MDF cru, revestid o internamente com 01 camada de lã de rocha basáltica esp. 25mm, acabamento e m tecido tramado, cor 05, marrom claro de ordem 1777, módulos de 5,30 x 2,90m</t>
  </si>
  <si>
    <t>Fornecimento e instalaçao de difusor acústico trapezoidal, em MDF Linho-Fendi e revestido internamente com 01 camada de lã de rocha esp.25mm, medindo: h=2, 70m, base maior= 0,10m e base menor=0,03m</t>
  </si>
  <si>
    <t>Isolamento acústico com aplicação de celulose com uma superfície uniforme, mo nolítica, que não possui juntas ou emendas, esp = 25mm, densidade = 60kg/m3,  pé direito &lt;= 3,00m</t>
  </si>
  <si>
    <t>Isolamento acústico com aplicação de celulose com uma superfície uniforme, mo nolítica, que não possui juntas ou emendas, esp = 25mm, densidade = 60kg/m3,  pé direito &gt; 6,00m, incluso aluguel de plataforma.</t>
  </si>
  <si>
    <t>Isolamento acústico com placa de espuma de poliuretano poliester e=75mm ( ref .: sonex Illtec 25/35 ou similar)</t>
  </si>
  <si>
    <t>Isolamento acústico com placa de espuma de poliuretano poliester e=75mm (tror ion-illubruck, ref.: sonex 75/75 ou similar)</t>
  </si>
  <si>
    <t>Friso em granito branco 2cm</t>
  </si>
  <si>
    <t>Testeira em granito branco fortaleza, l=10cm (colado), esp.=2cm - forneciment o e colocação</t>
  </si>
  <si>
    <t>Brise metálico Hunter Douglas ref. 84R - SL4 cor prata ou similar, com estrut ura e montagem, exclusive Andaimes ou plataforma</t>
  </si>
  <si>
    <t>Brise metálico Hunter Douglas ref. Miniware # 103 cor prata ou similar, com e strutura e montagem, exclusive Andaimes ou plataforma</t>
  </si>
  <si>
    <t>Fornecimento e instalação de brises de ângulo fixo ou móvel, em alumínio, Lux alon Termobrise 335, com pintura a base de poliester, inclusive acessórios</t>
  </si>
  <si>
    <t>Placa 15 x 15cm em chapa de ferro galvanizado - " rede de gás não escavar"</t>
  </si>
  <si>
    <t>Placa de inauguração em alumínio fundido em braille com 0.50 x 0.70 m</t>
  </si>
  <si>
    <t>Placa de inauguração em alumínio fundido em braille com 0.50 x 0.80 m</t>
  </si>
  <si>
    <t>Tela de nylon 1/8" para dreno</t>
  </si>
  <si>
    <t>Forro de pvc, em réguas de 20 cm, cor Nogueira ou Carvalho, ref:Araforros ou  similar</t>
  </si>
  <si>
    <t>Válvula de segurança por pressão de 1/2"</t>
  </si>
  <si>
    <t>Equipamento de sondagem a percussão</t>
  </si>
  <si>
    <t>Aluguel de rolo Compactador DYNAPAC CA- 250P  pé de carneiro autop. 11,25 t v ibrat</t>
  </si>
  <si>
    <t>Aplicador de Material Termoplástico  por extrusão, Elgimaq ou similar</t>
  </si>
  <si>
    <t>Caminhão basc. 15,0t/10,0m3 ( m. benz lk 1418 -170,0kw ou equivalente)</t>
  </si>
  <si>
    <t>Caminhao basc. 9 t/6,0 m3 (m. benz - 1315 -150,0 kw)</t>
  </si>
  <si>
    <t>Caminhão Basculante : Mercedes Benz : ATEGO 1518/36 - 5 m3 - 8,8 t</t>
  </si>
  <si>
    <t>Caminhão Carroceria - de madeira 15 t (170 kW)- fonte:DNIT</t>
  </si>
  <si>
    <t>Caminhão Carroceria de madeira 9 t - fonte:DNIT</t>
  </si>
  <si>
    <t>Caminhao guindauto 11,5 t (m.benz - l 1620/57 - 184,0 hp)</t>
  </si>
  <si>
    <t>Caminhão guindauto 6,5 t ( m. benz - L1620/51 - 143,0 hp)</t>
  </si>
  <si>
    <t>Caminhão guindauto 8,5 t (m.benz - l 1620/51- 1840 hp</t>
  </si>
  <si>
    <t>Caminhao toco, PBT = 9700kg, com carroceria de madeira 2,50x7,00x0,50m, potên cia 160 cv</t>
  </si>
  <si>
    <t>Compressor de ar 60 pcm</t>
  </si>
  <si>
    <t>Distribuidor de agregado autopropelido ROMANELI - DAR 5000</t>
  </si>
  <si>
    <t>Distribuidor de agregado de pneus rebocável CMV</t>
  </si>
  <si>
    <t>Escavadeira com drag-line 760l</t>
  </si>
  <si>
    <t>Escavadeira hidraúlica sobre esteira, Caterpillar: 320DL - cap 600l p/ longo  alcance</t>
  </si>
  <si>
    <t>Escavadeira hidraúlica sobre esteira, Caterpillar: 320DL - cap 600l p/ longo  alcance, com rompedor hidraúlico</t>
  </si>
  <si>
    <t>Fornecimento e montagem do sistema de abastecimento de combustível - Terminal Pesqueiro de Aracaju</t>
  </si>
  <si>
    <t>#</t>
  </si>
  <si>
    <t>Grupo gerador 110 kva (88 kW)</t>
  </si>
  <si>
    <t>Grupo gerador 40 kva (32kW)</t>
  </si>
  <si>
    <t>Motoniveladora 15000 kg com escarificador (cat - 140M - 185,0 hp ou equivalen te)</t>
  </si>
  <si>
    <t>Motoniveladora com escarificador (cat - 120H - 0 hp ou equivalente)</t>
  </si>
  <si>
    <t>Motoscraper 304kw - 407 hp</t>
  </si>
  <si>
    <t>Pá - carregadeira de esteira 1,53m3 (cat - 953 - 130,0 hp)</t>
  </si>
  <si>
    <t>Pa carreg. s/ pneus Caterpilar - 950 G H</t>
  </si>
  <si>
    <t>Pa carregadeira sobre pneus Caterpillar - 924 G</t>
  </si>
  <si>
    <t>Perfuratriz pneumática (atlas copco -rh 571 5l)</t>
  </si>
  <si>
    <t>Perfuratriz sobre Esteiras : Atlas Copco : ROC 442PC -Crawier Drill</t>
  </si>
  <si>
    <t>Pulvinix a. prop. 25 m3/h (t-terra - ss prm 7 - 188,0 hp ou equivalente)</t>
  </si>
  <si>
    <t>Retroescavadeira pneus (Massey Ferguson MF - 86 HF ou equivalente)</t>
  </si>
  <si>
    <t>Rolo liso vib. a. prop. 10,0 t (t-terra - spv 84 liso - 130,0 hp)</t>
  </si>
  <si>
    <t>Rolo pe carneiro a. prop. (Dynapac: CA - 250p ou equivalente)</t>
  </si>
  <si>
    <t>Rolo pneu a prop. 21 t (t-terra sp 8000 - 97 kW ou equivalente)</t>
  </si>
  <si>
    <t>Rolo pneu a. prop. 25 t (caterpillar - ps -360 - 145,0 hp ou equivalente)</t>
  </si>
  <si>
    <t>Rolo tandem a. prop. 10,0 t (muller - rt 82h - 58,5 hp)</t>
  </si>
  <si>
    <t>Rolo tandem para asfalto/solos Dynapac cc900 ou similar</t>
  </si>
  <si>
    <t>Rolo tandem vib. a. prop. 10,9 t (DYNAPAC CC-422C - 112 kW)</t>
  </si>
  <si>
    <t>Rompedor hidraúlico (36 toneladas) - montado em escavadeira hidraúlica, inclu sive operador, combustível e alimentação do operador</t>
  </si>
  <si>
    <t>Tanque cilíndrico aéreo, pleno, capacidade 15.000 litros em aço carbono,  NBR 15461, inclusive escada metálico</t>
  </si>
  <si>
    <t>Tanque cilíndrico aéreo, pleno, capacidade 30.000 litros em aço carbono, des. 90000421 d.i.1.2.550 padrão NBR 15461, inclusive escada e berço metálico</t>
  </si>
  <si>
    <t>Tanque estacionário 20.000 l</t>
  </si>
  <si>
    <t>Trator agrícola pneu (massey ferguson - mf 292/4 - 105,0 hp)</t>
  </si>
  <si>
    <t>Trator esteira (cat - d4e - 75,0 hp ou equivalente)</t>
  </si>
  <si>
    <t>Trator esteira (cat - d6m - xl - 163-6a nacional 140,0 hp ou equivalente)</t>
  </si>
  <si>
    <t>Trator esteira d8r -ps - 183 + 85 - nacional</t>
  </si>
  <si>
    <t>Trator ripper (cat - d8k - 300,0 hp ou equivalente)</t>
  </si>
  <si>
    <t>Vibro-acabadora de asfalto sobre esteira 74kW</t>
  </si>
  <si>
    <t>Aluguel de caminhao guindauto até 10,0 t</t>
  </si>
  <si>
    <t>diária</t>
  </si>
  <si>
    <t>Aluguel de lixadeira</t>
  </si>
  <si>
    <t>Aluguel de martelete 5,9kg 220/</t>
  </si>
  <si>
    <t>Aluguel de martelete Rotativo e Rompedor Makita ou Similar 780/800W 3,9kg 110 V</t>
  </si>
  <si>
    <t>Aluguel de martelo 15kg 220V</t>
  </si>
  <si>
    <t>Caminhao guindauto 15,0 t (m.benz - l 1313 - 152,0 hp / madal md 20504 ou equ ivalente)</t>
  </si>
  <si>
    <t>Caminhao guindauto 20,0 t (m.benz - l 1313 - 152,0 hp / madal md 40507 ou equ ivalente)</t>
  </si>
  <si>
    <t>Martelete Rotativo e Rompedor Bosch ou Similar 820W Gbh2-24d  110V/220</t>
  </si>
  <si>
    <t>Talha manual 0,5 t, elev.=5,0 m</t>
  </si>
  <si>
    <t>Veículo leve - Volkswagen:GOL 1000 - automóvel até 100 hp</t>
  </si>
  <si>
    <t>Veículo tipo sedan ou pick-up capacidade 0,6 ton</t>
  </si>
  <si>
    <t>Aluguel de adubadeira mecânica com capacidade de 50 litros</t>
  </si>
  <si>
    <t>Aluguel de amolador elétrico para lâminas das máquinas helicoidais</t>
  </si>
  <si>
    <t>Aluguel de bomba para teste hidróstático em adutoras</t>
  </si>
  <si>
    <t>Aluguel de cadeirinha p/ fachada</t>
  </si>
  <si>
    <t>Aluguel de caminhão guindauto 3,0 t ( m. benz - 1215 c/48- 143,0 hp</t>
  </si>
  <si>
    <t>Aluguel de compactador placa 156 kg  (dynapac - cm 13 diesel  - 4,0 hp)</t>
  </si>
  <si>
    <t>Aluguel de compactador placa 415 kg  (dynapac - cm 20 diesel  - 6,0 hp)</t>
  </si>
  <si>
    <t>Aluguel de compactador pneumático (dynapac - lc 71 gasolina  - 2,5 hp)</t>
  </si>
  <si>
    <t>Aluguel de furadeira profissional</t>
  </si>
  <si>
    <t>Aluguel de Guincho Velox ( foguetinho )</t>
  </si>
  <si>
    <t>Aluguel de lixadeira Industrial marca Bosch</t>
  </si>
  <si>
    <t>Aluguel de Makita</t>
  </si>
  <si>
    <t>Aluguel de Makitão</t>
  </si>
  <si>
    <t>Quiz</t>
  </si>
  <si>
    <t>Aluguel de máquina acabadora  de superfície de concreto (trifásica) com 1 jog o de pás e disco de acabamento</t>
  </si>
  <si>
    <t>Aluguel de máquina de podar grama com helicoidal nas dimensões 0,80x1,00m, co m 09 lâminas e coletor de grama</t>
  </si>
  <si>
    <t>Aluguel de máquina desbobinadeira de aço</t>
  </si>
  <si>
    <t>Aluguel de máquina Lavajato pressão  mínima 1200lb com mangueira e bico direc ional</t>
  </si>
  <si>
    <t>Aluguel de máquina para marcação de gramados (pintura das áreas de jogos)</t>
  </si>
  <si>
    <t>Aluguel de máquina para pintura de faixa a quente p/ material termoplástico</t>
  </si>
  <si>
    <t>Aluguel de máquina solda  - 250amp - 8kw</t>
  </si>
  <si>
    <t>Aluguel de máquina solda  - 300amp/220/380V trifásica : capacidade - Pequena</t>
  </si>
  <si>
    <t>Aluguel de máquina solda  - 475A trifásica : capacidade - grande</t>
  </si>
  <si>
    <t>Aluguel de pulverizador motorizado com 03 bicos com capacidade de 120 litros</t>
  </si>
  <si>
    <t>Aluguel de rolo nivelador e compactador com capacidade de 500kg</t>
  </si>
  <si>
    <t>Aluguel de serra circular portátil</t>
  </si>
  <si>
    <t>Aluguel de trator trap 24HP com 03 lâminas de 0,80m</t>
  </si>
  <si>
    <t>Aluguel de varredor mecânico para gramados e jardins, para limpeza de folhas  e palhas</t>
  </si>
  <si>
    <t>BATE ESTACA-MARTELO ATE 3,0T DIESEL 160 HP TORRE 15 M MAGAN IM 1520 BS</t>
  </si>
  <si>
    <t>Bicos e calafate</t>
  </si>
  <si>
    <t>Bomba para incendio 7,5 H P</t>
  </si>
  <si>
    <t>Bomba para incêndio a diesel 10 cv, vazão de 38,00 m³/h e hman= 50 m.c.a</t>
  </si>
  <si>
    <t>Bomba para incêndio à diesel 5 cv, auto escovante, vazão max. de 36,00 m³/h,  hman = 8 m.c.a.</t>
  </si>
  <si>
    <t>Compressor 250 pcm (atlas copco - xa-120dd - 94,0 hp ou equivalente)</t>
  </si>
  <si>
    <t>Compressor 762 pcm (atlas copco - xa-360sd - 180,0 hp ou equivalente)</t>
  </si>
  <si>
    <t>Compressor Chiaperini Ar Direto G3 com KIT Pintura, Limpeza, Encher e Calibra r Pneus</t>
  </si>
  <si>
    <t>Compressor de ar p/ pintura c/ filtro (2 kW)</t>
  </si>
  <si>
    <t>Disco de desbaste 7", para ferro</t>
  </si>
  <si>
    <t>Elevador de Obra - Cremalheira</t>
  </si>
  <si>
    <t>Equip. para Solda : Max Bantam : 2000 - transformador</t>
  </si>
  <si>
    <t>Equipamento hidrojato</t>
  </si>
  <si>
    <t>Equipamento para Hidrossemeadura - 5.500l (130 kW)</t>
  </si>
  <si>
    <t>Esmerilhadeira 850rpm</t>
  </si>
  <si>
    <t>Furadeira e Parafusadeira eletrica Bosch ou Similar profissional</t>
  </si>
  <si>
    <t>Furadeira Industrial</t>
  </si>
  <si>
    <t>Grua Fixa</t>
  </si>
  <si>
    <t>Grupo gerador (stemac-automático 115/103 kva ou equivalente) - quadro comando automatico</t>
  </si>
  <si>
    <t>Grupo Gerador 180kva (144 kW)</t>
  </si>
  <si>
    <t>Grupo gerador 260 kva, trifásico, 220/127 v, potência de 362 cv, 60 Hz, com q uadro de comando e controle USCA MSXXI, motor diesel 6ctaa8.3-g, 6 cilindros, Cummins ou similar</t>
  </si>
  <si>
    <t>Grupo gerador 80 kva (aluguel mensal)</t>
  </si>
  <si>
    <t>Grupo gerador stemac-automático 115/103 kva ou similar(pagar somente as horas efetivamente trabalhadas face a estamativa de 200 horas)</t>
  </si>
  <si>
    <t>Grupo gerador, aberto, na potência emergencial (stand-by) de 112,5 KVa, e pot ência continua (prime) de 102,3kVA, fator de poência 0,8, trifásico, 220/127V , dotadp de quadro de comando automático, microprocessado, da Leon Heimer ou  similar</t>
  </si>
  <si>
    <t>Grupo gerador, modelo ATED, marca Heimer ou similar, potencia stand-by de 75k va e potencia continua 68kva, tensão:220/127V, c/quadro comando automatico ti po microprocessado mod.DPC-560, motor diesel Fiat NEF45SM1A, potencia 90cv</t>
  </si>
  <si>
    <t>Grupo gerador, modelo GEHC-260, Heimer ou similar, potencia stand-by 260KVA e potencia continua 234KVA, tensão:220/127V, frequencia 60 Hz, c/quadro comando automatico, motor diesel 6CTAA8.3-G1, consumo:50 L/h</t>
  </si>
  <si>
    <t>Grupo gerador, potência stand-by 625/569 kva, trif. 220/127 v,quadro de coman do automático microprocessado/digital, marca Deep Sea/KVA, motor diesel potên cia máxima de 772cv, incl. kit atenuador de ruído, da Geraforte  ou similar - forn.e instalação</t>
  </si>
  <si>
    <t>Guilhotina de bancada - (4kW)</t>
  </si>
  <si>
    <t>Guindaste koehring bantan es-488 telekruiser 16 ton ou equivalente</t>
  </si>
  <si>
    <t>Instrumental de topografia</t>
  </si>
  <si>
    <t>Instrumental de Topografia - Fonte: Tabela de Preços de consultoria do DNIT - ref. 04/16</t>
  </si>
  <si>
    <t>Jahu Pesado</t>
  </si>
  <si>
    <t>Laboratório de Concreto</t>
  </si>
  <si>
    <t>Locação / aluguel de tarracha / rosquedeira manual retrocedente até Ø 3"</t>
  </si>
  <si>
    <t>Máquina de solda elétrica</t>
  </si>
  <si>
    <t>Máquina p/ cravação (método não destrutivo)</t>
  </si>
  <si>
    <t>Máquina universal de corte de chapa, de bancada, 4kw - C-6A</t>
  </si>
  <si>
    <t>Martelete rompedor 33Kg Atlas Copo TEX32PS</t>
  </si>
  <si>
    <t>Miras Invar - CODEVASF</t>
  </si>
  <si>
    <t>Nível classe 2 - CODEVASF</t>
  </si>
  <si>
    <t>Nível classe 3 NA2 - CODEVASF</t>
  </si>
  <si>
    <t>Nível classe 4 N3 - CODEVASF</t>
  </si>
  <si>
    <t>Nível ótico de precisão</t>
  </si>
  <si>
    <t>Pick-up, capacidade 1,2 t</t>
  </si>
  <si>
    <t>Politriz pneumática 7" 2500rpm Fúrio AT880B</t>
  </si>
  <si>
    <t>Prensa excêntrica - (1kW)</t>
  </si>
  <si>
    <t>Rompedor 56,0 pcm / 1150 ipm (atlas copco -tex 11 ou equivalente)</t>
  </si>
  <si>
    <t>Serra circular eletrica portatil</t>
  </si>
  <si>
    <t>Talha compacta nt cap. 500 kg c/ 5,00m de elevação</t>
  </si>
  <si>
    <t>Talha manual 1,0 t, elev.= 5,0 m</t>
  </si>
  <si>
    <t>Talha manual 1,0 t, elev.= 5,0 m ("koch"  ou equivalente)</t>
  </si>
  <si>
    <t>Talha manual 2,0 t, elev.= 5,0 m ("koch" ou equivalente)</t>
  </si>
  <si>
    <t>Talha manual 3,0 t, elev.= 5,0 m ("koch" ou equivalente)</t>
  </si>
  <si>
    <t>Talha manual 5,0 t, elev.= 5,0 m ("koch" ou equivalente)</t>
  </si>
  <si>
    <t>Tirfor 1,6 t - 20m de cabo</t>
  </si>
  <si>
    <t>Tirfor 3,2 t - 20m de cabo</t>
  </si>
  <si>
    <t>Veículo leve - pick up (97kw)</t>
  </si>
  <si>
    <t>Aluguel de alisadora de concreto á gasolina</t>
  </si>
  <si>
    <t>Aluguel de betoneira 400 l com motor 220/380V (com carregador)</t>
  </si>
  <si>
    <t>Aluguel de betoneira 400 l com motor à díesel (com carregador)</t>
  </si>
  <si>
    <t>Aluguel de betoneira 400 l com motor à gasolina (com carregador)</t>
  </si>
  <si>
    <t>Aluguel de cilindro de gás</t>
  </si>
  <si>
    <t>Aluguel de serra circular de bancada</t>
  </si>
  <si>
    <t>Bola de limpeza</t>
  </si>
  <si>
    <t>Bomba injetora manual, incluindo tanque, para calda de cimento, com palheta m isturadora</t>
  </si>
  <si>
    <t>Conjunto acoplado para monômetro, para bomba injetora manual Putzmeister ou s imilar</t>
  </si>
  <si>
    <t>Conjunto de monômetro O-100 bar, para bomba injetora manual de Putzmeister ou similar</t>
  </si>
  <si>
    <t>Fixação - Gancho de mangueira, para bomba injetora manual Putzmeister ou simi lar</t>
  </si>
  <si>
    <t>Mangueira para bomba injetora manual de 10m, diâmetro nominal de 50mm, Putzme ister ou similar</t>
  </si>
  <si>
    <t>Mangueira para bomba injetora manual de 40m, diâmetro nominal de 1/2", Putzme ister ou similar</t>
  </si>
  <si>
    <t>Maq. projetar concreto - multijet - sheikan</t>
  </si>
  <si>
    <t>Martelete rompedor elétrico, 220V, 16Kg</t>
  </si>
  <si>
    <t>Pistola de injeção para bomba injetora manual, Putzmeister ou similar</t>
  </si>
  <si>
    <t>Vibrador de imersão (com mangote)</t>
  </si>
  <si>
    <t>Aerador vertical de fluxo descendente AFDV- 3cv, da Despurifil ou similar</t>
  </si>
  <si>
    <t>Aluguel de bomba de drenagem - "darka" - diametro 4" - ,potência = 5 cv</t>
  </si>
  <si>
    <t>Grupo gerador sincrono, automático 350 kva - 220/127v</t>
  </si>
  <si>
    <t>Grupo gerador180 kva / 215 kW - potência de 294 kW - 60 Hz com motor DC965-A, 5 cilindros turbo charged - Scania , mod. GEHS - 356,Leon Heimer ou similar</t>
  </si>
  <si>
    <t>Grupo motor gerador150 kva modelo: GEHM 150 com USCA (QTA.)</t>
  </si>
  <si>
    <t>Grupo motor gerador150 kva sem quadro</t>
  </si>
  <si>
    <t>Aluguel de Máquina de corte em asfalto/concreto utilizando disco diamantado d iam. 350 mm (não inclui o disco)</t>
  </si>
  <si>
    <t>d</t>
  </si>
  <si>
    <t>Aquecedor de Fluido Térmico : Tenge : TH III</t>
  </si>
  <si>
    <t>Caminhão carroc. madeira 4,0 t ( 94,0 kw ou equivalente)</t>
  </si>
  <si>
    <t>Caminhao esparg. asf. 6000 l</t>
  </si>
  <si>
    <t>Caminhao tanque (pipa)10000 l (m. benz - 2423 K - 184,0 hp ou equivalente)</t>
  </si>
  <si>
    <t>Caminhao tanque 6000 l (m. benz - ATEGO 1418/42 - 136,0 hp ou equivalente)</t>
  </si>
  <si>
    <t>Distribuidor de agregado de pneus autopropulsor -" ciber" , ss - 31, 400tph - spreader - 90 hp.</t>
  </si>
  <si>
    <t>Espalh. agreg. reboc. 1,30 m3 (consmaq - ea ou equivalente)</t>
  </si>
  <si>
    <t>Estabilizadora e Recicladora a frio</t>
  </si>
  <si>
    <t>Grade disco GA 24 x 24 (marchesan ou equivalente)</t>
  </si>
  <si>
    <t>Rolo liso autoprop. 10,0 t (dynapac - ca 25d - 118,0 hp)</t>
  </si>
  <si>
    <t>Rolo liso vib. autoprop. 9,0t (dynapac - ck-50 - 84,0 hp)</t>
  </si>
  <si>
    <t>Tanque estacionário 30.000 l (pre-aquecedor taa-serpentina ou equivalente)</t>
  </si>
  <si>
    <t>Usina de asfalto à frio CIFALI cap. 60/100 ton/h, 43 kW</t>
  </si>
  <si>
    <t>Usina de asfalto a quente 90/120 t/h, 188 kW</t>
  </si>
  <si>
    <t>Usina de asfalto gravimétrica 100/150 t/h</t>
  </si>
  <si>
    <t>Usina de solos CIFALI 350/600 ton 99 kW ou equivalente</t>
  </si>
  <si>
    <t>Usina de solos, dosadores triplos, calha vibratória, 200/500 ton, 75 kw, ou e quivalente</t>
  </si>
  <si>
    <t>Vassoura mecânica CMV: VM 7 rebocável ou equivalente</t>
  </si>
  <si>
    <t>Vibro-acabadora de asfalto pneu, 105,0 hp, 300 t/h ou equivalente</t>
  </si>
  <si>
    <t>Aluguel de Hidrojateadora Cinojet 250/15</t>
  </si>
  <si>
    <t>Aluguel de Hidrojateadora Cinojet 350/18</t>
  </si>
  <si>
    <t>Aluguel de relógio de ponto</t>
  </si>
  <si>
    <t>Cadeira de pintor</t>
  </si>
  <si>
    <t>Câmera Speed Dome - VSD 1000 26X -  Intelbras similar</t>
  </si>
  <si>
    <t>Central com compressor c/ cap. de 92,00m3/h e tanque de 350 l, com 02 unidade s geradoras de ar medicinal, 02 unidades de compressores isentos de óleo, 02  sistemas de tratamento de ar, 02 comandos elétricos , 01 reservatório</t>
  </si>
  <si>
    <t>Central de vácuo duplex de instalação vertical com capacidade de 72,00 m3/h,  reservatório de 520 l, dotada de filtros bacteriológicos</t>
  </si>
  <si>
    <t>Mini - Aro branco/miolo orientável preto p/AR 70  SET.0826.ZY</t>
  </si>
  <si>
    <t>Placar eletrônico poliesportivo, dim. 2,00 x 1,00 x 0,09m, com jornal eletrôn ico, mod. HS2010J da Tecnodis ou similar</t>
  </si>
  <si>
    <t>Placar eletrônico poliesportivo, dim. 3,00 x 1,00 x 0,09m, com jornal eletrôn ico, mod. HS3010J da Tecnodis ou similar</t>
  </si>
  <si>
    <t>Relógio de programação</t>
  </si>
  <si>
    <t>Resfriador de líquido, 100 TR - Compressor parafuso - Gás R407-C, Microproces ador</t>
  </si>
  <si>
    <t>Transportes de máquinas e equipamentos por caminhão munck (min.=100km)</t>
  </si>
  <si>
    <t>Bate maca em chapa de aço inox 304, esp. 1,0mm acab. polido ou escovado, dim. 800x200mm</t>
  </si>
  <si>
    <t>Coifa em aço inox com filtro, dim=120x70x25cm, Mulltinox ou similar</t>
  </si>
  <si>
    <t>Escada p/ piscina em aço inox  com 2 dois degraus inox</t>
  </si>
  <si>
    <t>Guarda-corpo em tubo de aço inox ø=1 1/2", duplo, montantes e fechamento em t ubo 1 1/2", h= 96cm, c/acabamento polido, p/fixação em piso</t>
  </si>
  <si>
    <t>Guarda-corpo em tubo de aço inox ø=1 1/2", duplo, p/fixação na parede, L=28cm , c/acabamento polido</t>
  </si>
  <si>
    <t>Guarda-corpo em tubo de aço inox ø=1", na vertical, com montantes flangeado e m tubo inox ø=2" e com fechamento em tubo ø=2", com acabamento polido, h=1,20 m, inclusive chumbador parabolt de 1/4"</t>
  </si>
  <si>
    <t>Guarda-corpo em tubo de aço inox ø=2", com montantes flangeado em tubo inox ø =2" com conexão curva nas extremidades, com acabamento polido, h=0,40m</t>
  </si>
  <si>
    <t>Guarda-corpo em tubo de aço inox ø=3", com montantes flangeado em tubo inox ø =3" e com fechamento em tubo ø=2", com acabamento polido, h=0,90m</t>
  </si>
  <si>
    <t>Lixeira em aço inox com aro, Brinox, ref 3033/203, d=25cm, h=46 cm, capacidad e=21,20 l, ou similar</t>
  </si>
  <si>
    <t>Lixeira em aço inox com aro, Brinox, ref 3033/205, d=30cm, h=60cm, capacidade =40,5 l, ou similar</t>
  </si>
  <si>
    <t>Lixeira em aço inox com pedal, Brinox, ref 3040/202, d=20cm, h=30cm, capacida de=5 l, ou similar</t>
  </si>
  <si>
    <t>Lixeira em aço inox com pedal, Brinox, ref 3040/203, d=25cm, h=41cm, capcidad e=12 l, ou similar</t>
  </si>
  <si>
    <t>Lixeira em aço inox com pedal, Maxroll, ref 42761, ou similar capcidade 5 l</t>
  </si>
  <si>
    <t>Perfil Aço Inox, Cantoneira abas iguais - 3/4" x 1/8" (0,87kg/m)</t>
  </si>
  <si>
    <t>Tubo de aço inox 1 1/2" esp.1,20mm</t>
  </si>
  <si>
    <t>Tubo de aço inox 1/2" esp.1,20mm</t>
  </si>
  <si>
    <t>Tubo de aço inox 2 1/2" esp.1,50mm</t>
  </si>
  <si>
    <t>Tubo de aço inox 3" esp.1,5mm</t>
  </si>
  <si>
    <t>Tubo de aço inox 4" esp.1,5mm</t>
  </si>
  <si>
    <t>Tubo de aço inox 50mm</t>
  </si>
  <si>
    <t>Concertina Ripper 450mm  ou similar (barreira física efetiva)</t>
  </si>
  <si>
    <t>Concertina Ripper 610mm, ou similar (barreira física efetiva)</t>
  </si>
  <si>
    <t>Concertina Ripper 730mm, ou similar (barreira física efetiva)</t>
  </si>
  <si>
    <t>Concertina Ripper 980mm, ou similar (barreira física efetiva)</t>
  </si>
  <si>
    <t>Abraçadeira em aço inox, tipo "D", 1"</t>
  </si>
  <si>
    <t>Barra de apoio angular, fixa, em aço inox, L= 84 cm, d=1 1/2"</t>
  </si>
  <si>
    <t>Barra de apoio dupla, para vaso sanitário, fixa, direita ou esquerda, em aço  inox, L=80cm, d=1 1/2"</t>
  </si>
  <si>
    <t>Barra de apoio duplo, para vaso sanitário, articulada, em aço inox, L=70cm, d =1 1/2"</t>
  </si>
  <si>
    <t>Barra de apoio em "L"(ângulo 90º), direita ou esquerda, fixa, em aço inox, L= 80 + 80 cm, d=1 1/2"</t>
  </si>
  <si>
    <t>Barra de apoio para lavatório de canto, três lados, em aço inox, L=18+25+18cm , d=1 1/4"</t>
  </si>
  <si>
    <t>Barra de apoio para lavatório em meio de vão, três lados, em aço inox, L=40 x 60cm, d=1 1/4"</t>
  </si>
  <si>
    <t>Barra de apoio para lavatório, constituida de barra lateral em "U", em aço in ox, d=1 1/4"</t>
  </si>
  <si>
    <t>Barra de apoio, para vaso sanitário, em 90º, Lado esquerdo ou direito, fixas  piso parede,  em aço inox, L=75+75cm, d=1 1/2"</t>
  </si>
  <si>
    <t>Barra de apoio, reta, fixa, em aço inox, l=30cm, d=1 1/4" - Jackwal ou simila r</t>
  </si>
  <si>
    <t>Barra de apoio, reta, fixa, em aço inox, l=40cm, d=1 1/4" - Jackwal ou simila r</t>
  </si>
  <si>
    <t>Barra de apoio, reta, fixa, em aço inox, l=60cm, d=1 1/2" - Jackwal ou simila r</t>
  </si>
  <si>
    <t>Barra de apoio, reta, fixa, em aço inox, l=70 cm, d=1 1/2", Jackwal ou simila r</t>
  </si>
  <si>
    <t>Barra de apoio, reta, fixa, em aço inox, l=80cm, d=1 1/2" - Jackwal ou simila r</t>
  </si>
  <si>
    <t>Barra de apoio, reta, fixa, em aço inox, l=90cm, d=1 1/2" - Jackwal ou simila r</t>
  </si>
  <si>
    <t>Barra redonda em aço inox 304 - ø = 5/8"</t>
  </si>
  <si>
    <t>Chapa aço inoxidável nº22 , dimensão 2,0 x 1,0m</t>
  </si>
  <si>
    <t>Haste inox p/abertura de basculante(imab-ref.at 0686 ou similar)</t>
  </si>
  <si>
    <t>Letra de aço inox escovad, chapa 304,tipo caixa alta, dim.: 3,95x2,47x1,00m</t>
  </si>
  <si>
    <t>Letras aço escovado 20 x 40cm</t>
  </si>
  <si>
    <t>Letras aço escovado 25 x 25cm</t>
  </si>
  <si>
    <t>Letras aço escovado 40 x 40cm</t>
  </si>
  <si>
    <t>Letras aço escovado 45 x 45cm</t>
  </si>
  <si>
    <t>Letras aço escovado 50 x 50cm</t>
  </si>
  <si>
    <t>Letras aço inox 15 x 15cm</t>
  </si>
  <si>
    <t>Letras aço inox 20 x 20cm</t>
  </si>
  <si>
    <t>Letras aço inox 20 x 40cm</t>
  </si>
  <si>
    <t>Letras aço inox 25 x 25cm</t>
  </si>
  <si>
    <t>Letras aço inox 40 x 40cm</t>
  </si>
  <si>
    <t>Letras aço inox 45 x 45cm</t>
  </si>
  <si>
    <t>Letras aço inox 50 x 50cm</t>
  </si>
  <si>
    <t>Letras aço inox escovado/polido 10 x 10cm</t>
  </si>
  <si>
    <t>Parafuso em aço inox 12,5 x 100 mm com porca e arruela</t>
  </si>
  <si>
    <t>Parafuso em aço inox 6,2 x 45mm</t>
  </si>
  <si>
    <t>Parafuso em aço inox p/ batedor de fechadura (tarjeta) livre-ocupado p/div.ma rmore ou granito ref. PF0860 - IMAB ou similar</t>
  </si>
  <si>
    <t>Parafuso em aço inox, 3/8" x 1 1/2"</t>
  </si>
  <si>
    <t>Parafuso em aço inox, cabeça sextavada 1/4" x 1 1/4"</t>
  </si>
  <si>
    <t>Parafuso em aço inox, cabeça sextavada 3/8" x 70</t>
  </si>
  <si>
    <t>Parafuso em aço inox, cabeça sextavada 5/16" x 70</t>
  </si>
  <si>
    <t>Perfil Aço Inox, Cantoneira abas iguais - 1" x 1/8" (1,19kg/m)</t>
  </si>
  <si>
    <t>Tela em aço inoxidável, padrão moeda, marca Belinox, dim.: 1,0m x rolo,  3,5k g/m2 ou similar</t>
  </si>
  <si>
    <t>Trilho de cortina inox para câmara frigorífica (1,00 metro)</t>
  </si>
  <si>
    <t>Engate em aço inox (ligação flexível), DECA 4607C, 30 cm malha de aço ou simi lar</t>
  </si>
  <si>
    <t>Grelha p/ralo em inox, quadrada, 10x10cm, tipo abre/fecha, Meber ou similar</t>
  </si>
  <si>
    <t>Grelha p/ralo em inox, redonda, d=15cm, tipo abre/fecha, Meber ou similar</t>
  </si>
  <si>
    <t>Porta papel toalha em aço inox, Moldenox ou similar</t>
  </si>
  <si>
    <t>Porta toalha papel rolo em aço inox</t>
  </si>
  <si>
    <t>Saboneteira em aço inox, Docol, linha Square Cód. 00387906 ou similar</t>
  </si>
  <si>
    <t>Bancada em aço inox 304, liso, L=60cm, para cubas simples, com rodopia 10cm,  acabamento polido</t>
  </si>
  <si>
    <t>Bancada em chapa inox - 304, dimensões 0,83 x 0,35m, c/ 01 cuba de redonda Ø= 30cm, concretada, polida ou escovada</t>
  </si>
  <si>
    <t>Bancada em chapa inox - 304, dimensões 2,13 x 0,60m, com 02 cubas de 50x40x25 cm, polida ou escovada</t>
  </si>
  <si>
    <t>Bancada em chapa inox - 304, dimensões 2,40 x 0,60m, com 02 cubas de 50x40x25 cm, polida ou escovada</t>
  </si>
  <si>
    <t>Bancada em chapa inox - 304, dimensões 3,00 x 0,65m, com 01 cuba de 62,5x50,5 x30cm, polida ou escovada</t>
  </si>
  <si>
    <t>Bancada em chapa inox - 304, em "U", dimensões (1,81 x 0,60m + 1,80 x 0,36m + 1,01 x 0,60m), com 01 cuba de 60x50x40cm, polida ou escovada, incluso valvula</t>
  </si>
  <si>
    <t>Cuba aço inox  34 x 50 cm</t>
  </si>
  <si>
    <t>Cuba aço inox  35 x 40 cm com válvula 3.1/2"</t>
  </si>
  <si>
    <t>Cuba aço inox  56 x 34 cm</t>
  </si>
  <si>
    <t>Cuba aço inox  60 x 50 x 30 cm</t>
  </si>
  <si>
    <t>Cuba aço inox  redonda ø = 0,20m</t>
  </si>
  <si>
    <t>Cuba aço inox  redonda ø = 0,25m</t>
  </si>
  <si>
    <t>Cuba aço inox  redonda ø = 0,30m</t>
  </si>
  <si>
    <t>Cuba aço inox redonda ø = 0,35m com válvula</t>
  </si>
  <si>
    <t>Cuba de aço inox 304 ou Funil Expurgo Hospitalar 285x410mm Sem mesa para embu tir - Hidronox ou similar</t>
  </si>
  <si>
    <t>Cuba de aço inox 304, Terminox ou similar, retangular, com válvula, dim 80 x  50 x 30 cm, e=0,8 mm, para pia de cozinha</t>
  </si>
  <si>
    <t>Cuba de aço inox retangular, 34x56x17cm, alto brilho, inclusive valvula 3 1/2 ", p/pia de cozinha, ref.94024-207, Tramontina ou similar</t>
  </si>
  <si>
    <t>Cuba em chapa inox - 304, dimensões 50x40x25cm, com fundo emborrachado</t>
  </si>
  <si>
    <t>Lavatório cirúrgico em chapa inox, dimensões 250 x 41 x 35cm, rodopia 25cm, B rasinox ou similar</t>
  </si>
  <si>
    <t>Lavatório coletivo  em aço inox 304, dimensão:4000x440x200mm com duas valvula s americana (obra: Mercado Lagarto)</t>
  </si>
  <si>
    <t>Lavatório coletivo em aço inox 304  chapa 0,6mm, tipo calha, med. 1000x290x35 0mm</t>
  </si>
  <si>
    <t>Lavatório coletivo tipo calha em aço inox, dimensão:3,80x0,50m</t>
  </si>
  <si>
    <t>Mictório coletivo em concreto, revestido em aço inox 304 #1,2mm, polido, c/01 valvula americana (obra: Mercado Lagarto)</t>
  </si>
  <si>
    <t>Mictório em aço inox coletivo l=1,40 m, marca Franke, Pery, Douat ou similar</t>
  </si>
  <si>
    <t>Pia de cozinha em aço inox 1,00x0,60m c/ 1 cuba, sem valvula (padrão comercia l)</t>
  </si>
  <si>
    <t>Pia de cozinha em aço inox 1,20x0,60m c/ 1 cuba, sem valvula (padrão comercia l)</t>
  </si>
  <si>
    <t>Pia de cozinha em aço inox 1,40x0,60m c/ 1 cuba, sem valvula (padrão comercia l)</t>
  </si>
  <si>
    <t>Pia de cozinha em aço inox 1,60x0,60m c/ 1 cuba, sem valvula (padrão comercia l)</t>
  </si>
  <si>
    <t>Pia de cozinha em aço inox 1,80x0,60m c/ 1 cuba, sem valvula (padrão comercia l)</t>
  </si>
  <si>
    <t>Pia de cozinha em aço inox 1,80x0,60m c/ 2 cubas, sem valvula (padrão comerci al)</t>
  </si>
  <si>
    <t>Pia de cozinha em aço inox 2,00x0,60m c/ 1 cuba, sem valvula (padrão comercia l)</t>
  </si>
  <si>
    <t>Pia de cozinha em aço inox 2,00x0,60m c/ 2 cubas, sem valvula (padrão comerci al)</t>
  </si>
  <si>
    <t>Rodopia em chapa de aço inox 304, dimensões 3800x600mm (Box de Lanchonete T1)</t>
  </si>
  <si>
    <t>Tampo em aço inox 304, sem enchimento, dimensões 1090x600mm  (box Miudo T1)</t>
  </si>
  <si>
    <t>Tampo em aço inox 304, sem enchimento, dimensões 1700x500mm  c/ cuba de 500x4 00x300mm (Lanchonete T1)</t>
  </si>
  <si>
    <t>Tampo em aço inox 304, sem enchimento, dimensões 1760x600mm  c/ cuba de 600x5 00x400mm (Miudo T2)</t>
  </si>
  <si>
    <t>Tampo em aço inox 304, sem enchimento, dimensões 1770x400mm  (box Miudo T1)</t>
  </si>
  <si>
    <t>Tampo em aço inox 304, sem enchimento, dimensões 1890x600mm  c/ cuba de 600x5 00x400mm (Miudo T1)</t>
  </si>
  <si>
    <t>Tampo em aço inox 304, sem enchimento, dimensões 2230x400mm  (box Lanchonete  T1)</t>
  </si>
  <si>
    <t>Tampo em aço inox 304, sem enchimento, dimensões 2520x500mm  (box Lanchonete  T1)</t>
  </si>
  <si>
    <t>Tampo em aço inox 304, sem enchimento, dimensões 900x500mm  (box Lanchonete T 1)</t>
  </si>
  <si>
    <t>Tampo em aço inox 304, sem enchimento, dimensões 9600x340mm  (S. Recepção)</t>
  </si>
  <si>
    <t>Tampo em aço inox 304, sem enchimento, dimensões 9600x550mm  (S. Recepção)</t>
  </si>
  <si>
    <t>Tampo em aço inoxidável-304, liso, sem enchimento, acabamento lixado, dimensõ es 1,85 x 0,35 m</t>
  </si>
  <si>
    <t>Tampo em aço inoxidável-304, liso, sem enchimento, acabamento lixado, dimensõ es 4,34 x 0,75 m</t>
  </si>
  <si>
    <t>Tampo em chapa inox - 304, dimensões 4,47 x 0,60m, polido ou escovado</t>
  </si>
  <si>
    <t>Tampo p/ pia aço inoxidavel - 304, sem cuba 0,57 x 2,00m</t>
  </si>
  <si>
    <t>Tanque em aço inox (52x54x30)cm</t>
  </si>
  <si>
    <t>Tanque em aço inox 430 com 0,6 mm de espessura, modelo TS740 de parede,  capa cidade de 47 litros, profundidade de 26 cm, acabamento alto brilho, e sabonet eira. Medidas: 71 x 43,5cm.  Da marca Franke ou similar.</t>
  </si>
  <si>
    <t>Tanque em chapa aço  inox - 304 # 0,8mm,  dimensões 1200 x 800 x 50mm  polido ou escovado</t>
  </si>
  <si>
    <t>Aço CA-25   6,3 a 12,5 mm</t>
  </si>
  <si>
    <t>Aço CA-25   Ø 10 mm (3/8")</t>
  </si>
  <si>
    <t>Aço CA-25   Ø 25 mm (1")</t>
  </si>
  <si>
    <t>Aço CA-25   Ø 6,3 mm (1/4")</t>
  </si>
  <si>
    <t>Aço CA-25   Ø 8 mm (5/16")</t>
  </si>
  <si>
    <t>Aço ca-50   6,3 a 12,5 mm</t>
  </si>
  <si>
    <t>Aço CA-50   Ø 10 mm (3/8")</t>
  </si>
  <si>
    <t>Aço CA-50   Ø 12,5 mm (1/2")</t>
  </si>
  <si>
    <t>Aço CA-50   Ø 16 mm (5/8")</t>
  </si>
  <si>
    <t>Aço CA-50   Ø 20 mm (3/4")</t>
  </si>
  <si>
    <t>Aço CA-50   Ø 25 mm (1")</t>
  </si>
  <si>
    <t>Aço CA-50   Ø 6,3 mm (1/4")</t>
  </si>
  <si>
    <t>Aço CA-50   Ø 8 mm (5/16")</t>
  </si>
  <si>
    <t>Aço ca-60   4,2 a 9,5 mm</t>
  </si>
  <si>
    <t>Aço CA-60   Ø 4,2 mm</t>
  </si>
  <si>
    <t>Aço CA-60   Ø 5 mm</t>
  </si>
  <si>
    <t>Aço CA-60   Ø 6 mm</t>
  </si>
  <si>
    <t>Aço CA-60   Ø 7 mm</t>
  </si>
  <si>
    <t>Aço CA-60   Ø 8 mm</t>
  </si>
  <si>
    <t>Aluguel de Torre de Escoramento LTT, marca SH ou similar capcidade 12.000kg</t>
  </si>
  <si>
    <t>Ancoragem passiva para cabo com 7 cordoalhas de 12.7mm, d=1/2"</t>
  </si>
  <si>
    <t>Arame farpado 16 bwg - espaçamento entre farpas 10x10cm (0,047kg/m)</t>
  </si>
  <si>
    <t>Arame farpado galvanizado 14 bwg</t>
  </si>
  <si>
    <t>Arame galvanizado 12 bwg</t>
  </si>
  <si>
    <t>Arame galvanizado com revestimento em pvc, 12bwg (3,8 mm) - 0,055kg/m</t>
  </si>
  <si>
    <t>Arame galvanizado com revestimento em pvc,14bwg (2,8 mm) - 0,031kg/m</t>
  </si>
  <si>
    <t>Arame galvanizado liso 16 bwg - 1,65mm  (0,0166 kg/m)</t>
  </si>
  <si>
    <t>Arame galvanizado liso 18 bwg - 1,24mm  (0,009 kg/m)</t>
  </si>
  <si>
    <t>Arame galvanizado sem revestimento, 12bwg (2,8 mm) - 0,045kg/m</t>
  </si>
  <si>
    <t>Arame galvanizado sem revestimento, 14bwg (2,1 mm) - 0,026kg/m</t>
  </si>
  <si>
    <t>Arame recozido 18 bwg - 1,25mm (9,6g/m)</t>
  </si>
  <si>
    <t>Barra chata de ferro 1 1/2" x 1/4" (1,90 kg/m)</t>
  </si>
  <si>
    <t>Barra chata de ferro 1 1/4"x1/4" (1,58 kg/m)</t>
  </si>
  <si>
    <t>Barra chata de ferro 1"x1/4"  (1,27 kg/m)</t>
  </si>
  <si>
    <t>Barra chata de ferro 1.1/2" x 3/8" (2,85 kg/m)</t>
  </si>
  <si>
    <t>Barra chata de ferro 1/2"x1/4" (0,59 kg/m)</t>
  </si>
  <si>
    <t>Barra chata de ferro 2 x 1/4" (2,53 kg/m)</t>
  </si>
  <si>
    <t>Barra chata de ferro 2" x 1/4" (2,53 kg/m)</t>
  </si>
  <si>
    <t>Barra chata de ferro 2" x 3/16" (1,90 kg/m)</t>
  </si>
  <si>
    <t>Barra chata de ferro 2" x 5/16" (3,17 kg/m)</t>
  </si>
  <si>
    <t>Barra chata de ferro 2.1/2" x 1/4" (3,17 kg/m)</t>
  </si>
  <si>
    <t>Barra chata de ferro 2.1/2" x 3/8" (4,75 kg/m)</t>
  </si>
  <si>
    <t>Barra chata de ferro 2.1/2" x 5/16" (3,96 kg/m)</t>
  </si>
  <si>
    <t>Barra chata de ferro 3" x 1/4" (3,80 kg/m)</t>
  </si>
  <si>
    <t>Barra chata de ferro 3/4" x 1/4" (0,95 kg/m)</t>
  </si>
  <si>
    <t>Barra chata de ferro 4" x 1/4" (5,07 kg/m)</t>
  </si>
  <si>
    <t>Barra chata de ferro 7/8" x 1/4" (1,11 kg/m)</t>
  </si>
  <si>
    <t>Barra de transferência - btg 12 - ø = 12,5mm</t>
  </si>
  <si>
    <t>Barra de transferência - btg 16 - ø = 16mm</t>
  </si>
  <si>
    <t>Barra de transferência - btg 20 - ø = 20mm</t>
  </si>
  <si>
    <t>Barra quadrada de ferro 1" (5,06 kg/m)</t>
  </si>
  <si>
    <t>Barra quadrada de ferro 1/2" (1,27 kg/m)</t>
  </si>
  <si>
    <t>Barra quadrada de ferro 3/4" (2,85 kg/m)</t>
  </si>
  <si>
    <t>Barra redonda de aço mecanico laminado 1" (3,98 kg/m)</t>
  </si>
  <si>
    <t>Barra redonda de aço mecanico laminado 1/2" (0,99 kg/m)</t>
  </si>
  <si>
    <t>Barra redonda de aço mecanico laminado 3/4" (2,24 kg/m)</t>
  </si>
  <si>
    <t>Barra redonda de aço mecanico laminado 3/8" (0,56 kg/m)</t>
  </si>
  <si>
    <t>Barra redonda de aço mecanico laminado 5/8" (1,56 kg/m)</t>
  </si>
  <si>
    <t>Barra redonda de aço mecanico laminado 7/8" (3,05 kg/m)</t>
  </si>
  <si>
    <t>Barra roscada zincada ø 1/4"</t>
  </si>
  <si>
    <t>Barra roscada zincada ø 3/8"</t>
  </si>
  <si>
    <t>Broca SDS plus 12x160mm</t>
  </si>
  <si>
    <t>Broca SDS plus 12x260mm</t>
  </si>
  <si>
    <t>Broca SDS plus IRWIN 10 x 260mm</t>
  </si>
  <si>
    <t>Broca SDS plus IRWIN 6 x 110mm</t>
  </si>
  <si>
    <t>Broca SDS plus IRWIN 6 x 160mm</t>
  </si>
  <si>
    <t>Bucha de plástico S12 com parafuso - cartela com 2 conjuntos</t>
  </si>
  <si>
    <t>Cabo de Aço Classe 6x19 com Alma de Aço - D = 1/2"</t>
  </si>
  <si>
    <t>Cabo de Aço Classe 6x19 com Alma de Fibra - D = 1/2"</t>
  </si>
  <si>
    <t>Cabo de aço galvanizado com alma de fibra DN 10mm (3/8")</t>
  </si>
  <si>
    <t>Cabo de aço galvanizado com alma de fibra DN 12,5 mm (1/2")</t>
  </si>
  <si>
    <t>Cabo de aço galvanizado com alma de fibra DN 15 mm (5/8")</t>
  </si>
  <si>
    <t>Cabo de aço galvanizado com alma de fibra DN 6mm (1/4")</t>
  </si>
  <si>
    <t>Cabo de aço galvanizado com alma de fibra DN 8mm (5/16")</t>
  </si>
  <si>
    <t>Carga, transporte, montagem, desmontagem e retorno de Torres de Escoramento L TT</t>
  </si>
  <si>
    <t>Chapa aço grossa preta 1"(25,4mm), 196 kg/m2</t>
  </si>
  <si>
    <t>Chapa aço grossa preta 1/4"(6,3mm), 49,39 kg/m2</t>
  </si>
  <si>
    <t>Chapa aço grossa preta 1/8"(3,00mm), 24,75 kg/m2</t>
  </si>
  <si>
    <t>Chapa de aço grossa preta 3/8"(9,53mm) 74,48 kg/m2</t>
  </si>
  <si>
    <t>Chapa trapezpoidal de aço para laje steel deck MF75, e= 0,80mm</t>
  </si>
  <si>
    <t>Chumbador de aço galvanizado 5/8" x 2 1/2"</t>
  </si>
  <si>
    <t>Chumbador de aço galvanizado 5/8" x 8"</t>
  </si>
  <si>
    <t>Clips p/ fixação de cabo de aço 1"</t>
  </si>
  <si>
    <t>Clips p/ fixação de cabo de aço alma de fibra DN 10mm - (1/2")</t>
  </si>
  <si>
    <t>Clips p/ fixação de cabo de aço alma de fibra DN 10mm - (3/8")</t>
  </si>
  <si>
    <t>Clips p/ fixação de cabo de aço alma de fibra DN 6mm - (1/4")</t>
  </si>
  <si>
    <t>Clips p/ fixação de cabo de aço alma de fibra DN 8mm - (5/16")</t>
  </si>
  <si>
    <t>Conjunto de conectores de punção composto por barra de 1/4" x 1" , dim. 38,5x 2,5cm com 04 conectores de Ø=8mm (aço CA-50) e l=25,6cm</t>
  </si>
  <si>
    <t>Cordoalha de aço 3/8"</t>
  </si>
  <si>
    <t>Cordoalha engraxada CP-190 RB D=12,7mm</t>
  </si>
  <si>
    <t>Escova de aço com cabo</t>
  </si>
  <si>
    <t>Escova manual com aço 3FL 5029902</t>
  </si>
  <si>
    <t>Esticador olhal - olhal para cabo de aço d=5/8" - linha Leve</t>
  </si>
  <si>
    <t>Esticador para cabo de aço, olhal-olhal, diâmetro da porca 1 1/8" - carga de  trabalho 5.500kg - Linha Pesada - Norma DIN 1480</t>
  </si>
  <si>
    <t>Execução de cortes em serra-fita e furações (max=8 furos) em peças metálicas  W310 x 44,5</t>
  </si>
  <si>
    <t>Fixação (parafuso e conjunto vedação)  para telhas de aço</t>
  </si>
  <si>
    <t>Fixador poliamida 40 x 60mm, para poste Nylofor, Belgo ou similar</t>
  </si>
  <si>
    <t>Gabião caixa, arame galvanizado dn 2,7mm, malha  8 x 10, dim. int.  = 1,50 x  1,00 x 1,00m</t>
  </si>
  <si>
    <t>Gabião caixa, arame galvanizado Ø 2,7mm sem pvc, malha  8 x 10, dim. int.  =  1,50 x 1,00 x 1,00m</t>
  </si>
  <si>
    <t>Gabião caixa, arame galvanizado Ø 2,7mm, malha  8 x 10, dim. int.  = 3,00 x 1 ,00 x 1,00m</t>
  </si>
  <si>
    <t>Gabião caixa, tela de arame galvanizado zincado com pvc, fio Ø 2,7mm, malha   8x10cm, 2,00x1,00x0,50m</t>
  </si>
  <si>
    <t>Gabião caixa, tela de arame galvanizado zincado sem pvc, fio Ø 2,7mm, malha   8x10cm, 2,00x1,00x0,50m</t>
  </si>
  <si>
    <t>Gabião colchão revestido em pvc, malha 8 x 10cm, h=0,30m</t>
  </si>
  <si>
    <t>Grade de ferro com barra quadrada de 1/2" na vertical, barras de quadrada de  1/2" na horizontal e quadro com barra de ferro de 1/2", inclusive chumbadores em chapa de ferro, e=5mm</t>
  </si>
  <si>
    <t>Grade de ferro com barra quadrada de 5/8" na vertical, duas barras de quadrad a de 1" na horizontal e quadro com barra de ferro de 1", inclusive chumbador  em chapa de ferro e= 5mm</t>
  </si>
  <si>
    <t>Gradil Nylofor 3D ou similar c/ painel eletrosoldado galvanizado revestido em nylon com base chumbada, h = 1,03m</t>
  </si>
  <si>
    <t>Gradil Nylofor 3D, malha 20x5cm, Ø 5mm 250x103 cm, pintura branca, verde e pr eta, Belgo ou similar, inclusive postes e acessórios</t>
  </si>
  <si>
    <t>Gradil Nylofor3D, malha 20x5cm, Ø 5mm 250x203 cm, Belgo ou similar</t>
  </si>
  <si>
    <t>Grampo p/ cerca 7/8 x 9"</t>
  </si>
  <si>
    <t>Kit com 3 parafusos, 3 buchas e 3 arruelas para fixação de assento desportivo em arquibancadas de concreto</t>
  </si>
  <si>
    <t>Kit de fixação (prego/anilha)  para telhas onduline (20 pregos e 20 anilhas)</t>
  </si>
  <si>
    <t>Locação de Escora Tubular Metálica h=1,80 a 2,80M capacidade = 1300kgf</t>
  </si>
  <si>
    <t>Marreta 1 kg com cabo</t>
  </si>
  <si>
    <t>Marreta de 1/2 kg com cabo</t>
  </si>
  <si>
    <t>Martelo com unha</t>
  </si>
  <si>
    <t>Martelo sem unha</t>
  </si>
  <si>
    <t>Ouriço para proteção</t>
  </si>
  <si>
    <t>Parafuso autoblocante 1 1/2" x 1/4"</t>
  </si>
  <si>
    <t>Parafuso autoblocante 1" x 1/4"</t>
  </si>
  <si>
    <t>Parafuso autoblocante 2 1/2" x 1/4"</t>
  </si>
  <si>
    <t>Parafuso autoblocante 3 1/2" x 1/4"</t>
  </si>
  <si>
    <t>Parafuso autoblocante 3/4" x 1/4"</t>
  </si>
  <si>
    <t>Parafuso c/ bucha S-10</t>
  </si>
  <si>
    <t>Parafuso c/ bucha S-6</t>
  </si>
  <si>
    <t>Parafuso cabeça lentilha 5/16"</t>
  </si>
  <si>
    <t>Parafuso cabeça lentilha auto-travante 1/4" x 1/2"</t>
  </si>
  <si>
    <t>Parafuso cabeça sextavada, 3/4" x 4"</t>
  </si>
  <si>
    <t>Parafuso J 19 x 200mm</t>
  </si>
  <si>
    <t>Peneira para areia de Ø 50cm</t>
  </si>
  <si>
    <t>Perfil Aço Cantoneira abas iguais - 5/8" x 1/8" (0,71kg/m)</t>
  </si>
  <si>
    <t>Perfil Aço Laminado, H -  W150 x 22,5 kg/m ASTM A 572 Grau 50</t>
  </si>
  <si>
    <t>Perfil Aço Laminado, H - W150 x 29,8 kg/m ASTM A 572 Grau 50</t>
  </si>
  <si>
    <t>Perfil Aço Laminado, H - W200 x 22,5 kg/m ASTM A 572 Grau 50</t>
  </si>
  <si>
    <t>Perfil Aço Laminado, H - W200 x 53,0 kg/m ASTM A 572 Grau 50</t>
  </si>
  <si>
    <t>Perfil Aço Laminado, H - W250 x 62,0 kg/m ASTM A 572 Grau 50</t>
  </si>
  <si>
    <t>Perfil Aço Laminado, H - W250 x 80,0 kg/m ASTM A 572 Grau 50</t>
  </si>
  <si>
    <t>Perfil Aço Laminado, H - W310 x 107,0 kg/m ASTM A 572 Grau 50</t>
  </si>
  <si>
    <t>Perfil Aço Laminado, H - W310 x 93,0 kg/m ASTM A 572 Grau 50</t>
  </si>
  <si>
    <t>Perfil Aço Laminado, H - W360 x 110,0 kg/m ASTM A 572 Grau 50</t>
  </si>
  <si>
    <t>Perfil Aço Laminado, I - W150 x 13,0 kg/m ASTM A 572 Grau 50</t>
  </si>
  <si>
    <t>Perfil Aço Laminado, I - W150 x 18,0 kg/m ASTM A 572 Grau 50</t>
  </si>
  <si>
    <t>Perfil Aço Laminado, I - W200 x 26,0 kg/m ASTM A 572 Grau 50</t>
  </si>
  <si>
    <t>Perfil Aço Laminado, I - W200 x 31,3 kg/m ASTM A 572 Grau 50</t>
  </si>
  <si>
    <t>Perfil Aço Laminado, I - W250 x 22,3 kg/m ASTM A 572 Grau 50</t>
  </si>
  <si>
    <t>Perfil Aço Laminado, I - W250 x 28,4 kg/m ASTM A 572 Grau 50</t>
  </si>
  <si>
    <t>Perfil Aço Laminado, I - W250 x 32,7 kg/m ASTM A 572 Grau 50</t>
  </si>
  <si>
    <t>Perfil Aço Laminado, I - W250 x 38,5 kg/m ASTM A 572 Grau 50</t>
  </si>
  <si>
    <t>Perfil Aço Laminado, I - W310 x 21,0 kg/m ASTM A 572 Grau 50</t>
  </si>
  <si>
    <t>Perfil Aço Laminado, I - W310 x 28,3 kg/m ASTM A 572 Grau 50</t>
  </si>
  <si>
    <t>Perfil Aço Laminado, I - W310 x 38,7 kg/m ASTM A 572 Grau 50</t>
  </si>
  <si>
    <t>Perfil Aço Laminado, I - W310 x 44,5 kgf/m ASTM A 572 Grau 50</t>
  </si>
  <si>
    <t>Perfil Aço Laminado, I - W310 x 52kg/m ASTM A 572 Grau 50</t>
  </si>
  <si>
    <t>Perfil Aço Laminado, I - W360 x 39,0 kg/m ASTM A 572 Grau 50</t>
  </si>
  <si>
    <t>Perfil Aço Laminado, I - W360 x 51,0 kg/m ASTM A 572 Grau 50</t>
  </si>
  <si>
    <t>Perfil Aço Laminado, I - W360 x 64,0 kg/m ASTM A 572 Grau 50</t>
  </si>
  <si>
    <t>Perfil Aço Laminado, I - W410 x 67,0 kg/m ASTM A 572 Grau 50</t>
  </si>
  <si>
    <t>Perfil Aço Laminado, I - W460 x 68,0 kg/m ASTM A 572 Grau 50</t>
  </si>
  <si>
    <t>Perfil Aço Laminado, U 101,6 x 40,23 mm (8,04 kg/m) ASTM A36</t>
  </si>
  <si>
    <t>Perfil Aço Laminado, U 152,4 x 48,80 mm (12,20 kg/m) ASTM A36</t>
  </si>
  <si>
    <t>Perfil Aço Laminado, U 203,2 x 57,15 mm (17,10 kg/m) ASTM A36</t>
  </si>
  <si>
    <t>Perfil Aço Laminado, U 254.00 x 66,68 mm (22,77 kg/m) ASTM A36</t>
  </si>
  <si>
    <t>Perfil Aço, Cantoneira abas desiguais - 3.1/2" x 2.1/2" x 3/8" (10,70 kg/m)</t>
  </si>
  <si>
    <t>Perfil Aço, Cantoneira abas desiguais - 4" x 3" x 5/16" (10,70 kg/m)</t>
  </si>
  <si>
    <t>Perfil Aço, Cantoneira abas desiguais - 5" x 3 1/2" x 5/16" (13,0 kg/m)</t>
  </si>
  <si>
    <t>Perfil Aço, Cantoneira abas iguais - 1 1/2" x 1/4" (3,48 kg/m)</t>
  </si>
  <si>
    <t>Perfil Aço, Cantoneira abas iguais - 1 1/2" x 1/8" (1,83 kg/m)</t>
  </si>
  <si>
    <t>Perfil Aço, Cantoneira abas iguais - 1 1/4" x 1/4" (2,46 kg/m)</t>
  </si>
  <si>
    <t>Perfil Aço, Cantoneira abas iguais - 1 3/4" x 1/8" (2,14 kg/m)</t>
  </si>
  <si>
    <t>Perfil Aço, Cantoneira abas iguais - 1" x 1/4" (2,22 kg/m)</t>
  </si>
  <si>
    <t>Perfil Aço, Cantoneira abas iguais - 1" x 1/8" (1,19 kg/m)</t>
  </si>
  <si>
    <t>Perfil Aço, Cantoneira abas iguais - 1/2" x 1/8" (0,55 kg/m)</t>
  </si>
  <si>
    <t>Perfil Aço, Cantoneira abas iguais - 2 1/2" x 3/16" (4,57 kg/m)</t>
  </si>
  <si>
    <t>Perfil Aço, Cantoneira abas iguais - 2" x 1/4" (4,74 kg/m)</t>
  </si>
  <si>
    <t>Perfil Aço, Cantoneira abas iguais - 2" x 1/8" (2,46 kg/m)</t>
  </si>
  <si>
    <t>Perfil Aço, Cantoneira abas iguais - 2" x 3/16" (3,63 kg/m)</t>
  </si>
  <si>
    <t>Perfil Aço, Cantoneira abas iguais - 3" x 5/16" (9,07 kg/m)</t>
  </si>
  <si>
    <t>Perfil Aço, Cantoneira abas iguais - 3/4" x 1/8" (0,87 kg/m)</t>
  </si>
  <si>
    <t>Perfil Aço, Cantoneira abas iguais - 4" x 1/2" (19,03 kg/m)</t>
  </si>
  <si>
    <t>Perfil Aço, Cantoneira abas iguais - 4" x 3/8" (14,57 kg/m)</t>
  </si>
  <si>
    <t>Perfil Aço, Laminado H - W150 x 22,5 kg/m ASTM A 572 Grau 50</t>
  </si>
  <si>
    <t>Perfil Aço, Laminado H - W200 x 35,9 kg/m ASTM A 572 Grau 50</t>
  </si>
  <si>
    <t>Perfil Aço, Laminado H - W250 x 62,0 kg/m ASTM A 572 Grau 50</t>
  </si>
  <si>
    <t>Perfil Aço, Laminado H - W310 x 93,0 kg/m ASTM A 572 Grau 50</t>
  </si>
  <si>
    <t>Perfil Aço, Laminado H - W360 x 110,0 kg/m ASTM A 572 Grau 50</t>
  </si>
  <si>
    <t>Perfil Aço, Laminado I - W150 x 18,0 kg/m ASTM A 572 Grau 50</t>
  </si>
  <si>
    <t>Perfil Aço, Laminado I - W250 x 44,8 kg/m ASTM A 572 Grau 50</t>
  </si>
  <si>
    <t>Perfil Aço, Laminado I - W360 x 39,0 kg/m ASTM A 572 Grau 50</t>
  </si>
  <si>
    <t>Perfil Aço, TDC, para sistema de flangeamento em ar condicionado</t>
  </si>
  <si>
    <t>Perfil Aço, U dobrado de chapa - UDC simples - 150 x 50 x 3mm (5,68 kg/m)</t>
  </si>
  <si>
    <t>Perfil Aço, UDC Enrijecido 100 x 50 x 3,27(kg/m) - SAE 1008/1012</t>
  </si>
  <si>
    <t>Perfil Aço, UDC Enrijecido 100 x 50 x 4,45(kg/m) - SAE 1008/1012</t>
  </si>
  <si>
    <t>Perfil Aço, UDC Enrijecido 127 x 50 x 3,67(kg/m) - SAE 1008/1012</t>
  </si>
  <si>
    <t>Perfil Aço, UDC Enrijecido 127 x 50 x 5,01(kg/m) - SAE 1008/1012</t>
  </si>
  <si>
    <t>Perfil Aço, UDC Enrijecido 50 x 25 x 1,83(kg/m) - SAE 1008/1012</t>
  </si>
  <si>
    <t>Perfil Aço, UDC Enrijecido 50 x 25 x 2,30(kg/m) - SAE 1008/1012</t>
  </si>
  <si>
    <t>Perfil Aço, UDC Enrijecido 75 x 40 x 2,54(kg/m) - SAE 1008/1012</t>
  </si>
  <si>
    <t>Perfil Aço, UDC Enrijecido 75 x 40 x 3,43(kg/m) - SAE 1008/1012</t>
  </si>
  <si>
    <t>Perfil Aço, UDC Simples 100 x 40 x 3,06(kg/m) - SAE 1008/1012</t>
  </si>
  <si>
    <t>Perfil Aço, UDC Simples 100 x 40 x 4,01(kg/m) - SAE 1008/1012</t>
  </si>
  <si>
    <t>Perfil Aço, UDC Simples 100 x 40 x 6,02(kg/m) - SAE 1008/1012</t>
  </si>
  <si>
    <t>Perfil Aço, UDC Simples 100 x 50 x 4,48(kg/m) - SAE 1008/1012</t>
  </si>
  <si>
    <t>Perfil Aço, UDC Simples 100 x 50 x 6,77(kg/m) - SAE 1008/1012</t>
  </si>
  <si>
    <t>Perfil Aço, UDC Simples 127 x 50 x 3,90(kg/m) - SAE 1008/1012</t>
  </si>
  <si>
    <t>Perfil Aço, UDC Simples 127 x 50 x 5,13(kg/m) - SAE 1008/1012</t>
  </si>
  <si>
    <t>Perfil Aço, UDC Simples 150 x 50 x 4,75(kg/m) - SAE 1008/1012</t>
  </si>
  <si>
    <t>Perfil Aço, UDC Simples 150 x 50 x 5,68(kg/m) - SAE 1008/1012</t>
  </si>
  <si>
    <t>Perfil Aço, UDC Simples 150 x 50 x 7,23kg/m) - SAE 1008/1012</t>
  </si>
  <si>
    <t>Perfil Aço, UDC Simples 50 x 25 x 1,62(kg/m) - SAE 1008/1012</t>
  </si>
  <si>
    <t>Perfil Aço, UDC Simples 50 x 25 x 2,10(kg/m) - SAE 1008/1012</t>
  </si>
  <si>
    <t>Perfil Aço, UDC Simples 75 x 38 x 2,61(kg/m) - SAE 1008/1012</t>
  </si>
  <si>
    <t>Perfil Aço, UDC Simples 75 x 38 x 3,84(kg/m) - SAE 1008/1012</t>
  </si>
  <si>
    <t>Perfil Aço, UDC Simples 75 x 38 x 5,09(kg/m) - SAE 1008/1012</t>
  </si>
  <si>
    <t>Placa de ancoragem 200x200x38mm</t>
  </si>
  <si>
    <t>Pontalete de aço galvanizado d=1 1/2", medindo 1,50m, para entrada de energia</t>
  </si>
  <si>
    <t>Ponteiro de aço</t>
  </si>
  <si>
    <t>Porca em aço inox sextavada 1/4"</t>
  </si>
  <si>
    <t>Porca em alumínio 1/4"</t>
  </si>
  <si>
    <t>Porca losangular 1/4" com pino</t>
  </si>
  <si>
    <t>Porca olhal, aço carbono, 16 mm</t>
  </si>
  <si>
    <t>Porca sextavada 1/2"</t>
  </si>
  <si>
    <t>Porca sextavada 1/4"</t>
  </si>
  <si>
    <t>Porca sextavada 5/16"</t>
  </si>
  <si>
    <t>Porca sextavada bimetálica 1/4"</t>
  </si>
  <si>
    <t>Porca sextavada zincada 1/4"</t>
  </si>
  <si>
    <t>Poste de gradil Nylofor 3D, h=1,50m, seção de 4x6cm, pintura branca, Belgo ou similar</t>
  </si>
  <si>
    <t>Poste de gradil Nylofor 3D, h=2,60m, seção de 40x60mm, Belgo ou similar</t>
  </si>
  <si>
    <t>Prego (2 X 10) 18 x 21</t>
  </si>
  <si>
    <t>Prego 1 1/2" x 13 (15 x 18)</t>
  </si>
  <si>
    <t>Prego 18 x 30</t>
  </si>
  <si>
    <t>Prego 2 1/2" x 10 (18 x 27)</t>
  </si>
  <si>
    <t>Pregos 16x24</t>
  </si>
  <si>
    <t>Soquete tipo cunha para cabo de aço D=7/8" - carga máxima de trabalho = 6.000 kg</t>
  </si>
  <si>
    <t>Suporte em "U" para fixação do pendural em linhas de tesouras, em barra 4" x  3/16" com parafuso e porca 5/8"</t>
  </si>
  <si>
    <t>Talhadeira chata 10"</t>
  </si>
  <si>
    <t>Tampa para poste Nylofor 60 x 40mm, Belgo ou similar</t>
  </si>
  <si>
    <t>Tela aço soldada nervurada CA-60, malha 15x15cm, ferro 3.4mm, painel 2x3m, (1 ,00kg/m²), Malha Pop Média Gerdau ou similar</t>
  </si>
  <si>
    <t>Tela aço soldada nervurada CA-60, malha 15x15cm, ferro 4.2mm, painel 2x3m, (1 ,50kg/m²), Malha Pop Reforçada Gerdau ou similar</t>
  </si>
  <si>
    <t>Tela aço soldada nervurada CA-60, malha 20x20cm, ferro 3.4mm, painel 2x3m, (0 ,72kg/m²), Malha Pop Leve Gerdau ou similar</t>
  </si>
  <si>
    <t>Tela aço soldada nervurada CA-60, Q-138, malha 10x10cm, ferro 4.2mm, painel 2 ,45x6,0m, (2,20kg/m²), Telcon ou similar</t>
  </si>
  <si>
    <t>Tela aço soldada nervurada CA-60, Q-196, malha 10x10cm, ferro 5.0mm, painel 2 ,45x6,0m, (3,11kg/m²), Telcon ou similar</t>
  </si>
  <si>
    <t>Tela aço soldada nervurada CA-60, Q-246, malha 10x10cm, ferro 5.6mm, painel 2 ,45x6,0m, (3,91kg/m²), Telcon ou similar</t>
  </si>
  <si>
    <t>Tela aço soldada nervurada CA-60, Q-283, malha 10x10cm, ferro 6.0mm, painel 2 ,45x6,0m, (4,48kg/m²), Telcon ou similar</t>
  </si>
  <si>
    <t>Tela aço soldada nervurada CA-60, Q-335, malha 15x15cm, ferro 8.0mm, painel 2 ,45x6,0m, (5,37kg/m²), Telcon ou similar</t>
  </si>
  <si>
    <t>Tela aço soldada nervurada CA-60, Q-61, malha 15x15cm, ferro 3.4mm, painel 2, 45x6,0m, (0,97kg/m²), Telcon ou similar</t>
  </si>
  <si>
    <t>Tela aço soldada nervurada CA-60, Q-636, malha 10x10cm, ferro 9.0mm, painel 2 ,45x6,0m, (5,84kg/m²), Telcon ou similar</t>
  </si>
  <si>
    <t>Tela aço soldada nervurada CA-60, Q-785, malha 10x10cm, ferro 10.0mm, painel  2,45x6,0m, (12,46kg/m²), Telcon ou similar</t>
  </si>
  <si>
    <t>Tela aço soldada nervurada CA-60, Q-92, malha 15x15cm, ferro 4.2mm, painel 2, 45x6,0m, (1,48kg/m²), Telcon ou similar</t>
  </si>
  <si>
    <t>Tela alambrado gerdau, fio 3mm, malha 15x5, altura 2m, rolo de 30m ou similar</t>
  </si>
  <si>
    <t>Tela arame galvanizado hexagonal para viveiro d=1/2", fio 24 bwg</t>
  </si>
  <si>
    <t>Tela de aço galvanizado, fio 10 bwg, malha 1", ondulada, quadrada, sem revest imento</t>
  </si>
  <si>
    <t>Tela de aço galvanizado, fio 12 bwg, malha 1", ondulada, quadrada, sem revest imento</t>
  </si>
  <si>
    <t>Tela de aço galvanizado, fio 12 bwg, malha 1/2", ondulada, quadrada, sem reve stimento</t>
  </si>
  <si>
    <t>Tela de aço galvanizado, fio 12 bwg, malha 2", ondulada, com revestimento</t>
  </si>
  <si>
    <t>Tela de aço galvanizado, fio 12bwg, malha 2 1/2", losangular, com revestiment o em pvc</t>
  </si>
  <si>
    <t>Tela de aço galvanizado, fio 12bwg, malha 2 1/2", losangular, sem revestiment o</t>
  </si>
  <si>
    <t>Tela de aço galvanizado, fio 12bwg, malha 2", losangular, com revestimento em pvc</t>
  </si>
  <si>
    <t>Tela de aço galvanizado, fio 12bwg, malha 2", losangular, sem revestimento</t>
  </si>
  <si>
    <t>Tela de aço galvanizado, fio 12bwg, malha 2", ondulada, quadrada, sem revesti mento</t>
  </si>
  <si>
    <t>Tela de aço galvanizado, fio 12bwg, malha 3", losangular, com revestimento em pvc</t>
  </si>
  <si>
    <t>Tela de aço galvanizado, fio 12bwg, malha 3", losangular, sem revestimento</t>
  </si>
  <si>
    <t>Tela de aço galvanizado, fio 14bwg, malha 1", losangular, com revestimento em pvc</t>
  </si>
  <si>
    <t>Tela de aço galvanizado, fio 14bwg, malha 3/4", losangular, com revestimento</t>
  </si>
  <si>
    <t>Tela de aço galvanizado, fio 14bwg, malha 3/4", ondulada, quadrada, sem reves timento</t>
  </si>
  <si>
    <t>Tela em ferro,  padrão moeda, larg.: 0,50m</t>
  </si>
  <si>
    <t>Tela fortinet, revestida em pvc, fio 2.5mm, malha 10x5cm, da ArcelorMittal ou similar</t>
  </si>
  <si>
    <t>Tela Galvânica 3,2 mm</t>
  </si>
  <si>
    <t>Tela losangular n22 malha 6 x 6mm</t>
  </si>
  <si>
    <t>Tela ondulada fio 1,65mm malha 3/8"</t>
  </si>
  <si>
    <t>Tela peneira fio 26mm malha 8mm</t>
  </si>
  <si>
    <t>Tela soldada galvanizada, malha 15x5cm, fio 2.7mm, ref.HG27-15 Gerdau (1.24 k g/m2) ou similar</t>
  </si>
  <si>
    <t>Tela soldada galvanizada, malha 15x5cm, fio 3.4mm, ref. DG34-15 Gerdau  (1.93 kg/m2)</t>
  </si>
  <si>
    <t>Treliça PTG 8l - TR 08634, para suporte de barras de transferência em juntas, ou similar</t>
  </si>
  <si>
    <t>Treliça TG 8M</t>
  </si>
  <si>
    <t>Tubo aço carbono (aço preto) c/costura  3" (80mm), classe média, e=3,75mm - 7 ,87kg/m, DIN-2440/NBR-5580</t>
  </si>
  <si>
    <t>Tubo aço carbono (aço preto) c/costura 1 1/2" (40mm), classe média, e=3,35mm  - 3,71kg/m, DIN-2440/NBR-5580</t>
  </si>
  <si>
    <t>Tubo aço carbono (aço preto) c/costura 2 1/2" (65mm), classe média, e=3,75mm  - 6,68kg/m, DIN-2440/NBR-5580</t>
  </si>
  <si>
    <t>Tubo aço carbono sem costura schedule 30 diâmetros 12" ou similar</t>
  </si>
  <si>
    <t>Tubo aço carbono sem costura schedule 40 diâmetros 1/2"(1,27kg/m) e 3/4" (1,6 9kg/m)</t>
  </si>
  <si>
    <t>Tubo aço carbono sem costura schedule 40 diâmetros 8" a 14" ou similar</t>
  </si>
  <si>
    <t>Tubo aço carbono sem costura schedule 80 diâmetros 1" a 4" ou similar</t>
  </si>
  <si>
    <t>Tubo aço carbono sem costura schedule 80 diâmetros 1/2" e 3/4" ou similar</t>
  </si>
  <si>
    <t>Tubo aço carbono sem costura schedule 80 diâmetros 5"e 6" ou similar</t>
  </si>
  <si>
    <t>Tubo aço carbono sem costura schedule 80 diâmetros 8"a 14" ou similar</t>
  </si>
  <si>
    <t>Tubo aço galvanizado c/costura  1" (25mm), p/condução fluidos, classe leve, e =2,65mm, 2,11kg/m, NBR-5580</t>
  </si>
  <si>
    <t>Tubo aço galvanizado c/costura  1/2" (15mm), p/condução fluidos, classe leve, e=2,25mm, 1,12kg/m, NBR-5580</t>
  </si>
  <si>
    <t>Tubo aço galvanizado c/costura  1/2" (15mm), p/condução fluidos, classe média , e=2,65mm, 1,22kg/m, DIN-2440/NBR-5580</t>
  </si>
  <si>
    <t>Tubo aço galvanizado c/costura  3/4" (20mm), p/condução fluidos, classe leve, e=2,25mm, 1,43kg/m, NBR-5580</t>
  </si>
  <si>
    <t>Tubo aço galvanizado c/costura  3/4" (20mm), p/condução fluidos, classe média , e=2,65mm, 1,58kg/m, DIN-2440/NBR-5580</t>
  </si>
  <si>
    <t>Tubo aço galvanizado c/costura 1 1/2" (40mm), p/condução fluidos, classe médi a, e=3,25mm, 3,61kg/m, DIN-2440/NBR-5580</t>
  </si>
  <si>
    <t>Tubo aço galvanizado c/costura 1 1/4" (32mm), p/condução fluidos, classe médi a, e=3,25mm, 3,14kg/m, DIN-2440/NBR-5580</t>
  </si>
  <si>
    <t>Tubo aço galvanizado c/costura 2 1/2" (65mm), p/condução fluidos, classe médi a, e=3,65mm, 6,51kg/m, DIN-2440/NBR-5580</t>
  </si>
  <si>
    <t>Tubo aço galvanizado c/costura 2" (50mm), p/condução fluidos, classe média, e =3,65mm, 5,10kg/m, DIN-2440/NBR-5580</t>
  </si>
  <si>
    <t>Tubo aço galvanizado c/costura 4" (100mm), p/condução fluidos, classe média,  e=4,50mm, 12,10kg/m, DIN-2440/NBR-5580</t>
  </si>
  <si>
    <t>Tubo aço galvanizado c/costura 5" (125mm), p/condução fluidos, classe média,  e=5,40mm, 17,80kg/m, DIN-2440/NBR-5580</t>
  </si>
  <si>
    <t>Tubo aço galvanizado Ø 31/2" schedule 40, esp.= 5,74, peso = 13,56 kg/m</t>
  </si>
  <si>
    <t>Tubo industrial, em aço, quadrado, dim 25 x 25 mm, e=3,17mm(1/8"), 2,127kg/m</t>
  </si>
  <si>
    <t>Tubo industrial, em aço, quadrado, dim 50 x 50 mm, e=2,00mm, 4,476 kg/m</t>
  </si>
  <si>
    <t>Tubo industrial, em aço, retangular, dim 100 x 50 mm, e=3,17mm(1/8"), 6,825kg /m</t>
  </si>
  <si>
    <t>Tubo Metalon galvanizado, 40x20mm, e= 0,95mm</t>
  </si>
  <si>
    <t>Tubo quadrado de aço carbono ASTM-A36, dim. 100x100x3mm (9,174kg/m) - CIF</t>
  </si>
  <si>
    <t>Tubo quadrado de aço carbono ASTM-A36, dim. 50x50x3mm (4,476kg/m) - CIF</t>
  </si>
  <si>
    <t>Vergalhão (Tirante) com rosca total ø 3/8"x1000mm (marvitec ref. 1431 ou simi lar)</t>
  </si>
  <si>
    <t>Vergalhão galvanizado tipo rosca total de 1/4" x 3m</t>
  </si>
  <si>
    <t>Vergalhão tipo rosca total de 1/2"</t>
  </si>
  <si>
    <t>Viga "I" 254 x 117,5mm - 1ª alma</t>
  </si>
  <si>
    <t>Caixa de ferro, pintura epóxi de  60 x 50 x 25cm  ou similar</t>
  </si>
  <si>
    <t>Caixa p/quadro eletrico em chapa metalica d=60 x 50 x 20cm</t>
  </si>
  <si>
    <t>Canto pwll sl</t>
  </si>
  <si>
    <t>Chapa aço fina a quente e=3,00mm, 11MSG, 24,00 kg/m2</t>
  </si>
  <si>
    <t>Chapa aço fina preta lisa nº14, e=2,00mm (16,0 kg/m2)</t>
  </si>
  <si>
    <t>Chapa aço fina preta lisa nº16, e=1,50mm (12,0 kg/m2)</t>
  </si>
  <si>
    <t>Chapa aço grossa preta 3/8"(9,53mm) 74,48 kg/m2</t>
  </si>
  <si>
    <t>Chapa aço grossa preta 5/16"(8,00mm), 62,72 kg/m2</t>
  </si>
  <si>
    <t>Chapa aço grossa preta 5/8"(16,00mm), 125,44 kg/m2</t>
  </si>
  <si>
    <t>Chapa de aço galvanizado nº 14 - e=1,95mm - dimensões 2,00x1,00m</t>
  </si>
  <si>
    <t>Chapa de aço galvanizado nº 16 - e=1,55mm - dimensões 2,00x1,00m</t>
  </si>
  <si>
    <t>Chapa de aço galvanizado nº 18 - e=1,2mm - dimensões 2,00x1,00m</t>
  </si>
  <si>
    <t>Chapa de aço galvanizado nº 22 - e=0,7mm - dimensões 2,00x1,00m</t>
  </si>
  <si>
    <t>Chapa de aço galvanizado nº 24 - e=0,65mm - dimensões 2,00x1,00m (5,20 kg/m2)</t>
  </si>
  <si>
    <t>Chapa de aço galvanizado nº 24 - e=0,65mm - dimensões 2,00x1,00m (5,645 kg/m2 )</t>
  </si>
  <si>
    <t>Chapa de aço galvanizado nº 26 - (4,0KG/M²) - e=0,5mm - dimensões 2,00x1,00m</t>
  </si>
  <si>
    <t>Chapa de aço galvanizado nº 26 - (4,425 KG/M²) - e=0,5mm - dimensões 2,00x1,0 0m</t>
  </si>
  <si>
    <t>Chapa de aço galvanizado nº 28</t>
  </si>
  <si>
    <t>Chapa de aço galvanizado nº 30 - e=0,35mm - dimensões 2,00x1,00m</t>
  </si>
  <si>
    <t>Chapa de Base para apoio de vigas metálicas - dim. 0,14 x 0,24m x 3/8", com 0 4 furações d=3/4"</t>
  </si>
  <si>
    <t>Chapa expandida em aço malha 40x100mm, esp=1/4 (6,3mm) - 16,20 kg/m2</t>
  </si>
  <si>
    <t>Chapa xadrez 1/4" - 6,60mm - (49,39 kg/m2)</t>
  </si>
  <si>
    <t>Chapa xadrez 1/8" - 3mm - (26,5 kg/m2)</t>
  </si>
  <si>
    <t>Chapa xadrez 3/16" - 4,75mm - (38,00kg/m2)</t>
  </si>
  <si>
    <t>Chapa xadrez em alumínio - 1,20mm - (4,50kg/m2)</t>
  </si>
  <si>
    <t>Chave em ferro batido para fechaduras padrão colonial, fabricada artesanalmen te</t>
  </si>
  <si>
    <t>Colunas para sustentação de cobertura em chapa metálica de Aço Carbono ASTM-A 36, e=3/16", inclusive 01 demão de primer anti-corrosivo</t>
  </si>
  <si>
    <t>Escada metálica c/piso em chapa 1/4", com altura total= 1,80m (conforme proje to - Obra: Hospital de São Cristóvão)</t>
  </si>
  <si>
    <t>Forma em chapa de aço esp.=1/8", desmontável e içável, para confecção de banc os de concreto, dimensão 2,30x0,69m</t>
  </si>
  <si>
    <t>Locação de perfil cartola de chapa dobrada 13 de aço galvanizado 1020 (abas:  2,5c/altura:2,5cm/largura:7,5cm)</t>
  </si>
  <si>
    <t>m/dia</t>
  </si>
  <si>
    <t>Módulo para 12 medidores, com barramento 4,76x9,52mm, em policarbonato com pr oteção UV</t>
  </si>
  <si>
    <t>Painel p/ Isolamento Térmico em Poliuretano Tipo R1 revestido com Chapas de A ço Pré-Pintado em ambas as faces c/ primer epoxi + poliester, e=100mm</t>
  </si>
  <si>
    <t>Painel p/ Isolamento Térmico em Poliuretano Tipo R1 revestido com Chapas de A ço Pré-Pintado em ambas as faces c/ primer epoxi + poliester, e=150mm</t>
  </si>
  <si>
    <t>Painel p/ Isolamento Térmico em Poliuretano Tipo R1 revestido com Chapas de A ço Pré-Pintado em ambas as faces c/ primer epoxi + poliester, e=200mm</t>
  </si>
  <si>
    <t>Painel p/ Isolamento Térmico em Poliuretano Tipo R1 revestido com Chapas de A ço Pré-Pintado em ambas as faces c/ primer epoxi + poliester, e=70mm</t>
  </si>
  <si>
    <t>Perfil Aço, U Dobrado de chapa - UDC simples - 100 x 40 x 3 mm (4.01 kg/m)</t>
  </si>
  <si>
    <t>Perfil Aço, U Dobrado de chapa - UDC simples - 100 x 50 x 3 mm (4.48 kg/m)</t>
  </si>
  <si>
    <t>Perfil Aço, U Dobrado de chapa - UDC simples - 50 x 25 x 2,00 mm (1,38 kg/m)</t>
  </si>
  <si>
    <t>Perfil Aço, U Dobrado de chapa - UDC simples - 75 x 38 x 2,65 mm (3,01 kg/m)</t>
  </si>
  <si>
    <t>Perfis Aço, U dobrado de chapa - UDC simples - 127 x 50 x 2,65mm (4,52 kg/m)</t>
  </si>
  <si>
    <t>Perfis Aço, U dobrado de chapa - UDC simples - 127 x 50 x 3,00mm (5,13kg/m)</t>
  </si>
  <si>
    <t>Perfis Aço, U dobrado de chapa - UDC simples - 150 x 50 x 3,00mm (5,68kg/m)</t>
  </si>
  <si>
    <t>Reforço para peça de madeira em chapa de ferro 5/16", inclusive aplicação de  02 demãos de epoxi</t>
  </si>
  <si>
    <t>Suporte em ferro galv. para descida do cabo tipo reforçado com chapa de encos to em 90°</t>
  </si>
  <si>
    <t>Suporte metálico em 2 chapas de aço soldadas e=1/2", dim. [18cm x 25cm]+[18 a 10cm x 15cm], pintadas com epox e esmalte sintético duas demãos cada, com um  furo diam. 24mm</t>
  </si>
  <si>
    <t>Suporte metálico em chapa de aço e=1/2", dim. 18cm x 25cm, pintada com epox e esmalte sintético 2 demãos cada, com 4 furos diam. 17,5mm</t>
  </si>
  <si>
    <t>Suporte metálico em chapa de aço e=1/4", dim. [15cm a 36cm] x 96cm, pintada c om epox e esmalte sintético 2 demãos cada, com 7 furos diam. 14mm</t>
  </si>
  <si>
    <t>Suporte metálico em chapa de aço e=1/4", dim. 12cm x 30cm, pintada com epox e esmalte sintético 2 demãos cada, com 5 furos diam. 14mm</t>
  </si>
  <si>
    <t>Suporte metálico em chapa de aço e=1/4", dim. 20cm x 40cm, pintada com epox e esmalte sintético 2 demãos cada, com 12 furos diam. 14mm</t>
  </si>
  <si>
    <t>Suporte metálico, seção em 'U' 6x5,5cm, em chapa e=3/16" (0,016m2 p/suporte), pintado com epóxi de alcatrão de hulha,  p/ fixação de encostos de madeira em bancos, ou divisórias de compensado</t>
  </si>
  <si>
    <t>Suporte para placa de identificação em chapa de aço dobrada esp=3/16", h=103c m, c/espaçadores em tubo aço inox 1/2", inclusive pintura, conforme projeto f ornecido para obra do Parque dos Cajueiros</t>
  </si>
  <si>
    <t>Suporte para placa de identificação em chapa de aço dobrada esp=3/16", h=94cm , c/espaçadores em tubo aço inox 1/2", inclusive pintura, conforme projeto fo rnecido para obra do Parque dos Cajueiros</t>
  </si>
  <si>
    <t>Tampão ou cap d=1 1/2" em aço galv. p/encaixe na extremidade da tubulação</t>
  </si>
  <si>
    <t>Tampão ou cap d=1/2" em aço carbono p/encaixe na extremidade da tubulação</t>
  </si>
  <si>
    <t>Telha em aço galvalume, dupla, trapezoidal, com preenchimento PIR 20mm, FSup. =não pintada, FInf.=Filme Alum. Bco, TP40 - 2 x 0,43mm, Kingspan- Isoeste ou  simila</t>
  </si>
  <si>
    <t>Telha em aço galvalume, dupla, trapezoidal, com preenchimento PIR 20mm, pré-p intada, TP40 - 2 x 0,43mm, Kingspan- Isoeste ou similar</t>
  </si>
  <si>
    <t>Telha em aço galvalume, dupla, trapezoidal, com preenchimento PIR 30mm, FSup. =não pintada, FInf.=Filme Alum. Bco, TP40 - 2 x 0,43mm, Kingspan- Isoeste ou  simila</t>
  </si>
  <si>
    <t>Telha em aço galvalume, dupla, trapezoidal, com preenchimento PIR 30mm, pré-p intada, TP40 - 2 x 0,43mm, Kingspan- Isoeste ou similar</t>
  </si>
  <si>
    <t>Telha em aço galvalume, dupla, trapezoidal, com preenchimento PIR 50mm, FSup. =não pintada, FInf.=Filme Alum. Bco, TP40 - 2 x 0,43mm, Kingspan- Isoeste ou  simila</t>
  </si>
  <si>
    <t>Telha em aço galvalume, dupla, trapezoidal, com preenchimento PIR 50mm, pré-p intada, TP40 - 2 x 0,43mm, Kingspan- Isoeste ou similar</t>
  </si>
  <si>
    <t>Telha em aço galvalume, simples, ondulada, não pintada, OND17 - 0,43mm, Kings pan- Isoeste ou similar</t>
  </si>
  <si>
    <t>Telha em aço galvalume, simples, ondulada, não pintada, OND17 - 0,50mm, Kings pan- Isoeste ou similar</t>
  </si>
  <si>
    <t>Telha em aço galvalume, simples, ondulada, não pintada, OND17 - 0,65mm, Kings pan- Isoeste ou similar</t>
  </si>
  <si>
    <t>Telha em aço galvalume, simples, ondulada, pré-pintada, OND17 - 0,43mm, Kings pan- Isoeste ou similar</t>
  </si>
  <si>
    <t>Telha em aço galvalume, simples, ondulada, pré-pintada, OND17 - 0,50mm, Kings pan- Isoeste ou similar</t>
  </si>
  <si>
    <t>Telha em aço galvalume, simples, ondulada, pré-pintada, OND17 - 0,65mm, Kings pan- Isoeste ou similar</t>
  </si>
  <si>
    <t>Telha em aço galvalume, simples, trapezoidal, não pintada, TP40 - 0,43mm, Kin gspan- Isoeste ou similar</t>
  </si>
  <si>
    <t>Telha em aço galvalume, simples, trapezoidal, não pintada, TP40 - 0,50mm, Kin gspan- Isoeste ou similar</t>
  </si>
  <si>
    <t>Telha em aço galvalume, simples, trapezoidal, não pintada, TP40 - 0,65mm, Kin gspan- Isoeste ou similar</t>
  </si>
  <si>
    <t>Telha em aço galvalume, simples, trapezoidal, pré-pintada, TP40 - 0,43mm, Kin gspan- Isoeste ou similar</t>
  </si>
  <si>
    <t>Telha em aço galvalume, simples, trapezoidal, pré-pintada, TP40 - 0,50mm, Kin gspan- Isoeste ou similar</t>
  </si>
  <si>
    <t>Telha em aço galvalume, simples, trapezoidal, pré-pintada, TP40 - 0,65mm, Kin gspan- Isoeste ou similar</t>
  </si>
  <si>
    <t>Telha em aço galvanizado, natural, autoportante arqueadas, - IMAP-850 - h = 2 25mm - Esp. chapa = 1,55mm ou similar</t>
  </si>
  <si>
    <t>Acessório p/ Câmaras Frigoríficas - Conjunto de Automaçãop/ Porta de Correr</t>
  </si>
  <si>
    <t>Acessório p/ Câmaras Frigoríficas - Conjunto de Automaçãop/ Porta Seccional</t>
  </si>
  <si>
    <t>Acessório p/ Câmaras Frigoríficas - Kit Carenagem p/ Porta de Correr Manual</t>
  </si>
  <si>
    <t>Acessório p/ Câmaras Frigoríficas - Kit Carenagem p/ Porta de Correr utomátic a</t>
  </si>
  <si>
    <t>Acessório p/ Câmaras Frigoríficas - Visor p/ porta frigorífica, c/ cantos arr edondados, vidro temperado duplo e=4mm, c/ sistema anti-embaçante</t>
  </si>
  <si>
    <t>Almofadão em Lona de Algodão, cor amarelo-queimado, enchimento com espuma den sidade 23kg/m3, dimensões 2,40 x 2,60 x 0,30</t>
  </si>
  <si>
    <t>Chapa metálica xadrez 1/8", tipo tampa para eletrocalha piso, dim: 0,30x0,30m</t>
  </si>
  <si>
    <t>Corrimão central de arquibancada tipo U (invertido) em tubo ferro galvanizado , alt=0,92m, com barras verticais 22cm elas e barra horizontal de 1.1/2"</t>
  </si>
  <si>
    <t>Corrimão central de arquibancada tipo U (invertido) em tubo ferro galvanizado , alt=1,30m, com barras verticais 22cm elas e barra horizontal de 1.1/2"</t>
  </si>
  <si>
    <t>Corrimão Central para arquibancada em tubo ferro galvanizado, superior alt=1, 10m, barras intermediárias alt=0,92m e 0,70m de cada lado, diam= 1.1/2" inclu sive as verticais de apoio.</t>
  </si>
  <si>
    <t>Corrimão em tubo ferro galvanizado, alt=1,10m, com barras verticais  a cada 1 1cm (1") e barras horizontais (superior, intermediárias (duas) e inferior) de 2", inclusive curva de aço</t>
  </si>
  <si>
    <t>Escada de ferro com guarda-corpo</t>
  </si>
  <si>
    <t>Fornecimento e instalação de porta eletrônica de enrolar em aço, com motor e  botoeira, inclusive pintura eletróstática na cor cinza prata</t>
  </si>
  <si>
    <t>Grade com requadro em barra chata de 2" x 3/8" e barras redondas verticais de 3/8" , com acabamento superior em madeira, inclusive parafuso - fornecimento  e instalação</t>
  </si>
  <si>
    <t>Grade de ferro 1/2" x 1/2"</t>
  </si>
  <si>
    <t>Grade de ferro tipo tijolinho em barras chatas de 1/2" x 1/8"</t>
  </si>
  <si>
    <t>Grade de ferro, com barras com seção quadrada inclusive moldura 1"x1", confor me projeto</t>
  </si>
  <si>
    <t>Grade de proteção c/ barra chata ferro 1/8" x 5/8"</t>
  </si>
  <si>
    <t>Grade de proteção c/ barra quadrada ferro 5/8"</t>
  </si>
  <si>
    <t>Grade de proteção c/ barra redonda ferro 3/4"</t>
  </si>
  <si>
    <t>Grade de proteção c/ barra redonda ferro 5/8"</t>
  </si>
  <si>
    <t>Gradil de ferro em barras quadradas de aço de 3/8" na vertical, espaçamento 1 0cm, com duas  barras chatas 1" x 1/4" na horizontal, aplicadas nas duas face s, inclusive portão</t>
  </si>
  <si>
    <t>Gradil de isolamento metálico tubular, conforme projeto</t>
  </si>
  <si>
    <t>Gradil tubo ferro galvanizado 1 1/2"</t>
  </si>
  <si>
    <t>Gradil tubo ferro galvanizado 2.1/2"</t>
  </si>
  <si>
    <t>Grelha ferro 1/4" x 1/4"</t>
  </si>
  <si>
    <t>Guarda-corpo e Corrimão em tubo ferro galvanizado, alt=1,10m, com barras vert icais  a cada 11cm (3/4") e barras horizontais (superior, intermediárias (dua s) e inferior) de 1.1/2", inclusive curva de aço</t>
  </si>
  <si>
    <t>Guarda-corpo h = 1,10m e Corrimão em Aço Inox, barras superiores alt=0,92m e  0,70m e barra inferior, diam= 1.1/2" r, barras verticais d=3/4" a cada 0,11m, curvas de aço inox.</t>
  </si>
  <si>
    <t>Guarda-corpo h = 1,10m e Corrimão em tubo ferro galvanizado, barras superiore s alt=0,92m e 0,70m e barra inferior, diam= 1.1/2" r, barras verticais d=3/4" a cada 0,11m, curvas de aço carbono.</t>
  </si>
  <si>
    <t>Guarda-corpo para escada marinheiro, com 05 (cinco) barras chatas verticais 1 1/4" x 3/16" e arco a cada 30cm de 1 1/4" x 3/16", fixada com parabolt, insta lado</t>
  </si>
  <si>
    <t>Guarda-corpo Simples em tubo ferro galvanizado, alt=1,10m, com barras vertica is  a cada 11cm (3/4") e barras horizontais (quadro) de 1.1/2"</t>
  </si>
  <si>
    <t>Guarda-corpo tubo ferro galvanizado 1 1/2", alt=98cm, p/fixação em piso, (mod elo p/cadeirantes)</t>
  </si>
  <si>
    <t>Guarda-corpo tubo ferro galvanizado, alt=0,70m, com barras verticais  de 1.1/ 2" a cada 2,0m e barras horizontais inferior, intermediária e superior de 1.1 /2"</t>
  </si>
  <si>
    <t>Guarda-corpo tubo ferro galvanizado, alt=1,10m, com barras verticais  a cada  11cm (1") e barras horizontais (quadro) de 2"</t>
  </si>
  <si>
    <t>Janela em ferro, tipo basculante, tradicional fixo e móvel</t>
  </si>
  <si>
    <t>Painel em chapa de ferro dim = 2,38 x 0,86 cm, esp = 1/4" e gradil de fechame nto/desenho de 2" x 3/4" - sem letras</t>
  </si>
  <si>
    <t>Painel Gradil Belgo Serralheiro - dim. 2,0 x 2,0m - Malha 5 x 10cm</t>
  </si>
  <si>
    <t>Painel Gradil Belgo Serralheiro - dim. 2,0 x 2,0m - Malha 5 x 5cm</t>
  </si>
  <si>
    <t>Porta corta fogo 2,20x2,10m, duas folhas, abrir, classe P90, acabamento amade irado, da DKS ou similar - inclusive batente</t>
  </si>
  <si>
    <t>Porta corta fogo 2,20x2,10m, duas folhas, abrir, classe P90, da DKS ou simila r - inclusive batente</t>
  </si>
  <si>
    <t>Porta corta fogo, duas folhas, abrir, classe P90, da DKS ou similar - inclusi ve batente</t>
  </si>
  <si>
    <t>Porta de ferro de abrir, c/ gradil em barra chata 3/4" x 1/8", inclusive requ adro, ferrolho e dobradiças conforme desenho</t>
  </si>
  <si>
    <t>Porta em chapa de aço galvanizado a frio 24 MSG (0,60mm - 4,80kg/m2), raiada  larga</t>
  </si>
  <si>
    <t>Porta em ferro, pantografica</t>
  </si>
  <si>
    <t>Porta radiológica em mad/mad de lei p/pintura, dim: 0,92x2,12m, laminado de c humbo embutido, e=2mm, dobradiças reforçadas aneladas de 3 1/2" x 3", fechadu ra tambor autoblocante, marca Arouca, ref.: 108449/40-Z-ZCE ou similar, maçan eta tipo alavanca</t>
  </si>
  <si>
    <t>Portão em barras de ferro vert. quadr. 1/2" c/ 10cm, 6 barras hor. 5/8"x3/16" (2 a 2)  e quadro 3/4"x3/16", inclusive dobradiças, ferrolhos e chumbadores</t>
  </si>
  <si>
    <t>Portão em barras de ferro vert. quadr. 1/2" c/ 12cm, 6 barras hor. 1/2"x3/16" (2 a 2)  e quadro 7/8"x1/4", inclusive 3 dobradiças, ferrolho porta-cadeado,  batedor e chumbadores</t>
  </si>
  <si>
    <t>Portão em barras de ferro vert. quadr. 3/4", com quadro de tubo galv. 2", mon tantes em tubo galvanizado de 4" e esticador redondo e=1/2", inclusive fechad ura e dobradiças</t>
  </si>
  <si>
    <t>Portão em barras de ferro vert. quadr. 5/8" c/ 10cm, 6 barras hor. 3/4"x3/16" (2 a 2)  e quadro 1"x3/16", inclusive dobradiças, ferrolhos e chumbadores</t>
  </si>
  <si>
    <t>Portão em barras de ferro vert. quadr. 5/8" c/ 12cm, 6 barras hor. 3/4"x1/4"  (2 a 2)  e quadro 1"x1/4", inclusive 3 dobradiças, ferrolho porta-cadeado, ba tedor e chumbadores</t>
  </si>
  <si>
    <t>Portão em gradil Belgo Nyloford 3D, de correr, soldado em quadro de tubo galv . 2" com cantoneira 3/4", montantes em tubo galvanizado 4", inclusive ferrolh o e rodízios</t>
  </si>
  <si>
    <t>Portão em gradil serralheiro galv. 100x100mm, soldado em quadro de tubo galv. 21/2" com cantoneira 3/4", montantes em tubo 4" sch 40 com esticador 1/2", in clusive ferrolho e dobradiças</t>
  </si>
  <si>
    <t>Portão em gradil serralheiro galv. 50x50mm, soldado em quadro de tubo galv. 2 1/2" com cantoneira 3/4", montantes em tubo 4" sch 40 com esticador 1/2", inc lusive ferrolho e dobradiças</t>
  </si>
  <si>
    <t>Portão em tela de aço galvanizado fio 12 bwg, malha 1", sem revestimento em p vc, soldadas em quadro de tubo galv. 2" com cantoneira 3/4", montantes em tub o sch 40, DN4", inclusive ferrolho, dobradiças e batedor</t>
  </si>
  <si>
    <t>Portão em tela de aço galvanizado, malha 1" a 2" sem revestimento, soldadas e m quadro de tubo galv. 2" com cantoneira 3/4", montantes em tubo galvanizado  de 4" e esticador redondo e=1/2", inclusive fechadura e dobradiças</t>
  </si>
  <si>
    <t>Portão pivotante Nylofor 01 folhas 1,80 x 2,03, completo, conforme projeto do Centro de Convenções de Sergipe</t>
  </si>
  <si>
    <t>Portão pivotante Nylofor 02 folhas 5,00 x 2,03, completo, conforme projeto do Centro de Convenções de Sergipe</t>
  </si>
  <si>
    <t>Portão pivotante Nylofor 02 folhas 6,85 x 2,03, completo, conforme projeto do Centro de Convenções de Sergipe</t>
  </si>
  <si>
    <t>Búrica em tubo galvanizado, montantes de tubos 4", medindo 2,70m, suportes em tubos 2", policarbonato alveolar e=8mm, med 7,00 x 2,00m, bancos em tubo galv .1 1/2", c/ ch. galv. 14, fechamento do fundo em chapa galv. 18, c/ pintura a utomotiva PU</t>
  </si>
  <si>
    <t>Clips - Grampo Pesado em Aço 1045, Norma FSFF C450 Tipo 1 Classe 1, para Cabo de Aço d=5/8"</t>
  </si>
  <si>
    <t>Esticador olhal - olhal 1" x 6" - linha Pesada - Norma DIN 1480</t>
  </si>
  <si>
    <t>Estrutura Metálica em Aço ASTM A-572, fabricada executada com tubos de aço Ø8 0 x 3mm, e Chapa 2mm, Eletrodo E-7018 Fy &gt;=4,92t/cm2, Pintura Norma PB N-1550 , R2000 (1 demão Epox-Fosfato de Zinco – 100m, + 1 demão Epox Poliamida Alta  Espessura – 200m .</t>
  </si>
  <si>
    <t>Estrutura metálica em aço patinável para cobertura de galpões com duas águas, vãos de 10 a 40 m, inclusive primer anticorrosivo</t>
  </si>
  <si>
    <t>Estrutura metálica em aço patinável para cobertura de galpões em arco, vão de 10 a 40m (Vão:10-12=10kg/m²,Vão:12-15=12kg/m²,Vão:15-20=13kg/m²,Vão:20-30=15k g/m², Vão:30-40=18kg/m² , inclusive primer anticorrosivo</t>
  </si>
  <si>
    <t>Estrutura metálica em aço patinável para mezaninos até 50 m2 (h=3.00 m), sobr ecarga 300 a 500 kg/m2, inclusive primer anticorrosivo</t>
  </si>
  <si>
    <t>Estrutura metálica em aço patinável para mezaninos de 50 a 200 m2 (h=3.00 m), sobrecarga 300 a 1000 kg/m2, inclusive primer anticorrosivo</t>
  </si>
  <si>
    <t>Estrutura Metálica em Treliça para Bandeja de Proteção Primária (Apara Lixo)  dim. 2,50m+0,80m</t>
  </si>
  <si>
    <t>Estrutura metálica em tubo galvanizado, inclusive montagem, primer anticorros ivo e pintura de acabamento</t>
  </si>
  <si>
    <t>Estrutura metálica p/ cobertura modular, em perfis retangulares 30 x 50 x 3mm , inclusive 01 demão de primer anti-corrosivo</t>
  </si>
  <si>
    <t>Estrutura metálica p/ plataforma em perfís UDC 127 x 50 x 3mm, inclusive 01 d emão de primer anti-corrosivo</t>
  </si>
  <si>
    <t>Sapatilha em Aço para Cabo de Aço d=5/8" - Linha Pesada - Norma ABNT NBR 1190 0-1</t>
  </si>
  <si>
    <t>Telha ondulada TPR-17, pós-pintada nas duas faces, calandrada ângulo 180°, co mp. do arco= 5,00m, flecha do arco comp.= 0,90cm, esp=0,65mm, da Tuper ou sim ilar</t>
  </si>
  <si>
    <t>Tubo metálico equipado para cimbramento - locação (diâmetro da seção: 1 1/2 " )</t>
  </si>
  <si>
    <t>m/mês</t>
  </si>
  <si>
    <t>Acelerador de pega, isento de cloretos, marca MBT-Pozzutec 20, embalagem de b ombona com 35kg ou similar</t>
  </si>
  <si>
    <t>Adesivo acrílico Masterfix Acrílico ou similar</t>
  </si>
  <si>
    <t>Adesivo bianco (vedacit) - p/ chapisco, concreto e  argamassa - ou similar</t>
  </si>
  <si>
    <t>Adesivo compound vedacit ou similar</t>
  </si>
  <si>
    <t>Adesivo epoxídico Concresive 227 ou similar</t>
  </si>
  <si>
    <t>Adesivo epoxídico Concresive 228 ou similar</t>
  </si>
  <si>
    <t>Adesivo epoxídico Concresive LPL ou similar</t>
  </si>
  <si>
    <t>Adesivo pvc em frasco de 850 gramas</t>
  </si>
  <si>
    <t>Adesivo selante impermeável PU Selamax Brasilit ou similar</t>
  </si>
  <si>
    <t>Adesivo Sikadur 32 - fluido bí-componente à base de resinas epoxi - p/ colage m entre diversas superfícies (concreto, madeira, metais, cerâmicas, etc) ou s imilar</t>
  </si>
  <si>
    <t>Adesivo sikafix (sika) - p/ argamassa e pasta de cimento - ou similar</t>
  </si>
  <si>
    <t>Aditivo acelerador de pega para concreto sika 3 ou similar</t>
  </si>
  <si>
    <t>Aditivo plastiment BV-40</t>
  </si>
  <si>
    <t>Aglutinante/Adesivo CMC Carboxy Methil Celulose (p/Restauro)</t>
  </si>
  <si>
    <t>Argamassa fluida Emaco S88-CI ou similar</t>
  </si>
  <si>
    <t>Argamassa polimérica MasterEmaco N300 CI ou similar</t>
  </si>
  <si>
    <t>Ativador Eletroquímico</t>
  </si>
  <si>
    <t>Cola à base de resina poliéster com catalisador</t>
  </si>
  <si>
    <t>Cola branca Brasfort  ou similar</t>
  </si>
  <si>
    <t>Cola branca cascolar ( Cascorez ) base pva para madeira</t>
  </si>
  <si>
    <t>Cola formicola - p/ laminados - ou similar</t>
  </si>
  <si>
    <t>Cola rhodopas 201-d - p/ taco - ou similar</t>
  </si>
  <si>
    <t>Desmoldante desmol (vedacit) ou separol (sika) - p/ formas de madeira - ou si milar</t>
  </si>
  <si>
    <t>Espuma de poliuretano expansiva - 500ml (470g), Sika Boom ou similar</t>
  </si>
  <si>
    <t>Grout (Sika Grout) a base de poliester com polímeros bicomponente</t>
  </si>
  <si>
    <t>Impermeabilizante de pega ultra-rápida p/concreto e argamassa projetados (ved acit rapidíssimo em pó ou similar)</t>
  </si>
  <si>
    <t>Impermeabilizante para concretos e argamassas Vedacit ou similar</t>
  </si>
  <si>
    <t>Massa epoxica</t>
  </si>
  <si>
    <t>lt</t>
  </si>
  <si>
    <t>Microconcreto Set 45 ou similar</t>
  </si>
  <si>
    <t>Poliuretano spay 500ml</t>
  </si>
  <si>
    <t>Selante adesivo tipo Selacalha, cor aluminio, 300g, ref: Vedacit ou similar</t>
  </si>
  <si>
    <t>Tela de poliester 2x2mm p/impermeabilização, ref:Denvertela Poliéster R</t>
  </si>
  <si>
    <t>Tinta betuminosa neutrol 45 (vedacit) - p/ concreto e alvenaria ou similar</t>
  </si>
  <si>
    <t>Vedacit Curing</t>
  </si>
  <si>
    <t>Vedapren branco ou similar</t>
  </si>
  <si>
    <t>Vedapren parede ou similar</t>
  </si>
  <si>
    <t>Argamassa colorida flexível para pastilhas e mosaico de vidro,  Rejuntacol, Q uartizolit ou similar</t>
  </si>
  <si>
    <t>Argamassa industrializada Concremassa AC-II branca, ou similar</t>
  </si>
  <si>
    <t>Argamassa industrializada Eliane AC-III branca, ligamax gold pastilha, ou sim ilar</t>
  </si>
  <si>
    <t>Argamassa industrializada Gail AC-III - E, ou similar</t>
  </si>
  <si>
    <t>Argamassa industrializada Votomassa AC-I, ou similar</t>
  </si>
  <si>
    <t>Argamassa industrializada Votomassa AC-II, ou similar</t>
  </si>
  <si>
    <t>Argamassa industrializada Votomassa AC-III, ou similar</t>
  </si>
  <si>
    <t>Betonita</t>
  </si>
  <si>
    <t>Cal hidratada</t>
  </si>
  <si>
    <t>Cal virgem granel</t>
  </si>
  <si>
    <t>Cimento branco comum</t>
  </si>
  <si>
    <t>Cimento branco CP - 40 estrutural</t>
  </si>
  <si>
    <t>Cimento cp - 320 (50 kg)</t>
  </si>
  <si>
    <t>Cola especial para piso tátil inox</t>
  </si>
  <si>
    <t>Cola para isopor</t>
  </si>
  <si>
    <t>Gesso para revestimento ou gesso fino</t>
  </si>
  <si>
    <t>Injeção de calda de cimento</t>
  </si>
  <si>
    <t>Placa de gesso 60 X 60cm e=12mm para forro</t>
  </si>
  <si>
    <t>Vermiculita expandida super fina (densidade=100 kg/m3)</t>
  </si>
  <si>
    <t>Aquisição, lavra e seleção de rocha na pedreira</t>
  </si>
  <si>
    <t>Areia fina adquirida em depósito, frete incluso (Areia Fina Comercial)</t>
  </si>
  <si>
    <t>Areia fina adquirida em jazida (Terra Dura - Pedro Henrrique), inclusive carg a, exclusive transporte</t>
  </si>
  <si>
    <t>Areia grossa adquirida em depósito, frete incluso (Areia Grossa Comercial)</t>
  </si>
  <si>
    <t>Areia média adquirida em depósito, frete incluso (Areia Média Comercial)</t>
  </si>
  <si>
    <t>Arenoso adquirido em depósito, frete incluso (Arenoso Comercial)</t>
  </si>
  <si>
    <t>Brita 0 (4,8 a 9,5 mm) - incluso frete</t>
  </si>
  <si>
    <t>Brita 0 (4,8 a 9,5 mm) - sem frete</t>
  </si>
  <si>
    <t>Brita 1 (9,5 a 19,0 mm) - incluso frete</t>
  </si>
  <si>
    <t>Brita 1 (9,5 a 19,0 mm) - sem frete</t>
  </si>
  <si>
    <t>Brita 2 (19,0 a 25,0 mm) - incluso frete</t>
  </si>
  <si>
    <t>Brita 2 (19,0 a 25,0 mm) - sem frete</t>
  </si>
  <si>
    <t>Brita 3 (25,0 a 50,0 mm) - incluso frete</t>
  </si>
  <si>
    <t>Brita 3 (25,0 a 50,0 mm) - sem frete</t>
  </si>
  <si>
    <t>Brita 4 ( 50,0 a 76,0 mm) - incluso frete</t>
  </si>
  <si>
    <t>Brita 4 ( 50,0 a 76,0 mm) - sem frete</t>
  </si>
  <si>
    <t>Brita reciclada 1/2" - 30% - sem frete</t>
  </si>
  <si>
    <t>Brita reciclada 3/4" - 20% - sem frete</t>
  </si>
  <si>
    <t>Cascalhinho ou pedrisco (brita 0), com frete</t>
  </si>
  <si>
    <t>Cascalho (piçarra branca)</t>
  </si>
  <si>
    <t>Material para base  (adquirido e medido pelo corte na jazida), exclusive limp eza da área, escavação e carga</t>
  </si>
  <si>
    <t>Material para base adquirido solto na jazida, inclusive limpeza da área, cort e e carga (posto na caçamba), exclusive trnasporte (Ruy - Rita Cacete / são C ristóvão)</t>
  </si>
  <si>
    <t>Material para sub-base (adquirido e medido pelo corte na jazida), exclusive l impeza da área, escavação e carga - Mineração Sta Maria - Terra Dura</t>
  </si>
  <si>
    <t>Material para sub-base (adquirido solto na jazida) inclusive limpeza da área, corte e carga (posto na caçamba), exclusive transporte (Ruy - Rita Cacete / S ão Cristóvão)</t>
  </si>
  <si>
    <t>Pedra de mão calcárea</t>
  </si>
  <si>
    <t>Pedra de mão granítica</t>
  </si>
  <si>
    <t>Pedra de mão granítica selecionada entre 15 e 30cm com frete</t>
  </si>
  <si>
    <t>Pó de brita</t>
  </si>
  <si>
    <t>Pó de material reciclado - 50% - sem frete</t>
  </si>
  <si>
    <t>Pó de pedra - incluso frete</t>
  </si>
  <si>
    <t>Pó de pedra - sem frete</t>
  </si>
  <si>
    <t>Seixo rolado diâmetro 50 a 100 m, pêso específico 2,25 t/m3 (incluso frete)</t>
  </si>
  <si>
    <t>Seixo rolado diâmetro 50 a 100 m, pêso específico 2,25 t/m3 (sem frete)</t>
  </si>
  <si>
    <t>Cabo de aluminio 0,6/1kv multiplexados 1x1x16 +16mm²</t>
  </si>
  <si>
    <t>Cabo de aluminio 0,6/1kv multiplexados 3x1x120 +70mm²</t>
  </si>
  <si>
    <t>Cabo de aluminio 0,6/1kv multiplexados 3x1x35 +35mm²</t>
  </si>
  <si>
    <t>Cabo de alumínio nu acsr, com alma de aço, 6x1 fios - 1/0 awg</t>
  </si>
  <si>
    <t>Cabo de alumínio nu acsr, com alma de aço, 6x1 fios - 2/0 awg</t>
  </si>
  <si>
    <t>Cabo de alumínio nu acsr, com alma de aço, 6x1 fios - 4/0 awg</t>
  </si>
  <si>
    <t>Cabo de alumínio nu asc, sem alma de aço, 7x1 fios - 1/0 awg</t>
  </si>
  <si>
    <t>Cabo de alumínio nu asc, sem alma de aço, 7x1 fios - 2/0 awg</t>
  </si>
  <si>
    <t>Cabo de alumínio nu asc, sem alma de aço, 7x1 fios - 336,4 mcm</t>
  </si>
  <si>
    <t>Cabo de alumínio nu asc, sem alma de aço, 7x1 fios - 4/0 awg</t>
  </si>
  <si>
    <t>Fio alumínio recozido para amarração 4 awg</t>
  </si>
  <si>
    <t>Fio alumínio recozido para amarração 6 awg</t>
  </si>
  <si>
    <t>Fita proteção alumínio 1 x 10mm</t>
  </si>
  <si>
    <t>Brasão do Governo do Estado de Sergipe, alum. comp. preto, 26x35cm, esp=4mm,  (ACM constit. de 02 chapas sólidas de alumínio c/ núcleo central em polietile no), c/ pintura coilcoating PVDF KYNAR 500, texto gravado a laser, acab verni z autom. instalada</t>
  </si>
  <si>
    <t>Caixa de passagem em alumínio 15 x 15 x 10 cm</t>
  </si>
  <si>
    <t>Caixa de passagem em alumínio 20 x 15 x 12 cm</t>
  </si>
  <si>
    <t>Caixa de passagem em alumínio 20 x 20 x 10 cm</t>
  </si>
  <si>
    <t>Caixa de passagem em alumínio 30 x 30 x 10 cm</t>
  </si>
  <si>
    <t>Caixa de passagem em alumínio 4" x 2"</t>
  </si>
  <si>
    <t>Caixa de passagem em alumínio 40 x 40 x 20 cm</t>
  </si>
  <si>
    <t>Caixa de passagem em alumínio 50 x 50 x 15 cm</t>
  </si>
  <si>
    <t>Caixa de passagem em alumínio para piso 4" x 2"</t>
  </si>
  <si>
    <t>Caixa de passagem em alumínio para piso 4" x 4"</t>
  </si>
  <si>
    <t>Caixa p/quadro eletrico em aluminio 60 x 80 cm</t>
  </si>
  <si>
    <t>Caixa p/quadro eletrico em aluminio 70 x 36 x 22 cm</t>
  </si>
  <si>
    <t>Caixa p/quadro eletrico em aluminio 80 x 50 x 20 cm</t>
  </si>
  <si>
    <t>Caixa p/quadro eletrico em chapa metalica d=80 x 60 x 20cm</t>
  </si>
  <si>
    <t>Calha em alumínio dim. 40 x 30cm com aba de 20cm, e = 0,9 mm (fornecimento e  montagem)</t>
  </si>
  <si>
    <t>Calha em chapa de aluminio, desenvolvimento 160cm</t>
  </si>
  <si>
    <t>Calha em chapa de aluminio, desenvolvimento 80cm</t>
  </si>
  <si>
    <t>Calha em chapa de aluminio, desenvolvimento 85cm</t>
  </si>
  <si>
    <t>Chapa de alumínio 1mm - dimensão 2,00 x 1,00 m</t>
  </si>
  <si>
    <t>Chapa de alumínio anti-derrapante, e=2,7mm, dimensões 2,50x1,0m</t>
  </si>
  <si>
    <t>Chapa de alumínio lisa 22, dimensões 2,0x1,0mx0,71mm - 4,07kg</t>
  </si>
  <si>
    <t>Chapa de alumínio lisa 26", dimensões 2,0x1,0m, e=0,46mm</t>
  </si>
  <si>
    <t>Estrutura metálica galvanizada, revestida por placas de ACM (alumínio compost o) recortado, e=0,3mm, na cor cobre, 1,00 nx 1,00m, fixação da estrutura metá lica sem avanço na est. espacial existente no local por parafusos. - fornecim ento e montagem</t>
  </si>
  <si>
    <t>Letras em alumínio - 10x10 cm</t>
  </si>
  <si>
    <t>Letras em alumínio - 15x15 cm</t>
  </si>
  <si>
    <t>Letras em alumínio - 20x20 cm</t>
  </si>
  <si>
    <t>Letras em alumínio - 25x25 cm</t>
  </si>
  <si>
    <t>Letras em alumínio - 35x35 cm</t>
  </si>
  <si>
    <t>Letras em alumínio - 40x40 cm</t>
  </si>
  <si>
    <t>Letras em alumínio - 45x45cm</t>
  </si>
  <si>
    <t>Letras em alumínio - 50x50cm</t>
  </si>
  <si>
    <t>Letras em chapa metálica pintada, altura=40cm, esp.=10cm, instalada</t>
  </si>
  <si>
    <t>Letras em chapa metálica pintada, altura=60cm, esp.=10cm, instalada</t>
  </si>
  <si>
    <t>Placa de inauguração em alum. comp. preto, 60x60cm, esp=4mm, (ACM constit. de 02 chapas sólidas de alumínio c/ núcleo central em polietileno), c/ pintura c oilcoating PVDF KYNAR 500, texto gravado a laser, acab verniz autom., mold. e m alum. instalada</t>
  </si>
  <si>
    <t>Placa de inauguração em alumínio composto preto, 150x100cm, esp=4mm, (ACM con stit. de 02 chapas sólidas de alumínio c/ núcleo central em polietileno), c/  pintura coilcoating PVDF KYNAR 500, texto gravado a laser, acab em verniz aut om., mold  alumínio</t>
  </si>
  <si>
    <t>Placa de inauguração em alumínio fundido medindo 0,15 x 0,40 m</t>
  </si>
  <si>
    <t>Placa de inauguração em alumínio fundido medindo 0,50 x 0,70 m</t>
  </si>
  <si>
    <t>Placa de inauguração em alumínio fundido medindo 0,60 x 0,80m</t>
  </si>
  <si>
    <t>Placa em aço inox com texto em braille para corrimão</t>
  </si>
  <si>
    <t>Placa em alumínio fundido com dimensões: 60 x 30 cm</t>
  </si>
  <si>
    <t>Placa em alumínio fundido em Braille com dimensões de 35 x 70 cm</t>
  </si>
  <si>
    <t>Placa em alumínio fundido em Braille com dimensões de 60 x 50 m</t>
  </si>
  <si>
    <t>Puxador para esquadrias de alumínio, cor fosca (l=0.50m à 1.00m)</t>
  </si>
  <si>
    <t>Puxador para esquadrias em alumínio cromado 1/2", l=352mm</t>
  </si>
  <si>
    <t>Basculante em alumínio, cor N/P/B, tipo convencional ou pivotante, com comand o, exclusive vidro</t>
  </si>
  <si>
    <t>Corrimão alumínio anodizado cor fosca (acf)</t>
  </si>
  <si>
    <t>Corrimão alumínio anodizado preto (acp)</t>
  </si>
  <si>
    <t>Corrimão de alumínio quadrado 4x4cm</t>
  </si>
  <si>
    <t>Corrimão de alumínio ref. CG 003 Alcoa</t>
  </si>
  <si>
    <t>Fixação para suporte metálico</t>
  </si>
  <si>
    <t>Grade fixa alumínio anodizado cor fosca (acf) com tubo 1/2", em 3/8" da área</t>
  </si>
  <si>
    <t>Gradil em alumínio anodizado branco, com barras de apoio em alumínio anodizad o branco de 2"x2" e barras intermediárias em alumínio anodizado branco de 1"  x 1/2"</t>
  </si>
  <si>
    <t>Grelha de retorno, tamanho 300 x 1000 mm.</t>
  </si>
  <si>
    <t>Grelha de retorno, tamanho 400 x 300 mm.</t>
  </si>
  <si>
    <t>Janela em alumínio, cor N/P/B, tipo moldura-vidro, de correr, 1F+1M, exclusiv e vidro</t>
  </si>
  <si>
    <t>Porta em alumínio e acrílico para armários, inclusive ferragens</t>
  </si>
  <si>
    <t>Porta em alumínio, cor N/P/B, tipo moldura-vidro, inclusive caixilho, dobradi ças ou roldanas e fechadura, exclusive vidro</t>
  </si>
  <si>
    <t>Porta em alumínio, cor N/P/B, tipo pantográfica</t>
  </si>
  <si>
    <t>Porta em chapa lisa de alumínio, cor N/P/B, tipo vai-vem, com dobradiça de mo la, inclusive visor e vidro liso 4mm</t>
  </si>
  <si>
    <t>Portão de abrir, com estrutura 1"x3", ripas 1"x3" e montantes de 4"x4", em al umínio anodizado na cor branca, 04 folhas, sendo 02 folhas fixas e 02 folhas  móveis</t>
  </si>
  <si>
    <t>Portão ou porta em alumínio, cor N/P/B, com pefis em lambril, em búzio quadra do ou ambos, de correr ou abrir, completo inclusive dobradiças, ou perfis e r oldana,  e fechadura</t>
  </si>
  <si>
    <t>Portão/porta em alumínio cor N/B/P, de abrir, vazado, em tubo quadrado 2"x1", com espaçamento de 18cm.</t>
  </si>
  <si>
    <t>Suporte em alumínio para calha, 40 x 30, com aba 20 cm, em cantoneira de 3/4" x 1/8"</t>
  </si>
  <si>
    <t>Suporte metálico para corrimão ref. CG 028 Alcoa ou similar</t>
  </si>
  <si>
    <t>Aluminio estrutural usinado para uso em Estrutura Espacial</t>
  </si>
  <si>
    <t>Caixa de Filtro F3 de 300 x 300 x 800mm</t>
  </si>
  <si>
    <t>Difusor de Ar - 4 Vias, em Alumínio, cor branca, dim. 139 x 139mm</t>
  </si>
  <si>
    <t>Difusor de Ar - 4 Vias, em Alumínio, cor branca, dim. 195 x 195mm</t>
  </si>
  <si>
    <t>Forro acústico, em placas semirígidas SONEX Illtec Skin, ou similar, dim. 500 x500x25mm, absorção sonora NRC= 0,65,  resistência fogo: classe A, instalado  com perfís ou adesivo</t>
  </si>
  <si>
    <t>Forro Luxalon Cell t 15, placas 625 x 625 mm, fornecimento e aplicação (ou si milar)</t>
  </si>
  <si>
    <t>Forro tipo colmeia em alumínio, malha 42x42H25mm, dimensões: 625x1250mm, ref. B10, cor cinza alumínio, com suporte T15 da Refax ou similar - fornecimento e aplicação</t>
  </si>
  <si>
    <t>Forro tipo colmeia em alumínio, malha 62,5x62,5 H25mm, dimensões: 625x1250mm, ref. B10, cor R99 alumínio, com suporte T15 da Refax ou similar - forneciment o e aplicação</t>
  </si>
  <si>
    <t>Revestimento de parede com painel ref.: Miniwave, da Hunter Douglas ou simila r</t>
  </si>
  <si>
    <t>Revestimento de parede com painel ref.: Sotfwave 25, da Hunter Douglas ou sim ilar</t>
  </si>
  <si>
    <t>Barra chata de aluminio 1" x 1/4"</t>
  </si>
  <si>
    <t>Barra chata de aluminio 1" x 1/8"</t>
  </si>
  <si>
    <t>Barra chata de aluminio 3/4" x 1/4"</t>
  </si>
  <si>
    <t>Barra chata de aluminio 7/8" x 1/8"</t>
  </si>
  <si>
    <t>Barra de aluminio, maciça, seção quadrada 1/4" x 1/4", com 6m</t>
  </si>
  <si>
    <t>Cantoneira alumínio anodizado cor fosca,  1/2" x 1/2" x 1/8" - 0,190 kg/m</t>
  </si>
  <si>
    <t>Cantoneira alumínio anodizado cor fosca, 1 1/2"  x 1/8" - 0,625 kg/m</t>
  </si>
  <si>
    <t>Cantoneira alumínio anodizado cor preta, 1/2" x 1/16" - 0,102 kg/m</t>
  </si>
  <si>
    <t>Cantoneira alumínio anodizado natural, 1" x  1/8" - vara com 6m - 0,408 kg/m</t>
  </si>
  <si>
    <t>Cantoneira de alumínio "l" 1 1/4 x 1/8"</t>
  </si>
  <si>
    <t>Cantoneira em alumínio 1 1/4" x 3/16"</t>
  </si>
  <si>
    <t>Cantoneira em alumínio anodizado natural, antiderrapante, 2" x  2"</t>
  </si>
  <si>
    <t>Cantoneira para azulejo 1" x 1", boleado</t>
  </si>
  <si>
    <t>Perfil Alumínio, "TE" 19,05mm x 3,20mm x 0,299kg/m</t>
  </si>
  <si>
    <t>Perfil Alumínio, "TE" 25,40mm x 3,17mm x 0,408kg/m</t>
  </si>
  <si>
    <t>Perfil Alumínio, "TE" 38,10mm x 3,17mm x 0,625kg/m</t>
  </si>
  <si>
    <t>Perfil Alumínio, "TE" 50,80mm x 3,17mm x 0,842kg/m</t>
  </si>
  <si>
    <t>Perfil Aluminio, "U" 15,90mm x 1,60mm x 0,192kg/m</t>
  </si>
  <si>
    <t>Perfil Aluminio, "U" 22,00mm x 1,90mm x 0,320kg/m</t>
  </si>
  <si>
    <t>Perfil Alumínio, "U" 25,4mm x 3,2mm x 0,604kg/m</t>
  </si>
  <si>
    <t>Perfil Alumínio, Cantoneira anodizada, 15,90mm  x 1,60mm x 0,130kg/m</t>
  </si>
  <si>
    <t>Perfil Alumínio, Cantoneira anodizada, 19,05mm  x 3,20mm x 0,300kg/m</t>
  </si>
  <si>
    <t>Perfil Alumínio, Cantoneira anodizada, 25,40mm  x 3,20mm x 0,410kg/m</t>
  </si>
  <si>
    <t>Perfil Alumínio, Cantoneira anodizada, 25,40mm  x 4,80mm x 0,598kg/m</t>
  </si>
  <si>
    <t>Perfil Alumínio, Cantoneira anodizada, 38,10mm  x 3,20mm x 0,629kg/m</t>
  </si>
  <si>
    <t>Perfil Alumínio, Cantoneira anodizada, 50,80mm  x 3,20mm x 0,850kg/m</t>
  </si>
  <si>
    <t>Perfil Alumínio, Cantoneira anodizada, 50,80mm  x 4,75mm x 1,240kg/m</t>
  </si>
  <si>
    <t>Perfil Alumínio, Tubo Retangular 150,00mm x 50,00mm x 2,70mm (2,837kg/m)</t>
  </si>
  <si>
    <t>Perfil Alumínio, Tubo Retangular 25,40mm x 12,70mm x 1,00mm (0,195kg/m)</t>
  </si>
  <si>
    <t>Perfil Alumínio, Tubo Retangular 50,80mm x 25,40mm x 1,20mm (0,484kg/m)</t>
  </si>
  <si>
    <t>Perfil Alumínio, Tubo Retangular 76,20mm x 25,40mm x 1,58mm (0,842kg/m)</t>
  </si>
  <si>
    <t>Placa em lona com impressão digital 0,50 x 0,70m, inclusive estrutura em meta lon 20x20cm, inclusive escoramento</t>
  </si>
  <si>
    <t>Placa em lona com impressão digital 0,90 x 1,20m, inclusive estrutura em meta lon 20x20cm, inclusive escoramento</t>
  </si>
  <si>
    <t>Placa em lona com impressão digital 1,50 x 2,00m, inclusive estrutura em meta lon 20x20cm, inclusive escoramento</t>
  </si>
  <si>
    <t>Rodape em perfil - calha de aluminio linha Premium, 100 x 30mm - aplicado</t>
  </si>
  <si>
    <t>Trilho suiço duplo para esquadrias</t>
  </si>
  <si>
    <t>Trilho suiço simples para esquadrias</t>
  </si>
  <si>
    <t>Brise em perfil "C" de aluminio dobrado anodizado branco</t>
  </si>
  <si>
    <t>Cumeeira alumínio 0,8 mm (2,71 kg/m2)</t>
  </si>
  <si>
    <t>Cumeeira termoacustica</t>
  </si>
  <si>
    <t>Manta de alumínio, subcobertura de telhado, Freshfoil Premium, da Tégula ou s imilar</t>
  </si>
  <si>
    <t>Rufo chapa alumínio 0,6 mm (2,0 kg/m2), L=1,20m</t>
  </si>
  <si>
    <t>Rufo chapa alumínio 0,6 mm (2,0 kg/m2), L=30cm</t>
  </si>
  <si>
    <t>Rufo em chapa aço galvanizado nº24 com desenvolvimento 33cm</t>
  </si>
  <si>
    <t>Rufo em chapa aço galvanizado nº26 com desenvolvimento 35cm</t>
  </si>
  <si>
    <t>Telha em alumínio, dupla, trapezoidal, preenchimento  PU=30 mm, pré-pintada,  e=0,5mm, isoeste ou similar</t>
  </si>
  <si>
    <t>Telha em alumínio, dupla, trapezoidal, preenchimento  PU=30 mm, pré-pintada,  e=0,6mm, isoeste ou similar</t>
  </si>
  <si>
    <t>Telha em alumínio, simples, ondulada, não pintada e = 0,5 mm</t>
  </si>
  <si>
    <t>Telha em alumínio, simples, ondulada, não pintada e = 0,6 mm</t>
  </si>
  <si>
    <t>Telha em alumínio, simples, ondulada, não pintada e = 0,7 mm</t>
  </si>
  <si>
    <t>Telha em alumínio, simples, ondulada, pré-pintada e = 0,6 mm</t>
  </si>
  <si>
    <t>Telha em alumínio, simples, ondulada, pré-pintada e = 0,7 mm</t>
  </si>
  <si>
    <t>Telha em alumínio, simples, trapezoidal,  pré-pintada, e = 0,5 mm</t>
  </si>
  <si>
    <t>Telha em alumínio, simples, trapezoidal, não pintada e = 0,5 mm</t>
  </si>
  <si>
    <t>Telha em alumínio, simples, trapezoidal, não pintada e = 0,7 mm</t>
  </si>
  <si>
    <t>Bucha alumínio p/eletroduto d= 3/4"</t>
  </si>
  <si>
    <t>Bucha alumínio p/eletroduto d=1 "</t>
  </si>
  <si>
    <t>Bucha aluminio p/eletroduto d=1 1/ 4"</t>
  </si>
  <si>
    <t>Bucha aluminio p/eletroduto d=1 1/2"</t>
  </si>
  <si>
    <t>Bucha aluminio p/eletroduto d=2 1/2"</t>
  </si>
  <si>
    <t>Bucha aluminio p/eletroduto d=2"</t>
  </si>
  <si>
    <t>Bucha aluminio p/eletroduto d=3"</t>
  </si>
  <si>
    <t>Bucha alumínio p/eletroduto d=4" (100mm)</t>
  </si>
  <si>
    <t>Bucha de redução em aluminio para eletroduto d= 1" x 3/4"</t>
  </si>
  <si>
    <t>Condulete tipo "B" de  1" em alumínio fundido a prova de tempo, gases, vapore s e pós.</t>
  </si>
  <si>
    <t>Condulete tipo "B" de 3/4" em alumínio fundido a prova de tempo, gases, vapor es e pós.</t>
  </si>
  <si>
    <t>Condulete tipo "C" de 1 1/2" em alumínio fundido a prova de tempo, gases, vap ores e pós.</t>
  </si>
  <si>
    <t>Condulete tipo "C" de 1 1/4" em alumínio fundido a prova de tempo, gases, vap ores e pós.</t>
  </si>
  <si>
    <t>Condulete tipo "C" de 1" em alumínio fundido a prova de tempo, gases, vapores e pós.</t>
  </si>
  <si>
    <t>Condulete tipo "C" de 1/2 em alumínio fundido a prova de tempo, gases, vapore s e pós.</t>
  </si>
  <si>
    <t>Condulete tipo "C" de 2 1/2" em alumínio fundido a prova de tempo, gases, vap ores e pós.</t>
  </si>
  <si>
    <t>Condulete tipo "C" de 2" em alumínio fundido a prova de tempo, gases, vapores e pós.</t>
  </si>
  <si>
    <t>Condulete tipo "E" de 1 1/2" em alumínio fundido a prova de tempo, gases, vap ores e pós.</t>
  </si>
  <si>
    <t>Condulete tipo "E" de 1 1/4" em alumínio fundido a prova de tempo, gases, vap ores e pós.</t>
  </si>
  <si>
    <t>Condulete tipo "E" de 1" em alumínio fundido a prova de tempo, gases, vapores e pós.</t>
  </si>
  <si>
    <t>Condulete tipo "E" de 1/2" em alumínio fundido a prova de tempo, gases, vapor es e pós.</t>
  </si>
  <si>
    <t>Condulete tipo "E" de 2 1/2" em alumínio fundido a prova de tempo, gases, vap ores e pós.</t>
  </si>
  <si>
    <t>Condulete tipo "E" de 2" em alumínio fundido a prova de tempo, gases, vapores e pós.</t>
  </si>
  <si>
    <t>Condulete tipo "E" de 3/4" em alumínio fundido a prova de tempo, gases, vapor es e pós.</t>
  </si>
  <si>
    <t>Condulete tipo "LB" de  1/2" em alumínio fundido a prova de tempo, gases, vap ores e pós.</t>
  </si>
  <si>
    <t>Condulete tipo "LB" de 1 1/2" em alumínio fundido a prova de tempo, gases, va pores e pós.</t>
  </si>
  <si>
    <t>Condulete tipo "LB" de 1 1/4" em alumínio fundido a prova de tempo, gases, va pores e pós.</t>
  </si>
  <si>
    <t>Condulete tipo "LB" de 1" em alumínio fundido a prova de tempo, gases, vapore s e pós.</t>
  </si>
  <si>
    <t>Condulete tipo "LB" de 2 1/2" em alumínio fundido a prova de tempo, gases, va pores e pós.</t>
  </si>
  <si>
    <t>Condulete tipo "LB" de 2" em alumínio fundido a prova de tempo, gases, vapore s e pós.</t>
  </si>
  <si>
    <t>Condulete tipo "LB" de 3" em alumínio fundido a prova de tempo, gases, vapore s e pós.</t>
  </si>
  <si>
    <t>Condulete tipo "LB" de 3/4" em alumínio fundido a prova de tempo, gases, vapo res e pós.</t>
  </si>
  <si>
    <t>Condulete tipo "LL" de 1 1/2" em alumínio fundido a prova de tempo, gases, va pores e pós.</t>
  </si>
  <si>
    <t>Condulete tipo "LL" de 1 1/4" em alumínio fundido a prova de tempo, gases, va pores e pós.</t>
  </si>
  <si>
    <t>Condulete tipo "LL" de 1" em alumínio fundido a prova de tempo, gases, vapore s e pós.</t>
  </si>
  <si>
    <t>Condulete tipo "LL" de 1/2" em alumínio fundido a prova de tempo, gases, vapo res e pós.</t>
  </si>
  <si>
    <t>Condulete tipo "LL" de 2 1/2" em alumínio fundido a prova de tempo, gases, va pores e pós.</t>
  </si>
  <si>
    <t>Condulete tipo "LL" de 2" em alumínio fundido a prova de tempo, gases, vapore s e pós.</t>
  </si>
  <si>
    <t>Condulete tipo "LL" de 3/4" em alumínio fundido a prova de tempo, gases, vapo res e pós.</t>
  </si>
  <si>
    <t>Condulete tipo "LL" de 4" em alumínio fundido a prova de tempo, gases, vapore s e pós.</t>
  </si>
  <si>
    <t>Condulete tipo "LR" de 1 1/2" em alumínio fundido a prova de tempo, gases, va pores e pós.</t>
  </si>
  <si>
    <t>Condulete tipo "LR" de 1/2" em alumínio fundido a prova de tempo, gases, vapo res e pós.</t>
  </si>
  <si>
    <t>Condulete tipo "LR" de 2 1/2" em alumínio fundido a prova de tempo, gases, va pores e pós.</t>
  </si>
  <si>
    <t>Condulete tipo "LR" de 2" em alumínio fundido a prova de tempo, gases, vapore s e pós.</t>
  </si>
  <si>
    <t>Condulete tipo "T" de 1 1/2" em alumínio fundido a prova de tempo, gases, vap ores e pós.</t>
  </si>
  <si>
    <t>Condulete tipo "T" de 1 1/4" em alumínio fundido a prova de tempo, gases, vap ores e pós.</t>
  </si>
  <si>
    <t>Condulete tipo "T" de 1" em alumínio fundido a prova de tempo, gases, vapores e pós.</t>
  </si>
  <si>
    <t>Condulete tipo "T" de 1/2" em alumínio fundido a prova de tempo, gases, vapor es e pós.</t>
  </si>
  <si>
    <t>Condulete tipo "T" de 2 1/2" em alumínio fundido a prova de tempo, gases, vap ores e pós.</t>
  </si>
  <si>
    <t>Condulete tipo "T" de 2" em alumínio fundido a prova de tempo, gases, vapores e pós.</t>
  </si>
  <si>
    <t>Condulete tipo "T" de 3/4" em alumínio fundido a prova de tempo, gases, vapor es e pós.</t>
  </si>
  <si>
    <t>Condulete tipo "TA" de  1/2" em alumínio fundido a prova de tempo, gases, vap ores e pós.</t>
  </si>
  <si>
    <t>Condulete tipo "TA" de 1 1/2" em alumínio fundido a prova de tempo, gases, va pores e pós.</t>
  </si>
  <si>
    <t>Condulete tipo "TA" de 1 1/4" em alumínio fundido a prova de tempo, gases, va pores e pós.</t>
  </si>
  <si>
    <t>Condulete tipo "TA" de 1" em alumínio fundido a prova de tempo, gases, vapore s e pós.</t>
  </si>
  <si>
    <t>Condulete tipo "TA" de 2 1/2" em alumínio fundido a prova de tempo, gases, va pores e pós.</t>
  </si>
  <si>
    <t>Condulete tipo "TA" de 2" em alumínio fundido a prova de tempo, gases, vapore s e pós.</t>
  </si>
  <si>
    <t>Condulete tipo "TA" de 3/4" em alumínio fundido a prova de tempo, gases, vapo res e pós.</t>
  </si>
  <si>
    <t>Condulete tipo "TB" de 1 1/2" em alumínio fundido a prova de tempo, gases, va pores e pós.</t>
  </si>
  <si>
    <t>Condulete tipo "TB" de 1 1/4" em alumínio fundido a prova de tempo, gases, va pores e pós.</t>
  </si>
  <si>
    <t>Condulete tipo "TB" de 1" em alumínio fundido a prova de tempo, gases, vapore s e pós.</t>
  </si>
  <si>
    <t>Condulete tipo "TB" de 1/2" em alumínio fundido a prova de tempo, gases, vapo res e pós.</t>
  </si>
  <si>
    <t>Condulete tipo "TB" de 2 1/2" em alumínio fundido a prova de tempo, gases, va pores e pós.</t>
  </si>
  <si>
    <t>Condulete tipo "TB" de 2" em alumínio fundido a prova de tempo, gases, vapore s e pós.</t>
  </si>
  <si>
    <t>Condulete tipo "TB" de 3/4" em alumínio fundido a prova de tempo, gases, vapo res e pós.</t>
  </si>
  <si>
    <t>Condulete tipo "X" de  1/2" em alumínio fundido a prova de tempo, gases, vapo res e pós.</t>
  </si>
  <si>
    <t>Condulete tipo "X" de  3/4" em alumínio fundido a prova de tempo, gases, vapo res e pós.</t>
  </si>
  <si>
    <t>Condulete tipo "X" de 1 1/2" em alumínio fundido a prova de tempo, gases, vap ores e pós.</t>
  </si>
  <si>
    <t>Condulete tipo "X" de 1 1/4" em alumínio fundido a prova de tempo, gases, vap ores e pós.</t>
  </si>
  <si>
    <t>Condulete tipo "X" de 1" em alumínio fundido a prova de tempo, gases, vapores e pós.</t>
  </si>
  <si>
    <t>Condulete tipo "X" de 2 1/2" em alumínio fundido a prova de tempo, gases, vap ores e pós.</t>
  </si>
  <si>
    <t>Condulete tipo "X" de 2" em alumínio fundido a prova de tempo, gases, vapores e pós.</t>
  </si>
  <si>
    <t>Condulete tipo "XA" de  1/2" em alumínio fundido a prova de tempo, gases, vap ores e pós.</t>
  </si>
  <si>
    <t>Condulete tipo "XA" de  3/4" em alumínio fundido a prova de tempo, gases, vap ores e pós.</t>
  </si>
  <si>
    <t>Condulete tipo "XA" de 1 1/2" em alumínio fundido a prova de tempo, gases, va pores e pós.</t>
  </si>
  <si>
    <t>Condulete tipo "XA" de 1 1/4" em alumínio fundido a prova de tempo, gases, va pores e pós.</t>
  </si>
  <si>
    <t>Condulete tipo "XA" de 1" em alumínio fundido a prova de tempo, gases, vapore s e pós.</t>
  </si>
  <si>
    <t>Condulete tipo "XA" de 2 1/2" em alumínio fundido a prova de tempo, gases, va pores e pós.</t>
  </si>
  <si>
    <t>Condulete tipo "XA" de 2" em alumínio fundido a prova de tempo, gases, vapore s e pós.</t>
  </si>
  <si>
    <t>Duto Coletor de Entulho, Boca Reta e plástico com d = 38cm - cor preto</t>
  </si>
  <si>
    <t>Duto Coletor de Entulho, Reto em plástico com d = 38cm - cor preto</t>
  </si>
  <si>
    <t>Duto flexivel de alumínio Ø 100mm</t>
  </si>
  <si>
    <t>Duto flexivel de alumínio Ø 150mm</t>
  </si>
  <si>
    <t>Duto flexivel de alumínio Ø 180mm - 7", isolado com lã de vidro de 1"</t>
  </si>
  <si>
    <t>Regua de alumínio c/ 2,00m (para pedreiro)</t>
  </si>
  <si>
    <t>Tampa cega 3/4" p/condulete em alumínio fundido</t>
  </si>
  <si>
    <t>Tubo de alumínio para estruturas espaciais, ótima usinabilidade, alta resistê ncia mecânica, boa conformabilidade, resistente à corrosão, em liga 6351 - T6</t>
  </si>
  <si>
    <t>Aluguel de bebedouro elétrico de pressão 40 litros Inox 110v, Masterfrio ou s imilar</t>
  </si>
  <si>
    <t>Aluguel de ebedouro elétrico com filtro</t>
  </si>
  <si>
    <t>Aluguel de fogão 06 bocas</t>
  </si>
  <si>
    <t>Aquecedor de água a gás GLP automático de fluxo balanceado, 22700kcal/h, da K OMECO ou similar, inclusive kit de mangueiras e instalação</t>
  </si>
  <si>
    <t>Aquecedor de passagem a gás GN, 36 l/min, ref.: GWH 720CTDE, da Bosch ou simi lar</t>
  </si>
  <si>
    <t>Aquecedor elétrico horizontal cumulos 100 litros</t>
  </si>
  <si>
    <t>Aquecedor universal elétrico para banheira de hidromassagem, 220V - 5200w, da Aquaplás ou similar</t>
  </si>
  <si>
    <t>Bebedouro conjugado, elétrico, refrigeração por compressão,110v, Inox, Libell Press Side ou similar</t>
  </si>
  <si>
    <t>Bebedouro elétrico de pressão 40 litros Inox 110v, Masterfrio ou similar</t>
  </si>
  <si>
    <t>Cafeteira elétrica inox</t>
  </si>
  <si>
    <t>Caixa ventiladora c/filtro F4, Q=3.000 m³/h e pe=20mmca, 220V/3F/0,25kW</t>
  </si>
  <si>
    <t>Caixa ventiladora c/filtro G4, Q=2.000 m³/h e pe=20mmca (ref: obra do Sergipe tec)</t>
  </si>
  <si>
    <t>Capela de exaustão de gases, profissional, marca Lab1000, modelo LM-INV 110 o u similar</t>
  </si>
  <si>
    <t>Coifa em aço inox escovado G-220 AISI 304 liga 18.8, tipo parede, com filtros inercias, calha coletora de gordura e luminária, dimensões:Larg.=1115 x Prof. =700 x alt.=500mm</t>
  </si>
  <si>
    <t>Coifa em aço inox, sem filtros, medindo 4,80 x 1,47 x 0,50m, com duas saídas  redondas, dois dutos redondos de 500mm e dois chapéus chineses, exclusive, ex austor, damper e contra flanges</t>
  </si>
  <si>
    <t>Data enabler Pro, ZCX400, 100-240 V, Philips ou similar</t>
  </si>
  <si>
    <t>DVD Player</t>
  </si>
  <si>
    <t>Evaporadora e Condensadora 24.000 BTU's (ref: obra Sergipetec)</t>
  </si>
  <si>
    <t>Evaporadora e Condensadora 36.000 BTU's (ref: obra Sergipetec)</t>
  </si>
  <si>
    <t>Exaustor 18w, modelo APC-210, da Aerotec ou similar</t>
  </si>
  <si>
    <t>Exaustor 30 cm 127/220V</t>
  </si>
  <si>
    <t>Exaustor 50 cm 127/220V</t>
  </si>
  <si>
    <t>Exaustor ACI-200, da sictell ou similar</t>
  </si>
  <si>
    <t>Exaustor eólico ref. LM-60 master turbo, da luftmaxi ou similar</t>
  </si>
  <si>
    <t>Exaustor inline 340, vazão 340m³/h, 220V/1F/0,24kW</t>
  </si>
  <si>
    <t>Exaustor Mega18, da sicflux ou similar</t>
  </si>
  <si>
    <t>Exaustor Mega25, da sicflux ou similar</t>
  </si>
  <si>
    <t>Exaustor Mega34, da sicflux ou similar</t>
  </si>
  <si>
    <t>Exaustor para banheiro, bivolt, ref.: C 80 A, da Ventokit ou similar</t>
  </si>
  <si>
    <t>Exaustor silencioso para colocação em divisórias</t>
  </si>
  <si>
    <t>Filtro elétrico JBBL</t>
  </si>
  <si>
    <t>Fogão 06 bocas - consul</t>
  </si>
  <si>
    <t>Geladeira 300 l</t>
  </si>
  <si>
    <t>Máquina de calcular elétrica c/ bobina</t>
  </si>
  <si>
    <t>Mini exaustor  axial para 150m³/h e 50dB - modelo: Ventokit ou similar</t>
  </si>
  <si>
    <t>Secador de mãos ABS branco 220v CR-108 Brakey ou similar, fluxo 50 à 150 pess oas/dia</t>
  </si>
  <si>
    <t>Televisão LED FULL HD 32"</t>
  </si>
  <si>
    <t>Ventilador comercial sem luminária com 4 pás inclusive chave de reversão lore nsid ou similar</t>
  </si>
  <si>
    <t>Ventilador de parede 50cm, 127v</t>
  </si>
  <si>
    <t>Ventilador de teto</t>
  </si>
  <si>
    <t>Ventilador de teto, 3 pas, c/ globo, Super Lumi, marca Loren Sid, ou similar</t>
  </si>
  <si>
    <t>Ventilador teto - 03 palhetas super branco marca primavera ou similar</t>
  </si>
  <si>
    <t>Ventilador teto - 04 palhetas aristocrata pérola branco em chapas de alumínio marca ciclone ou similar</t>
  </si>
  <si>
    <t>Bloco cerâmico, de vedação, 6 furos horizontais, dim. 14 x 19 x 24 cm</t>
  </si>
  <si>
    <t>Bloco cerâmico, de vedação, 6 furos horizontais, dim. 9 x 19 x 24 cm</t>
  </si>
  <si>
    <t>Bloco cerâmico, tipo "u", calha para cintamentos dim. 9 x 19 x 19 cm</t>
  </si>
  <si>
    <t>Bloco de concreto, tipo "u", calha dim. 12 x 19 x 39 cm</t>
  </si>
  <si>
    <t>Bloco de concreto, tipo "u", calha dim. 14 x 19 x 39 cm</t>
  </si>
  <si>
    <t>Bloco de concreto, tipo "u", calha dim. 19 x 19 x 39 cm</t>
  </si>
  <si>
    <t>Cobogo cerâmico  9 x 20 x 20cm</t>
  </si>
  <si>
    <t>Cumeeira para telha canal plan</t>
  </si>
  <si>
    <t>Cumeeira para telha canal redonda, dimensões 20 x 41,5cm</t>
  </si>
  <si>
    <t>Telha cerâmica tipo colonial, simples, não resinada, comp=46,00cm, 26,00 un/m ²,  marca União ou similar</t>
  </si>
  <si>
    <t>Telha cerâmica tipo colonial, simples, não resinada, comp=50cm, 26 un/m² (Ita baiana ou similar)</t>
  </si>
  <si>
    <t>Telha cerâmica tipo colonial, simples, não resinada, cor clara, 1ª qualid, co mp=51cm, 26 un/m² (Itabaianinha ou similar)</t>
  </si>
  <si>
    <t>Telha cerâmica tipo plan, simples, não resinada, comp=41cm, 28 un/m² marca Un ião ou similar</t>
  </si>
  <si>
    <t>Telha cerâmica, tipo americana (colonial), conjugada, resinada, 12 un/m², mar ca Simonassi ou similar</t>
  </si>
  <si>
    <t>Telha cerâmica, tipo romana (plan), conjugada, resinada, 16 un/m², marca Simo nassi ou similar</t>
  </si>
  <si>
    <t>Telha de concreto, plana, 10,4un/m² ( Tégula ou similar)</t>
  </si>
  <si>
    <t>Tijolo cerâmico maciço 5 x 9 x 19cm</t>
  </si>
  <si>
    <t>Tijolo cerâmico refratário 5,1 x 11,4 x 23cm - R1</t>
  </si>
  <si>
    <t>Tijolo cerâmio laminado 21 furos, 5,3 x 11,5 x 24cm</t>
  </si>
  <si>
    <t>Sanca ou cimalha gesso larg= 6cm, aplicada</t>
  </si>
  <si>
    <t>Sanca ou cimalha gesso larg=10cm, aplicada</t>
  </si>
  <si>
    <t>Forro  de gesso comum, em placas 60x60 cm, instalado sob laje ou cobertura, s em necessidade de estrutura para suporte</t>
  </si>
  <si>
    <t>Forro de gesso, em placas 60x60 cm, sem madeiramento para fixação, sob telhad o</t>
  </si>
  <si>
    <t>Chapa em MDF, dim. 2,75m x 1,85m, revestida nas duas faces, cor branca, e=18m m</t>
  </si>
  <si>
    <t>Compensado naval 10mm</t>
  </si>
  <si>
    <t>Compensado naval 15mm</t>
  </si>
  <si>
    <t>Compensado naval 18mm</t>
  </si>
  <si>
    <t>Compensado naval 20mm</t>
  </si>
  <si>
    <t>Compensado plastificado 10mm</t>
  </si>
  <si>
    <t>Compensado plastificado 12mm</t>
  </si>
  <si>
    <t>Compensado plastificado 14mm</t>
  </si>
  <si>
    <t>Compensado plastificado 17mm</t>
  </si>
  <si>
    <t>Compensado plastificado 18mm</t>
  </si>
  <si>
    <t>Compensado resinado 10mm - Madeirit ou similar</t>
  </si>
  <si>
    <t>Compensado resinado 12mm - Madeirit ou similar</t>
  </si>
  <si>
    <t>Compensado resinado 14mm - Madeirit ou similar</t>
  </si>
  <si>
    <t>Compensado resinado 18mm - Madeirit ou similar</t>
  </si>
  <si>
    <t>Compensado resinado 20mm - Madeirit ou similar</t>
  </si>
  <si>
    <t>Compensado resinado 6mm - Madeirit ou similar</t>
  </si>
  <si>
    <t>Eucatex isolante 300 x 300 x 19mm ou similar</t>
  </si>
  <si>
    <t>Fórmica Almond ref.: L112 ou similar</t>
  </si>
  <si>
    <t>Fórmica brilhante branca, e=1,3mm, ou similar</t>
  </si>
  <si>
    <t>Fórmica brilhante preta, e=10mm, ou similar</t>
  </si>
  <si>
    <t>Fórmica fosca, cor vermelho goiaba, e=10mm, ou similar</t>
  </si>
  <si>
    <t>Fórmica padrão madeirado, Mel Linheiro, ref.:M814, acabamento TX ou similar</t>
  </si>
  <si>
    <t>Fórmica texturizada e=1,3mm ou similar</t>
  </si>
  <si>
    <t>Letra de compensado de - 25 x 25 x 2cm</t>
  </si>
  <si>
    <t>Painel wall 2,50 x 1,20 x 0,40 m</t>
  </si>
  <si>
    <t>Alizar em madeira 1º qualid., 5x1 cm (2,20x0,90cm), para 1 lado</t>
  </si>
  <si>
    <t>Batente (caixão) em madeira de lei, l=14cm, completo, c/02 jogos de alizar</t>
  </si>
  <si>
    <t>Batente (caixão) em madeira de lei, l=18cm, completo, c/02 jogos de alizar</t>
  </si>
  <si>
    <t>Batente (caixão) em madeira de lei, l=20cm, completo, c/02 jogos de alizar</t>
  </si>
  <si>
    <t>Batente (caixão) em madeira lei  L=16 a 19cm  (90x220cm), completo c/02 jogos alizar</t>
  </si>
  <si>
    <t>Batente (caixão) em madeira lei L=13cm (90x220cm), completo c/02 jogos alizar</t>
  </si>
  <si>
    <t>Batente (caixão) em madeira lei L=14cm (90x220cm), completo c/02 jogos alizar</t>
  </si>
  <si>
    <t>Batente (caixão) em madeira lei L=15cm (90x220cm), completo c/02 jogos alizar</t>
  </si>
  <si>
    <t>Batente (caixão) em madeira lei L=18cm (90x220cm), completo c/02 jogos alizar</t>
  </si>
  <si>
    <t>Batente (caixão) em madeira lei L=20cm  (90x220cm), completo c/02 jogos aliza r</t>
  </si>
  <si>
    <t>Batente (caixão) em madeira lei L=24cm (90x220cm), completo c/02 jogos alizar</t>
  </si>
  <si>
    <t>Batente (caixão) em madeira lei L=27cm (90x220cm), completo c/02 jogos alizar</t>
  </si>
  <si>
    <t>Batente (caixão) em madeira lei L=30cm (90x220cm), completo c/02 jogos alizar</t>
  </si>
  <si>
    <t>Batente simples (caixilho) em madeira lei 1ª qualid., 7 x 3,5 cm p/ janelas e portas até 1,00x2,50m</t>
  </si>
  <si>
    <t>Batente simples (caixilho) em madeira lei 1ª qualid., 7 x 3,5 cm p/janelas</t>
  </si>
  <si>
    <t>jg</t>
  </si>
  <si>
    <t>Batente simples (caixilho) em madeira lei 1ª qualid., 7 x 3,5 cm p/portas até 1,00x2,50m</t>
  </si>
  <si>
    <t>Batente simples (caixilho) em madeira mista 2ª qualid., 7 x 3,5cm p/janelas</t>
  </si>
  <si>
    <t>Batente simples (caixilho) em madeira mista 2ª qualid., 7 x 3,5cm p/portas at é 1,00x2,50m</t>
  </si>
  <si>
    <t>Carroceria de madeira para caminhão toco, dim.: 2,50x7,00x0,50m</t>
  </si>
  <si>
    <t>Chapuz de madeira 10x10x2,5cm, p/fixação de esquadrias</t>
  </si>
  <si>
    <t>Chapuz de madeira 7x7x2,5cm, p/fixação de esquadrias ou rodapé</t>
  </si>
  <si>
    <t>Corrimão madeira lei</t>
  </si>
  <si>
    <t>Encosto em madeira maciça angelin ou similar, dimensões 2,06x0,59 a 0,28, esp essura 0,05m, forma semi-elíptica, para bancos de concreto</t>
  </si>
  <si>
    <t>Folha de janela em madeira de lei, tipo basculante modulado, dimensões 0,50 x 1,50m</t>
  </si>
  <si>
    <t>Folha de janela em madeira de lei, tipo com almofadas, dimensões 0,60 x 1,10m</t>
  </si>
  <si>
    <t>Folha de janela em madeira de lei, tipo mexicana, dimensões 0.60 x 1.10 m</t>
  </si>
  <si>
    <t>Folha de janela em madeira de lei, tipo moldura p/ vidro, dimensões 0,60 x 1, 10m</t>
  </si>
  <si>
    <t>Folha de janela em madeira de lei, tipo veneziana, dimensões 0,60 x 1,10m</t>
  </si>
  <si>
    <t>Folha de janela em madeira mista, tipo com almofadas, dimensões 0,60 x 1,10m</t>
  </si>
  <si>
    <t>Folha de janela em madeira mista, tipo ficha, dimensões 0,60 x 1,10m</t>
  </si>
  <si>
    <t>Guarda-corpo em madeira de lei (sucupira, muracatiara, angelim ou similar), h =1.00m, composto por tábuas superior e inferior com 4x15 cm e montantes a cad a 30 cm em tábuas trabalhadas de 10x3 cm ou barrotes torneados de 7x7cm</t>
  </si>
  <si>
    <t>Guarda-corpo madeira lei (massaranduba) - Obra do Largo do Folclore Sergipano</t>
  </si>
  <si>
    <t>Janela de madeira almofadada com escama e sem postigo</t>
  </si>
  <si>
    <t>Janela em aço inox, com isolamento em PUR 100mm colado sobre chapa, semi-embu tida, para câmaras frigoríficas</t>
  </si>
  <si>
    <t>Janela em madeira de lei, basculante, tipo convencional</t>
  </si>
  <si>
    <t>Madeira maracatiara, serrada e aparelhada, para portas, janelas e caixões, Pa drão Monumenta</t>
  </si>
  <si>
    <t>Moldura de madeira 10 x 1.5 cm</t>
  </si>
  <si>
    <t>Porta em madeira compensada canela, 80 x 210cm, lisa, semi-oca, c/visor 0,16m 2, inclusive vidro 4mm</t>
  </si>
  <si>
    <t>Porta em madeira compensada canela, 90 x 210cm, lisa, semi-oca, c/visor 0,16m 2, inclusive vidro 4mm</t>
  </si>
  <si>
    <t>Porta em madeira compensada canela, lisa, semi-oca -  60 x (160 a 210) x 3,5c m</t>
  </si>
  <si>
    <t>Porta em madeira compensada canela, lisa, semi-oca -  70 x (160 a 210) x 3,5c m</t>
  </si>
  <si>
    <t>Porta em madeira compensada canela, lisa, semi-oca -  80 x (160 a 210) x 3,5c m</t>
  </si>
  <si>
    <t>Porta em madeira compensada canela, lisa, semi-oca -  80 x 220 x 3,5cm</t>
  </si>
  <si>
    <t>Porta em madeira compensada canela, lisa, semi-oca -  90 x (180 a 210) x 3,5c m</t>
  </si>
  <si>
    <t>Porta em madeira compensada canela, lisa, semi-oca - 100 x (180 a 210) x 3,5c m</t>
  </si>
  <si>
    <t>Porta em madeira compensada virola, lisa, semi-oca -  60 x 210 x 3,5cm</t>
  </si>
  <si>
    <t>Porta em madeira compensada virola, lisa, semi-oca -  70 x 210 x 3,5cm</t>
  </si>
  <si>
    <t>Porta em madeira compensada virola, lisa, semi-oca -  80 x (160 a 210) x 3,5c m</t>
  </si>
  <si>
    <t>Porta em madeira de lei muiracatiara com almofadas</t>
  </si>
  <si>
    <t>Porta em madeira de lei muiracatiara com almofadas - 100 x 210cm</t>
  </si>
  <si>
    <t>Porta em madeira de lei muiracatiara com almofadas - 60 x 210cm</t>
  </si>
  <si>
    <t>Porta em madeira de lei muiracatiara com almofadas - 70 x 210cm</t>
  </si>
  <si>
    <t>Porta em madeira de lei muiracatiara com almofadas - 80 x 210cm</t>
  </si>
  <si>
    <t>Porta em madeira de lei muiracatiara com almofadas - 90 x 210cm</t>
  </si>
  <si>
    <t>Porta em madeira de lei muiracatiara maciça</t>
  </si>
  <si>
    <t>Porta em madeira de lei muiracatiara tipo veneziana</t>
  </si>
  <si>
    <t>Porta em madeira de lei muiracatiara, tipo moldura vidro</t>
  </si>
  <si>
    <t>Porta em madeira de lei tipo mexicana (com mechas embutidas)</t>
  </si>
  <si>
    <t>Porta em madeira mista, com almofadadas - 60 x 210cm</t>
  </si>
  <si>
    <t>Porta em madeira mista, com almofadadas - 70 x 210cm</t>
  </si>
  <si>
    <t>Porta em madeira mista, com almofadadas - 80 x 210cm</t>
  </si>
  <si>
    <t>Porta em madeira mista, tipo ficha -  60 x 210cm</t>
  </si>
  <si>
    <t>Porta em madeira mista, tipo ficha -  70 x 210cm</t>
  </si>
  <si>
    <t>Porta em madeira mista, tipo ficha -  80 x 210cm</t>
  </si>
  <si>
    <t>Portao em madeira de lei, tipo assoalho, fechado, de abrir</t>
  </si>
  <si>
    <t>Prateleira em compensado revestida com fórmica</t>
  </si>
  <si>
    <t>Prateleiras de madeira revestida em fórmica</t>
  </si>
  <si>
    <t>Restauro - Porta em madeira louro, tipo ficha com mechas aparentes (padrão Mo numenta)</t>
  </si>
  <si>
    <t>Forro de madeira angelin, em réguas 10 cm</t>
  </si>
  <si>
    <t>Forro de madeira de lei, angelin ou cedro, em réguas com 20 a 25 cm de largur a</t>
  </si>
  <si>
    <t>Forro de madeira de pinos, em réguas de 10 cm</t>
  </si>
  <si>
    <t>Forro de madeira lambri cumaru/ipê champanhe, regua de 10cm, e = 9 mm</t>
  </si>
  <si>
    <t>Forro de madeira lambri pau d'arco, em réguas de 10cm</t>
  </si>
  <si>
    <t>Forro treliçado em madeira de lei (Massaranduba) - 5 x 5 cm</t>
  </si>
  <si>
    <t>Madeira Cedro</t>
  </si>
  <si>
    <t>Madeira Cedro - Prancha com 20cm x 2cm</t>
  </si>
  <si>
    <t>Assento em tábua aparelhada 42x30x2,5 cm p/balanço (maracatiara ou similar)</t>
  </si>
  <si>
    <t>Banco de madeira de lei sem encosto, tipo sueco, medindo 45x45x300cm, natural (sem verniz)</t>
  </si>
  <si>
    <t>Banco para vestiário duplo com cabideiro, assento em madeira e estrutura em a ço carbono preto, pintura eletrostática a pó 1,50 x 0,40m</t>
  </si>
  <si>
    <t>Madeira de lei cedro</t>
  </si>
  <si>
    <t>Peça de eucalipto tratado c/ 3 metros, d=17 a 20cm</t>
  </si>
  <si>
    <t>Peça de eucalipto tratado, d=  5 a 7cm</t>
  </si>
  <si>
    <t>Peça de eucalipto tratado, d=  7 a 10cm</t>
  </si>
  <si>
    <t>Peça de eucalipto tratado, d= 10 a 13cm</t>
  </si>
  <si>
    <t>Peça de eucalipto tratado, d= 13 a 16cm</t>
  </si>
  <si>
    <t>Peça de eucalipto tratado, d= 16 a 19cm</t>
  </si>
  <si>
    <t>Peça de eucalipto tratado, d= 19 a 22cm</t>
  </si>
  <si>
    <t>Peça de eucalipto tratado, d= 25 a 30cm</t>
  </si>
  <si>
    <t>Tampo aparelhada e encerrada 40x40x5,0 cm p/balanço (maracatiara ou similar)</t>
  </si>
  <si>
    <t>Caibro roliço de eucalipto</t>
  </si>
  <si>
    <t>Chassí de madeira em cedro - para obras de arte e/ou restauro</t>
  </si>
  <si>
    <t>Estaca "sabia" ou similar para cerca alt=2,20m</t>
  </si>
  <si>
    <t>Estacas de madeira para demarcação, seção 5x5cm, altura 50 cm</t>
  </si>
  <si>
    <t>Faixa de madeira de lei (massaranduba) aparelhada 10 x 2,5cm (0,0025 m³/m)</t>
  </si>
  <si>
    <t>Faixa de madeira de lei (muiracatiara) aparelhada 10 x 2,5cm (0,0025 m³/m)</t>
  </si>
  <si>
    <t>Faixa de madeira de lei (muiracatiara) aparelhada 15 x 2,5cm</t>
  </si>
  <si>
    <t>Faixa de madeira de lei (muiracatiara) aparelhada 20 x 2,5cm (0,005 m³/m)</t>
  </si>
  <si>
    <t>Madeira amarelo vinhático</t>
  </si>
  <si>
    <t>Madeira angelim serrada, não aparelhada</t>
  </si>
  <si>
    <t>Madeira angelim vermelho (peça) 3 x 10cm (0,003 m³/m)</t>
  </si>
  <si>
    <t>Madeira angelim vermelho (peça) 5 x 10cm (0,005 m³/m)</t>
  </si>
  <si>
    <t>Madeira angelim vermelho serrada 20 x 20cm - Preço obtido por volume converti do em "m" - fator [1/25]+15% = 21,74 &gt; 22</t>
  </si>
  <si>
    <t>Madeira angelin vermelho, aparelhada</t>
  </si>
  <si>
    <t>Madeira Cedro - Prancha com 30cm x 3,5cm</t>
  </si>
  <si>
    <t>Madeira de lei pau d'arco/ipê</t>
  </si>
  <si>
    <t>Madeira de lei sucupira</t>
  </si>
  <si>
    <t>Madeira escoramento estronca comum 10cm &lt; d &lt; 20cm</t>
  </si>
  <si>
    <t>Madeira louro serrada</t>
  </si>
  <si>
    <t>Madeira massaranduba aparelhada, para caixão de porta, padrão Monumenta</t>
  </si>
  <si>
    <t>Madeira massaranduba aparelhada, para porta tipo calha, padrão Monumenta</t>
  </si>
  <si>
    <t>Madeira massaranduba serrada</t>
  </si>
  <si>
    <t>Madeira massaranduba serrada  4cm x 1,5cm (ripa)</t>
  </si>
  <si>
    <t>Madeira massaranduba serrada (barrote/pontalete) 7cm x 5cm (0,0035 m³/m)</t>
  </si>
  <si>
    <t>Madeira massaranduba serrada (peça) 14cm x 14cm (0,0196 m³/m)</t>
  </si>
  <si>
    <t>Madeira massaranduba serrada (peça) 19cm x 19cm (0,0361 m³/m)</t>
  </si>
  <si>
    <t>Madeira massaranduba serrada (peça) 2,5 x 10cm (0,0025 m³/m)</t>
  </si>
  <si>
    <t>Madeira massaranduba serrada (peça) 2,5 x 15cm (0,00375 m³/m)</t>
  </si>
  <si>
    <t>Madeira massaranduba serrada (peça) 2,5 x 7cm (0,00175 m³/m)</t>
  </si>
  <si>
    <t>Madeira massaranduba serrada (peça) 20cm x 20cm (0,04 m³/m)</t>
  </si>
  <si>
    <t>Madeira massaranduba serrada (peça) 5cm x 11cm (0,0055 m³/m)</t>
  </si>
  <si>
    <t>Madeira massaranduba serrada (peça) 5cm x 13cm (0,0065 m³/m)</t>
  </si>
  <si>
    <t>Madeira massaranduba serrada (peça) 5cm x 14cm (0,007 m³/m)</t>
  </si>
  <si>
    <t>Madeira massaranduba serrada (peça) 5cm x 17cm (0,0085 m³/m)</t>
  </si>
  <si>
    <t>Madeira massaranduba serrada (peça) 5cm x 18cm (0,009 m³/m)</t>
  </si>
  <si>
    <t>Madeira massaranduba serrada (peça) 5cm x 20cm (0,0095 m³/m)</t>
  </si>
  <si>
    <t>Madeira massaranduba serrada (peça) 5cm x 9cm (0,0045 m³/m)</t>
  </si>
  <si>
    <t>Madeira massaranduba serrada (peça) 8 x 20 cm -  pranchão</t>
  </si>
  <si>
    <t>Madeira massaranduba serrada, não aparelhada</t>
  </si>
  <si>
    <t>Madeira mista serrada - pinho 3ª (tábua) 2,2 x 30cm - 0,0066 m3/m</t>
  </si>
  <si>
    <t>Madeira mista serrada - pinho 3ª (tábua/sarrafo) 2,2 x 10,0cm - 0,0022 m3/m</t>
  </si>
  <si>
    <t>Madeira mista serrada (barrote) 6 x 6cm - 0,0036 m3/m (angelim, louro)</t>
  </si>
  <si>
    <t>Madeira mista serrada (sarrafo) 2,2 x 5,5cm - 0,00121 m³/m</t>
  </si>
  <si>
    <t>Madeira mista serrada (tábua) 2,2 x 14 cm - 0,00308 m3/m</t>
  </si>
  <si>
    <t>Madeira mista serrada (tábua) 2,2 x 22cm - 0,00484 m3/m</t>
  </si>
  <si>
    <t>Madeira Piqui serrada 13 x 13cm</t>
  </si>
  <si>
    <t>Madeira roliça d=(+ -) 10,0cm para quiosque</t>
  </si>
  <si>
    <t>Madeira roliça d=(+ -) 15,0cm para quiosque</t>
  </si>
  <si>
    <t>Madeira roliça sem tratamento - eucalipto d = 12 a 15 cm</t>
  </si>
  <si>
    <t>Madeira roliça sem tratamento - eucalipto d = 16 a 19 cm</t>
  </si>
  <si>
    <t>Madeira roliça sem tratamento - eucalipto d = 8 a 11 cm</t>
  </si>
  <si>
    <t>Peça de madeira 3a/4A qualidade 7,5 x 12,5 cm (3" x 5") - 0,009375m3/m, não a parelhada</t>
  </si>
  <si>
    <t>Peça de madeira massaranduba 10 x 10 cm</t>
  </si>
  <si>
    <t>Peça de madeira massaranduba 7 x 20 cm - (0,014 m³/m)</t>
  </si>
  <si>
    <t>Peça de madeira massaranduba 7,5 x 15,0 (3" x 6") não aparelhada</t>
  </si>
  <si>
    <t>Peça de madeira reflorestamento 2,2 x 28 cm, tratada, beneficiada</t>
  </si>
  <si>
    <t>Peça em Madeira massaranduba serrada 10cm x 20cm (0,02 m³/m)</t>
  </si>
  <si>
    <t>Peça em Madeira massaranduba serrada 10cm x 25cm (0,025 m³/m)</t>
  </si>
  <si>
    <t>Peça em Madeira massaranduba serrada 14cm x 25cm (0,035m3/m)</t>
  </si>
  <si>
    <t>Peça em Madeira massaranduba serrada 8cm x 18cm</t>
  </si>
  <si>
    <t>Peça-cachorro de madeira massaranduba, medindo 7 x 10 x 70 cm</t>
  </si>
  <si>
    <t>Pilar de madeira 20 x 20cm (pau d´arco)</t>
  </si>
  <si>
    <t>Pilar e vigas de madeira, em massaranduba ou angelin, seção 10x18cm a 20x20cm</t>
  </si>
  <si>
    <t>Pó de serra</t>
  </si>
  <si>
    <t>Pontalete de madeira de lei tratada 80x80x1500mm</t>
  </si>
  <si>
    <t>Pontalete de madeira de Ø 15 cm</t>
  </si>
  <si>
    <t>Ripa massaranduba serrada  5cm x 1,5cm</t>
  </si>
  <si>
    <t>Ripa massaranduba serrada 9 a 10cm x 1,5 cm - 0,0015 m3/m</t>
  </si>
  <si>
    <t>Ripão massaranduba serrada  5,5cm x 3,5cm</t>
  </si>
  <si>
    <t>Ripão massaranduba serrada  5cm x 3cm</t>
  </si>
  <si>
    <t>Ripão massaranduba serrada  9cm x 5cm - Obra de Reforma da Catedral Metropoli tana de Aracaju</t>
  </si>
  <si>
    <t>Assoalho em madeira de lei, em réguas macho e fêmea 15 x 2cm -  Pau d`arco Ex tra</t>
  </si>
  <si>
    <t>Assoalho em madeira de lei, em réguas macho e fêmea 20 x 2 cm,  Cumaru/Ipê Ch ampagne Extra</t>
  </si>
  <si>
    <t>Assoalho em régua de madeira de lei (Ipê/Pau D'Arco), macho e fêmea, 14 x 2cm - Comercial</t>
  </si>
  <si>
    <t>Assoalho em régua de madeira de lei macho e fêmea 15 x 2cm - Comercial</t>
  </si>
  <si>
    <t>Deck em madeira - régua de pau d' arco 10 x 2 cm, cantos abaulados</t>
  </si>
  <si>
    <t>Piso fórmica tipo régua e=3 mm, 20 x 308cm  (formipiso ou similar)</t>
  </si>
  <si>
    <t>Rodapé Arredondado com raio inferior maior 300x120x9mm linha kerafloor Gail r ef.4706 ou simila</t>
  </si>
  <si>
    <t>Rodapé em placa extrudada, Gail ou similar, dim. 240x100x9mm</t>
  </si>
  <si>
    <t>Rodapé em placa extrudada, linha Industrial_Gressit, Gail, dim. 300x120x9mm,  ref.: 4706_1000 ou similar</t>
  </si>
  <si>
    <t>Rodapé madeira Pau D'arco 3cm com acabamento aboleado</t>
  </si>
  <si>
    <t>Rodapé madeira,  5 x 1,5cm</t>
  </si>
  <si>
    <t>Rodapé madeira,  7 x 1,5cm</t>
  </si>
  <si>
    <t>Rodapé madeira, 10 x 1,5cm</t>
  </si>
  <si>
    <t>Rodape para piso laminado tipo Durafloor, Pátina Bege, dim.18x80x2100mm, incl usive instalação</t>
  </si>
  <si>
    <t>Soleira em placa extrudada, Gail ou similar</t>
  </si>
  <si>
    <t>Soleira madeira 15 x 2cm</t>
  </si>
  <si>
    <t>Soleira madeira 18 x 2cm</t>
  </si>
  <si>
    <t>Tabuado em régua de madeira de lei de 1ª  ( Pau D' Arco) 20 x 3cm - Extra</t>
  </si>
  <si>
    <t>Areia asfalto usinado à quente (a.a.u.q.), fornecido pela emurb</t>
  </si>
  <si>
    <t>Areia-asfalto usinado à quente (a.a.u.q.), fornecido e aplicado pela Emurb, s em transporte</t>
  </si>
  <si>
    <t>Asfalto diluído de petróleo - adp -  cm-30 (densidade = 0,85 Kg/l)</t>
  </si>
  <si>
    <t>Cola asfáltica à quente</t>
  </si>
  <si>
    <t>Concreto asfáltico de petróleo, fornecido e aplicado pela Emurb, sem transpor te, inclusive cap</t>
  </si>
  <si>
    <t>Emulsão asfáltica rr-1c</t>
  </si>
  <si>
    <t>Filler para concreto asfáltico</t>
  </si>
  <si>
    <t>Fornecimento de concreto asfáltico de petróleo, sem transporte</t>
  </si>
  <si>
    <t>Acessórios p/ Câmaras Frigoríficas - Sistema vedante 3,40x3,50x0,70m</t>
  </si>
  <si>
    <t>Adesivo Armaflex 520 lata com 900ml</t>
  </si>
  <si>
    <t>Amortecedor de vibração Vibramatt</t>
  </si>
  <si>
    <t>Calço de neoprene 100x100x25mm</t>
  </si>
  <si>
    <t>Desentupidor de vaso sanitário</t>
  </si>
  <si>
    <t>Estrado ( tapete ) de borracha isolante 15 kv - dimensões 1.000x1.000x25mm</t>
  </si>
  <si>
    <t>Fita de acabamento Arma-Check Silver ach</t>
  </si>
  <si>
    <t>rolo</t>
  </si>
  <si>
    <t>Junta de dilatação elástica (PVC) p/ concreto Fugenband ou similar O-120/3 pr essão até 2 mca</t>
  </si>
  <si>
    <t>Martelo de borracha com cabo</t>
  </si>
  <si>
    <t>Piso de borracha reciclada, granulada, tipo"S", da marca HAIAH ou similar</t>
  </si>
  <si>
    <t>Piso tátil direcional e/ou alerta, de borracha, dim 25x 25cm  preto - aplicad o</t>
  </si>
  <si>
    <t>Piso tátil direcional e/ou alerta, de borracha, dim 25x 25cm colorido - aplic ado</t>
  </si>
  <si>
    <t>Tapete sanitizante 38 x 58</t>
  </si>
  <si>
    <t>Tapete sanitizante 70 x 100</t>
  </si>
  <si>
    <t>Tubo de borracha elastomérica Armaflex M-28  ø3/4"</t>
  </si>
  <si>
    <t>Tubo de borracha elastomérica Armaflex M-35  ø1"</t>
  </si>
  <si>
    <t>Tubo de borracha elastomérica Armaflex M-42  ø1.1/4"</t>
  </si>
  <si>
    <t>Tubo de borracha elastomérica Armaflex M-48  ø1.1/2"</t>
  </si>
  <si>
    <t>Tubo de borracha elastomérica Armaflex M-60  ø2"</t>
  </si>
  <si>
    <t>Vedação de borracha para calha pluvial beiral d=170mm, Amanco ou similar</t>
  </si>
  <si>
    <t>Vedação de borracha, para calha de 125mm, linha Aquapluv beiral ou similar</t>
  </si>
  <si>
    <t>Balanço temático em concr.armado, c/ 2 pçs c/ 0,20m de larg por 2,30m de alt, e=0,15m, detalhe pirulito Ø 0,80m bxo relevo; acab.1 dem. massa acrílica, 2 d em. pint acrílica p/ piso, balanço c/3 cadeiras em metal dim. 0,4x0,4m, da Re levo ou similar.</t>
  </si>
  <si>
    <t>Banco com pé em ferro fundido e 10 réguas de madeira c/ 1,50m, com encosto</t>
  </si>
  <si>
    <t>Barra fixa em tubo de ferro galv. ø=2", conjunto com 03 unidades, Sergipark o u similar</t>
  </si>
  <si>
    <t>Barras paralelas em tubo de ferro galv. ø=1 1/2", Sergipark ou similar</t>
  </si>
  <si>
    <t>Brinquedo - Balanço Duplo, modelo M-10/2, da Lúdico Brinquedos Inteligentes o u similar</t>
  </si>
  <si>
    <t>Brinquedo - Balanço Hexagonal, modelo M-120, da Lúdico Brinquedos Inteligente s ou similar</t>
  </si>
  <si>
    <t>Brinquedo - Caramujo, modelo Z-12, da Lúdico Brinquedos Inteligentes ou simil ar</t>
  </si>
  <si>
    <t>Brinquedo - Cavalinho, modelo Z-09, da Lúdico Brinquedos Inteligentes ou simi lar</t>
  </si>
  <si>
    <t>Brinquedo - Elefante, modelo Z-10, da Lúdico Brinquedos Inteligentes ou simil ar</t>
  </si>
  <si>
    <t>Brinquedo - Escada árvore, modelo M-07, da Lúdico Brinquedos Inteligentes ou  similar</t>
  </si>
  <si>
    <t>Brinquedo - Escada Horizontal com Teia, modelo M-104, da Lúdico Brinquedos In teligentes ou similar</t>
  </si>
  <si>
    <t>Brinquedo - Gangorra Dupla, modelo M-24, da Lúdico Brinquedos Inteligentes ou similar</t>
  </si>
  <si>
    <t>Brinquedo - Jacaré pequeno, modelo Z-07, da Lúdico Brinquedos Inteligentes ou similar</t>
  </si>
  <si>
    <t>Brinquedo - Jipão, modelo M-23, da Lúdico Brinquedos Inteligentes ou similar</t>
  </si>
  <si>
    <t>Brinquedo - Kamoo, modelo BRA-01, da Lúdico Brinquedos Inteligentes ou simila r</t>
  </si>
  <si>
    <t>Brinquedo - Londrina, modelo BRA-03, da Lúdico Brinquedos Inteligentes ou sim ilar</t>
  </si>
  <si>
    <t>Brinquedo - Play Aventura, modelo M-205, da Lúdico Brinquedos Inteligentes ou similar</t>
  </si>
  <si>
    <t>Brinquedo - Rebocador, modelo AV-01, da Lúdico Brinquedos Inteligentes ou sim ilar</t>
  </si>
  <si>
    <t>Brinquedo - São Paulo, modelo BRA-20, da Lúdico Brinquedos Inteligentes ou si milar</t>
  </si>
  <si>
    <t>Brinquedo - Vaquinha, modelo Z-14, da Lúdico Brinquedos Inteligentes ou simil ar</t>
  </si>
  <si>
    <t>Brinquedo - Veleiro, modelo AV-02, da Lúdico Brinquedos Inteligentes ou simil ar</t>
  </si>
  <si>
    <t>Brinquedo gira-gira (carrossel ø=1,70m), em tubo de ferro galvanizado de 1 1/ 2"e assento em chapa galvanizada e=1/4", sergipark ou similar</t>
  </si>
  <si>
    <t>Carrocel universal, diam=1,40m, em aço galvanizado., Sergipark ou similar</t>
  </si>
  <si>
    <t>Carrocel universal, diam=1,60m, em aço galvanizado, Sergipark ou similar</t>
  </si>
  <si>
    <t>Castelinho Lúdico com 4 escorregadeiras de 2,50m(tábua de angelim), 2 escalad as 2x1m(tabua angelim e eucalipto), 2 pontes pêncil, 2 escadas de eucalipto v ertical, 1 escada de eucalipto e tabua angelim, 2 escaladas de eucalipto, 2 d ecks em pau d'arco</t>
  </si>
  <si>
    <t>Equipamento de ginástica - alongador com 03 alturas</t>
  </si>
  <si>
    <t>Equipamento de ginástica - rotação vertical duplo</t>
  </si>
  <si>
    <t>Escada horizontal em aço galvanizado ø=2", dim: 0,82x3,98x1,80m, inclusive ap licação de zarcão e pintada com esmalte sintético, Sergipark ou similar</t>
  </si>
  <si>
    <t>Escada horizontal em tubo de ferro galv. ø=2", dim. 0,80 x 2,00 x 2,00m, Serg ipark ou similar</t>
  </si>
  <si>
    <t>Escorrega temático, em concreto armado, inclusive a escada. Dimensões: comp.  2,80m, larg. 1,00m, alt. 1,60m, e=0,15m. Pintura: 1 demão massa acril. 02 dem ãos de tinta acril. p/ piso.Fabric. Da Relevo ou similar</t>
  </si>
  <si>
    <t>Escorregadeira em aço industrial, com 2,00m de pista, Sergipark ou similar</t>
  </si>
  <si>
    <t>Escorregadeira em madeira com 2,50m de pista, Sergipark ou similar</t>
  </si>
  <si>
    <t>Gangorra com 3 pranchas, em aço industrial ou madeira, Sergipark ou similar</t>
  </si>
  <si>
    <t>Labirinto (trepa-trepa) em ferro galv. (1,54x1,54x2,04m) c/tubo fº galv. 1 1/ 2" horizontal e 1 1/2" vertical  Sergipark ou similar</t>
  </si>
  <si>
    <t>Labirinto (trepa-trepa) medindo:1,50x1,50x2,50m em aço galvanizado 1" horizon tal e 1 1/4" vertical, Sergipark ou similar</t>
  </si>
  <si>
    <t>Parquinho tipo casinha em concreto armado dim: l=2,00m, c=2,00m h=3,00m, pçs  e=0,10m; escorregador c/ plataforma c=3,50m l=1,00m e=0,05 apoio da estrut. l at. tipo viga “L” c/ 0,10m x 0,15m x 0,05m, piso sup. cimentado liso. Da Rele vo ou similar.</t>
  </si>
  <si>
    <t>Prancha abdominal em tubo de ferro galvanizado de 1 1/2" e pranchão em madeir a,  ref. Sergipark ou similar</t>
  </si>
  <si>
    <t>Apoio para grelha 300x35x11mm  linha kerafloor Gail ref.5713/5715 ou simila</t>
  </si>
  <si>
    <t>Canto rodapé ángular interno/externo 100x30x30mm linha kerafloor Gail ref.409 1/4092 ou simila</t>
  </si>
  <si>
    <t>Cerâmica 10 x 10 cm, Atlas, linha onix, ref. OB 5248, cor nandina ou similar</t>
  </si>
  <si>
    <t>Cerâmica 10 x 10 cm, Atlas, linha onix, ref. OB 5261, cor avenca ou similar</t>
  </si>
  <si>
    <t>Cerâmica 10 x 10 cm, Atlas, linha onix, ref. OM 5233, cor glacial ou similar</t>
  </si>
  <si>
    <t>Cerâmica 10 x 10 cm, Elizabeth, linha cristal bege ou similar</t>
  </si>
  <si>
    <t>Cerâmica 10 x 10 cm, Elizabeth, linha cristal gema ou similar</t>
  </si>
  <si>
    <t>Cerâmica 10 x 10 cm, Elizabeth, linha cristal marrom ou similar</t>
  </si>
  <si>
    <t>Cerâmica 10 x 10 cm, Elizabeth, linha cristal piscina ou similar</t>
  </si>
  <si>
    <t>Cerâmica 10 x 10 cm, Elizabeth, linha lux amarelo ou similar</t>
  </si>
  <si>
    <t>Cerâmica 10 x 10 cm, Elizabeth, linha lux café ou similar</t>
  </si>
  <si>
    <t>Cerâmica 10 x 10 cm, Elizabeth, linha lux cardinal ou similar</t>
  </si>
  <si>
    <t>Cerâmica 10 x 10 cm, Elizabeth, linha lux neve ou similar</t>
  </si>
  <si>
    <t>Cerâmica 10 x 10 cm, Elizabeth, linha lux verde claro ou similar</t>
  </si>
  <si>
    <t>Cerâmica 10 x 10 cm, Elizabeth, linha Vermelho Cristal ou similar</t>
  </si>
  <si>
    <t>Cerâmica 10 x 10 cm, pei-2, eliane, linha galeria chumbo mesh ou similar</t>
  </si>
  <si>
    <t>Cerâmica 10 x 10 cm, pei-3, eliane, linha galeria branco mesh ou similar</t>
  </si>
  <si>
    <t>Cerâmica 10 x 10 cm, Tecnogres, linha Brilhante, ref. BR10060 ou similar</t>
  </si>
  <si>
    <t>Cerâmica 10 x 10 cm, Tecnogres, linha Brilhante, ref. BR10070 ou similar</t>
  </si>
  <si>
    <t>Cerâmica 10 x 20 cm, brilhante, eliane, linha metrô white ou similar</t>
  </si>
  <si>
    <t>Cerâmica 20 x 20 cm, Elizabeth, cor Cristal Bege (antiga cor Marfim) ou simil ar</t>
  </si>
  <si>
    <t>Cerâmica 20 x 20 cm, Elizabeth, cor Cristal Branco,  ou similar</t>
  </si>
  <si>
    <t>Cerâmica 24 x 11,6 cm, e= 9mm, Gail, linha deck piscina, placa extrudada, ref . 1009 ou  similar</t>
  </si>
  <si>
    <t>Cerâmica 24 x 11,6 cm, e= 9mm, Gail, linha sport, acabamento, ref. 3109 (plac a antiderrapante canaletada) ou  similar</t>
  </si>
  <si>
    <t>Cerâmica 24 x 11,6 cm, e= 9mm, Gail, linha sport, acabamento, ref. 5720 (bord a para canaleta antiderrapante) ou  similar</t>
  </si>
  <si>
    <t>Cerâmica 24 x 11,6 cm, e= 9mm, Gail, linha sport, placa extrudada, ref. 1009  ou  similar</t>
  </si>
  <si>
    <t>Cerâmica 240 x 116 x 9mm, Gail, linha revestl, cor branco acetinado, ref.1009 ou similar</t>
  </si>
  <si>
    <t>Cerâmica 30 x 44 cm, Biancogres, Linha Oviedo Puro Branco (ou similar)</t>
  </si>
  <si>
    <t>Cerâmica 30 x 60 cm, porcelanato, Portobello, linha white home, antártida ou  similar cod.26090</t>
  </si>
  <si>
    <t>Cerâmica 30 x 60 cm, Portobello, linha cetim bianco ou similar</t>
  </si>
  <si>
    <t>Cerâmica 30 x 90 cm, Portobello, linha cetim bianco RT ou similar</t>
  </si>
  <si>
    <t>Cerâmica 30,0 x 18,0 cm, e= 12mm, Gail, linha industrial_Gressit, cor cinza c laro, ref.6832_1000 ou similar</t>
  </si>
  <si>
    <t>Cerâmica 300 x 300 x12mm, Gail, linha kerafloor, ref.9032 ou similar</t>
  </si>
  <si>
    <t>Cerâmica 307 x 60 x 9,3mm, Gail, linha revestl, cor branco acetinado, ref.306 0 ou similar</t>
  </si>
  <si>
    <t>Cerâmica 32 x 66 cm, pei 3, Elizabeth, porcelanato, retificado parede linha n evada acetinada  ou similar</t>
  </si>
  <si>
    <t>Cerâmica 34 x 34 cm, Elizabeth, linha Ravena, cor Branco brilhante, ou simila r</t>
  </si>
  <si>
    <t>Cerâmica 34 x 46 cm, Elizabeth, linha Linho, cor Bianco brilhante, ou similar</t>
  </si>
  <si>
    <t>Cerâmica 37 x 59 cm, pei-3, arielle, linha riviera,Ref.440211 cor branca ou s imilar</t>
  </si>
  <si>
    <t>Cerâmica 43 x 43 cm, pei-4, arielle,Ref.42125, linha campina ou similar</t>
  </si>
  <si>
    <t>Cerâmica 43 x 43 cm, pei-4, arielle,Ref.42145  linha riviera, cor branca ou s imilar</t>
  </si>
  <si>
    <t>Cerâmica 43 x 43 cm, pei-4, arielle,Ref.42147  linha riviera, cor branca mate ou similar</t>
  </si>
  <si>
    <t>Cerâmica 43 x 43 cm, pei-5, arielle,Ref.42111  linha aruana, cor branca ou be ge ou similar</t>
  </si>
  <si>
    <t>Cerâmica 45 x 45 cm, eliane, linha cargo plus bone ou similar</t>
  </si>
  <si>
    <t>Cerâmica 45 x 45 cm, eliane, linha cargo plus white ou similar</t>
  </si>
  <si>
    <t>Cerâmica 45 x 45 cm, Eliane, linha Forma Branco AC ou similar</t>
  </si>
  <si>
    <t>Cerâmica 45 x 45 cm, eliane, linha fuoco bianco (porcelanato) ou similar</t>
  </si>
  <si>
    <t>Cerâmica 45 x 45 cm, pei-4, Portobello, porcelanato, Cetim Bianco ou similar</t>
  </si>
  <si>
    <t>Cerâmica 45 x 45 cm, Portobello, linha progetto porcelanato bianco tu polido, ou similar</t>
  </si>
  <si>
    <t>Cerâmica 45 x 45cm, piso porcelanato, elemento taupe AC, PEI 4,  marca ELIANE OU SIMILAR</t>
  </si>
  <si>
    <t>Cerâmica 45 x 45cm, piso porcelanato, marmore bianco, PEI 5,  marca PORTOBELL O OU SIMILAR</t>
  </si>
  <si>
    <t>Cerâmica 45 x 45cm, piso porcelanato, Tokyo Warm, PEI 4,  marca PORTOBELLO OU SIMILAR</t>
  </si>
  <si>
    <t>Cerâmica 46 x 46 cm,Comum Branco,ante-derrapante PEI-5, ref.62650 Retificado  - INCENOR ou similar</t>
  </si>
  <si>
    <t>Cerâmica 47 x 47 cm, pei 2, acetinado linha branca, ref.55020 Tecnogres ou si milar</t>
  </si>
  <si>
    <t>Cerâmica 47 x 47cm, piso classic branco, PEI 4, marca BIANCOGRÊS OU SIMILAR</t>
  </si>
  <si>
    <t>Cerâmica 5 x 15 cm, Portobello, linha brick gold, ou similar</t>
  </si>
  <si>
    <t>Cerâmica 5 x 15 cm, Portobello, linha brick, cor bege, ou similar</t>
  </si>
  <si>
    <t>Cerâmica 50 x 50 cm, eliane, linha bianco plus po ou similar</t>
  </si>
  <si>
    <t>Cerâmica 50 x 50 cm, Elizabeth, porcelanato, antiderrapante, Legno bianco ou  similar</t>
  </si>
  <si>
    <t>Cerâmica 52 x 52cm, pei 4, piso porcelanato cristalo bianco, marca BIANCOGRÊS OU SIMILAR</t>
  </si>
  <si>
    <t>Cerâmica 52 x 52cm, pei 5,  piso porcelanato esmaltado alta resistencia ( ext erno) linha ,luna beige, biancogrês ou similar</t>
  </si>
  <si>
    <t>Cerâmica 53 x 53 cm, pei-4, arielle,Ref.46020  linha riviera, cor branca  ou  bege, ou similar</t>
  </si>
  <si>
    <t>Cerâmica 53 x 53 cm, pei-5, arielle,Ref.46007 linha atenas, cor cinza ou bege , ou similar</t>
  </si>
  <si>
    <t>Cerâmica 57 x 57 cm, cor Plus Madeira, PEI-4, ref.65620 Brilhante Retificado  - INCENOR ou similar</t>
  </si>
  <si>
    <t>Cerâmica 59 x 59 cm, porcelanato, Eliane, linha munari cimento AC ou similar</t>
  </si>
  <si>
    <t>Cerâmica 60 x 60 cm, Eliane, cor bege, linha Bianco Plus polido (porcelanato) ou similar</t>
  </si>
  <si>
    <t>Cerâmica 60 x 60 cm, porcelanato, natural, retificado, Portobello, linha piet ra di firenze, grigio ou similar</t>
  </si>
  <si>
    <t>Cerâmica 60 x 60 cm, porcelanato, Portobello, linha travertino navona, crema  ou similar</t>
  </si>
  <si>
    <t>Cerâmica 60 x 60cm, piso porcelanato, urbanus natural ret, PEI 5,  marca INCE PA OU SIMILAR</t>
  </si>
  <si>
    <t>Cerâmica 61 x 61cm, piso porcelanato, merano branco, PEI 5,  marca INCEPA OU  SIMILAR</t>
  </si>
  <si>
    <t>Cerâmica 62,5 x 62,5 cm, pei 5, Elizabeth, porcelanato, retificado externo li nha pietra aran beige  ou similar</t>
  </si>
  <si>
    <t>Cerâmica 63 x 63 cm, pei 5, porcelanato esmaltado acetinado retificado ( exte rno) linha,cimento Avorio, biancogrês ou similar</t>
  </si>
  <si>
    <t>Cerâmica 63 x 63 cm, pei 5, porcelanato esmaltado acetinado retificado ( inte rno) linha,cimento avario, biancogrês ou similar</t>
  </si>
  <si>
    <t>Cerâmica 63 x 63 cm, pei 5, porcelanato esmaltado acetinado retificado ( inte rno) linha,cimento grigio, biancogrês ou similar</t>
  </si>
  <si>
    <t>Cerâmica 9,5 x 9,5 cm, pei-1, Portobello, linha arq urbano côr anis, ou simil ar</t>
  </si>
  <si>
    <t>Cerâmica 9,5 x 9,5 cm, pei-3, Portobello, linha arq neve ou similar</t>
  </si>
  <si>
    <t>Cerâmica 90 x 90 cm, porcelanato, natural, retificado, Portobello, linha bian co carrara  ou similar</t>
  </si>
  <si>
    <t>Cerâmica 90 x 90 cm, porcelanato, natural, retificado, Portobello, linha city off white,  ou similar</t>
  </si>
  <si>
    <t>Cerâmica 90 x 90cm, porcelanato, eliane, linha munari cimento ou similar</t>
  </si>
  <si>
    <t>Cerâmica Antiácido 30 x 30 x 12mm, Gail, linha Kanafloor, cor cinza , ref.703 9 ou similar</t>
  </si>
  <si>
    <t>Cerâmica decorada, 02 cores, da Baepi 19,60 x 19,60 ou similar</t>
  </si>
  <si>
    <t>Ceramica tipo azulejo branco 15x15 cm, tipo "A"</t>
  </si>
  <si>
    <t>Ceramica tipo azulejo branco 15x15 cm, tipo "B"</t>
  </si>
  <si>
    <t>Pastilha de vidro, 2,0 x 2,0 cm, cor azul, ref: 460, marca Vidrotil ou simila r</t>
  </si>
  <si>
    <t>Pastilha de vidro, 2,5 x 2,5 cm, cor vermelho, ref: D 4010, linha Cristal, ma rca Vitrocolori ou similar</t>
  </si>
  <si>
    <t>Pastilha de vidro, 2,6 x 2,6 cm, cor azul cobalto, ref: E 4015, linha Cristal , marca Vitrocolori ou similar</t>
  </si>
  <si>
    <t>Pastilha em porcelana esmaltada, 2,5 x 2,5 cm, cor vermelho Açores, ref: SG 8 010/0, linha Atlantico, marca Atlas ou similar</t>
  </si>
  <si>
    <t>Pastilha em porcelana esmaltada, 5 x 10 cm, marca ATLAS, linha engenharia, re f. Branco - B2140 ou similar</t>
  </si>
  <si>
    <t>Pastilha em porcelana esmaltada, 5 x 5 cm, cor azul maranhão ref:GR-702, linh a Gran, marca NGK ou similar</t>
  </si>
  <si>
    <t>Pastilha em porcelana esmaltada, 5 x 5 cm, cor bege muriaé, linha Maison, ref . MR-125, marca NGK ou similar</t>
  </si>
  <si>
    <t>Pastilha em porcelana esmaltada, 5 x 5 cm, cor branco araruama ref.GR-701, ma rca NGK ou similar</t>
  </si>
  <si>
    <t>Pastilha em porcelana esmaltada, 5 x 5 cm, cor marrom marajó, linha Gran, ref .GR-704, marca NGK ou similar</t>
  </si>
  <si>
    <t>Pastilha em porcelana esmaltada, 5 x 5 cm, cor verde guarani ref: B-R/903, li nha Boulevard Real, marca NGK ou similar</t>
  </si>
  <si>
    <t>Pastilha em porcelana esmaltada, 5 x 5 cm, cor vermelho pitanga ref:MR-156, l inha Maison, marca NGK ou similar</t>
  </si>
  <si>
    <t>Pastilha em porcelana esmaltada, 5 x 5 cm, marca ATLAS, linha engenharia, ref . Lorca - B11421 ou similar</t>
  </si>
  <si>
    <t>Pastilha em porcelana esmaltada, 5 x 5 cm, marca ATLAS, linha engenharia, ref . Mostarda - B2150 ou similar</t>
  </si>
  <si>
    <t>Pastilha em porcelana esmaltada, 5 x 5 cm, marca ATLAS, linha engenharia, ref . Siriba - B7079 ou similar</t>
  </si>
  <si>
    <t>Pastilha em porcelana esmaltada, 5 x 5 cm, marca ATLAS, linha engenharia, ref . Una - SG8443 ou similar</t>
  </si>
  <si>
    <t>Pastilha em porcelana esmaltada, 5 x 5 cm, marca ATLAS, linha engenharia, ref .Areia - M-4330 ou similar</t>
  </si>
  <si>
    <t>Pastilha em porcelana esmaltada, 5 x 5 cm, marca ATLAS, linha engenharia, ref .Iguapé-SG 10190 ou similar</t>
  </si>
  <si>
    <t>Pastilha em porcelana esmaltada, 5 x 5 cm, marca ATLAS, série Atlantico, cor  amarelo escuro, ref.Canarius - SG-8011/0 ou similar</t>
  </si>
  <si>
    <t>Pastilha em porcelana esmaltada, 5 x 5 cm, marca ATLAS, série atlântico, cor  vermelha, ref.açores - SG 8010 ou similar</t>
  </si>
  <si>
    <t>Pastilha em porcelana esmaltada, 5 x 5 cm, marca ATLAS, série d´orsay ou meta lo, cores aracati-B2919, cromo-B2153, marmore-SG8408, ou similar</t>
  </si>
  <si>
    <t>Pastilha em porcelana esmaltada, 5 x 5 cm, marca ATLAS, série metalo, cor bra nca-B2140 ou similar</t>
  </si>
  <si>
    <t>Pastilha em porcelana esmaltada, 5 x 5 cm, marca ATLAS, série metalo, cor cin za escuro, ref.niquel - B2104 ou similar</t>
  </si>
  <si>
    <t>Pastilha em porcelana esmaltada, 5 x 5 cm, marca ATLAS, série metalo, cor cro mo-B2153 ou similar</t>
  </si>
  <si>
    <t>Pastilha em porcelana esmaltada, 5 x 5 cm, marca ATLAS, série metalo, cor mar more - SG8408 ou similar</t>
  </si>
  <si>
    <t>Pastilha em porcelana esmaltada, 5 x 5 cm, marca ATLAS, série praias, cor bra nca c/bordas azuladas, ref.camburi - SG 8450 ou similar</t>
  </si>
  <si>
    <t>Pastilha em porcelana esmaltada, 5 x 5 cm, marca Jatobá, cor amarelo Paris re f.JD4208 ou similar</t>
  </si>
  <si>
    <t>Pastilha em porcelana esmaltada,hexagonal, Atlas, linha barents, ref.: M6329  ou similar</t>
  </si>
  <si>
    <t>Placa cerâmica extrudada 297 x 36 x 9 mm/297 x 24 x 9 mm com superfície rústi ca, esmaltada, monoqueima. Linha Stones Oxford Flash da Gail, Absorção de 0 a 3%</t>
  </si>
  <si>
    <t>Rodapé cerâmico 10 x 45 cm, Portobello, porcelanato bianco tu polido, linha p rogetto, ou similar</t>
  </si>
  <si>
    <t>Rodapé cerâmico 8,5 x 41 cm, eliane, linha cargo plus bone (ou similar)</t>
  </si>
  <si>
    <t>Rodapé cerâmico 9 x 45 cm, porcelanato, linha Colori, cristal natural, Cecris a/Portinari ou similar</t>
  </si>
  <si>
    <t>Rodapé cerâmico 9 x 45 cm, porcelanato, linha Colori, cristal polido, Cecrisa /Portinari ou similar</t>
  </si>
  <si>
    <t>Rodapé de poliestireno, com pvc, Santa Luzia, ref. 480, branco, 15 cm - forne cimento e instalação</t>
  </si>
  <si>
    <t>Rodapé Santa luzia 20cm - fornecimento e instalação</t>
  </si>
  <si>
    <t>Conector cabo-haste em bronze natural para 2 cabos cobre de 16mm² a 70mm² com grampo "U" e porcas de aço galv.Ref:TEL-580 ou similar</t>
  </si>
  <si>
    <t>Conector cabo-haste em bronze natural para 2 cabos cobre de 16mm² a 70mm² com grampo "U" e porcas de aço galv.Ref:TEL-583 ou similar</t>
  </si>
  <si>
    <t>Conector de bronze d = 15mm x 1/2"</t>
  </si>
  <si>
    <t>Conector de bronze d = 22mm x 1/2"</t>
  </si>
  <si>
    <t>Conector de bronze d = 22mm x 3/4"</t>
  </si>
  <si>
    <t>Conector de bronze d = 28mm x 1"</t>
  </si>
  <si>
    <t>Conector de bronze d = 35mm x 1 1/4"</t>
  </si>
  <si>
    <t>Haste âncora 16 x 2400mm</t>
  </si>
  <si>
    <t>Haste aterramento 3/4"x3000mm 1045/cobre burndy GCWR19L30</t>
  </si>
  <si>
    <t>Haste cobreada copperweld p/ aterramento 254 micr d= 3/4" x 3,00 m c/conector</t>
  </si>
  <si>
    <t>Haste cobreada copperweld p/ aterramento 254 micr d= 5/8" x 2,40 m</t>
  </si>
  <si>
    <t>Haste cobreada copperweld p/ aterramento 254 micr d= 5/8" x 3,00 m</t>
  </si>
  <si>
    <t>Haste cobreada copperweld p/ aterramento d=  5/8" x 3,00 m, excluso conector</t>
  </si>
  <si>
    <t>Haste cobreada copperweld p/aterramento d=  5/8" x 2,40m, excluso conector</t>
  </si>
  <si>
    <t>Arame de cobre n° 14</t>
  </si>
  <si>
    <t>Cabo cobre flexível, isolado 35mm2 - 0,6/1kv / 70º</t>
  </si>
  <si>
    <t>Cabo cobre flexível, isolado 35mm2 - 450/750V / 70º</t>
  </si>
  <si>
    <t>Cabo cobre flexível, isolado,  0,5mm2 - 450/750V / 70º</t>
  </si>
  <si>
    <t>Cabo cobre flexível, isolado,  0,75mm2 - 450/750V / 70º</t>
  </si>
  <si>
    <t>Cabo cobre flexível, isolado,  1,0mm2 - 450/750V / 70º</t>
  </si>
  <si>
    <t>Cabo cobre flexível, isolado,  1,5mm2 - 450/750V / 70º</t>
  </si>
  <si>
    <t>Cabo cobre flexível, isolado,  10mm2 - 450/750V / 70º</t>
  </si>
  <si>
    <t>Cabo cobre flexível, isolado,  16mm2 - 450/750V / 70º</t>
  </si>
  <si>
    <t>Cabo cobre flexível, isolado,  2,5mm2 - 450/750V / 70º</t>
  </si>
  <si>
    <t>Cabo cobre flexível, isolado,  25mm2 - 450/750V / 70º</t>
  </si>
  <si>
    <t>Cabo cobre flexível, isolado,  4,0mm2 - 450/750V / 70º</t>
  </si>
  <si>
    <t>Cabo cobre flexível, isolado,  6,0mm2 - 450/750V / 70º</t>
  </si>
  <si>
    <t>Cabo cobre rígido, isolado,  6mm2 - 450/750v / 70º</t>
  </si>
  <si>
    <t>Cabo cobre rígido, isolado, 10mm2 - 450/750v / 70º</t>
  </si>
  <si>
    <t>Cabo cobre rígido, isolado, 16mm2 - 450/750v / 70º</t>
  </si>
  <si>
    <t>Cabo cobre rígido, isolado, 25mm2 - 450/750v / 70º</t>
  </si>
  <si>
    <t>Cabo cobre rígido, unipolar,  4mm2 - 0,6/1kv / 70º</t>
  </si>
  <si>
    <t>Cabo cobre rígido, unipolar,  6mm2 - 0,6/1kv / 70º</t>
  </si>
  <si>
    <t>Cabo cobre rígido, unipolar, 10mm2 - 0,6/1kv / 70º</t>
  </si>
  <si>
    <t>Cabo cobre rígido, unipolar, 120mm2 - 0,6/1kv / 70º</t>
  </si>
  <si>
    <t>Cabo cobre rígido, unipolar, 150mm2 - 0,6/1kv / 70º</t>
  </si>
  <si>
    <t>Cabo cobre rígido, unipolar, 16mm2 - 0,6/1kv / 70º</t>
  </si>
  <si>
    <t>Cabo cobre rígido, unipolar, 185mm2 - 0,6/1kv / 70º</t>
  </si>
  <si>
    <t>Cabo cobre rígido, unipolar, 240mm2 - 0,6/1kv / 70º</t>
  </si>
  <si>
    <t>Cabo cobre rígido, unipolar, 25mm2 - 0,6/1kv / 70º</t>
  </si>
  <si>
    <t>Cabo cobre rígido, unipolar, 300mm2 - 0,6/1kv / 70º</t>
  </si>
  <si>
    <t>Cabo cobre rígido, unipolar, 35mm2 - 0,6/1kv / 70º</t>
  </si>
  <si>
    <t>Cabo cobre rígido, unipolar, 50mm2 - 0,6/1kv / 70º</t>
  </si>
  <si>
    <t>Cabo cobre rígido, unipolar, 70mm2 - 0,6/1kv / 70º</t>
  </si>
  <si>
    <t>Cabo cobre rígido, unipolar, 95mm2 - 0,6/1kv / 70º</t>
  </si>
  <si>
    <t>Cabo de cobre flexível blindado c/fita de cobre, 2 x 1,5mm2 - tensão:1kv</t>
  </si>
  <si>
    <t>Cabo de cobre flexível blindado c/fita de cobre, 3 x 1,5mm2 - tensão:1kv</t>
  </si>
  <si>
    <t>Cabo de cobre flexível blindado c/fita de cobre, 3 x 4,0mm2 - tensão:1kv</t>
  </si>
  <si>
    <t>Cabo de cobre isolado EPR  ou XLPE),   6,0mm²,  0,6/1kv / 90º C</t>
  </si>
  <si>
    <t>Cabo de cobre isolado EPR, flexivel,  10mm²,  0,6/1KV / 90º C (Eprotenax-G7 o u similar)</t>
  </si>
  <si>
    <t>Cabo de cobre isolado EPR, flexivel,  25mm²,  0,6/1KV / 90º C (Eprotenax-G7 o u similar)</t>
  </si>
  <si>
    <t>Cabo de cobre isolado EPR, flexivel,  25mm²,  12/20kv / 90º C (Eprotenax ou s imilar)</t>
  </si>
  <si>
    <t>Cabo de cobre isolado EPR, flexivel,  35mm²,  0,6/1kv / 90º C (Eprotenax-G7 o u similar)</t>
  </si>
  <si>
    <t>Cabo de cobre isolado EPR, flexivel,  35mm²,  12/20kv / 90º C (Eprotenax ou s imilar)</t>
  </si>
  <si>
    <t>Cabo de cobre isolado EPR, flexivel,  50mm²,  0,6/1kv / 90º C (Eprotenax-G7 o u similar)</t>
  </si>
  <si>
    <t>Cabo de cobre isolado EPR, flexivel,  50mm²,  12/20kv / 90º C (Eprotenax ou s imilar)</t>
  </si>
  <si>
    <t>Cabo de cobre isolado EPR, flexivel,  70mm²,  0,6/1kv / 90º C (Eprotenax-G7 o u similar)</t>
  </si>
  <si>
    <t>Cabo de cobre isolado EPR, flexivel,  70mm²,  12/20kv / 90º C (Eprotenax ou s imilar)</t>
  </si>
  <si>
    <t>Cabo de cobre isolado EPR, flexivel,  95mm²,  0,6/1kv / 90º C (Eprotenax-G7 o u similar)</t>
  </si>
  <si>
    <t>Cabo de cobre isolado EPR, flexivel, 120mm²,  0,6/1KV / 90º C (Eprotenax-G7 o u similar)</t>
  </si>
  <si>
    <t>Cabo de cobre isolado EPR, flexivel, 150mm²,  0,6/1KV / 90º C (Eprotenax-G7 o u similar)</t>
  </si>
  <si>
    <t>Cabo de cobre isolado EPR, flexivel, 185mm²,  0,6/1KV / 90º C (Eprotenax-G7 o u similar)</t>
  </si>
  <si>
    <t>Cabo de cobre isolado EPR, flexivel, 240mm²,  0,6/1KV / 90º C (Eprotenax-G7 o u similar)</t>
  </si>
  <si>
    <t>Cabo de cobre isolado EPR, flexivel, 300mm²,  0,6/1kv / 90º C (Eprotenax-G7 o u similar)</t>
  </si>
  <si>
    <t>Cabo de cobre isolado HEPR (XLPE),   2,5mm²,  1kv / 90º C</t>
  </si>
  <si>
    <t>Cabo de cobre isolado HEPR (XLPE),   4,0mm²,  1kv / 90º C</t>
  </si>
  <si>
    <t>Cabo de cobre isolado HEPR (XLPE),   6,0mm²,  1kv / 90º C</t>
  </si>
  <si>
    <t>Cabo de cobre isolado HEPR (XLPE),  10mm²,  1kv / 90º C</t>
  </si>
  <si>
    <t>Cabo de cobre isolado HEPR (XLPE),  16mm²,  1kv / 90º C</t>
  </si>
  <si>
    <t>Cabo de cobre isolado HEPR (XLPE),  185mm²,  1kv / 90º C</t>
  </si>
  <si>
    <t>Cabo de cobre isolado HEPR (XLPE),  35mm²,  1kv / 90º C</t>
  </si>
  <si>
    <t>Cabo de cobre isolado HEPR (XLPE),  50mm²,  1kv / 90º C</t>
  </si>
  <si>
    <t>Cabo de cobre isolado HEPR (XLPE),  70mm²,  1kv / 90º C</t>
  </si>
  <si>
    <t>Cabo de cobre isolado HEPR (XLPE),  95mm²,  1kv / 90º C</t>
  </si>
  <si>
    <t>Cabo de cobre isolado pvc unipolar,  25mm²,  15kv</t>
  </si>
  <si>
    <t>Cabo de cobre nú 10 mm2 - classe 2A</t>
  </si>
  <si>
    <t>Cabo de cobre nú 150 mm2</t>
  </si>
  <si>
    <t>Cabo de cobre nú 16 mm2 - 4AWG</t>
  </si>
  <si>
    <t>Cabo de cobre nú 185 mm2</t>
  </si>
  <si>
    <t>Cabo de cobre nú 20 mm2</t>
  </si>
  <si>
    <t>Cabo de cobre nú 240 mm2</t>
  </si>
  <si>
    <t>Cabo de cobre nú 25 mm2 - 2AWG</t>
  </si>
  <si>
    <t>Cabo de cobre nu 35 mm2 - 1AWG</t>
  </si>
  <si>
    <t>Cabo de cobre nú 50 mm2 - 1/0 AWG</t>
  </si>
  <si>
    <t>Cabo de cobre nú 70 mm2 - 2 AWG</t>
  </si>
  <si>
    <t>Cabo de cobre nú 75 mm2 - 2 AWG</t>
  </si>
  <si>
    <t>Cabo de cobre nú 95 mm2 - 2 AWG</t>
  </si>
  <si>
    <t>Cabo de cobre nu 95,0 mm2</t>
  </si>
  <si>
    <t>Cabo de cobre PP Cordplast 2 x 1,0 mm2, 450/750v</t>
  </si>
  <si>
    <t>Cabo de cobre PP Cordplast 2 x 2,5 mm2, 450/750v</t>
  </si>
  <si>
    <t>Cabo de cobre PP Cordplast 2 x 4,0 mm2, 450/750v</t>
  </si>
  <si>
    <t>Cabo de cobre PP Cordplast 2 x 6,0 mm2, 450/750v</t>
  </si>
  <si>
    <t>Cabo de cobre PP Cordplast 3 x 1,0 mm2, 450/750v</t>
  </si>
  <si>
    <t>Cabo de cobre PP Cordplast 3 x 1,5 mm2, 450/750v</t>
  </si>
  <si>
    <t>Cabo de cobre PP Cordplast 3 x 10 mm2, 450/750v</t>
  </si>
  <si>
    <t>Cabo de cobre PP Cordplast 3 x 2,5 mm2, 450/750v</t>
  </si>
  <si>
    <t>Cabo de cobre PP Cordplast 3 x 4.0 mm2, 450/750v</t>
  </si>
  <si>
    <t>Cabo de cobre PP Cordplast 3 x 6,0 mm2, 450/750v</t>
  </si>
  <si>
    <t>Cabo de cobre PP Cordplast 4 x 1,0 mm2, 450/750v</t>
  </si>
  <si>
    <t>Cabo de cobre PP Cordplast 4 x 1,5 mm2, 450/750v</t>
  </si>
  <si>
    <t>Cabo de cobre PP Cordplast 4 x 10,0 mm2, 450/750v</t>
  </si>
  <si>
    <t>Cabo de cobre PP Cordplast 4 x 2,5 mm2, 450/750v</t>
  </si>
  <si>
    <t>Cabo de cobre PP Cordplast 4 x 4,0 mm2, 450/750v</t>
  </si>
  <si>
    <t>Cabo de cobre PP Cordplast 4 x 6,0 mm2, 450/750v</t>
  </si>
  <si>
    <t>Cabo de cobre PP Cordplast 5 x 4.0 mm2, 450/750v</t>
  </si>
  <si>
    <t>Cabo paralelo 1,5mm2 para som</t>
  </si>
  <si>
    <t>Cabo paralelo 2 x 2,5mm2 para som</t>
  </si>
  <si>
    <t>Cordoalha de aço 6.35 mm</t>
  </si>
  <si>
    <t>Cordoalha de cobre nu 70mm2</t>
  </si>
  <si>
    <t>Cordoalha flexivel ref. cf - 190 - 30 fastweld</t>
  </si>
  <si>
    <t>Fio cobre isolado bwf p/ 750v 2,5mm2</t>
  </si>
  <si>
    <t>Fio cobre isolado bwf p/ 750v 4,0mm2</t>
  </si>
  <si>
    <t>Fio cobre isolado bwf p/ 750v 6,0mm2</t>
  </si>
  <si>
    <t>Fio cobre nu 25,0 mm2</t>
  </si>
  <si>
    <t>Fio cobre nu 35,0 mm2</t>
  </si>
  <si>
    <t>Fio cobre nu 6mm2</t>
  </si>
  <si>
    <t>Fio cobre recozido p/ amarracao 6 awg</t>
  </si>
  <si>
    <t>Fio de cobre nu tipo cordoalha para aterramento - 10mm2</t>
  </si>
  <si>
    <t>Fio flexivel 2 x 0,5mm²</t>
  </si>
  <si>
    <t>Fio flexivel 2 x 0,75mm²</t>
  </si>
  <si>
    <t>Fio flexivel 2 x 1,0mm²</t>
  </si>
  <si>
    <t>Fio flexivel 2 x 1,5mm²</t>
  </si>
  <si>
    <t>Fio flexivel 2 x 2,5mm²</t>
  </si>
  <si>
    <t>Fio flexivel 2 x 4,0mm²</t>
  </si>
  <si>
    <t>Fio isolado pvc,seção 1,5mm2 (fio 14)</t>
  </si>
  <si>
    <t>Fio rígido isolado em pvc 1,5mm2</t>
  </si>
  <si>
    <t>Fio rígido isolado em pvc 2,5mm2 (fio 12)</t>
  </si>
  <si>
    <t>Fio rígido isolado em pvc 4,0mm2 (fio 10)</t>
  </si>
  <si>
    <t>Fio rígido isolado em pvc 6,0mm2</t>
  </si>
  <si>
    <t>Fio trançado 2 x 22</t>
  </si>
  <si>
    <t>Barra chata de cobre 1 1/2"x1/4"</t>
  </si>
  <si>
    <t>Barra chata de cobre 1 1/2"x3/8"</t>
  </si>
  <si>
    <t>Barra chata de cobre 1" x 1/4"</t>
  </si>
  <si>
    <t>Grampo de cobre tipo unha, para fixação de cabo de cobre nú, ref. TEL-0720, d a Termotécnica</t>
  </si>
  <si>
    <t>Grampo tipo "X" duplo em cobre</t>
  </si>
  <si>
    <t>Parafuso de metal, 1/4" x 10cm, cabeça chata e fenda</t>
  </si>
  <si>
    <t>Puxador em latão fundido, c/ alças p/ janela c/ duas folhas de correr (imab - ref. px 0412c00 ou similar</t>
  </si>
  <si>
    <t>Tacha de latão</t>
  </si>
  <si>
    <t>Válvula retenção em latão com rosca de 1/2" NPT x 7/16" NPT, p/instalações gá s</t>
  </si>
  <si>
    <t>Válvula retenção em latão com rosca de 1/2"NPT x 5/8"UNC, ref. X P-13 UCV, p/ instalações gás</t>
  </si>
  <si>
    <t>Bucha de redução cobre d= 22mm x 15mm</t>
  </si>
  <si>
    <t>Bucha de redução cobre d= 28mm x 15mm</t>
  </si>
  <si>
    <t>Bucha de redução cobre d= 28mm x 22mm</t>
  </si>
  <si>
    <t>Bucha de redução cobre d= 35mm x 15mm</t>
  </si>
  <si>
    <t>Bucha de redução cobre d= 35mm x 22mm</t>
  </si>
  <si>
    <t>Bucha de redução cobre d= 35mm x 28mm</t>
  </si>
  <si>
    <t>Bucha de redução cobre d= 42mm x 15mm</t>
  </si>
  <si>
    <t>Bucha de redução cobre d= 42mm x 22mm</t>
  </si>
  <si>
    <t>Bucha de redução cobre d= 42mm x 28mm</t>
  </si>
  <si>
    <t>Bucha de redução cobre d= 42mm x 35mm</t>
  </si>
  <si>
    <t>Bucha de redução cobre d= 54mm x 15mm</t>
  </si>
  <si>
    <t>Bucha de redução cobre d= 54mm x 22mm</t>
  </si>
  <si>
    <t>Bucha de redução cobre d= 54mm x 28mm</t>
  </si>
  <si>
    <t>Bucha de redução cobre d= 54mm x 35mm</t>
  </si>
  <si>
    <t>Bucha de redução cobre d= 54mm x 42mm</t>
  </si>
  <si>
    <t>Bucha de redução cobre d= 66mm x 15mm</t>
  </si>
  <si>
    <t>Bucha de redução cobre d= 66mm x 22mm</t>
  </si>
  <si>
    <t>Bucha de redução cobre d= 66mm x 28mm</t>
  </si>
  <si>
    <t>Bucha de redução cobre d= 66mm x 35mm</t>
  </si>
  <si>
    <t>Bucha de redução cobre d= 66mm x 42mm</t>
  </si>
  <si>
    <t>Bucha de redução cobre d= 66mm x 54mm</t>
  </si>
  <si>
    <t>Bucha de redução cobre d= 79mm x 15mm</t>
  </si>
  <si>
    <t>Bucha de redução cobre d= 79mm x 22mm</t>
  </si>
  <si>
    <t>Bucha de redução cobre d= 79mm x 28mm</t>
  </si>
  <si>
    <t>Bucha de redução cobre d= 79mm x 35mm</t>
  </si>
  <si>
    <t>Bucha de redução cobre d= 79mm x 42mm</t>
  </si>
  <si>
    <t>Bucha de redução cobre d= 79mm x 54mm</t>
  </si>
  <si>
    <t>Bucha de redução cobre d= 79mm x 66mm</t>
  </si>
  <si>
    <t>Bucha latão d = 1/4"</t>
  </si>
  <si>
    <t>Bucha latão d =1 "</t>
  </si>
  <si>
    <t>Cap cobre  d=  28mm</t>
  </si>
  <si>
    <t>Cotovelo RF de bronze / cobre 15 x 1/2" ref.: 707-3 ELUMA ou similar</t>
  </si>
  <si>
    <t>Curva cobre 45° d=15mm</t>
  </si>
  <si>
    <t>Curva cobre 45º d= 22mm</t>
  </si>
  <si>
    <t>Curva cobre 45º d= 28mm</t>
  </si>
  <si>
    <t>Curva cobre 45º d= 35mm</t>
  </si>
  <si>
    <t>Curva cobre 45º d= 42mm</t>
  </si>
  <si>
    <t>Curva cobre 45º d= 54mm</t>
  </si>
  <si>
    <t>Curva cobre 45º d= 66mm</t>
  </si>
  <si>
    <t>Curva cobre 45º d= 79mm</t>
  </si>
  <si>
    <t>Curva cobre 45º d=104mm</t>
  </si>
  <si>
    <t>Curva cobre 90º d= 15mm</t>
  </si>
  <si>
    <t>Curva cobre 90º d=15mm x 1/2"</t>
  </si>
  <si>
    <t>Curva cobre 90º d=22mm</t>
  </si>
  <si>
    <t>Curva cobre 90º Ø 1 1/2" - 38,10mm</t>
  </si>
  <si>
    <t>Curva cobre 90º Ø 1 1/4" - 31,75mm</t>
  </si>
  <si>
    <t>Curva cobre 90º Ø 1 1/8" - 28,57mm</t>
  </si>
  <si>
    <t>Curva cobre 90º Ø 1/2" - 12,70mm</t>
  </si>
  <si>
    <t>Curva cobre 90º Ø 1/4" - 6,35mm</t>
  </si>
  <si>
    <t>Curva cobre 90º Ø 3/8" - 9,52mm</t>
  </si>
  <si>
    <t>Curva cobre 90º Ø 5/8" - 15,87mm</t>
  </si>
  <si>
    <t>Curva cobre, solda e rosca, d=3/4"x22mm</t>
  </si>
  <si>
    <t>Luminária blindada Meta - Obra: Mercado de Lagarto (Câmara frigorífica)</t>
  </si>
  <si>
    <t>Luva de cobre d = 15 mm</t>
  </si>
  <si>
    <t>Luva de cobre d = 22 mm</t>
  </si>
  <si>
    <t>Luva de cobre d = 28 mm</t>
  </si>
  <si>
    <t>Luva de cobre d = 35mm</t>
  </si>
  <si>
    <t>Luva de cobre d = 66 mm</t>
  </si>
  <si>
    <t>Niple redução cobre 3/4" x 1/2"</t>
  </si>
  <si>
    <t>Niple redução latão 1/2" npt x 1/4" npt, p/instalação de gás</t>
  </si>
  <si>
    <t>Niple redução latão 3/4" npt x 1/2" npt, p/instalação de gás</t>
  </si>
  <si>
    <t>Niple roscável bronze 2"</t>
  </si>
  <si>
    <t>Sifão 1 1/8" - Obra: Mercado de Lagarto (Câmara frigorífica)</t>
  </si>
  <si>
    <t>Suporte inox do trilho de cortina - Obra: Mercado de Lagarto (Câmara frigoríf ica)</t>
  </si>
  <si>
    <t>Suporte p/ 02 tubos de cobre d= 15mm</t>
  </si>
  <si>
    <t>Suporte p/ 02 tubos de cobre d= 22mm</t>
  </si>
  <si>
    <t>Suporte p/ 03 tubos de cobre d= 15mm</t>
  </si>
  <si>
    <t>Suporte p/ 03 tubos de cobre d= 22mm</t>
  </si>
  <si>
    <t>Suporte p/ 05 tubos de cobre d= 15mm</t>
  </si>
  <si>
    <t>Suporte p/ 05 tubos de cobre d= 22mm</t>
  </si>
  <si>
    <t>Tê cobre  d=  15mm</t>
  </si>
  <si>
    <t>Tê cobre  d=  22mm</t>
  </si>
  <si>
    <t>Tê cobre  d=  28mm</t>
  </si>
  <si>
    <t>Tê cobre  d=  35mm</t>
  </si>
  <si>
    <t>Tê cobre  d=  42mm</t>
  </si>
  <si>
    <t>Tê cobre  d=  54mm</t>
  </si>
  <si>
    <t>Tê cobre  d=  66mm</t>
  </si>
  <si>
    <t>Tê cobre  d=  79mm</t>
  </si>
  <si>
    <t>Tê cobre  d= 104mm</t>
  </si>
  <si>
    <t>Tê de cobre ou bronze d = 22 x 15 x 22 mm</t>
  </si>
  <si>
    <t>Tê de cobre ou bronze, d = 28 x 22 x 28 mm</t>
  </si>
  <si>
    <t>Tubo de cobre flexível Ø 1 1/8" - 28mm, e= 1mm</t>
  </si>
  <si>
    <t>Tubo de cobre flexível Ø 1" - 25,40mm, e= 1mm</t>
  </si>
  <si>
    <t>Tubo de cobre flexível Ø 1/2" - 12,7mm, e= 1mm</t>
  </si>
  <si>
    <t>Tubo de cobre flexível Ø 1/4" - 6,35mm, e= 1mm (0,123 kg/m)</t>
  </si>
  <si>
    <t>Tubo de cobre flexível Ø 3/4" - 19,05mm, e= 1mm</t>
  </si>
  <si>
    <t>Tubo de cobre flexível Ø 3/8" - 9,53mm, e=1mm</t>
  </si>
  <si>
    <t>Tubo de cobre flexível Ø 5/8" - 15,87mm, e= 1mm</t>
  </si>
  <si>
    <t>Tubo de cobre flexível Ø 7/8" - 22,23mm, e= 1mm</t>
  </si>
  <si>
    <t>Tubo de cobre rígido classe A, d= 15mm</t>
  </si>
  <si>
    <t>Tubo de cobre rígido d= 15mm</t>
  </si>
  <si>
    <t>Tubo de cobre rígido d= 22mm</t>
  </si>
  <si>
    <t>Tubo de cobre rígido d= 28mm</t>
  </si>
  <si>
    <t>Tubo de cobre rígido d= 35mm</t>
  </si>
  <si>
    <t>Tubo de cobre rígido d= 42mm</t>
  </si>
  <si>
    <t>Tubo de cobre rígido d= 54mm</t>
  </si>
  <si>
    <t>Tubo de cobre rígido d= 66mm</t>
  </si>
  <si>
    <t>Tubo de cobre rígido d= 79mm</t>
  </si>
  <si>
    <t>Tubo de cobre rígido d=104mm</t>
  </si>
  <si>
    <t>Tubo de cobre rígido de Ø 1 1/2" x 1/16"</t>
  </si>
  <si>
    <t>Tubo de cobre rígido de Ø 1 1/4" x 1/16"</t>
  </si>
  <si>
    <t>Tubo de cobre rígido de Ø 1 1/8" x 1/16"</t>
  </si>
  <si>
    <t>Tubo de cobre rígido de Ø 1" x 1/16"</t>
  </si>
  <si>
    <t>Tubo de cobre rígido de Ø 3/4" x 1/16"</t>
  </si>
  <si>
    <t>Tubo de cobre rígido de Ø 3/8" x 1/16"</t>
  </si>
  <si>
    <t>Tubo de cobre rígido de Ø 5/8" x 1/16"</t>
  </si>
  <si>
    <t>Tubo de cobre rígido de Ø 7/8" x 1/16"</t>
  </si>
  <si>
    <t>Tubo isolante 1 1/8" - 22mm - parede 25mm - Obra: Mercado de Lagarto (Câmara  frigorífica)</t>
  </si>
  <si>
    <t>União c/assento cônico em bronze d=1"</t>
  </si>
  <si>
    <t>União c/assento cônico em bronze d=1/2"</t>
  </si>
  <si>
    <t>União c/assento cônico em bronze d=3/4"</t>
  </si>
  <si>
    <t>Gasolina comum</t>
  </si>
  <si>
    <t>Óleo combustível A1 (b.p.f)</t>
  </si>
  <si>
    <t>Óleo diesel</t>
  </si>
  <si>
    <t>Concreto estrutural, fck=18mpa - Fonte:DNIT (Confecção e lançamento)</t>
  </si>
  <si>
    <t>Concreto simples usinado bombeável, fck=40mpa, utilizando cimento Portland RS ( resistente a sulfato ) com consumo minimo de 360kg/m³</t>
  </si>
  <si>
    <t>Concreto usinado bombeavel b0-b1 fck=15mpa</t>
  </si>
  <si>
    <t>Concreto usinado bombeavel b0-b1 fck=21mpa</t>
  </si>
  <si>
    <t>Concreto usinado bombeavel b0-b1 fck=25mpa</t>
  </si>
  <si>
    <t>Concreto usinado bombeavel b0-b1 fck=30mpa</t>
  </si>
  <si>
    <t>Concreto usinado bombeavel b0-b1 fck=35mpa</t>
  </si>
  <si>
    <t>Concreto usinado bombeavel b0-b1 fck=40mpa</t>
  </si>
  <si>
    <t>Concreto usinado bombeavel b0-b1 fck=45mpa</t>
  </si>
  <si>
    <t>Corda nylon 3/16" p/ mastro bandeira</t>
  </si>
  <si>
    <t>Eletrodo AWS E-6013 (OK 46; WI-613) d=4mm (solda eletrica)</t>
  </si>
  <si>
    <t>Eletrodo AWS E-7018 (OK 48.04; WI-718) d=4mm (solda eletrica)</t>
  </si>
  <si>
    <t>Feltro fibra vidro (veu poliester) 100 g/m2 (p/quadro escolar verde)</t>
  </si>
  <si>
    <t>Gelatina de coloração Ecolour Light Red / Soft Green / Dark / Blue (ou simila r)</t>
  </si>
  <si>
    <t>Gelatina de coloração supergel</t>
  </si>
  <si>
    <t>Jato neblina 1/2" c/ 2cm de pulverização</t>
  </si>
  <si>
    <t>Jato sólido 1  1/2" usinado furo 25mm</t>
  </si>
  <si>
    <t>Monta col (eternit - ref. 901020 ou similar)</t>
  </si>
  <si>
    <t>Película insulfilm G 5</t>
  </si>
  <si>
    <t>Separador de espuma</t>
  </si>
  <si>
    <t>Solda branca preparada 30/70</t>
  </si>
  <si>
    <t>Solda foscoper</t>
  </si>
  <si>
    <t>Solda prata - 1/2" - 60x40</t>
  </si>
  <si>
    <t>Suporte (boca de jacaré) para prateleiras em vidro</t>
  </si>
  <si>
    <t>Tela de nylon malha 5mm tipo mosquiteiro/fachadeira (proteção de fachadas)</t>
  </si>
  <si>
    <t>*Alcool etílico P.A.</t>
  </si>
  <si>
    <t>*Algodão hidrófilo</t>
  </si>
  <si>
    <t>*Almofada p/ ouro c/ proteção</t>
  </si>
  <si>
    <t>*Cola de coelho</t>
  </si>
  <si>
    <t>*Fixador Xilol</t>
  </si>
  <si>
    <t>*Ouro em folha 22k - italiano, caixa com 25 unidades de 8x8cm cada</t>
  </si>
  <si>
    <t>fl</t>
  </si>
  <si>
    <t>*Papel japonês dim. 55 x 60 cm</t>
  </si>
  <si>
    <t>folha</t>
  </si>
  <si>
    <t>*Tricloroetano P.A.</t>
  </si>
  <si>
    <t>*Verniz Paraloide - lata com 1,38kg (p/Restauração)</t>
  </si>
  <si>
    <t>Água</t>
  </si>
  <si>
    <t>Água destilada</t>
  </si>
  <si>
    <t>Alcool etílico P.A.</t>
  </si>
  <si>
    <t>Alcool Isopropílico</t>
  </si>
  <si>
    <t>Algodão hidrófilo</t>
  </si>
  <si>
    <t>Almofada para ouro com proteção e faca</t>
  </si>
  <si>
    <t>Argila pura para restaurações</t>
  </si>
  <si>
    <t>Bicarbonato de Amônia ( Restauro)30g</t>
  </si>
  <si>
    <t>g</t>
  </si>
  <si>
    <t>Bicarbonato de Sódio ( Restauro) 50g</t>
  </si>
  <si>
    <t>Bisturi</t>
  </si>
  <si>
    <t>Bolo de armênio (pasta de argila), cor vermelha - Maimeri</t>
  </si>
  <si>
    <t>Carboximetilcelulose 60g</t>
  </si>
  <si>
    <t>Cera de abelha clarificada em escamas</t>
  </si>
  <si>
    <t>Cera de carnauba clarificada</t>
  </si>
  <si>
    <t>Cola de coelho</t>
  </si>
  <si>
    <t>Fixador Moviol (restauro)</t>
  </si>
  <si>
    <t>Fixador Xilol</t>
  </si>
  <si>
    <t>Óleo de linhaça refinado (para Restauro)</t>
  </si>
  <si>
    <t>Ouro em folha 22k - italiano, caixa com 25 unidades de 8x8cm cada</t>
  </si>
  <si>
    <t>Papel japonês Hinging 20g - dimensões: 43cm x 59cm</t>
  </si>
  <si>
    <t>Papel japonês Kozo Bege 17g - dimensões: 63cm x 48cm</t>
  </si>
  <si>
    <t>Papel japonês Okawara 55g - dimensões: 35cm x 96cm</t>
  </si>
  <si>
    <t>Papel japonês Sekishu natural 33g - dimensões: 33cm x 96cm</t>
  </si>
  <si>
    <t>Parafina lentilha granulada</t>
  </si>
  <si>
    <t>Pigmento em pó para trabalhos artísticos - diversas cores</t>
  </si>
  <si>
    <t>Pigmento em pó para trabalhos artísticos, cor Amarelo Ocre Limão PY43 - 30ml  22g, da marca Kremer ou similar.</t>
  </si>
  <si>
    <t>Pigmento em pó para trabalhos artísticos, cor Azul Cobalto Claro PB35 - 30ml  46g, da marca Kremer ou similar.</t>
  </si>
  <si>
    <t>Pigmento em pó para trabalhos artísticos, cor Ouro Cromo Iridiscente - 30ml 1 7g, da marca Kremer ou similar.</t>
  </si>
  <si>
    <t>Resina acrilica Primal B-60A - Adesivo irreversível</t>
  </si>
  <si>
    <t>Resina de damar</t>
  </si>
  <si>
    <t>Sal EDTA ( Restauro) 25g</t>
  </si>
  <si>
    <t>Tecido em algodão natural</t>
  </si>
  <si>
    <t>Tecido em linho puro nacional, larg de 1,50m</t>
  </si>
  <si>
    <t>Tecido não tecido - TNT</t>
  </si>
  <si>
    <t>Teste de identificação de madeira</t>
  </si>
  <si>
    <t>Teste de identificação insetos</t>
  </si>
  <si>
    <t>Tinta para Restauro (pigmento) Maimeri - Cores do grupo G1 - Tubo c/ 20ml</t>
  </si>
  <si>
    <t>Tinta para Restauro (pigmento) Maimeri - Cores do grupo G2 - Tubo c/ 20ml</t>
  </si>
  <si>
    <t>Tinta para Restauro (pigmento) Maimeri - Cores do grupo G3 - Tubo c/ 20ml</t>
  </si>
  <si>
    <t>Tinta para Restauro (pigmento) Maimeri - Cores do grupo G4 - Tubo c/ 20ml</t>
  </si>
  <si>
    <t>Tricloroetano P.A. ou Sumaclean WB ou similar</t>
  </si>
  <si>
    <t>Vaselina liquida 1000ml</t>
  </si>
  <si>
    <t>Verniz Paraloid B72 - Pote com 1,38kg (p/Restauração)</t>
  </si>
  <si>
    <t>Divisória articulada acústica - Obra do Centro de Convenções de Aracaju</t>
  </si>
  <si>
    <t>Divisória Naval (painel cego), e=35mm, com perfis em aço ou similar</t>
  </si>
  <si>
    <t>Divisória Naval (painel com vidro), e=40mm, com perfis em aço ou similar</t>
  </si>
  <si>
    <t>Divisória P/Sanitario da Diviplac linha Master</t>
  </si>
  <si>
    <t>Porta para divisória Naval com miolo em vermiculita, inclusive ferragem em aç o ou similar</t>
  </si>
  <si>
    <t>Porta para divisória, dim. 820 x 2110 x 35mm, Naval ou similar</t>
  </si>
  <si>
    <t>Execução de lábios poliméricos ARE 41 C (4 x 3), inclusive material por metro duplo</t>
  </si>
  <si>
    <t>Execução de lábios poliméricos, inclusive material</t>
  </si>
  <si>
    <t>Forneciemnto de junta de dilatação JEENE 2540 VV EPDM / UT 25 VMA, exclusive  execução de lábios poliméricos</t>
  </si>
  <si>
    <t>Instalação de junta de dilatação JEENE 2540 VV EPDM / UT 25 VMA, exclusive ex ecução de lábios poliméricos</t>
  </si>
  <si>
    <t>Junta de dilatação JEENE JJ 6080VV - EPDM - Fornecimento e execução - Exclusi ve execução de lábios poliméricos</t>
  </si>
  <si>
    <t>Junta de dilatação JEENE JJ0813M (-5/+10MM) - Inclusive execução de lábios po liméricos</t>
  </si>
  <si>
    <t>Junta de dilatação JEENE JJ0820TB (-16/+25MM) - Inclusive execução de lábios  poliméricos</t>
  </si>
  <si>
    <t>Junta de dilatação JEENE JJ1525QN (-10/+20MM) - Inclusive execução de lábios  poliméricos NAL 3,9 T - Impacto dinamico 3,33T**CAIXA**</t>
  </si>
  <si>
    <t>Junta de dilatação para piso (embutir) de pisos novos ou em reforma, ref. GFT 100 - Fornecimento</t>
  </si>
  <si>
    <t>Junta de dilatação plástica para pisos, 27mm x 3mm</t>
  </si>
  <si>
    <t>Manta em lã de rocha de 25mm</t>
  </si>
  <si>
    <t>Mastique de Poliuretano NP1, MBT, BASF ou similar, cartucho com 300ml</t>
  </si>
  <si>
    <t>Rejunte acrílico para revestimentos cerâmicos</t>
  </si>
  <si>
    <t>Rejunte colorido flexivel  para revestimentos cerâmicos</t>
  </si>
  <si>
    <t>Rejunte com argamassa epóxi p/revestimentos cerâmicos, porcelanatos e pedras  especiais, Kit Epóxi Fino Toque, Portokoll ou similar</t>
  </si>
  <si>
    <t>Tarugo (Baguete Plástico) Tarucel d=6mm</t>
  </si>
  <si>
    <t>Elevador comercial  p/ 08 passageiros ou 600kg, 02 paradas, paineis, teto e p ortas em aço inox escovado, corrimão tubular em aço inox , cabina 1,10 x 1,40 , altura 2,2m, linha Compaq, modelo EE600, da Villarta ou similar (sem casa d e máquina)</t>
  </si>
  <si>
    <t>Elevador Comercial para 08 passageiros ou 600kg, com 04 paradas, da Thyssenkr upp elevadores ou similar - Obra Conservatório de Música</t>
  </si>
  <si>
    <t>Elevador elétrico social para 08 passageiros ou 600kg, com 02 paradas, painei s e teto em aço escovado, corrimão tubular, portas aço inoxi, cabina 1,20-fre nte x 1,40-fundo x altura 2,2m inoxidável, Atlas Schindler 3300, modelo Medit erranée ou similar</t>
  </si>
  <si>
    <t>Elevador social p/ 08 passageiros ou 600kg, 02 paradas, paineis, teto e porta s em aço inox escovado, corrimão retangular em aço inox, cabina 1,10 x 1,40,  altura 2,2m, modelo Synergy One, da Thyssenkrupp ou similar (sem casa de máqu ina)</t>
  </si>
  <si>
    <t>Monta-carga, capacidade 30 Kg, aberturas opostas, medindo L=46cm x P=42cm x A =50cm, incluso montagem</t>
  </si>
  <si>
    <t>Avental raspa couro soldador</t>
  </si>
  <si>
    <t>Bota borracha (sete léguas ou similar)</t>
  </si>
  <si>
    <t>pr</t>
  </si>
  <si>
    <t>Bota couro solado de borracha</t>
  </si>
  <si>
    <t>Botina BI densidade com elástico, ref.: ECB 19, da Marluvas ou similar</t>
  </si>
  <si>
    <t>Capa de chuva</t>
  </si>
  <si>
    <t>Capacete c/ aba</t>
  </si>
  <si>
    <t>Fita de advertência de rede elétrica enterrada</t>
  </si>
  <si>
    <t>Fita de demarcação PVC 15mmx50m - (amarela, vermelha, branca, preta, etc.)</t>
  </si>
  <si>
    <t>Fita de sinalização amarela e preta</t>
  </si>
  <si>
    <t>Fita de sinalização subterrânea  - "Tubulação de gás abaixo"</t>
  </si>
  <si>
    <t>Luva malha Pigmentada</t>
  </si>
  <si>
    <t>Luva Pigmentada</t>
  </si>
  <si>
    <t>Luva raspa couro cano curto</t>
  </si>
  <si>
    <t>Máscara de feltro  s/val 2500 - ATLAS ou Similar</t>
  </si>
  <si>
    <t>Máscara de Proteção de tecido lavavel</t>
  </si>
  <si>
    <t>Máscara descartável (3m ou similar)</t>
  </si>
  <si>
    <t>Máscara jatista</t>
  </si>
  <si>
    <t>Máscara para Proteção Facial do Soldador</t>
  </si>
  <si>
    <t>Máscara soldador com visor articulado</t>
  </si>
  <si>
    <t>Óculos branco proteção</t>
  </si>
  <si>
    <t>Protetor auricular</t>
  </si>
  <si>
    <t>Protetor auricular tipo  concha CA: 13859</t>
  </si>
  <si>
    <t>Protetor auricular tipo plug de silicone</t>
  </si>
  <si>
    <t>Protetor solar fps 30 com 120ml</t>
  </si>
  <si>
    <t>Bateria  941 6v Rayovac</t>
  </si>
  <si>
    <t>Bateria de 12v x 7a para centrais de alarme</t>
  </si>
  <si>
    <t>Bateria estacionária selada 40Axh</t>
  </si>
  <si>
    <t>Camera colorida, Speed Dome, CCD 1/4" Day/Night, alta resolução, até 432x de  zoom, ref.GS-36X, Sony ou similar</t>
  </si>
  <si>
    <t>Camêra de vídeo digital, monofocal, fixa, do tipo IP, 2MP, caixa de proteção  contra luz solar e intemperismo IP66, Ref. GS2020IP, Giga Security ou similar</t>
  </si>
  <si>
    <t>Campainha Cigarra 127V Sistema "X" ref.675040, Pial ou similar</t>
  </si>
  <si>
    <t>Cavalete plástico desmontável</t>
  </si>
  <si>
    <t>Detector portal de alta sensibilidadede ref. as360t da mineoro ou similar</t>
  </si>
  <si>
    <t>Kit de automatização de abertura de portas deslizantes, de 4,40m, incluso: mã o de obra, central eletrônica com inversor de frequencia, motorredutor(es), k it de ferragem, marca Bona ou similar</t>
  </si>
  <si>
    <t>Kit de automatização de portão de abrir, incluso: ferragens (braço de aço com 0,75m, chapa e montante, etc.) e 02 motores PPA 1/3 CV - 220V</t>
  </si>
  <si>
    <t>Kit de automatização de portão, incluso: ferragens (viga U, roldanas com pino , cabo de aço, chapa e montante, etc.) e motor PPA 1/4 CV - 220V</t>
  </si>
  <si>
    <t>No break 1.200va - bivolt com autonomia para suprimento de 30 minutos, da mic rosol ou similar</t>
  </si>
  <si>
    <t>No break 500va - trivolt, automático, 115v, 157v, 220v/ saída 115v com 06 tom adas</t>
  </si>
  <si>
    <t>No-break de 1,2kva com bateria extra de 12v x 45a</t>
  </si>
  <si>
    <t>Argamassa expansiva, CAIMEX ou similar</t>
  </si>
  <si>
    <t>Cordel detonante d=4.8 mm, velocidade de detonação 700 m/s</t>
  </si>
  <si>
    <t>Coroa para perfuratriz de esteira</t>
  </si>
  <si>
    <t>Dinamite 60% (gelatina especial)</t>
  </si>
  <si>
    <t>Espoleta elétrica d=10mm; fio de 5m</t>
  </si>
  <si>
    <t>Espoleta simples</t>
  </si>
  <si>
    <t>Estopim cobrinha pólvora duplo</t>
  </si>
  <si>
    <t>Estopim comum</t>
  </si>
  <si>
    <t>Explosivo gelatinoso dinamite 40% (comprimento = 8" / diâmetro da seção = 1")</t>
  </si>
  <si>
    <t>Haste para perfuratriz de esteira</t>
  </si>
  <si>
    <t>Luva para perfuratriz de esteira</t>
  </si>
  <si>
    <t>Punho para perfuratriz de esteira</t>
  </si>
  <si>
    <t>Retardo para cordel l = 100 ms</t>
  </si>
  <si>
    <t>Série de brocas S-12 D=22mm</t>
  </si>
  <si>
    <t>Abraçadeira cunha (tipo chaveta) d=1 1/2"</t>
  </si>
  <si>
    <t>Abraçadeira cunha (tipo chaveta) d=1"</t>
  </si>
  <si>
    <t>Abraçadeira cunha (tipo chaveta) d=1/2"</t>
  </si>
  <si>
    <t>Abraçadeira cunha (tipo chaveta) d=2"</t>
  </si>
  <si>
    <t>Abraçadeira em aço inox 1/4 x 3/4" x 600mm</t>
  </si>
  <si>
    <t>Abraçadeira em aço inox DN 150mm</t>
  </si>
  <si>
    <t>Abraçadeira em aço inox DN 300mm</t>
  </si>
  <si>
    <t>Abraçadeira em aço inox DN 80mm</t>
  </si>
  <si>
    <t>Abraçadeira em aço inox tipo "D", 3/4"</t>
  </si>
  <si>
    <t>Abraçadeira em ferro Galvanizado DN 100mm</t>
  </si>
  <si>
    <t>Abraçadeira metálica tipo "d" de 1 1/2"</t>
  </si>
  <si>
    <t>Abraçadeira metálica tipo "d" de 1 1/4"</t>
  </si>
  <si>
    <t>Abraçadeira metálica tipo "d" de 1"</t>
  </si>
  <si>
    <t>Abraçadeira metálica tipo "d" de 1/2"</t>
  </si>
  <si>
    <t>Abraçadeira metálica tipo "d" de 2 1/2"</t>
  </si>
  <si>
    <t>Abraçadeira metálica tipo "d" de 3"</t>
  </si>
  <si>
    <t>Abraçadeira metálica tipo "d" de 3/4"</t>
  </si>
  <si>
    <t>Abraçadeira metálica tipo "d" de 4"</t>
  </si>
  <si>
    <t>Abraçadeira para coluna semafórica simples tipo L 101 em liga de alumínio fun dido, pintada em preto fosco</t>
  </si>
  <si>
    <t>Abraçadeira para coluna semafórica simples tipo L 124 em liga de alumínio fun dido, pintada em preto fosco</t>
  </si>
  <si>
    <t>Arruela lisa zincada ø 1/4"</t>
  </si>
  <si>
    <t>Arruela p/ parafuso 3/8 "</t>
  </si>
  <si>
    <t>Batedor p/fechadura (tarjeta) livre-ocupado p/div.marmore ou granito, ref. BT 0830 - IMAB ou similar</t>
  </si>
  <si>
    <t>Braço Rodinato MRL 600mm NAT p/ janela Max-ar</t>
  </si>
  <si>
    <t>Broca em aço   400 x 35 mm, série 11</t>
  </si>
  <si>
    <t>Broca em aço   800 x 34 mm, série 11</t>
  </si>
  <si>
    <t>Broca em aço 1600 x 33 mm, série 11</t>
  </si>
  <si>
    <t>Broca em aço 2400 x 32 mm, série 11</t>
  </si>
  <si>
    <t>Broca em aço 3200 x 31 mm, série 11</t>
  </si>
  <si>
    <t>Broca em aço 4000 x 30 mm, série 11</t>
  </si>
  <si>
    <t>Broca em aço 4800 x 29 mm, série 11</t>
  </si>
  <si>
    <t>Bucha de nylon nº06, ref: TEL-5306 (SPDA)</t>
  </si>
  <si>
    <t>Bucha de nylon nº08, ref: TEL-5308 (SPDA)</t>
  </si>
  <si>
    <t>Bucha de nylon s-06</t>
  </si>
  <si>
    <t>Bucha de nylon s-07</t>
  </si>
  <si>
    <t>Bucha de nylon s-08</t>
  </si>
  <si>
    <t>Bucha de nylon s-10</t>
  </si>
  <si>
    <t>Bucha de nylon s-12</t>
  </si>
  <si>
    <t>Cadeado 20mm, Pado ou similar</t>
  </si>
  <si>
    <t>Cadeado 40mm, Papaiz ou similar</t>
  </si>
  <si>
    <t>Cadeado 50mm, Pado ou similar</t>
  </si>
  <si>
    <t>Cadeado 60mm, Pado ou similar</t>
  </si>
  <si>
    <t>Cadeado 70mm CR 70 Papaiz ou similar</t>
  </si>
  <si>
    <t>Cadeado 70mm Tetra Gold ou similar</t>
  </si>
  <si>
    <t>Cadeado médio 35 x 33mm (papaiz - ref. cr35 ou similar)</t>
  </si>
  <si>
    <t>Cadeado Q 70mm, CRT Tetra Papaiz ou similar</t>
  </si>
  <si>
    <t>Cadeado tetrachave 50 mm</t>
  </si>
  <si>
    <t>Cartela de bucha S-8 com 10 conjuntos de bucha/parafuso</t>
  </si>
  <si>
    <t>cartel</t>
  </si>
  <si>
    <t>Chumbador parabolt 1/2" x 5 1/2"</t>
  </si>
  <si>
    <t>Chumbador parabolt 3/8" x 5"</t>
  </si>
  <si>
    <t>Chumbador parabolt 5/16" x 3 1/4"</t>
  </si>
  <si>
    <t>Chumbador parabolt Ø 1/4" x 2"</t>
  </si>
  <si>
    <t>Conjunto vedacao (eternit - ref. 901906 ou similar)</t>
  </si>
  <si>
    <t>Contra fechadura bico de papagaio com abas ref. AL 1511, p/ esquadria de vidr o temperado ou similar</t>
  </si>
  <si>
    <t>Contra trinco sem miolo ref. AL 335 C, p/ esquadria de vidro temperado ou sim ilar</t>
  </si>
  <si>
    <t>Corrente em aço galvanizado, elo diam.: 6,4mm, dim.: 24mm x 42mm, peso 0,84 k g/m</t>
  </si>
  <si>
    <t>Corrente M.644611 P/ trico em basculante</t>
  </si>
  <si>
    <t>Cremona cromada completa com vara 1,50m (Aliança ref:86560 cr ou similar)</t>
  </si>
  <si>
    <t>Cremona em latão acabamento amarelo colonial</t>
  </si>
  <si>
    <t>Dobradiça 3" em Latão amarelo colonial</t>
  </si>
  <si>
    <t>Dobradiça aço laminado,tipo reforçado, 3.1/2" x 2.1/2, esp.2.4 mm (Lider ou s imilar)</t>
  </si>
  <si>
    <t>Dobradiça artesanal de ferro - 3x3"</t>
  </si>
  <si>
    <t>Dobradiça artesanal de ferro batido - Padrão Monumenta</t>
  </si>
  <si>
    <t>Dobradiça de ferro zincado 2 1/2"</t>
  </si>
  <si>
    <t>Dobradiça de ferro zincado, 3 1/2", linha popular</t>
  </si>
  <si>
    <t>Dobradiça de latão cromado tipo palmela 3 1/2", p/janelas e porta divisória,  ref.LF-1228, Fama ou similar</t>
  </si>
  <si>
    <t>Dobradiça em chapa de aço carbono, esp 1/8", fabricada artesanalmente, 4" x 2 "</t>
  </si>
  <si>
    <t>Dobradiça estampada de latão ou aço, Pado, acabamento ACR 3521  3 1/2 x 2 1/4 " sem anel, com parafusos ou similar</t>
  </si>
  <si>
    <t>Dobradiça estampada de latão ou aço, Pado, acabamento ACR 3530, 3 1/2 x 3" co m (2) aneis, com parafusos ou similar</t>
  </si>
  <si>
    <t>Dobradiça ferro cromado 3" x 2 1/2", com aneis, c/parafusos</t>
  </si>
  <si>
    <t>Dobradiça ferro cromado 3" x 2 1/2", sem aneis, c/parafusos</t>
  </si>
  <si>
    <t>Dobradiça ferro galvanizado 3" x 3" sem aneis</t>
  </si>
  <si>
    <t>Dobradiça latão cromado 3 1/2" x 3", com aneis, c/parafusos</t>
  </si>
  <si>
    <t>Dobradiça latão cromado 3 1/2" x 3", sem aneis, c/parafusos</t>
  </si>
  <si>
    <t>Dobradiça latão cromado 3" x 2.1/2", com aneis, c/parafusos</t>
  </si>
  <si>
    <t>Dobradiça latão cromado 3" x 2.1/2", sem aneis, c/parafusos</t>
  </si>
  <si>
    <t>Dobradiça latão cromado 3" x 3", c/aneis, ref.1295/3, Fama ou similar</t>
  </si>
  <si>
    <t>Dobradiça para divisória mármore ou granito com mola, incluisve parafuso latã o, imab ref. DO0825G00 ou similar</t>
  </si>
  <si>
    <t>Dobradiça para porteira numero 3 270mm ( FP-LD N.03 )</t>
  </si>
  <si>
    <t>Dobradiça Pequena M. Nobre 1500-5 FLO S?A  2"</t>
  </si>
  <si>
    <t>Dobradiça portão 8", em latão, c/chumbador p/concreto (imab - ref. do 0964 ou similar)</t>
  </si>
  <si>
    <t>Dobradiça portão 8", em latão, c/fixação por parafusos  (imab - ref. do 0965  ou similar)</t>
  </si>
  <si>
    <t>Dobradiça vai-vem aço galv. 3", ref.255, Pagé ou similar</t>
  </si>
  <si>
    <t>Eletrodo Belgo d = 3,5mm  E6013</t>
  </si>
  <si>
    <t>Espelho fechadura p/ vidro temperado (tipo blindex - ref.1152 ou similar)</t>
  </si>
  <si>
    <t>Fechadura (tarjeta) livre-ocupado p/divisória em mármore ou granito, ref. TG0 819 - IMAB ou similar, inclusive batente c/amortecedor ref.BT0830000-Imab e p arafusos</t>
  </si>
  <si>
    <t>Fechadura bico de papagaio com abas ref. AL 1510, p/ esquadria de vidro tempe rado</t>
  </si>
  <si>
    <t>Fechadura Imab, linha basic, modelo luna MA0938, externa, cromada, espelho em latão, ou similar</t>
  </si>
  <si>
    <t>Fechadura IMAB, linha Duna, ref.8866-CR, ou similar</t>
  </si>
  <si>
    <t>Fechadura Pado, linha Acessórios, Tarjeta livre/Ocupado para Banheiros, em za mac com sinalização,  ref.034,  similar ou superior</t>
  </si>
  <si>
    <t>Fechadura Pado, linha Estilo, modelo Parati,  maçaneta e espelho em zamac, te sta e contra testa em aço inoxável, cilindro em latão- zamac, ref. 909-80 E,  similar ou superior</t>
  </si>
  <si>
    <t>Fechadura Pado, linha residence, maçaneta em zamac, testa e contra testa em a ço inoxidável, cilindro em zamac, ref.401 E, cromada, ou similar</t>
  </si>
  <si>
    <t>Fechadura Pado, linha residence, maçaneta em zamac, testa e contra testa em a ço inoxidável, cilindro em zamac, ref.406 E, similar ou superior</t>
  </si>
  <si>
    <t>Fechadura Pado, linha serralheiro, maçaneta (bola) em zamac, testa e contra t esta em aço inoxidável, cilindro em zamac, ref.601 E, ou similar</t>
  </si>
  <si>
    <t>Fechadura Pado, linha Serralheiro, modelo bico de papagaio, espelho em latão, testa e contra testa em aço inoxidável, cilindro em zamac, ref. 410, similar  ou superior</t>
  </si>
  <si>
    <t>Fechadura Pado, linha Serralheiro, modelo Magnum, maçaneta em zamac,espelho,  testa e contra testa em aço inoxidável, cilindro em zamac, ref.661-46, simila r ou superior</t>
  </si>
  <si>
    <t>Fechadura Pado, linha serralheiro, modelo sobrepor, puxador, trinco, lingueta e cilindro em zamac, caixa, tampa e contra testa em aço carbono, ref. 525-34, similar ou superior</t>
  </si>
  <si>
    <t>Fechadura Pado, linha Zamac, modelo Evidence,  maçaneta em zamac, roseta, tes ta e contratesta em aço inoxável, cilindro em zamac, ref. 09-80 E, similar ou superior</t>
  </si>
  <si>
    <t>Fechadura Pado, linha Zamac, modelo Magnum,  maçaneta em zamac, roseta, testa e contratesta em aço inoxável, cilindro em latão maciço, ref. 931-90 E, simil ar ou superior</t>
  </si>
  <si>
    <t>Fechadura Pado, linha Zamac, modelo Magnum,  maçaneta em zamac, roseta, testa e contratesta em aço inoxável, cilindro em zamac, ref. 931-80 E, similar ou s uperior</t>
  </si>
  <si>
    <t>Fechadura Pado, linha Zamac, modelo Sara,  maçaneta e roseta em zamac, testa  e contratesta em aço inoxável, cilindro em latão maciço, ref. 502-90 E, simil ar ou superior</t>
  </si>
  <si>
    <t>Fechadura Papaiz ref.140 CR68 Tetra</t>
  </si>
  <si>
    <t>Fechadura Papaiz ref.142 CR68 Tetra</t>
  </si>
  <si>
    <t>Fechadura para porta de correr, marca Aliança, ref.F1300, ou similar</t>
  </si>
  <si>
    <t>Fechadura para portas internas, Imab, linha nebula, ref 0921 ou similar</t>
  </si>
  <si>
    <t>Fechadura Stam, linha Colonial, ref.803-04 EZL, ou 803-03 EZL, ou similar</t>
  </si>
  <si>
    <t>Fechadura Stam, linha residencial, acabamento inox, interna/externa, ref.1801 /19 ou similar</t>
  </si>
  <si>
    <t>Fechadura Stam, linha residencial, acabamento inox, p/banheiro, ref.1820/09 o u similar</t>
  </si>
  <si>
    <t>Fechadura tipo bico de papagaio, para porta de correr, inclusive concha em la tão, da IMAB, ref.: FA1352I310S00 ou similar)</t>
  </si>
  <si>
    <t>Fechadura tubular Lockwell para divisória chave/botão de girar, ref:41410N, c or preta, ou similar</t>
  </si>
  <si>
    <t>Fecho de embutir tipo unha c/alavanca, 22cm, p/porta 2 folhas, latão cromado</t>
  </si>
  <si>
    <t>Fecho de seguranca, tipo batom, cromado</t>
  </si>
  <si>
    <t>Fecho de sobrepor p/janela, cromado, ref.FE0631P00, Imab ou similar</t>
  </si>
  <si>
    <t>Fecho de sobrepor, em latã amarelo colonial, fio redondo, 5cm</t>
  </si>
  <si>
    <t>Fecho eletromagnetico HDL mod.FEC-91LA, espelho longo trinco ajustável, p/emb utir no batente, p/portas madeira ou metal</t>
  </si>
  <si>
    <t>Fecho latão Page 705 CR 0.6cm</t>
  </si>
  <si>
    <t>Fecho Rodinato 4F PPR p/janela Max-ar</t>
  </si>
  <si>
    <t>Fecho sobrepor fio redondo 152mm, ref. 81128, zincado, Aliança ou similar</t>
  </si>
  <si>
    <t>Fecho tipo baton, em Latão amarelo colonial, para esquadria em madeira pivota nte (seteira)</t>
  </si>
  <si>
    <t>Ferragem cromada para blindex - ref.: 306</t>
  </si>
  <si>
    <t>Ferrolho de ferro</t>
  </si>
  <si>
    <t>Fixação p/ lavatório - parafusos (deca - ref: sp-7 ou similar)</t>
  </si>
  <si>
    <t>Fixação para mictório M-713, Deca ou similar</t>
  </si>
  <si>
    <t>Fixação para tanque, DECA FT11 ou similar</t>
  </si>
  <si>
    <t>Fixação para vaso sanitário, DECA SP13 ou similar</t>
  </si>
  <si>
    <t>Fixação para vaso sanitário, Incepa ou similar</t>
  </si>
  <si>
    <t>Fixador abas auto-travante (eternit - ref. 905905 ou similar)</t>
  </si>
  <si>
    <t>Fixador abas simples p/ telha tipo canalete 90 (eternit - ref. 905902 ou simi lar)</t>
  </si>
  <si>
    <t>Gancho com bucha 4,4 x 70 - 8mm</t>
  </si>
  <si>
    <t>Gonzo latão externo 3/4"</t>
  </si>
  <si>
    <t>Grampo para muro</t>
  </si>
  <si>
    <t>Kit para sistema de CFTV (parafusos, buchas, conectores, fio jumper e outros)</t>
  </si>
  <si>
    <t>Levantador de janela guilhotina, B00880 cromado IMAB ou similar</t>
  </si>
  <si>
    <t>Mola hidráulica p/ porta madeira (brasil ou similar)</t>
  </si>
  <si>
    <t>Mola hidráulica p/ vidro temperado (tipo blindex - ref. 1024 ou similar)</t>
  </si>
  <si>
    <t>Parafuso  ø 3/4" - barra com 1m - sem cabeça</t>
  </si>
  <si>
    <t>Parafuso 4,2 x 32mm, auto-brocante com asa</t>
  </si>
  <si>
    <t>Parafuso 8 x 110mm  p/ telha (eternit - ref. 901045 ou similar)</t>
  </si>
  <si>
    <t>Parafuso 8 x 230mm p/ telha (eternit - ref. 901057 ou similar)</t>
  </si>
  <si>
    <t>Parafuso auto-atarrachante 1 1/2" x 1/4"</t>
  </si>
  <si>
    <t>Parafuso auto-atarrachante 1/2" x 1"</t>
  </si>
  <si>
    <t>Parafuso auto-atarrachante p/ telha, c/ porca - 2 arruelas concavas</t>
  </si>
  <si>
    <t>Parafuso auto-atarraxante em aço inox - 4,2 x 32mm</t>
  </si>
  <si>
    <t>Parafuso auto-brocante 12 x 2"</t>
  </si>
  <si>
    <t>Parafuso c/ porca e arruela 1/2" x 3 1/2"</t>
  </si>
  <si>
    <t>Parafuso c/ porca e arruela 3/4 x 6"</t>
  </si>
  <si>
    <t>Parafuso c/ porca e arruela 3/8"</t>
  </si>
  <si>
    <t>Parafuso cabeça abaulada 12 x 125mm</t>
  </si>
  <si>
    <t>Parafuso cabeça abaulada 16 x  45mm</t>
  </si>
  <si>
    <t>Parafuso cabeça abaulada 16 x  70mm</t>
  </si>
  <si>
    <t>Parafuso cabeça abaulada 16 x 150mm</t>
  </si>
  <si>
    <t>Parafuso cabeça abaulada 16 x 200mm</t>
  </si>
  <si>
    <t>Parafuso cabeça abaulada 16 x 250mm</t>
  </si>
  <si>
    <t>Parafuso cabeça chata bimetálica 1/4" x 7/8"</t>
  </si>
  <si>
    <t>Parafuso cabeça chata em alumínio 1/4" x 7/8"</t>
  </si>
  <si>
    <t>Parafuso cabeça lentilha 1/4" x 5/8", rosca total</t>
  </si>
  <si>
    <t>Parafuso cabeça lentilha 3/8" x 3/4" (ref. vl 1.68 valemam ou similar)</t>
  </si>
  <si>
    <t>Parafuso cabeça quadrada 16 x 125mm</t>
  </si>
  <si>
    <t>Parafuso cabeça quadrada 16 x 150mm</t>
  </si>
  <si>
    <t>Parafuso cabeça quadrada 16 x 200mm</t>
  </si>
  <si>
    <t>Parafuso cabeça quadrada 16 x 250mm</t>
  </si>
  <si>
    <t>Parafuso cabeça quadrada 16 x 300mm</t>
  </si>
  <si>
    <t>Parafuso cabeça quadrada 16 x 350mm</t>
  </si>
  <si>
    <t>Parafuso cabeça quadrada 16 x 400mm</t>
  </si>
  <si>
    <t>Parafuso cabeça quadrada 16 x 450mm</t>
  </si>
  <si>
    <t>Parafuso cabeça quadrada 16 x 500mm</t>
  </si>
  <si>
    <t>Parafuso cabeça quadrada 16 x 550mm</t>
  </si>
  <si>
    <t>Parafuso cabeça redonda de rosca soberba 6.1x50 (ref. vl 1.77 valemam ou simi lar)</t>
  </si>
  <si>
    <t>Parafuso cabeça sextavada 1/2" x 6"</t>
  </si>
  <si>
    <t>Parafuso cabeça sextavada 1/2" x 7"</t>
  </si>
  <si>
    <t>Parafuso cabeça sextavada 1/4" x 1"</t>
  </si>
  <si>
    <t>Parafuso cabeça sextavada 1/4" x 3/4"</t>
  </si>
  <si>
    <t>Parafuso cabeça sextavada 16 x 50mm</t>
  </si>
  <si>
    <t>Parafuso cabeça sextavada 5/16" x 2 1/2"</t>
  </si>
  <si>
    <t>Parafuso cabeça sextavada 5/8" x 3 1/2"</t>
  </si>
  <si>
    <t>Parafuso cabeça sextavada 5/8" x 6"</t>
  </si>
  <si>
    <t>Parafuso com porca gaiola</t>
  </si>
  <si>
    <t>Parafuso com rosca soberba galvanizado 110x8mm</t>
  </si>
  <si>
    <t>Parafuso de ferro zincado c/rosca 3/8 " x 1 1/2"</t>
  </si>
  <si>
    <t>Parafuso de fixação com bucha plástica 8 mm</t>
  </si>
  <si>
    <t>Parafuso de metal 2 " x 12 (sextavado)</t>
  </si>
  <si>
    <t>Parafuso fenda cabeça panela 4,2 x 32mm, auto-atarrachante</t>
  </si>
  <si>
    <t>Parafuso fenda em aço inox 1/4" X 3/4"</t>
  </si>
  <si>
    <t>Parafuso fenda em aço inox auto-atarrachante d=4,2 x 32mm, ref:TEL-5333</t>
  </si>
  <si>
    <t>Parafuso máquina 16 x 300mm</t>
  </si>
  <si>
    <t>Parafuso máquina 16 x 350mm</t>
  </si>
  <si>
    <t>Parafuso máquina 16 x 400mm</t>
  </si>
  <si>
    <t>Parafuso metal 2 1/2" x 12 p/ bucha s-10</t>
  </si>
  <si>
    <t>Parafuso ø 5/8" - barra com 1m - sem cabeça</t>
  </si>
  <si>
    <t>Parafuso p/telha 5/16" x 110mm c/ arruela metalica e vedacao</t>
  </si>
  <si>
    <t>Parafuso rosca dupla 16 x 200mm</t>
  </si>
  <si>
    <t>Parafuso rosca dupla 16 x 250mm</t>
  </si>
  <si>
    <t>Parafuso rosca dupla 16 x 300mm</t>
  </si>
  <si>
    <t>Parafuso rosca dupla 16 x 350mm</t>
  </si>
  <si>
    <t>Parafuso rosca dupla 16 x 400mm</t>
  </si>
  <si>
    <t>Parafuso rosca dupla 16 x 450mm</t>
  </si>
  <si>
    <t>Parafuso rosca dupla 16 x 500mm</t>
  </si>
  <si>
    <t>Parafuso rosca dupla 16 x 550mm</t>
  </si>
  <si>
    <t>Parafuso rosca dupla 16 x 600mm</t>
  </si>
  <si>
    <t>Parafuso rosca dupla 16 x 650mm</t>
  </si>
  <si>
    <t>Parafuso rosca dupla aço carbono 16x300</t>
  </si>
  <si>
    <t>Parafuso rosca fina sextavado galvanizado c/porca e arruela 1 1/2" x 1/2"</t>
  </si>
  <si>
    <t>Parafuso rosca total 16X650mm em aço carbono, laminado ou trefilado</t>
  </si>
  <si>
    <t>Parafuso sextavado bimetálico rosca soberba 1/4" x 45mm</t>
  </si>
  <si>
    <t>Parafuso sextavado rosca soberba em aço inox, d=M6x45mm, ref:TEL-5346 ou simi lar (SPDA)</t>
  </si>
  <si>
    <t>Parafuso zincado rosca soberba 5/16" x 180mm p/telha fibrocimento</t>
  </si>
  <si>
    <t>Parafuso zincado, sextavado, com rosca soberba, diametro 3/8" x 60 vd</t>
  </si>
  <si>
    <t>Peça de ferro para apoio da tranca de madeira - Padrão Monumenta</t>
  </si>
  <si>
    <t>Perfil Alumínio, U, usado como trilho inferior em porta de correr</t>
  </si>
  <si>
    <t>Perfil Alumínio, U, usado como trilho superior em porta de correr</t>
  </si>
  <si>
    <t>Porca para parafuso de 3/4"</t>
  </si>
  <si>
    <t>Porca sextavada 3/8 "</t>
  </si>
  <si>
    <t>Porca sextavada 5/8"</t>
  </si>
  <si>
    <t>Porca sextavada ø 1"</t>
  </si>
  <si>
    <t>Porta cadeado médio</t>
  </si>
  <si>
    <t>Rebite de alumínio ead 440 Ø 1/8"</t>
  </si>
  <si>
    <t>Roldana de aço 2 1/2" (6cm) para cabo de aço de 1/4".</t>
  </si>
  <si>
    <t>Roldana de aço, com rolamento, Ø =30mm</t>
  </si>
  <si>
    <t>Roldana para porta correr (inferior)</t>
  </si>
  <si>
    <t>Roldana para porta correr (superior)</t>
  </si>
  <si>
    <t>Roldana para portão de ferro de correr (inferior), d=3", com caixa</t>
  </si>
  <si>
    <t>Tranca de cela grade tipo i</t>
  </si>
  <si>
    <t>Tranca de cela grade tipo ii</t>
  </si>
  <si>
    <t>Tranca de ferro</t>
  </si>
  <si>
    <t>Trinco de sobrepor p/basculante, cromado, ref. M60975 , Mundial ou similar</t>
  </si>
  <si>
    <t>Trinco sem miolo ref. AL 335, p/ esquadria de vidro temperado ou similar</t>
  </si>
  <si>
    <t>Vareta cromada 1,20m para cremona ( cr - imab ou similar)</t>
  </si>
  <si>
    <t>Vareta cromada 1,50m para cremona ( cr - imab ou similar)</t>
  </si>
  <si>
    <t>Vareta para cremona em ferro acabamento amarelo envelhecido, 1,20m</t>
  </si>
  <si>
    <t>Vedacao (eternit - ref. 901913 ou similar)</t>
  </si>
  <si>
    <t>Alavanca redonda 6kg 1" x 1,5m</t>
  </si>
  <si>
    <t>Alicate Climpador ( cripador )</t>
  </si>
  <si>
    <t>Alicate com isolamento</t>
  </si>
  <si>
    <t>Alicate de pressão 11"</t>
  </si>
  <si>
    <t>Alicate de pressão para solda de chapa 18" (460mm), Ref.138 Z Gedore</t>
  </si>
  <si>
    <t>Alicate de pressão para solda tipo U, para apertar chapas, tiras e qualquer t ipo de perfil. Niquelado, mordentes reforçados em aço laminadao. Corpo em cha pa dobrada  extra-reforçada e rebites de aço, 11" (280mm). Ref. 138 Gedore.</t>
  </si>
  <si>
    <t>Alicate diagonal para corte rente 5" a 8"</t>
  </si>
  <si>
    <t>Alicate para anéis de pistão capacidade 50-100mm. ref.44044101 Tramontina ou  similar</t>
  </si>
  <si>
    <t>Alicate volt-amperimetro</t>
  </si>
  <si>
    <t>Aluguel de alicate com isolamento</t>
  </si>
  <si>
    <t>Aluguel de alicate volt-amperimetro</t>
  </si>
  <si>
    <t>Aluguel de chave inglesa 12"</t>
  </si>
  <si>
    <t>Aluguel de escada de madeira de abrir com 7 degraus</t>
  </si>
  <si>
    <t>Aluguel de praio simples 30cm</t>
  </si>
  <si>
    <t>Aluguel de tarracha 1 1/2"</t>
  </si>
  <si>
    <t>Aluguel de tarracha 1 1/4"</t>
  </si>
  <si>
    <t>Aluguel de tarracha 1"</t>
  </si>
  <si>
    <t>Aluguel de tarracha 1/2"</t>
  </si>
  <si>
    <t>Aluguel de tarracha 3/4"</t>
  </si>
  <si>
    <t>Arco de serra</t>
  </si>
  <si>
    <t>Bolsa de lona para ferramentas 40 x 30 x 20cm</t>
  </si>
  <si>
    <t>Broca 20 mm - videa c=200mm</t>
  </si>
  <si>
    <t>Broxa</t>
  </si>
  <si>
    <t>Cabo de madeira para Pá</t>
  </si>
  <si>
    <t>Carrinho de mão</t>
  </si>
  <si>
    <t>Cavalete de ferro nº 1</t>
  </si>
  <si>
    <t>Chave de fenda 1/8" x 5"</t>
  </si>
  <si>
    <t>Chave de fenda chata 30 cm</t>
  </si>
  <si>
    <t>Chave fixa 12B 18x19 (chave de boca)</t>
  </si>
  <si>
    <t>Chave inglesa 12"</t>
  </si>
  <si>
    <t>Chave Inglesa 15" ref. 012418012 carbografite</t>
  </si>
  <si>
    <t>Colher de pedreiro</t>
  </si>
  <si>
    <t>Desempenadeira de aço lisa, cabo madeira, ref:143, Atlas ou similar</t>
  </si>
  <si>
    <t>Desempoladeira de madeira 12x22</t>
  </si>
  <si>
    <t>Disco de corte 7", para ferro</t>
  </si>
  <si>
    <t>Disco de corte diamantado 110x20mm</t>
  </si>
  <si>
    <t>Disco de corte diamantado para asfalto e concreto diam. 350mm (utilização 1.0 00,0m)</t>
  </si>
  <si>
    <t>Enxada estreita de 240 x 230mm, sem cabo</t>
  </si>
  <si>
    <t>Escada de aluminio de abrir com 7 degraus</t>
  </si>
  <si>
    <t>Escala métrica de bambú</t>
  </si>
  <si>
    <t>Esmerilhadeira angular elétrico portátil 4 1/2" - 1000 watts  - ref. G1000kB2 Black e Decker</t>
  </si>
  <si>
    <t>Espátula</t>
  </si>
  <si>
    <t>Esquadro de alumínio para soldagem de peças, com duas morsas, 35 x 35 x 4,5cm , marca Black Jack</t>
  </si>
  <si>
    <t>Fonte inversora de solda WMI 140ED 220V - BAMBOZZI - WMI- 140ED</t>
  </si>
  <si>
    <t>Formão grande</t>
  </si>
  <si>
    <t>Grampo de de aperto rápido 16" Ref. 60987 Beltools</t>
  </si>
  <si>
    <t>Lamina de serra 1/2x12"</t>
  </si>
  <si>
    <t>Lima chata 12"</t>
  </si>
  <si>
    <t>Macariço de solda Ref. CG201 código 010414410 carbografite</t>
  </si>
  <si>
    <t>Martelo de solda do tipo picareta, cabo de madeira, 300x0,4x0,5mm</t>
  </si>
  <si>
    <t>Nível de bolha de madeira</t>
  </si>
  <si>
    <t>Pá quadrada</t>
  </si>
  <si>
    <t>Pincel 1"</t>
  </si>
  <si>
    <t>Pincel 1/2"</t>
  </si>
  <si>
    <t>Pincel 16</t>
  </si>
  <si>
    <t>Pincel de seda 2"</t>
  </si>
  <si>
    <t>Praio simples 30cm</t>
  </si>
  <si>
    <t>Prumo de centro</t>
  </si>
  <si>
    <t>Prumo de face</t>
  </si>
  <si>
    <t>Rolinho de espuma 5cm</t>
  </si>
  <si>
    <t>Rolinho de espuma 9cm</t>
  </si>
  <si>
    <t>Rolo Antigota 2321/SR CJ CAB SR da ATLAS ou Similar</t>
  </si>
  <si>
    <t>Rolo Lã  Antigota 321/15   ATLAS ou Similar 15cm</t>
  </si>
  <si>
    <t>Rolo Lã  Antigota 321/19   ATLAS ou Similar 9cm</t>
  </si>
  <si>
    <t>Rolo lã de carneiro 20cm</t>
  </si>
  <si>
    <t>Selador horizontal para fita de aço 1"</t>
  </si>
  <si>
    <t>Serra mármore</t>
  </si>
  <si>
    <t>Serrote 40cm</t>
  </si>
  <si>
    <t>Talha manual 1 T</t>
  </si>
  <si>
    <t>Talhadeira com punho de proteção 22 x225mm ref.207206BR Belzer</t>
  </si>
  <si>
    <t>Tarracha para tubos PVC de 1 1/2"</t>
  </si>
  <si>
    <t>Tarracha para tubos PVC de 1 1/4"</t>
  </si>
  <si>
    <t>Tarracha para tubos PVC de 1"</t>
  </si>
  <si>
    <t>Tarracha para tubos PVC de 1/2"</t>
  </si>
  <si>
    <t>Tarracha para tubos PVC de 3/4"</t>
  </si>
  <si>
    <t>Torquesa</t>
  </si>
  <si>
    <t>Trincha 1 1/2"</t>
  </si>
  <si>
    <t>Trincha 1"</t>
  </si>
  <si>
    <t>Trincha 3"</t>
  </si>
  <si>
    <t>Trincha 396 - 2"  ATLAS ou Similar</t>
  </si>
  <si>
    <t>Trincha para Pintura 4", Pincéis Atlas, 319/9</t>
  </si>
  <si>
    <t>Anel de borracha p/ tubo ou conexão em fofo je, d=   80mm</t>
  </si>
  <si>
    <t>Anel de borracha p/ tubo ou conexão em fofo je, d=  100mm</t>
  </si>
  <si>
    <t>Anel de borracha p/ tubo ou conexão em fofo je, d=  150mm</t>
  </si>
  <si>
    <t>Anel de borracha p/ tubo ou conexão em fofo je, d=  200mm</t>
  </si>
  <si>
    <t>Anel de borracha p/ tubo ou conexão em fofo je, d=  250mm</t>
  </si>
  <si>
    <t>Anel de borracha p/ tubo ou conexão em fofo je, d=  300mm</t>
  </si>
  <si>
    <t>Anel de borracha p/ tubo ou conexão em fofo je, d=  400mm</t>
  </si>
  <si>
    <t>Anel de borracha p/ tubo ou conexão em fofo je, d=  500mm</t>
  </si>
  <si>
    <t>Anel de borracha p/ tubo ou conexão em fofo je, d=  600mm</t>
  </si>
  <si>
    <t>Arruela de amianto para junta c/ flange pn 16, d=   50mm</t>
  </si>
  <si>
    <t>Arruela de amianto para junta c/ flange pn 16, d=   75mm</t>
  </si>
  <si>
    <t>Arruela de amianto para junta c/ flange pn 16, d=   80mm</t>
  </si>
  <si>
    <t>Arruela de amianto para junta c/ flange pn 16, d=  100mm</t>
  </si>
  <si>
    <t>Arruela de amianto para junta c/ flange pn 16, d=  150mm</t>
  </si>
  <si>
    <t>Arruela de amianto para junta c/ flange pn 16, d=  200mm</t>
  </si>
  <si>
    <t>Arruela de amianto para junta c/ flange pn 16, d=  250mm</t>
  </si>
  <si>
    <t>Arruela de amianto para junta c/ flange pn 16, d=  300mm</t>
  </si>
  <si>
    <t>Arruela de amianto para junta c/ flange pn 25, d=  100mm</t>
  </si>
  <si>
    <t>Arruela de amianto para junta c/ flange pn 25, d=  150mm</t>
  </si>
  <si>
    <t>Arruela de amianto para junta c/ flange pn 25, d=  200mm</t>
  </si>
  <si>
    <t>Arruela de amianto para junta c/ flange pn 25, d=  250mm</t>
  </si>
  <si>
    <t>Arruela de amianto para junta c/ flange pn 25, d=  300mm</t>
  </si>
  <si>
    <t>Arruela de borracha para junta c/ flange pn 10, d=   75mm</t>
  </si>
  <si>
    <t>Arruela de borracha para junta c/ flange pn 10, d=   80mm</t>
  </si>
  <si>
    <t>Arruela de borracha para junta c/ flange pn 10, d=  100mm</t>
  </si>
  <si>
    <t>Arruela de borracha para junta c/ flange pn 10, d=  150mm</t>
  </si>
  <si>
    <t>Arruela de borracha para junta c/ flange pn 10, d=  200mm</t>
  </si>
  <si>
    <t>Arruela de borracha para junta c/ flange pn 10, d=  250mm</t>
  </si>
  <si>
    <t>Arruela de borracha para junta c/ flange pn 10, d=  300mm</t>
  </si>
  <si>
    <t>Haste de Prolongamento - HRR2 1 3/4'' x 1,00 m</t>
  </si>
  <si>
    <t>Haste de Prolongamento Quadrada HQC1 1 1/8"x1,53 m</t>
  </si>
  <si>
    <t>Haste de Prolongamento Quadrada HQC1 1 1/8"x1,93 m</t>
  </si>
  <si>
    <t>Haste de Prolongamento Quadrada HQC1 1 1/8"x3,02 m</t>
  </si>
  <si>
    <t>Junta de desmontagem travada axialamente JTDA pn 10, d = 500</t>
  </si>
  <si>
    <t>Mancal Intermediário MIH01</t>
  </si>
  <si>
    <t>Mancal Intermediário MIH02</t>
  </si>
  <si>
    <t>Parafuso e porca para junta c/ flange d x l = 16 x  50mm</t>
  </si>
  <si>
    <t>Parafuso e porca para junta c/ flange d x l = 16 x  80mm</t>
  </si>
  <si>
    <t>Parafuso e porca para junta c/ flange d x l = 20 x  90mm</t>
  </si>
  <si>
    <t>Parafuso e porca para junta c/ flange d x l = 24 x 100mm</t>
  </si>
  <si>
    <t>Parafuso e porca para junta c/ flange d x l = 27 x 120mm</t>
  </si>
  <si>
    <t>Parafuso e porca para válvula borboleta c/ flange série awwa d x l =    5/8"  x 3"</t>
  </si>
  <si>
    <t>Pedestal de manobra simples PMS-01</t>
  </si>
  <si>
    <t>Pedestal de suspensão com engrenagens PS49</t>
  </si>
  <si>
    <t>Redução concêntrica com flanges pn 10, d = 400x250</t>
  </si>
  <si>
    <t>Tirante e porca para carretel d x l = 16 x 360mm</t>
  </si>
  <si>
    <t>Tirante e porca para carretel d x l = 20 x 370mm</t>
  </si>
  <si>
    <t>Tirante e porca para carretel d x l = 24 x 380mm</t>
  </si>
  <si>
    <t>Tirante e porca para carretel d x l = 27 x 430mm</t>
  </si>
  <si>
    <t>Grelha metálica de ferro fundido 100 x 100cm</t>
  </si>
  <si>
    <t>Grelha metálica de ferro fundido 30 x 30cm</t>
  </si>
  <si>
    <t>Grelha metálica de ferro fundido 40 x 40cm</t>
  </si>
  <si>
    <t>Grelha metálica de ferro fundido 50 x 50cm</t>
  </si>
  <si>
    <t>Grelha p/ralo quadrado em ferro fundido 20x20cm c/requadro p/pátio</t>
  </si>
  <si>
    <t>Grelha p/ralo quadrado em ferro fundido 25x25cm c/requadro p/pátio</t>
  </si>
  <si>
    <t>Grelha p/ralo quadrado em ferro fundido 30x30cm c/requadro p/pátio</t>
  </si>
  <si>
    <t>Grelha p/ralo quadrado em ferro fundido 35x35cm c/requadro p/pátio</t>
  </si>
  <si>
    <t>Placa de identificação em Braille em chapa de ferro fundido, medindo 35x35cm</t>
  </si>
  <si>
    <t>Ralo hemisférico em fº fº, tipo abacaxi Ø 150mm</t>
  </si>
  <si>
    <t>Tampa de ferro fundido (40x50cm) para cx. incendio, Cast iron ou similar</t>
  </si>
  <si>
    <t>Tampa de ferro fundido (60x40cm)</t>
  </si>
  <si>
    <t>Tampa de ferro fundido padrão Telebrás tipo R1 (385x630mm) 25kg, carga max.15 00kg</t>
  </si>
  <si>
    <t>Tampa de ferro fundido padrão Telebrás tipo R2 (545x1104mm) 75kg, carga max.2 000kg</t>
  </si>
  <si>
    <t>Tampa de ferro fundido quadrada (600x600mm), carga max. 2000kg p/cx.inspeção</t>
  </si>
  <si>
    <t>Tampa reforçada em ferro fundido d=300mm, c/escotilha quadrada e articulada,  p/cx.aterramento, ref:TEL-536 ou similar (SPDA)</t>
  </si>
  <si>
    <t>Tampão ferro fundido articulado TDA-600mm, 300kg/cm², p/poço de visitas e cai xas</t>
  </si>
  <si>
    <t>Cap em fofo, je, d=  100mm</t>
  </si>
  <si>
    <t>Cap em fofo, je, d=  150mm</t>
  </si>
  <si>
    <t>Cap em fofo, je, d=  300mm</t>
  </si>
  <si>
    <t>Contra-flange p/  junta mecânica,  d=  75mm</t>
  </si>
  <si>
    <t>Curva 11º 15', em fofo, c/ flanges pn 10 / 16, d=  100mm</t>
  </si>
  <si>
    <t>Curva 11º 15', em fofo, c/ flanges pn 10, d=  300mm</t>
  </si>
  <si>
    <t>Curva 11º 15` c/ bolsas, em fofo, je, d=  100mm</t>
  </si>
  <si>
    <t>Curva 11º 15` c/ bolsas, em fofo, je, d=  300mm</t>
  </si>
  <si>
    <t>Curva 22º 30' c/ bolsas, em fofo, je, d=  100mm</t>
  </si>
  <si>
    <t>Curva 22º 30' c/ bolsas, em fofo, je, d=  150mm</t>
  </si>
  <si>
    <t>Curva 22º 30' c/ bolsas, em fofo, je, d=  300mm</t>
  </si>
  <si>
    <t>Curva 22º 30', em fofo, c/ flanges pn 10 / 16 / 25, d=   80mm</t>
  </si>
  <si>
    <t>Curva 22º 30', em fofo, c/ flanges pn 10 / 16, d=  100mm</t>
  </si>
  <si>
    <t>Curva 22º 30', em fofo, c/ flanges pn 10, d=  300mm</t>
  </si>
  <si>
    <t>Curva 22º 30', em fofo, c/ flanges pn 25, d=  100mm</t>
  </si>
  <si>
    <t>Curva 22º 30', em fofo, c/ flanges pn 25, d=  150mm</t>
  </si>
  <si>
    <t>Curva 22º 30', em fofo, c/ flanges pn 25, d=  200mm</t>
  </si>
  <si>
    <t>Curva 22º 30', em fofo, c/ flanges pn 25, d=  250mm</t>
  </si>
  <si>
    <t>Curva 22º 30', em fofo, c/ flanges pn 25, d=  300mm</t>
  </si>
  <si>
    <t>Curva 45º c/ bolsas, em fofo, je, d=   80mm</t>
  </si>
  <si>
    <t>Curva 45º c/ bolsas, em fofo, je, d=  100mm</t>
  </si>
  <si>
    <t>Curva 45º c/ bolsas, em fofo, je, d=  200mm</t>
  </si>
  <si>
    <t>Curva 45º c/ bolsas, em fofo, je, d=  250mm</t>
  </si>
  <si>
    <t>Curva 45º c/ bolsas, em fofo, je, d=  300mm</t>
  </si>
  <si>
    <t>Curva 45º, em fofo, c/ flanges pn 10 / 16 / 25, d=   80mm</t>
  </si>
  <si>
    <t>Curva 45º, em fofo, c/ flanges pn 10 / 16, d=  100mm</t>
  </si>
  <si>
    <t>Curva 45º, em fofo, c/ flanges pn 10 / 16, d=  150mm</t>
  </si>
  <si>
    <t>Curva 45º, em fofo, c/ flanges pn 10, d=  200mm</t>
  </si>
  <si>
    <t>Curva 45º, em fofo, c/ flanges pn 10, d=  250mm</t>
  </si>
  <si>
    <t>Curva 45º, em fofo, c/ flanges pn 10, d=  300mm</t>
  </si>
  <si>
    <t>Curva 90º c/ bolsas, em fofo, je, d=  100mm</t>
  </si>
  <si>
    <t>Curva 90º c/ bolsas, em fofo, je, d=  300mm</t>
  </si>
  <si>
    <t>Curva 90º, em fofo, c/ bolsas pn 10 / 16 / 25, d=   80mm</t>
  </si>
  <si>
    <t>Curva 90º, em fofo, c/ flanges e pé, pn 10 / 16, d=  100mm</t>
  </si>
  <si>
    <t>Curva 90º, em fofo, c/ flanges pn 10 / 16 / 25, d=   80mm</t>
  </si>
  <si>
    <t>Curva 90º, em fofo, c/ flanges pn 10 / 16, d=  100mm</t>
  </si>
  <si>
    <t>Curva 90º, em fofo, c/ flanges pn 10 / 16, d=  150mm</t>
  </si>
  <si>
    <t>Curva 90º, em fofo, c/ flanges pn 10, d=  200mm</t>
  </si>
  <si>
    <t>Curva 90º, em fofo, c/ flanges pn 10, d=  250mm</t>
  </si>
  <si>
    <t>Curva 90º, em fofo, c/ flanges pn 25, d=  300mm</t>
  </si>
  <si>
    <t>Curva 90º, PVC de fofo, c/ flanges pn 10, d=  200mm</t>
  </si>
  <si>
    <t>Extremidade em fofo, bolsa je / flange pn 10 / 16 / 25, d=   80mm</t>
  </si>
  <si>
    <t>Extremidade em fofo, bolsa je / flange pn 10 / 16, d=  100mm</t>
  </si>
  <si>
    <t>Extremidade em fofo, bolsa je / flange pn 10, d=  200mm</t>
  </si>
  <si>
    <t>Extremidade em fofo, bolsa je / flange pn 10, d=  250mm</t>
  </si>
  <si>
    <t>Extremidade em fofo, bolsa je / flange pn 10, d=  300mm</t>
  </si>
  <si>
    <t>Extremidade em fofo, ponta p/ je, jm ou jti / flange pn 10, d=  300mm</t>
  </si>
  <si>
    <t>Extremidade em fofo, ponta p/ je, jm ou jti / flange pn 10/16, d=  100mm</t>
  </si>
  <si>
    <t>Extremidade em fofo, ponta p/ je, jm ou jti / flange pn 10/16/25, d=   80mm</t>
  </si>
  <si>
    <t>Extremidade em fofo, ponta, com aba de vedação / flange pn 10 / 16, d=  100mm</t>
  </si>
  <si>
    <t>Extremidade em fofo, ponta, com aba de vedação / flange pn 10 / 16, d=  150mm</t>
  </si>
  <si>
    <t>Extremidade em fofo, ponta, com aba de vedação / flange pn 10, d=  200mm</t>
  </si>
  <si>
    <t>Extremidade em fofo, ponta, com aba de vedação / flange pn 10, d=  250mm</t>
  </si>
  <si>
    <t>Extremidade em fofo, ponta, com aba de vedação / flange pn 10, d=  300mm</t>
  </si>
  <si>
    <t>Flange avulso, em fofo, pn 10, d=  200mm</t>
  </si>
  <si>
    <t>Flange avulso, em fofo, pn 10, d=  250mm</t>
  </si>
  <si>
    <t>Flange avulso, em fofo, pn 25, d=  100mm</t>
  </si>
  <si>
    <t>Flange avulso, em fofo, pn 25, d=  150mm</t>
  </si>
  <si>
    <t>Flange cego, em fofo, pn 10 / 16 / 25, d=   50mm</t>
  </si>
  <si>
    <t>Flange cego, em fofo, pn 10 / 16 / 25, d=   80mm</t>
  </si>
  <si>
    <t>Flange cego, em fofo, pn 10 / 16, d=  100mm</t>
  </si>
  <si>
    <t>Flange cego, em fofo, pn 10 / 16, d=  150mm</t>
  </si>
  <si>
    <t>Flange cego, em fofo, pn 10, d=  200mm</t>
  </si>
  <si>
    <t>Flange cego, em fofo, pn 10, d=  250mm</t>
  </si>
  <si>
    <t>Flange cego, em fofo, pn 10, d=  300mm</t>
  </si>
  <si>
    <t>Flange com furação, 150 libras, pn-10, em aço carbono, Ø = 800mm</t>
  </si>
  <si>
    <t>Hidrante de coluna completo em ferro fundido dn 100mm</t>
  </si>
  <si>
    <t>Hidrante subterrâneo com curva e caixa dn  75mm</t>
  </si>
  <si>
    <t>Junção 45º em fofo, c/ flanges pn 10 / 16 / 25, d=   80 x   80mm</t>
  </si>
  <si>
    <t>Junção 45º em fofo, c/ flanges pn 10 / 16, d=  100 x  100mm</t>
  </si>
  <si>
    <t>Junção 45º em fofo, c/ flanges pn 10 / 16, d=  150 x  150mm</t>
  </si>
  <si>
    <t>Junção 45º em fofo, c/ flanges pn 10, d=  250 x  250mm</t>
  </si>
  <si>
    <t>Junta gibault em fofo, d=   50mm</t>
  </si>
  <si>
    <t>Junta gibault em fofo, d=   80mm</t>
  </si>
  <si>
    <t>Junta gibault em fofo, d=  100mm</t>
  </si>
  <si>
    <t>Junta gibault em fofo, d=  150mm</t>
  </si>
  <si>
    <t>Junta gibault em fofo, d=  200mm</t>
  </si>
  <si>
    <t>Junta gibault em fofo, d=  250mm</t>
  </si>
  <si>
    <t>Junta gibault em fofo, d=  300mm</t>
  </si>
  <si>
    <t>Luva c/ bolsas je, em fofo, d=   80mm</t>
  </si>
  <si>
    <t>Luva c/ bolsas je, em fofo, d=  100mm</t>
  </si>
  <si>
    <t>Luva c/ bolsas je, em fofo, d=  150mm</t>
  </si>
  <si>
    <t>Luva c/ bolsas je, em fofo, d=  200mm</t>
  </si>
  <si>
    <t>Luva c/ bolsas je, em fofo, d=  250mm</t>
  </si>
  <si>
    <t>Luva c/ bolsas je, em fofo, d=  300mm</t>
  </si>
  <si>
    <t>Luva de correr junta mecânica, em fofo, d=  300mm</t>
  </si>
  <si>
    <t>Luva de redução, PVC de fofo, d= 200mm x 100mm</t>
  </si>
  <si>
    <t>Redução em fofo, c/ flanges pn 10 / 16, d=  150 x   80mm</t>
  </si>
  <si>
    <t>Redução em fofo, c/ flanges pn 10 / 16, d=  150 x  100mm</t>
  </si>
  <si>
    <t>Redução em fofo, c/ flanges pn 10, d=  200 x  100mm</t>
  </si>
  <si>
    <t>Redução em fofo, c/ flanges pn 10, d=  200 x  150mm</t>
  </si>
  <si>
    <t>Redução excentrica em fofo, c/ flanges pn 10 / 16, d=  100 x   50mm</t>
  </si>
  <si>
    <t>Redução excentrica em fofo, c/ flanges pn 10 / 16, d=  100 x   80mm</t>
  </si>
  <si>
    <t>Redução excentrica em fofo, c/ flanges pn 10 / 16, d=  150 x   80mm</t>
  </si>
  <si>
    <t>Redução excentrica em fofo, c/ flanges pn 10 / 16, d=  150 x  100mm</t>
  </si>
  <si>
    <t>Redução excentrica em fofo, c/ flanges pn 10, d=  200 x  100mm</t>
  </si>
  <si>
    <t>Redução, em fofo, ponta / bolsa, je, d=  100 x   80mm</t>
  </si>
  <si>
    <t>Redução, em fofo, ponta / bolsa, je, d=  150 x   80mm</t>
  </si>
  <si>
    <t>Redução, em fofo, ponta / bolsa, je, d=  150 x  100mm</t>
  </si>
  <si>
    <t>Redução, em fofo, ponta / bolsa, je, d=  200 x  100mm</t>
  </si>
  <si>
    <t>Redução, em fofo, ponta / bolsa, je, d=  200 x  150mm</t>
  </si>
  <si>
    <t>Redução, em fofo, ponta / bolsa, je, d=  300 x  200mm</t>
  </si>
  <si>
    <t>Tampão de ferro fundido para caixa de registro td-5</t>
  </si>
  <si>
    <t>Tê em fofo c/ bolsas e flange pn 10 / 16, d=  300 x  100mm</t>
  </si>
  <si>
    <t>Tê em fofo c/ bolsas, je, d=   80 x   80mm</t>
  </si>
  <si>
    <t>Tê em fofo c/ bolsas, je, d=  100 x   80mm</t>
  </si>
  <si>
    <t>Tê em fofo c/ bolsas, je, d=  100 x  100mm</t>
  </si>
  <si>
    <t>Tê em fofo c/ bolsas, je, d=  150 x   80mm</t>
  </si>
  <si>
    <t>Tê em fofo c/ bolsas, je, d=  150 x  100mm</t>
  </si>
  <si>
    <t>Tê em fofo c/ bolsas, je, d=  150 x  150mm</t>
  </si>
  <si>
    <t>Tê em fofo c/ bolsas, je, d=  200 x  100mm</t>
  </si>
  <si>
    <t>Tê em fofo c/ bolsas, je, d=  200 x  150mm</t>
  </si>
  <si>
    <t>Tê em fofo c/ bolsas, je, d=  200 x  200mm</t>
  </si>
  <si>
    <t>Tê em fofo c/ bolsas, je, d=  250 x  250mm</t>
  </si>
  <si>
    <t>Tê em fofo c/ bolsas, je, d=  300 x  100mm</t>
  </si>
  <si>
    <t>Tê em fofo c/ bolsas, je, d=  300 x  250mm</t>
  </si>
  <si>
    <t>Tê em fofo c/ bolsas, je, d=  300 x  300mm</t>
  </si>
  <si>
    <t>Tê em fofo c/ flanges pn 10 / 16 / 25, d=   80 x   50mm</t>
  </si>
  <si>
    <t>Tê em fofo c/ flanges pn 10 / 16 / 25, d=   80 x   80mm</t>
  </si>
  <si>
    <t>Tê em fofo c/ flanges pn 10 / 16, d=  100 x   80mm</t>
  </si>
  <si>
    <t>Tê em fofo c/ flanges pn 10 / 16, d=  100 x  100mm</t>
  </si>
  <si>
    <t>Tê em fofo c/ flanges pn 10 / 16, d=  150 x  100mm</t>
  </si>
  <si>
    <t>Tê em fofo c/ flanges pn 10 / 16, d=  150 x  150mm</t>
  </si>
  <si>
    <t>Tê em fofo c/ flanges pn 10, d=  200 x   80mm</t>
  </si>
  <si>
    <t>Tê em fofo c/ flanges pn 10, d=  200 x  100mm</t>
  </si>
  <si>
    <t>Tê em fofo c/ flanges pn 10, d=  200 x  200mm</t>
  </si>
  <si>
    <t>Tê em fofo c/ flanges pn 10, d=  250 x  250mm</t>
  </si>
  <si>
    <t>Tê em fofo c/ flanges pn 10, d=  300 x  100mm</t>
  </si>
  <si>
    <t>Tê em fofo c/ flanges pn 25, d=  200 x  150mm</t>
  </si>
  <si>
    <t>Tê, PVC defofo c/ bolsas, je, d=  200 x  200mm</t>
  </si>
  <si>
    <t>Toco em fofo c/ flanges pn 10 / 16 / 25, comp. = 0,25m, d=   80mm</t>
  </si>
  <si>
    <t>Toco em fofo c/ flanges pn 10 / 16 / 25, comp. = 0,50m, d=   80mm</t>
  </si>
  <si>
    <t>Toco em fofo c/ flanges pn 10 / 16, comp. = 0,25m, d=  150mm</t>
  </si>
  <si>
    <t>Toco em fofo c/ flanges pn 10 / 16, comp. = 0,50m, d=  100mm</t>
  </si>
  <si>
    <t>Toco em fofo c/ flanges pn 10 / 16, comp. = 0,50m, d=  150mm</t>
  </si>
  <si>
    <t>Toco em fofo c/ flanges pn 10, comp. = 0,25m, d=  200mm</t>
  </si>
  <si>
    <t>Toco em fofo c/ flanges pn 10, comp. = 0,25m, d=  250mm</t>
  </si>
  <si>
    <t>Toco em fofo c/ flanges pn 10, comp. = 0,50m, d=  200mm</t>
  </si>
  <si>
    <t>Toco em fofo c/ flanges pn 25, comp. = 0,25m, d=  100mm</t>
  </si>
  <si>
    <t>Toco em fofo com aba de vedação e flanges pn 10 / 16 / 25, d=   80mm</t>
  </si>
  <si>
    <t>Toco em fofo com aba de vedação e flanges pn 10 / 16, d=  100mm</t>
  </si>
  <si>
    <t>Toco em fofo com aba de vedação e flanges pn 10 / 16, d=  150mm</t>
  </si>
  <si>
    <t>Toco em fofo com aba de vedação e flanges pn 25, d=  200mm</t>
  </si>
  <si>
    <t>Toco em fofo, flanges e bolsa, pn 10, comp. = 0,50m, d=  800mm</t>
  </si>
  <si>
    <t>Tubo de ferro fundido, ponta e flange, PN 10/16, dn=100mm, L=1,20m</t>
  </si>
  <si>
    <t>Tubo em  ferro fundido esgoto pb-jn dn 150mm</t>
  </si>
  <si>
    <t>TUBO EM FOFO, BOLSA E FLANGE PN 10 / 16, D=   80MM, L=1,00M</t>
  </si>
  <si>
    <t>TUBO EM FOFO, BOLSA E FLANGE PN 10, D=  250MM, L=1,00M</t>
  </si>
  <si>
    <t>TUBO EM FOFO, BOLSA E FLANGE PN 16, D=  250MM, L=1,00M</t>
  </si>
  <si>
    <t>TUBO EM FOFO, C/ FLANGES PN 10 / 16, D=    80MM, L=1,00M</t>
  </si>
  <si>
    <t>TUBO EM FOFO, C/ FLANGES PN 10 / 16, D=    80MM, L=2,00M</t>
  </si>
  <si>
    <t>TUBO EM FOFO, C/ FLANGES PN 10 / 16, D=    80MM, L=5,80M</t>
  </si>
  <si>
    <t>TUBO EM FOFO, C/ FLANGES PN 10 / 16, D=  100MM, L=0,38M</t>
  </si>
  <si>
    <t>TUBO EM FOFO, C/ FLANGES PN 10 / 16, D=  100MM, L=1,00M</t>
  </si>
  <si>
    <t>TUBO EM FOFO, C/ FLANGES PN 10 / 16, D=  100MM, L=1,79M</t>
  </si>
  <si>
    <t>TUBO EM FOFO, C/ FLANGES PN 10 / 16, D=  100MM, L=2,00M</t>
  </si>
  <si>
    <t>TUBO EM FOFO, C/ FLANGES PN 10 / 16, D=  100MM, L=5,80M</t>
  </si>
  <si>
    <t>TUBO EM FOFO, C/ FLANGES PN 10 / 16, D=  150MM, L=1,00M</t>
  </si>
  <si>
    <t>TUBO EM FOFO, C/ FLANGES PN 10 / 16, D=  150MM, L=2,00M</t>
  </si>
  <si>
    <t>TUBO EM FOFO, C/ FLANGES PN 10 / 16, D=  150MM, L=5,80M</t>
  </si>
  <si>
    <t>TUBO EM FOFO, C/ FLANGES PN 10, D=  200MM, L=1,00M</t>
  </si>
  <si>
    <t>TUBO EM FOFO, C/ FLANGES PN 10, D=  200MM, L=2,00M</t>
  </si>
  <si>
    <t>TUBO EM FOFO, C/ FLANGES PN 10, D=  200MM, L=5,80M</t>
  </si>
  <si>
    <t>TUBO EM FOFO, C/ FLANGES PN 10, D=  250MM, L=1,00M</t>
  </si>
  <si>
    <t>TUBO EM FOFO, C/ FLANGES PN 10, D=  250MM, L=2,00M</t>
  </si>
  <si>
    <t>TUBO EM FOFO, C/ FLANGES PN 10, D=  250MM, L=5,80M</t>
  </si>
  <si>
    <t>TUBO EM FOFO, C/ FLANGES PN 10, D=  300MM, L=1,00M</t>
  </si>
  <si>
    <t>TUBO EM FOFO, C/ FLANGES PN 10, D=  300MM, L=2,00M</t>
  </si>
  <si>
    <t>TUBO EM FOFO, C/ FLANGES PN 10, D=  300MM, L=5,80M</t>
  </si>
  <si>
    <t>TUBO EM FOFO, C/ FLANGES PN 16, D=  200MM, L=1,00M</t>
  </si>
  <si>
    <t>TUBO EM FOFO, C/ FLANGES PN 16, D=  250MM, L=1,00M</t>
  </si>
  <si>
    <t>TUBO EM FOFO, C/ FLANGES PN 16, D=  300MM, L=1,00M</t>
  </si>
  <si>
    <t>TUBO EM FOFO, JE, PONTA / BOLSA, CLASSE K 7, D = 400mm</t>
  </si>
  <si>
    <t>TUBO EM FOFO, JE, PONTA / BOLSA, CLASSE K 7, D = 500mm</t>
  </si>
  <si>
    <t>TUBO EM FOFO, JE, PONTA / BOLSA, CLASSE K 7, D = 600mm</t>
  </si>
  <si>
    <t>TUBO EM FOFO, JE, PONTA / BOLSA, CLASSE K 7, D=  150MM</t>
  </si>
  <si>
    <t>TUBO EM FOFO, JE, PONTA / BOLSA, CLASSE K 7, D=  200MM</t>
  </si>
  <si>
    <t>TUBO EM FOFO, JE, PONTA / BOLSA, CLASSE K 7, D=  250MM</t>
  </si>
  <si>
    <t>TUBO EM FOFO, JE, PONTA / BOLSA, CLASSE K 7, D=  300MM</t>
  </si>
  <si>
    <t>Tubo em fofo, je, ponta / bolsa, classe k 7, d=  350mm</t>
  </si>
  <si>
    <t>Tubo em fofo, je, ponta / bolsa, classe k 7, d=  450mm</t>
  </si>
  <si>
    <t>Tubo em fofo, je, ponta / bolsa, classe k 7, d=  700mm</t>
  </si>
  <si>
    <t>Tubo em fofo, je, ponta / bolsa, classe k 7, d=  800mm</t>
  </si>
  <si>
    <t>Tubo em fofo, je, ponta / bolsa, classe k 7, d= 1000mm</t>
  </si>
  <si>
    <t>Tubo em fofo, je, ponta / bolsa, classe k 7, d= 1200mm</t>
  </si>
  <si>
    <t>Tubo em fofo, je, ponta / bolsa, classe k 7, d= 900mm</t>
  </si>
  <si>
    <t>Tubo em fofo, je, ponta / bolsa, classe k 9, d=   80mm</t>
  </si>
  <si>
    <t>TUBO EM FOFO, JE, PONTA / BOLSA, CLASSE K 9, D=  100MM</t>
  </si>
  <si>
    <t>TUBO EM FOFO, JE, PONTA / BOLSA, CLASSE K 9, D=  150MM</t>
  </si>
  <si>
    <t>TUBO EM FOFO, JE, PONTA / BOLSA, CLASSE K 9, D=  200MM</t>
  </si>
  <si>
    <t>TUBO EM FOFO, JE, PONTA / BOLSA, CLASSE K 9, D=  250MM</t>
  </si>
  <si>
    <t>TUBO EM FOFO, JE, PONTA / BOLSA, CLASSE K 9, D=  300MM</t>
  </si>
  <si>
    <t>TUBO EM FOFO, PONTA E FLANGE PN 10 / 16 / 25, D=   80MM, L=1,00M</t>
  </si>
  <si>
    <t>TUBO EM FOFO, PONTA E FLANGE PN 10 / 16, D=  100MM, L=1,00M</t>
  </si>
  <si>
    <t>TUBO EM FOFO, PONTA E FLANGE PN 10 / 16, D=  150MM, L=1,00M</t>
  </si>
  <si>
    <t>TUBO EM FOFO, PONTA E FLANGE PN 10, D=  200MM, L=1,00M</t>
  </si>
  <si>
    <t>TUBO EM FOFO, PONTA E FLANGE PN 10, D=  250MM, L=1,00M</t>
  </si>
  <si>
    <t>TUBO EM FOFO, PONTA E FLANGE PN 10, D=  300MM, L=1,00M</t>
  </si>
  <si>
    <t>TUBO EM FOFO, PONTA E FLANGE PN 16, D=  200MM, L=1,00M</t>
  </si>
  <si>
    <t>TUBO EM FOFO, PONTA E FLANGE PN 16, D=  250MM, L=1,00M</t>
  </si>
  <si>
    <t>TUBO EM FOFO, PONTA E FLANGE PN 16, D=  300MM, L=1,00M</t>
  </si>
  <si>
    <t>Tubo Integral em fofo, para esgoto - JGS ø= 100mm</t>
  </si>
  <si>
    <t>Tubo Integral em fofo, para esgoto - JGS ø= 150mm</t>
  </si>
  <si>
    <t>Tubo Integral em fofo, para esgoto - JGS ø= 200mm</t>
  </si>
  <si>
    <t>Tubo Integral em fofo, para esgoto - JGS ø= 250mm</t>
  </si>
  <si>
    <t>Tubo Integral em fofo, para esgoto - JGS ø= 300mm</t>
  </si>
  <si>
    <t>Tubo Integral em fofo, para esgoto - JGS ø= 350mm</t>
  </si>
  <si>
    <t>Tubo Integral em fofo, para esgoto - JGS ø= 400mm</t>
  </si>
  <si>
    <t>Tubo Integral em fofo, para esgoto - JGS ø= 450mm</t>
  </si>
  <si>
    <t>Tubo Integral em fofo, para esgoto - JGS ø= 500mm</t>
  </si>
  <si>
    <t>Tubo Integral em fofo, para esgoto - JGS ø= 600mm NBR 15420</t>
  </si>
  <si>
    <t>Tubo Integral em fofo, para esgoto - JGS ø= 80mm</t>
  </si>
  <si>
    <t>Registro automático de entrada dn 150mm</t>
  </si>
  <si>
    <t>Registro automático dn 75mm</t>
  </si>
  <si>
    <t>Registro gaveta fofo 150mm</t>
  </si>
  <si>
    <t>Registro gaveta fofo, c/ bolsas p/ tubo de pvc, cunha borracha, cabeçote, pn  10, tipo euro 24, d=   50mm</t>
  </si>
  <si>
    <t>Registro gaveta fofo, c/ bolsas p/ tubo de pvc, cunha borracha, cabeçote, pn  10, tipo euro 24, d=   75mm</t>
  </si>
  <si>
    <t>Registro gaveta fofo, c/ bolsas p/ tubo de pvc, cunha borracha, cabeçote, pn  10, tipo euro 24, d=  100mm</t>
  </si>
  <si>
    <t>Registro gaveta fofo, c/ bolsas p/ tubo de pvc, cunha borracha, volante, pn 1 0, tipo euro 24, d=   50mm</t>
  </si>
  <si>
    <t>Registro gaveta fofo, c/ bolsas p/ tubo de pvc, cunha borracha, volante, pn 1 0, tipo euro 24, d=   75mm</t>
  </si>
  <si>
    <t>Registro gaveta fofo, c/ bolsas p/ tubo de pvc, cunha borracha, volante, pn 1 0, tipo euro 24, d=  100mm</t>
  </si>
  <si>
    <t>Registro gaveta fofo, c/ bolsas p/ tubo ferro dúctil, cunha borracha, cabeçot e, pn 16, tipo euro 25, d=   80mm</t>
  </si>
  <si>
    <t>Registro gaveta fofo, c/ bolsas p/ tubo ferro dúctil, cunha borracha, cabeçot e, pn 16, tipo euro 25, d=  100mm</t>
  </si>
  <si>
    <t>Registro gaveta fofo, c/ bolsas p/ tubo ferro dúctil, cunha borracha, cabeçot e, pn 16, tipo euro 25, d=  150mm</t>
  </si>
  <si>
    <t>Registro gaveta fofo, c/ bolsas p/ tubo ferro dúctil, cunha borracha, cabeçot e, pn 16, tipo euro 25, d=  200mm</t>
  </si>
  <si>
    <t>Registro gaveta fofo, c/ bolsas p/ tubo ferro dúctil, cunha borracha, cabeçot e, pn 16, tipo euro 25, d=  250mm</t>
  </si>
  <si>
    <t>Registro gaveta fofo, c/ bolsas p/ tubo ferro dúctil, cunha borracha, cabeçot e, pn 16, tipo euro 25, d=  300mm</t>
  </si>
  <si>
    <t>Registro gaveta fofo, c/ flanges, cunha borracha, corpo curto e cabeçote, pn  10, tipo euro 23, d=  200mm</t>
  </si>
  <si>
    <t>Registro gaveta fofo, c/ flanges, cunha borracha, corpo curto e cabeçote, pn  10, tipo euro 23, d=  300mm</t>
  </si>
  <si>
    <t>Registro gaveta fofo, c/ flanges, cunha borracha, corpo curto e cabeçote, pn  16, tipo euro 23, d=  250mm</t>
  </si>
  <si>
    <t>Registro gaveta fofo, c/ flanges, cunha borracha, corpo curto e cabeçote, tip o euro 23,  PN16, diam  = 150mm</t>
  </si>
  <si>
    <t>Registro gaveta fofo, c/ flanges, cunha borracha, corpo curto e volante, tipo euro 23,  PN16, diam  = 100mm</t>
  </si>
  <si>
    <t>Registro gaveta fofo, c/ flanges, cunha borracha, corpo curto e volante, tipo euro 23,  PN16, diam  = 50mm</t>
  </si>
  <si>
    <t>Registro gaveta fofo, c/ flanges, cunha borracha, corpo curto e volante, tipo euro 23,  PN16, diam  = 80mm</t>
  </si>
  <si>
    <t>Registro gaveta fofo, c/ flanges, cunha borracha, corpo longo e cabeçote, tip o euro 21,  PN16, diam  = 100mm</t>
  </si>
  <si>
    <t>Válvula borboleta com flanges e volante PN série AWWA, diam  = 500mm</t>
  </si>
  <si>
    <t>Válvula borboleta com mecanismo C e cabeçote PN 10, diam  = 200mm</t>
  </si>
  <si>
    <t>Válvula borboleta com mecanismo C e cabeçote PN 10, diam  = 250mm</t>
  </si>
  <si>
    <t>Válvula borboleta com mecanismo C e cabeçote PN 10, diam  = 300mm</t>
  </si>
  <si>
    <t>Válvula borboleta com mecanismo C e cabeçote PN 16, diam  = 100mm</t>
  </si>
  <si>
    <t>Válvula borboleta com mecanismo C e cabeçote PN 16, diam  = 150mm</t>
  </si>
  <si>
    <t>Válvula borboleta com mecanismo C e cabeçote PN 16, diam  = 200mm</t>
  </si>
  <si>
    <t>Válvula borboleta com mecanismo C e cabeçote PN 16, diam  = 250mm</t>
  </si>
  <si>
    <t>Válvula borboleta com mecanismo C e cabeçote PN 16, diam  = 300mm</t>
  </si>
  <si>
    <t>Válvula borboleta com mecanismo C e cabeçote PN 16, diam  = 75mm</t>
  </si>
  <si>
    <t>Válvula borboleta com mecanismo C e volante PN 10, diam  = 200mm</t>
  </si>
  <si>
    <t>Válvula borboleta com mecanismo C e volante PN 10, diam  = 250mm</t>
  </si>
  <si>
    <t>Válvula borboleta com mecanismo C e volante PN 10, diam  = 300mm</t>
  </si>
  <si>
    <t>Válvula borboleta com mecanismo C e volante PN 16, diam  = 100mm</t>
  </si>
  <si>
    <t>Válvula borboleta com mecanismo C e volante PN 16, diam  = 150mm</t>
  </si>
  <si>
    <t>Válvula borboleta com mecanismo C e volante PN 16, diam  = 200mm</t>
  </si>
  <si>
    <t>Válvula borboleta com mecanismo C e volante PN 16, diam  = 250mm</t>
  </si>
  <si>
    <t>Válvula borboleta com mecanismo C e volante PN 16, diam  = 300mm</t>
  </si>
  <si>
    <t>Válvula borboleta com mecanismo C e volante PN 16, diam  = 75mm</t>
  </si>
  <si>
    <t>Válvula borboleta com mecanismo K e cabeçote,  PN 10, diam  = 200mm</t>
  </si>
  <si>
    <t>Válvula borboleta com mecanismo K e cabeçote,  PN 10, diam  = 250mm</t>
  </si>
  <si>
    <t>Válvula borboleta com mecanismo K e cabeçote,  PN 10, diam  = 300mm</t>
  </si>
  <si>
    <t>Válvula borboleta com mecanismo K e cabeçote,  PN 16, diam  = 100mm</t>
  </si>
  <si>
    <t>Válvula borboleta com mecanismo K e cabeçote,  PN 16, diam  = 150mm</t>
  </si>
  <si>
    <t>Válvula borboleta com mecanismo K e cabeçote,  PN 16, diam  = 200mm</t>
  </si>
  <si>
    <t>Válvula borboleta com mecanismo K e cabeçote,  PN 16, diam  = 250mm</t>
  </si>
  <si>
    <t>Válvula borboleta com mecanismo K e cabeçote,  PN 16, diam  = 300mm</t>
  </si>
  <si>
    <t>Válvula borboleta com mecanismo K e cabeçote,  PN 16, diam  = 75mm</t>
  </si>
  <si>
    <t>Válvula borboleta com mecanismo K e volante,  PN 10, diam  = 200mm</t>
  </si>
  <si>
    <t>Válvula borboleta com mecanismo K e volante,  PN 10, diam  = 250mm</t>
  </si>
  <si>
    <t>Válvula borboleta com mecanismo K e volante,  PN 10, diam  = 300mm</t>
  </si>
  <si>
    <t>Válvula borboleta com mecanismo K e volante,  PN 16, diam  = 100mm</t>
  </si>
  <si>
    <t>Válvula borboleta com mecanismo K e volante,  PN 16, diam  = 150mm</t>
  </si>
  <si>
    <t>Válvula borboleta com mecanismo K e volante,  PN 16, diam  = 200mm</t>
  </si>
  <si>
    <t>Válvula borboleta com mecanismo K e volante,  PN 16, diam  = 250mm</t>
  </si>
  <si>
    <t>Válvula borboleta com mecanismo K e volante,  PN 16, diam  = 300mm</t>
  </si>
  <si>
    <t>Válvula borboleta com mecanismo K e volante,  PN 16, diam  = 75mm</t>
  </si>
  <si>
    <t>VÁLVULA CONTROLADORA DE NÍVEL (BÓIA) DN 150MM</t>
  </si>
  <si>
    <t>Válvula controladora de vazão com flanges dn 75mm</t>
  </si>
  <si>
    <t>Válvula controladora de vazão, com flanges, dn 50mm</t>
  </si>
  <si>
    <t>Válvula controladora de vazão, com flanges, dn100mm</t>
  </si>
  <si>
    <t>Válvula de bóia em ferro fundido, Ø=80mm</t>
  </si>
  <si>
    <t>Válvula dispersora, diam  = 200mm</t>
  </si>
  <si>
    <t>Válvula retenção portinhola dupla, tipo "wave", Ø=80mm, em ferro fundido</t>
  </si>
  <si>
    <t>Válvula retenção universal (horizontal ou vertical), PVC soldável, d=25mm,Tig re ou similar</t>
  </si>
  <si>
    <t>Ventosa flange móvel diam 50mm</t>
  </si>
  <si>
    <t>Ventosa para esgoto sanitário com flanges pn-10, dn-2", marca VALLOY ou simil ar, modelo VEC-313</t>
  </si>
  <si>
    <t>Ventosa simples com rosca diam 1 1/2"</t>
  </si>
  <si>
    <t>Ventosa simples com rosca diam 1 1/4"</t>
  </si>
  <si>
    <t>Ventosa simples com rosca diam 1"</t>
  </si>
  <si>
    <t>Ventosa simples com rosca diam 2"</t>
  </si>
  <si>
    <t>Ventosa simples com rosca diam 3/4"</t>
  </si>
  <si>
    <t>Ventosa tríplice função,  PN 10, diam  = 200mm</t>
  </si>
  <si>
    <t>Ventosa tríplice função,  PN 16, diam  = 100mm</t>
  </si>
  <si>
    <t>Ventosa tríplice função,  PN 16, diam  = 150mm</t>
  </si>
  <si>
    <t>Ventosa tríplice função,  PN 16, diam  = 200mm</t>
  </si>
  <si>
    <t>Ventosa tríplice função,  PN 16, diam  = 80mm</t>
  </si>
  <si>
    <t>Ventosa tríplice função,  PN 25, diam  = 100mm</t>
  </si>
  <si>
    <t>Ventosa tríplice função,  PN 25, diam  = 150mm</t>
  </si>
  <si>
    <t>Ventosa tríplice função,  PN 25, diam  = 200mm</t>
  </si>
  <si>
    <t>Ventosa tríplice função,  PN 25, diam  = 50mm</t>
  </si>
  <si>
    <t>Ventosa tríplice função,  PN 25, diam  = 80mm</t>
  </si>
  <si>
    <t>Abraçadeira p/ tubo galvanizado d = 2"</t>
  </si>
  <si>
    <t>Abraçadeira tipo U, d=1",  p/ eletrodutos</t>
  </si>
  <si>
    <t>Abraçadeira tipo U, d=26mm (3/4") c/ fixações,  p/ tubo galvanizado</t>
  </si>
  <si>
    <t>Arruela em chapa de aço galvanizado 100 x 100 x 21 mm</t>
  </si>
  <si>
    <t>Base para mastro galv. 2" (pára-raio)</t>
  </si>
  <si>
    <t>Bucha redução ferro galvanizado d= 1/2" x 1/4"</t>
  </si>
  <si>
    <t>Bucha redução ferro galvanizado d= 3/4" x 1/2"</t>
  </si>
  <si>
    <t>Bucha redução ferro galvanizado d= 3/4" x 1/4"</t>
  </si>
  <si>
    <t>Bucha redução ferro galvanizado d=1  1/4 " x 1"</t>
  </si>
  <si>
    <t>Bucha redução ferro galvanizado d=1 " x 1/2"</t>
  </si>
  <si>
    <t>Bucha redução ferro galvanizado d=1 " x 3/4"</t>
  </si>
  <si>
    <t>Bucha redução ferro galvanizado d=1 1/2 " x 1 "</t>
  </si>
  <si>
    <t>Bucha redução ferro galvanizado d=1 1/2 " x 1 1/ 4"</t>
  </si>
  <si>
    <t>Bucha redução ferro galvanizado d=1 1/2 " x 3/ 4"</t>
  </si>
  <si>
    <t>Bucha redução ferro galvanizado d=1.1/4 " x 3/4"</t>
  </si>
  <si>
    <t>Bucha redução ferro galvanizado d=2 " x 1 1/2"</t>
  </si>
  <si>
    <t>Bucha redução ferro galvanizado d=2 1/2 x 2 "</t>
  </si>
  <si>
    <t>Bucha redução ferro galvanizado d=2 x 1"</t>
  </si>
  <si>
    <t>Bucha redução ferro galvanizado d=2 x 1/2 "</t>
  </si>
  <si>
    <t>Bucha redução ferro galvanizado d=2 x 3/4 "</t>
  </si>
  <si>
    <t>Bucha redução ferro galvanizado d=2" x 1 1/4 "</t>
  </si>
  <si>
    <t>Bucha redução ferro galvanizado d=3 x 1 1/2"</t>
  </si>
  <si>
    <t>Bucha redução ferro galvanizado d=3 x 1"</t>
  </si>
  <si>
    <t>Bucha redução ferro galvanizado d=3 x 2 1/2"</t>
  </si>
  <si>
    <t>Bucha redução ferro galvanizado d=3 x 2"</t>
  </si>
  <si>
    <t>Bucha redução ferro galvanizado d=4 x 21/2"</t>
  </si>
  <si>
    <t>Bucha redução ferro galvanizado d=4 x 3"</t>
  </si>
  <si>
    <t>Caixa de equipotencialização 40x40x15, com barramento para neutro</t>
  </si>
  <si>
    <t>Caixa de ferro galvanizado de 4" x 4 " para eletroduto</t>
  </si>
  <si>
    <t>Caixa de medição indireta em chapa de aço dim. 1,50 x 0,60 x 0,30 m</t>
  </si>
  <si>
    <t>Caixa de medição indireta em chapa galvanizada dim. 60 x 40 x 10cm</t>
  </si>
  <si>
    <t>Caixa de passagem 15x15cm, em chapa de aço galvanizado, p/eletrica</t>
  </si>
  <si>
    <t>Caixa de passagem 20x20x12cm, em chapa de aço galvanizado</t>
  </si>
  <si>
    <t>Caixa de passagem 30x30cm, em chapa de aço galvanizado p/eletrica</t>
  </si>
  <si>
    <t>Caixa de passagem N2 padrão telebrás, 20 x 20 x 12m, em chapa de aço galvaniz ado</t>
  </si>
  <si>
    <t>Caixa de passagem N3 padrão telebrás, 40 x 40 x 12m, em chapa de aço galvaniz ado</t>
  </si>
  <si>
    <t>Caixa de passagem N4 padrão telebrás, 60 x 60 x 12cm, em chapa de aço galvani zado</t>
  </si>
  <si>
    <t>Caixa de passagem N5 padrão telebrás, 80 x 80 x 12cm, em chapa de aço galvani zado</t>
  </si>
  <si>
    <t>Caixa de passagem N6 padrão telebrás, 120 x 120 x 12m, em chapa de aço galvan izado</t>
  </si>
  <si>
    <t>Caixa de passagem padrão telebrás, 100 x 100 x 12cm, em chapa de aço galvaniz ado</t>
  </si>
  <si>
    <t>Caixa de passagem padrão telebrás, 30 x 30 x 12cm, em chapa de aço galvanizad o</t>
  </si>
  <si>
    <t>Cap ferro galvanizado d= 1/2"</t>
  </si>
  <si>
    <t>Cap ferro galvanizado d= 3/4"</t>
  </si>
  <si>
    <t>Cap ferro galvanizado d=1 "</t>
  </si>
  <si>
    <t>Cap ferro galvanizado d=1 1/ 4"</t>
  </si>
  <si>
    <t>Cap ferro galvanizado d=1 1/2"</t>
  </si>
  <si>
    <t>Cap ferro galvanizado d=2 "</t>
  </si>
  <si>
    <t>Cap ferro galvanizado d=2 1/2"</t>
  </si>
  <si>
    <t>Cap ferro galvanizado d=3"</t>
  </si>
  <si>
    <t>Cap ferro galvanizado d=4"</t>
  </si>
  <si>
    <t>Cap ferro galvanizado d=6"</t>
  </si>
  <si>
    <t>Cinta aço galvanizado 170mm</t>
  </si>
  <si>
    <t>Cinta aço galvanizado 180mm</t>
  </si>
  <si>
    <t>Cinta aço galvanizado p/ poste dt 240mm</t>
  </si>
  <si>
    <t>Clips 3/8" , p/haste de aterramento galvanizada, ref:TEL-5238</t>
  </si>
  <si>
    <t>Clips 5/8" , p/haste de aterramento galvanizada, ref:TEL-5238</t>
  </si>
  <si>
    <t>Conector p/ haste galvanizada aterramento</t>
  </si>
  <si>
    <t>Conjunto de estais 2" para mastro d=2" (pára-raio)</t>
  </si>
  <si>
    <t>Corrente em aço galvanizado, elo diam.: 4,8mm, dim.: 18mm x 33mm, peso 0,43 k g/m</t>
  </si>
  <si>
    <t>Corrente em aço inox 3/16"</t>
  </si>
  <si>
    <t>Curva 45° ferro galvanizado d= 1/2"</t>
  </si>
  <si>
    <t>Curva 45° ferro galvanizado d= 3/4"</t>
  </si>
  <si>
    <t>Curva 45° ferro galvanizado d=1 "</t>
  </si>
  <si>
    <t>Curva 45° ferro galvanizado d=1 1/ 4"</t>
  </si>
  <si>
    <t>Curva 45° ferro galvanizado d=1 1/2"</t>
  </si>
  <si>
    <t>Curva 45° ferro galvanizado d=2 "</t>
  </si>
  <si>
    <t>Curva 45° ferro galvanizado d=2 1/2"</t>
  </si>
  <si>
    <t>Curva 45° ferro galvanizado d=3 "</t>
  </si>
  <si>
    <t>Curva 45° ferro galvanizado d=4 "</t>
  </si>
  <si>
    <t>Curva 45° ferro galvanizado d=6"</t>
  </si>
  <si>
    <t>Curva 90° ferro galvanizado d= 1/2"</t>
  </si>
  <si>
    <t>Curva 90° ferro galvanizado d= 3/4"</t>
  </si>
  <si>
    <t>Curva 90° ferro galvanizado d=1 "</t>
  </si>
  <si>
    <t>Curva 90° ferro galvanizado d=1 1/ 4"</t>
  </si>
  <si>
    <t>Curva 90° ferro galvanizado d=1 1/2"</t>
  </si>
  <si>
    <t>Curva 90° ferro galvanizado d=2 "</t>
  </si>
  <si>
    <t>Curva 90° ferro galvanizado d=2 1/2"</t>
  </si>
  <si>
    <t>Curva 90° ferro galvanizado d=3 "</t>
  </si>
  <si>
    <t>Curva 90° ferro galvanizado d=4 "</t>
  </si>
  <si>
    <t>Curva 90° ferro galvanizado d=6"</t>
  </si>
  <si>
    <t>Eletroduto em ferro galvanizado  pesado sem costura 2 1/2" x 3m</t>
  </si>
  <si>
    <t>Eletroduto em ferro galvanizado  pesado sem costura 3" x 3m</t>
  </si>
  <si>
    <t>Eletroduto em ferro galvanizado pesado sem costura 2 1/2" x 6m</t>
  </si>
  <si>
    <t>Eletroduto em ferro galvanizado pesado sem costura 3" x 6m</t>
  </si>
  <si>
    <t>Eletroduto em ferro galvanizado pesado sem costura 4" x 6m</t>
  </si>
  <si>
    <t>Eletroduto ferro galvanizado eletrolitico -  leve, d= 3/4"</t>
  </si>
  <si>
    <t>Eletroduto ferro galvanizado eletrolitico -  pesado,  d= 3/4"</t>
  </si>
  <si>
    <t>Escada marinheiro com guarda-corpo, L=45cm, executada em barras chata galvani zada 1 1/4" x 5/16", e guarda corpo d=65cm em barra chata galv.d=1"x1/8", sen do degraus em barra red. d=5/8", espaçados de 30cm, inclusive lixamento e pin tura, conf.projeto</t>
  </si>
  <si>
    <t>Escada marinheiro sem guarda gorpo, L=40cm, executada em barras chata ferro g alvanizado 1 1/4" x 1/4", sendo os degraus barra redonda ferro galvanizado d= 5/8", espaçados de 30cm, inclusive lixamento e pintura</t>
  </si>
  <si>
    <t>Flange ferro galvanizado d= 3/4"</t>
  </si>
  <si>
    <t>Flange ferro galvanizado d=1 "</t>
  </si>
  <si>
    <t>Flange ferro galvanizado d=1 1/ 4"</t>
  </si>
  <si>
    <t>Flange ferro galvanizado d=1 1/2"</t>
  </si>
  <si>
    <t>Flange ferro galvanizado d=2 "</t>
  </si>
  <si>
    <t>Flange ferro galvanizado d=2 1/2"</t>
  </si>
  <si>
    <t>Flange ferro galvanizado d=3 "</t>
  </si>
  <si>
    <t>Flange ferro galvanizado d=4 "</t>
  </si>
  <si>
    <t>Flange ferro galvanizado d=6"</t>
  </si>
  <si>
    <t>Flange ferro galvanizado sextavado  d= 1/2"</t>
  </si>
  <si>
    <t>Flange ferro galvanizado sextavado 150 lbs, bsp 4"</t>
  </si>
  <si>
    <t>Gradil Metalgrade M65x132 - Comp.: 2114mm - Larg.: 1650mm - BP 25X2L, fio - F io 4.8 Liso, acab. galv.fogo e pintado ou similar</t>
  </si>
  <si>
    <t>Grampo tipo crosby p/cordoalha 1/4" PK-0163 (pára-raio)</t>
  </si>
  <si>
    <t>Haste de aterramento galvanizada a fogo 3/8" x 3,45m (RE-BAR) TEL-760</t>
  </si>
  <si>
    <t>Haste galvanizada (pesada) para aterramento, l=1,00 m, excluso conector</t>
  </si>
  <si>
    <t>Haste galvanizada para aterramento 1,00 m, excluso conector</t>
  </si>
  <si>
    <t>Joelho 45° ferro galvanizado d= 1/2"</t>
  </si>
  <si>
    <t>Joelho 45° ferro galvanizado d= 3/4"</t>
  </si>
  <si>
    <t>Joelho 45° ferro galvanizado d=1 "</t>
  </si>
  <si>
    <t>Joelho 45° ferro galvanizado d=1 1/ 4"</t>
  </si>
  <si>
    <t>Joelho 45° ferro galvanizado d=1 1/2"</t>
  </si>
  <si>
    <t>Joelho 45° ferro galvanizado d=2 "</t>
  </si>
  <si>
    <t>Joelho 45° ferro galvanizado d=2 1/2"</t>
  </si>
  <si>
    <t>Joelho 45° ferro galvanizado d=3"</t>
  </si>
  <si>
    <t>Joelho 45° ferro galvanizado d=4"</t>
  </si>
  <si>
    <t>Joelho 45° ferro galvanizado d=6"</t>
  </si>
  <si>
    <t>Joelho 90° ferro galvanizado d= 1/2"</t>
  </si>
  <si>
    <t>Joelho 90° ferro galvanizado d= 3/4"</t>
  </si>
  <si>
    <t>Joelho 90° ferro galvanizado d=1 "</t>
  </si>
  <si>
    <t>Joelho 90° ferro galvanizado d=1 1/ 4"</t>
  </si>
  <si>
    <t>Joelho 90° ferro galvanizado d=1 1/2"</t>
  </si>
  <si>
    <t>Joelho 90° ferro galvanizado d=2 "</t>
  </si>
  <si>
    <t>Joelho 90° ferro galvanizado d=2 1/2"</t>
  </si>
  <si>
    <t>Joelho 90° ferro galvanizado d=3"</t>
  </si>
  <si>
    <t>Joelho 90° ferro galvanizado d=4"</t>
  </si>
  <si>
    <t>Joelho 90° ferro galvanizado d=6"</t>
  </si>
  <si>
    <t>Joelho redução ferro galvanizado d= 3/4 x 1/2"</t>
  </si>
  <si>
    <t>Joelho redução ferro galvanizado d=1  x  3/4"</t>
  </si>
  <si>
    <t>Joelho redução ferro galvanizado d=1 1/2 x 1 "</t>
  </si>
  <si>
    <t>Joelho redução ferro galvanizado d=1 1/4 x  1"</t>
  </si>
  <si>
    <t>Joelho redução ferro galvanizado d=2  x 1 1/2"</t>
  </si>
  <si>
    <t>Joelho redução ferro galvanizado d=2 1/2 x 2 "</t>
  </si>
  <si>
    <t>Joelho redução ferro galvanizado d=4 x 2 1/2' "</t>
  </si>
  <si>
    <t>Junção ferro galvanizado d= 1/2"</t>
  </si>
  <si>
    <t>Junção ferro galvanizado d= 3/4"</t>
  </si>
  <si>
    <t>Junção ferro galvanizado d=1 "</t>
  </si>
  <si>
    <t>Junção ferro galvanizado d=1 1/ 4"</t>
  </si>
  <si>
    <t>Junção ferro galvanizado d=1 1/2"</t>
  </si>
  <si>
    <t>Junção ferro galvanizado d=2 "</t>
  </si>
  <si>
    <t>Junção ferro galvanizado d=2 1/2"</t>
  </si>
  <si>
    <t>Junção ferro galvanizado d=3 "</t>
  </si>
  <si>
    <t>Junção ferro galvanizado d=4 "</t>
  </si>
  <si>
    <t>Junção ferro galvanizado d=6"</t>
  </si>
  <si>
    <t>Luva ferro galvanizado d= 1/2"</t>
  </si>
  <si>
    <t>Luva ferro galvanizado d= 3/4"</t>
  </si>
  <si>
    <t>Luva ferro galvanizado d=1 "</t>
  </si>
  <si>
    <t>Luva ferro galvanizado d=1 1/ 4"</t>
  </si>
  <si>
    <t>Luva ferro galvanizado d=1 1/2"</t>
  </si>
  <si>
    <t>Luva ferro galvanizado d=2 "</t>
  </si>
  <si>
    <t>Luva ferro galvanizado d=2 1/2"</t>
  </si>
  <si>
    <t>Luva ferro galvanizado d=3"</t>
  </si>
  <si>
    <t>Luva ferro galvanizado d=4"</t>
  </si>
  <si>
    <t>Luva ferro galvanizado d=6"</t>
  </si>
  <si>
    <t>Luva redução concentrica ferro galvanizado d=2" x 1 1/2"</t>
  </si>
  <si>
    <t>Luva redução ferro galvanizado d= 1 " x 1/2"</t>
  </si>
  <si>
    <t>Luva redução ferro galvanizado d= 1 " x 3/4"</t>
  </si>
  <si>
    <t>Luva redução ferro galvanizado d= 1 1/2" x 1 "</t>
  </si>
  <si>
    <t>Luva redução ferro galvanizado d= 1 1/2" x 1 1/4"</t>
  </si>
  <si>
    <t>Luva redução ferro galvanizado d= 1 1/2" x 1/2"</t>
  </si>
  <si>
    <t>Luva redução ferro galvanizado d= 1 1/2" x 3/4"</t>
  </si>
  <si>
    <t>Luva redução ferro galvanizado d= 1 1/4" x 1 "</t>
  </si>
  <si>
    <t>Luva redução ferro galvanizado d= 1 1/4" x 1/2"</t>
  </si>
  <si>
    <t>Luva redução ferro galvanizado d= 1 1/4" x 3/4"</t>
  </si>
  <si>
    <t>Luva redução ferro galvanizado d= 2 " x 1 "</t>
  </si>
  <si>
    <t>Luva redução ferro galvanizado d= 2 " x 1 1/2"</t>
  </si>
  <si>
    <t>Luva redução ferro galvanizado d= 2 " x 1 1/4"</t>
  </si>
  <si>
    <t>Luva redução ferro galvanizado d= 2 1/2" x 1 "</t>
  </si>
  <si>
    <t>Luva redução ferro galvanizado d= 2 1/2" x 1 1/2"</t>
  </si>
  <si>
    <t>Luva redução ferro galvanizado d= 2 1/2" x 1 1/4"</t>
  </si>
  <si>
    <t>Luva redução ferro galvanizado d= 2 1/2" x 1/2"</t>
  </si>
  <si>
    <t>Luva redução ferro galvanizado d= 2 1/2" x 2 "</t>
  </si>
  <si>
    <t>Luva redução ferro galvanizado d= 2 1/2" x 3/4"</t>
  </si>
  <si>
    <t>Luva redução ferro galvanizado d= 3 " x 1 "</t>
  </si>
  <si>
    <t>Luva redução ferro galvanizado d= 3 " x 1 1/2"</t>
  </si>
  <si>
    <t>Luva redução ferro galvanizado d= 3 " x 1 1/4"</t>
  </si>
  <si>
    <t>Luva redução ferro galvanizado d= 3 " x 1/2"</t>
  </si>
  <si>
    <t>Luva redução ferro galvanizado d= 3 " x 2 "</t>
  </si>
  <si>
    <t>Luva redução ferro galvanizado d= 3 " x 2 1/2"</t>
  </si>
  <si>
    <t>Luva redução ferro galvanizado d= 3 " x 3/4"</t>
  </si>
  <si>
    <t>Luva redução ferro galvanizado d= 3/4" x 1/2"</t>
  </si>
  <si>
    <t>Luva redução ferro galvanizado d= 4 " x 1 "</t>
  </si>
  <si>
    <t>Luva redução ferro galvanizado d= 4 " x 1 1/2"</t>
  </si>
  <si>
    <t>Luva redução ferro galvanizado d= 4 " x 1 1/4"</t>
  </si>
  <si>
    <t>Luva redução ferro galvanizado d= 4 " x 1/2"</t>
  </si>
  <si>
    <t>Luva redução ferro galvanizado d= 4 " x 2 "</t>
  </si>
  <si>
    <t>Luva redução ferro galvanizado d= 4 " x 2 1/2"</t>
  </si>
  <si>
    <t>Luva redução ferro galvanizado d= 4 " x 3 "</t>
  </si>
  <si>
    <t>Luva redução ferro galvanizado d= 4 " x 3/4"</t>
  </si>
  <si>
    <t>Luva redução ferro galvanizado d= 5 " x 1 "</t>
  </si>
  <si>
    <t>Luva redução ferro galvanizado d= 5 " x 1 1/2"</t>
  </si>
  <si>
    <t>Luva redução ferro galvanizado d= 5 " x 1 1/4"</t>
  </si>
  <si>
    <t>Luva redução ferro galvanizado d= 5 " x 1/2"</t>
  </si>
  <si>
    <t>Luva redução ferro galvanizado d= 5 " x 2 "</t>
  </si>
  <si>
    <t>Luva redução ferro galvanizado d= 5 " x 2 1/2"</t>
  </si>
  <si>
    <t>Luva redução ferro galvanizado d= 5 " x 3 "</t>
  </si>
  <si>
    <t>Luva redução ferro galvanizado d= 5 " x 3/4"</t>
  </si>
  <si>
    <t>Luva redução ferro galvanizado d= 5 " x 4 "</t>
  </si>
  <si>
    <t>Luva redução ferro galvanizado d= 6 " x 1 "</t>
  </si>
  <si>
    <t>Luva redução ferro galvanizado d= 6 " x 1 1/2"</t>
  </si>
  <si>
    <t>Luva redução ferro galvanizado d= 6 " x 1 1/4"</t>
  </si>
  <si>
    <t>Luva redução ferro galvanizado d= 6 " x 1/2 "</t>
  </si>
  <si>
    <t>Luva redução ferro galvanizado d= 6 " x 2 "</t>
  </si>
  <si>
    <t>Luva redução ferro galvanizado d= 6 " x 2 1/2"</t>
  </si>
  <si>
    <t>Luva redução ferro galvanizado d= 6 " x 3 "</t>
  </si>
  <si>
    <t>Luva redução ferro galvanizado d= 6 " x 3/4"</t>
  </si>
  <si>
    <t>Luva redução ferro galvanizado d= 6 " x 4 "</t>
  </si>
  <si>
    <t>Luva redução ferro galvanizado d= 6 " x 5 "</t>
  </si>
  <si>
    <t>Niple duplo de ferro galvanizado d=1 "</t>
  </si>
  <si>
    <t>Niple duplo de ferro galvanizado d=1 1/2"</t>
  </si>
  <si>
    <t>Niple duplo de ferro galvanizado d=1/2"</t>
  </si>
  <si>
    <t>Niple duplo de ferro galvanizado d=2 "</t>
  </si>
  <si>
    <t>Niple duplo de ferro galvanizado d=2 1/2"</t>
  </si>
  <si>
    <t>Niple duplo de ferro galvanizado d=3"</t>
  </si>
  <si>
    <t>Niple duplo de ferro galvanizado d=3/4"</t>
  </si>
  <si>
    <t>Niple duplo de ferro galvanizado d=4"</t>
  </si>
  <si>
    <t>Niple duplo de redução de ferro galvanizado d=3" x 2 1/2"</t>
  </si>
  <si>
    <t>Pilar Metalgrade fe. chato 2510x76x8, acab. galv. fogo. pintado</t>
  </si>
  <si>
    <t>Placa em chapa de aço galvanizado nº20, dim 4,25 x 0,60m, inclusive letreiro  da escola e tubos de sustentação de 3"</t>
  </si>
  <si>
    <t>Placa em chapa de aço galvanizado nº20, dim 6,25 x 0,60m, inclusive letreiro  da escola e tubos de sustentação de 3"</t>
  </si>
  <si>
    <t>Placa em ferro fundido Ø = 0,90m</t>
  </si>
  <si>
    <t>Poste de ferro galvanizado 3" x 7m, com 04 isoladores, para entrada de energi a</t>
  </si>
  <si>
    <t>Poste de ferro galvanizado, 3" x 6m, completo, para entrada de energia</t>
  </si>
  <si>
    <t>Poste telescópico auto-suportado h=12m (pára-raio)</t>
  </si>
  <si>
    <t>Suporte para fixação de para-raios e mufla  instalação interna</t>
  </si>
  <si>
    <t>Suporte para sinalizador em mastro PK 0860 (pára-raio)</t>
  </si>
  <si>
    <t>Tê ferro galvanizado d= 1/2"</t>
  </si>
  <si>
    <t>Tê ferro galvanizado d= 3/4"</t>
  </si>
  <si>
    <t>Tê ferro galvanizado d=1 "</t>
  </si>
  <si>
    <t>Tê ferro galvanizado d=1 1/ 4"</t>
  </si>
  <si>
    <t>Tê ferro galvanizado d=1 1/2"</t>
  </si>
  <si>
    <t>Tê ferro galvanizado d=2 "</t>
  </si>
  <si>
    <t>Tê ferro galvanizado d=2 1/2"</t>
  </si>
  <si>
    <t>Tê ferro galvanizado d=3"</t>
  </si>
  <si>
    <t>Tê ferro galvanizado d=4"</t>
  </si>
  <si>
    <t>Tê ferro galvanizado d=6"</t>
  </si>
  <si>
    <t>Tê redução ferro galvanizado d= 3/4 x 1/2"</t>
  </si>
  <si>
    <t>Tê redução ferro galvanizado d=1  x  3/4"</t>
  </si>
  <si>
    <t>Tê redução ferro galvanizado d=1 1/ 4 x 1 "</t>
  </si>
  <si>
    <t>Tê redução ferro galvanizado d=1 1/2 x 1 "</t>
  </si>
  <si>
    <t>Tê redução ferro galvanizado d=1 1/2 x 1 1/ 4"</t>
  </si>
  <si>
    <t>Tê redução ferro galvanizado d=2  x 1 1/2"</t>
  </si>
  <si>
    <t>Tê redução ferro galvanizado d=2 1/2 x 1"</t>
  </si>
  <si>
    <t>Tê redução ferro galvanizado d=2 1/2 x 2 "</t>
  </si>
  <si>
    <t>Tê redução ferro galvanizado d=3 x 2 1/2"</t>
  </si>
  <si>
    <t>Tê redução ferro galvanizado d=4 x 3"</t>
  </si>
  <si>
    <t>Trilho de fixação 35mm (2 metros), galvanizado liso, da Siemens</t>
  </si>
  <si>
    <t>Trilho de fixação em ferro zincado - 32/35mm</t>
  </si>
  <si>
    <t>Tubo aço galvanizado schedule 40, Ø=4"</t>
  </si>
  <si>
    <t>Tubo de aço galvanizado leve c/ costura c/ rosca BSP  Ø = 48,3mm (1.1/2"), e  = 2,65mm,  l = 6000mm NBR 5580</t>
  </si>
  <si>
    <t>Tubo de aço galvanizado leve c/ costura c/ rosca BSP Ø =  21,3mm (1/2"), e =  2,25mm, l = 6000mm NBR 5580</t>
  </si>
  <si>
    <t>Tubo de aço galvanizado leve c/ costura c/ rosca BSP Ø = 114,3mm ( 4"), e = 3 mm, l = 6000mm  NBR 5580</t>
  </si>
  <si>
    <t>Tubo de aço galvanizado leve c/ costura c/ rosca BSP Ø = 26,9mm ( 3/4"), e =  2,25mm, l = 6000mm NBR 5580</t>
  </si>
  <si>
    <t>Tubo de aço galvanizado leve c/ costura c/ rosca BSP Ø = 33,7mm (1"), e = 2,2 5mm, l = 6000mm NBR 5580</t>
  </si>
  <si>
    <t>Tubo de aço galvanizado leve c/ costura c/ rosca BSP Ø = 60,30mm ( 2" ), e =  2,65mm, l = 6000mm NBR 5580</t>
  </si>
  <si>
    <t>Tubo de aço galvanizado leve c/ costura c/ rosca BSP Ø = 76,1mm ( 2.1/2"), e  = 3mm, l = 6000mm NBR 5580</t>
  </si>
  <si>
    <t>Tubo de aço galvanizado leve c/ costura c/ rosca BSP Ø = 88,9mm ( 3"), 3,00mm , l = 6000mm NBR 5580</t>
  </si>
  <si>
    <t>Tubo de aço galvanizado leve c/ costura c/rosca BSP Ø =  42,4mm ( 1.1/4"), e  = 2,65mm, l = 6000mm NBR 5580</t>
  </si>
  <si>
    <t>Tubo de aço galvanizado leve c/ costura c/rosca BSP, Ø = 169,30mm ( 6" ), e = 4,25mm, l = 6000mm NBR 5580</t>
  </si>
  <si>
    <t>Tubo de condução de ferro galvanizado leve c/ costura c/ rosca BSP Ø = 80mm ( 3" ), e = 3,35mm, l = 6000mm NBR 8261</t>
  </si>
  <si>
    <t>União de ferro galvanizado para engate rápido 1 1/2"</t>
  </si>
  <si>
    <t>União ferro galvanizado assento bronze d= 1/2"</t>
  </si>
  <si>
    <t>União ferro galvanizado assento bronze d= 3/4"</t>
  </si>
  <si>
    <t>União ferro galvanizado assento bronze d=1 1/ 4"</t>
  </si>
  <si>
    <t>União ferro galvanizado assento bronze d=1 1/2"</t>
  </si>
  <si>
    <t>União ferro galvanizado assento bronze d=2 "</t>
  </si>
  <si>
    <t>União ferro galvanizado assento bronze d=2 1/2"</t>
  </si>
  <si>
    <t>União ferro galvanizado assento bronze d=3"</t>
  </si>
  <si>
    <t>União ferro galvanizado assento bronze d=4"</t>
  </si>
  <si>
    <t>União ferro galvanizado assento bronze d=6"</t>
  </si>
  <si>
    <t>União ferro galvanizado c/assento conico de bronze d=1 "</t>
  </si>
  <si>
    <t>União ferro galvanizado para engate rápido d=2 1/2"</t>
  </si>
  <si>
    <t>Caixa d'agua fibra vidro   310 litros - Fortlev-Torres (ou similar)</t>
  </si>
  <si>
    <t>Caixa d'agua fibra vidro   500 litros - Fortlev-Torres (ou similar)</t>
  </si>
  <si>
    <t>Caixa d'agua fibra vidro  1.000 litros - Fortlev-Torres (ou similar)</t>
  </si>
  <si>
    <t>Caixa d'agua fibra vidro  2.000 litros -Fortlev-Torres (ou similar)</t>
  </si>
  <si>
    <t>Caixa d'agua fibra vidro  3.000 litros - Fortlev-Torres (ou similar)</t>
  </si>
  <si>
    <t>Caixa d'agua fibra vidro  5.000 litros - Fortlev-Torres (ou similar)</t>
  </si>
  <si>
    <t>Caixa d'agua fibra vidro 10.000 litros - Fortlev-Torres (ou similar)</t>
  </si>
  <si>
    <t>Caixa d'agua fibra vidro 15.000 litros - Fortlev-Torres (ou similar)</t>
  </si>
  <si>
    <t>Caixa d'agua fibra vidro 20.000 litros - Fortlev-Torres (ou similar)</t>
  </si>
  <si>
    <t>Calha em fibra vidro, abertura L=1,10m, formato em "V", desenvolvimento 1,46m</t>
  </si>
  <si>
    <t>Calha em fibra vidro,com 6mm  fornecimento e instalação</t>
  </si>
  <si>
    <t>Chapa em fibra vidro, esp=2,5mm, revestida com resina Derakane ou similar</t>
  </si>
  <si>
    <t>Forro de lã de vidro plafond k60, Forrovid-Santa Marina (ou similar), com per fis de aço pintado, instalado</t>
  </si>
  <si>
    <t xml:space="preserve"> Lixeiras em fibra de vidro, com capacidade 50L com suporte (poste), da Fiobe rglass, ref.CLPD1085 ou similar Padão EMURB</t>
  </si>
  <si>
    <t>Chicanas em fibras de vidro 1,50m x 0,57m x 0,17mm</t>
  </si>
  <si>
    <t>Cobertura em fibra de vidro, na cor verde colonial, em formato octogonal, are stas com 3,00m - Obra da Câmara Frigorifica do Mercado de Lagarto (fornecimen to e instalação)</t>
  </si>
  <si>
    <t>Conjunto de 03 lixeiras em fibra de vidro, com capacidade 20l cada, com tampa vai e vem</t>
  </si>
  <si>
    <t>Conjunto de 06 lixeiras em fibra de vidro, com capacidade 20l cada, com tampa vai e vem</t>
  </si>
  <si>
    <t>Conjunto de 06 lixeiras em fibra de vidro, com capacidade 50l cada, com tampa vai e vem</t>
  </si>
  <si>
    <t>Conjunto de 07 lixeiras em fibra de vidro, com capacidade 50l cada, com tampa vai e vem</t>
  </si>
  <si>
    <t>Coração em fibra de vidro, com pintura automotiva, para fixação em marco inau gural - tamanho grande</t>
  </si>
  <si>
    <t>Coração em fibra de vidro, com pintura automotiva, para fixação em marco inau gural - tamanho médio</t>
  </si>
  <si>
    <t>Coração em fibra de vidro, com pintura automotiva, para fixação em marco inau gural - tamanho pequeno</t>
  </si>
  <si>
    <t>Defletor em fibra de vidro 0,30 x 0,30 x 1,45m</t>
  </si>
  <si>
    <t>Guarita em fibra de vidro dimensão 1,20 x 1,20m</t>
  </si>
  <si>
    <t>Lixeira de plástico d=20cm</t>
  </si>
  <si>
    <t>Lixeira de plástico d=40cm</t>
  </si>
  <si>
    <t>Lixeira em fibra de vidro, com capacidade 50l com pedal</t>
  </si>
  <si>
    <t>Logomarca do Governo de Sergipe 2015, med. 1.730mm x 1.600mm, em estrutura me tálica tratada com jateamento, aplic. de anticorrosivo epoxi e revestida por  alumínio composto com pintura automotiva - tamanho médio</t>
  </si>
  <si>
    <t>Logomarca do Governo de Sergipe 2015, med. 2.890mm x 2.670mm, em estrutura me tálica tratada com jateamento, aplic. de anticorrosivo epoxi e revestida por  alumínio composto com pintura automotiva - tamanho grande</t>
  </si>
  <si>
    <t>Logomarca do Governo de Sergipe 2015, med. 870mm x 800mm, em estrutura metáli ca tratada com jateamento, aplic. de anticorrosivo epoxi e revestida por alum ínio composto com pintura automotiva - tamanho pequeno</t>
  </si>
  <si>
    <t>Medidor de vazão do tipo calha Parshall garganta W3, em fibra de vidro, Qmax= 193,68 m3/s, c/escala graduada p/medição</t>
  </si>
  <si>
    <t>Revestimento de coluna, bipartida em poliéster reforçado com fibra de vidro,  diam=2,00m/1,60m, comp = 4,30m com flanges para fixação, conforme desenho</t>
  </si>
  <si>
    <t>Revestimento de coluna, bipartida em poliéster reforçado com fibra de vidro,  diam=2,90m/2,25m, comp = 4,30m com flanges para fixação, conforme desenho</t>
  </si>
  <si>
    <t>Telha translúcida em fibra de vidro, ondulada, dim = 2,44 x 0,50 m, esp=6mm ( Fortlev ou similar)</t>
  </si>
  <si>
    <t>Telha translúcida em fibra de vidro,0,50 x 0,19m</t>
  </si>
  <si>
    <t>Forro acústico em placas de fibra mineral dim.1250x625x15mm,  absorção sonora NRC = 0,55, reflexão luz = 0,86, marca Armstrong, ref. Georgian, ou similar,  resist. fogo: classe A, instalado sobre perfís metálicos</t>
  </si>
  <si>
    <t>Telha ecológica onduline 2,00 x 0,95 x 0,028 m</t>
  </si>
  <si>
    <t>Caixa d'agua fibrocimento  250 litros c/tampa</t>
  </si>
  <si>
    <t>Caixa d'agua fibrocimento  500 litros c/tampa</t>
  </si>
  <si>
    <t>Caixa d'agua fibrocimento  750 litros c/tampa</t>
  </si>
  <si>
    <t>Caixa d'agua fibrocimento 1000 litros c/tampa</t>
  </si>
  <si>
    <t>Cumeeira normal  p/ telha tipo canalete 49 (eternit - ref. 301036 ou similar)</t>
  </si>
  <si>
    <t>Cumeeira normal  p/ telha tipo kalhetao  (brasilit - ref. 301017 ou similar)</t>
  </si>
  <si>
    <t>Cumeeira normal p/ telha ondulada fibrocimento 4 mm (eternit ou similar)</t>
  </si>
  <si>
    <t>Cumeeira normal p/ telha ondulada fibrocimento 6 mm (eternit ou similar)</t>
  </si>
  <si>
    <t>Cumeeira normal p/ telha ondulada fibrocimento 8 mm (eternit ou similar)</t>
  </si>
  <si>
    <t>Placa ventilacao p/ telha tipo canalete 49 (eternit - ref. 901101 ou similar)</t>
  </si>
  <si>
    <t>Placa ventilação p/ telha tipo canalete 90 (eternit - ref. 301014 ou similar)</t>
  </si>
  <si>
    <t>Rufo p/ telha ondulada fibrocimento (eternit ou similar)</t>
  </si>
  <si>
    <t>Tampão p/ telha tipo canalete 49 (eternit ou similar)</t>
  </si>
  <si>
    <t>Tampão p/ telha tipo canalete 90 (eternit - ref. 301020 ou similar)</t>
  </si>
  <si>
    <t>Telha fibrocimento estrutural, dim: 3,00 x 1,06m, esp=8 mm, s/ acessorios (Et ermax, Maxiplac ou similar)</t>
  </si>
  <si>
    <t>Telha fibrocimento estrutural, dim: 4,10 x 1,06m, esp=6 mm, s/ acessorios (Et ermax, Maxiplac ou similar)</t>
  </si>
  <si>
    <t>Telha fibrocimento modulada, dim: 0,605x3,20m,  esp=8 mm (eternit ou similar)</t>
  </si>
  <si>
    <t>Telha fibrocimento modulada, dim:4,10x0,60m  esp=8 mm (eternit ou similar)</t>
  </si>
  <si>
    <t>Telha fibrocimento ondulada, dim: 2,44 x 0,50m, esp=4 mm, s/ acessorios</t>
  </si>
  <si>
    <t>Telha fibrocimento ondulada, dim: 2,44 x 1,10m, esp=6 mm, s/ acessorios</t>
  </si>
  <si>
    <t>Telha fibrocimento ondulada, dim: 2,44 x 1,10m, esp=8 mm, s/ acessorios</t>
  </si>
  <si>
    <t>Telha fibrocimento tipo canalete 49 s/ acessorios, comprimento 4,50 m (eterni t ou similar)</t>
  </si>
  <si>
    <t>Telha fibrocimento tipo canalete 90 s/ acessorios, comprimento 9.20 m (eterni t ou simliar)</t>
  </si>
  <si>
    <t>Perfis em aço galvanizado e "T" invertido</t>
  </si>
  <si>
    <t>Placa de gesso acartonado (2,40x1,20m)</t>
  </si>
  <si>
    <t>Gás GLP</t>
  </si>
  <si>
    <t>Gás nitrogênio</t>
  </si>
  <si>
    <t>Geogrelha tecida de poliester revestida c/PVC, ref.Macgrid WG-200, Maccaferri ou similar</t>
  </si>
  <si>
    <t>Manta Geotex 70g/m² para separação, proteção, reforço e drenagem em estrutura s</t>
  </si>
  <si>
    <t>Manta geotêxtil não tecido RT-10, resistencia a tração=10 kN/m, (antigo Bidim OP-20 ou similar)</t>
  </si>
  <si>
    <t>Manta geotêxtil não tecido RT-16, resistencia a tração=16 kN/m, (antigo Bidim OP-30 ou similar)</t>
  </si>
  <si>
    <t>Manta geotêxtil não tecido RT-21, resistencia a tração=21 kN/m, (antigo Bidim OP-40 ou similar)</t>
  </si>
  <si>
    <t>Manta TYVEK, em polietileno de alta densidade - PAD, densidade 0,08kg/m2, rol o c/ 30m x1m, ou similar</t>
  </si>
  <si>
    <t>Tela-Fix, para trincas e juntas, embalagem com 10cm x 40m</t>
  </si>
  <si>
    <t>Tela-Fix, para trincas e juntas, embalagem com 15cm x 40m</t>
  </si>
  <si>
    <t>Hidrômetro d= 1 1/2", vazão = 20,0m3/h</t>
  </si>
  <si>
    <t>Hidrômetro d= 1", vazão = 10,0m3/h</t>
  </si>
  <si>
    <t>Hidrômetro d= 1/2", vazão = 1,5m3/h</t>
  </si>
  <si>
    <t>Hidrômetro d= 1/2", vazão = 3,0m3/h</t>
  </si>
  <si>
    <t>Hidrômetro d= 2", vazão = 30,0m3/h</t>
  </si>
  <si>
    <t>Hidrômetro d= 3/4", vazão = 1,5m3/h</t>
  </si>
  <si>
    <t>Hidrômetro d= 3/4", vazão = 5,0m3/h</t>
  </si>
  <si>
    <t>Hidrômetro multijato d= 3/4", vazão = 5,0m3/h</t>
  </si>
  <si>
    <t>Hidrômetro multijato ou unijato, Qn 1,5 Qmax  m3/h, DN 15  1/2" Pré-Equipado  para Telemetria</t>
  </si>
  <si>
    <t>MACRO-MEDIDOR DE VAZÃO ACTARIS DN 50MM</t>
  </si>
  <si>
    <t>Argamassa asfáltica, carbolástico nº 3, da Vecacit ou similar</t>
  </si>
  <si>
    <t>Argamassa polimérica Denvertec 100 ou similar</t>
  </si>
  <si>
    <t>Asfalto elastomérico para impermeabilização de superficie, Denverpren ou simi lar</t>
  </si>
  <si>
    <t>Emulprimer, tinta primaria betuminosa em suspenção aquosa, utilizada como pin tura basica de imprimação</t>
  </si>
  <si>
    <t>Espuma laminada, D-23 espesssura de 7cm</t>
  </si>
  <si>
    <t>Espuma rígida de poliuretano espesssura de 30mm</t>
  </si>
  <si>
    <t>Frioasfalto Vedacit ou similar</t>
  </si>
  <si>
    <t>Igolflex branco</t>
  </si>
  <si>
    <t>Impermeabilizante à base de alcatrão para madeiras brutas, Piche Extra (Vedac it ou similar)</t>
  </si>
  <si>
    <t>Impermeabilizante semi-flexível com tinta alfaltica, bi-componente, Viaplus 1 000, Viapol ou similar</t>
  </si>
  <si>
    <t>Impermeabilizante SIKA 1, da Sika ou similar</t>
  </si>
  <si>
    <t>Imunizante incolor penetrol cupim (vedacit) p/ madeiras aparelhadas, ou simil ar</t>
  </si>
  <si>
    <t>Imunizante para madeira bruta (mourões) Carbolineum Extra ou similar</t>
  </si>
  <si>
    <t>Imunizante para madeira Jimo Cupim Incolor ou similar</t>
  </si>
  <si>
    <t>Imunizante para madeira K. Otek ou similar</t>
  </si>
  <si>
    <t>Lã de vidro revestida com uma face em alumínio, espessura 25mm, d = 18kg/m² - Modulação 25,0x1,20m (rolo com 30,00m²), Isoflex ou similar - aplicado</t>
  </si>
  <si>
    <t>Lã de vidro revestida com uma face em alumínio, espessura 38mm - aplicado</t>
  </si>
  <si>
    <t>Manta asfáltica aluminizada esp=3mm, a base de asfalto modificado c/polimeros , estruturada com não-tecido de poliester, Ref:Classic Aluminio, marca Viapol ou similar</t>
  </si>
  <si>
    <t>Painel acústico de Eucatex ou similar - aplicado</t>
  </si>
  <si>
    <t>Painel lã de vidro e=25mm (isover-santa marina ref psi-30/25mm ou similar) -  aplicado</t>
  </si>
  <si>
    <t>Painel lã de vidro e=50mm (isover-santa marina ref psi-30/50mm ou similar) -  aplicado</t>
  </si>
  <si>
    <t>Poliuretano flexível para vedação ref:TEL-5905, bisnaga com 360g (p/ SPDA)</t>
  </si>
  <si>
    <t>Primer manta Vedacit, da Vedacit ou similar</t>
  </si>
  <si>
    <t>Primer para impermeabilizações ref: TP Adeflex 612, Asfaltos Vitoria ou simil ar</t>
  </si>
  <si>
    <t>Sika manta PE alumínio 3mm, da Sika ou similar</t>
  </si>
  <si>
    <t>SIKA TOP 107 - Revestimento Impermeabilizante Cor Branca, aplicado à Trincha  - bi-componente, embalagem com (18+4)kg</t>
  </si>
  <si>
    <t>Tinta asfáltica para impermeabilização de concreto e alvenaria c/ neutrol da  Vedacit ou similar</t>
  </si>
  <si>
    <t>Véu de Fibra de Vidro, 0,04 Kg/m2, p/impermeabilizações, ref:Aeroglass/Rhodia ou similar</t>
  </si>
  <si>
    <t>Véu de Poliester para impermeabilizações</t>
  </si>
  <si>
    <t>Calha de isolamento elumaflex ou similar 28x25mm</t>
  </si>
  <si>
    <t>ESPUMA DE POLIURETANO E=20 A 25MM TEMP DE TRABALHO -50 A +100 GC DENS 29 A 35 KG/M3</t>
  </si>
  <si>
    <t>Placa de isopor, dim:100 x 50cm, esp=10cm</t>
  </si>
  <si>
    <t>Placa de isopor, dim:100 x 50cm, esp=1cm</t>
  </si>
  <si>
    <t>Placa de isopor, dim:100 x 50cm, esp=2cm</t>
  </si>
  <si>
    <t>Placa de Poliestireno Expandido - EPS, dim. 2,00x1,00x0,050m</t>
  </si>
  <si>
    <t>Placa de Poliestireno Expandido - EPS, dim. 2,00x1,00x0,075m</t>
  </si>
  <si>
    <t>Placa de Poliestireno Expandido - EPS, dim. 2,00x1,00x0,10m</t>
  </si>
  <si>
    <t>Placa de Poliestireno Expandido - EPS, dim. 2,00x1,00x0,15m</t>
  </si>
  <si>
    <t>Placa de Poliestireno Expandido - EPS, dim. 2,00x1,00x0,20m</t>
  </si>
  <si>
    <t>Acessório p/ Câmaras Frigoríficas - Válvula Equalizadora de Pressão Grande c/ Aquecedor</t>
  </si>
  <si>
    <t>Válvula esférica fecho rápido de latão d=1"</t>
  </si>
  <si>
    <t>Válvula esférica fecho rápido de latão d=1/2"</t>
  </si>
  <si>
    <t>Válvula esférica fecho rápido de latão d=3/4"</t>
  </si>
  <si>
    <t>Assento para vaso sanitário , linha vogue plus AP50, da DECA (ou similar)</t>
  </si>
  <si>
    <t>Assento para vaso sanitário em poliester, DECA AP23 Linha carrara/ nuova/duna (ou similar)</t>
  </si>
  <si>
    <t>Assento para vaso sanitário infantil, branco, Astra ou similar</t>
  </si>
  <si>
    <t>Assento para vaso sanitário plástico slow close, DECA, ref. AP 165 ou similar</t>
  </si>
  <si>
    <t>Assento para vaso sanitário, AP60, Linha carrara/ nuova/duna, plástico, DECA  ou similar</t>
  </si>
  <si>
    <t>Assento para vaso sanitário, INCEPA, Linha thema, ref. 25987 (ou similar)</t>
  </si>
  <si>
    <t>Assento para vaso sanitário, linha eros, ref. 19987, INCEPA ou similar</t>
  </si>
  <si>
    <t>Assento para vaso sanitário, linha monte carlo, ref. AP-80, DECA ou similar</t>
  </si>
  <si>
    <t>Assento para vaso sanitário, linha stylus excellence, ref. 54981, CELITE ou s imilar</t>
  </si>
  <si>
    <t>Assento para vaso sanitário, linha versato 7987, CELITE ou similar</t>
  </si>
  <si>
    <t>Assento para vaso sanitário, plástico, com  slow close, ref.: AP.215.17, Linh a quadra/polo/unic, da DECA ou similar</t>
  </si>
  <si>
    <t>Assento para vaso sanitário, termofixo, com easy clean e slow close, ref.: AP .416.17, Linha axis/quadra/polo/unic, da DECA ou similar</t>
  </si>
  <si>
    <t>Assento Sanitário Elevado com Tampa 13 Cm, indicado para Pós-cirúrgicos, Defi cientes físicos e Idosos, da Astra ou similar</t>
  </si>
  <si>
    <t>Assento Sanitário Elevado com Tampa 7,5 Cm, indicado para Pós-cirúrgicos, Def icientes físicos e Idosos, da Mebuki ou similar</t>
  </si>
  <si>
    <t>Assento termofixo com slow close e easy clean, dimensões: altura=50 mm, compr imento= 450 mm, largura: 360 mm, DECA AP.516.37 (ou similar)</t>
  </si>
  <si>
    <t>Bacia turca, branca, com sifão integrado, Cód.: 08251, CELITE ou similar</t>
  </si>
  <si>
    <t>Cabide de louça, branco, ref: A680, DECA ou similar</t>
  </si>
  <si>
    <t>Caixa de descarga acoplada com acionamento duo, ref.: CD.21F.17, da Deca ou s imilar</t>
  </si>
  <si>
    <t>Caixa de descarga acoplada para vaso sanitário da linha vogue plus conforto,  ref.: CDC. 01F, da DECA ou similar</t>
  </si>
  <si>
    <t>Caixa de descarga acoplada, ecologica, linha flam ecoflush BR 3/6 litros, INC EPA ou similar</t>
  </si>
  <si>
    <t>Coluna de louça branca p/ tanque lavar (deca - ref ct-11 ou similar)</t>
  </si>
  <si>
    <t>Coluna de louça branca p/ tanque lavar (deca - ref ct-25 ou similar)</t>
  </si>
  <si>
    <t>Coluna de louça para lavatório, linha Azaléa, REF.: 91201, CELITE ou similar</t>
  </si>
  <si>
    <t>Coluna de louça para lavatório, linha Carrara, ref: C-1c, DECA ou similar</t>
  </si>
  <si>
    <t>Coluna de louça para lavatório, linha Monte Carlo, ref: C-1, DECA ou similar</t>
  </si>
  <si>
    <t>Coluna de louça para lavatório, linha Parati, REF.: 18201, LOGASA ou similar</t>
  </si>
  <si>
    <t>Coluna de louça para lavatorio, linha Ravena, ref C-9, Deca ou similar</t>
  </si>
  <si>
    <t>Coluna suspensa de louça para lavatório, linha Vogue Plus Conforto, ref: C-51 0, DECA ou similar</t>
  </si>
  <si>
    <t>Cuba de apoio, oval, ref. Bella Palla, da Eternit ou similar</t>
  </si>
  <si>
    <t>Cuba de embutir branca ( Deca - Carrara - ref. L-36 ou similar)</t>
  </si>
  <si>
    <t>Cuba de embutir branca quadrada  ref. L-701 GE17 41cm - Deca ou similar</t>
  </si>
  <si>
    <t>Cuba de embutir oval branca (Deca  -  ref. L-37 ou similar)</t>
  </si>
  <si>
    <t>Cuba de embutir, circular, ref: L41, DECA ou similar</t>
  </si>
  <si>
    <t>Cuba de embutir, circular, ref:10129, CELITE ou similar</t>
  </si>
  <si>
    <t>Cuba de embutir, oval, ref:10116, CELITE ou similar</t>
  </si>
  <si>
    <t>Cuba de louça de apoio, ref.: L107.17, dim.: 56x28cm, Deca ou similar</t>
  </si>
  <si>
    <t>Cuba de semi-encaixe Deca ref L-830, quadrada, com mesa, 40x40 cm, branco ou  similar</t>
  </si>
  <si>
    <t>Cuba de semi-encaixe, dim. 49 x 40cm, INCEPA, linha ocean pacific, ref. 63027 ou siimilar</t>
  </si>
  <si>
    <t>Cuba de sobrepor oval, ref. L65, acabamento GE-17, Deca ou similar</t>
  </si>
  <si>
    <t>Cuba de sobrepor, linha carrara, L34, acabamento EB-95, Deca ou similar</t>
  </si>
  <si>
    <t>Cuba de sobrepor, linha carrara, L34, Deca ou similar</t>
  </si>
  <si>
    <t>Cuba de sobrepor, universal redonda, L50, acabamento CZ-87, Deca ou similar</t>
  </si>
  <si>
    <t>Lavatório (cuba) louça de sobrepor, oval, ref: 76146, CELITE ou similar</t>
  </si>
  <si>
    <t>Lavatório louça 45,5x36cm, linha Ravena L-915, DECA ou similar</t>
  </si>
  <si>
    <t>Lavatório louça 55x51cm, linha Carrara L-60, DECA ou similar</t>
  </si>
  <si>
    <t>Lavatório louça 575x445cm, linha Monte Carlo L-81, DECA ou similar</t>
  </si>
  <si>
    <t>Lavatório louça com coluna, linha stylus, ref: 39005, CELITE ou similar</t>
  </si>
  <si>
    <t>Lavatório louça com coluna, linha versato, ref: 07006, CELITE ou similar</t>
  </si>
  <si>
    <t>Lavatório louça de sobrepor, circular, ref:10159,  CELITE ou similar</t>
  </si>
  <si>
    <t>Lavatório louça sem coluna, 465 x 340mm, linha guarapari, Logasa ou similar</t>
  </si>
  <si>
    <t>Lavatório louça sem coluna, 56x46cm, linha Ravena, ref: L-91, Deca ou similar</t>
  </si>
  <si>
    <t>Lavatório louça sem coluna, linha saveiro, 47x38cm, CELITE ou similar</t>
  </si>
  <si>
    <t>Lavatório louça, de canto, linha Izy, ref. 10117, DECA ou similar</t>
  </si>
  <si>
    <t>Lavatório louça, ref: L-510, Vogue Plus  Conforto(45.5 x 35.5 cm), DECA ou si milar</t>
  </si>
  <si>
    <t>Lavatório para coluna, 53 x 44cm,  linha Azaléa, REF.: 91006, CELITE ou simil ar</t>
  </si>
  <si>
    <t>Mictório louça branca c/ sifão integrado</t>
  </si>
  <si>
    <t>Mictório louça branca c/ sifão integrado (deca - ref. m-712 ou similar)</t>
  </si>
  <si>
    <t>Mictório louça branca c/ sifão integrado (deca - ref. m-713 ou similar)</t>
  </si>
  <si>
    <t>Mictório louça branca s/ sifão integrado (deca - ref. m-711 ou similar)</t>
  </si>
  <si>
    <t>Porta toalha barra, cromado, ref.:2040.C.020.CLN, com 20cm, linha Clean, Deca ou similar</t>
  </si>
  <si>
    <t>Porta toalha barra, cromado, ref.:2040.C.050.CLN, com 50cm, linha Clean, Deca ou similar</t>
  </si>
  <si>
    <t>Porta toalha branco (deca - ref. a586 ou similar)</t>
  </si>
  <si>
    <t>Prateleira com base em resina e acabamento cromado, linha clean, ref.: 2030.C .CLN, Deca ou similar</t>
  </si>
  <si>
    <t>Saboneteira branca 15 x 15cm (deca - ref. A180  ou similar)</t>
  </si>
  <si>
    <t>Saboneteira branca 7,5 x 15cm (deca - ref. A380 ou similar)</t>
  </si>
  <si>
    <t>Tanque louça, branco, sem coluna (Deca - ref. tq-01 ou similar)</t>
  </si>
  <si>
    <t>Tanque louça, branco, sem coluna (Deca - ref. tq-03 ou similar)</t>
  </si>
  <si>
    <t>Vaso sanitário com caixa de descarga acoplada, linha carrara CP626, DECA ou s imilar</t>
  </si>
  <si>
    <t>Vaso sanitário com caixa de descarga acoplada, linha duna CP707, acabamento C Z-87, DECA ou similar</t>
  </si>
  <si>
    <t>Vaso sanitário com caixa de descarga acoplada, linha infantil, 6 Lt, branca,  CELITE ou similar</t>
  </si>
  <si>
    <t>Vaso sanitário com caixa de descarga acoplada, linha monte carlo CP828, acaba mento BG-17, DECA ou similar</t>
  </si>
  <si>
    <t>Vaso sanitário com caixa de descarga acoplada, linha ravena CP929, DECA ou si milar</t>
  </si>
  <si>
    <t>Vaso sanitário com caixa de descarga acoplada, linha saveiro, CELITE ou simil ar</t>
  </si>
  <si>
    <t>Vaso sanitário com caixa de descarga acoplada, linha stylus 39353/07570, CELI TE ou similar</t>
  </si>
  <si>
    <t>Vaso sanitário com caixa de descarga acoplada, linha thema ecoflush, 3/6 lt,  ref. 25353/25570, INCEPA ou similar</t>
  </si>
  <si>
    <t>Vaso sanitário com caixa de descarga acoplada, linha versato 07353/07570, CEL ITE ou similar</t>
  </si>
  <si>
    <t>Vaso sanitário com caixa de descarga acoplada, linha vogue plus CP-525, DECA  ou similar</t>
  </si>
  <si>
    <t>Vaso sanitário com saída horizontal p/ caixa de descarga acoplada, linha rave na  DECA ou similar</t>
  </si>
  <si>
    <t>Vaso sanitário convencional conforto sem abertura frontal, linha conforto vog ue plus P.510.17, DECA ou similar</t>
  </si>
  <si>
    <t>Vaso sanitário convencional, linha carrara P60, DECA ou similar</t>
  </si>
  <si>
    <t>Vaso sanitário convencional, linha eros, ref. 19300, INCEPA ou similar</t>
  </si>
  <si>
    <t>Vaso sanitário convencional, linha infantil 08254, CELITE ou similar</t>
  </si>
  <si>
    <t>Vaso sanitário convencional, linha parati, Logasa ou similar</t>
  </si>
  <si>
    <t>Vaso sanitário convencional, linha ravena P9, DECA ou similar</t>
  </si>
  <si>
    <t>Vaso sanitário convencional, linha stylus excellence ref. 54321, na cor branc a, CELITE ou similar</t>
  </si>
  <si>
    <t>Vaso sanitário convencional, linha versato 07303, CELITE ou similar</t>
  </si>
  <si>
    <t>Vaso sanitário para caixa de descarga acoplada, linha axis,  ref.: P.470.17,  da Deca ou similar</t>
  </si>
  <si>
    <t>Vaso sanitário para caixa de descarga acoplada, linha quadra,  ref.: P.210.17 , da Deca ou similar</t>
  </si>
  <si>
    <t>Vaso sanitário para caixa de descarga acoplada, linha vogue plus conforto, se m abertura frontal, P.515.17, DECA ou similar</t>
  </si>
  <si>
    <t>Pia de mármore sintético com frontal, dimensões 1,00x0,50 m</t>
  </si>
  <si>
    <t>Pia de mármore sintético com frontal, dimensões 1,20x0,50 m</t>
  </si>
  <si>
    <t>Pia de mármore sintético com frontal, dimensões 1,40x0,50 m</t>
  </si>
  <si>
    <t>Pia de mármore sintético com frontal, dimensões 1,60x0,50 m</t>
  </si>
  <si>
    <t>Tanque simples em mármore sintético (60x60)cm</t>
  </si>
  <si>
    <t>Bancada em granito branco fortaleza, e=2cm, dim 3.00 x 0.40m, inclusive teste ira de 15cm e rodapia de20 cm</t>
  </si>
  <si>
    <t>Bancada em granito branco fortaleza, e=2cm, dim 3.50 x 0.40m, inclusive teste ira de 15cm e rodapia de20 cm</t>
  </si>
  <si>
    <t>Bancada em granito branco fortaleza, e=2cm, dim 4,70 x 0.40m, inclusive teste ira de 15cm e rodapia de20 cm</t>
  </si>
  <si>
    <t>Bancada em granito branco fortaleza, e=2cm, dim 6.00 x 0.40m, inclusive teste ira de 15cm e rodapia de20 cm</t>
  </si>
  <si>
    <t>Bancada em granito branco fortaleza, e=2cm, dim 6.15 x 0.40m, inclusive teste ira de 15cm e rodapia de20 cm</t>
  </si>
  <si>
    <t>Bancada em granito branco fortaleza, e=2cm, dim 7.40 x 0.40m, inclusive teste ira de 15cm e rodapia de20 cm</t>
  </si>
  <si>
    <t>Bancada em granito branco fortaleza, e=2cm, dim 8.50 x 0.40m, inclusive teste ira de 15cm e rodapia de20 cm</t>
  </si>
  <si>
    <t>Bancada em granito branco polar, largura 57cm, e= 2cm</t>
  </si>
  <si>
    <t>Bancada em granito branco Siena, e=2cm, dim 1.00 x L= 0.60m</t>
  </si>
  <si>
    <t>Bancada em granito preto, e=2cm, dim 1.55 x 0.50m, com rodopia de 10cm</t>
  </si>
  <si>
    <t>Bancada em granito verde ubatuba, e=2cm, dim 1.89 x 0.83m, inclusive filete 5 cm - Obra Mercado de Lagarto</t>
  </si>
  <si>
    <t>Bancada em granito verde ubatuba, e=2cm, inclusive filete 3cm</t>
  </si>
  <si>
    <t>Bancada em mármore calacata, e=2cm, dim 1,50 x 0.45m, inclusive testeira de 2 0cm</t>
  </si>
  <si>
    <t>Caco de granito preto</t>
  </si>
  <si>
    <t>Chapim de granito cinza andorinha polido 22 x 2cm</t>
  </si>
  <si>
    <t>Chapim de mármore branco polido 22 x 2cm</t>
  </si>
  <si>
    <t>Chapim de mármore branco polido 24 x 2cm</t>
  </si>
  <si>
    <t>Chapim de mármore branco polido 28 x 2cm</t>
  </si>
  <si>
    <t>Chapim de mármore branco polido 60 x 2cm</t>
  </si>
  <si>
    <t>Chapim de mármore branco polido 72 x 2cm</t>
  </si>
  <si>
    <t>Disco de lixa diamantada SLX - 100mm para polimento de mármore, granito a úmi do ou seco</t>
  </si>
  <si>
    <t>Divisória em granito branco Siena, polido dos 2 lados, e=2cm</t>
  </si>
  <si>
    <t>Divisória em granito preto, polido dos 2 lados, e=2cm</t>
  </si>
  <si>
    <t>Divisória em granito verde ubatuba, polido dos dois lados, acabamento boleado , e= 2cm</t>
  </si>
  <si>
    <t>Divisória em granito vitória, polido dos 2 lados, medindo 1,20x0,40m, e=2cm</t>
  </si>
  <si>
    <t>Divisória mármore branco, polido dos dois lados, e=3cm</t>
  </si>
  <si>
    <t>Divisória marmorite branco polido e=3cm</t>
  </si>
  <si>
    <t>Filete de granito branco 3 x 2 a 3cm</t>
  </si>
  <si>
    <t>Filete de granito branco 6 x 2cm</t>
  </si>
  <si>
    <t>Filete de granito capri 2 x 3cm</t>
  </si>
  <si>
    <t>Filete de granito vitória 3 x 2cm</t>
  </si>
  <si>
    <t>Filete de mármore branco 2 x 2 cm</t>
  </si>
  <si>
    <t>Filete em granito branco dallas h = 10 cm</t>
  </si>
  <si>
    <t>Filete em granito cinza andorinha h=15 cm</t>
  </si>
  <si>
    <t>Filete em granito cinza andorinha, l=4 cm, e= 2 cm, com acabamento aboleado</t>
  </si>
  <si>
    <t>Filete em granito corumbá 6 x 2cm</t>
  </si>
  <si>
    <t>Filete em granito preto 3 x 2cm</t>
  </si>
  <si>
    <t>Filete em granito verde água 3 x 2cm</t>
  </si>
  <si>
    <t>Furo em bancada de mármore ou granito diâmetro até 4"</t>
  </si>
  <si>
    <t>Furo em bancada de mármore ou granito para colacação de torneira ou válvula</t>
  </si>
  <si>
    <t>Granito amarelo São Francisco, e=2cm, l = 10cm, acabamento apicoado com borda abaulada - Borda da piscina da Bica de Lagarto</t>
  </si>
  <si>
    <t>Granito amarelo São Francisco, polido, e=2cm</t>
  </si>
  <si>
    <t>Granito bege ipanema polido  e=2cm</t>
  </si>
  <si>
    <t>Granito branco dallas e=2cm</t>
  </si>
  <si>
    <t>Granito branco fortaleza, e=2cm</t>
  </si>
  <si>
    <t>Granito branco polar e= 2cm</t>
  </si>
  <si>
    <t>Granito branco Siena e= 2cm</t>
  </si>
  <si>
    <t>Granito capri polido esp=2cm</t>
  </si>
  <si>
    <t>Granito cinza andorinha, bipolido, e=2cm para divisória</t>
  </si>
  <si>
    <t>Granito cinza andorinha, polido, e=2cm</t>
  </si>
  <si>
    <t>Granito marrom imperial, polido, e=2cm</t>
  </si>
  <si>
    <t>Granito preto flameado polido esp=2cm</t>
  </si>
  <si>
    <t>Granito preto tijuca esp=2cm</t>
  </si>
  <si>
    <t>Granito preto, e=2cm, com polimento dos 2 lados</t>
  </si>
  <si>
    <t>Granito verde são francisco esp=2cm</t>
  </si>
  <si>
    <t>Granito verde tunas polido e=2cm</t>
  </si>
  <si>
    <t>Granito verde ubatuba polido esp=2cm</t>
  </si>
  <si>
    <t>Granito vermelho brasília polido e=2cm</t>
  </si>
  <si>
    <t>Granito vermelho pavão, polido, e=2cm</t>
  </si>
  <si>
    <t>Mármore bege bahia ou Marta Rocha e=2cm</t>
  </si>
  <si>
    <t>Mármore branco e=2cm</t>
  </si>
  <si>
    <t>Mármore marmoglass e=2cm</t>
  </si>
  <si>
    <t>Mesa em granito preto, e=2cm, dim 1.10 x 0.60m, inclusive rodopia 10cm, confo rme projeto - Gabinete Odontológico Assec</t>
  </si>
  <si>
    <t>Peitoril granito branco fortaleza polido 22 x 2cm</t>
  </si>
  <si>
    <t>Peitoril granito branco siena, polido, l = 22cm, e = 2cm</t>
  </si>
  <si>
    <t>Peitoril granito cinza polido 17 x 2cm</t>
  </si>
  <si>
    <t>Peitoril granito cinza polido 22 x 2cm</t>
  </si>
  <si>
    <t>Peitoril mármore branco polido 17 x 2cm</t>
  </si>
  <si>
    <t>Peitoril mármore branco polido 19 x 2cm</t>
  </si>
  <si>
    <t>Peitoril mármore branco polido 22 x 2cm</t>
  </si>
  <si>
    <t>Peitoril mármore branco polido 32 x 2cm</t>
  </si>
  <si>
    <t>Peitoril mármore branco polido 33 x 2cm</t>
  </si>
  <si>
    <t>Peitoril marmorite branco pré-moldado 17 x 2cm</t>
  </si>
  <si>
    <t>Peitoril marmorite branco pré-moldado 22 x 2cm</t>
  </si>
  <si>
    <t>Prateleira em granito cinza andorinha esp= 2cm</t>
  </si>
  <si>
    <t>Quartzito arabescato escuro polido, e=2cm</t>
  </si>
  <si>
    <t>Rasgo em bancada de mármore ou granito para colacação de cuba</t>
  </si>
  <si>
    <t>Rodameio em granito preto, larg=4 cm, esp= 2 cm</t>
  </si>
  <si>
    <t>Rodameio em granito preto, larg=8 cm, esp= 2 cm</t>
  </si>
  <si>
    <t>Rodameio em granito preto, larg=9 cm, esp= 2 cm</t>
  </si>
  <si>
    <t>Rodapé de Quartzito arabescato escuro polido 10 x 2cm</t>
  </si>
  <si>
    <t>Rodapé granito branco fortaleza polido 15 x 2cm</t>
  </si>
  <si>
    <t>Rodapé granito branco fortaleza polido 7 x 2cm</t>
  </si>
  <si>
    <t>Rodapé granito branco Siena polido  7 x 2cm</t>
  </si>
  <si>
    <t>Rodapé granito cinza andorinha polido  5 x 2cm</t>
  </si>
  <si>
    <t>Rodapé granito cinza andorinha polido  7 x 2cm</t>
  </si>
  <si>
    <t>Rodapé granito cinza andorinha polido 10 x 2cm</t>
  </si>
  <si>
    <t>Rodapé granito preto polido 7 x 2cm</t>
  </si>
  <si>
    <t>Rodapé mármore branco polido,  5 x 2cm</t>
  </si>
  <si>
    <t>Rodapé mármore branco polido,  7 x 2cm</t>
  </si>
  <si>
    <t>Rodapé mármore branco polido, 10 x 2cm</t>
  </si>
  <si>
    <t>Rodapia em granito branco fortaleza, l=15cm, e=2cm</t>
  </si>
  <si>
    <t>Rodopia em granito branco Siena, L=20cm, e=2cm</t>
  </si>
  <si>
    <t>Rodopia em granito cinza andorinha, l=10cm, e=2cm, com acabamento aboleado</t>
  </si>
  <si>
    <t>Rodopia em granito cinza andorinha, l=15cm, e=2cm</t>
  </si>
  <si>
    <t>Rodopia em granito preto, l=10cm, e=2cm</t>
  </si>
  <si>
    <t>Rodopia em granito preto, l=15cm, e=2cm</t>
  </si>
  <si>
    <t>Rodopia em granito verde ubatuba, l=10cm, e=2cm</t>
  </si>
  <si>
    <t>Rodopia em granito verde ubatuba, l=15cm, e=2cm</t>
  </si>
  <si>
    <t>Rodopia em granito verde ubatuba, l=50cm, e=2cm</t>
  </si>
  <si>
    <t>Rodopia em mármore bege bahia ou Marta Rocha, l=10cm, e=2cm</t>
  </si>
  <si>
    <t>Rodopia em mármore bege bahia ou Marta Rocha, l=15cm, e=2cm</t>
  </si>
  <si>
    <t>Rodopia em mármore branco, l=10cm, e=2cm</t>
  </si>
  <si>
    <t>Rodopia em mármore branco, l=15cm, e=2cm</t>
  </si>
  <si>
    <t>Rodopia em mármore calacata, l=20cm, e=2cm</t>
  </si>
  <si>
    <t>Soco em marmoglass branco 4 x 2cm</t>
  </si>
  <si>
    <t>Soleira (filete) granito polido cinza andorinha 7 x 2cm</t>
  </si>
  <si>
    <t>Soleira de mármore branco polido 15 x 2cm</t>
  </si>
  <si>
    <t>Soleira de mármore branco polido 18 x 2cm</t>
  </si>
  <si>
    <t>Soleira de mármore branco polido, l = 23cm, e = 2cm</t>
  </si>
  <si>
    <t>Soleira de mármore Calacata polido 15 x 2cm</t>
  </si>
  <si>
    <t>Soleira de Quartzito arabescato escuro polido 17 x 2cm</t>
  </si>
  <si>
    <t>Soleira de Quartzito arabescato escuro polido 30 x 2cm</t>
  </si>
  <si>
    <t>Soleira em granito branco Siena, polido, l = 15 cm, e = 2cm</t>
  </si>
  <si>
    <t>Soleira granito branco fortaleza polido 15 x 2cm</t>
  </si>
  <si>
    <t>Soleira granito polido cinza andorinha 15 x 2cm</t>
  </si>
  <si>
    <t>Soleira granito polido cinza andorinha 18 x 2cm</t>
  </si>
  <si>
    <t>Soleira granito polido cinza andorinha 22 x 2cm</t>
  </si>
  <si>
    <t>Soleira granito polido ocre 15 x 2cm</t>
  </si>
  <si>
    <t>Soleira granito polido preto 15 x 2cm</t>
  </si>
  <si>
    <t>Soleira granito polido preto 22 x 3cm</t>
  </si>
  <si>
    <t>Soleira granito polido verde ubatuba 18 x 2cm</t>
  </si>
  <si>
    <t>Soleira granito polido verde Ubatuba 22 x 2cm</t>
  </si>
  <si>
    <t>Soleira granito polido vitória 15 x 2cm</t>
  </si>
  <si>
    <t>Tampo para bancada em granito branco fortaleza, e=2cm</t>
  </si>
  <si>
    <t>Tampo/bancada de granito cinza andorinha, e=2cm</t>
  </si>
  <si>
    <t>Tampo/bancada de granito preto e=2cm</t>
  </si>
  <si>
    <t>Tampo/bancada em granito verde ubatuba polido esp=2cm</t>
  </si>
  <si>
    <t>Tampo/bancada em mármore bege bahia ou Marta Rocha e=2cm</t>
  </si>
  <si>
    <t>Tampo/bancada em mármore branco e=2cm</t>
  </si>
  <si>
    <t>Testeira em granito branco Siena, L=37 cm (meia esquadria) - fornecimento e c olocação</t>
  </si>
  <si>
    <t>Testeira em granito cinza andorinha, l=10cm (meia esquadria) - fornecimento e colocação</t>
  </si>
  <si>
    <t>Testeira em granito cinza andorinha, l=15 cm (meia esquadria)_x001F_ - fornecimento e colocação</t>
  </si>
  <si>
    <t>Testeira em granito cinza andorinha, l=4 cm (de topo) - fornecimento e coloca ção</t>
  </si>
  <si>
    <t>Testeira em granito cinza andorinha, l=4 cm (meia esquadria) - fornecimento e colocação</t>
  </si>
  <si>
    <t>Testeira em granito preto, l=10cm (meia esquadria) - fornecimento e colocação</t>
  </si>
  <si>
    <t>Testeira em granito preto, l=15 cm (meia esquadria) - fornecimento e colocaçã o</t>
  </si>
  <si>
    <t>Testeira em granito preto, l=4 cm (de topo) - fornecimento e colocação</t>
  </si>
  <si>
    <t>Testeira em granito preto, l=4 cm (meia esquadria) - fornecimento e colocação</t>
  </si>
  <si>
    <t>Testeira em granito verde ubatuba, l=10cm (meia esquadria) - fornecimento e c olocação</t>
  </si>
  <si>
    <t>Testeira em granito verde ubatuba, l=15 cm (meia esquadria) - fornecimento e  colocação</t>
  </si>
  <si>
    <t>Testeira em granito verde ubatuba, l=4 cm (de topo) - fornecimento e colocaçã o</t>
  </si>
  <si>
    <t>Testeira em granito verde ubatuba, l=4 cm (meia esquadria) - fornecimento e c olocação</t>
  </si>
  <si>
    <t>Testeira em granito verde ubatuba, l=5 cm (meia esquadria) - fornecimento e c olocação</t>
  </si>
  <si>
    <t>Testeira em granito verde ubatuba, l=8 cm (meia esquadria) - fornecimento e c olocação</t>
  </si>
  <si>
    <t>Testeira em mármore bege bahia ou Marta Rocha, l=10cm (meia esquadria) - forn ecimento e colocação</t>
  </si>
  <si>
    <t>Testeira em mármore bege bahia ou Marta Rocha, l=15 cm (meia esquadria) - for necimento e colocação</t>
  </si>
  <si>
    <t>Testeira em mármore bege bahia ou Marta Rocha, l=4 cm (de topo) - forneciment o e colocação</t>
  </si>
  <si>
    <t>Testeira em mármore bege bahia ou Marta Rocha, l=4 cm (meia esquadria) - forn ecimento e colocação</t>
  </si>
  <si>
    <t>Testeira em mármore branco, l=10cm (meia esquadria) - fornecimento e colocaçã o</t>
  </si>
  <si>
    <t>Testeira em mármore branco, l=15 cm (meia esquadria) - fornecimento e colocaç ão</t>
  </si>
  <si>
    <t>Testeira em mármore branco, l=4 cm (de topo) - fornecimento e colocação</t>
  </si>
  <si>
    <t>Testeira em mármore branco, l=4 cm (meia esquadria) - fornecimento e colocaçã o</t>
  </si>
  <si>
    <t>Tosetes em mármore branco tipo exportação, 5 x 5 cm, esp:2 cm</t>
  </si>
  <si>
    <t>Ácido muriático</t>
  </si>
  <si>
    <t>Água sanitária</t>
  </si>
  <si>
    <t>Amoníaco</t>
  </si>
  <si>
    <t>Cloro líquido para limpeza e desinfecção</t>
  </si>
  <si>
    <t>Desencrostante Duratto ou similar - R1</t>
  </si>
  <si>
    <t>Estopa limpeza</t>
  </si>
  <si>
    <t>Hipoclorito de cálcio</t>
  </si>
  <si>
    <t>Material BRASSO p/ limpeza de metais e cromados - unidade c/ 200ml</t>
  </si>
  <si>
    <t>Material de limpeza</t>
  </si>
  <si>
    <t>Rodo plástico 60 cm</t>
  </si>
  <si>
    <t>Sabão em pó</t>
  </si>
  <si>
    <t>Vassoura piaçava</t>
  </si>
  <si>
    <t>Aluguel de máquina de calcular elétrica c/ bobina</t>
  </si>
  <si>
    <t>Cadeira de plástico sem braço, cor branca</t>
  </si>
  <si>
    <t>Cadeira giratória sem braço tipo secretária executiva, dim:48x40cm, estofado  injetado, revestimento em tecido ou couro ecologico, base a gás, haste de 05  patas fixas, pintura eletrostatica epoxi, marca Moveart ou similar</t>
  </si>
  <si>
    <t>Cartucho para impressora - colorido</t>
  </si>
  <si>
    <t>Cartucho para impressora - cor preta</t>
  </si>
  <si>
    <t>Lixeira de plástico capacidade 12 Lt com tampa e pedal</t>
  </si>
  <si>
    <t>Lixeira de plástico capacidade 60 Lt com tampa</t>
  </si>
  <si>
    <t>Material de escritório</t>
  </si>
  <si>
    <t>Mesa para escritório medindo 1,50 x 0,60 m  em madeira e laminado melaminico, com 02 gavetas c/ chaves</t>
  </si>
  <si>
    <t>Micro computador com de monitor 19", software e ploter</t>
  </si>
  <si>
    <t>Micro computador pentium 4, windows XP, 512 Mb memória ram, hd 80 Gb, monitor 17"</t>
  </si>
  <si>
    <t>Papel formato A4, c/ brilho, para impressão de fotos - cx c/ 10 folhas</t>
  </si>
  <si>
    <t>cx</t>
  </si>
  <si>
    <t>Papel vegetal p/ desenho ou impressão, 90gr, 1,10m de largura</t>
  </si>
  <si>
    <t>Prateleira em MDF medindo 2,36 x 0,40 m</t>
  </si>
  <si>
    <t>Quadro negro /  de avisos</t>
  </si>
  <si>
    <t>Aro flexível p/cesta basquete profissional diam=45cm (cod.4002)</t>
  </si>
  <si>
    <t>Aro p/cesta basquete standard d=45cm (cod.4001)</t>
  </si>
  <si>
    <t>Cadeira oficial para árbitro de volei, tubo 1 1/2" - rodas (cod.3103)</t>
  </si>
  <si>
    <t>Escada para árbitro de volei (arbitro de pé) (cod.3096)</t>
  </si>
  <si>
    <t>Estrutura p/tabela de basquete móvel em tubo aço galvanizado 2", com tabela e cesta</t>
  </si>
  <si>
    <t>Estrutura/suporte oficial p/tabela de basquete em tubo aço galvanizado d=5",  H=3,05m piso/aro, pintura sintética, fornecimento e instalação</t>
  </si>
  <si>
    <t>Estrutura/suporte oficial p/tabela de basquete em tubo aço galvanizado d=5",  H=3,05m piso/aro, pintura sintética.(cod.4016)</t>
  </si>
  <si>
    <t>Poste oficial para volei em aço galvanizado d=3", c/esticador e catraca (cod. 3008)</t>
  </si>
  <si>
    <t>Rede oficial p/futebol campo, nylon, fio 3mm, malha 16, dim:7,5x2,5m (cod.201 6)</t>
  </si>
  <si>
    <t>Rede p/ trave de futebol de salão (Futsal), nylon, fio 2,5mm, malha 10cm, med :3,20x2,10m (cod.2071)</t>
  </si>
  <si>
    <t>Rede para cesta basquete seda fio 3mm, medindo 45x45cm (cod.2019)</t>
  </si>
  <si>
    <t>Rede para tênis oficial 5 lonas (4 lonas pvc + 1 lona couro sintetico) med:12 ,80x1,08m (cod.2035)</t>
  </si>
  <si>
    <t>Rede volei em nylon, profissional, lona em pvc, c/medidor altura (cod.2006p)</t>
  </si>
  <si>
    <t>Tabela para basquete em fibra de vidro (1,80x1,20m)</t>
  </si>
  <si>
    <t>Tabela para basquete oficial em chapa metálica medindo 1,80x1,05m (cod. 4006)</t>
  </si>
  <si>
    <t>Traves oficial p/futebol de salão 3x2m em aço galv.3", com requadro e redes d e polietileno fio 4mm (conjunto p/futsal)</t>
  </si>
  <si>
    <t>Traves p/ futebol campo c/ tubo 4" cod.4015</t>
  </si>
  <si>
    <t>Traves p/ futebol soçaite 4m, tubo 4", desmontável, med.ext.4x2,2m (cod.4043)</t>
  </si>
  <si>
    <t>Brise metálico de alumínio ref. 84F, 45º L, da Fibrocell ou similar (material e mão de obra)</t>
  </si>
  <si>
    <t>Brise metálico de alumínio, ref. B57, branco nieve 7000, da Hunter Douglas ou similar (material e mão de obra)</t>
  </si>
  <si>
    <t>Brises em pvc com aletas na cor amarelo translúcido e montante em alumínio re f 100 marca Comovent ou similar</t>
  </si>
  <si>
    <t>Brises em pvc com aletas na cor branco translúcido e montante em alumínio ref 100 marca Comovent ou similar</t>
  </si>
  <si>
    <t>Fornecimento e instalção de toldo tipo bambinela em lona de laminado pvc Nigh t &amp; Day com fundo blackout,anti-chama,anti-fungos, anti-mofo,anti-raios,UV e  UVB, c/estrut. em tubo industrial chapa18 c/aplic. de antiferrugem epoxi, aca b. esmat. sintético</t>
  </si>
  <si>
    <t>Persiana horizontal 15mm slimlux ou similar</t>
  </si>
  <si>
    <t>Persiana horizontal 25mm microline ou similar</t>
  </si>
  <si>
    <t>Persiana horizontal 35mm midline ou similar</t>
  </si>
  <si>
    <t>Persiana horizontal em alumínio 50mm</t>
  </si>
  <si>
    <t>Persiana vertical em PVC 9cm</t>
  </si>
  <si>
    <t>Toldo fixo de lona  c/ Estrutura metalica</t>
  </si>
  <si>
    <t>Anel de vedação DN 100mm, ref. FC-7506, da Asperbras ou similar</t>
  </si>
  <si>
    <t>Anel de vedação DN 150mm, ref. FC-7500, da Asperbras ou similar</t>
  </si>
  <si>
    <t>Anel de vedação DN 200mm, ref. FC-7501, da Asperbras ou similar</t>
  </si>
  <si>
    <t>Anel de vedação DN 250mm, ref. FC-7502, da Asperbras ou similar</t>
  </si>
  <si>
    <t>Anel de vedação DN 300mm, ref. FC-7503, da Asperbras ou similar</t>
  </si>
  <si>
    <t>Anel de vedação DN 350mm, ref. FC-7508, da Asperbras ou similar</t>
  </si>
  <si>
    <t>Anel de vedação DN 400mm, ref. FC-7505, da Asperbras ou similar</t>
  </si>
  <si>
    <t>Conexão "Y", dn=100 x 100mm, em pead (Kananet ou similar)</t>
  </si>
  <si>
    <t>Conexão "Y", dn=170 x 100mm, pead (Kananet ou similar)</t>
  </si>
  <si>
    <t>Poço de inspeção em polietileno 600x1000mm, saída DN 150/200, múltiplas entra das/3 entradas e 1 saída, ref. FC-9885-4, da Asperbras ou similar</t>
  </si>
  <si>
    <t>Poço de inspeção em polietileno 600x1600mm, saída DN 150/200, múltiplas entra das/3 entradas e 1 saída, ref. FC-9885, da Asperbras ou similar</t>
  </si>
  <si>
    <t>Poço de inspeção em polietileno 600x2000mm, saída DN 150/200, 3 entradas e 1  saída, ref. FC-9885-6, da Asperbras ou similar</t>
  </si>
  <si>
    <t>Poço de visita em polietileno 1000x2000mm, saída DN 250, 3 entradas e 1 saída , ref. FC-8818-2, da Asperbras ou similar</t>
  </si>
  <si>
    <t>Poço de visita em polietileno 1000x2500mm, saída DN 250, 3 entradas e 1 saída , ref. FC-8819-2, da Asperbras ou similar</t>
  </si>
  <si>
    <t>Poço de visita em polietileno 1000x3000mm, saída DN 300, 5/3 entradas e 1 saí da, ref. FC-8821-3, da Asperbras ou similar</t>
  </si>
  <si>
    <t>Poço de visita em polietileno 1000x4000mm, saída DN 300, 3 entradas e 1 saída , ref. FC-8813-3, da Asperbras ou similar</t>
  </si>
  <si>
    <t>Prolongador PV-PI em polietileno 600x1000mm, ref. FC-8825-1, da Asperbras ou  similar</t>
  </si>
  <si>
    <t>Prolongador PV-PI em polietileno 600x500mm, ref. FC-8825, da Asperbras ou sim ilar</t>
  </si>
  <si>
    <t>Tampão dn=100mm, em pead (Kananet ou similar)</t>
  </si>
  <si>
    <t>Tampão dn=170mm (Kananet ou similar)</t>
  </si>
  <si>
    <t>Tubo corrugado parede dupla PEAD, d= 200mm (8"), p/sistemas drenagem, Tigre-A DS N-12 ou similar</t>
  </si>
  <si>
    <t>Tubo corrugado parede dupla PEAD, d= 250mm (10"), p/sistemas drenagem, Tigre- ADS N-12 ou similar</t>
  </si>
  <si>
    <t>Tubo corrugado parede dupla PEAD, d= 300mm (12"), p/sistemas drenagem, Tigre- ADS N-12 ou similar</t>
  </si>
  <si>
    <t>Tubo corrugado parede dupla PEAD, d= 375mm (15"), p/sistemas drenagem, Tigre- ADS N-12 ou similar</t>
  </si>
  <si>
    <t>Tubo corrugado parede dupla PEAD, d= 450mm (18"), p/sistemas drenagem, Tigre- ADS N-12 ou similar</t>
  </si>
  <si>
    <t>Tubo corrugado parede dupla PEAD, d= 600mm (24"), p/sistemas drenagem, Tigre- ADS N-12 ou similar</t>
  </si>
  <si>
    <t>Tubo corrugado parede dupla PEAD, d= 750mm (30"), p/sistemas drenagem, Tigre- ADS N-12 ou similar</t>
  </si>
  <si>
    <t>Tubo corrugado parede dupla PEAD, d= 900mm (36"), p/sistemas drenagem, Tigre- ADS N-12 ou similar</t>
  </si>
  <si>
    <t>Tubo corrugado parede dupla PEAD, d=1050mm (42"), p/sistemas drenagem, Tigre- ADS N-12 ou similar</t>
  </si>
  <si>
    <t>Tubo corrugado parede dupla PEAD, d=1200mm (48"), p/sistemas drenagem, Tigre- ADS N-12 ou similar</t>
  </si>
  <si>
    <t>Tubo corrugado parede dupla PEAD, d=1500mm (60"), p/sistemas drenagem, Tigre- ADS N-12 ou similar</t>
  </si>
  <si>
    <t>Tubo pead flexivel corrugado perfurado d = 4" (Kanadreno ou similar)</t>
  </si>
  <si>
    <t>Tubo pead flexivel corrugado perfurado d= 4" (Kananet ou similar)</t>
  </si>
  <si>
    <t>Tubo pead flexivel corrugado perfurado d=2 1/2" (Kanadreno ou similar)</t>
  </si>
  <si>
    <t>Tubo pead flexivel corrugado perfurado d=2 1/2" (Kananet ou similar)</t>
  </si>
  <si>
    <t>Tubo pead flexivel corrugado perfurado d=6" (Kanadreno ou similar)</t>
  </si>
  <si>
    <t>Tubo pead flexivel corrugado perfurado d=6" (Kananet ou similar)</t>
  </si>
  <si>
    <t>Tubo pead flexivel corrugado perfurado d=8" (Kananet ou similar)</t>
  </si>
  <si>
    <t>Abraçadeira de nylon p/amarração de cabos 100mm x 2,5mm</t>
  </si>
  <si>
    <t>Abraçadeira de nylon p/amarração de cabos 140mm x 3,5mm</t>
  </si>
  <si>
    <t>Abraçadeira de nylon p/amarração de cabos 285mm x 3,5mm</t>
  </si>
  <si>
    <t>Abraçadeira de nylon p/amarração de cabos 300mm x 3,6mm</t>
  </si>
  <si>
    <t>Abraçadeira de nylon T50R - 20cm</t>
  </si>
  <si>
    <t>Abraçadeira de poliamida 500mm</t>
  </si>
  <si>
    <t>Abraçadeira plástica 15mm</t>
  </si>
  <si>
    <t>Abraçadeira plástica 22mm</t>
  </si>
  <si>
    <t>Abraçadeira plástica 28mm</t>
  </si>
  <si>
    <t>Abraçadeira plástica serrilhada 230 mm</t>
  </si>
  <si>
    <t>Abraçadeira plástica serrilhada 390 mm</t>
  </si>
  <si>
    <t>Acoplador de caixa para canaleta moldura 32x20mm, "Sistema DLP", ref.6487 92, Pial Legrand ou similar</t>
  </si>
  <si>
    <t>Anilha para identificação - (0 a 9) e (a a c) com 10 unidades</t>
  </si>
  <si>
    <t>Anilhas para identificação</t>
  </si>
  <si>
    <t>Bandeja fixa 500mm</t>
  </si>
  <si>
    <t>Bastidor para 05 blocos M10</t>
  </si>
  <si>
    <t>Bloco de conexão "idc", 110 - 100 pares</t>
  </si>
  <si>
    <t>Bloco terminal de engate rápido com 10 pares</t>
  </si>
  <si>
    <t>Cabo 1P x 22 AWG, profibus</t>
  </si>
  <si>
    <t>Cabo de fibra ótica de 04 vias 62,5/125, Auto sustentavel, Multimodo</t>
  </si>
  <si>
    <t>Cabo de fibra ótica de 2 vias</t>
  </si>
  <si>
    <t>Cabo FTP - 4 pares-categoria 5 (p/cabeam.estruturado)</t>
  </si>
  <si>
    <t>Cabo FTP - 4 pares-categoria 5, blindado (p/cabeam.estruturado)</t>
  </si>
  <si>
    <t>Cabo telefônico TP-CT 0,50 para 100 pares</t>
  </si>
  <si>
    <t>Cabo UTP - 25 pares-categoria 5 (p/cabeam.estruturado)</t>
  </si>
  <si>
    <t>Cabo UTP - 4 pares-categoria 5e (p/cabeam.estruturado)</t>
  </si>
  <si>
    <t>Cabo UTP - 4 pares-categoria 6 (p/cabeam.estruturado)</t>
  </si>
  <si>
    <t>Cabo UTP geleado - 10 pares-categoria 5</t>
  </si>
  <si>
    <t>Caixa de Medição trifasica CP rede</t>
  </si>
  <si>
    <t>Cavilha para fixação dlp 6 mm (ref. 308 98 pial legrand ou similar)</t>
  </si>
  <si>
    <t>Cavilha para fixação dlp 8 mm (ref. 308 99 pial legrand ou similar)</t>
  </si>
  <si>
    <t>Chumbador com rosca externa 3/8" x 30, externo 3/8" x 75 (ref. vl 1.42 valema m ou similar)</t>
  </si>
  <si>
    <t>Chumbador com rosca interna 3/8" x 40 (ref. Cemar ou similar)</t>
  </si>
  <si>
    <t>Concentrador de Dados TouchScreen 7",  para sistema de Telemetria</t>
  </si>
  <si>
    <t>Conector de fibra ótica do tipo SC, compatível com especificações da norma AN SI/EIA/TIA-568-C.X e IEC 61.754-4 (tipo SC), compativel com fibra ótica multi modo 50/125 fÊm</t>
  </si>
  <si>
    <t>Conector modular rj-45 com caixa de sobrepor</t>
  </si>
  <si>
    <t>Conector rj 45 fêmea cat 5e (krone ou similar)</t>
  </si>
  <si>
    <t>Conector rj-45 fêmea cat 5 - Furukawa</t>
  </si>
  <si>
    <t>Conector rj-45 fêmea cat 6</t>
  </si>
  <si>
    <t>Conector rj-45 macho</t>
  </si>
  <si>
    <t>Conector rj-45 macho, cat.6</t>
  </si>
  <si>
    <t>Controlador automático de tráfego marca TESC, Modelo Flexcon III 188/ S/ MDV</t>
  </si>
  <si>
    <t>Elemento de captura para DVR</t>
  </si>
  <si>
    <t>Espelho para caixa 4"x2", com 01 saída rj-45 (krone ou similar)</t>
  </si>
  <si>
    <t>Espelho para caixa 4"x4" em parede, com 04 saídas rj-45 (krone ou similar)</t>
  </si>
  <si>
    <t>Espelho para caixa horizontal 4"x4" em parede, com 02 saída rj-45 (krone ou s imilar)</t>
  </si>
  <si>
    <t>Espelho para caixa vertical 4"x2", com 02 saídas rj-45 (krone ou similar)</t>
  </si>
  <si>
    <t>Extensão óptica duplex 62,5/125 conector SC, 2,5 metros</t>
  </si>
  <si>
    <t>Fonte de alimentação  12V / 10A (ou similar)</t>
  </si>
  <si>
    <t>Fonte de alimentação  potencia mínima 150VA, alimentação 90 a 305VAC e freq.  60Hz, tensão de saída de 24 VDC, dim 228x68x39mm, grau de proteção IPP66, pro teção contra curto circuito</t>
  </si>
  <si>
    <t>Fonte de alimentação Gilsom, 12V / 2A (ou similar)</t>
  </si>
  <si>
    <t>Guia de cabos fechado 19" 1U</t>
  </si>
  <si>
    <t>Ícone de identificação</t>
  </si>
  <si>
    <t>Identificador Sollus numérico de (0 a 9) ou similar</t>
  </si>
  <si>
    <t>Line cord categoria 6</t>
  </si>
  <si>
    <t>Mini câmera color Tec Voz, Day Night CCD/420L/0.1 lux/3.6mm (ou similar)</t>
  </si>
  <si>
    <t>Mini Rack de parede 19" x 5u x 350mm (porta de acrílico)</t>
  </si>
  <si>
    <t>Mini Rack de parede 19" x 7u x 470mm</t>
  </si>
  <si>
    <t>Mini Rack de parede 19" x 8u x 450mm</t>
  </si>
  <si>
    <t>Mini Rack de parede 19" x 9u x 470mm</t>
  </si>
  <si>
    <t>Modem roteador ADSL 2+ - GKM1220, da intelbrás ou similar</t>
  </si>
  <si>
    <t>Modulo cego para tomada rj-45</t>
  </si>
  <si>
    <t>Módulo Monomodo Gbic para Switch</t>
  </si>
  <si>
    <t>Modulo para tomada rj-45 cat.6</t>
  </si>
  <si>
    <t>Painel de fechamento 19"</t>
  </si>
  <si>
    <t>Patch cable (Patch cord azul) cat.6 c/1,50m</t>
  </si>
  <si>
    <t>Patch cable (patch cord azul) cat.6 c/2,5m</t>
  </si>
  <si>
    <t>Patch cord UTP cat 5e rj-45 c/2,5m</t>
  </si>
  <si>
    <t>Patch cords 110/RJ45 de 1,50m</t>
  </si>
  <si>
    <t>Patch cords de 1.50 m com conector rj-45 macho</t>
  </si>
  <si>
    <t>Patch panel 24 portas cat 5, Furukawa ou similar</t>
  </si>
  <si>
    <t>Patch panel 24 portas cat 5e</t>
  </si>
  <si>
    <t>Patch panel 24 portas cat 6</t>
  </si>
  <si>
    <t>Patch panel 24 portas cat.6, Wiring</t>
  </si>
  <si>
    <t>Patch panel 48 portas cat. 5e</t>
  </si>
  <si>
    <t>Patch panel 48 portas rj-45 AMP cat.6</t>
  </si>
  <si>
    <t>Placa 4" x 2" para tomada rj-45 cat.6 - p/ 02 módulos</t>
  </si>
  <si>
    <t>Prensa cabo de 1/2"</t>
  </si>
  <si>
    <t>Prensa cabo de 3/4"</t>
  </si>
  <si>
    <t>Rack de parede 19" x 16 u x 450mm</t>
  </si>
  <si>
    <t>Rack de Piso 19" x 16 u x 570mm (gabinete) para modems e som c/porta de vidro</t>
  </si>
  <si>
    <t>Rack fechado piso 19" x 12u x 450mm</t>
  </si>
  <si>
    <t>Rack fechado tipo armário 19" x  44 U x 870 mm</t>
  </si>
  <si>
    <t>Rack fechado tipo armário 19" x 36u x 600mm</t>
  </si>
  <si>
    <t>Rack fechado tipo armário 19" x 36u x 670mm</t>
  </si>
  <si>
    <t>Rack fechado tipo armário 19" x 5u x 470mm</t>
  </si>
  <si>
    <t>Régua (filtro de linha) com 12 tomadas</t>
  </si>
  <si>
    <t>Switch 08 portas 10/100 Mbps</t>
  </si>
  <si>
    <t>Switch 16 portas 10/100 Mbps</t>
  </si>
  <si>
    <t>Switch 24 portas 10/100 Mbps</t>
  </si>
  <si>
    <t>Switch 24 portas 10/100 mpbs + 2P10-100-1000 BT</t>
  </si>
  <si>
    <t>Switch 24 portas Gerenciável POE 10/100 /1000 + 4SFP</t>
  </si>
  <si>
    <t>Tranceiver fibra dim 54x14x14mm, com interface de conexão do tipo LC duplex,  compatível com tranceiver SFP e especificação MSA e multimodo 62.5/125</t>
  </si>
  <si>
    <t>Vídeo Splitter hdmi ultra hd 4k - 2k de 10 portas</t>
  </si>
  <si>
    <t>Voice panel 24 portas cat 6</t>
  </si>
  <si>
    <t>Voice panel 30 portas cat 3</t>
  </si>
  <si>
    <t>Voice panel 50 portas cat 3</t>
  </si>
  <si>
    <t>Abrigo metálico de embutir para mangueira de incêndio - 0,90x0,60x0,17  fabri cado em chapa nº20, 1 porta, c/pintura eletrostática na cor vermelha p/ 01 ma ngueira de 30m</t>
  </si>
  <si>
    <t>Abrigo metálico para mangueira de incêndio - 0,75x0,45x0,17m</t>
  </si>
  <si>
    <t>Abrigo metálico para mangueira de incêndio - 0,90x0,60x0,30m</t>
  </si>
  <si>
    <t>Abrigo metálico para mangueira de incêndio - 0,90x1,20x0,30m fabricado em cha pa nº20, 2 portas, c/pintura eletrostática na cor vermelha p/ 4 mangueiras de 30m</t>
  </si>
  <si>
    <t>Acionador manual (botoeira) tipo quebra-vidro, p/incendio</t>
  </si>
  <si>
    <t>Acionador manual com botoeira " aperte aqui" - endereçável</t>
  </si>
  <si>
    <t>Adaptador storz engate rápido - 2 1/2" x 2 1/2" para incendio</t>
  </si>
  <si>
    <t>Avisador sonoro tipo sirene para incêndio</t>
  </si>
  <si>
    <t>Caixa de incêndio dimensões 0.90x0.60x0.17 m, inclusive mangueira de algodão  de 2 1/2" l=30.00 m, adaptador e esguicho</t>
  </si>
  <si>
    <t>Caixa de incêndio metálica dimensões 0.90x0.60x0.17 m, c/ tampa de vidro temp erado 10mm, para hidrante, inclusive mangueira de algodão de 1 1/2" l=15.00 m e esguicho</t>
  </si>
  <si>
    <t>Central de alarme de incendio, 24V (até 40 setores) c/ 2 bateria - vr-40l- Ve rin ou similar</t>
  </si>
  <si>
    <t>Central de alarme de incendio, 24V (até 80 setores) c/ 2 baterias - vr-80l- V erin ou similar</t>
  </si>
  <si>
    <t>Central de alarme digital com 2 baterias Ademco vista 50 ou similar (até 40 p ontos)</t>
  </si>
  <si>
    <t>Central de alarme e detecção de incendio, capacidade: 2 baterias, 8 laços, co m 2 linhas, mod.VR-8L, Verin ou similar</t>
  </si>
  <si>
    <t>Chave para engate rápido storz 2 1/2" (incendio)</t>
  </si>
  <si>
    <t>Esguicho p/ mangueira de incêndio 2 1/2"</t>
  </si>
  <si>
    <t>Esguicho regulável 1 1/2", para mangueira de incêndio</t>
  </si>
  <si>
    <t>Esguicho regulável 2 1/2", para mangueira de incêndio</t>
  </si>
  <si>
    <t>Esguicho reto p/ mangueira de incêndio 19 mm</t>
  </si>
  <si>
    <t>Extintor de dióxido de carbono (CO2), capacidade 6 kg, ABC</t>
  </si>
  <si>
    <t>Extintor de pó químico ( PQS) ABC, capacidade 12 kg,</t>
  </si>
  <si>
    <t>Extintor de pó químico (PQS), capacidade 20 kg sobre rodas  (ABC)</t>
  </si>
  <si>
    <t>Extintor de pó químico ABC , capacidade  30kg</t>
  </si>
  <si>
    <t>Extintor de pó químico ABC , capacidade  50kg</t>
  </si>
  <si>
    <t>Extintor de pó químico ABC, capacidade 4 kg</t>
  </si>
  <si>
    <t>Extintor de pó químico ABC, capacidade 6 kg</t>
  </si>
  <si>
    <t>Extintor de pó químico ABC, capacidade 8 kg</t>
  </si>
  <si>
    <t>Mangueira de algodão p/incêndio 2 1/2" com 30m</t>
  </si>
  <si>
    <t>Mangueira de algodão para incêndio 1 1/2" com 15m tipo 2</t>
  </si>
  <si>
    <t>Mangueira de poliester forrada com borracha, tipo incêndio, d=38mm, empatada  com uniões storz nas duas extremidades - 15m</t>
  </si>
  <si>
    <t>Mangueira para gás GLP d=3/8" x 120cm, em PVC transparente c/tarja amarela, u so domestico, Aliança ou similar</t>
  </si>
  <si>
    <t>Painel repetidor de incêndio</t>
  </si>
  <si>
    <t>Recarga de Extintor de dióxido de carbono (CO2), capacidade 6 kg, tempo de de scarga 16s</t>
  </si>
  <si>
    <t>Recarga de Extintor de pó químico seco (PQS), capacidade 12 kg ABC</t>
  </si>
  <si>
    <t>Recarga de Extintor de pó químico seco (PQS), capacidade 30 kg ABC</t>
  </si>
  <si>
    <t>Recarga de Extintor de pó químico seco (PQS), capacidade 4 kg ABC</t>
  </si>
  <si>
    <t>Recarga de Extintor de pó químico seco (PQS), capacidade 50 kg ABC</t>
  </si>
  <si>
    <t>Recarga de Extintor de pó químico seco (PQS), capacidade 6 kg ABC</t>
  </si>
  <si>
    <t>Recarga de Extintor de pó químico seco (PQS), capacidade 8 kg ABC</t>
  </si>
  <si>
    <t>Redução fixa tipo Storz engate rápido - 2 1/2" x 1 1/2" para incendio</t>
  </si>
  <si>
    <t>Redução para engate rápido 2 1/2" x 1 1/2"</t>
  </si>
  <si>
    <t>Registro globo angular 45° engate rápido d= 2 1/2" para hidrante (incendio)</t>
  </si>
  <si>
    <t>Registro globo angular 90° engate rápido d= 2 1/2" para hidrante (incendio)</t>
  </si>
  <si>
    <t>Sirene audiovisual endereçavel, 120 db, para alarme de incêndio</t>
  </si>
  <si>
    <t>Sprinkler tipo quartzoid para temperatura de 38ºc</t>
  </si>
  <si>
    <t>Sprinkler tipo quartzoidal para temperatura de 141ºc</t>
  </si>
  <si>
    <t>Sprinkler tipo quartzoidal para temperatura de 182ºc</t>
  </si>
  <si>
    <t>Sprinkler tipo quartzoidal para temperatura de 227ºc</t>
  </si>
  <si>
    <t>Sprinkler tipo quartzoidal para temperatura de 260ºc</t>
  </si>
  <si>
    <t>Sprinkler tipo quartzoidal para temperatura de 68ºc</t>
  </si>
  <si>
    <t>Sprinkler tipo quartzoidal para temperatura de 79ºc</t>
  </si>
  <si>
    <t>Sprinkler tipo quartzoidal para temperatura de 93ºc</t>
  </si>
  <si>
    <t>Suporte tripé para extintor cromado</t>
  </si>
  <si>
    <t>Tampão em latão com corrente, d= 2 1/2", para engate rápido (incendio)</t>
  </si>
  <si>
    <t>Valvula de fluxo contínuo galvanizada (p/incendio)</t>
  </si>
  <si>
    <t>Bucha de redução cobre / bronze Ø 1/2" x 1/4"</t>
  </si>
  <si>
    <t>Caixa em fibra para regulador de 2º estágio com tampa aberta com 28 x 40 x 12 cm</t>
  </si>
  <si>
    <t>Cap em aço carbono 3/4"</t>
  </si>
  <si>
    <t>Cilindro de aço para gás GLP - 20kg</t>
  </si>
  <si>
    <t>Cilindro de aço para oxigênio - 10l</t>
  </si>
  <si>
    <t>Cilindro de aço para oxigênio - 16l</t>
  </si>
  <si>
    <t>Cilindro de aço para oxigênio - 20l</t>
  </si>
  <si>
    <t>Cilindro de aço para oxigênio - 3l</t>
  </si>
  <si>
    <t>Cilindro de aço para oxigênio - 40l</t>
  </si>
  <si>
    <t>Cilindro de aço para oxigênio - 50l</t>
  </si>
  <si>
    <t>Cilindro de aço para oxigênio - 5l</t>
  </si>
  <si>
    <t>Cilindro de aço para oxigênio - 7l</t>
  </si>
  <si>
    <t>Cilindro de ar comprimido medicinal com cap. de 15 litros, inclusive regulado r de pressão de ar comprimido com fluxômetro e aspirador de Venturi</t>
  </si>
  <si>
    <t>Cilindro de ar oxigênio medicinal com cap. de 15 litros, inclusive regulador  de pressão de oxigênio com fluxômetro, umidificador e máscara de oxigenação</t>
  </si>
  <si>
    <t>Cilindro de oxigênio medicinal com cap. de 15 litros, inclusive regulador de  pressão de oxigênio com fluxômetro, umidificador e mácara de oxigenação</t>
  </si>
  <si>
    <t>Cilindro refil de gás MAPP bernzomatic - 400g</t>
  </si>
  <si>
    <t>Conector femea de cobre, solda e rosca 15mm x 1/2" (instal.gás)</t>
  </si>
  <si>
    <t>Conector femea de cobre, solda e rosca 22mm x 3/4" (instal.gás)</t>
  </si>
  <si>
    <t>Conector macho de latão, cobre ou bronze, solda e rosca 1/2" x 15 mm</t>
  </si>
  <si>
    <t>Conector macho de latão, cobre ou bronze, solda e rosca 3/4" x 22 mm</t>
  </si>
  <si>
    <t>Cotovelo 45° cobre 15mm</t>
  </si>
  <si>
    <t>Cotovelo 45° cobre 22mm</t>
  </si>
  <si>
    <t>Cotovelo 45° cobre 28mm</t>
  </si>
  <si>
    <t>Cotovelo 45° eletrofusão 32mm</t>
  </si>
  <si>
    <t>Cotovelo 90° cobre 15mm</t>
  </si>
  <si>
    <t>Cotovelo 90° cobre 22mm</t>
  </si>
  <si>
    <t>Cotovelo 90° eletrofusão 32mm</t>
  </si>
  <si>
    <t>Cotovelo 90° NPT bronze 22mmx3/4" RF</t>
  </si>
  <si>
    <t>Cotovelo 90º aço carbono 3/4"</t>
  </si>
  <si>
    <t>isolamento para válvula de balanceamento - STAD 20 - BSP - Sem dreno - 3/4" - T&amp;A ou similar</t>
  </si>
  <si>
    <t>Isolamento para válvula de balanceamento - STAD 25 - BSP - Sem dreno - 1" - T &amp;A ou similar</t>
  </si>
  <si>
    <t>Isolamento para válvula de balanceamento - STAD 32 - BSP - Sem dreno - 1 1/4" " - T&amp;A ou similar</t>
  </si>
  <si>
    <t>Luva 1/2" NPT (instalações gás)</t>
  </si>
  <si>
    <t>Luva de eletrofusão 32mm</t>
  </si>
  <si>
    <t>Luva de redução NPT bronze 3/4" x 1/2"</t>
  </si>
  <si>
    <t>Luva de transição pead 32mm x 1/2"</t>
  </si>
  <si>
    <t>Luva de transição pead 32mm x 3/4"</t>
  </si>
  <si>
    <t>Luva em aço carbono 1/2"</t>
  </si>
  <si>
    <t>Luva em aço carbono 3/4"</t>
  </si>
  <si>
    <t>Manômetro de pressão com escala 0 a 200 kpa</t>
  </si>
  <si>
    <t>Manômetro de pressão com escala 0 a 500 kpa</t>
  </si>
  <si>
    <t>Niple duplo de ferro galvanizado d=1/4"</t>
  </si>
  <si>
    <t>Niple duplo em aço carbono 1/2"</t>
  </si>
  <si>
    <t>Niple duplo em aço carbono 3/4"</t>
  </si>
  <si>
    <t>Óxido de etileno medicinal (oxyfume 12)  fc em cilindro de 62 kg  (white mart ins ou similar)</t>
  </si>
  <si>
    <t>Óxido nitroso em cilindro com 28 kg com pressão de 32 kg/cm2</t>
  </si>
  <si>
    <t>Oxigênio em cilindro com 10  m3 com pressão de 190 a 200 kg/cm2</t>
  </si>
  <si>
    <t>Regulador alta pressão tipo Fisher, 28mm, classe 300, 1º estagio</t>
  </si>
  <si>
    <t>Regulador baixa pressão tipo Fisher, 15mm, classe 300, 2º estagio</t>
  </si>
  <si>
    <t>Regulador de baixa pressão</t>
  </si>
  <si>
    <t>Regulador de gás 2º estágio de 2 kg/h</t>
  </si>
  <si>
    <t>Regulador de gás 2º estágio de 7 kg/h</t>
  </si>
  <si>
    <t>Tê em aço carbono 3/4"</t>
  </si>
  <si>
    <t>Tê redução de cobre 22 x 15 x 15mm</t>
  </si>
  <si>
    <t>União 1/2"x1/8" NPT (instalações gás)</t>
  </si>
  <si>
    <t>União de bronze 15mm x 1/2"</t>
  </si>
  <si>
    <t>União de bronze 22mm</t>
  </si>
  <si>
    <t>União em aço carbono 3/4"</t>
  </si>
  <si>
    <t>Válvula bloqueio, classe 300, d=15mm (1/2") p/gás</t>
  </si>
  <si>
    <t>Valvula de balanceamento - STAD 20 - BSP - Sem dreno - 3/4" - T&amp;A ou similar</t>
  </si>
  <si>
    <t>Valvula de balanceamento - STAD 25 - BSP - Sem dreno - 1" - T&amp;A ou similar</t>
  </si>
  <si>
    <t>Valvula de balanceamento - STAD 32 - BSP - Sem dreno - 1 1/4"" - T&amp;A ou simil ar</t>
  </si>
  <si>
    <t>Válvula de esfera em bronze d =  1" (bruto)</t>
  </si>
  <si>
    <t>Válvula de esfera em bronze d =  1/2" (bruto)</t>
  </si>
  <si>
    <t>Valvula de esfera em bronze d =  3/4" (bruto)</t>
  </si>
  <si>
    <t>Válvula de esfera em bronze d = 1 1/2" (bruta)</t>
  </si>
  <si>
    <t>Válvula de esfera em bronze d = 1 1/4" (bruto)</t>
  </si>
  <si>
    <t>Válvula de esfera em bronze d = 2 1/2" (bruta)</t>
  </si>
  <si>
    <t>Válvula de esfera em latão d = 4" (bruto)</t>
  </si>
  <si>
    <t>Válvula esférica corpo de bronze Ø 1/2"</t>
  </si>
  <si>
    <t>Válvula esférica Ø 3/4" tripartida</t>
  </si>
  <si>
    <t>Válvula gaveta p/bloqueio d=1 1/4", classe 200, Mipel ou similar</t>
  </si>
  <si>
    <t>Válvula gaveta p/bloqueio d=1", classe 200, Mipel ou similar</t>
  </si>
  <si>
    <t>Válvula gaveta p/bloqueio d=1/2", classe 200, Mipel ou similar</t>
  </si>
  <si>
    <t>Válvula gaveta p/bloqueio d=3/4", classe 200, Mipel ou similar</t>
  </si>
  <si>
    <t>Válvula UGV 1/2" x 1/8"</t>
  </si>
  <si>
    <t>Válvula UGV-1  1/2"</t>
  </si>
  <si>
    <t>Válvula UGV-1  3/4"</t>
  </si>
  <si>
    <t>Amplificador Ciclotron DBK 2000 (ou similar)</t>
  </si>
  <si>
    <t>Amplificador Ciclotron DBK 4000 (ou similar)</t>
  </si>
  <si>
    <t>Amplificador de Linha 100v</t>
  </si>
  <si>
    <t>Amplificador de linha 70,7V x 400W RMS - SL-600, Sansara ou similar (sonoriza ção)</t>
  </si>
  <si>
    <t>Amplificador de linha 70,7V x 600W RMS - SL-600, Sansara ou similar (sonoriza ção)</t>
  </si>
  <si>
    <t>Amplificador PA - 600S 2 canais</t>
  </si>
  <si>
    <t>Amplificador PA - 800S 2 canais</t>
  </si>
  <si>
    <t>Cabo flex para audio, polarizado 2 x 10mm (sonorização)</t>
  </si>
  <si>
    <t>Cabo para audio, AF, 2 x 22awg</t>
  </si>
  <si>
    <t>Caixa acústica 15" TI com pedestal</t>
  </si>
  <si>
    <t>Caixa acústica BS ref B-52 FF250 60 w (RMS ou similar)</t>
  </si>
  <si>
    <t>Caixa acústica com suporte CSR ou similar</t>
  </si>
  <si>
    <t>Caixa acústica, duas vias, gabinete em PVC, ref:CSR-600W (sonorização)</t>
  </si>
  <si>
    <t>Conectores e terminais Speakon/XLR (acessórios p/instalação de sonorização)</t>
  </si>
  <si>
    <t>DriveRack PX, ref:dbx (sonorização)</t>
  </si>
  <si>
    <t>Mesa de som com 06 canais, Alesis ou similar</t>
  </si>
  <si>
    <t>Mesa de som com 08 canais, Alesis ou similar</t>
  </si>
  <si>
    <t>Microfone Leson FM-58 Classic ou similar</t>
  </si>
  <si>
    <t>Microfone Sanraser ou similar</t>
  </si>
  <si>
    <t>Microfone sem fio Leson ou similar</t>
  </si>
  <si>
    <t>Módulo de áudio digital FO(fibra ótica) para Áudio - ref: MCFO/AS R/T (sonori zação)</t>
  </si>
  <si>
    <t>Monitor de sinal com comutador Reserva ref: SMR-300, Sansara ou similar (sono rização)</t>
  </si>
  <si>
    <t>Pedestal Gooseneck com microfone e tecla PTT ref:SM-102, Sansara ou similar ( sonorização)</t>
  </si>
  <si>
    <t>Pré amplificador com chamada, FM e leitor, ref:SPG-400, Sansara ou similar (s onorização)</t>
  </si>
  <si>
    <t>Pré-amplificador Gongo PGH-3000 Ambience Line HAYONIK</t>
  </si>
  <si>
    <t>Projetor para data-show, Full HD, 3D, brilho 2200 lumens, relação de contrast e 35.000:1, relação de projeção 16:9/4:3, conexões HDMI, VGA, RCA, USB, Wi-FI , narca OPTOMA, EPSON, ou simila</t>
  </si>
  <si>
    <t>Projetor sonoro, linha 70/100V x 15W, CS-154, ref: TOA ou similar (sonorizaçã o)</t>
  </si>
  <si>
    <t>Suporte para projetor Epson com alongador ou Similar</t>
  </si>
  <si>
    <t>Tela para projeção, fixa, wide screen, 200" de diagonal, relação 16x9 (4,45x2 ,50m), Projetelas ou similar</t>
  </si>
  <si>
    <t>Transformador de linha 10W ref:STL-10, Sansara ou similar (sonorização)</t>
  </si>
  <si>
    <t>Abraçadeira nylon para cabo telefônico</t>
  </si>
  <si>
    <t>Central PABX híbrida, capacidade 16 linhas e 64 ramais, mod.Impacta 94, Intel brás ou similar</t>
  </si>
  <si>
    <t>Central PABX, capacidade 8 linhas e 24 ramais, mod.Corp 8000, Intelbrás ou si milar</t>
  </si>
  <si>
    <t>Central posto de enfermagem convencional scd/1 - Monitoramento</t>
  </si>
  <si>
    <t>Central telefônica c/50 ramais e 10 linhas tronco (Neupabx ou similar)</t>
  </si>
  <si>
    <t>Plataforma de comunicação Ision 3000R IP, capacidade 30 troncos digitais e 08 analógicos, 005 interface GSM iCell Light (Oi-Vivo-TIM-Claro) 148 ramais anal ógicos e 3 ramais digitais 2B+D, Orbit.go, Leucotron ou similar</t>
  </si>
  <si>
    <t>PORTEIRO ELETRÔNICO - KIT VIDEO FONE INT/EX BIV 5804 FOXLUX OU SIMILAR</t>
  </si>
  <si>
    <t>PORTEIRO ELETRÔNICO - KIT VIDEO FONE WIDESCREEN INT/EX BIV 5805 FOXLUX OU SIM ILAR</t>
  </si>
  <si>
    <t>PORTEIRO ELETRONICO KIT GA-III 60011 RCG OU SIMILAR</t>
  </si>
  <si>
    <t>Serviços de instalação da Plataforma de comunicação Ision 3000R IP, incluso c onexão do PABX até o DG, conexão do equipamento ao aterramento do cliente, co nfiguração de troncos e ramais, programação, ativação e testes do sistema, te inamento usuários.</t>
  </si>
  <si>
    <t>Tomada telefone embutir padrão telebrás c/ placa</t>
  </si>
  <si>
    <t>Tomada telefone padrão telebrás, "Sistema X"</t>
  </si>
  <si>
    <t>Cabo coaxial tripolar RGC 59 malha 67</t>
  </si>
  <si>
    <t>Cabo telefonico CCI - 50 x 1 par</t>
  </si>
  <si>
    <t>Cabo telefonico CCI - 50 x 2 pares</t>
  </si>
  <si>
    <t>Cabo telefonico CI - 50 x 10 pares</t>
  </si>
  <si>
    <t>Cabo telefonico CI - 50 x 20 pares</t>
  </si>
  <si>
    <t>Cabo telefonico CI - 50 x 30 pares</t>
  </si>
  <si>
    <t>Cabo telefonico ctp - apl - 50, 200 pares, uso externo</t>
  </si>
  <si>
    <t>Cabo telefonico ctp - apl - 50, 300 pares, uso externo</t>
  </si>
  <si>
    <t>Cabo telefonico ctp - apl - 50, 75 pares, uso externo</t>
  </si>
  <si>
    <t>Cabo telefonico CTP APL SN 50 X 10P</t>
  </si>
  <si>
    <t>Cabo telefonico CTP APL SN 50 X 20P</t>
  </si>
  <si>
    <t>Cabo telefonico CTP APL SN 50 X 30P</t>
  </si>
  <si>
    <t>Cabo telefonico CTP APL SN 50 X 50P</t>
  </si>
  <si>
    <t>Cabo telefonico FAST CIT 50 X 20P</t>
  </si>
  <si>
    <t>Conector emenda para cabo coaxial</t>
  </si>
  <si>
    <t xml:space="preserve"> Prolongador para chave seccionadora 1.000mm com mancal curto/longo</t>
  </si>
  <si>
    <t>Abraçadeira de alumínio1 " 25mm (DAISA BC-100) ou similar</t>
  </si>
  <si>
    <t>Abraçadeira tipo porta-bandeira para mastro 2", inclusive parafuso sextavado, ref. TEL-110</t>
  </si>
  <si>
    <t>Acionamento rotativo 3 VT 9100 - 3 MG 12</t>
  </si>
  <si>
    <t>Acionamento rotativo 3 VT 9300 - 3 MG 12</t>
  </si>
  <si>
    <t>Acionamento rotativo 3 VT 9500 - 3 MG 12</t>
  </si>
  <si>
    <t>Acoplamento 3 VT 9300 - 3 HA 10</t>
  </si>
  <si>
    <t>Aquecedor elétrico para água de pia de cozinha ou lavatório127/220v Versátil  - Lorenzetti ou similar</t>
  </si>
  <si>
    <t>Arruela em liga zamak para eletroduto 85mm, d= 3"</t>
  </si>
  <si>
    <t>Arruela quadrada 18x38mm galv.</t>
  </si>
  <si>
    <t>Barramento com vergalhão de cobre eletrolítico 5/8" x 3,00m</t>
  </si>
  <si>
    <t>Barramento de alta tensão em vergalhão de cobre nu 3/8"</t>
  </si>
  <si>
    <t>Barramento de cobre 2x11/4"</t>
  </si>
  <si>
    <t>Barramento de fase trifásico tipo pente 12 ligações, Tigre ou similar</t>
  </si>
  <si>
    <t>Barramento neutro e terra para quadro de distribuição</t>
  </si>
  <si>
    <t>Barramento trifásico</t>
  </si>
  <si>
    <t>Base fixa para relé foto elétrico</t>
  </si>
  <si>
    <t>Base soleira</t>
  </si>
  <si>
    <t>Bobina para contactor 3 RT 1035-36</t>
  </si>
  <si>
    <t>Bobina para contactor 3 RT 1045</t>
  </si>
  <si>
    <t>Bobina para contactor 3 RT 1056</t>
  </si>
  <si>
    <t>Bobina para contactor 3 TF 48</t>
  </si>
  <si>
    <t>Bobina para contactor 3 TF 50</t>
  </si>
  <si>
    <t>Bobina para contactor 3 TF 52</t>
  </si>
  <si>
    <t>Bocal baquelite para lâmpada com rabicho</t>
  </si>
  <si>
    <t>Boia Automática, 15 amperes (regulador de nível de caixa d'agua)</t>
  </si>
  <si>
    <t>Boia elétrica (sensor control) p/ reservatório inferior ou superior marca ANA UGER ou similar</t>
  </si>
  <si>
    <t>Bóia elétrica para reservatório inferior</t>
  </si>
  <si>
    <t>Bóia elétrica para reservatório superior</t>
  </si>
  <si>
    <t>Box cmz spft Ø 3/4"</t>
  </si>
  <si>
    <t>BOX RETO 1"</t>
  </si>
  <si>
    <t>BOX RETO 11/2"</t>
  </si>
  <si>
    <t>BOX RETO 2"</t>
  </si>
  <si>
    <t>BOX RETO 3/4"</t>
  </si>
  <si>
    <t>Braço tipo C 15 kv</t>
  </si>
  <si>
    <t>Braço tipo L 15 kv</t>
  </si>
  <si>
    <t>Braquete monofásico</t>
  </si>
  <si>
    <t>Braquete trifásico</t>
  </si>
  <si>
    <t>Bucha de passagem interna/interna, em porcelana, classe 15 kV, corrente 200A  (NBI 95 kV)</t>
  </si>
  <si>
    <t>Bucha de passagem interna/interna, em porcelana, classe 15 kV, corrente 400A  (NBI 110 kV)</t>
  </si>
  <si>
    <t>Bucha em liga zamak para eletroduto 85mm, d= 3"</t>
  </si>
  <si>
    <t>Cabeçote de alumínio de 1"</t>
  </si>
  <si>
    <t>Cabeçote de alumínio de 4"</t>
  </si>
  <si>
    <t>Caixa de equalização p/aterramento 20x20x10cm de sobrepor p/11 terminais de p ressão c/barramento (pára-raio)</t>
  </si>
  <si>
    <t>Caixa de equipotencialização em aço 400x400x155mm, para embutir com tampa, co m 11 terminais, ref:TEL-900 ou similar (SPDA)</t>
  </si>
  <si>
    <t>Caixa de proteção em material tipo ABS, grau de proteção IPP66, resistência a impacto IK08, temp -40° até 60°C</t>
  </si>
  <si>
    <t>Caixa de proteção para câmera</t>
  </si>
  <si>
    <t>Caixa em alumínio fundido dim.: 60 x 80cm, esp.= 6mm</t>
  </si>
  <si>
    <t>Caixa inspeção em poliamida 150x110x70mm, ref:TEL-541 ou similar (p/SPDA)</t>
  </si>
  <si>
    <t>Caixa p/ medição em alta tensão, em chapa de aço dim. 0,60x0,60x0,40m</t>
  </si>
  <si>
    <t>Caixa p/quadro eletrico em chapa metalica d=100 x 60 x 25cm</t>
  </si>
  <si>
    <t>Campainha cigarra 110v</t>
  </si>
  <si>
    <t>Capa para conector ampact 35mm2 602.107.0 (ou similar)</t>
  </si>
  <si>
    <t>Capa para conector ampact 70mm2 602.107-0</t>
  </si>
  <si>
    <t>Capacitor p/ lâmpada de 250 Watts</t>
  </si>
  <si>
    <t>Captor com base de fixação horizontal 3/8" x 400mm (pára-raio)</t>
  </si>
  <si>
    <t>Chapa estai 74 mm</t>
  </si>
  <si>
    <t>Chave seccionadora S-32 160A, com abertura em carga 160A, Siemens ou similar</t>
  </si>
  <si>
    <t>Chave soft starts 3RW3 6A</t>
  </si>
  <si>
    <t>Cinta  ferro galvanizado 150mm p/fixação de caixa medição</t>
  </si>
  <si>
    <t>Cinta aço galvanizado 190mm</t>
  </si>
  <si>
    <t>Cinta aço galvanizado 200mm</t>
  </si>
  <si>
    <t>Cinta aço galvanizado 230mm</t>
  </si>
  <si>
    <t>Cinta aço galvanizado 250mm</t>
  </si>
  <si>
    <t>Cinta aço galvanizado 270mm</t>
  </si>
  <si>
    <t>Cinta aço galvanizado 280mm</t>
  </si>
  <si>
    <t>Cinta aço galvanizado 300mm</t>
  </si>
  <si>
    <t>Cinta aço galvanizado 310mm</t>
  </si>
  <si>
    <t>Cinta aço galvanizado 330mm</t>
  </si>
  <si>
    <t>Cinta aço galvanizado 350mm</t>
  </si>
  <si>
    <t>Cinta aço galvanizado p/ poste dt 160mm</t>
  </si>
  <si>
    <t>Cleats plastico monofásico</t>
  </si>
  <si>
    <t>Cleats plastico trifasico</t>
  </si>
  <si>
    <t>Cleats porcelana p/ 2 fios</t>
  </si>
  <si>
    <t>Comando estibo C-10 p/ acionamento da chave seccionadora</t>
  </si>
  <si>
    <t>Conector ampact para cabo 35mm2 CADC 405 (ou similar)</t>
  </si>
  <si>
    <t>Conector ampact para cabo 70mm2 CADC 401 (ou similar)</t>
  </si>
  <si>
    <t>Conector Cunha com capa de proteção - classe de tensão 15KV - em Liga de alum ínio para condutores isolados de 70mm/35mm - 50mm/50mm</t>
  </si>
  <si>
    <t>Conector cunha para cabo 4-2AWG E 6A 1/0AWG -fabricado em liga de alumínio</t>
  </si>
  <si>
    <t>Conector cunha para cabo 4-4 AWG 2 A 6AWG -fabricado em liga de alumínio</t>
  </si>
  <si>
    <t>Conector cunha paralelo - para cabo de alumínio 1/0-1/0AWG - em liga de alumí nio - tensão 15KV</t>
  </si>
  <si>
    <t>Conector cunha paralelo - para cabo de alumínio 2/0-4 /3/0-4AWG - em liga de  alumínio - tensão 15KV</t>
  </si>
  <si>
    <t>Conector cunha paralelo - para cabo de alumínio 2-2/4-1/0AWG - em liga de alu mínio - tensão 15KV</t>
  </si>
  <si>
    <t>Conector cunha paralelo - para cabo de alumínio 3/0-2/0 4/0-1/0 AWG - em liga de alumínio - tensão 15KV</t>
  </si>
  <si>
    <t>Conector cunha paralelo - para cabo de alumínio 336,4-1/0AWG - em liga de alu mínio - tensão 15KV</t>
  </si>
  <si>
    <t>Conector cunha paralelo - para cabo de alumínio 336,4-2/0AWG - em liga de alu mínio - tensão 15KV</t>
  </si>
  <si>
    <t>Conector em liga de cobre e aço inoxidável para aterramento de haste 5/8"</t>
  </si>
  <si>
    <t>Conector Estribo Reto com capa de cobre estanhado para cabo isolado 50mm2</t>
  </si>
  <si>
    <t>Conector perfuração lâmina dentada em alumínio ou cobre estanhado - revestido com material plástico polimérico - com um parafuso em aço zincado ou liga de  alumínio - para cabo isolado 35-120/10-35MM</t>
  </si>
  <si>
    <t>Conector perfuração lâmina dentada em alumínio ou cobre estanhado - revestido com material plástico polimérico - com um parafuso em aço zincado ou liga de  alumínio - para cabo isolado 35-95/35-95MM</t>
  </si>
  <si>
    <t>Conector terminal a compressão com dois furos em alumínio ou liga de alumínio - CB-79 (2/0)</t>
  </si>
  <si>
    <t>Conector tipo F</t>
  </si>
  <si>
    <t>Contactor 380V CW 07</t>
  </si>
  <si>
    <t>Controlador de temperatura</t>
  </si>
  <si>
    <t>Corpo da caixa de inspeção em PVC p/aterramento d=300mm, redonda, h=300mm, re f: TEL-552 ou similar (SPDA)</t>
  </si>
  <si>
    <t>Cruzeta dupla para colocação de projetor ref. CD3/4, da Metal Light ou simila r</t>
  </si>
  <si>
    <t>Cruzeta simples para colocação de projetor ref. CS1/3, da Metal Light ou simi lar</t>
  </si>
  <si>
    <t>Disjuntor bipolar DR 25 A, dispositivo residual diferencial, tipo AC, 30mA</t>
  </si>
  <si>
    <t>Disjuntor bipolar DR 63 A, dispositivo residual diferencial, tipo AC, 30mA</t>
  </si>
  <si>
    <t>Disjuntor monopolar DR 20 A, dispositivo residual diferencial, corrente de ca rga 30mA</t>
  </si>
  <si>
    <t>Disjuntor monopolar DR 25 A, dispositivo residual diferencial</t>
  </si>
  <si>
    <t>Disjuntor monopolar DR 40 A, dispositivo residual diferencial</t>
  </si>
  <si>
    <t>Disjuntor tripolar DR 25 A, dispositivo residual diferencial</t>
  </si>
  <si>
    <t>Disparador eletronico 3VT 9340-6ACOO</t>
  </si>
  <si>
    <t>Disparador eletronico 3VT 9480-6ACOO</t>
  </si>
  <si>
    <t>Disparador eletronico de 100 a 250 A</t>
  </si>
  <si>
    <t>Disparador eletronico de 250 a 630 A</t>
  </si>
  <si>
    <t>Dispositivo de proteção contra surto de tensão DPS 40KA - 175v (para-raio)</t>
  </si>
  <si>
    <t>Dispositivo de proteção contra surto de tensão DPS 40KA - 440v (para-raio)</t>
  </si>
  <si>
    <t>Dispositivo de proteção contra surto de tensão DPS 60KA - 275v (para-raio)</t>
  </si>
  <si>
    <t>Divisor casador de impedância 1/1(T)</t>
  </si>
  <si>
    <t>Divisor casador de impedância 1/2</t>
  </si>
  <si>
    <t>Eixo prolongador 350mm 3VT 9100 - 3HJ - 10</t>
  </si>
  <si>
    <t>Eixo prolongador 350mm 3VT 9500 - 3HJ - 10</t>
  </si>
  <si>
    <t>Eixo prolongador 3VT 9300 - 3HJ - 10</t>
  </si>
  <si>
    <t>Eixo prolongador de 1m com mancal curto para chave seccionadora</t>
  </si>
  <si>
    <t>Eixo prolongador P14</t>
  </si>
  <si>
    <t>Espaçador losangular 15kv</t>
  </si>
  <si>
    <t>Espaçador p/rd 500mm</t>
  </si>
  <si>
    <t>Estante metálica para equipamentos de medição (TC e TP) - padrão concessionár ia</t>
  </si>
  <si>
    <t>Estribo p/ braço tipo L 15 kv</t>
  </si>
  <si>
    <t>Estribo para alça 2 awg</t>
  </si>
  <si>
    <t>Estribo para cabo de 35mm2 CAEP 201 (ou similar)</t>
  </si>
  <si>
    <t>Estribo para cabo de 70mm2 CAEP 201 ou similar</t>
  </si>
  <si>
    <t>Fecho para fita 3/4 e 1/2", Fusimec ou similar</t>
  </si>
  <si>
    <t>Fita anticorrosiva para tubulação de cobre 50mm x 10m Scotchrap ou similar</t>
  </si>
  <si>
    <t>Fita crepe 19x50</t>
  </si>
  <si>
    <t>Fita crepe automotiva em rolos 24mm x 50m</t>
  </si>
  <si>
    <t>Fita em aço 1/2" Fusimec ou similar</t>
  </si>
  <si>
    <t>Fita em aço inox 3/4"</t>
  </si>
  <si>
    <t>Fita em aço inox Fusimec ou similar</t>
  </si>
  <si>
    <t>Fita isolante (rolo 20m) 3/4"</t>
  </si>
  <si>
    <t>Fita isolante de alta fusão 19 mm x 10 m</t>
  </si>
  <si>
    <t>Gancho suspensão com olhal</t>
  </si>
  <si>
    <t>Glv. 2 a 1/0 AWG/8 a 2/0 AWG</t>
  </si>
  <si>
    <t>Glv. 2 a 266,8 MCM 8 a 4/0 AWG</t>
  </si>
  <si>
    <t>Grade externa p/saída de ar (sistema de exaustão)</t>
  </si>
  <si>
    <t>Grampo de ancoragem, ref. GAD-1002N</t>
  </si>
  <si>
    <t>Grampo de suspensão para baixa tensão</t>
  </si>
  <si>
    <t>Grampo de sustentação dlp (ref. 302 55 pial legrand ou similar)</t>
  </si>
  <si>
    <t>Grampo de sustentação dlp (ref. 308 88 pial legrand ou similar)</t>
  </si>
  <si>
    <t>Grampo em aço para cabo 1/8</t>
  </si>
  <si>
    <t>Grampo para fixar fio elétrico</t>
  </si>
  <si>
    <t>Inversor de frequência 7,5 cv CFW - 09 380V (ou similar)</t>
  </si>
  <si>
    <t>Kit de ferramentas Fusimec ou similar, contendo: 01 máquina de aperto e corte p/ cintar poste; 01 rolo de fita inox 3/4" c/ 25,00m; 01 pacote com 50 fechos 3/4"</t>
  </si>
  <si>
    <t>Longarina montagem 100 x 750</t>
  </si>
  <si>
    <t>Manilha sapatilha preformada</t>
  </si>
  <si>
    <t>Manopla 3VT 9100 - 3HE - 20</t>
  </si>
  <si>
    <t>Manopla 3VT 9300 - 3HE - 20</t>
  </si>
  <si>
    <t>Manopla 3VT 9500 - 3HE - 10</t>
  </si>
  <si>
    <t>Minicaptor com base de fixação horizontal em aço galvanizado, h=60cm</t>
  </si>
  <si>
    <t>Multicabo Medusa 24 vias c/ 30 metros, conectores XLR, da Santo Angelo ou sim ilar</t>
  </si>
  <si>
    <t>Multimedidor 7KG7750-OAA01-0AA0, Siemens ou similar</t>
  </si>
  <si>
    <t>Painel modular UCB- 3 1080 x 540 x 360</t>
  </si>
  <si>
    <t>Pedestal RMV profissional com cachimbo</t>
  </si>
  <si>
    <t>Pino curto Al. para isolador 15kv</t>
  </si>
  <si>
    <t>Pino curto para isolador 15kv</t>
  </si>
  <si>
    <t>Placa de concreto estai com furo de 22 mm</t>
  </si>
  <si>
    <t>Placa plástica de 02 postos dlp (ref. 6487 31 pial legrand ou similar)</t>
  </si>
  <si>
    <t>Plugue para tomada, tipo macho, 2P+T 10A</t>
  </si>
  <si>
    <t>Presilha de latão, L=20mm, para fixação de cabos cobre, furo d=5mm, para cabo s 16mm² a 25mm², ref:TEL-743 ou similar (SPDA)</t>
  </si>
  <si>
    <t>Presilha de latão, L=20mm, para fixação de cabos cobre, furo d=5mm, para cabo s 35mm² a 50mm², ref:TEL-744 ou similar (SPDA)</t>
  </si>
  <si>
    <t>Presilha de latão, L=20mm, para fixação de cabos cobre, furo d=7mm, para cabo s 35mm² a 50mm², ref:TEL-745 ou similar (SPDA)</t>
  </si>
  <si>
    <t>Presilha de poliamida 4,5 x 180 mm</t>
  </si>
  <si>
    <t>Prolongador 1/4" x 50mm, da Mopa ou similar</t>
  </si>
  <si>
    <t>Punho de manobra com bloqueio klrk</t>
  </si>
  <si>
    <t>Régua (filtro de linha) com 2 tomadas</t>
  </si>
  <si>
    <t>Régua (filtro de linha) com 4 tomadas</t>
  </si>
  <si>
    <t>Régua (filtro de linha) com 5 tomadas 2p+t</t>
  </si>
  <si>
    <t>Régua (filtro de linha) com 6 tomadas 2p+t</t>
  </si>
  <si>
    <t>Régua (filtro de linha) com 8 tomadas 2P+T</t>
  </si>
  <si>
    <t>Relé fotoelétrico 1000 w - 220 v</t>
  </si>
  <si>
    <t>Relé térmico RW 27D até 63A</t>
  </si>
  <si>
    <t>Sapatilha p/ cabo de aço Ø 1/8"</t>
  </si>
  <si>
    <t>Sapatilha p/ cabo de aço Ø 3/8"</t>
  </si>
  <si>
    <t>Secção placa CMS-124</t>
  </si>
  <si>
    <t>Secção placa CMS-174</t>
  </si>
  <si>
    <t>Secção placa CMS-274</t>
  </si>
  <si>
    <t>Seccionador preformado para cerca bege</t>
  </si>
  <si>
    <t>Sela para cruzeta</t>
  </si>
  <si>
    <t>Sensor de presença de parede</t>
  </si>
  <si>
    <t>Soft starter para motor 125A</t>
  </si>
  <si>
    <t>Soft starter para motor 20CV/220V-40CV/380V 61A SSW070061T5SZ, da WEG ou simi lar</t>
  </si>
  <si>
    <t>Soft starter para motor 85A</t>
  </si>
  <si>
    <t>Soquete ou bocal de louça (porcelana) E27 de tempo, ref.MT-2233, marca Decorl ux ou similar</t>
  </si>
  <si>
    <t>Soquete ou bocal de louça E40</t>
  </si>
  <si>
    <t>Suporte anti-vibratório para fluorescente</t>
  </si>
  <si>
    <t>Suporte em latão para presilha d=1/4" x 200mm, rosca soberba, c/2 porcas, ref :TEL-232 ou similar (SPDA)</t>
  </si>
  <si>
    <t>Suporte guia simples tipo curto chapa encosto com roldana em polipropileno, h = 50 cm (TEL-241)</t>
  </si>
  <si>
    <t>Suporte p/ punho de manobra</t>
  </si>
  <si>
    <t>Suporte para comando C-10 para chave seccionadora</t>
  </si>
  <si>
    <t>Suporte para mufla</t>
  </si>
  <si>
    <t>Suporte para TC</t>
  </si>
  <si>
    <t>Suporte para TP</t>
  </si>
  <si>
    <t>Suporte tipo z p/ 35kv</t>
  </si>
  <si>
    <t>Suporte/soquete para lampada de porcelana</t>
  </si>
  <si>
    <t>Tampa de concreto 200mm</t>
  </si>
  <si>
    <t>Terminação modular para cabos de média tensão 12/15kV de # 25mm² ref. TM-20/5 0 da Pirelli ou similar</t>
  </si>
  <si>
    <t>Terminal a pressao 1 cabo 150mm2 c/ 1 furo de fixacao</t>
  </si>
  <si>
    <t>Terminal a pressao 1 cabo 50mm2 c/ 1 furo de fixacao</t>
  </si>
  <si>
    <t>Terminal aéreo 3/8" x 25cm ref.TEL 044 ou similar</t>
  </si>
  <si>
    <t>Terminal aéreo 3/8" x 50cm ref.TEL 045 ou similar</t>
  </si>
  <si>
    <t>Terminal aéreo 600mm c/ base horizontal ref.GTP-TAH</t>
  </si>
  <si>
    <t>Terminal aéreo base dupla galvanizada 25mm</t>
  </si>
  <si>
    <t>Terminal aéreo em aço galvanizado a fogo h=35cm x 3/8", fixação horizontal e  com bandeirinha</t>
  </si>
  <si>
    <t>Terminal central 3/8"</t>
  </si>
  <si>
    <t>Terminal central 5/8"</t>
  </si>
  <si>
    <t>Terminal de compressão 2 furos para cabo de 185 mm2</t>
  </si>
  <si>
    <t>Terminal de compressão 2 furos para cabo de 35 mm2</t>
  </si>
  <si>
    <t>Terminal de compressão 2 furos para cabo de 50 mm2</t>
  </si>
  <si>
    <t>Terminal de compressão 2 furos para cabo de 70 mm2</t>
  </si>
  <si>
    <t>Terminal de compressão 2 furos para cabo de 95 mm2</t>
  </si>
  <si>
    <t>Terminal de compressão 400 mm² com um furos</t>
  </si>
  <si>
    <t>Terminal de compressão para cabo de   1,5 mm2</t>
  </si>
  <si>
    <t>Terminal de compressão para cabo de   2,5 mm2</t>
  </si>
  <si>
    <t>Terminal de compressão para cabo de   4 mm2</t>
  </si>
  <si>
    <t>Terminal de compressão para cabo de   6 mm2</t>
  </si>
  <si>
    <t>Terminal de compressão para cabo de  10 mm2</t>
  </si>
  <si>
    <t>Terminal de compressão para cabo de  16 mm2</t>
  </si>
  <si>
    <t>Terminal de compressão para cabo de  25 mm2</t>
  </si>
  <si>
    <t>Terminal de compressão para cabo de  35 mm2</t>
  </si>
  <si>
    <t>Terminal de compressão para cabo de  50 mm2</t>
  </si>
  <si>
    <t>Terminal de compressão para cabo de  70 mm2</t>
  </si>
  <si>
    <t>Terminal de compressão para cabo de  95 mm2</t>
  </si>
  <si>
    <t>Terminal de compressão para cabo de 120 mm2</t>
  </si>
  <si>
    <t>Terminal de compressão para cabo de 150 mm2</t>
  </si>
  <si>
    <t>Terminal de compressão para cabo de 185 mm2</t>
  </si>
  <si>
    <t>Terminal de compressão para cabo de 240 mm2</t>
  </si>
  <si>
    <t>Terminal de compressão para cabo de 300 mm2</t>
  </si>
  <si>
    <t>Terminal de compressão pré isolado tipo garfo para cabo 2,5 mm2</t>
  </si>
  <si>
    <t>Terminal de compressão pré isolado tipo garfo para cabo 4,0 mm2</t>
  </si>
  <si>
    <t>Terminal de compressão pré isolado tipo garfo para cabo 6,0 mm2</t>
  </si>
  <si>
    <t>Terminal de compressão pré isolado tipo olhal para cabo 4,0 mm2</t>
  </si>
  <si>
    <t>Terminal de compressão pré isolado tipo pino para cabo 4,0 mm2</t>
  </si>
  <si>
    <t>Terminal de pressão em latão estanhado tipo cruz/prensa, para cabos de 16mm²  a 50mm², ref:TEL-5096 (SPDA)</t>
  </si>
  <si>
    <t>Terminal tipo agulha para cabo 2,5mm2</t>
  </si>
  <si>
    <t>Trilho galvanizado p/montagem de quadros distribuição</t>
  </si>
  <si>
    <t>Troca de sêlo mecânico - Bomba de 3,0 cv</t>
  </si>
  <si>
    <t>Troca de sêlo mecânico - Bomba de 7,5 cv</t>
  </si>
  <si>
    <t>Velcro dupla face com 3 metros</t>
  </si>
  <si>
    <t>Vergalhão (Tirante) com rosca total ø 1/4"x1000mm (marvitec ref. 1431 ou simi lar)</t>
  </si>
  <si>
    <t>Anel de amarração em silicone para isolador polimérico de 25 kv</t>
  </si>
  <si>
    <t>Anel Diazed 25A</t>
  </si>
  <si>
    <t>Barra chata de cobre 1" x 1/2"</t>
  </si>
  <si>
    <t>Barra chata de cobre 1/2" x 1/4"</t>
  </si>
  <si>
    <t>Barra chata de cobre 1/2" x 1/8"</t>
  </si>
  <si>
    <t>Barra chata de cobre 1/2" x 3/16"</t>
  </si>
  <si>
    <t>Barra chata de cobre 2" x 1/2"</t>
  </si>
  <si>
    <t>Barra chata de cobre 2" x 3/8"</t>
  </si>
  <si>
    <t>Barra chata de cobre 3" x 1/8"</t>
  </si>
  <si>
    <t>Barra chata de cobre 3/4" x 1/4"</t>
  </si>
  <si>
    <t>Barra chata de cobre 3/4" x 3/16"</t>
  </si>
  <si>
    <t>Barra chata de cobre 3/8" x 1/8"</t>
  </si>
  <si>
    <t>Base Diazed 16A P/Trilho</t>
  </si>
  <si>
    <t>Borne Sack 2,5mm</t>
  </si>
  <si>
    <t>Borne Sack Fusivel 1-6,3A 8WA1 011-1SF12</t>
  </si>
  <si>
    <t>Botão Comando Duplo</t>
  </si>
  <si>
    <t>Comutador de 3 posições</t>
  </si>
  <si>
    <t>Contator 3RT 1017</t>
  </si>
  <si>
    <t>Disjuntor monopolar 30 A, padão DIN (linha branca), curva C</t>
  </si>
  <si>
    <t>Fusivel Diazed 16A</t>
  </si>
  <si>
    <t>Garra Final</t>
  </si>
  <si>
    <t>Parafuso Ajuste Diazed 16A</t>
  </si>
  <si>
    <t>Relé 3RU 5,6 a 8,0A</t>
  </si>
  <si>
    <t>Relé de interface 24vcc</t>
  </si>
  <si>
    <t>Relé de sobrecarga de 10 a 16A</t>
  </si>
  <si>
    <t>Sinalizador 22,5 mm</t>
  </si>
  <si>
    <t>Sinalizador duplo c/ célula para mastro (pára-raio)</t>
  </si>
  <si>
    <t>Tampa Diazed 5SH1 12 25A</t>
  </si>
  <si>
    <t>Alça para cabo de aço GDE 1107</t>
  </si>
  <si>
    <t>Alça preformada alumínio p/ ca  4/0 awg</t>
  </si>
  <si>
    <t>Alça preformada alumínio p/ ca 1/0 awg</t>
  </si>
  <si>
    <t>Alça preformada alumínio p/ ca 2 awg</t>
  </si>
  <si>
    <t>Alça preformada distribuição CA/CAA 2</t>
  </si>
  <si>
    <t>Alça preformada distribuição cabo Al 4 CAA</t>
  </si>
  <si>
    <t>Alça preformada p/ estai 6,4 mm mr</t>
  </si>
  <si>
    <t>Alça preformada p/ estai 9,5 mm mr</t>
  </si>
  <si>
    <t>Alça preformada para cabo multiplex 16 mm2</t>
  </si>
  <si>
    <t>Alça preformada para cabo multiplex 2 awg</t>
  </si>
  <si>
    <t>Alça preformada para cabo multiplex 2/0 awg</t>
  </si>
  <si>
    <t>Alça preformada para cabo multiplex 25 mm2</t>
  </si>
  <si>
    <t>Alça preformada para cabo multiplex 35 mm2</t>
  </si>
  <si>
    <t>Alça preformada para cabo multiplex 50 mm2</t>
  </si>
  <si>
    <t>Alça preformada para cabo multiplex 6 awg</t>
  </si>
  <si>
    <t>Alça preformada para cabo multiplex 70 mm2</t>
  </si>
  <si>
    <t>Armação secundária 1 estribo</t>
  </si>
  <si>
    <t>Armação secundária 2 estribos</t>
  </si>
  <si>
    <t>Emenda total preformada caa 1/0 awg</t>
  </si>
  <si>
    <t>Emenda total preformada caa 2 awg</t>
  </si>
  <si>
    <t>Emenda total preformada caa 4 awg</t>
  </si>
  <si>
    <t>Emenda total preformada caa 4/0 awg</t>
  </si>
  <si>
    <t>Aparelho sinalização simples s/célula PK 0149 (pára-raio)</t>
  </si>
  <si>
    <t>Câmera C/ infravermelho Intelbras ou similar</t>
  </si>
  <si>
    <t>Centro arstop p/ ar condicionado, c/ placa siemens ou similar - 220V</t>
  </si>
  <si>
    <t>Dimmer rotativo (variador de luminosidade), Siemens ou similar</t>
  </si>
  <si>
    <t>Equipamentos do Dimmer DMX 512</t>
  </si>
  <si>
    <t>Inverter control board plus 225kva (placa inversora) ou similar</t>
  </si>
  <si>
    <t>Medidor PM 3255 para substação</t>
  </si>
  <si>
    <t>Micro Câmera Intelbras CCD Sony ou similar</t>
  </si>
  <si>
    <t>No-break 110/220v 1.2 kva com 03 saídas 110v ac</t>
  </si>
  <si>
    <t>Pára raio 13,8kv</t>
  </si>
  <si>
    <t>Pára raio polimérico ZnO 127 V-10 KA</t>
  </si>
  <si>
    <t>Para raios tipo polimérico 15kv - 12ka</t>
  </si>
  <si>
    <t>Pára-raio tipo polimérico 10KA - 10 KV</t>
  </si>
  <si>
    <t>Pára-raio tipo polimérico 12KV, com desligador automático, resist. n/ linear</t>
  </si>
  <si>
    <t>Para-raios em ZnO de distribuição polimérico para baixa tensão 127 V FN - 10K A</t>
  </si>
  <si>
    <t>Pára-raios tipo Franklin 350mm, latão cromado, descida 1 cabo (ou similar)</t>
  </si>
  <si>
    <t>Programador digital 2 canais p/aparelhos iluminação, ciclo semanal, modelo EG 203B, ref:Hager ou similar</t>
  </si>
  <si>
    <t>Rectifier control board plus 225kva (placa retificadora) ou similar</t>
  </si>
  <si>
    <t>Serviço de manutenção corretiva de um UPS PLUS 225KVA</t>
  </si>
  <si>
    <t>Sinalizador duplo p/ entrada veículos (tecnolux - ref. tw-75 ou similar)</t>
  </si>
  <si>
    <t>Sinalizador noturno c/ 1 lâmpada de 100w</t>
  </si>
  <si>
    <t>Sinalizador noturno c/ 1 lâmpada de 60w</t>
  </si>
  <si>
    <t>Sirene de alcance - 500m, 100A-220v, ref.Engesig ou similar</t>
  </si>
  <si>
    <t>Sirene de alcance 1500m rotativa com estrobo</t>
  </si>
  <si>
    <t>Sirene EG - 100A-220v ref.Engesig ou similar - 1500m</t>
  </si>
  <si>
    <t>Strobo tipo flash cor amarela 5km</t>
  </si>
  <si>
    <t>Suporte c/isolador p/para-raio mastro simples</t>
  </si>
  <si>
    <t>Suporte guia 90º - ref. Tel 280</t>
  </si>
  <si>
    <t>Suporte guia simples - ref. Tel 220</t>
  </si>
  <si>
    <t>Painel em cx. métalica p/bomba submersível 2cv 220v. ajuste a 12,5A c/volt. e AMP.</t>
  </si>
  <si>
    <t>Painel modular desmontável  1,70x1,20x0,40m com chapa e barramentos</t>
  </si>
  <si>
    <t>Argola de Içamento</t>
  </si>
  <si>
    <t>Arruela de alumínio p/eletroduto d= 3/4"</t>
  </si>
  <si>
    <t>Arruela de alumínio p/eletroduto d=1 "</t>
  </si>
  <si>
    <t>Arruela de alumínio p/eletroduto d=1 1/ 4"</t>
  </si>
  <si>
    <t>Arruela de alumínio p/eletroduto d=1 1/2"</t>
  </si>
  <si>
    <t>Arruela de alumínio p/eletroduto d=2 "</t>
  </si>
  <si>
    <t>Arruela de alumínio p/eletroduto d=2 1/2"</t>
  </si>
  <si>
    <t>Arruela de alumínio p/eletroduto d=3"</t>
  </si>
  <si>
    <t>Arruela de alumínio p/eletroduto d=4"</t>
  </si>
  <si>
    <t>Arruela de pressão 1/2"</t>
  </si>
  <si>
    <t>Arruela de pressão 3/8"</t>
  </si>
  <si>
    <t>Arruela de pressão em aço inox 1/4"</t>
  </si>
  <si>
    <t>Arruela em liga zamak p/eletroduto 20mm, d=3/4 "</t>
  </si>
  <si>
    <t>Arruela em liga zamak p/eletroduto 25mm, d=1 "</t>
  </si>
  <si>
    <t>Arruela em liga zamak p/eletroduto 32mm, d=1 1/4 "</t>
  </si>
  <si>
    <t>Arruela em liga zamak p/eletroduto 40mm, d=1 1/2"</t>
  </si>
  <si>
    <t>Arruela lisa de 3/8"</t>
  </si>
  <si>
    <t>Arruela lisa de 5/16"</t>
  </si>
  <si>
    <t>Arruela lisa de 5/8"</t>
  </si>
  <si>
    <t>Arruela lisa de aço galvanizada de Ø 1/4"</t>
  </si>
  <si>
    <t>Arruela lisa em aço inox 1/4"</t>
  </si>
  <si>
    <t>Arruela lisa zincada d=1/2 "</t>
  </si>
  <si>
    <t>Arruela quadrada 32 x 32mm</t>
  </si>
  <si>
    <t>Arruela quadrada galv. 38 x 38mm</t>
  </si>
  <si>
    <t>Arruela quadrada galvanizada 38 mm c/furo 18 mm (11/16")</t>
  </si>
  <si>
    <t>Arruela quadrada galvanizada 50 mm c/furo 18 mm (11/16")</t>
  </si>
  <si>
    <t>Cabo de aço cobreado 3 x 9 awg</t>
  </si>
  <si>
    <t>Cabo de aço para estaiamento 1/4"</t>
  </si>
  <si>
    <t>Porca quadrada rosca DN 16 mm</t>
  </si>
  <si>
    <t>Rebite pop 1/4" x 1/2"</t>
  </si>
  <si>
    <t>Rebite pop aluminio 3 x 12mm</t>
  </si>
  <si>
    <t>Botão de comando duplo com sinaleira</t>
  </si>
  <si>
    <t>Cartucho p/ solda exotermica nr 35</t>
  </si>
  <si>
    <t>Cartucho p/ solda exotermica nr 95</t>
  </si>
  <si>
    <t>Cartucho p/ solda exotermica nr115</t>
  </si>
  <si>
    <t>Cartucho p/ solda exotermica nr120</t>
  </si>
  <si>
    <t>Cartucho p/ solda exotermica nr150</t>
  </si>
  <si>
    <t>Cartucho p/ solda exotermica nr90</t>
  </si>
  <si>
    <t>Cartucho para conector cunha série azul</t>
  </si>
  <si>
    <t>Cartucho para conector cunha série vermelho</t>
  </si>
  <si>
    <t>Comutador de 2 posições</t>
  </si>
  <si>
    <t>Comutador luminoso XB5AK</t>
  </si>
  <si>
    <t>Conec ampactinho tipo ii verde - 880.560-1</t>
  </si>
  <si>
    <t>Conec ampactinho tipo VII vermelho / br 444.033-2</t>
  </si>
  <si>
    <t>Conec cunha p/c 2 c/ 1/0 awg al</t>
  </si>
  <si>
    <t>Conec cunha p/c 6 c/ 1/0 awg al</t>
  </si>
  <si>
    <t>Conec cunha p/c 6 c/ 2 awg al</t>
  </si>
  <si>
    <t>Conector amp cinza - 880557-1</t>
  </si>
  <si>
    <t>Conector amp verm/bran - 444033-1</t>
  </si>
  <si>
    <t>Conector BNC de solda p/CFTV</t>
  </si>
  <si>
    <t>Conector c look</t>
  </si>
  <si>
    <t>Conector cunha 4 x 1/0 AWG CAA</t>
  </si>
  <si>
    <t>Conector cunha 4 x 4 AWG CAA</t>
  </si>
  <si>
    <t>Conector cunha 4 x 4/0 AWG CAA</t>
  </si>
  <si>
    <t>Conector cunha I série cinza</t>
  </si>
  <si>
    <t>Conector cunha II série verde</t>
  </si>
  <si>
    <t>Conector cunha p/c 1/0 c/ 1/0 awg a1</t>
  </si>
  <si>
    <t>Conector cunha p/c 2 c/ 1/0 awg a1</t>
  </si>
  <si>
    <t>Conector cunha paral 2-2, 4-1/0aw</t>
  </si>
  <si>
    <t>Conector cunha paral 4-2 awg - 6 a 1/0</t>
  </si>
  <si>
    <t>Conector de pressão 25mm²</t>
  </si>
  <si>
    <t>Conector de pressão para cabo nu de 35mm²</t>
  </si>
  <si>
    <t>Conector de terra duplo</t>
  </si>
  <si>
    <t>Conector elétrico p/fio 1,5mm2</t>
  </si>
  <si>
    <t>Conector estribo 2AWG</t>
  </si>
  <si>
    <t>Conector estribo para cond. 4 e 2 (222)</t>
  </si>
  <si>
    <t>Conector estribo pressão para cabo Al 1/0 CAA</t>
  </si>
  <si>
    <t>Conector estribo pressão para cabo Al 4 CAA</t>
  </si>
  <si>
    <t>Conector estribo pressão para cabo Al 4/0 CAA</t>
  </si>
  <si>
    <t>Conector p/ haste de aterramento 3/4"</t>
  </si>
  <si>
    <t>Conector p/ haste de aterramento 5/8"</t>
  </si>
  <si>
    <t>Conector para cabo de cobre nu # 50mm² ref. GAR 6429 da BURNDY ou ELETC ou si milar</t>
  </si>
  <si>
    <t>Conector parafuso fendido c/furo 16x70 a 70mm</t>
  </si>
  <si>
    <t>Conector parafuso fendido para cabo  4 mm2</t>
  </si>
  <si>
    <t>Conector parafuso fendido para cabo  6 mm2</t>
  </si>
  <si>
    <t>Conector parafuso fendido para cabo 10 mm2</t>
  </si>
  <si>
    <t>Conector parafuso fendido para cabo 16 mm2</t>
  </si>
  <si>
    <t>Conector parafuso fendido para cabo 25 mm2</t>
  </si>
  <si>
    <t>Conector parafuso fendido para cabo 35 mm2</t>
  </si>
  <si>
    <t>Conector parafuso fendido para cabo 50 mm2</t>
  </si>
  <si>
    <t>Conector parafuso fendido para cabo 70 mm2</t>
  </si>
  <si>
    <t>Conector parafuso fendido para cabo 95 mm2</t>
  </si>
  <si>
    <t>Conector paralelo de bronze com parafusos para cabo 35mm2, ref:TEL-731 ou sim ilar (SPDA)</t>
  </si>
  <si>
    <t>Conector perfuração 25-95/2 95 mm</t>
  </si>
  <si>
    <t>Conector split bolt para cabo de cobre nu #35 mm2</t>
  </si>
  <si>
    <t>Conector tipo T ou Y c/ 03 entradas, grau de proteção IP66, conexão interna p / no mínimo 03 fios, c/ prensa cabos em suas entradas, p/ cabos de 7 a 13,5mm ², corrente máxima de 32A</t>
  </si>
  <si>
    <t>Conector XLR 05 pinos em alumínio com grau proteção IP66</t>
  </si>
  <si>
    <t>Contator LC1-D1210 - Telemecanick ou similar</t>
  </si>
  <si>
    <t>Contator LC1-D1810 - Telemecanick ou similar</t>
  </si>
  <si>
    <t>Conversor de mídia RJ-45 para fibra ótica, com uma porta RJ-45 1000base-T, um a porta para fibra ótica 1000base-SX multimodo (50/125 ou 62,5/125) para cone ctor SC, com led em seu corpo</t>
  </si>
  <si>
    <t>Conversor DMX- Ethernet- DMX, tensaõ 9-48 VDC, com conexões por parafusos ou  RJ-45, corpo em policarbonato UL94-V0</t>
  </si>
  <si>
    <t>Conversor Ethernet- DMX- Ethernet, tensaõ 9-48 VDC, com conexões por parafuso s ou RJ-45, corpo em policarbonato UL94-V0</t>
  </si>
  <si>
    <t>Fixador universal estanhado para cabo 70mm2</t>
  </si>
  <si>
    <t>Fixador universal estanhado para cabos 16 a 70mm2</t>
  </si>
  <si>
    <t>Fonte para câmera de segurança chaveada 110/220v</t>
  </si>
  <si>
    <t>Inversor de frequência trifásico 220V para até 10HP - Telemecanick ou similar</t>
  </si>
  <si>
    <t>Molde de solda exotérmica 5/8</t>
  </si>
  <si>
    <t>Molde de solda exotérmica para cabo cobre nu 95 mm²</t>
  </si>
  <si>
    <t>Molde de solda exotérmica tipo "T" para cabo cobre nu 35 mm²</t>
  </si>
  <si>
    <t>Molde de solda exotérmica tipo "X" para cabo cobre nu 50 mm²</t>
  </si>
  <si>
    <t>Monitor 42" - Ref. 42ld460 LG ou similar</t>
  </si>
  <si>
    <t>Monitor LED HD 24" -24MT48DF-WS com HDMI, Video Player e USB -  LG ou similar</t>
  </si>
  <si>
    <t>Bomba para acoplamento em motor estacionário - combustão interna à gasolina,  marca schneider ou similar, modelo SH130 BCA-41, motor13 cv, d rec=2 1/2", hm = 30 a 40 m, q = 16,9 a 43,2 m3/h, inclusive motor.</t>
  </si>
  <si>
    <t>Bomba para acoplamento em motor estacionário - combustão interna à gasolina,  marca schneider ou similar, modelo SH90 BCA-41, motor 9 cv, d rec=2 1/2", hm  = 20 a 34 m, q = 19,7 a 46,7 m3/h,  inclusive motor</t>
  </si>
  <si>
    <t>Bomba para acoplamento em motor estacionário, combustão interna à gasolina, m arca Schneider, modelo SH 40 BCA-41, motor 4cv, Ø rec = 2 1/2", hm = 6 a 24m, q = 11,8 a 40,8 m³/h ou similar,  inclusive motor</t>
  </si>
  <si>
    <t>Bomba para acoplamento em motor estacionário, combustão interna à gasolina, m arca Schneider, modelo SH65 BCA-41, motor 6,5cv, Ø rec = 2 1/2", hm = 12 a 30 m, q = 13,1 a 44,3 m³/h ou similar,  inclusive motor</t>
  </si>
  <si>
    <t>Bomba Schneider mod BPI, 5cv, c/motor elétrico, sucção e recalque d=2 1/2" x  2 1/2" (incendio)</t>
  </si>
  <si>
    <t>Bomba sub painel 1/2 CV,monofasico, 230V</t>
  </si>
  <si>
    <t>Bomba submersível, marca ABS, modelo "XFP 81E VX PE 125/2" ou similar</t>
  </si>
  <si>
    <t>Bomba submersível, marca ABS, modelo AFP-102/425 2/3/4/7V STD Propulsor-230 A BS e acessórios(tubo de açoD2 AZ, correte 5/16, manilha 3/8 reta zincada, cen tral eletro comando e monitor e pedestal DN 100/ASA - tubo 2) ou similar - fo rnecimento</t>
  </si>
  <si>
    <t>Motobomba centrífuga submersível, marca Darka ou similar, modelo DS-BABY 75S, motor 3/4cv, monofásica 110/220V</t>
  </si>
  <si>
    <t>Motobomba centrífuga submersível, marca schneider ou similar, modelo BCS-205, motor 2 cv, trifásico 220V, recalque 2",  hm = 2 a 18 m, q = 9,9 a 33,2m3/h</t>
  </si>
  <si>
    <t>Motobomba centrífuga submersível, marca schneider ou similar, modelo BCS-205, motor 3 cv, trifásico  220V, recalque 2",  hm = 2 a 22 m, q = 9,8 a 35,8m3/h</t>
  </si>
  <si>
    <t>Motobomba centrífuga submersível, marca schneider ou similar, modelo BCS-C5,  motor 1/2 cv, trifásico 220V, recalque 2",  hm = 2 a 8 m, q = 10,3 a 18,5m3/h</t>
  </si>
  <si>
    <t>Motobomba centrífuga submersível, marca Schneider ou similar, modelo BCS-C5,  motor 1cv, trifásica 220V, recalque 2", hm = 2 a 12m, q = 11,9 a 24,3 m³/h ou similar</t>
  </si>
  <si>
    <t>Motobomba centrífuga, marca schneider ou similar, modelo BC-21 R 1 1/2, motor 2 cv, monofásico, hm = 8 a 16 m, q = 15,5 a 31,4 m3/h</t>
  </si>
  <si>
    <t>Motobomba centrífuga, marca schneider ou similar, modelo BC-21 R 1 1/2, motor 2 cv, trifásico 220V, hm = 8 a 16 m, q = 15,5 a 31,4 m3/h</t>
  </si>
  <si>
    <t>Motobomba centrífuga, marca schneider ou similar, modelo BC-21 R 1 1/2, motor 3 cv, monofásico, hm = 16 a 22 m, q = 21,0 a 32,7 m3/h</t>
  </si>
  <si>
    <t>Motobomba centrífuga, marca schneider ou similar, modelo BC-21 R 1 1/2, motor 3 cv, trifásico 220V, hm = 16 a 22 m, q = 21,0 a 32,7 m3/h</t>
  </si>
  <si>
    <t>Motobomba centrífuga, marca schneider ou similar, modelo BC-21 R 1 1/2, motor 4 cv, monofásico, hm = 18 a 26 m, q = 20,9 a 34,9 m3/h</t>
  </si>
  <si>
    <t>Motobomba centrífuga, marca schneider ou similar, modelo BC-21 R 1 1/2, motor 4 cv, trifásico 220V, hm = 18 a 26 m, q = 20,9 a 34,9 m3/h</t>
  </si>
  <si>
    <t>Motobomba centrífuga, marca schneider ou similar, modelo BC-21 R2, motor 10 c v, monofásico, d rec=2", hm = 20 a 32 m, q = 42,9 a 86,4 m3/h</t>
  </si>
  <si>
    <t>Motobomba centrífuga, marca schneider ou similar, modelo BC-21 R2, motor 10 c v, trifásico 220V, d rec=2", hm = 20 a 32 m, q = 42,9 a 86,4 m3/h</t>
  </si>
  <si>
    <t>Motobomba centrífuga, marca schneider ou similar, modelo BC-21 R2, motor 5 cv , monofásico, sucção 2 1/2", recalque 2", hm = 8 a 20m, q = 27,6 a 78,9 m3/h</t>
  </si>
  <si>
    <t>Motobomba centrífuga, marca schneider ou similar, modelo BC-21 R2, motor 5 cv , trifásico 220V, sucção 2 1/2", recalque 2",  hm = 8 a 20m, q = 27,6 a 78,9m 3/h</t>
  </si>
  <si>
    <t>Motobomba centrífuga, marca schneider ou similar, modelo BC-21 R2, motor 7,5  cv, monofásico, hm = 14 a 24 m, q = 46,5 a 79,6 m3/h</t>
  </si>
  <si>
    <t>Motobomba centrífuga, marca schneider ou similar, modelo BC-21 R2, motor 7,5  cv, trifásico 220V, hm = 14 a 24 m, q = 46,5 a 79,6 m3/h</t>
  </si>
  <si>
    <t>Motobomba centrífuga, marca schneider ou similar, modelo BC-91 S/T,  motor 1  cv, monofásico, hm = 14 a 26 m, q = 2,5 a 7,0 m3/h</t>
  </si>
  <si>
    <t>Motobomba centrífuga, marca schneider ou similar, modelo BC-91 S/T,  motor 1  cv, trifásico 220V, hm = 14 a 26 m, q = 2,5 a 7,0 m3/h</t>
  </si>
  <si>
    <t>Motobomba centrífuga, marca schneider ou similar, modelo BC-91 S/T,  motor 3/ 4 cv, monofásico, hm = 11 a 23 m, q = 3,4 a 7,3 m3/h</t>
  </si>
  <si>
    <t>Motobomba centrífuga, marca schneider ou similar, modelo BC-91 S/T,  motor 3/ 4 cv, trifásico 220V, hm = 11 a 23 m, q = 3,4 a 7,3 m3/h</t>
  </si>
  <si>
    <t>Motobomba centrífuga, marca schneider ou similar, modelo BC-91 S/T, motor 1/2 cv, monofásico, hm = 8 a 20 m, q = 3,4 a 8,3 m3/h</t>
  </si>
  <si>
    <t>Motobomba centrífuga, marca schneider ou similar, modelo BC-91 S/T, motor 1/2 cv, trifásico 220V, hm = 8 a 20 m, q = 3,4 a 8,3 m3/h</t>
  </si>
  <si>
    <t>Motobomba centrífuga, marca schneider ou similar, modelo BC-91 S/T, motor 1/3 cv, monofásico, hm =  5 a 17 m, q = 1,8 a 8,0 m3/h</t>
  </si>
  <si>
    <t>Motobomba centrífuga, marca schneider ou similar, modelo BC-91 S/T, motor 1/3 cv, trifásico 220V, hm =  5 a 17 m, q = 1,8 a 8,0 m3/h</t>
  </si>
  <si>
    <t>Motobomba centrífuga, marca schneider ou similar, modelo BC-91 S/T, motor 1/4 cv, monofásico, hm = 2 a 14 m, q = 1,8 a 8,2 m3/h</t>
  </si>
  <si>
    <t>Motobomba centrífuga, marca schneider ou similar, modelo BC-92 S/T 1B, motor  1,5 cv, trifásico 220V, hm =  10 a 24 m, q = 6,1 a 21,9 m3/h</t>
  </si>
  <si>
    <t>Motobomba centrífuga, marca schneider ou similar, modelo BC-92 S/T 1B, motor  2 cv, trifásico 220V, hm = 14 a 28 m, q = 7,1 a 22,0 m3/h</t>
  </si>
  <si>
    <t>Motobomba centrífuga, marca schneider ou similar, modelo BC-92 S/T 1B, motor  3 cv, trifásico 220V, hm = 18 a 36 m, q = 6,6 a 23,2 m3/h</t>
  </si>
  <si>
    <t>Motobomba centrífuga, prevenção contra incêndio, marca schneider ou similar,  modelo BPI-21 R 2 1/2 (133MM), motor 4 cv, trifásico 220V, recalque 2 1/2",   hm =21 a 28 m, q =15,6 a 32,1m3/h</t>
  </si>
  <si>
    <t>Motobomba centrífuga, prevenção contra incêndio, marca schneider ou similar,  modelo BPI-21 R 2 1/2 (141MM), motor 5 cv, trifásico 220V, recalque 2 1/2",   hm =22 a 32 m, q =16,9 a 36,9m3/h</t>
  </si>
  <si>
    <t>Motobomba centrífuga, prevenção contra incêndio, marca schneider ou similar,  modelo BPI-22 R 2 1/2, motor 10 cv, trifásico 220V, recalque 2 1/2",  hm =37  a 47 m, q =24,2 a 49,3m3/h</t>
  </si>
  <si>
    <t>Motobomba centrífuga, prevenção contra incêndio, marca schneider ou similar,  modelo BPI-22 R 2 1/2, motor 15 cv, trifásico 220V, recalque 2 1/2",  hm =46  a 56 m, q =34,9 a 71,2m3/h</t>
  </si>
  <si>
    <t>Motobomba centrífuga, prevenção contra incêndio, marca schneider ou similar,  modelo BPI-22 R 2 1/2, motor 20 cv, trifásico 220V, recalque 2 1/2",  hm =60  a 68 m, q =45,0 a 73,6m3/h</t>
  </si>
  <si>
    <t>Motobomba centrífuga, prevenção contra incêndio, marca schneider ou similar,  modelo BPI-92  R 2 1/2, motor 1 cv, trifásico 220V, recalque 2 1/2",  hm =2 a 13 m, q = 9,6 a 28,7m3/h</t>
  </si>
  <si>
    <t>Motobomba centrífuga, prevenção contra incêndio, marca schneider ou similar,  modelo BPI-92 R 2 1/2, motor 1,5 cv, trifásico 220V, recalque 2 1/2",  hm =3  a 18 m, q = 8,4 a 31,6m3/h</t>
  </si>
  <si>
    <t>Motobomba centrífuga, prevenção contra incêndio, marca schneider ou similar,  modelo BPI-92 R 2 1/2, motor 2 cv, trifásico 220V, recalque 2 1/2",  hm =4 a  22 m, q = 8,9 a 34,5m3/h</t>
  </si>
  <si>
    <t>Motobomba centrífuga, prevenção contra incêndio, marca schneider ou similar,  modelo BPI-92 R 2 1/2, motor 3 cv, trifásico 220V, recalque 2 1/2",  hm =6 a  26 m, q =10,9 a 36,8m3/h</t>
  </si>
  <si>
    <t>Motobomba submersa, marca schneider ou similar, modelo SUB20-07S4E5, motor 3/ 4 cv, trifásico 220V, 5 estágios, recalque 1 1/4",  hm = 25 a 50 m, q = 3,1 a 6,1m3/h</t>
  </si>
  <si>
    <t>Motobomba submersa, marca schneider ou similar, modelo SUB20-10S4E7, motor 1  cv, trifásico 220V, 7 estágios, recalque 1 1/4",  hm = 30 a 70 m, q = 3,1 a 6 ,1m3/h</t>
  </si>
  <si>
    <t>Motobomba submersa, marca schneider ou similar, modelo SUB20-15S4E10, motor 1 ,5 cv, trifásico 220V, 10 estágios, recalque 1 1/4",  hm = 50 a 110 m, q = 1, 5 a 6,0m3/h</t>
  </si>
  <si>
    <t>Motobomba submersa, marca schneider ou similar, modelo SUB20-20S4E12, motor 2 cv, trifásico 220V, 12 estágios, recalque 1 1/4",  hm = 50 a 130 m, q = 1,8 a 6,4m3/h</t>
  </si>
  <si>
    <t>Motobomba submersa, marca schneider ou similar, modelo SUB20-30S4E16, motor 3 cv, trifásico 220V, 16 estágios, recalque 1 1/4",  hm = 60 a 170 m, q = 0,9 a 6,4m3/h</t>
  </si>
  <si>
    <t>Motobomba submersa, marca schneider ou similar, modelo SUB20-50S4E26, motor 5 cv, trifásico 220V, 26 estágios, recalque 1 1/4",  hm = 110 a 280 m, q = 1,9  a 6,4m3/h</t>
  </si>
  <si>
    <t>Motobomba, schneider ou similar, modelo ME-32125, 12,5 cv, trifásica 220/380v , Hman - 60mca/Q=32,06m³/h</t>
  </si>
  <si>
    <t>Motobomba, schneider ou similar, modelo ME-32125, acoplada em motor a diesel  13 cv, com partida elétrica e bateria 40 amp,  Hman - 60mca/Q=32,06m³/h</t>
  </si>
  <si>
    <t>Cotovelo 90º reto 600 x 100 mm para eletrocalha metálica, Leitofort (ref.: Mo pa ou similar)</t>
  </si>
  <si>
    <t>Cruzeta 300 x 100 mm para eletrocalha perfurada PVC</t>
  </si>
  <si>
    <t>Cruzeta 50 x 50 mm para eletrocalha perfurada metálica (ref.: mopa ou similar )</t>
  </si>
  <si>
    <t>Cruzeta 90º 600 x 155 mm para eletrocalha perfurada metálica (ref.: mopa ou s imilar)</t>
  </si>
  <si>
    <t>Curva 38 x 19 mm para eletrocalha perfurada metálica (ref. Mopa ou similar)</t>
  </si>
  <si>
    <t>Curva de inversão 100 x 100 mm para eletrocalha metálica (ref.: mopa ou simil ar)</t>
  </si>
  <si>
    <t>Curva de inversão 100 x 50 mm para eletrocalha metálica (ref.: mopa ou simila r)</t>
  </si>
  <si>
    <t>Curva de inversão 150 x 100 mm para eletrocalha metálica (ref.: mopa ou simil ar)</t>
  </si>
  <si>
    <t>Curva de inversão 150 x 50 mm para eletrocalha metálica (ref.: mopa ou simila r)</t>
  </si>
  <si>
    <t>Curva de inversão 150 x 75 mm para eletrocalha metálica (ref.: mopa ou simila r)</t>
  </si>
  <si>
    <t>Curva de inversão 250 x 100 mm para eletrocalha metálica (ref.: mopa ou simil ar)</t>
  </si>
  <si>
    <t>Curva de inversão 500 x 100mm para eletrocalha metálica (ref. mopa ou similar )</t>
  </si>
  <si>
    <t>Curva de inversão 700 x 100mm para eletrocalha metálica (ref. mopa ou similar )</t>
  </si>
  <si>
    <t>Curva de inversão 90º 100x50mm</t>
  </si>
  <si>
    <t>Curva de inversão 90º 200x50mm</t>
  </si>
  <si>
    <t>Curva de inversão perfurada 100x50mm -  Mopa ou similar</t>
  </si>
  <si>
    <t>Curva de inversão perfurada 200x50mm -  Mopa ou similar</t>
  </si>
  <si>
    <t>Curva horizontal 100 x 100 mm para eletrocalha metálica, com ângulo 90°</t>
  </si>
  <si>
    <t>Curva horizontal 100 x 50 mm para eletrocalha metálica, com ângulo 45°</t>
  </si>
  <si>
    <t>Curva horizontal 100 x 50 mm para eletrocalha metálica, com ângulo 90°</t>
  </si>
  <si>
    <t>Curva horizontal 150 x 75 mm para eletrocalha metálica, com ângulo 90° (ref.: mopa ou similar)</t>
  </si>
  <si>
    <t>Curva horizontal 250 x 100 mm para eletrocalha metálica, com ângulo 90° (ref. : mopa ou similar)</t>
  </si>
  <si>
    <t>Curva horizontal 38 x 38 mm para eletrocalha perfurada metálica (ref. Mopa ou similar)</t>
  </si>
  <si>
    <t>Curva horizontal 400 x 100 mm para eletrocalha metálica, com ângulo 90° (ref. : mopa ou similar)</t>
  </si>
  <si>
    <t>Curva horizontal 400 x 50 mm para eletrocalha metálica, com ângulo de 90º</t>
  </si>
  <si>
    <t>Curva horizontal 50 x 50 mm para eletrocalha metálica, com ângulo 90°</t>
  </si>
  <si>
    <t>Curva horizontal 500 x 100 mm para eletrocalha metálica, com ângulo 90° (ref. : mopa ou similar)</t>
  </si>
  <si>
    <t>Curva horizontal 600 x 155 mm para eletrocalha metálica, 90°, Leitofort (ref. : Mopa ou similar)</t>
  </si>
  <si>
    <t>Curva horizontal 700 x 100 mm para eletrocalha metálica, com ângulo 90° (ref. : mopa ou similar)</t>
  </si>
  <si>
    <t>Curva horizontal 75 x 50 mm para eletrocalha metálica (ref.: mopa ou similar)</t>
  </si>
  <si>
    <t>Curva horizontal perfurada 90ºx200x50mm</t>
  </si>
  <si>
    <t>Curva vertical 200 x 100 mm para eletrocalha metálica (ref.: mopa ou similar)</t>
  </si>
  <si>
    <t>Curva vertical 200 x 100 mm para eletrocalha PVC</t>
  </si>
  <si>
    <t>Curva vertical 200 x 50 mm para eletrocalha metálica, com ângulo 90° (ref.: m opa ou similar)</t>
  </si>
  <si>
    <t>Curva vertical 250 x 100 mm para eletrocalha metálica, com ângulo 90° (ref.:  mopa ou similar)</t>
  </si>
  <si>
    <t>Curva vertical 250 x 100 mm para eletrocalha PVC</t>
  </si>
  <si>
    <t>Curva vertical 300 x 100 mm para eletrocalha metálica, com ângulo 90° (ref.:  mopa ou similar)</t>
  </si>
  <si>
    <t>Curva vertical 300 x 100 mm para eletrocalha PVC</t>
  </si>
  <si>
    <t>Curva vertical 400 x 100 mm para eletrocalha metálica, com ângulo 90° (ref.:  mopa ou similar)</t>
  </si>
  <si>
    <t>Curva vertical 50 x 50 mm para eletrocalha metálica (ref.: mopa ou similar)</t>
  </si>
  <si>
    <t>Curva vertical 500 x 100 mm para eletrocalha metálica, com ângulo 90° (ref.:  mopa ou similar)</t>
  </si>
  <si>
    <t>Curva vertical 700 x 100 mm para eletrocalha metálica, com ângulo 90° (ref.:  mopa ou similar)</t>
  </si>
  <si>
    <t>Curva vertical interna 100 x 75 mm para eletrocalha metálica (ref.: mopa ou s imilar)</t>
  </si>
  <si>
    <t>Curva vertical interna 75 x 50 mm para eletrocalha metálica lisa zincada (ref .: mopa ou similar)</t>
  </si>
  <si>
    <t>Desvio à direita 100 x 50mm para eletrocalha metálica (ref. mopa ou similar)</t>
  </si>
  <si>
    <t>Desvio à direita 150 x 100mm para eletrocalha metálica (ref. mopa ou similar)</t>
  </si>
  <si>
    <t>Desvio à direita 200 x 100mm para eletrocalha metálica (ref. mopa ou similar)</t>
  </si>
  <si>
    <t>Desvio à direita 250 x 100mm para eletrocalha metálica (ref. mopa ou similar)</t>
  </si>
  <si>
    <t>Desvio à direita 300 x 100mm para eletrocalha metálica (ref. mopa ou similar)</t>
  </si>
  <si>
    <t>Desvio à direita 400 x 100mm para eletrocalha metálica (ref. mopa ou similar)</t>
  </si>
  <si>
    <t>Desvio à direita 500 x 100mm para eletrocalha metálica (ref. mopa ou similar)</t>
  </si>
  <si>
    <t>Desvio à direita 700 x 100mm para eletrocalha metálica (ref. mopa ou similar)</t>
  </si>
  <si>
    <t>Desvio à esquerda 100 x 50mm para eletrocalha metálica (ref. mopa ou similar)</t>
  </si>
  <si>
    <t>Desvio à esquerda 150 x 100mm para eletrocalha metálica (ref. mopa ou similar )</t>
  </si>
  <si>
    <t>Desvio à esquerda 150x50 mm (ref. vl 3.01-16-150x50 ge valemam ou similar)</t>
  </si>
  <si>
    <t>Desvio à esquerda 200 x 100mm para eletrocalha metálica (ref. mopa ou similar )</t>
  </si>
  <si>
    <t>Desvio à esquerda 250 x 100mm para eletrocalha metálica (ref. mopa ou similar )</t>
  </si>
  <si>
    <t>Desvio à esquerda 300 x 100mm para eletrocalha metálica (ref. mopa ou similar )</t>
  </si>
  <si>
    <t>Desvio à esquerda 500 x 100mm para eletrocalha metálica (ref. mopa ou similar )</t>
  </si>
  <si>
    <t>Desvio à esquerda 700 x 100mm para eletrocalha metálica (ref. mopa ou similar )</t>
  </si>
  <si>
    <t>Eletrocalha em PVC perfurada 250 x 100 x 3000 mm</t>
  </si>
  <si>
    <t>Eletrocalha metálica  perfurada 100 x 50 x 3000 mm (ref. mopa ou similar)</t>
  </si>
  <si>
    <t>Eletrocalha metálica  perfurada 150 x 75 x 3000 mm (ref. mopa ou similar)</t>
  </si>
  <si>
    <t>Eletrocalha metálica lisa zincada 75 x 50 x 3000 mm (ref. mopa ou similar)</t>
  </si>
  <si>
    <t>Eletrocalha metálica lisa, galvanizada à fogo, 100 x 100 x 3000 mm</t>
  </si>
  <si>
    <t>Eletrocalha metálica lisa, galvanizada à fogo, 150 x 150 x 3000 mm</t>
  </si>
  <si>
    <t>Eletrocalha metálica lisa, zincada, 100 x 100 x 3000 mm</t>
  </si>
  <si>
    <t>Eletrocalha metálica lisa, zincada, 100 x 75 x 3000 mm (ref. mopa ou similar)</t>
  </si>
  <si>
    <t>Eletrocalha metálica lisa, zincada, 150 x 150 x 3000 mm</t>
  </si>
  <si>
    <t>Eletrocalha metálica lisa, zincada, 150 x 75 x 3000 mm (Ref. mopa ou similar)</t>
  </si>
  <si>
    <t>Eletrocalha metálica lisa, zincada, 200 x 75 x 3000 mm (ref. mopa ou similar)</t>
  </si>
  <si>
    <t>Eletrocalha metálica perfurada  50 x 50 x 3000 mm (ref. valemam ou similar)</t>
  </si>
  <si>
    <t>Eletrocalha metálica perfurada  75 X 75 x 3000 mm (ref. valemam ou similar)</t>
  </si>
  <si>
    <t>Eletrocalha metálica perfurada 100 x 100 x 3000mm, peso, 2,20Kg/m,  (ref.: mo pa ou similar)</t>
  </si>
  <si>
    <t>Eletrocalha metálica perfurada 100 x 50 x 3000mm, peso, 1,47Kg/m,  (ref.: mop a ou similar)</t>
  </si>
  <si>
    <t>Eletrocalha metálica perfurada 100 x 75 x 3000mm, peso, 2,20Kg/m,  (ref.: mop a ou similar)</t>
  </si>
  <si>
    <t>Eletrocalha metálica perfurada 150 x 100 x 3000 mm (ref. vl 3.01 ge valemam o u similar)</t>
  </si>
  <si>
    <t>Eletrocalha metálica perfurada 150 x 50 x 3000 mm (ref. vl 3.01 ge valemam ou similar)</t>
  </si>
  <si>
    <t>Eletrocalha metálica perfurada 200 x 100 x 3000 mm (ref. mopa ou similar)</t>
  </si>
  <si>
    <t>Eletrocalha metálica perfurada 200 x 100 x 3000mm, peso,  2,93Kg/m,  (ref.: m opa ou similar)</t>
  </si>
  <si>
    <t>Eletrocalha metálica perfurada 200 x 50 x 3000 mm (ref. mopa ou similar)</t>
  </si>
  <si>
    <t>Eletrocalha metálica perfurada 200 x 70 x 3000 mm (ref. mopa ou similar)</t>
  </si>
  <si>
    <t>Eletrocalha metálica perfurada 300 x  50 x 3000 mm (ref. mopa ou similar)</t>
  </si>
  <si>
    <t>Eletrocalha metálica perfurada 300 x 100 x 3000 mm (ref. mopa ou similar)</t>
  </si>
  <si>
    <t>Eletrocalha metálica perfurada 300 x 100 x 3000mm, peso, 3,67Kg/m, (ref.: mop a ou similar)</t>
  </si>
  <si>
    <t>Eletrocalha metálica perfurada 300 x 75 x 3000 mm (ref. mopa ou similar)</t>
  </si>
  <si>
    <t>Eletrocalha metálica perfurada 38  x 38 x 3000 mm (ref. mopa ou similar)</t>
  </si>
  <si>
    <t>Eletrocalha metálica perfurada 400 x 100 x 3000 mm (ref. mopa ou similar)</t>
  </si>
  <si>
    <t>Eletrocalha metálica perfurada 450 x  50 x 3000 mm  (ref. mopa ou similar)</t>
  </si>
  <si>
    <t>Eletrocalha metálica perfurada 500 x  50 x 3000 mm (ref. mopa ou similar)</t>
  </si>
  <si>
    <t>Eletrocalha metálica perfurada 500 x  75 x 3000 mm (ref. mopa ou similar)</t>
  </si>
  <si>
    <t>Eletrocalha metálica perfurada 500 x 100 x 3000 mm (ref. mopa ou similar)</t>
  </si>
  <si>
    <t>Eletrocalha metálica perfurada 600 x 100 x 3000 mm, Leitofort (Mopa ou simila r)</t>
  </si>
  <si>
    <t>Eletrocalha metálica perfurada 700 x 100 x 3000 mm (ref. mopa ou similar)</t>
  </si>
  <si>
    <t>Eletrocalha metálica perfurada 75 x 50 x 3000 mm (ref. vl 3.01 75/50 ge valem am ou similar)</t>
  </si>
  <si>
    <t>Emenda interna 150 x 100 mm com base lisa  para eletrocalha metálica (ref. vl 3.01-21-150/50 ge valemam ou similar)</t>
  </si>
  <si>
    <t>Emenda Interna 150 x 150 mm, lisa, galvanizada à fogo, para eletrocalha metál ica (ref.: mopa ou similar)</t>
  </si>
  <si>
    <t>Emenda Interna 150 x 150 mm, lisa, zincada, para eletrocalha metálica (ref.:  mopa ou similar)</t>
  </si>
  <si>
    <t>Emenda interna 150 x 50 mm com base lisa  para eletrocalha metálica (ref. vl  3.01-21-150/50 ge valemam ou similar)</t>
  </si>
  <si>
    <t>Emenda interna 200 x 50 mm com base lisa perfurada para eletrocalha metálica  (ref. Mopa ou similar)</t>
  </si>
  <si>
    <t>Emenda interna 200 x 75 mm com base lisa perfurada para eletrocalha metálica  (ref. Mopa ou similar)</t>
  </si>
  <si>
    <t>Emenda interna 250 x 100 mm com base lisa perfurada para eletrocalha metálica (ref. Mopa ou similar)</t>
  </si>
  <si>
    <t>Emenda interna 400 x 50 mm com base lisa  para eletrocalha metálica (ref. vl  3.01-21-400/50 ge valemam ou similar)</t>
  </si>
  <si>
    <t>Emenda interna 50 x 50 mm com base lisa  para eletrocalha metálica (ref. vl 3 .01-21-50/50 ge valemam ou similar)</t>
  </si>
  <si>
    <t>Emenda interna 700 x 100 mm com base lisa perfurada para eletrocalha metálica (ref. Mopa ou similar)</t>
  </si>
  <si>
    <t>Emenda interna 75 x 25 mm com base lisa para eletrocalha metálica (ref. vl 2. 02-21-75/25 ge valemam ou similar)</t>
  </si>
  <si>
    <t>Emenda interna 75 x 50 mm com base lisa para eletrocalha metálica (valemam ou similar)</t>
  </si>
  <si>
    <t>Emenda interna 75 x 75 mm com base lisa perfurada para eletrocalha metálica ( ref. Mopa ou similar)</t>
  </si>
  <si>
    <t>Emenda interna média, tipo "I", 38 x 38 mm</t>
  </si>
  <si>
    <t>Emenda interna média, tipo "L", 38 x 38 mm</t>
  </si>
  <si>
    <t>Emenda interna média, tipo "T", 38 x 38 mm</t>
  </si>
  <si>
    <t>Emenda interna média, tipo "X", 38 x 38 mm</t>
  </si>
  <si>
    <t>Flange 100 x 100mm para eletrocalha metálica (ref. Mopa ou similar)</t>
  </si>
  <si>
    <t>Flange 100 x 50mm para eletrocalha metálica (ref. Mopa ou similar)</t>
  </si>
  <si>
    <t>Flange 150 x 100mm para eletrocalha metálica (ref. Mopa ou similar)</t>
  </si>
  <si>
    <t>Flange 300 x 100mm para eletrocalha metálica (ref. Mopa ou similar)</t>
  </si>
  <si>
    <t>Flange 500 x 100mm para eletrocalha metálica (ref. Mopa ou similar)</t>
  </si>
  <si>
    <t>Flange 700 x 100mm para eletrocalha metálica (ref. Mopa ou similar)</t>
  </si>
  <si>
    <t>Gancho curto para perfilado, ref. Mopa ou similar</t>
  </si>
  <si>
    <t>Gancho longo para perfilado, ref. Mopa ou similar</t>
  </si>
  <si>
    <t>Junção com aba 100 mm para eletrocalha metálica, Leitofort (ref.: Mopa ou sim ilar)</t>
  </si>
  <si>
    <t>Junção interna tipo "I" para perfilado, ref. Mopa ou similar</t>
  </si>
  <si>
    <t>Junção interna tipo "L" para perfilado, ref. Mopa ou similar</t>
  </si>
  <si>
    <t>Junção interna tipo "T" para perfilado, ref. Mopa ou simila</t>
  </si>
  <si>
    <t>Junção interna tipo "X" para perfilado, ref. Mopa ou similar</t>
  </si>
  <si>
    <t>Leito galvanizado reforçado 400 x 100 x 3000mm</t>
  </si>
  <si>
    <t>Luva emenda nit tubular 70mm</t>
  </si>
  <si>
    <t>Luva pre-isolado emenda 2,5 - 6,0mm</t>
  </si>
  <si>
    <t>Mão francesa reforçada 100 x 1400 mm para eletrocalha (ref. mopa ou similar)</t>
  </si>
  <si>
    <t>Mão francesa reforçada 500 mm (ref. vl 1.37 valemam ou similar)</t>
  </si>
  <si>
    <t>Mão francesa simples 100 mm</t>
  </si>
  <si>
    <t>Mão francesa simples 150 mm (ref. vl 1.35 valemam ou similar)</t>
  </si>
  <si>
    <t>Mão francesa simples 200 mm</t>
  </si>
  <si>
    <t>Mão francesa simples 300 mm</t>
  </si>
  <si>
    <t>Mão francesa simples 50 mm</t>
  </si>
  <si>
    <t>Mão francesa simples 75 mm</t>
  </si>
  <si>
    <t>Mopost de 129x44x2650mm, composto de tampa superior e inferior, arremate, bas e e 01 suporte com 06 furos, ref.: 191-01, da Mopa ou similar</t>
  </si>
  <si>
    <t>Perfilado metálico perfurado 100x50x3000mm ref.  Mopa ou similar</t>
  </si>
  <si>
    <t>Perfilado metálico perfurado 38 x 38 x 6000mm, chapa 16, Mopa ou similar</t>
  </si>
  <si>
    <t>Porca sextavada 3/8" (ref. vl 1.55 valemam ou similar)</t>
  </si>
  <si>
    <t>Redução à direita 150 x 100 x 100mm para eletrocalha metálica (ref. mopa ou s imilar)</t>
  </si>
  <si>
    <t>Redução à direita 200 x 100 x 100mm para eletrocalha metálica (ref. mopa ou s imilar)</t>
  </si>
  <si>
    <t>Redução à direita 200 x 150 x 100mm para eletrocalha metálica (ref. mopa ou s imilar)</t>
  </si>
  <si>
    <t>Redução à direita 300 x 100 x 100mm para eletrocalha metálica (ref. mopa ou s imilar)</t>
  </si>
  <si>
    <t>Redução à direita 300 x 150 x 100mm para eletrocalha metálica (ref. mopa ou s imilar)</t>
  </si>
  <si>
    <t>Redução à direita 300 x 200 x 100mm para eletrocalha metálica (ref. mopa ou s imilar)</t>
  </si>
  <si>
    <t>Redução à direita 300 x 75 x 150 x 75mm para eletrocalha metálica (ref. mopa  ou similar)</t>
  </si>
  <si>
    <t>Redução à direita 400 x 100 x 100mm para eletrocalha metálica (ref. mopa ou s imilar)</t>
  </si>
  <si>
    <t>Redução à direita 500 x 300 x 100mm para eletrocalha metálica (ref. mopa ou s imilar)</t>
  </si>
  <si>
    <t>Redução à esquerda 150 x 100 x 100mm para eletrocalha metálica (ref. mopa ou  similar)</t>
  </si>
  <si>
    <t>Redução à esquerda 200 x 100 x 100mm para eletrocalha metálica (ref. mopa ou  similar)</t>
  </si>
  <si>
    <t>Redução à esquerda 200 x 150 x 100mm para eletrocalha metálica (ref. mopa ou  similar)</t>
  </si>
  <si>
    <t>Redução à esquerda 300 x 100 x 100mm para eletrocalha metálica (ref. mopa ou  similar)</t>
  </si>
  <si>
    <t>Redução à esquerda 300 x 150 x 100mm para eletrocalha metálica (ref. mopa ou  similar)</t>
  </si>
  <si>
    <t>Redução à esquerda 300 x 200 x 100mm para eletrocalha metálica (ref. mopa ou  similar)</t>
  </si>
  <si>
    <t>Redução à esquerda 400 x 100 x 100mm para eletrocalha metálica (ref. mopa ou  similar)</t>
  </si>
  <si>
    <t>Redução à esquerda 500 x 300 x 100mm para eletrocalha metálica (ref. mopa ou  similar)</t>
  </si>
  <si>
    <t>Redução concêntrica  75 x 50 mm para eletrocalha metálica (ref.:mopa ou simil ar)</t>
  </si>
  <si>
    <t>Redução concêntrica 150 x 100 x 100mm para eletrocalha metálica (ref. mopa ou similar)</t>
  </si>
  <si>
    <t>Redução concêntrica 150 x 25 mm (ref. vl 2.02-18-150x25 valemam ou similar)</t>
  </si>
  <si>
    <t>Redução concêntrica 150 x 50 mm / 75 x 50 mm (ref. vl 3.01-18 ge valemam ou s imilar)</t>
  </si>
  <si>
    <t>Redução concêntrica 200 x 100 x 100mm para eletrocalha metálica (ref. mopa ou similar)</t>
  </si>
  <si>
    <t>Redução concêntrica 200 x 150 x 100mm para eletrocalha metálica (ref. mopa ou similar)</t>
  </si>
  <si>
    <t>Redução concêntrica 200 x150 x 100mm para eletrocalha PVC</t>
  </si>
  <si>
    <t>Redução concêntrica 250 x 200 x 100mm para eletrocalha PVC</t>
  </si>
  <si>
    <t>Redução concêntrica 250 x150 x 100mm para eletrocalha PVC</t>
  </si>
  <si>
    <t>Redução concêntrica 300 x 100mm x 100mm para eletrocalha metálica (ref. mopa  ou similar)</t>
  </si>
  <si>
    <t>Redução concêntrica 300 x 150 x 100mm para eletrocalha metálica (ref. mopa ou similar)</t>
  </si>
  <si>
    <t>Redução concêntrica 300 x 200 x 100mm para eletrocalha metálica (ref. mopa ou similar)</t>
  </si>
  <si>
    <t>Redução concêntrica 400 x 100 x 100mm para eletrocalha metálica (ref. mopa ou similar)</t>
  </si>
  <si>
    <t>Redução concêntrica 400 x 50 mm / 50 x 50 mm (ref. vl 3.01-18 ge valemam ou s imilar)</t>
  </si>
  <si>
    <t>Redução concêntrica 500 x 300 x 100mm para eletrocalha metálica (ref. mopa ou similar)</t>
  </si>
  <si>
    <t>Redução concêntrica lisa zincada 150 x 75mm para 100 X 75mm para eletrocalha  metálica (ref. mopa ou similar)</t>
  </si>
  <si>
    <t>Redução concêntrica lisa zincada 150 x 75mm para 75 x 50mm para eletrocalha m etálica (ref. mopa ou similar)</t>
  </si>
  <si>
    <t>Saída horizontal para eletroduto 1 1/2" (ref. vl 33 valemam ou similar)</t>
  </si>
  <si>
    <t>Saída horizontal para eletroduto 1" (ref. vl 33 valemam ou similar)</t>
  </si>
  <si>
    <t>Saída horizontal para eletroduto 2" (ref. vl 33 ge valemam ou similar)</t>
  </si>
  <si>
    <t>Saída horizontal para eletroduto 3/4" (ref. vl 33 valemam ou similar)</t>
  </si>
  <si>
    <t>Saída horizontal para eletroduto 4" (ref. mopa ou similar)</t>
  </si>
  <si>
    <t>Saída para perfilado 38x38mm (ref. mopa ou similar)</t>
  </si>
  <si>
    <t>Sapata de fixação de 390mm para Mopost, ref.: 191-02-E, da Mopa ou similar</t>
  </si>
  <si>
    <t>Suporte "U" galvanizado para fixação de barra de LED</t>
  </si>
  <si>
    <t>Suporte (Cantoneira) "Z" para fixação de eletrocalha metálica ( ref.: Mopa ou similar)</t>
  </si>
  <si>
    <t>Suporte angular 100 x 50 mm para fixação de eletrocalha metálica (ref.: mopa  ou similar)</t>
  </si>
  <si>
    <t>Suporte angular 150 x 50 mm para fixação de eletrocalha metálica (ref.: mopa  ou similar)</t>
  </si>
  <si>
    <t>Suporte angular 300 x 100 mm para fixação de eletrocalha metálica (ref.: mopa ou similar)</t>
  </si>
  <si>
    <t>Suporte angular 500 x 100 mm para fixação de eletrocalha metálica (ref.: mopa ou similar)</t>
  </si>
  <si>
    <t>Suporte angular 700 x 100 mm para fixação de eletrocalha metálica (ref.: mopa ou similar)</t>
  </si>
  <si>
    <t>Suporte em aço tipo mão francesa para fixação de tubos DN 500mm</t>
  </si>
  <si>
    <t>Suporte horizontal 100 x 50 mm  para fixação de eletrocalha metálica ( ref.:  Mopa ou similar)</t>
  </si>
  <si>
    <t>Suporte horizontal 100 x 50 mm para eletrocalha metálica (ref.: mopa ou simil ar)</t>
  </si>
  <si>
    <t>Suporte metálico para condicionador de ar tipo split de 18.000 BTU</t>
  </si>
  <si>
    <t>Suporte vertical  150 x 50 mm  para fixação de eletrocalha metálica ( ref.: M opa ou similar)</t>
  </si>
  <si>
    <t>Suporte vertical 100 x 75 mm para fixação de eletrocalha metálica (ref.: mopa ou similar)</t>
  </si>
  <si>
    <t>Tampa de encaixe 100 X3000 - Z para eletrocalha metálica (ref.: mopa ou simil ar)</t>
  </si>
  <si>
    <t>Tampa de encaixe 100 X3000mm, galvanizada à fogo, para eletrocalha metálica ( ref.: mopa ou similar)</t>
  </si>
  <si>
    <t>Tampa de encaixe 100 X3000mm, zincada, para eletrocalha metálica (ref.: mopa  ou similar)</t>
  </si>
  <si>
    <t>Tampa de encaixe 150 x 3000 mm  para eletrocalha metálica (ref. mopa ou simil ar)</t>
  </si>
  <si>
    <t>Tampa de encaixe 200 mm para eletrocalha metálica (ref.: mopa ou similar)</t>
  </si>
  <si>
    <t>Tampa de encaixe 250 mm para eletrocalha metálica (ref.: mopa ou similar)</t>
  </si>
  <si>
    <t>Tampa de encaixe 300 mm para eletrocalha metálica (ref.: mopa ou similar)</t>
  </si>
  <si>
    <t>Tampa de encaixe 50 mm para eletrocalha metálica (ref.: mopa ou similar)</t>
  </si>
  <si>
    <t>Tampa de encaixe 500 mm para eletrocalha metálica (ref.: mopa ou similar)</t>
  </si>
  <si>
    <t>Tampa de encaixe 700 mm para eletrocalha metálica (ref.: mopa ou similar)</t>
  </si>
  <si>
    <t>Tampa de encaixe para Cruzeta 150mm, zincada, para eletrocalha metálica (ref. mopa ou similar)</t>
  </si>
  <si>
    <t>Tampa de encaixe para Cruzeta 200mm, zincada, para eletrocalha metálica (ref. mopa ou similar)</t>
  </si>
  <si>
    <t>Tampa de encaixe para curva 45º, horizontal, 100x50mm para eletrocalha metáli ca</t>
  </si>
  <si>
    <t>Tampa de encaixe para curva 90º, horizontal, 100mm, zincada, para eletrocalha metálica (ref. mopa ou similar)</t>
  </si>
  <si>
    <t>Tampa de encaixe para curva 90º, horizontal, 100x50mm para eletrocalha metáli ca</t>
  </si>
  <si>
    <t>Tampa de encaixe para curva 90º, horizontal, 50x50mm para eletrocalha metálic a</t>
  </si>
  <si>
    <t>Tampa de encaixe para curva 90º, horizontal, 75mm, zincada, para eletrocalha  metálica (ref. mopa ou similar)</t>
  </si>
  <si>
    <t>Tampa de encaixe para curva 90º, vertical externa, 75mm, zincado, para eletro calha metalica (ref. Mopa ou similar)</t>
  </si>
  <si>
    <t>Tampa de encaixe para curva 90º, vertical, 100mm, zincada, para eletrocalha m etálica (ref. mopa ou similar)</t>
  </si>
  <si>
    <t>Tampa de encaixe para curva de inversão 100x50mm para eletrocalha metálica</t>
  </si>
  <si>
    <t>Tampa de encaixe para curva de inversão 50x50mm eletrocalha metálica</t>
  </si>
  <si>
    <t>Tampa de encaixe para curva de inversão, 100mm, zincada, para eletrocalha met álica (ref. mopa ou similar)</t>
  </si>
  <si>
    <t>Tampa de encaixe para curva de inversão, 75mm, zincada, para eletrocalha metá lica (ref. mopa ou similar)</t>
  </si>
  <si>
    <t>Tampa de encaixe para Redução Concêntrica 100 x 75mm, zincada, para eletrocal ha metálica de eletrocalha (ref. mopa ou similar)</t>
  </si>
  <si>
    <t>Tampa de encaixe para Redução Concêntrica 150 x 75mm para 100 x 75mm, zincada , para eletrocalha metálica (ref. mopa ou similar)</t>
  </si>
  <si>
    <t>Tampa de encaixe para Redução Concêntrica 150 x 75mm para 75 x 50mm, zincada, para eletrocalha metálica (ref. mopa ou similar)</t>
  </si>
  <si>
    <t>Tampa de encaixe para Redução Concêntrica 200 x 75mm para 100 x 75mm, zincada , para eletrocalha metálica (ref. mopa ou similar)</t>
  </si>
  <si>
    <t>Tampa de encaixe para Redução Concêntrica 200 x 75mm para 150 x 75mm, zincada , para eletrocalha metálica de eletrocalha (ref. mopa ou similar)</t>
  </si>
  <si>
    <t>Tampa de encaixe para Tê vertical de subida, 100mm, zincada, para eletrocalha metálica (ref. mopa ou similar)</t>
  </si>
  <si>
    <t>Tampa de encaixe para Tê vertical, 150mm, zincada, para eletrocalha metálica  (ref. mopa ou similar)</t>
  </si>
  <si>
    <t>Tê horizontal 100 x 100mm para eletrocalha metálica (ref. Mopa ou similar)</t>
  </si>
  <si>
    <t>Tê horizontal 100 x 100mm para eletrocalha PVC</t>
  </si>
  <si>
    <t>Tê horizontal 100 x 50 mm para eletrocalha metálica (ref. Mopa ou similar)</t>
  </si>
  <si>
    <t>Tê horizontal 100 x 75 mm para eletrocalha metálica (ref.: mopa ou similar)</t>
  </si>
  <si>
    <t>Tê horizontal 150 x 50mm para eletrocalha metálica</t>
  </si>
  <si>
    <t>Tê horizontal 200 x 100 mm para eletrocalha metálica (ref.: mopa ou similar)</t>
  </si>
  <si>
    <t>Tê horizontal 200 x 100mm para eletrocalha metálica (ref. Mopa ou similar)</t>
  </si>
  <si>
    <t>Tê horizontal 250 x 100mm para eletrocalha metálica (ref. Mopa ou similar)</t>
  </si>
  <si>
    <t>Tê horizontal 250 x 100mm para eletrocalha PVC</t>
  </si>
  <si>
    <t>Tê horizontal 300 x 100mm para eletrocalha metálica (ref. Mopa ou similar)</t>
  </si>
  <si>
    <t>Tê horizontal 400 x 100mm para eletrocalha metálica (ref. Mopa ou similar)</t>
  </si>
  <si>
    <t>Tê horizontal 500 x 100mm para eletrocalha metálica (ref. Mopa ou similar)</t>
  </si>
  <si>
    <t>Tê horizontal 600 x 155mm para eletrocalha metálica, Leitofort (ref. Mopa ou  similar)</t>
  </si>
  <si>
    <t>Tê horizontal 700 x 100mm para eletrocalha metálica (ref. Mopa ou similar)</t>
  </si>
  <si>
    <t>Tê vertical 100 x 100 mm para eletrocalha metálica (ref. Mopa ou similar)</t>
  </si>
  <si>
    <t>Tê vertical 100 x 50 mm para eletrocalha metálica (ref. Mopa ou similar)</t>
  </si>
  <si>
    <t>Tê vertical 150 x 100 mm para eletrocalha metálica (ref. Mopa ou similar)</t>
  </si>
  <si>
    <t>Tê vertical 200 x 100 mm para eletrocalha metálica (ref. Mopa ou similar)</t>
  </si>
  <si>
    <t>Tê vertical 200 x 100 mm para eletrocalha metálica (ref.: mopa ou similar)</t>
  </si>
  <si>
    <t>Tê vertical 250 x 100 mm para eletrocalha metálica (ref. Mopa ou similar)</t>
  </si>
  <si>
    <t>Tê vertical 300 x 100 mm para eletrocalha metálica (ref. Mopa ou similar)</t>
  </si>
  <si>
    <t>Tê vertical 300 x 75 mm para eletrocalha metálica (ref. Mopa ou similar)</t>
  </si>
  <si>
    <t>Tê vertical 400 x 100 mm para eletrocalha metálica (ref. Mopa ou similar)</t>
  </si>
  <si>
    <t>Tê vertical 50 x 50 mm para eletrocalha metálica (ref. Mopa ou similar)</t>
  </si>
  <si>
    <t>Tê vertical 500 x 100 mm para eletrocalha metálica (ref. Mopa ou similar)</t>
  </si>
  <si>
    <t>Tê vertical 700 x 100 mm para eletrocalha metálica (ref. Mopa ou similar)</t>
  </si>
  <si>
    <t>Terminal 38 x 38 mm para eletrocalha perfurada metalica</t>
  </si>
  <si>
    <t>Terminal 50 x 50 mm para eletrocalha perfurada metalica (ref. vl 3.01-25 ge v alemam ou similar)</t>
  </si>
  <si>
    <t>Terminal 75 x 50 mm para eletrocalha perfurada metalica (ref. vl 3.01-25 ge v alemam ou similar)</t>
  </si>
  <si>
    <t>Vergalhão roscal 5/16" x 3000m, carga 390Kgf, ( ref.: Mopa ou similar)</t>
  </si>
  <si>
    <t>Caixa de sobrepor 5 entradas, tipo condulete pvc rigido, p/eletroduto d = 1"  , sem tampa (modelos: B,C,E,LB,T,X), Tigre ou similar</t>
  </si>
  <si>
    <t>Caixa de sobrepor 5 entradas, tipo Condulete pvc rigido, p/eletroduto d = 1/2 " e 3/4" , sem tampa (modelos: B,C,E,LB,T,X), Tigre ou similar</t>
  </si>
  <si>
    <t>Caixa de sobrepor 6 entradas, tipo Condulete pvc rigido, p/eletroduto d = 1"  , sem tampa (modelos: C,E,LB,LL,LR), Tigre ou similar</t>
  </si>
  <si>
    <t>Caixa de sobrepor 6 entradas, tipo Condulete pvc rigido, p/eletroduto d = 1/2 " e 3/4" , sem tampa (modelos: C,E,LB,LL,LR), Tigre ou similar</t>
  </si>
  <si>
    <t>Caixa octogonal com fundo móvel, em pvc, 4"x4" (preta)</t>
  </si>
  <si>
    <t>Campainha cigarra 110v, sistema "X", ref: 64330, Pial ou similar</t>
  </si>
  <si>
    <t>Canaleta plástica 20 x 20mm, cinza, Hellerman ou similar</t>
  </si>
  <si>
    <t>Canaleta plástica 25 x 25mm, Linha Dexson, Schneider ou similar</t>
  </si>
  <si>
    <t>Canaleta plástica 30 x 50mm, cinza, Hellerman ou similar</t>
  </si>
  <si>
    <t>Canaleta plástica 50 x 35mm, recorte aberto, Pial ou similar</t>
  </si>
  <si>
    <t>Canaleta plástica 50 x 80mm, cinza, Hellerman ou similar</t>
  </si>
  <si>
    <t>Canaleta recorte aberto 20 x 20</t>
  </si>
  <si>
    <t>Condulete tipo "C" de 3/4" em alumínio fundido a prova de tempo, gases, vapor es e pós.</t>
  </si>
  <si>
    <t>Condulete tipo "LR" de 1 1/4" em alumínio fundido a prova de tempo, gases, va pores e pós.</t>
  </si>
  <si>
    <t>Condulete tipo "LR" de 1" em alumínio fundido a prova de tempo, gases, vapore s e pós.</t>
  </si>
  <si>
    <t>Condulete tipo "LR" de 3/4" em alumínio fundido a prova de tempo, gases, vapo res e pós.</t>
  </si>
  <si>
    <t>Cone 2" de vedação da extremidade do eletroduto flexível corrugado de pead (r ef. Kanaflex ou similar)</t>
  </si>
  <si>
    <t>Cone 3" de vedação da extremidade do eletroduto flexível corrugado de pead (r ef. Kanaflex ou similar)</t>
  </si>
  <si>
    <t>Cone 4" de vedação da extremidade do eletroduto flexível corrugado de pead (r ef. Kanaflex ou similar)</t>
  </si>
  <si>
    <t>Conexão kanaflex 4"</t>
  </si>
  <si>
    <t>Curva 135° eletroduto pvc roscável,  d= 3/4"</t>
  </si>
  <si>
    <t>Curva 180° eletroduto pvc roscável, d= 1"</t>
  </si>
  <si>
    <t>Curva 45° eletroduto pvc roscável,  d=1 "</t>
  </si>
  <si>
    <t>Curva 45° eletroduto pvc roscável,  d=1 1/2 "</t>
  </si>
  <si>
    <t>Curva 45° eletroduto pvc roscável,  d=3/4 "</t>
  </si>
  <si>
    <t>Curva 90° eletroduto pvc roscável,  d= 1/2"</t>
  </si>
  <si>
    <t>Curva 90° eletroduto pvc roscável,  d= 3/4"</t>
  </si>
  <si>
    <t>Curva 90° eletroduto pvc roscável,  d=1 "</t>
  </si>
  <si>
    <t>Curva 90° eletroduto pvc roscável,  d=1 1/ 4"</t>
  </si>
  <si>
    <t>Curva 90° eletroduto pvc roscável,  d=1 1/2"</t>
  </si>
  <si>
    <t>Curva 90° eletroduto pvc roscável,  d=2 "</t>
  </si>
  <si>
    <t>Curva 90° eletroduto pvc roscável,  d=2 1/2"</t>
  </si>
  <si>
    <t>Curva 90° eletroduto pvc roscável,  d=3 "</t>
  </si>
  <si>
    <t>Curva 90° eletroduto pvc roscável,  d=4 "</t>
  </si>
  <si>
    <t>Eletroduto condulete pvc rígido, d= 1"</t>
  </si>
  <si>
    <t>Eletroduto condulete pvc rígido, d= 1/2"</t>
  </si>
  <si>
    <t>Eletroduto condulete pvc rígido, d= 3/4"</t>
  </si>
  <si>
    <t>Eletroduto corrugado flexível em PEAD Ø = 1 1/4", tipo Kanalex ou similar</t>
  </si>
  <si>
    <t>Eletroduto corrugado flexível em PEAD Ø = 1.1/2", tipo Kanalex ou similar</t>
  </si>
  <si>
    <t>Eletroduto corrugado flexível em PEAD Ø = 2", tipo Kanalex ou similar</t>
  </si>
  <si>
    <t>Eletroduto corrugado flexível em PEAD Ø = 3", tipo Kanalex ou similar</t>
  </si>
  <si>
    <t>Eletroduto corrugado flexível em PEAD Ø = 4", tipo Kanalex ou similar</t>
  </si>
  <si>
    <t>Eletroduto flexível em pvc, sanfonado (corrugado), amarelo, d= 1", Tigreflex  ou similar</t>
  </si>
  <si>
    <t>Eletroduto flexível em pvc, sanfonado (corrugado), amarelo, d= 1/2", Tigrefle x ou similar</t>
  </si>
  <si>
    <t>Eletroduto flexível em pvc, sanfonado (corrugado), amarelo, d= 3/4", Tigrefle x ou similar</t>
  </si>
  <si>
    <t>Eletroduto pvc roscável, d= 1/2"</t>
  </si>
  <si>
    <t>Eletroduto pvc roscável, d= 3/4"</t>
  </si>
  <si>
    <t>Eletroduto pvc roscável, d=1 "</t>
  </si>
  <si>
    <t>Eletroduto pvc roscável, d=1 1/2"</t>
  </si>
  <si>
    <t>Eletroduto pvc roscável, d=1 1/4"</t>
  </si>
  <si>
    <t>Eletroduto pvc roscável, d=2 "</t>
  </si>
  <si>
    <t>Eletroduto pvc roscável, d=2 1/2"</t>
  </si>
  <si>
    <t>Eletroduto pvc roscável, d=3 "</t>
  </si>
  <si>
    <t>Eletroduto pvc roscável, d=4 "</t>
  </si>
  <si>
    <t>Haste zincada d = 125mm (aquapluv ou similar)</t>
  </si>
  <si>
    <t>Luva eletroduto pvc roscável, d= 1/2"</t>
  </si>
  <si>
    <t>Luva eletroduto pvc roscável, d= 3/4"</t>
  </si>
  <si>
    <t>Luva eletroduto pvc roscável, d=1 "</t>
  </si>
  <si>
    <t>Luva eletroduto pvc roscável, d=1 1/ 4"</t>
  </si>
  <si>
    <t>Luva eletroduto pvc roscável, d=1 1/2"</t>
  </si>
  <si>
    <t>Luva eletroduto pvc roscável, d=2 "</t>
  </si>
  <si>
    <t>Luva eletroduto pvc roscável, d=2 1/2"</t>
  </si>
  <si>
    <t>Luva eletroduto pvc roscável, d=3 "</t>
  </si>
  <si>
    <t>Luva eletroduto pvc roscável, d=4 "</t>
  </si>
  <si>
    <t>Luva sem rosca UNIDUT ø=3 "</t>
  </si>
  <si>
    <t>Luva sem rosca UNIDUT ø=4 "</t>
  </si>
  <si>
    <t>Terminal de conexão SPTF d= 2" para tubo metálico flexível (ref. sealtubo ou  similar)</t>
  </si>
  <si>
    <t>Terminal de conexão SPTF d=1 1/2" para tubo metálico flexível (ref. sealtubo  ou similar)</t>
  </si>
  <si>
    <t>Terminal de conexão SPTF d=1 1/4" para tubo metálico flexível (ref. sealtubo  ou similar)</t>
  </si>
  <si>
    <t>Terminal de conexão SPTF d=1" para tubo metálico flexível (ref. sealtubo ou s imilar)</t>
  </si>
  <si>
    <t>Terminal de conexão SPTF d=1/2" para tubo metálico flexível (ref. sealtubo ou similar)</t>
  </si>
  <si>
    <t>Terminal de conexão SPTF d=3" para tubo metálico flexível (ref. sealtubo ou s imilar)</t>
  </si>
  <si>
    <t>Terminal de conexão SPTF d=3/4" para tubo metálico flexível (ref. sealtubo ou similar)</t>
  </si>
  <si>
    <t>Tubo de descida de 1,50m para chave seccionadora</t>
  </si>
  <si>
    <t>Tubo metálico flexível d=1 1/2" (ref.sealtubo ou similar)</t>
  </si>
  <si>
    <t>Tubo metálico flexível d=1 1/4" (ref.sealtubo ou similar)</t>
  </si>
  <si>
    <t>Tubo metálico flexível d=1" (ref.sealtubo ou similar)</t>
  </si>
  <si>
    <t>Tubo metálico flexível d=1/2" (ref.sealtubo ou similar)</t>
  </si>
  <si>
    <t>Tubo metálico flexível d=2" (ref.sealtubo ou similar)</t>
  </si>
  <si>
    <t>Tubo metálico flexível d=3" (ref.sealtubo ou similar)</t>
  </si>
  <si>
    <t>Tubo metálico flexível d=3/4" (ref.sealtubo ou similar)</t>
  </si>
  <si>
    <t>Acionamento comutador u 400 - Siemens ou similar</t>
  </si>
  <si>
    <t>Acionamento externo rotativo 3vt 9500-3mg12 Siemens oo similar</t>
  </si>
  <si>
    <t>Acionamento rotativo EC 14 - Siemens ou similar</t>
  </si>
  <si>
    <t>Adaptação do barramento de média tensão da SE 1 para nova proteção do estádio Lourival Bptista</t>
  </si>
  <si>
    <t>Amperimetro</t>
  </si>
  <si>
    <t>Base fusível até 1250a, para quadro distribuição circuitos (nh 04 ou similar)</t>
  </si>
  <si>
    <t>Base fusível até 125a, para quadro distribuição circuitos (nh 00 ou similar)</t>
  </si>
  <si>
    <t>Base fusível até 250a, para quadro distribuição circuitos (nh 01 ou similar)</t>
  </si>
  <si>
    <t>Base fusível até 25a, para quadro distribuição circuitos (diazed ou similar)</t>
  </si>
  <si>
    <t>Base fusível até 400a, para quadro distribuição circuitos (nh 02 ou similar)</t>
  </si>
  <si>
    <t>Base fusível até 630a, para quadro distribuição circuitos (nh 03 ou similar)</t>
  </si>
  <si>
    <t>Base fusível até 63a, para quadro distribuição circuitos (diazed ou similar)</t>
  </si>
  <si>
    <t>Chave blindada 3 x 100a</t>
  </si>
  <si>
    <t>Chave comutadora de 3 posições em retenção ref. S1-3SB3001-2AA21 da Siemens o u similar</t>
  </si>
  <si>
    <t>Chave comutadora de amperímetro</t>
  </si>
  <si>
    <t>Chave comutadora de pulso ref. S1-3SB3001-0AA41 da Siemens ou similar</t>
  </si>
  <si>
    <t>Chave comutadora de voltímetro</t>
  </si>
  <si>
    <t>Chave comutadora para amperimetro ref. SA-5TU3 161, da Siemens ou similar</t>
  </si>
  <si>
    <t>Chave comutadora para voltimetro ref. SA-5TU3 163, da Siemens ou similar</t>
  </si>
  <si>
    <t>Chave de partida 5cv 220V-60Hz</t>
  </si>
  <si>
    <t>Chave de partida direta p/ 0,16cv 220V-60Hz</t>
  </si>
  <si>
    <t>Chave de partida direta p/ 0,16cv 380V-60Hz</t>
  </si>
  <si>
    <t>Chave de partida direta p/ 0,33cv 380V-60Hz</t>
  </si>
  <si>
    <t>Chave de partida direta p/ 0,50cv 380V-60Hz</t>
  </si>
  <si>
    <t>Chave de partida direta p/ 0,5cv 220V-60Hz</t>
  </si>
  <si>
    <t>Chave de partida direta p/ 1,00cv 380V-60Hz</t>
  </si>
  <si>
    <t>Chave de partida direta p/ 1,50cv 380V-60Hz</t>
  </si>
  <si>
    <t>Chave de partida direta p/ 2,00cv 380V-60Hz</t>
  </si>
  <si>
    <t>Chave de partida direta p/ 2,40cv 380V-60Hz</t>
  </si>
  <si>
    <t>Chave fusível 15kv 100a - 10000a base c</t>
  </si>
  <si>
    <t>Chave fusível 15kv- 24kv 100a 12000a</t>
  </si>
  <si>
    <t>Chave liga-desliga 3x30a</t>
  </si>
  <si>
    <t>Chave liga-desliga 3x60a</t>
  </si>
  <si>
    <t>Chave magnética p/motor 3cv-220v</t>
  </si>
  <si>
    <t>Chave magnética p/motor 4cv-220v</t>
  </si>
  <si>
    <t>Chave magnética p/motor 5cv-220v</t>
  </si>
  <si>
    <t>Chave seccionadora  s-32 400a, c/ carga p/ qd dist. circuitos (nh ou similar)</t>
  </si>
  <si>
    <t>Chave seccionadora de 02 posições 63A com abertura sob carga</t>
  </si>
  <si>
    <t>Chave seccionadora fusível nh sem carga 250a</t>
  </si>
  <si>
    <t>Chave seccionadora kv 325 -  25a</t>
  </si>
  <si>
    <t>Chave seccionadora kv 340 - 40a</t>
  </si>
  <si>
    <t>Chave seccionadora kv 380 80a</t>
  </si>
  <si>
    <t>Chave seccionadora monopolar 15kv 400aa</t>
  </si>
  <si>
    <t>Chave seccionadora s-32 250a,  c/ carga p/ qd dist. circuitos (nh ou similar)</t>
  </si>
  <si>
    <t>Chave seccionadora s-32 630a, c/ carga p/ qd dist. circuitos (nh ou similar)</t>
  </si>
  <si>
    <t>Chave seccionadora sem carga 250a</t>
  </si>
  <si>
    <t>Chave seccionadora sem carga 400a</t>
  </si>
  <si>
    <t>Chave seccionadora tripolar 15kv - 400a, com porta fusivel HH incorporado</t>
  </si>
  <si>
    <t>Chave seccionadora tripolar 15kv 400a</t>
  </si>
  <si>
    <t>Contactor 3RT1025</t>
  </si>
  <si>
    <t>Contactor 3RT1035</t>
  </si>
  <si>
    <t>Contactor 3RT1036 1AN10 50A Siemens ou similar</t>
  </si>
  <si>
    <t>Contactor 3RT1045</t>
  </si>
  <si>
    <t>Contactor 3RT1048</t>
  </si>
  <si>
    <t>Contactor 3RT1055</t>
  </si>
  <si>
    <t>Contactor 3RT1056</t>
  </si>
  <si>
    <t>Contactor 3TF1050</t>
  </si>
  <si>
    <t>Contactor 3TF1052</t>
  </si>
  <si>
    <t>Contator 3RT10 - 26 1A, da Siemens ou similar</t>
  </si>
  <si>
    <t>Contator 3RT10 15 - 1AN1, da Siemens ou similar</t>
  </si>
  <si>
    <t>Contator 3RT1044</t>
  </si>
  <si>
    <t>Contator 3TF47 22-0XN1/N2 Siemens ou similar</t>
  </si>
  <si>
    <t>Controlador Lógico Programável (CLP) - Logo 24vcc, 8 ent.r e 8 saidas + módul o de expansão</t>
  </si>
  <si>
    <t>Desinstalação  de 216 projetores de iluminação com lâmpadas de vapor meálicos do estádio Lourival Baptista</t>
  </si>
  <si>
    <t>Disjuntor bipolar 10 A, padrão DIN (linha branca), curva B, corrente de inter rupção 5KA, ref.: Siemens 5SX1 ou similar.</t>
  </si>
  <si>
    <t>Disjuntor bipolar 10 A, padrão DIN (linha branca), curva B, Schneider ou simi lar.</t>
  </si>
  <si>
    <t>Disjuntor bipolar 10 A, padrão NEMA (linha preta ) corrente de interrupção 5K A, ref.: eletromar ou similar</t>
  </si>
  <si>
    <t>Disjuntor bipolar 100 A, padrão NEMA (linha preta ) corrente de  interrupção  5KA, ref.: Eletromar ou similar</t>
  </si>
  <si>
    <t>Disjuntor bipolar 13 A, padrão DIN (linha branca), curva B, corrente de inter rupção 5KA, ref.: Siemens 5SX1 ou similar.</t>
  </si>
  <si>
    <t>Disjuntor bipolar 15 A, padrão DIN (linha branca), curva B, corrente de inter rupção 5KA, ref.: Siemens 5SX1 ou similar.</t>
  </si>
  <si>
    <t>Disjuntor bipolar 15 A, padrão NEMA (linha preta ) corrente de interrupção 5K A, ref.: eletromar ou similar</t>
  </si>
  <si>
    <t>Disjuntor bipolar 16 A, padrão DIN (linha branca), curva B, corrente de inter rupção 5KA, ref.: Siemens 5SX1 ou similar.</t>
  </si>
  <si>
    <t>Disjuntor bipolar 16 A, padrão DIN (linha branca), curva B, Schneider ou simi lar.</t>
  </si>
  <si>
    <t>Disjuntor bipolar 16 A, padrão DIN (linha branca), curva C, corrente de inter rupção 5KA, ref.: Siemens 5SX1 ou similar.</t>
  </si>
  <si>
    <t>Disjuntor bipolar 20 A, padrão DIN (linha branca), curva B, corrente de inter rupção 5KA, ref.: Siemens 5SX1 ou similar.</t>
  </si>
  <si>
    <t>Disjuntor bipolar 20 A, padrão DIN (linha branca), curva C, corrente de inter rupção 5KA, ref.: Siemens 5SX1 ou similar.</t>
  </si>
  <si>
    <t>Disjuntor bipolar 20 A, padrão NEMA (linha preta ) corrente de interrupção 5K A, ref.: eletromar ou similar</t>
  </si>
  <si>
    <t>Disjuntor bipolar 25 A, padrão DIN (linha branca), curva B, corrente de inter rupção 5KA, ref.: Siemens 5SX1 ou similar.</t>
  </si>
  <si>
    <t>Disjuntor bipolar 25 A, padrão DIN (linha branca), curva C, corrente de inter rupção 5KA, ref.: Siemens 5SX1 ou similar.</t>
  </si>
  <si>
    <t>Disjuntor bipolar 25 A, padrão NEMA ( linha preta ) corrente de interrupção 5 KA, ref.: eletromar ou similar</t>
  </si>
  <si>
    <t>Disjuntor bipolar 30 A, padrão NEMA ( linha preta ) corrente de interrupção 5 KA, ref.: eletromar ou similar</t>
  </si>
  <si>
    <t>Disjuntor bipolar 32  A, padrão DIN (linha branca), curva de disparo B, corre nte de interrupção 5KA, ref.: Siemens 5SX1 ou similar.</t>
  </si>
  <si>
    <t>Disjuntor bipolar 32 A, padrão DIN (linha branca), curva de disparo C, corren te de interrupção 10KA, ref.: Siemens 5SX1 ou similar.</t>
  </si>
  <si>
    <t>Disjuntor bipolar 32 A, padrão DIN (linha branca), curva de disparo C, corren te de interrupção 5KA, ref.: Siemens 5SX1 ou similar.</t>
  </si>
  <si>
    <t>Disjuntor bipolar 40 A, padrão DIN (linha branca), curva de disparo C, corren te de interrupção 10KA, ref.: Siemens 5SX1 ou similar.</t>
  </si>
  <si>
    <t>Disjuntor bipolar 40 A, padrão DIN (linha branca), curva de disparo C, corren te de interrupção 5KA, ref.: Siemens 5SX1 ou similar.</t>
  </si>
  <si>
    <t>Disjuntor bipolar 40 A, padrão NEMA ( linha preta ) corrente de interrupção 5 KA, ref.: eletromar ou similar</t>
  </si>
  <si>
    <t>Disjuntor bipolar 50 A, padrão DIN (linha branca), curva de disparo C, corren te de interrupção 5KA, ref.: Siemens 5SX1 ou similar.</t>
  </si>
  <si>
    <t>Disjuntor bipolar 50 A, padrão NEMA ( linha preta ) corrente de interrupção 5 KA, ref.: eletromar ou similar</t>
  </si>
  <si>
    <t>Disjuntor bipolar 60 A, padrão NEMA ( linha preta ), corrente interrupção 5KA , ref.: Eletromar ou similar</t>
  </si>
  <si>
    <t>Disjuntor bipolar 63 A, padrão DIN (linha branca), curva de disparo C, corren te de interrupção 5KA, ref.: Siemens 5SX1 ou similar.</t>
  </si>
  <si>
    <t>Disjuntor bipolar 70 A, padrão DIN (linha branca), curva de disparo C, corren te de interrupção 5KA, ref.: Siemens 5SX1 ou similar.</t>
  </si>
  <si>
    <t>Disjuntor bipolar 70 A, padrão NEMA ( linha preta ), corrente interrupção 5KA , ref.: Eletromar ou similar</t>
  </si>
  <si>
    <t>Disjuntor bipolar 80 A, padrão DIN (linha branca), curva de disparo C, corren te de interrupção 5KA, ref.: Siemens 5SX1 ou similar.</t>
  </si>
  <si>
    <t>Disjuntor bipolar 80 A, padrão NEMA ( linha preta ), corrente interrupção 5KA , ref.: Eletromar ou similar</t>
  </si>
  <si>
    <t>Disjuntor bipolar 90 A, padrão DIN ( linha branca ), corrente interrupção 10K A, ref.: Eletromar ou similar</t>
  </si>
  <si>
    <t>Disjuntor bipolar 90 A, padrão NEMA ( linha preta ), corrente interrupção 5KA , ref.: Eletromar ou similar</t>
  </si>
  <si>
    <t>Disjuntor bipolar DR 20 A, tipo AC, corrente nominal residual 30mA, ref.: Sie mens 5SM1 ou similar</t>
  </si>
  <si>
    <t>Disjuntor bipolar DR 40 A, tipo AC, corrente nominal residual 30mA, ref.5SM1  314-OMB Siemens ou similar</t>
  </si>
  <si>
    <t>Disjuntor bipolar DR 63 A, tipo AC, corrente nominal residual 30mA, ref.: Sie mens 5SM1 ou similar</t>
  </si>
  <si>
    <t>Disjuntor DR 2 x 32 A, tipo AC, corrente nominal residual 30mA, da Siemens ou similar</t>
  </si>
  <si>
    <t>Disjuntor DR 3 x 32 A, tipo AC, corrente nominal residual 30mA, da Siemens ou similar</t>
  </si>
  <si>
    <t>Disjuntor LSI da Siemens (ou similar) 600A ICC 25-30A</t>
  </si>
  <si>
    <t>Disjuntor monopolar 10 A, padrão DIN (linha branca), curva de disparo B, corr ente de interrupção 5KA, ref.: Siemens 5 SX1 ou similar.</t>
  </si>
  <si>
    <t>Disjuntor monopolar 10 A, padrão NEMA ( linha preta ), corrente de interrupçã o 5KA, ref.: Eletromar ou similar</t>
  </si>
  <si>
    <t>Disjuntor monopolar 13 A, padrão DIN (linha branca), curva de disparo B, corr ente de interrupção 5KA, ref.: Siemens 5 SX1 ou similar.</t>
  </si>
  <si>
    <t>Disjuntor monopolar 15 A, padrão NEMA ( linha preta ), corrente de interrupçã o 5KA, ref.: Eletromar ou similar</t>
  </si>
  <si>
    <t>Disjuntor monopolar 16 A, padrão DIN (linha branca), curva de disparo B, corr ente de interrupção 5KA, ref.: Siemens 5 SX1 ou similar.</t>
  </si>
  <si>
    <t>Disjuntor monopolar 16 A, padrão DIN (linha branca), curva de disparo C, corr ente de interrupção 5KA, ref.: Siemens 5 SX1 ou similar.</t>
  </si>
  <si>
    <t>Disjuntor monopolar 16 A, padrão NEMA ( linha preta ), corrente de interrupçã o 5KA, ref.: Eletromar ou similar</t>
  </si>
  <si>
    <t>Disjuntor monopolar 20 A, padrão DIN (linha branca), curva de disparo B, corr ente de interrupção 5KA, ref.: Siemens 5 SX1 ou similar.</t>
  </si>
  <si>
    <t>Disjuntor monopolar 20 A, padrão DIN (linha branca), curva de disparo C, corr ente de interrupção 5KA, ref.: Siemens 5 SX1 ou similar.</t>
  </si>
  <si>
    <t>Disjuntor monopolar 20 A, padrão NEMA ( linha preta ), corrente de interrupçã o 5KA, ref.: Eletromar ou similar</t>
  </si>
  <si>
    <t>Disjuntor monopolar 25 A, padrão DIN (linha branca), curva de disparo B, corr ente de interrupção 5KA, ref.: Siemens 5 SX1 ou similar.</t>
  </si>
  <si>
    <t>Disjuntor monopolar 25 A, padrão DIN (linha branca), curva de disparo C, corr ente de interrupção 5KA, ref.: Siemens 5 SX1 ou similar.</t>
  </si>
  <si>
    <t>Disjuntor monopolar 25 A, padrão NEMA ( linha preta ), corrente de interrupçã o 5KA, ref.: Eletromar ou similar</t>
  </si>
  <si>
    <t>Disjuntor monopolar 30 A, padrão NEMA ( linha preta ), corrente de interrupçã o 5KA, ref.: Eletromar ou similar</t>
  </si>
  <si>
    <t>Disjuntor monopolar 32 A, padrão DIN (linha branca), curva de disparo B, corr ente de interrupção 5KA, ref.: Siemens 5 SX1 ou similar.</t>
  </si>
  <si>
    <t>Disjuntor monopolar 32 A, padrão DIN (linha branca), curva de disparo C, corr ente de interrupção 5KA, ref.: Siemens 5 SX1 ou similar.</t>
  </si>
  <si>
    <t>Disjuntor monopolar 35 A, padrão NEMA ( linha preta ), corrente de interrupçã o 5KA, ref.: Eletromar ou similar</t>
  </si>
  <si>
    <t>Disjuntor monopolar 40 A, padrão DIN (linha branca), curva de disparo C, corr ente de interrupção 5KA, ref.: Siemens 5SX1 ou similar.</t>
  </si>
  <si>
    <t>Disjuntor monopolar 40 A, padrão NEMA ( linha preta ), corrente de interrupçã o 5KA, ref.: Eletromar ou similar</t>
  </si>
  <si>
    <t>Disjuntor monopolar 50 A, padrão DIN (linha branca), curva de disparo C, corr ente de interrupção 5KA, ref.: Siemens 5SX1 ou similar.</t>
  </si>
  <si>
    <t>Disjuntor monopolar 50 A, padrão NEMA ( linha preta ), corrente de interrupçã o 5KA, ref.: Eletromar ou similar</t>
  </si>
  <si>
    <t>Disjuntor monopolar 60 A, padrão NEMA ( linha preta ), corrente de interrupçã o 5KA, ref.: Eletromar ou similar</t>
  </si>
  <si>
    <t>Disjuntor monopolar 63 A, padrão DIN (linha branca), curva de disparo C, corr ente de interrupção 5KA, ref.: Siemens 5SX1 ou similar.</t>
  </si>
  <si>
    <t>Disjuntor monopolar 70 A, padrão DIN (linha branca), curva de disparo C, corr ente de interrupção 5KA, ref.: Siemens 5SX1 ou similar.</t>
  </si>
  <si>
    <t>Disjuntor monopolar 70 A, padrão NEMA ( linha preta ), corrente de interrupçã o 5KA, ref.: Eletromar ou similar</t>
  </si>
  <si>
    <t>Disjuntor monopolar 80 A, padrão DIN (linha branca), curva de disparo C, corr ente de interrupção 5KA, ref.: Siemens 5SX1 ou similar.</t>
  </si>
  <si>
    <t>Disjuntor monopolar 90 A, padrão NEMA ( linha preta ), corrente de interrupçã o 5KA, ref.: Eletromar ou similar</t>
  </si>
  <si>
    <t>Disjuntor motor ref. 3VR11 21 1EA10, da Siemens ou similar</t>
  </si>
  <si>
    <t>Disjuntor motor ref. 3VR11 21 1KA10, da Siemens ou similar</t>
  </si>
  <si>
    <t>Disjuntor termomagnético tripolar 150 A, com caixa moldada 10KA</t>
  </si>
  <si>
    <t>Disjuntor termomagnético tripolar 500 A, padrão DIN (linha branca ), corrente de interrupção 65KA</t>
  </si>
  <si>
    <t>Disjuntor termomagnético tripolar 80 A com caixa moldada 10 kA</t>
  </si>
  <si>
    <t>Disjuntor tetrapolar DR 40 A, tipo AC, corrente nominal residual 30mA, ref.:  Siemens 5SM1 ou similar</t>
  </si>
  <si>
    <t>Disjuntor tetrapolar DR 63 A, tipo AC, corrente nominal residual 30mA, ref.:  Siemens 5SM1 ou similar</t>
  </si>
  <si>
    <t>Disjuntor tetrapolar DR 80 A, tipo AC, corrente nominal residual 30mA, ref.:  Siemens 5SM1 ou similar</t>
  </si>
  <si>
    <t>Disjuntor tripolar  15 A, padrão NEMA ( linha preta ), corrente interrupção 5 KA, ref.: Eletromar ou similar</t>
  </si>
  <si>
    <t>Disjuntor tripolar  16 A, padrão DIN (  linha branca ), curva de disparo C, c orrente de interrupção 5KA, ref.: Siemens 5SX1 ou similar.</t>
  </si>
  <si>
    <t>Disjuntor tripolar 10 A, padrão DIN (  linha branca ), curva de disparo C, co rrente de interrupção 5KA, ref.: Siemens 5SX1 ou similar.</t>
  </si>
  <si>
    <t>Disjuntor tripolar 10 A, padrão NEMA ( linha preta ), corrente interrupção 5K A, ref.: Eletromar ou similar</t>
  </si>
  <si>
    <t>Disjuntor tripolar 100 A, padrão DIN (  linha branca ),  corrente de interrup ção 10KA, ref.:Moeller ou similar.</t>
  </si>
  <si>
    <t>Disjuntor tripolar 100 A, padrão DIN (  linha branca ),  corrente de interrup ção 65KA, ref.: Siemens 3VF22 ou similar.</t>
  </si>
  <si>
    <t>Disjuntor tripolar 100 A, padrão NEMA ( linha preta ), corrente interrupção 5 KA, ref.: Eletromar ou similar</t>
  </si>
  <si>
    <t>Disjuntor tripolar 125 A, padrão DIN (  linha branca ), corrente de interrupç ão 22KA, ref.: Siemens QLH3 ou similar.</t>
  </si>
  <si>
    <t>Disjuntor tripolar 125 A, padrão DIN (  linha branca ), corrente de interrupç ão 65KA, ref.: Siemens 3VF22 ou similar.</t>
  </si>
  <si>
    <t>Disjuntor tripolar 125 A, padrão DIN (  linha branca ), ref.: 5SP4 392-7,  Si emens ou similar.</t>
  </si>
  <si>
    <t>Disjuntor tripolar 125 A, padrão DIN (linha branca), corrente de interrupção  10KA, ref.: Siemens ou similar</t>
  </si>
  <si>
    <t>Disjuntor tripolar 125 A, padrão NEMA (  linha preta ), corrente de interrupç ão 10KA, ref.: Eletromar ou similar.</t>
  </si>
  <si>
    <t>Disjuntor tripolar 125 A, QL3125</t>
  </si>
  <si>
    <t>Disjuntor tripolar 1250 A - 5aka instalado</t>
  </si>
  <si>
    <t>Disjuntor tripolar 150 A, padrão DIN (  linha branca ), corrente de interrupç ão 22KA, ref.: Siemens QLH3 ou similar.</t>
  </si>
  <si>
    <t>Disjuntor tripolar 150 A, padrão DIN ( linha brança ), corrente de interrupçã o 10KA, ref.: Siemens ou similar</t>
  </si>
  <si>
    <t>Disjuntor tripolar 150 A, padrão DIN (linha brança ), corrente de interrupção 65KA, ref.: Siemens FFC3M ou simila.r</t>
  </si>
  <si>
    <t>Disjuntor tripolar 150 A, padrão NEMA  (linha preta), corrente interrupção 10 KA, ref.: Eletromar ou similar</t>
  </si>
  <si>
    <t>Disjuntor tripolar 150 A, padrão NEMA (  linha preta ), corrente de interrupç ão 10KA, ref.: Eletromar ou similar.</t>
  </si>
  <si>
    <t>Disjuntor tripolar 160 A, padrão DIN (linha brança ), corrente de interrupção 65KA, ref.: Siemens ou similar</t>
  </si>
  <si>
    <t>Disjuntor tripolar 160 A, padrão DIN (linha brança ), NSX 160 LVA430310, da S iemens ou similar</t>
  </si>
  <si>
    <t>Disjuntor tripolar 175 A, padrão DIN (  linha branca ), corrente de interrupç ão 22KA, ref.: Siemens QLH3 ou similar.</t>
  </si>
  <si>
    <t>Disjuntor tripolar 175 A, padrão DIN ( linha brança ), corrente de interrupçã o 10KA, ref.: Siemens ou similar</t>
  </si>
  <si>
    <t>Disjuntor tripolar 175 A, padrão DIN (linha brança ), corrente de interrupção 65KA, ref.: Siemens FFC3M ou simila.r</t>
  </si>
  <si>
    <t>Disjuntor tripolar 175 A, padrão NEMA (  linha preta ), corrente de interrupç ão 10KA, ref.: Eletromar ou similar.</t>
  </si>
  <si>
    <t>Disjuntor tripolar 175 A, padrão NEMA ( linha preta ), corrente interrupção 1 0KA, ref.: Eletromar ou similar</t>
  </si>
  <si>
    <t>Disjuntor tripolar 20 A, padrão DIN (  linha branca ), curva de disparo C, co rrente de interrupção 5KA, ref.: Siemens 5SX1 ou similar.</t>
  </si>
  <si>
    <t>Disjuntor tripolar 20 A, padrão NEMA ( linha preta ), corrente interrupção 5K A, ref.: Eletromar ou similar</t>
  </si>
  <si>
    <t>Disjuntor tripolar 200 A, padrão DIN (  linha branca ), corrente de interrupç ão 22KA, ref.: Siemens QLH3 ou similar.</t>
  </si>
  <si>
    <t>Disjuntor tripolar 200 A, padrão DIN ( linha brança ), corrente de interrupçã o 10KA, ref.: Siemens ou similar</t>
  </si>
  <si>
    <t>Disjuntor tripolar 200 A, padrão DIN (linha brança ), corrente de interrupção 65KA, ref.: Siemens FFC3M ou similar</t>
  </si>
  <si>
    <t>Disjuntor tripolar 200 A, padrão NEMA (  linha preta ), corrente de interrupç ão 10KA, ref.: Eletromar ou similar.</t>
  </si>
  <si>
    <t>Disjuntor tripolar 200 A, padrão NEMA (linha preta), corrente interrupção 10K A, ref.: Eletromar ou similar</t>
  </si>
  <si>
    <t>Disjuntor tripolar 225 A, padrão DIN (  linha branca ), corrente de interrupç ão 22KA, ref.: Siemens QLH3 ou similar.</t>
  </si>
  <si>
    <t>Disjuntor tripolar 225 A, padrão DIN ( linha brança ), corrente de interrupçã o 10KA, ref.: Siemens ou similar</t>
  </si>
  <si>
    <t>Disjuntor tripolar 225 A, padrão NEMA (  linha preta ), corrente de interrupç ão 10KA, ref.: Eletromar ou similar.</t>
  </si>
  <si>
    <t>Disjuntor tripolar 225 A, padrão NEMA ( linha preta ), corrente interrupção 1 0KA, ref.: Eletromar ou similar</t>
  </si>
  <si>
    <t>Disjuntor tripolar 25 A, padrão DIN (  linha branca ), curva de disparo C, co rrente de interrupção 5KA, ref.: Siemens 5SX1 ou similar.</t>
  </si>
  <si>
    <t>Disjuntor tripolar 25 A, padrão DIN (  linha branca ), curva de disparo C, co rrente de interrupção 5KA, ref.: Siemens 5SX13257 ou similar.</t>
  </si>
  <si>
    <t>Disjuntor tripolar 25 A, padrão NEMA ( linha preta ), corrente interrupção 5K A, ref.: Eletromar ou similar</t>
  </si>
  <si>
    <t>Disjuntor tripolar 250 A, padrão DIN (  linha branca ), corrente de interrupç ão 22KA, ref.: Siemens QLH3 ou similar.</t>
  </si>
  <si>
    <t>Disjuntor tripolar 250 A, padrão DIN (linha brança ), corrente de interrupção 65KA, ref.: Siemens FFC3M ou similar</t>
  </si>
  <si>
    <t>Disjuntor tripolar 250 A, padrão NEMA ( linha preta ), corrente interrupção 1 0KA, ref.: Eletromar ou similar</t>
  </si>
  <si>
    <t>Disjuntor tripolar 250 A, padrão NEMA ( linha preta ), corrente interrupção 3 0KA, ref.: Eletromar ou similar</t>
  </si>
  <si>
    <t>Disjuntor tripolar 275 A, padrão DIN (  linha branca ), corrente de interrupç ão 65KA, Siemens ou similar.</t>
  </si>
  <si>
    <t>Disjuntor tripolar 30 A, padrão NEMA ( linha preta ), corrente interrupção 5K A, ref.: Eletromar ou similar</t>
  </si>
  <si>
    <t>Disjuntor tripolar 300 A, padrão DIN (linha branca ), corrente de interrupção 65KA, ref.: Siemens JFC3M ou Similar</t>
  </si>
  <si>
    <t>Disjuntor tripolar 300 A, padrão NEMA (linha preta ), corrente de interrupção 65KA, ref.: Siemens JFC3M ou Similar</t>
  </si>
  <si>
    <t>Disjuntor tripolar 315 A, padrão DIN (linha branca ), corrente de interrupção 65KA, ref.: Siemens ou Similar</t>
  </si>
  <si>
    <t>Disjuntor tripolar 32 A, padrão DIN (  linha branca ), curva de disparo C, co rrente de interrupção 5KA, ref.: Siemens 5SX1 ou similar.</t>
  </si>
  <si>
    <t>Disjuntor tripolar 35 A, padrão DIN ( linha branca ), corrente interrupção 10 KA, ref.: Eletromar ou similar</t>
  </si>
  <si>
    <t>Disjuntor tripolar 35 A, padrão NEMA ( linha preta ), corrente interrupção 5K A, ref.: Eletromar ou similar</t>
  </si>
  <si>
    <t>Disjuntor tripolar 350 A, padrão DIN (linha branca ), corrente de interrupção 65KA, ref.: Siemens JFC3M ou Similar</t>
  </si>
  <si>
    <t>Disjuntor tripolar 40 A, padrão DIN (  linha branca ), curva de disparo C, co rrente de interrupção 5KA, ref.: Siemens 5SX1 ou similar.</t>
  </si>
  <si>
    <t>Disjuntor tripolar 40 A, padrão NEMA ( linha preta ), corrente interrupção 5K A, ref.: Eletromar ou similar</t>
  </si>
  <si>
    <t>Disjuntor tripolar 400 A, padrão DIN (linha branca ), corrente de interrupção 65KA, ref.: Siemens JFC3M ou Similar</t>
  </si>
  <si>
    <t>Disjuntor tripolar 40A, padrão DIN ( linha brança ) 5S x 1 ou similar</t>
  </si>
  <si>
    <t>Disjuntor tripolar 50 A, padrão DIN (  linha branca ), curva de disparo C, co rrente de interrupção 5KA, ref.: Siemens 5SX1 ou similar.</t>
  </si>
  <si>
    <t>Disjuntor tripolar 50 A, padrão NEMA ( linha preta ), corrente interrupção 5K A, ref.: Eletromar ou similar</t>
  </si>
  <si>
    <t>Disjuntor tripolar 500 A</t>
  </si>
  <si>
    <t>Disjuntor tripolar 60 A, padrão NEMA ( linha preta ), corrente interrupção 5K A, ref.: Eletromar ou similar</t>
  </si>
  <si>
    <t>Disjuntor tripolar 600 A, padrão DIN (linha brança ), corrente de interrupção 65KA, ref.: Siemens LFC3M ou similar</t>
  </si>
  <si>
    <t>Disjuntor tripolar 63 A, padrão DIN (  linha branca ), curva de disparo C, co rrente de interrupção 5KA, ref.: Siemens 5SX1 ou similar.</t>
  </si>
  <si>
    <t>Disjuntor tripolar 630A 3VT3763-2AA36-OAAO</t>
  </si>
  <si>
    <t>Disjuntor tripolar 630A 3VT8563</t>
  </si>
  <si>
    <t>Disjuntor tripolar 70 A, padrão DIN (  linha branca ), curva de disparo C, co rrente de interrupção 10KA, ref.: Siemens 5SX1 ou similar.</t>
  </si>
  <si>
    <t>Disjuntor tripolar 70 A, padrão DIN (  linha branca ), curva de disparo C, co rrente de interrupção 5KA, ref.: Siemens 5SX1 ou similar.</t>
  </si>
  <si>
    <t>Disjuntor tripolar 70 A, padrão NEMA ( linha preta ), corrente interrupção 5K A, ref.: Eletromar ou similar</t>
  </si>
  <si>
    <t>Disjuntor tripolar 80 A 3VF2213-OFQ41</t>
  </si>
  <si>
    <t>Disjuntor tripolar 80 A, padrão DIN (  linha branca ), curva de disparo C, co rrente de interrupção 5KA, ref.: Siemens 5SX1 ou similar.</t>
  </si>
  <si>
    <t>Disjuntor tripolar 80 A, padrão NEMA ( linha preta ), corrente interrupção 5K A, ref.: Eletromar ou similar</t>
  </si>
  <si>
    <t>Disjuntor tripolar 90 A, padrão DIN (  linha branca ), corrente de interrupçã o 65KA, ref.: Siemens 3VF22 ou similar.</t>
  </si>
  <si>
    <t>Disjuntor tripolar 90 A, padrão NEMA ( linha preta ), corrente interrupção 5K A, ref.: Eletromar ou similar</t>
  </si>
  <si>
    <t>Disjuntor tripolar compacto e aberto ate   630a</t>
  </si>
  <si>
    <t>Disjuntor tripolar compacto e aberto ate 1000a</t>
  </si>
  <si>
    <t>Disjuntor tripolar DR 63A, tipo AC, corrente nominal residual 30mA</t>
  </si>
  <si>
    <t>Disjuntor tripolar média tensão175,5kV-60Hz, PLC 15, 630A - 350MVA, PVO, corr ente de interrupção 16 kA, corrente de fechamento 40 kA</t>
  </si>
  <si>
    <t>Disjuntor tripolar tipo compacto e aberto 1.600A - 50 KA Siemens ou similar</t>
  </si>
  <si>
    <t>Elo fusível  1 h, 500 mm</t>
  </si>
  <si>
    <t>Elo fusível  2 h, 500 mm</t>
  </si>
  <si>
    <t>Elo fusível  3 h, 500 mm</t>
  </si>
  <si>
    <t>Elo fusível  5 h, 500 mm</t>
  </si>
  <si>
    <t>Elo fusível  8 h</t>
  </si>
  <si>
    <t>Elo fusível 10 k, 500 mm</t>
  </si>
  <si>
    <t>Elo fusível 12 h 500mm</t>
  </si>
  <si>
    <t>Elo fusível 6 k</t>
  </si>
  <si>
    <t>Fecho em aço inox</t>
  </si>
  <si>
    <t>Fixador tipo Ômega em latão, l=15mm, c/furos d=5,5mm e trava p/cabo de 35mm², ref:TEL-733 ou similar (p/SPDA)</t>
  </si>
  <si>
    <t>Fusível "nh" tala 00</t>
  </si>
  <si>
    <t>Fusível "nh" tala 1</t>
  </si>
  <si>
    <t>Fusível "nh" tala 2</t>
  </si>
  <si>
    <t>Fusível "nh" tala 3</t>
  </si>
  <si>
    <t>Fusível "nh" tala 4</t>
  </si>
  <si>
    <t>Fusível alta tensão 1H</t>
  </si>
  <si>
    <t>Fusível diazed 2a a 25a</t>
  </si>
  <si>
    <t>Fusível Diazed 4 A</t>
  </si>
  <si>
    <t>Fusível diazed 63a Siemens</t>
  </si>
  <si>
    <t>Instalação de 216 projetores de iluminação com lâmpadas de vapor meálicos do  estádio Lourival Baptista</t>
  </si>
  <si>
    <t>Instalação de punhos de manobra nas chaves 15kv do estádio Lourival Bptista c onforme NR 10</t>
  </si>
  <si>
    <t>Instalação do disjuntor da rede de média tensão do Estádio Lourival Baptista  na saída para SE-2</t>
  </si>
  <si>
    <t>Limpeza e testes de isolamentos nos transformadores e chaves da rede de média tensão interna do estádio Lourival Bptista</t>
  </si>
  <si>
    <t>Logo básico ref. 230RL, da Siemens ou similar</t>
  </si>
  <si>
    <t>Logo extensão ref. DM8 230RL</t>
  </si>
  <si>
    <t>Manutenção do disjuntor da rede de média tensão do Estádio Lourival Baptista</t>
  </si>
  <si>
    <t>Mufla terminal contratil à frio 12 / 20 Kv</t>
  </si>
  <si>
    <t>Painel Geral de distrib. força - 01 - P.N.G.F.01 (sobrepor - emergência), cha pa aço # 14 USG, com barramento eletrolítico 2000A, 15 KAcc, a disj. trip. 80 0 geral, 3 disj. trip. 100A, 5 disj. 63A- 15 Ka, 3 tranf corrente - 800/5A</t>
  </si>
  <si>
    <t>QDGBT - 1 - Quadro de distribuição geral de baixa tensão dim.: 2300x800x1000m m, contendo: disjuntor 3P 2500A, TC 2500/5A, oltímetro 96x96 600V, amperímetr o 96x96 2500/5A, chave comutadora e demais acessórios</t>
  </si>
  <si>
    <t>Quadro distr. geral de força - 02 - P.N.G.F.02 (sobrepor), chapa # 14USG, com 3 barramentos cobre eletrolítico 800A, 20 KAcc, 1 disj trip. 400A (15ka) gera l, 4 disj. trip. 100A, 5 disj. 80A-15KAcc, 2 disj. tri 70A- 15KAcc, 6 disj. t rip. 63A - 6KAcc</t>
  </si>
  <si>
    <t>Quadro metálico, dim: 1700x800x400mm</t>
  </si>
  <si>
    <t>Relé de falta de fase 127-220V, ref. 3UGO2 40-OA507</t>
  </si>
  <si>
    <t>Resistor de 120 ohms, com potência de 1/4W</t>
  </si>
  <si>
    <t>Revisão e limpeza de 216 projetores de iluminação com lâmpadas de vapor meáli cos do estádio Lourival Baptista</t>
  </si>
  <si>
    <t>Sensor de presença</t>
  </si>
  <si>
    <t>Sinalizador acústico BIP</t>
  </si>
  <si>
    <t>Sinalizador c/ led A22-LCLED 110/220 da Moeller</t>
  </si>
  <si>
    <t>Timer digital 7LF4-4210 Siemens</t>
  </si>
  <si>
    <t>Tomada para lógica no piso, metal, RJ45</t>
  </si>
  <si>
    <t>Transformador de corrente 100/5 A</t>
  </si>
  <si>
    <t>Transformador de corrente 1000/5</t>
  </si>
  <si>
    <t>Vergalhão de cobre de 5/16"</t>
  </si>
  <si>
    <t>Voltímetro de 0 - 300V - 96 x 96mm</t>
  </si>
  <si>
    <t>Voltimetro de 0-600 V</t>
  </si>
  <si>
    <t>Derivação tipo "T" (borne concêntrico à pressão) construída em liga de alumín io por porcas e arruelas para vergalhão eletrolítico de 3/8"</t>
  </si>
  <si>
    <t>União angular "L" construída em liga de alumínio por porcas e arruelas para v ergalhão de cobre eletrolítico de 3/8"</t>
  </si>
  <si>
    <t>Cabo cordoplastic  2 x 1.0mm</t>
  </si>
  <si>
    <t>Cabo cordoplastic  2 x 4.0mm</t>
  </si>
  <si>
    <t>Cabo cordoplastic  4 x 6.0mm2</t>
  </si>
  <si>
    <t>Cabo de aço 1"</t>
  </si>
  <si>
    <t>Cabo de aço 6,4 mm media resistencia</t>
  </si>
  <si>
    <t>Cabo de aço 8,0 mm media resistencia</t>
  </si>
  <si>
    <t>Cabo de aço 9,5 mm AWG</t>
  </si>
  <si>
    <t>Cabo de aluminio 0,6/1kv multiplexados 2x1x16 +16mm²</t>
  </si>
  <si>
    <t>Cabo de aluminio 0,6/1kv multiplexados 2x1x25 +25mm²</t>
  </si>
  <si>
    <t>Cabo de aluminio 0,6/1kv multiplexados 2x1x35 +35mm²</t>
  </si>
  <si>
    <t>Cabo de aluminio 0,6/1kv multiplexados 3x1x16 +16mm²</t>
  </si>
  <si>
    <t>Cabo de aluminio 0,6/1kv multiplexados 3x1x25 +25mm²</t>
  </si>
  <si>
    <t>Cabo de aluminio 0,6/1kv multiplexados 3x1x70 +70mm²</t>
  </si>
  <si>
    <t>Cabo de cobre isolado EPR, flexivel,  16mm²,  0,6/1KV / 90º C (Eprotenax-G7 o u similar)</t>
  </si>
  <si>
    <t>Cabo de controle para o sinal DMX seção de 24 AWG com um par de cabos e fios  de cobre</t>
  </si>
  <si>
    <t>Cabo elétrico trançado  3 fios X 1,00 mm²</t>
  </si>
  <si>
    <t>Cabo elétrico trançado para CFTV</t>
  </si>
  <si>
    <t>Cabo elétrico trançado para cordel detonante - 2 fios (0.75 mm2)</t>
  </si>
  <si>
    <t>Cabo elétrico trifásico 3 x 2 - 5mm²</t>
  </si>
  <si>
    <t>Cabo elétrico Tripolar 80%</t>
  </si>
  <si>
    <t>Anteparo para luminaria LPL Ares em aço galv. e pintada da Ilumatic</t>
  </si>
  <si>
    <t>Braço para luminária padrão energisa 1 1/4" x 1,50 m</t>
  </si>
  <si>
    <t>Braço para luminária padrão Energisa 3/4" x 3,00 m</t>
  </si>
  <si>
    <t>Braço reto para luminária pública padrão energisa 1 x 1,00 m</t>
  </si>
  <si>
    <t>Braço suporte tipo C, ref. BSC-04</t>
  </si>
  <si>
    <t>Caixa de medição indireta Padrão Energisa em Acrilico ou material similar</t>
  </si>
  <si>
    <t>Chapa estai furo 8 mm</t>
  </si>
  <si>
    <t>Chave fusível 25kv - 100A</t>
  </si>
  <si>
    <t>Eletroduto corrugado flexivel Ø 1 1/4" em PEAD, tipo Kanaduto/SW (Kanaflex ou similar)</t>
  </si>
  <si>
    <t>Estribo normal alça 2 awg para co</t>
  </si>
  <si>
    <t>Gancho olhal c/ furo 18mm</t>
  </si>
  <si>
    <t>Grampo linha viva 6 a 250 mcm, ramal 8 a 2/0 awg</t>
  </si>
  <si>
    <t>Guia frontal para cabos (15m)</t>
  </si>
  <si>
    <t>Luminária c/ 02 pétalas c/ alojamento p/ equip., em ch. de alumínio, pintado  c/ epoxi preto, refletor em ch. alumínio de alto brilho, difusor em vidro tem p., incl. suporte p/ fixação em poste reto c/ 02 braços, ref. CW-580D/5-AL, T ecnolux ou similar</t>
  </si>
  <si>
    <t>Luminária c/ 2 pétalas p/iluminação de avenidas ou praças c/ difusor em fibra de vidro, Tecnolux CW-450 D/5 (ou similar)</t>
  </si>
  <si>
    <t>Luminária c/ 4 pétalas p/ iluminação de avenidas ou praças, c/ difusor em fib ra de vidro, Tecnolux CW-450 Q/5 (ou similar)</t>
  </si>
  <si>
    <t>Luminária em LED  para iluminação pública, 50W, 100 a 220v, Fluxo luminoso 40 00 a 4200 lúmens, Temp. cor 6000/6500k, IRC= ou 70%, modelo Induspar ou simil ar</t>
  </si>
  <si>
    <t>Luminária em LED  para iluminação pública,100W,bivolt, Selo A Inmetro, corpo  em alumínio inj, FP 0,95, prot. DPS 10kv, IP66, IK09, Temp. cor 5000k, IRC= o u 70%, v. útil 50.000h, 130 lm/w.gar.5 anos, modelo GL216 G-light ou similar</t>
  </si>
  <si>
    <t>Luminária em LED  para iluminação pública,120W,bivolt, Selo A Inmetro, corpo  em alumínio inj, FP 0,95, prot. DPS 10kv, IP66, IK09, Temp. cor 5000k, IRC= o u 70%, v. útil 50.000h, 130 lm/w.gar.5 anos, modelo GL216 G-light ou similar</t>
  </si>
  <si>
    <t>Luminária em LED  para iluminação pública,150W,bivolt, Selo A Inmetro, corpo  em alumínio inj, FP 0,95, prot. DPS 10kv, IP66, IK09, Temp. cor 5000k, IRC= o u 70%, v. útil 50.000h, 130 lm/w.gar.5 anos, modelo GL216 G-light ou similar</t>
  </si>
  <si>
    <t>Luminária em LED  para iluminação pública,30W,bivolt, Selo A Inmetro, corpo e m alumínio inj, FP 0,95, prot. DPS 10kv, IP66, IK09, Temp. cor 5000k, IRC= ou 70%, v. útil 50.000h, 120 lm/w.gar.5 anos, modelo GL216 G-light ou similar</t>
  </si>
  <si>
    <t>Luminária em LED  para iluminação pública,50W,bivolt, Selo A Inmetro, corpo e m alumínio inj, FP 0,95, prot. DPS 10kv, IP66, IK09, Temp. cor 5000k, IRC= ou 70%, v. útil 50.000h, 130 lm/w.gar.5 anos, modelo GL216 G-light ou similar</t>
  </si>
  <si>
    <t>Luminária em LED  para iluminação pública,80W,bivolt, Selo A Inmetro, corpo e m alumínio inj, FP 0,95, prot. DPS 10kv, IP66, IK09, Temp. cor 5000k, IRC= ou 70%, v. útil 50.000h, 130 lm/w.gar.5 anos, modelo GL216 G-light ou similar</t>
  </si>
  <si>
    <t>Luminária fechada, c/ 1 pétala, para iluminação de avenidas e praças c/ difus or acrílico (tecnolux ref.cw-565 S/3 - ou similar</t>
  </si>
  <si>
    <t>Luminária fechada, c/ 2 pétalas, p/ iluminação de avenidas e praças c/ difuso r acrílico (tecnolux ref.cw-565 D/5 ou similar</t>
  </si>
  <si>
    <t>Luminária fechada, c/ 3 pétalas, p/ iluminação de avenidas e praças c/ difuso r acrílico (tecnolux ref.cw-565 T/5 at ou similar</t>
  </si>
  <si>
    <t>Luminária fechada, c/ 4 petalas, para iluminação de avenidas e praças c/ difu sor acrílico transparente (tecnolux ref.cw-565 Q/5  ou similar, inclusive sup orte para encaixe no poste com 04 braços</t>
  </si>
  <si>
    <t>Luminária LED p/ iluminação pública, Pot.180W, 4000K, IRC&gt;70, IP 66, Vida úti l 70.000 hs base p/ relê fotocélula, corpo em alum. injetado c/ pint. poliest er, tensão 220v Modelo LPL Ares da Ilumatic ou similar</t>
  </si>
  <si>
    <t>Luminária LED p/ iluminação pública, Pot.180W, 4000K, IRC&gt;70, IP 66, Vida úti l 70.000 hs base p/ relê fotocélula, corpo em alum. injetado c/ pint. poliest er, tensão 220v Modelo LPL Ares da Ilumatic ou similar com Anteparo</t>
  </si>
  <si>
    <t>Luminária LED Urbana Decorativa, Pot.30W, 5.000 k, IP 66 em alum. injetado, v ida útil 50.000hs, Refrator em vidro plano temperado liso, esp. 4mm, tensão 2 20v, Modelo Egeu II da Ilumatic ou similar</t>
  </si>
  <si>
    <t>Luminária LED Urbana Decorativa, Pot.60W, 5.000 k,IP 66 em alum. injetado, vi da útil 50.000hs, Refrator em vidro plano temperado liso, esp. 4mm, tensão 22 0v, Modelo Egeu II da Ilumatic ou similar</t>
  </si>
  <si>
    <t>Luminária p/ iluminação pública, padrão energisa com difusor e alojamento par a reator</t>
  </si>
  <si>
    <t>Luminária p/iluminação pública de avenidas c/ refrator em vidro, Tecnolux CW- 400 (ou similar)</t>
  </si>
  <si>
    <t>Manilha 90 gr</t>
  </si>
  <si>
    <t>Manilha sapatilha ferro nodular galvanizado</t>
  </si>
  <si>
    <t>Manilha sapatilha liga alumínio</t>
  </si>
  <si>
    <t>Mão francesa plana  619mm</t>
  </si>
  <si>
    <t>Mão francesa plana  726mm</t>
  </si>
  <si>
    <t>Mão francesa plana 1053mm</t>
  </si>
  <si>
    <t>Pino "u" p/ isolador</t>
  </si>
  <si>
    <t>Pino de topo p/ isolador 15kv 389mm</t>
  </si>
  <si>
    <t>Pino p/ isolador 15 kv, 1 x 294mm</t>
  </si>
  <si>
    <t>Porca olhal 5/8</t>
  </si>
  <si>
    <t>Porca olhal furo  16mm</t>
  </si>
  <si>
    <t>Poste de aço para iluminação pública para luminária de 2 pétalas h=9m</t>
  </si>
  <si>
    <t>Poste de aço para iluminação pública para luminária de 4 pétalas h=9m</t>
  </si>
  <si>
    <t>Projetor p/piso para lâmpada vapor metálico de 150W, ref. prisma, Almec Ilumi nação ou similar</t>
  </si>
  <si>
    <t>Refletor simples  LED 100W de potência, branco Frio, 6500k, Bivolt, marca G-l ght ou similar</t>
  </si>
  <si>
    <t>Refletor simples  LED 100W de potência, branco Frio, 6500k, Bivolt, marca Nit rolux ou similar</t>
  </si>
  <si>
    <t>Refletor simples  LED 150W de potência, branco Frio, 6500k, Bivolt, marca Nit rolux ou similar</t>
  </si>
  <si>
    <t>Refletor simples  LED 50W de potência, branco Frio, 6500k, Bivolt, marca Nitr olux ou similar</t>
  </si>
  <si>
    <t>Refletor Slim  LED 200W de potência, branco Frio, 6500k, Autovolt, marca G-li ght ou similar</t>
  </si>
  <si>
    <t>Refletor Slim LED 150W de potência, branco Frio, 6500k, Autovolt, marca G-lig ht ou similar</t>
  </si>
  <si>
    <t>Relé fotoelétrico individual 5a / 127v, c/  base móvel</t>
  </si>
  <si>
    <t>Relé fotoelétrico individual 5a / 127v, s/ base móvel</t>
  </si>
  <si>
    <t>Relé fotoelétrico RTF/82 127/220v, c/  base móvel</t>
  </si>
  <si>
    <t>Sapatilha p/ cabo aço ate 9,5mm</t>
  </si>
  <si>
    <t>Suporte "t" 800mm</t>
  </si>
  <si>
    <t>Suporte (braço) p/luminária de 1 pétala para instalação no topo do poste, ref :Tecnowatt ou similar</t>
  </si>
  <si>
    <t>Suporte de fixação em chapa de aço galvanizado, acabamento preto fosco, própr io para acoplar 01 luminária decorativa, encaixe em poste reto com topo de Ø  = 60,3mm externo, modelo NU-144/1, da REEME</t>
  </si>
  <si>
    <t>Suporte de fixação em chapa de aço galvanizado, acabamento preto fosco, própr io para acoplar 02 luminárias decorativa, encaixe em poste reto com topo de Ø = 60,3mm externo, modelo NU-144/2, da REEME</t>
  </si>
  <si>
    <t>Suporte de fixação em chapa de aço galvanizado, para 01 luminária, encaixe em poste com topo de Ø de 48mm/60,3mm externo, Codigo SUP01, da AMES ILUMINAÇÃO  ou similar</t>
  </si>
  <si>
    <t>Suporte de fixação em chapa de aço galvanizado, para 01 luminária, encaixe em poste com topo de Ø de 60,3mm externo, da Induspar ou similar</t>
  </si>
  <si>
    <t>Suporte de fixação em chapa de aço galvanizado, para 02 luminária, encaixe em poste com topo de Ø de 48mm/60,3mm externo, Codigo SUP02, da AMES ILUMINAÇÃO  ou sumilar</t>
  </si>
  <si>
    <t>Suporte de fixação em chapa de aço galvanizado, para 02 luminária, encaixe em poste com topo de Ø de 60,3mm externo, da Induspar ou similar</t>
  </si>
  <si>
    <t>Suporte de fixação em chapa de aço galvanizado, para 03 luminária, encaixe em poste com topo de Ø de 48mm/60,3mm externo, Codigo SUP03, da AMES ILUMINAÇÃO  ou similar</t>
  </si>
  <si>
    <t>Suporte de fixação em chapa de aço galvanizado, para 04 luminária, encaixe em poste com topo de Ø de 48mm/60,3mm externo, Codigo SUP04, da AMES ILUMINAÇÃO  ou similar</t>
  </si>
  <si>
    <t>Suporte p/ instalação de transformador de medição (3 tc's e 3 tp's) padrão En ergisa</t>
  </si>
  <si>
    <t>Suporte p/ transformador em poste dt</t>
  </si>
  <si>
    <t>Suporte p/luminária CW-450 de 1a 4 pétalas (Tecnolux ou similar)</t>
  </si>
  <si>
    <t>Isolador de apoio para uso interno, tensão nominal 15 kV, nível de isolamento (NI) 110 kV, corpo de porcelana</t>
  </si>
  <si>
    <t>Isolador de disco polimérico 15 kv</t>
  </si>
  <si>
    <t>Isolador de disco polimérico 25 KVA</t>
  </si>
  <si>
    <t>Isolador de passagem interno - interno 15kv</t>
  </si>
  <si>
    <t>Isolador disco vidro garfo olhal 175mm</t>
  </si>
  <si>
    <t>Isolador epoxi  BT 40x40</t>
  </si>
  <si>
    <t>Isolador epoxi  BT 50x50</t>
  </si>
  <si>
    <t>Isolador epoxi 15x25</t>
  </si>
  <si>
    <t>Isolador Epoxi BT 15 x 25</t>
  </si>
  <si>
    <t>Isolador Epoxi BT 30 x 30</t>
  </si>
  <si>
    <t>Isolador Epoxi BT 30 x 50</t>
  </si>
  <si>
    <t>Isolador Hitop porc 11,4 kv (ou similar)</t>
  </si>
  <si>
    <t>Isolador pino 25 KVA</t>
  </si>
  <si>
    <t>Isolador pino polimerico 15 kv</t>
  </si>
  <si>
    <t>Isolador pino polimerico susp. 15 kv</t>
  </si>
  <si>
    <t>Isolador pino porcelana p/ 15kv</t>
  </si>
  <si>
    <t>Isolador pino vidro multi-corpo p/ 15kv</t>
  </si>
  <si>
    <t>Isolador pino vidro p/ 15kv</t>
  </si>
  <si>
    <t>Isolador PK 15 - 2 isoladores</t>
  </si>
  <si>
    <t>Isolador PK 7 - 1 isolador</t>
  </si>
  <si>
    <t>Isolador polimérico tipo ancoragem  - classe de tensão 15 KV</t>
  </si>
  <si>
    <t>Isolador reforçado para fixação 90º (pára-raio)</t>
  </si>
  <si>
    <t>Isolador reforçado para mastro 2 descidas (pára-raio)</t>
  </si>
  <si>
    <t>Isolador roldana porcelana</t>
  </si>
  <si>
    <t>Isolador simples para mastro 2 descidas (pára-raio)</t>
  </si>
  <si>
    <t>Isolador suporte pedestal de uso interno com prensa fio, em porcelana tipo pi lar cor branca, classe tensão 15 kV</t>
  </si>
  <si>
    <t>AR 70 - Inc.halógena refletora 50W - 8º  LAT.0038.ZI</t>
  </si>
  <si>
    <t>Lampada AR 70 50W/12V, Halospot 24°, da Osram RELAMP00475 ou similar</t>
  </si>
  <si>
    <t>Lâmpada bipino G9 40 w - 127v</t>
  </si>
  <si>
    <t>Lampada Dicróica 50W/12V</t>
  </si>
  <si>
    <t>Lâmpada fluorescente  16 w (Sylvania ou similar)</t>
  </si>
  <si>
    <t>Lâmpada fluorescente  20 w (Sylvania ou similar)</t>
  </si>
  <si>
    <t>Lâmpada fluorescente  32 w (Sylvania ou similar)</t>
  </si>
  <si>
    <t>Lâmpada fluorescente  40 w (Sylvania ou similar)</t>
  </si>
  <si>
    <t>Lâmpada fluorescente 16 w, ref. TLDRS16W-S84-ECO, da Philips</t>
  </si>
  <si>
    <t>Lâmpada fluorescente 32 w, ref. TLDRS32W-S84-ECO, da Philips</t>
  </si>
  <si>
    <t>Lâmpada fluorescente eletronica PL  11W / 127v (compacta integrada)</t>
  </si>
  <si>
    <t>Lâmpada fluorescente eletronica PL  15W / 127v (compacta integrada)</t>
  </si>
  <si>
    <t>Lampada fluorescente eletronica PL  20W / 127V (compacta integrada)</t>
  </si>
  <si>
    <t>Lampada fluorescente eletronica PL  23W / 127V (compacta integrada)</t>
  </si>
  <si>
    <t>Lampada fluorescente eletronica PL  26W / 127V (compacta integrada)</t>
  </si>
  <si>
    <t>Lampada fluorescente eletronica PL  45W / 127V (compacta integrada), E-27, SA DOKIN ou similar</t>
  </si>
  <si>
    <t>Lampada fluorescente eletronica PL  60W / 220V (compacta integrada)</t>
  </si>
  <si>
    <t>Lampada fluorescente eletronica PL  65W / 220V (compacta integrada)</t>
  </si>
  <si>
    <t>Lampada fluorescente eletronica PL  85W / 220V (compacta integrada)</t>
  </si>
  <si>
    <t>Lampada fluorescente tubular t5 de 28 w, bivolt</t>
  </si>
  <si>
    <t>Lampada fluorescente tubular t5 de 54 w, bivolt, da G-light ou similar</t>
  </si>
  <si>
    <t>Lâmpada halógena AR111 24º 100 w - 127v</t>
  </si>
  <si>
    <t>Lâmpada halógena AR111 8º 50 w - 127v</t>
  </si>
  <si>
    <t>Lâmpada halógena bipino 50 w - 127v</t>
  </si>
  <si>
    <t>Lampada halógena palito 200w, ref:J118mm R7s</t>
  </si>
  <si>
    <t>Lâmpada halógena palito 300w, ref: HA-300, Philips ou similar</t>
  </si>
  <si>
    <t>Lampada halógena palito 300w, ref:J118mm R7s</t>
  </si>
  <si>
    <t>Lâmpada halógena PAR 20 50w</t>
  </si>
  <si>
    <t>Lâmpada halógena PAR 30 75w</t>
  </si>
  <si>
    <t>Lampada halógena refletora 60w, ref: E-27 - R63</t>
  </si>
  <si>
    <t>Lâmpada led 100w, luz branca 6500k, TLN190 - E40, 120º de ângulo de abertura, marca Glight ou similar</t>
  </si>
  <si>
    <t>Lâmpada led 15w de potência, luz branca Autovolt, marca Glight  ou similar</t>
  </si>
  <si>
    <t>Lâmpada led 4,5w RGB, bivolt, 12v, inclusive controle (base e27)</t>
  </si>
  <si>
    <t>Lâmpada mista 160 w x 127 v</t>
  </si>
  <si>
    <t>Lâmpada mista 160 w x 220 v</t>
  </si>
  <si>
    <t>Lâmpada mista 250 w x 127 v</t>
  </si>
  <si>
    <t>Lâmpada mista 500 w x 127 v</t>
  </si>
  <si>
    <t>Lâmpada Par 38 - Watt Mister Flood 130v - 120w (ou similar)</t>
  </si>
  <si>
    <t>Lâmpada tubular t8 led, soquete g13, potencia 18w a 20w, tensão autovolt, tem peratura de cor 6500k, fator de potencia 0,92, vida util 25.000 horas, com se lo ence – etiqueta nacional de conservação de energia</t>
  </si>
  <si>
    <t>Lâmpada tubular t8 led, soquete g13, potencia 9,9w a 10w, tensão autovolt, te mperatura de cor 6500k, fator de potencia 0,92, vida util 25.000 horas, com s elo ence – etiqueta nacional de conservação de energia</t>
  </si>
  <si>
    <t>Lampada vapor mercúrio 125 w  (philips ref. hpl - n125 ou similar)</t>
  </si>
  <si>
    <t>Lampada vapor mercúrio 250 w  (philips ref. hpl - n250 ou similar)</t>
  </si>
  <si>
    <t>Lâmpada vapor mercúrio 400 w  (philips ref. hpl - n400 ou similar)</t>
  </si>
  <si>
    <t>Lâmpada vapor mercúrio 80 w (philips ref. hpl - n80 ou similar)</t>
  </si>
  <si>
    <t>Lâmpada vapor metálico 1000w (Philips - ref. hpit ou similar)</t>
  </si>
  <si>
    <t>Lâmpada vapor metálico 1000w osram ou similar</t>
  </si>
  <si>
    <t>Lâmpada vapor metálico 2000w - 220V ou 380V</t>
  </si>
  <si>
    <t>Lâmpada vapor metálico 400w</t>
  </si>
  <si>
    <t>Lâmpada vapor metálico de 70 w</t>
  </si>
  <si>
    <t>Lâmpada vapor metálico HQI-T  tubular de 250w Osram ref. RELAMP00795 ou simil ar</t>
  </si>
  <si>
    <t>Lâmpada vapor metálico HQI-T  tubular de 400w Osram ref. RELAMP00820 ou simil ar</t>
  </si>
  <si>
    <t>Lâmpada vapor metálico, azul, de 400W</t>
  </si>
  <si>
    <t>Lâmpada vapor sódio alta pressão 150 w  (philips ref. son 150w ou similar)</t>
  </si>
  <si>
    <t>Lâmpada vapor sódio alta pressão 250 w  (philips ref. son 250w ou similar)</t>
  </si>
  <si>
    <t>Lâmpada vapor sódio alta pressão 400 w  (philips ref. son 400w ou similar)</t>
  </si>
  <si>
    <t>Lâmpada vapor sódio alta pressão 70 w  (philips ref. son 70w ou similar)</t>
  </si>
  <si>
    <t>Lâmpada vapor sódio alta pressão para projetor 150 w  (philips ref. son/t 150 w ou similar)</t>
  </si>
  <si>
    <t>Lâmpada vapor sódio alta pressão para projetor 250 w  (philips ref. son/t 250 w ou similar)</t>
  </si>
  <si>
    <t>Reator eletrônico para lâmpada fluorescente 1 x 16w</t>
  </si>
  <si>
    <t>Reator eletrônico para lâmpada fluorescente 2 x 16w</t>
  </si>
  <si>
    <t>Reator eletrônico para lâmpada fluorescente compacta dupla de 18w</t>
  </si>
  <si>
    <t>Reator eletrônico para lâmpada fluorescente compacta dupla de 26w</t>
  </si>
  <si>
    <t>Reator eletrônico para lâmpada fluorescente t5, 1 x 54w, da G-light ou simila r</t>
  </si>
  <si>
    <t>Reator eletrônico para lâmpada fluorescente t5, 2 x 14w/28w</t>
  </si>
  <si>
    <t>Reator eletrônico para lâmpada fluorescente t5, 2 x 54w, da G-light ou simila r</t>
  </si>
  <si>
    <t>Acoplamento simples de poste d=60mm para luminaria ref:QUEBEC, cor preta</t>
  </si>
  <si>
    <t>Arandela com foco único, ref. 1186 da Iluminar ou similar</t>
  </si>
  <si>
    <t>Arandela de uso externo em tubo de aço zincado e pintado, com difusor em vidr o leitoso brilhante, da XOULUX, ref. B-706/1 ou similar</t>
  </si>
  <si>
    <t>Arandela Decoratta ref: BR Magiluz ou similar</t>
  </si>
  <si>
    <t>Arandela foco duplo, cor branco, ref: 40/2, Serra, Dimlux ou similar</t>
  </si>
  <si>
    <t>Cabo de interligação p/luminarias ColorGraze e WGraze, 15 m. Uso externo, IP6 6.</t>
  </si>
  <si>
    <t>Cabo de interligação p/luminarias ColorGraze e WGraze, 30cm. Uso externo, IP6 6.</t>
  </si>
  <si>
    <t>Corpo projetor de 1000w, fundido de alumínio, Acqua Light ou similar</t>
  </si>
  <si>
    <t>Globo leitoso (10 x 20cm) em polietileno para luminária da Eterna ref. 951 ou similar</t>
  </si>
  <si>
    <t>Globo leitoso branco 15cm para poste decorativo, Clarão ou similar</t>
  </si>
  <si>
    <t>Globo leitoso branco 48cm</t>
  </si>
  <si>
    <t>Globo transparente para luminária CW-340/2, Tecnolux ou similar</t>
  </si>
  <si>
    <t>Luminária (calha) p/  lampada fluorescente 1 x 20w/tubular LED 9,9w a 10w</t>
  </si>
  <si>
    <t>Luminária (calha) p/  lampada fluorescente 1 x 40w/tubular LED 18w a 20w</t>
  </si>
  <si>
    <t>Luminária (calha) p/  lampada fluorescente 2 x 20w/tubular LED 9,9w a 10w</t>
  </si>
  <si>
    <t>Luminária (calha) p/  lampada fluorescente 2 x 32 w/tubular LED 18w a 20w</t>
  </si>
  <si>
    <t>Luminária (calha) p/  lampada fluorescente 2 x 40w/tubular LED 18w a 20w</t>
  </si>
  <si>
    <t>Luminária (calha) p/  lampada fluorescente 4 x 40w/tubular LED 18w a 20w</t>
  </si>
  <si>
    <t>Luminária (calha) p/ lâmpada fluorescente 1 x 32 w/tubular LED 18w a 20w</t>
  </si>
  <si>
    <t>Luminária (calha) p/ lampada fluorescente 2 x 16w/tubular LED 9,9w a 10w</t>
  </si>
  <si>
    <t>Luminária 1 x 40w bivolt tub BL-8 taschibra ou similar</t>
  </si>
  <si>
    <t>Luminária 2x32w TCW 016/23200 Philips ou similar</t>
  </si>
  <si>
    <t>Luminária à prova de tempo Tecnolux - ref. tb-30/1 (ou similar)</t>
  </si>
  <si>
    <t>Luminária aberta com corpo de alumínio estampado - acabamento em esmalte sint ético na cor alumínio - refletor assimétrico estampado em chapa de alumínio - receptáculo de porcelana fixado no corpo por meio de suporte regulável com ba se E-40 - fixação</t>
  </si>
  <si>
    <t>Luminária aberta prismática de acrílico incolor 22'' E40/E27 com gancho para  perfilado</t>
  </si>
  <si>
    <t>Luminária Aplick ou similar</t>
  </si>
  <si>
    <t>Luminaria autônoma de emergencia com lâmapda halógena H3/12v, ref. Lux 110, d a Luxtron ou similar</t>
  </si>
  <si>
    <t>Luminária autônoma indicador de seta de emergência de sobrepor p/aclaramento  ou balizamento mod.LAU 2x11 c/2 lâmpadas 11w e bateria selada, Unitron ou sim ilar</t>
  </si>
  <si>
    <t>Luminária braço de tempo</t>
  </si>
  <si>
    <t>Luminária cênica completa, preta, Omni Light, ref 7145H (ou similar)</t>
  </si>
  <si>
    <t>Luminária cênica em alumínio, Omni Light, ref 7074A (ou similar)</t>
  </si>
  <si>
    <t>Luminária cilíndrica de sobrepor em alumínio pintado em marrom padrão lumini, ref. T069, da Lumini ou similar, incluise duas lâmpadas fluocompactas de 20W, temp. cor 2700K</t>
  </si>
  <si>
    <t>Luminária circular 22w bivolt taschibra ou similar</t>
  </si>
  <si>
    <t>Luminaria ColorGraze Powercore 120cm, corpo aluminio, 48 LEDs, facho médio, I P66, p/ exteriores</t>
  </si>
  <si>
    <t>Luminaria ColorGraze Powercore 60cm, corpo aluminio, 24 LEDs, facho médio, IP 66, p/ exteriores</t>
  </si>
  <si>
    <t>Luminária de alto rendimento T5, 1x 54w, embutir, sem aletas, corpo em chapa  de aço-carbono com pintura epóxi na cor branco fosco, refletor em alumínio an odizado, ref. LART5-1x54w/EBR/SA, da G-light ou similar</t>
  </si>
  <si>
    <t>Luminária de alto rendimento T5, 1x 54w, sobrepor, sem aletas, corpo em chapa de aço-carbono com pintura epóxi na cor branco fosco, refletor em alumínio an odizado, ref. LART5-1X54w/SBR/SA, da G-light ou similar</t>
  </si>
  <si>
    <t>Luminária de alto rendimento T5, 2x 54w, embutir, com aletas, corpo em chapa  de aço-carbono com pintura epóxi na cor branco fosco, refletor em alumínio an odizado, ref. LART5-2x54w/EBR/AA, da G-light ou similar</t>
  </si>
  <si>
    <t>Luminária de embutir com aletas para fluorescente tubular T5, 2x28w,  ref.: E -79, da Abalux ou similar</t>
  </si>
  <si>
    <t>Luminária de embutir com aletas, para lâmpada fluorescente, 2 x 32w, ref. TBS 020232CI00, da Philips, exclusive reator e lâmpada</t>
  </si>
  <si>
    <t>Luminária de embutir com difusor, para lâmpada fluorescente, 2 x 32w, ref. TB S020D23200, da Philips, exclusive reator e lâmpada</t>
  </si>
  <si>
    <t>Luminária de embutir em gramados ou jardins, ref.BW-544, em aluminio fundido, com vidro temperado, Tecnolux ou similar</t>
  </si>
  <si>
    <t>Luminária de embutir no forro, ref.CE-2495, em aluminio repuxado, Tecnolux ou similar</t>
  </si>
  <si>
    <t>Luminária de embutir orientável, com corpo em alumínio repuxado, ref.: ER11-E 1AR70, da Lumidec ou similar</t>
  </si>
  <si>
    <t>Luminária de embutir redonda para lâmpada flourescente ou LED compacta sistem a draw back, modelo ref: 1140 da marca BONIN ou similar.</t>
  </si>
  <si>
    <t>Luminária de emergência c/ dois projetors LED alimentação 127/220 de 12v/55 a utonomia de 3horas</t>
  </si>
  <si>
    <t>Luminária de sobrepor com aletas, para lâmpada fluorescente, 2 x 32w, ref. LS E, da Lumiluz ou similar</t>
  </si>
  <si>
    <t>Luminária de sobrepor com aletas, para lâmpada fluorescente, 4 x 32w, ref. A- 300, da Abalux ou similar</t>
  </si>
  <si>
    <t>Luminária de sobrepor em alumínio fundido, com difusor em vidro, da Wetzel, r ef. IPT 26/01 ou similar</t>
  </si>
  <si>
    <t>Luminária de sobrepor tipo plafon, em aluminio, para lampada eletronica, com  vidro, ref: XP-338, Xoulux ou similar</t>
  </si>
  <si>
    <t>Luminária de sobrepor, de alumínio, redonda com diam.20cm, para lâmpada flour escente ou LED, modelo PL Hiper 20 x 20 BR.</t>
  </si>
  <si>
    <t>Luminária decorativa externa, ref.CW-200/3, c/difusor em acrilico leitoso com chapeu refletor em aluminio pintado em epoxi (Luminance/Tecnolux ou similar)</t>
  </si>
  <si>
    <t>Luminária decorativa externa, ref.QUEBEC-IQV, marca INDAL, difusor em vidro p lano temperado e serigrafado, corpo circular em liga aluminio na cor preta, i ncl.capacitor,ignitor,reator e lampada vapor metalico 150w</t>
  </si>
  <si>
    <t>Luminária decorativa hermética para iluminação pública, base alumínio fundido , difusor esférico em acrílico transparente, com poste de 2,5m (tecnolux - re f.cw-350/1 ou similar)</t>
  </si>
  <si>
    <t>Luminária decorativa, tipo arandela, refletor estampadao em disco de aluminio anodizado, lente plana de cristal temperado, acabamento pintado na cor preto  fosco, modelo ZE-144/1AL, da REEME ou similar</t>
  </si>
  <si>
    <t>Luminaria embutida no piso com foco orientável em alumínio injetado, ref. IL  3702, da Interlight ou similar</t>
  </si>
  <si>
    <t>Luminária externa completa para balizamento, Omni Light, ref 21526N</t>
  </si>
  <si>
    <t>Luminária externa direcionável, completa, Omni Light, ref 21843H (ou similar)</t>
  </si>
  <si>
    <t>Luminária externa em corpo de aço c/ pintura eletrostática, refletor em alumí nio martelado, difusor em vidro temperado, incluisive poste de 4m, ref. EX08- S1E40T4 da Lumicenter ou similar</t>
  </si>
  <si>
    <t>Luminária externa em corpo de aço c/ pintura eletrostática, refletor em alumí nio martelado, difusor em vidro temperado, ref. EX08-S3E40 da Lumicenter ou s imilar</t>
  </si>
  <si>
    <t>Luminária externa tipo arandela, ref.CWA-224, fabricada em aluminio, com difu sor dioptico em vidro alcalino prensado, Tecnolux ou similar</t>
  </si>
  <si>
    <t>Luminária externa tipo arandela, ref.CWA-377, P/fixação na parede com base em aço zincado, globo poliet. leitoso, Tecnolux ou similar</t>
  </si>
  <si>
    <t>Luminária fechada - refletor assimétrico estampado em chapa de alumínio, trat ado por processo eletroquimico - receptáculo da lâmpada E-40 reforçado, fixad o ao corpo por meio de suporte regulável - refrator prismático, de vidro boro -silicato, fixado</t>
  </si>
  <si>
    <t>Luminária fluorescente 2 x 20 w, ref: A01, Abalux ou similar</t>
  </si>
  <si>
    <t>Luminária fluorescente 2 x 40w, ref: A 407, de embutir  Abalux ou similar</t>
  </si>
  <si>
    <t>Luminária fluorescente 2 x 40w, ref: A02, Abalux ou similar</t>
  </si>
  <si>
    <t>Luminária fluorescente 2 x 40w, ref: A-10, Abalux ou similar</t>
  </si>
  <si>
    <t>Luminária fluorescente 2 x 40w, ref: BR-10, Abalux ou similar</t>
  </si>
  <si>
    <t>Luminária fluorescente 4 x 20w, ref: A-06, Abalux ou similar</t>
  </si>
  <si>
    <t>Luminária fluorescente 4 x 20w, ref: BR-06, Abalux ou similar</t>
  </si>
  <si>
    <t>Luminária fluorescente embutir aberta  2 x 20 w (tecnolux - ref.fle 8157/216  ou similar)</t>
  </si>
  <si>
    <t>Luminária fluorescente embutir aberta  2 x 40 w (tecnolux - ref.fle-8157 /232 ou similar)</t>
  </si>
  <si>
    <t>Luminária fluorescente embutir aberta  4 x 32 w (tecnolux - ref.fle 8157/432  ou similar)</t>
  </si>
  <si>
    <t>Luminária fluorescente embutir com aletas 2 x 20 w (tecnolux - ref.fle 6440/2 16 ou similar)</t>
  </si>
  <si>
    <t>Luminária fluorescente embutir com aletas 2 x 40 w (tecnolux - ref.fle 6440/2 32 ou similar)</t>
  </si>
  <si>
    <t>Luminária fluorescente embutir com difusor plano em poliestireno ou acrílico  2 x 16w (tecnolux ref.fle-6487/216 ou similar)</t>
  </si>
  <si>
    <t>Luminária fluorescente embutir com difusor plano em poliestireno ou acrílico  2 x 32w (tecnolux ref.6487/232 ou similar)</t>
  </si>
  <si>
    <t>Luminária fluorescente embutir com difusor plano em poliestireno ou acrílico  4 x 32w (tecnolux ref.6487/432 ou similar)</t>
  </si>
  <si>
    <t>Luminária fluorescente plafonier (sobrepor) 2 x 20w (tecnolux ref.flp-6410/22 ou similar)</t>
  </si>
  <si>
    <t>Luminária fluorescente plafonier (sobrepor) 2 x 40w (tecnolux ref.flp-/6410/2 4 ou similar)</t>
  </si>
  <si>
    <t>Luminária fluorescente plafonier (sobrepor) 4 x 40w (tecnolux ref.flp-6410/44 ou similar)</t>
  </si>
  <si>
    <t>Luminária fluorescente plafonier (sobrepor) com difusor planfonier com aletas 2 x 20w (tecnolux ref.flp-6478/22 ou similar)</t>
  </si>
  <si>
    <t>Luminária hermética  de sobrepor, para lâmpada tubular T8, 2x18w, IP65, 65cm, ref.: LMIP65 2x18 - T8C, da G-light ou similar</t>
  </si>
  <si>
    <t>Luminária hermética  de sobrepor, para lâmpada tubular T8, 2x36w, IP65, 127cm , ref.: LMIP65 2x36 - T8C, da G-light ou similar</t>
  </si>
  <si>
    <t>Luminária hermética com difusor esférico em acrílico cristal ou leitoso, tecn olux ref. cw-360/1 (ou similar)</t>
  </si>
  <si>
    <t>Luminária hermética de embutir com refletor e aletas parabólicas em aluminio  anodizado, difusor em vidro temperado transparente (lumicenter, ref.CHT08-E o u similar)</t>
  </si>
  <si>
    <t>Luminária hermética de sobrepor para fluorescente tubular T5, 2x14/24w, IP66, ref.: E-73, da Abalux ou similar</t>
  </si>
  <si>
    <t>Luminária hermética de sobrepor, 2x32w, com corpo em chapa de aço fosfatizada e pintada eletrostacimanete, refletor facetado em alumínio anodizado, difusor em vidro temperado transparente, da Lumicenter. ref. CH02-S232 ou similar</t>
  </si>
  <si>
    <t>Luminária indu bay gen2 - 4 - 235watts - 31.432 lúmens - fotometria circular  - ip66 no bloco elétrico e no bloco óptico - ik08/ik10 - fixação suporte em u ajustável - 50.000 horas</t>
  </si>
  <si>
    <t>Luminária industrial chapa aço, blindada, prova tempo para lâmpada fluorescen te 2 x 40w (tecnolux ref.tb165/24 ou similar)</t>
  </si>
  <si>
    <t>Luminária industrial chapa aço, blindada, prova tempo para lâmpada fluorescen te 4 x 40w (tecnolux ref.tb165/44 ou similar)</t>
  </si>
  <si>
    <t>Luminária industrial de embutir, em alumínio, p/ lâmpada mista ou vapor mercú rio, ref.:tb-105/2, Tecnolux ou similar</t>
  </si>
  <si>
    <t>Luminária industrial Philips linha HDK472-400-64, p/lampada 400W/220V</t>
  </si>
  <si>
    <t>Luminária industrial Tecnolux ref.LM 210/3 (ou similar)</t>
  </si>
  <si>
    <t>Luminária LM-220/5 tecnolux ou similar</t>
  </si>
  <si>
    <t>Luminária multi-uso 2 x 20w BL-27 BRC ou similar</t>
  </si>
  <si>
    <t>Luminária para destaque (vídeo e arte), Omni Light, ref 3521N (ou similar)</t>
  </si>
  <si>
    <t>Luminária para iluminação pública, ref. cw-50, tecnolux ou similar</t>
  </si>
  <si>
    <t>Luminária Projecto, ref. DP-2311-01, sem alojamento (ou similar)</t>
  </si>
  <si>
    <t>Luminária Pública decorativa a LED Linha PLANETÁRIA, código ELPFP-60, Potênci a 60W, 9000 lúmens, IRC &gt; 70%, 5000k/4000k, Alumínio Injetado Vidro Temperado de 4mm, da ESTIL ou similar</t>
  </si>
  <si>
    <t>Luminária subterrânea completa com alargamento, Omni Light, ambar, ref 21531M (ou similar)</t>
  </si>
  <si>
    <t>Luminária subterrânea orientável, completa, Omni Light, ref 20080M (ou simila r)</t>
  </si>
  <si>
    <t>Luminária tb-30/2, à prova de tempo, gases, vapores e pó, Tecnolux ou similar</t>
  </si>
  <si>
    <t>Luminária tecnolux LM-250v/5 - fechada com vidro (ou similar)</t>
  </si>
  <si>
    <t>Luminaria tipo globo, vidro leitoso, d=20cm (Multinadir ou similar)</t>
  </si>
  <si>
    <t>Luminaria tipo pendente simples, ref: 1110/1, Bianca ou similar</t>
  </si>
  <si>
    <t>Luminaria tipo plafon, block média, 19x19cm, ref:1L - YJ053601M, Bronzeart ou similar</t>
  </si>
  <si>
    <t>Luminária tipo spot de embutir ER05-E Abalux ou similar, aluminio branco, 1x5 0/100w, para lâmpada halógêna AR111</t>
  </si>
  <si>
    <t>Luminária tubular 1 x 20 w  (lumiflex ou similar)</t>
  </si>
  <si>
    <t>Luminária tubular 1 x 40 w  (lumiflex ou similar)</t>
  </si>
  <si>
    <t>Luminária tubular 2 x 20 w  (lumiflex ou similar)</t>
  </si>
  <si>
    <t>Luminária tubular 2 x 40 w  (lumiflex ou similar)</t>
  </si>
  <si>
    <t>Pilha alcalina LR20 D2 grande c/2pç  ( Rayovac )</t>
  </si>
  <si>
    <t>Plafon plastico branco com soquete E-27</t>
  </si>
  <si>
    <t>Projetor à LED, IP 67, com 36 LED's de alta potência (1,2W/LED),com lentes de abertura de 30°, ref. CHROMADEL RGB ou similar</t>
  </si>
  <si>
    <t>Projetor à prova de tempo, em alumínio anodizado pintura eletrostática, moldu ra em alumínio fundido, ref. PL-2124/150 c/filtro ambar -  Lumini ou similar</t>
  </si>
  <si>
    <t>Projetor à prova de tempo, em alumínio anodizado pintura eletrostática, moldu ra em alumínio fundido,ref. PL-2200/70 -  Lumini ou similar</t>
  </si>
  <si>
    <t>Projetor à prova de tempo, em alumínio anodizado pintura eletrostática, moldu ra em alumínio fundido,ref. PL-2300/150 -  Lumini ou similar</t>
  </si>
  <si>
    <t>Projetor angular, alumínio, visor vidro temperado (tecnolux - ref. bw -45  ou similar)</t>
  </si>
  <si>
    <t>Projetor compacto IP 65 c/ lâmpada compacta, pot. 150W, temp.cor 4200K,ind. r ep. 90%, fluxo lum. 12700 lumens, incluso reator, ignitor e capacitor, ref. M VF606WB-L da Philips ou similar</t>
  </si>
  <si>
    <t>Projetor completo 1000w, fundido de alumínio, Acqua Light ou similar</t>
  </si>
  <si>
    <t>Projetor de embutir no piso equipado com lâmpada de descarga, incluso reator, ignitor e capacitor, ref. DBP 523 CDM-T70W/942 240V WB GR da Philips ou simil ar</t>
  </si>
  <si>
    <t>Projetor em alumínio para lâmpada 2000w ref.mle-508, Edesa ou similar</t>
  </si>
  <si>
    <t>Projetor extra reforçado, blindado, hermético, base de alumínio fundido com m ovimentos horizontais, difusor em lente de cristal temperado (tecnolux - ref. bw -5/3  ou similar)</t>
  </si>
  <si>
    <t>Projetor fechado, em alumínio fundido, com aletas, refletor em alumínio refle tal, liso anodizado, lente em cristal temperado, suporte fixação em chapa de  aço galv, c/ soquete E-40, pintado na cor cinza martelado, da REEME , ref. MA -326 ou similar</t>
  </si>
  <si>
    <t>Projetor linear ilumwall1 -24W rgb,fotometria assimétrica 10x50°,estanqueidad e ip66,prot. contra impacto em vidro ik05,rgb,comp.500mm,corpo alum. extrudad o ral 9023,cri&gt;70,120-277 volts,fator potência&gt;0,90, protetor de surto de 4kv ,50000 horas vida.</t>
  </si>
  <si>
    <t>Projetor linear ilumwall1- 24W,fotometria assimétrica 10x50°,estanq.ip66,prot .contra impacto vidro ik05,branco quente 3000k, comp. de 500mm,corpo alum.ext rudado ral 9023, cri&gt;70,120-277V,fator potência&gt;0,90,prot surto de 4kv,50000  h. vida,braço ajus</t>
  </si>
  <si>
    <t>Projetor linear ilumwall1 -24W,fotometria simétrica 25°,estanqueidade ip66,pr ot.contra impacto em vidro ik05,branco quente 3000k,comp 500mm,corpo alum.ext rudado ral 9023,cri&gt;70,120-277V,prot.surto 4kv,50000 horas de vida,braço ajus t.c/ inclinação 10°</t>
  </si>
  <si>
    <t>Projetor linear ilumwall3, 60W rgb,fotometria simétrica 60°,estanqueidade ip6 6,prot.contra impacto vidro ik05 - rgb,comp. 1000mm,corpo em alum. extrudado  ral 9023, cri&gt;70, 120-277 V, fator de pot.&gt;0,90, prot.de surto de 4kv, 50.000 horas de vida.</t>
  </si>
  <si>
    <t>Projetor para lâmpada vapor mercúrio 250w e vapor de sódio 400w, completo (te cnolux - ref. bw -90  ou similar)</t>
  </si>
  <si>
    <t>Projetor philips ref. HNF003 (ou similar)</t>
  </si>
  <si>
    <t>Projetor ref. IE-532/2, da Metal Light ou similar</t>
  </si>
  <si>
    <t>Projetor ref. IE-555/1, da Metal Light ou similar</t>
  </si>
  <si>
    <t>Projetor retangular, alumínio fundido, visor vidro temperado (tecnolux - ref. bw -77  ou similar)</t>
  </si>
  <si>
    <t>Refletor externo IP65 para lâmpada 1000/2000w, com dissipador de calor</t>
  </si>
  <si>
    <t>Refletor para lâmpada 1000W</t>
  </si>
  <si>
    <t>Refletor para lampada halogena palito 300w, cor branco, ref: HFL3BC, Bronzear te ou similar</t>
  </si>
  <si>
    <t>Refletor para lâmpada vapor mercúrio 400w (Metalline ref. mc327 ou similar)</t>
  </si>
  <si>
    <t>Refletor para lâmpada vapor sódio 400w (Olivo ou similar)</t>
  </si>
  <si>
    <t>Refletor TR Led, corpo em aluminio, vidro temperado, potencia 30W, bivolt, te mp.cor 3000K/600k, IP-65, da Taschibra ou similar</t>
  </si>
  <si>
    <t>Spot direcionável completo (com trilhos de 2 m) (Omni Light - ref 20015L ou s imilar)</t>
  </si>
  <si>
    <t>Spot direcionável para trilhos PAR 30 Lumart LU 924 ou similar</t>
  </si>
  <si>
    <t>Suporte p/ projetor de 1000w, fundido de alumínio, Acqua Light ou similar</t>
  </si>
  <si>
    <t>Vidro jateado tipo ZBP523GF da Philips ou similar- para projetores</t>
  </si>
  <si>
    <t>Exaustor anti-câmara de 1120m³/h e 15mmca, Modelo: GVS SF 9/9  Marca: Otam ou similar</t>
  </si>
  <si>
    <t>Gabinete de Ventilação de 1.200m³/h e 20mmca, Marca: Otam ou similar</t>
  </si>
  <si>
    <t>Gabinete de Ventilação de 1000m³/h e 10mmca, Otam ou similar</t>
  </si>
  <si>
    <t>Gabinete de Ventilação de 400m³/h e 10mmca, Otam ou similar</t>
  </si>
  <si>
    <t>Gabinete de Ventilação de 500m³/h e 15mmca, Otam ou similar</t>
  </si>
  <si>
    <t>Gabinete de Ventilação de 600m³/h e 15mmca, Otam ou similar</t>
  </si>
  <si>
    <t>Gerador portátil à gasolina  - GT5500E, ref. 629, com partida elétrica, trifá sico 380V, 6kva</t>
  </si>
  <si>
    <t>Grupo diesel gerador de 40KVA em 220/127V, composto de motor diesel 4 cilindr os, alternador ATED (brusshless),tanque de combustível, silencioso bateria e  quadro de transferência automatica, ref.: Leon Heimer ou similar</t>
  </si>
  <si>
    <t>Grupo gerador yg 050me a 0010 e a 0020 7,5 kva monofásico - radiador quadro a utomático</t>
  </si>
  <si>
    <t>Grupo gerador yg060tr a0010 e a0020 6 kva trifásico - radiador</t>
  </si>
  <si>
    <t>Grupo gerador yg075mre a0010 e a0020 7,5 kva monofásico - radiador e partida  elétrica</t>
  </si>
  <si>
    <t>Grupo gerador yg075tre  a0010 e a0020 7,5 kva trifásico - radiador e partida  elétrica</t>
  </si>
  <si>
    <t>Grupo gerador yg100me  a 0010 e a 0020 10 kva monofásico - radiador e partida elétrica automático</t>
  </si>
  <si>
    <t>Grupo gerador yg100tre  a0010 e a0020 10 kva trifásico - radiador e partida e létrica</t>
  </si>
  <si>
    <t>Grupo gerador yg125mre  a0010 e a0020 12,5 kva monofásico - radiador e partid a elétrica</t>
  </si>
  <si>
    <t>Grupo gerador yg125tre  a0010 e a0020 12,5 kva trifásico - radiador e partida elétrica</t>
  </si>
  <si>
    <t>Motor diesel BD 2V 22CV - Branco ou similar</t>
  </si>
  <si>
    <t>Motor diesel horizontal modelo NSB12, 8,5cv-1800rpm/ 12cv-2400rpm, cap=10,5 l , 631cc, Yanmar ou similar</t>
  </si>
  <si>
    <t>Motor diesel horizontal modelo NSB18, 12cv-1800rpm / 15cv-2200rpm, cap=16,5 l , 866cc, Yanmar ou similar</t>
  </si>
  <si>
    <t>Motor diesel horizontal modelo NSB80, 5,5cv-1800rpm / 7,80cv-2400rpm, cap=9 l , 427cc, Yanmar ou similar</t>
  </si>
  <si>
    <t>Motor diesel horizontal modelo NSB95, 6,5cv-1800rpm / 9,5cv-2400rpm, cap=9,5  l, 510cc, Yanmar ou similar</t>
  </si>
  <si>
    <t>Disjuntor pequeno volume de óleo, ref:PLC-15-350-630, com carrinho e rodas de sustentação, exclusive relé, marca BEGHIM ou similar</t>
  </si>
  <si>
    <t>Estrutura para trafo 150 KVa poste em poste 11/1000</t>
  </si>
  <si>
    <t>Relé primário sobre corrente tipo BJ até 120A, conjunto c/03 unid, para disju ntor pequeno volume de óleo ref:PLC15-350-630</t>
  </si>
  <si>
    <t>Chumbador formato L diametro 3/4" COMP 600ZN(CH3) porca c/arruela inoxidavel  de 3/4"</t>
  </si>
  <si>
    <t>Conjunto de c/4 chumbadores galv. eletostaticamente com porcas e arruelas,  p ara poste telecônico</t>
  </si>
  <si>
    <t>conj</t>
  </si>
  <si>
    <t>Poste aço galv.cônico ornamental,modelo padrão ref.PORTOFINO, h total=12m, ba se flangeada,c/suporte duplo curvado em forma de sextante 2,50m, exceto lumin arias e lampadas, Conipost ou similar</t>
  </si>
  <si>
    <t>Poste aço galvanizado cônico contínuo reto  104mm x 6m conipost ref.: 0006/B  p/ ligação trifásica, completo</t>
  </si>
  <si>
    <t>Poste de aço galv. cônico contínuo curvo simples, provido de 1 braço com diâm etro de 148mm e altura 10 m, Conipost ref.:  A-1010/B ou similar</t>
  </si>
  <si>
    <t>Poste de aço galv. cônico contínuPoste de Aço para Jardim, altura 3m/4m, com  tubo diam. = 64mm</t>
  </si>
  <si>
    <t>Poste de aço galvanizado cônico contíno curvo duplo 148mm x 10 m, Conipost re f.a-2110/B ou similar</t>
  </si>
  <si>
    <t>Poste de aço galvanizado cônico contíno reto, diâmtero superior de 76mm, diâm tero da base 175mm, altura total 9m, Conipost ref. Série 3009/classe 100 da C onipost ou similar</t>
  </si>
  <si>
    <t>Poste de aço galvanizado cônico contínuo reto, htotal=5,0m, topo de Ø=60,3mm  externo, acabamento pintado em preto fosco, da REEME (para engastamento em so lo)</t>
  </si>
  <si>
    <t>Poste de ferro galvanizado, diam. 3", h = 6m</t>
  </si>
  <si>
    <t>Poste decorativo com 02 pétalas, difusor em vidro leitoso brilhante ref. XR-7 08/2 da Xoulux ou similar, com 6,00m</t>
  </si>
  <si>
    <t>Poste decorativo com 02 pétalas, em aço galvanizado, difusor em vidro transpa rente temperado, ref. PT-301/2 da Aladin ou similar, com 3,00m</t>
  </si>
  <si>
    <t>Poste decorativo em aluminio preto, p/ 1 globo leitoso, h=2,00m, ref.PJ-30/1, Clarão ou similar</t>
  </si>
  <si>
    <t>Poste decorativo reto, h=3,00m, em ferro galvanizado inclusive base (Luminanc e/Tecnolux ou similar)</t>
  </si>
  <si>
    <t>Poste em aço carbono, para iluminação pública, cônico, contínuo, reto, h=8.00 m, d=148mm (base) e d=60mm (topo)ref.1008/B</t>
  </si>
  <si>
    <t>Poste em aço galvanizado, para iluminação pública, cônico, contínuo, reto, h= 6.00m, d=126mm (base) e d=60mm (topo)ref.1006/B</t>
  </si>
  <si>
    <t>Poste ferro galvanizado 148mm x 8m, completo, Conipost ref.: 0012/jg ou simil ar</t>
  </si>
  <si>
    <t>Poste reto telecônico de engastar, galvanizado a fogo, com 06 metros de altur a total, da Conipost/Tecnolux ou similar</t>
  </si>
  <si>
    <t>Poste reto telecônico de engastar, galvanizado, ref. PT - 100/200P, h=20m da  Metal Light ou similar</t>
  </si>
  <si>
    <t>Poste reto telecônico reto, flangeado, galvanizado, ref. PT - 100B/80L, h=8m  da Metal Light ou similar</t>
  </si>
  <si>
    <t>Poste telecônico curvo de 1 braço  galvanizado a fogo com base, com 06 metros de altura da Conipost / Tecnolux ou similar</t>
  </si>
  <si>
    <t>Poste telecônico em aço galvanizado, reto, engastado, h (total)=5,50m, h (úti l)=5,00m , ref.Cannes, marca Indal</t>
  </si>
  <si>
    <t>Poste telecônico galvanizado à fogo (80 micras), curvo, 10m, base flangeada</t>
  </si>
  <si>
    <t>Caixa de medição indireta alumínio 1,60 x 0,60 x 0,25</t>
  </si>
  <si>
    <t>Caixa de medição trifásica de 200A</t>
  </si>
  <si>
    <t>Caixa de medição trifásica, para ramal de serviço</t>
  </si>
  <si>
    <t>Caixa medição Direta, Padrão Energisa, em chapa de alumínio 2mm,  D=100 x 60  x 20</t>
  </si>
  <si>
    <t>Caixa p/quadro eletrico em chapa galvanizada d=2000 x 1200 x 40mm, inclusive  barramento, isolador e montagem</t>
  </si>
  <si>
    <t>Caixa p/quadro eletrico em chapa metalica d=100 x 60 x 15cm</t>
  </si>
  <si>
    <t>Caixa p/quadro eletrico em chapa metalica d=120 x 80 x 25cm</t>
  </si>
  <si>
    <t>Caixa p/quadro eletrico em chapa metalica d=120 x 80 x 35cm</t>
  </si>
  <si>
    <t>Caixa p/quadro eletrico em chapa metalica d=20 x 30 x 20cm</t>
  </si>
  <si>
    <t>Caixa p/quadro eletrico em chapa metalica d=50 x 40 x 20cm</t>
  </si>
  <si>
    <t>Caixa p/quadro eletrico em chapa metalica d=60 x 50 x 12cm</t>
  </si>
  <si>
    <t>Caixa p/quadro eletrico em chapa metalica d=70 x 50 x 12cm</t>
  </si>
  <si>
    <t>Caixa p/quadro eletrico em chapa metalica d=80 x 50 x 20cm</t>
  </si>
  <si>
    <t>Caixa p/quadro eletrico em chapa metalica d=80 x 60 x 12cm</t>
  </si>
  <si>
    <t>Caixa p/quadro eletrico em chapa metalica d=85 x 50 x 12cm</t>
  </si>
  <si>
    <t>Caixa p/quadro eletrico em chapa metalica d=90 x 50 x 12cm</t>
  </si>
  <si>
    <t>Caixa padrão para barramento selada</t>
  </si>
  <si>
    <t>Caixa para medição indireta p/ transformadores até 112 kva, dim. 1,50x0,70x0, 25m</t>
  </si>
  <si>
    <t>Caixa para medição indireta p/ transformadores até 225 kva</t>
  </si>
  <si>
    <t>Módulo de medição para 06 medidores 150x90x22 cm</t>
  </si>
  <si>
    <t>Módulo de medição para 08 medidores 150x120x22 cm</t>
  </si>
  <si>
    <t>QD - Quadro / Painel em chapa galvanizada e pintura eletrostática  na cor beg e,sem disjuntores,com (barramentos, isolador, pafusos, conector, espelho e mo ntagem) -800x600x120mm</t>
  </si>
  <si>
    <t>QDC -10 - Quadro / Painel em chapa de aço com pintura eletrostática a pó poli ester na cor cinza ral, grau de proteção IP 54, com disjuntores, barramentos  e acessórios de montagem - 800x600x200mm</t>
  </si>
  <si>
    <t>QDC- 2 - Quadro / Painel em chapa de aço com pintura eletrostática a pó polie ster na cor cinza ral, grau de proteção IP 54, com disjuntores, barramentos e acessórios de montagem - 800x600x200mm</t>
  </si>
  <si>
    <t>QDC-11 - Comando Iluminação - Quadro / Painel em chapa de aço com pintura ele trostática a pó poliester na cor cinza ral, grau de proteção IP 54, com disju ntores, barramentos e acessórios de montagem - 600x500x200mm</t>
  </si>
  <si>
    <t>QDC-11 - Quadro / Painel em chapa de aço com pintura eletrostática a pó polie ster na cor cinza ral, grau de proteção IP 54, com disjuntores, barramentos e acessórios de montagem - 600x500x200mm</t>
  </si>
  <si>
    <t>QDC-12 - Quadro / Painel em chapa de aço com pintura eletrostática a pó polie ster na cor cinza ral, grau de proteção IP 54, com disjuntores, barramentos e acessórios de montagem - 1200x800x250mm</t>
  </si>
  <si>
    <t>QDC-13 - Comando de Iluminação - Quadro / Painel em chapa de aço com pintura  eletrostática a pó poliester na cor cinza ral, grau de proteção IP 54, com di sjuntores, barramentos e acessórios de montagem - 600x500x200mm</t>
  </si>
  <si>
    <t>QDC-13 - Quadro / Painel em chapa de aço com pintura eletrostática a pó polie ster na cor cinza ral, grau de proteção IP 54, com disjuntores, barramentos e acessórios de montagem - 600x500x200mm</t>
  </si>
  <si>
    <t>QDC-14 - Comando de Iluminação - Quadro / Painel em chapa de aço com pintura  eletrostática a pó poliester na cor cinza ral, grau de proteção IP 54, com di sjuntores, barramentos e acessórios de montagem - 800x500x200mm</t>
  </si>
  <si>
    <t>QDC-15 - Quadro / Painel em chapa de aço com pintura eletrostática a pó polie ster na cor cinza ral, grau de proteção IP 54, com disjuntores, barramentos e acessórios de montagem - 1200x800x250mm</t>
  </si>
  <si>
    <t>QDC-16 - Quadro / Painel em chapa de aço com pintura eletrostática a pó polie ster na cor cinza ral, grau de proteção IP 54, com disjuntores, barramentos e acessórios de montagem - 600x500x200mm</t>
  </si>
  <si>
    <t>QDC-4 - Quadro / Painel em chapa de aço com pintura eletrostática a pó polies ter na cor cinza ral, grau de proteção IP 54, com disjuntores, barramentos e  acessórios de montagem - 1200x800x350mm</t>
  </si>
  <si>
    <t>QDC-4.1 - Quadro / Painel em chapa de aço com pintura eletrostática a pó poli ester na cor cinza ral, grau de proteção IP 54, com disjuntores, barramentos  e acessórios de montagem - 1000x600x250mm</t>
  </si>
  <si>
    <t>QDC-4.2 - Quadro / Painel em chapa de aço com pintura eletrostática a pó poli ester na cor cinza ral, grau de proteção IP 54, com disjuntores, barramentos  e acessórios de montagem - 1200x800x250mm</t>
  </si>
  <si>
    <t>QDCL- 5 - Quadro / Painel em chapa de aço com pintura eletrostática a pó na c or cinza ral, grau de proteção IP 54, com disjuntores, barramentos e acessóri os de montagem - 800x500x200mm</t>
  </si>
  <si>
    <t>QDCL- 6 - Quadro / Painel em chapa de aço com pintura eletrostática a pó na c or cinza ral, grau de proteção IP 54, com disjuntores, barramentos e acessóri os de montagem - 1000x600x250mm</t>
  </si>
  <si>
    <t>QDCL- 7 - Quadro / Painel em chapa de aço com pintura eletrostática a pó na c or cinza ral, grau de proteção IP 54, com disjuntores, barramentos e acessóri os de montagem - 1000x600x250mm</t>
  </si>
  <si>
    <t>QDCL- 8 - Quadro / Painel em chapa de aço com pintura eletrostática a pó na c or cinza ral, grau de proteção IP 54, com disjuntores, barramentos e acessóri os de montagem - 800x500x200mm</t>
  </si>
  <si>
    <t>QDCL-1 - Comando iluminação - Quadro / Painel em chapa de aço com pintura ele trostática a pó poliester na cor cinza ral, grau de proteção IP 54, com disju ntores, barramentos e acessórios de montagem - 800x500x200mm</t>
  </si>
  <si>
    <t>QDCL-1 - Quadro / Painel em chapa de aço com pintura eletrostática a pó na co r cinza ral, grau de proteção IP 54, com disjuntores, barramentos e acessório s de montagem - 800x500x200mm</t>
  </si>
  <si>
    <t>QDCL-2 - Quadro / Painel em chapa de aço com pintura eletrostática a pó polie ster na cor cinza ral, grau de proteção IP 54, com disjuntores, barramentos e acessórios de montagem - 500x400x200mm</t>
  </si>
  <si>
    <t>QDCL-2.1 - Comando de iluminação - Quadro / Painel em chapa de aço com pintur a eletrostática a pó poliester na cor cinza ral, grau de proteção IP 54, com  disjuntores, barramentos e acessórios de montagem - 600x500x200mm</t>
  </si>
  <si>
    <t>QDCL-2.1 - Quadro / Painel em chapa de aço com pintura eletrostática a pó pol iester na cor cinza ral, grau de proteção IP 54, com disjuntores, barramentos e acessórios de montagem - 500x400x200mm</t>
  </si>
  <si>
    <t>QDCL-2.2 - Quadro / Painel em chapa de aço com pintura eletrostática a pó pol iester na cor cinza ral, grau de proteção IP 54, com disjuntores, barramentos e acessórios de montagem - 500x400x200mm</t>
  </si>
  <si>
    <t>QDCL-3 - Quadro / Painel em chapa de aço com pintura eletrostática a pó polie ster na cor cinza ral, grau de proteção IP 54, com disjuntores, barramentos e acessórios de montagem - 500x400x200mm</t>
  </si>
  <si>
    <t>QDCL-3.1 - Quadro / Painel em chapa de aço com pintura eletrostática a pó pol iester na cor cinza ral, grau de proteção IP 54, com disjuntores, barramentos e acessórios de montagem - 500x400x200mm</t>
  </si>
  <si>
    <t>QDCL-3.2 - Quadro / Painel em chapa de aço com pintura eletrostática a pó pol iester na cor cinza ral, grau de proteção IP 54, com disjuntores, barramentos e acessórios de montagem - 500x400x200mm</t>
  </si>
  <si>
    <t>QDCL-4 - Quadro / Painel em chapa de aço com pintura eletrostática a pó polie ster na cor cinza ral, grau de proteção IP 54, com disjuntores, barramentos e acessórios de montagem - 500x400x200mm</t>
  </si>
  <si>
    <t>QDCL-4.1 - Quadro / Painel em chapa de aço com pintura eletrostática a pó pol iester na cor cinza ral, grau de proteção IP 54, com disjuntores, barramentos e acessórios de montagem - 500x400x200mm</t>
  </si>
  <si>
    <t>QDCL-5 - Comando de iluminação -  Quadro / Painel em chapa de aço com pintura eletrostática a pó poliester na cor cinza ral, grau de proteção IP 54, com di sjuntores, barramentos e acessórios de montagem - 500x400x200mm</t>
  </si>
  <si>
    <t>QDCL-5 - Quadro / Painel em chapa de aço com pintura eletrostática a pó polie ster na cor cinza ral, grau de proteção IP 54, com disjuntores, barramentos e acessórios de montagem - 500x400x200mm</t>
  </si>
  <si>
    <t>QDCL-5.1 - Quadro / Painel em chapa de aço com pintura eletrostática a pó pol iester na cor cinza ral, grau de proteção IP 54, com disjuntores, barramentos e acessórios de montagem - 500x400x200mm</t>
  </si>
  <si>
    <t>QDCL-6 - Comando de iluminação - Quadro / Painel em chapa de aço com pintura  eletrostática a pó poliester na cor cinza ral, grau de proteção IP 54, com di sjuntores, barramentos e acessórios de montagem - 600x500x200mm</t>
  </si>
  <si>
    <t>QDCL-6 - Quadro / Painel em chapa de aço com pintura eletrostática a pó polie ster na cor cinza ral, grau de proteção IP 54, com disjuntores, barramentos e acessórios de montagem - 500x400x200mm</t>
  </si>
  <si>
    <t>QDCL-7 - Quadro / Painel em chapa de aço com pintura eletrostática a pó polie ster na cor cinza ral, grau de proteção IP 54, com disjuntores, barramentos e acessórios de montagem - 500x400x200mm</t>
  </si>
  <si>
    <t>QDCL-7.1 - Quadro / Painel em chapa de aço com pintura eletrostática a pó pol iester na cor cinza ral, grau de proteção IP 54, com disjuntores, barramentos e acessórios de montagem - 500x400x200mm</t>
  </si>
  <si>
    <t>QDG -10 - Quadro / Painel em chapa de aço com pintura eletrostática a pó poli ester na cor cinza ral, grau de proteção IP 54, com disjuntores, barramentos  e acessórios de montagem - 800x600x200mm</t>
  </si>
  <si>
    <t>QDG- 3  - Quadro / Painel em chapa de aço com pintura eletrostática a pó poli ester na cor cinza ral, grau de proteção IP 54, com disjuntores, barramentos  e acessórios de montagem - 1200x800x350mm</t>
  </si>
  <si>
    <t>QDG- 5 - Quadro / Painel em chapa de aço com pintura eletrostática a pó polie ster na cor cinza ral, grau de proteção IP 54, com disjuntores, barramentos e acessórios de montagem - 1200x800x350mm</t>
  </si>
  <si>
    <t>QDG- 6 - Quadro / Painel em chapa de aço com pintura eletrostática a pó polie ster na cor cinza ral, grau de proteção IP 54, com disjuntores, barramentos e acessórios de montagem - 1200x800x350mm</t>
  </si>
  <si>
    <t>QDG- 7 - Quadro / Painel em chapa de aço com pintura eletrostática a pó polie ster na cor cinza ral, grau de proteção IP 54, com disjuntores, barramentos e acessórios de montagem - 1200x800x250mm</t>
  </si>
  <si>
    <t>QDG- 8 - Quadro / Painel em chapa de aço com pintura eletrostática a pó polie ster na cor cinza ral, grau de proteção IP 54, com disjuntores, barramentos e acessórios de montagem - 1400x800x250mm</t>
  </si>
  <si>
    <t>QDG- 9 - Quadro / Painel em chapa de aço com pintura eletrostática a pó polie ster na cor cinza ral, grau de proteção IP 54, com disjuntores, barramentos e acessórios de montagem - 1400x800x350mm</t>
  </si>
  <si>
    <t>QDG-11 - Quadro / Painel em chapa de aço com pintura eletrostática a pó polie ster na cor cinza ral, grau de proteção IP 54, com disjuntores, barramentos e acessórios de montagem - 1500x1000x350mm</t>
  </si>
  <si>
    <t>QDG-12 - Quadro / Painel em chapa de aço com pintura eletrostática a pó polie ster na cor cinza ral, grau de proteção IP 54, com disjuntores, barramentos e acessórios de montagem - 1500x1000x350mm</t>
  </si>
  <si>
    <t>QEF - 1 - Quadro elétrico de força em chapa de aço com pintura epoxi na cor c inza ral, IP54, 800x500x200mm com disjuntores, barramentos e acessórios de mo ntagens</t>
  </si>
  <si>
    <t>QEF - 2 - Quadro elétrico de força em chapa de aço com pintura epoxi na cor c inza ral, IP54, 600x500x200mm com disjuntores, barramentos e acessórios de mo ntagens</t>
  </si>
  <si>
    <t>QEF - 3 - Quadro elétrico de força em chapa de aço com pintura epoxi na cor c inza ral, IP54, 800x500x200mm com disjuntores, barramentos e acessórios de mo ntagens</t>
  </si>
  <si>
    <t>QEF - 4 - Quadro elétrico de força em chapa de aço com pintura epoxi na cor c inza ral, IP54, 800x500x200mm com disjuntores, barramentos e acessórios de mo ntagens</t>
  </si>
  <si>
    <t>QEF - Quadro elétrico de força em chapa de aço com pintura epoxi na cor cinza ral, IP54, 1700x800x600mm com disjuntores, barramentos e acessórios de montag ens</t>
  </si>
  <si>
    <t>QFC - 01/02 - Quadro elétrico de força e comando em chapa de aço com pintura  epoxi na cor cinza ral, IP54, 800x600x200mm com disjuntores, barramentos e ac essórios de montagens</t>
  </si>
  <si>
    <t>QFC - 03/04/05/06/09 - Quadro elétrico de força e comando em chapa de aço com pintura epoxi na cor cinza ral, IP54, 600x600x200mm com disjuntores, barramen tos e acessórios de montagens</t>
  </si>
  <si>
    <t>QFC - 07/08 - Quadro elétrico de força e comando em chapa de aço com pintura  epoxi na cor cinza ral, IP54, 600x500x200mm com disjuntores, barramentos e ac essórios de montagens</t>
  </si>
  <si>
    <t>QFC - 10 - Quadro elétrico de força e comando em chapa de aço com pintura epo xi na cor cinza ral, IP54, 600x500x200mm com disjuntores, barramentos e acess órios de montagens</t>
  </si>
  <si>
    <t>QFC - 11 - Quadro elétrico de força e comando em chapa de aço com pintura epo xi na cor cinza ral, IP54, com disjuntores, barramentos e acessórios de monta gens</t>
  </si>
  <si>
    <t>QFC - AG - Quadro elétrico de força e comando em chapa de aço com pintura epo xi na cor cinza ral, IP54, 1900X800X600 com disjuntores, barramentos e acessó rios de montagens</t>
  </si>
  <si>
    <t>QGBI - Quadro / Painel em chapa galvanizada e pintura eletrostática  na cor b ege,sem disjuntores, com ( barramentos, isolador, pafusos, conector, espelho  e montagem) - 2000x1800x520mm</t>
  </si>
  <si>
    <t>QGBT -1 - Quadro / Painel em chapa de aço com pintura eletrostática a pó poli ester na cor cinza ral, grau de proteção IP 54, com disjuntores, barramentos  e acessórios de montagem - 2300x2400x800mm</t>
  </si>
  <si>
    <t>Quadro de barramento em chapa aço dim=70x50cm, seção das barras 38,10x4,76mm, padrão DIN</t>
  </si>
  <si>
    <t>Quadro de comando de embutir p/iluminação , em chapa aço n°18, pintura eletro st., disj.mono 2A, botoeira tipo NF e NA, lamp.sinalizadora, contactor tripol ar c/2 contatos aux., bornes de conexão e conectores</t>
  </si>
  <si>
    <t>Quadro de comando em chapa de ferro, 80x60x20cm, para bombas, constando de di sjuntores, comutadores e outros, da estação elevatória EE01 do Parque da Cida de, Aracaju- Fornecimento e montagem</t>
  </si>
  <si>
    <t>Quadro de comando para 2 bombas de incendio de 5 cv, trifásica, 220 volts, co m chave seletora, acionamento manual / automático</t>
  </si>
  <si>
    <t>Quadro de comando para 2 bombas de recalques de 5 cv, trifásica, 220 volts co m chave seletora, acionamento manual / automático, relé de sobrecarga e conta tora</t>
  </si>
  <si>
    <t>Quadro de comando para 2 bombas submersas marca ABS UNI 550T, trifásica, 220/ 380V, com chave seletora</t>
  </si>
  <si>
    <t>Quadro de comando para 3 bombas de incendio de 5 cv, trifásica, 220 volts com chave seletora, acionamento manual / automático</t>
  </si>
  <si>
    <t>Quadro de distribuição de embutir em chapa de aço, p/até 08 disjuntores c/bar ramento, padrão DIN, Cemar ou similar</t>
  </si>
  <si>
    <t>Quadro de distribuição de embutir em chapa de aço, p/até 12 disjuntores c/bar ramento, padrão DIN, ref.904301, Cemar ou similar</t>
  </si>
  <si>
    <t>Quadro de distribuição de embutir em chapa de aço, p/até 16 disjuntores c/bar ramento, padrão DIN, ref.904311, Cemar ou similar</t>
  </si>
  <si>
    <t>Quadro de distribuição de embutir em chapa de aço, p/até 18 disjuntores c/bar ramento, padrão DIN, Cemar ou similar</t>
  </si>
  <si>
    <t>Quadro de distribuição de embutir em chapa de aço, p/até 24 disjuntores c/bar ramento, padrão DIN, Cemar ou similar</t>
  </si>
  <si>
    <t>Quadro de distribuição de embutir em chapa de aço, p/até 30 disjuntores c/bar ramento, padrão DIN, Cemar ou similar</t>
  </si>
  <si>
    <t>Quadro de distribuição de embutir em chapa de aço, p/até 32 disjuntores c/bar ramento, padrão DIN, Cemar ou similar</t>
  </si>
  <si>
    <t>Quadro de distribuição de embutir em chapa de aço, p/até 36 disjuntores c/bar ramento, padrão DIN, Cemar ou similar</t>
  </si>
  <si>
    <t>Quadro de distribuição de embutir em chapa de aço, p/até 40 disjuntores c/bar ramento, padrão DIN, Cemar ou similar</t>
  </si>
  <si>
    <t>Quadro de distribuição de embutir em chapa de aço, p/até 48 disjuntores c/bar ramento, padrão DIN, Cemar ou similar</t>
  </si>
  <si>
    <t>Quadro de distribuição de embutir em chapa de aço, p/até 56 disjuntores c/bar ramento, padrão DIN, Cemar ou similar</t>
  </si>
  <si>
    <t>Quadro de distribuição de embutir em chapa de aço, p/até 70 disjuntores c/bar ramento, padrão DIN, Cemar ou similar</t>
  </si>
  <si>
    <t>Quadro de distribuição de embutir em resina termoplástico, linha Slim, p/até  32 disjuntores s/barramento, padrão DIN, Tigre ou similar</t>
  </si>
  <si>
    <t>Quadro de distribuição de embutir, em resina termoplástica p/até 16 disjuntor es c/barramento, padrão DIN,Tigre ou similar</t>
  </si>
  <si>
    <t>Quadro de distribuição de embutir, em resina termoplástica p/até 32 disjuntor es c/barramento, padrão DIN, Tigre ou similar</t>
  </si>
  <si>
    <t>Quadro de distribuição de embutir, em resina termoplastica, p/até 03 disjunto res s/barramento, padrão DIN, Tigre ou similar</t>
  </si>
  <si>
    <t>Quadro de distribuição de sobrepor, em resina termoplástica p/até 08 disjunto res c/barramento, padrão DIN, Tigre ou similar</t>
  </si>
  <si>
    <t>Quadro de distribuição de sobrepor, em resina termoplástica p/até 12 disjunto res c/barramento, padrão DIN, Tigre ou similar</t>
  </si>
  <si>
    <t>Quadro de distribuição de sobrepor, em resina termoplástica p/até 24 disjunto res c/barramento, padrão DIN, Tigre ou similar</t>
  </si>
  <si>
    <t>Quadro de distribuição de sobrepor, em resina termoplástica p/até 36 disjunto res c/barramento, padrão DIN, Tigre ou similar</t>
  </si>
  <si>
    <t>Quadro de medição monofásico em policarbonato</t>
  </si>
  <si>
    <t>Quadro de medição para 04 medidores em chapa de alumínio 2 mm, pintado eletro staticamente na cor bege</t>
  </si>
  <si>
    <t>Quadro de medição para 10 medidores em chapa de ferro galvanizda 18, pintado  eletrostaticamente</t>
  </si>
  <si>
    <t>Quadro de medição trifásico em Noril c/lente para leitura</t>
  </si>
  <si>
    <t>Quadro de proteção geral (60x100x25)m padrão energisa</t>
  </si>
  <si>
    <t>Quadro de transferência automática p/ grupo de geradores até 40 kva</t>
  </si>
  <si>
    <t>Quadro Geral - QDG-1, em policarbonato c/proteção UV, com barramento para 350 A, sem disjuntores</t>
  </si>
  <si>
    <t>Quadro Geral - QDG-2, em policarbonato c/proteção UV, com barramento para 250 A, sem disjuntores</t>
  </si>
  <si>
    <t>Quadro geral de distribuição de embutir, com barramento, em chapa galvaniz.,  medindo:1400x800x250cm, exclusive disjuntores</t>
  </si>
  <si>
    <t>Quadro geral de distribuição de embutir, com barramento, em chapa galvaniz.,  medindo:1800x1100x250cm, exclusive disjuntores</t>
  </si>
  <si>
    <t>Central mini system Philips, ref. SWC-253 600 w (ou similar)</t>
  </si>
  <si>
    <t>Ignitor  para lâmpada vapor de sódio de 400W</t>
  </si>
  <si>
    <t>Ignitor p/ lâmpada de 250 Watts</t>
  </si>
  <si>
    <t>Ignitor p/ lâmpadas vapor sódio, tensão partida  580 a 750v (philips ref.s51  ou similar)</t>
  </si>
  <si>
    <t>Ignitor p/ lâmpadas vapor sódio, tensão partida  600 a 760v (philips ref.s52  ou similar)</t>
  </si>
  <si>
    <t>Ignitor p/ lâmpadas vapor sódio, tensão partida 1300v (philips ref.126689 ou  similar)</t>
  </si>
  <si>
    <t>Ignitor p/ lâmpadas vapor sódio, tensão partida 3000 a 4500v (philips ref.s50 ou similar)</t>
  </si>
  <si>
    <t>Ignitor para lâmpada vapor metálico de 400W</t>
  </si>
  <si>
    <t>Porta start para reator convencional</t>
  </si>
  <si>
    <t>Reator convencional p/ lâmpada fluorescente 1 x 20w</t>
  </si>
  <si>
    <t>Reator convencional p/ lâmpada fluorescente 1x40w</t>
  </si>
  <si>
    <t>Reator eletrônico  alto fator de potência = 0,95 p/ lâmpada fuorescente 1 x 3 2 w</t>
  </si>
  <si>
    <t>Reator eletrônico  alto fator de potência = 0,95 p/ lâmpada fuorescente 2 x 3 2 w</t>
  </si>
  <si>
    <t>Reator eletrônico 1 X 50 X 220V, Trancil REREATO 1339 ou similar</t>
  </si>
  <si>
    <t>Reator eletrônico fator de potência 0,95 p/ lâmpada fuorescente 1 x 20w</t>
  </si>
  <si>
    <t>Reator eletrônico fator de potência 0,95 p/ lâmpada fuorescente 1 x 40w</t>
  </si>
  <si>
    <t>Reator eletrônico fator de potência 0,95 p/ lâmpada fuorescente 2 x 20w</t>
  </si>
  <si>
    <t>Reator eletrônico fator de potência 0,95 p/ lâmpada fuorescente 2 x 40w</t>
  </si>
  <si>
    <t>Reator externo com ignitor (Philips ref. vte 1000a26-ig ou similar)</t>
  </si>
  <si>
    <t>Reator externo p/ lâmpada vapor sódio  70w</t>
  </si>
  <si>
    <t>Reator externo p/ lâmpada vapor sódio 150w</t>
  </si>
  <si>
    <t>Reator externo p/ lâmpada vapor sódio 250w</t>
  </si>
  <si>
    <t>Reator interno p/ lâmpada vapor sódio 70w</t>
  </si>
  <si>
    <t>Reator p/ lâmpada vapor mercúrio  80w afp</t>
  </si>
  <si>
    <t>Reator p/ lâmpada vapor mercúrio 125w afp</t>
  </si>
  <si>
    <t>Reator p/ lâmpada vapor mercúrio 250w afp</t>
  </si>
  <si>
    <t>Reator p/ lâmpada vapor mercúrio 400w afp</t>
  </si>
  <si>
    <t>Reator p/ lâmpada vapor metálico 2000W-220V-FF/220V-FN</t>
  </si>
  <si>
    <t>Reator p/ lâmpada vapor metálico 2000W-380V-FF/380V-FN</t>
  </si>
  <si>
    <t>Reator p/ lâmpada vapor sódio 1000W</t>
  </si>
  <si>
    <t>Reator p/ lâmpada vapor sódio 400w - externo</t>
  </si>
  <si>
    <t>Reator p/ lâmpada vapor sódio 400w - interno</t>
  </si>
  <si>
    <t>Reator para lâmpada vapor metálico 400w</t>
  </si>
  <si>
    <t>Reator para lâmpada vapor metálico, com ignitor, Helfort/Philips ou similar,  1 x 250w, 220v, AFP, uso interno, p/ lâmpada Osram REREAT01150 ou similar</t>
  </si>
  <si>
    <t>Reator para lâmpada vapor metálico, com ignitor, Helfort/Philips ou similar,  1 x 400w, 220v, AFP, uso interno, p/ lâmpada Osram REREAT01175 ou similar</t>
  </si>
  <si>
    <t>Reator partida rápida fator de potência = 0,95 para lâmpada fluorescente 1x20 w 127v</t>
  </si>
  <si>
    <t>Reator partida rápida fator de potência = 0,95 para lâmpada fluorescente 2x40 w 127v</t>
  </si>
  <si>
    <t>Reator vapor metálico 1000w alto fator da ilumatic ou similar</t>
  </si>
  <si>
    <t>Start para reator convencional</t>
  </si>
  <si>
    <t>Caixa 100X100X80mm</t>
  </si>
  <si>
    <t>Caixa 3" x 3" sistema "x"</t>
  </si>
  <si>
    <t>Caixa 75 x 75 x 31 mm, sistema " X", de sobrepor p/fixação lateral em canalet a 50 x 20mm ( ref. 303 42, Pial Legrand ou similar)</t>
  </si>
  <si>
    <t>Caixa 75 x 75 x 31 mm, sistema "X", de sobrepor p/ fixação em canaleta 20 x 1 0mm (ref. 891 47, Pial Legrand ou similar)</t>
  </si>
  <si>
    <t>Caixa 75 x 75 x 31mm, sistema "X", p/ fixação lateral em  canaleta 110 x 20mm (ref. 303 44, Pial Legrand ou similar)</t>
  </si>
  <si>
    <t>Caixa 75 x 75 x 42 mm, sistema "X", de sobrepor p/ fixação em canaleta 20 x 1 0mm (ref. 891 48, Pial Legrand ou similar)</t>
  </si>
  <si>
    <t>Caixa 75 x 75mm, sistema "X", de sobrepor p/ fixação à canaleta 110 x 20mm (r ef. 303 43, Pial Legrand ou similar)</t>
  </si>
  <si>
    <t>Caixa sobrepor 4" x 2", sistema "x"</t>
  </si>
  <si>
    <t>Canaleta plastica 110 x 20 mm, com divisória ( ref. 300 46, Pial Legrand ou s imilar)</t>
  </si>
  <si>
    <t>Canaleta plastica 20 x 10mm, com divisória ( ref.308 01, Pial Legrand ou simi lar)</t>
  </si>
  <si>
    <t>Canaleta plastica 20 x 10mm, sem divisória (ref. 308 02, Pial Legrand ou simi lar)</t>
  </si>
  <si>
    <t>Canaleta plastica 50 x 20mm, com divisória ( ref. 300 24, Pial Legrand ou sim ilar)</t>
  </si>
  <si>
    <t>Cotovelo 90º p/ canaleta 20 x 10mm (ref.309 90 sistema "x", Pial Legrand ou s imilar)</t>
  </si>
  <si>
    <t>Cotovelo externo p/ canaleta 20 x 10mm (ref.309 92 sistema "x", Pial Legrand  ou similar)</t>
  </si>
  <si>
    <t>Cotovelo externo p/ canaleta 50 x 20mm (ref.299 02 sistema "x", Pial Legrand  ou similar)</t>
  </si>
  <si>
    <t>Cotovelo interno p/ canaleta 110 x 20mm (ref.304 01 sistema "x", Pial Legrand ou similar)</t>
  </si>
  <si>
    <t>Cotovelo interno p/ canaleta 20 x 10mm (ref.309 91 sistema "x", Pial Legrand  ou similar)</t>
  </si>
  <si>
    <t>Cotovelo interno p/ canaleta 50 x 20mm (ref.299 03 sistema "x", Pial Legrand  ou similar)</t>
  </si>
  <si>
    <t>Derivação em T para canaleta 110 x 20mm (ref.304 04 sistema "x", Pial Legrand ou similar )</t>
  </si>
  <si>
    <t>Derivação em T para canaleta 50 x 20mm (ref.299 04 sistema "x", Pial Legrand  ou similar )</t>
  </si>
  <si>
    <t>Derivação plástica (sistema "x")</t>
  </si>
  <si>
    <t>Luva para canaleta 20 x 10mm  (ref. 309 94 sistema "x", Pial Legrand ou simil ar)</t>
  </si>
  <si>
    <t>Luva para canaleta 50 x 20mm ( ref.299 05 sistema " x ", Pial Legrand ou simi lar)</t>
  </si>
  <si>
    <t>Luva plástica para canaleta 110x20mm, "sistema X", ref.304 05, Pial Legrand o u similar</t>
  </si>
  <si>
    <t>Tala plana perfurada 100mm</t>
  </si>
  <si>
    <t>Tala plana perfurada 38mm</t>
  </si>
  <si>
    <t>Tala plana perfurada 50mm</t>
  </si>
  <si>
    <t>Tampa de extremidade p/ canaleta 110 x 20mm (ref.304 00  sistema "x", Pial Le grand ou similar )</t>
  </si>
  <si>
    <t>Tampa de extremidade p/ canaleta 50 x 20mm (ref.299 00 sistema "x", Pial Legr and ou similar )</t>
  </si>
  <si>
    <t>Tomada para lógica, sistema x, com placa</t>
  </si>
  <si>
    <t>Tomada trifásica com placa de embutir 32A STECK ou similar</t>
  </si>
  <si>
    <t>Caixa de passagem aquatic 100x100x50mm</t>
  </si>
  <si>
    <t>Caixa de passagem aquatic 180 x 140 x 80 mm ( ref. 92107 pial ou similar)</t>
  </si>
  <si>
    <t>Caixa de passagem aquatic 220 x 170 x 80mm ( ref. 92109 pial ou similar)</t>
  </si>
  <si>
    <t>Caixa de passagem pvc 18x21x7cm p/eletrica</t>
  </si>
  <si>
    <t>Caixa de passagem pvc 200x200x150mm</t>
  </si>
  <si>
    <t>Caixa de pvc 4" x  2" , embutir, p/eletroduto (preta)</t>
  </si>
  <si>
    <t>Caixa de pvc 4" x  4" , embutir, p/eletroduto (preta)</t>
  </si>
  <si>
    <t>Caixa de sobrepor em pvc, para 02 conectores  rj-45, com espelho</t>
  </si>
  <si>
    <t>Caixa de tomadas em pvc de sobrepor com 06 tomadas monofásicas 2P+t  e 01 tom ada trifásica 3P+T</t>
  </si>
  <si>
    <t>Caixa Prolongador 4" x  4" (preta 3384)</t>
  </si>
  <si>
    <t>Caixa sobrepor 4" x 2" em pvc</t>
  </si>
  <si>
    <t>Espelho 4" x 2" para  2 rj-45</t>
  </si>
  <si>
    <t>Espelho angular para caixa 3" x 3" para 2 rj-45</t>
  </si>
  <si>
    <t>Espelho para caixa vertical 4"x2", com 04 saídas rj-45 (krone ou similar)</t>
  </si>
  <si>
    <t>Interruptor "sistema x" 01 seção simples com placa</t>
  </si>
  <si>
    <t>Interruptor 01 seção paralela, de embutir, com placa</t>
  </si>
  <si>
    <t>Interruptor 01 seção simples + 01 seção paralela, de embutir, com placa</t>
  </si>
  <si>
    <t>Interruptor 01 seção simples, conjugado com uma tomada (2p+t), ABNT, de sobre por, sistema "X"</t>
  </si>
  <si>
    <t>Interruptor 01 seção simples, de embutir, com placa, conjugado com tomada 2p+ t, ABNT, 10A</t>
  </si>
  <si>
    <t>Interruptor 02 seções simples + 01 seção paralela, de embutir, com placa</t>
  </si>
  <si>
    <t>Interruptor 02 seções simples com placa - sistema x</t>
  </si>
  <si>
    <t>Interruptor 02 seções simples, de embutir, com placa, conjugado com tomada 2p +t, ABNT, 10A</t>
  </si>
  <si>
    <t>Interruptor 03 seções simples com placa - sistema x</t>
  </si>
  <si>
    <t>Interruptor 03 seções simples de embutir com placa</t>
  </si>
  <si>
    <t>Interruptor com controle para ventilador de teto, ref.1331-V2, Siemens ou sim ilar</t>
  </si>
  <si>
    <t>Interruptor embutir 01 seção simples com placa</t>
  </si>
  <si>
    <t>Interruptor embutir 02 seções simples com placa</t>
  </si>
  <si>
    <t>Interruptor p/chuveiro, bipolar simples, 25A, ref.2516, Linha Silentoque, Pia l ou similar</t>
  </si>
  <si>
    <t>Interruptor sobrepor 01 seção, Pial ou similar</t>
  </si>
  <si>
    <t>Módulo de tomada 2p + t, 10A-250V, branca, para Mopost, ref.: 149-123-BR, da  Mopa ou similar</t>
  </si>
  <si>
    <t>Módulo de tomada 2p + t, 20A- ref.: 149-123-BR, da Mopa ou similar</t>
  </si>
  <si>
    <t>Placa 4x2" para interruptor simples com 03 teclas</t>
  </si>
  <si>
    <t>Placa 4x2", 1P, horizontal, ref.: Tablet, da Tramontina ou similar</t>
  </si>
  <si>
    <t>Placa 4x2", 2P, afastados, ref.: Tablet, da Tramontina ou similar</t>
  </si>
  <si>
    <t>Placa 4x4", 4P, ref.: Tablet, da Tramontina ou similar</t>
  </si>
  <si>
    <t>Placa 4x4", 6P, ref.: Tablet, da Tramontina ou similar</t>
  </si>
  <si>
    <t>Placa cega, 4"x2", ref. Tablet, da Tramontina</t>
  </si>
  <si>
    <t>Placa PVC 4x4" com saída para 3 RJ45</t>
  </si>
  <si>
    <t>Plug macho 2p + t, ABNT, de embutir, 10 A</t>
  </si>
  <si>
    <t>Tampa cega para caixa 4" x 2"</t>
  </si>
  <si>
    <t>Tampa cega redonda branca p/caixa sifonada ou ralo, d=100mm</t>
  </si>
  <si>
    <t>Tampa de extremidade dlp (ref. 333 44 pial legrand ou similar)</t>
  </si>
  <si>
    <t>Tampa para caixa 4"x 4", Pial ou similar</t>
  </si>
  <si>
    <t>Tomada 2p + t, ABNT, de sobrepor, 10A</t>
  </si>
  <si>
    <t>Tomada 2p + t, ABNT, de sobrepor, 10A, sistema X</t>
  </si>
  <si>
    <t>Tomada 2p + t, ABNT, de sobrepor, 20A, sistema X</t>
  </si>
  <si>
    <t>Tomada 2p+t, ABNT, 10A, para piso, com placa em metal amarelo</t>
  </si>
  <si>
    <t>Tomada 3p, 220V, 20A</t>
  </si>
  <si>
    <t>Tomada de piso para telefone 4" x 2" RJ11 com placa de latão</t>
  </si>
  <si>
    <t>Tomada de piso para telefone 4" x 4" RJ11 com placa de latão</t>
  </si>
  <si>
    <t>Tomada dupla 2P + T, ABNT, "Sistema X", ref.1434, Fame ou similar</t>
  </si>
  <si>
    <t>Tomada dupla 2P + T, universal, 4x2"</t>
  </si>
  <si>
    <t>Tomada dupla para telefone padrão Telebrás, 4"x4", inclusive RJ11, embutir, c ompleta, ref.57140/072, Tramontina ou similar</t>
  </si>
  <si>
    <t>Tomada dupla, de embutir, para uso geral, 2p+t, ABNT, 10A</t>
  </si>
  <si>
    <t>Tomada dupla, de embutir, para uso geral, 2p+t, ABNT, 20A, inclusive placa em pvc</t>
  </si>
  <si>
    <t>Tomada monofásica externa (de sobrepor)</t>
  </si>
  <si>
    <t>Tomada para antena de TV com adaptador de cabo coaxial, com placa 4x2"</t>
  </si>
  <si>
    <t>Tomada para lógica, rj45, com placa, cat. 6</t>
  </si>
  <si>
    <t>Tomada tripolar p/ar condicionado ref:5ub5 530 - Siemens ou similar</t>
  </si>
  <si>
    <t>Anunciador de alarme e teste central de acordo com a NBR13534, com memorizaçã o de data e hora dos eventos. Possibilidade de edição dos textos de alarme co m regis. do local de alarme. Conexão USB para download de regIST dos alarmes  - p/ obra do HUSE</t>
  </si>
  <si>
    <t>Conversor de protocolo, do protocolo RDI Bender BMS para TCI/IP, suporte em n avegadores baseado em microsoft silverlight.Tensão de alimentação CA/CC 76..2 76V - p/ obra do HUSE</t>
  </si>
  <si>
    <t>Dispositivo Supervisor de Isolamento e Dispositivo Supervisor do Transformado r,gerador de sinais,conf. IEC61557-9 p/sist.local.de falhas.Tensão aliment. e rede CA 70..264V,42..460V.Resist. min. 20kohm tensão med. 12V e corr. 50uA- p / obra HUSE</t>
  </si>
  <si>
    <t>Fonte de alimentação 15w (24V)</t>
  </si>
  <si>
    <t>Localizador de falhas fixo,tensão aliment. AC 17..24V 50..60Hz, DC 14..28V co m 6 transfor.de medida incluso de ø=10mm,led's de alarme p/ cada canal de med .sensib.resposta 0,5mA,tempo p/local. menor que 10s - p/ obra  HUSE</t>
  </si>
  <si>
    <t>Sensor de temperatura - endereçavél</t>
  </si>
  <si>
    <t>Sensor de temperatura ESO107</t>
  </si>
  <si>
    <t>Sensor Ótico de fumaça " Linear"</t>
  </si>
  <si>
    <t>Sensor Ótico de fumaça endereçável</t>
  </si>
  <si>
    <t>Suporte p/ bucha de passagem interna/interna</t>
  </si>
  <si>
    <t>Transformador a seco, trifásico, classe de isolamento 15kv - Potência 300 kva - Derivações Primárias 13,8/13,2/12,6/12,0/11,4; Tensão Secundária 220/127V-3 80v/220V ou 440V/254V; ligação estrela; grupo de ligação Dyn1</t>
  </si>
  <si>
    <t>Transformador de corrente com corrente secundária em mA</t>
  </si>
  <si>
    <t>Transformador de corrente de 600/5</t>
  </si>
  <si>
    <t>Transformador de corrente KR 127 60A/5A - p/ obra do HUSE</t>
  </si>
  <si>
    <t>Transformador de corrente relação de transformação 200-5A, tipo seco, classe  de tensão 15KV</t>
  </si>
  <si>
    <t>Transformador de isolação e segurança monofásico 7,5kva, isolação a seco, uso hospitalar conf norma IEC 61558-2-15 e IEC 742, t.primária 220V, t.secund. 12 7V, freq. 60Hz, isolação 1,2KV, c/ gab. metálico, IP-23, blind.eletrostática, enrol.cobre eletr</t>
  </si>
  <si>
    <t>Transformador de potencial encapsulado em epoxi 15 kv, uso interno</t>
  </si>
  <si>
    <t>Transformador isolador 220/110/12V</t>
  </si>
  <si>
    <t>Transformador monofásico 7,5kva, com caixa, grau de proteção IP23, tensão pri mária 220V, tensão secundária 127V, com gabinete metálico, frequencia 60Hz e  isolação 0,6kV</t>
  </si>
  <si>
    <t>Transformador monofásico c/ deriv 10 kva, at 13800v, bt 230/115v Padrão Energ isa</t>
  </si>
  <si>
    <t>Transformador monofásico c/ deriv 5 kva, at 13800v, bt 230/115v Padrão Energi sa</t>
  </si>
  <si>
    <t>Transformador trifásico 75 kva, at 13800v, bt 380/220 v</t>
  </si>
  <si>
    <t>Transformador trifásico c/ deriv  15 kva, at 13800v, bt 220/127v Padrão Energ isa</t>
  </si>
  <si>
    <t>Transformador trifásico c/ deriv  30 kva, at 13800v, bt 220/127v Padrão Energ isa</t>
  </si>
  <si>
    <t>Transformador trifásico c/ deriv  45 kva, at 13800v, bt 220/127v Padrão Energ isa</t>
  </si>
  <si>
    <t>Transformador trifásico c/ deriv  75 kva, at 13800v, bt 220/127v Padrão Energ isa</t>
  </si>
  <si>
    <t>Transformador trifásico c/ deriv 112,5 kva, at 13800v, bt 220/127v Padrão Ene rgisa</t>
  </si>
  <si>
    <t>Transformador trifásico c/ deriv 112,5 kva, at 13800v, bt 380/220v Padrão Ene rgisa</t>
  </si>
  <si>
    <t>Transformador trifásico c/ deriv 150 kva, at 13800v, bt 220/127v Padrão Energ isa</t>
  </si>
  <si>
    <t>Transformador trifásico c/ deriv 300 kva, at 13800v, bt 220/127v Imerso em ol eo mineral</t>
  </si>
  <si>
    <t>Transformador trifásico classe de isolamento 15kv - Potência 500 kva - Deriva ções Primárias 13,8/13,2/12,6/12,0/11, Tensão Secundária 220/127V-Estrela, De slocamento angular Dyn1, NBI 95kv, à óleo, Blutrafos ou similar</t>
  </si>
  <si>
    <t>Trilho eletrificado de 1m</t>
  </si>
  <si>
    <t>Acabamento para válvula de descarga Docol linha Benefit, ref 1840106, cromo o u similar</t>
  </si>
  <si>
    <t>Bomba de recirculação de água primária modelo ini-32-250 imbl ou similar</t>
  </si>
  <si>
    <t>Caixa circular para válvula solenoide 10" VB10 RND</t>
  </si>
  <si>
    <t>Caixa circular para válvula solenoide 12" VB-STD</t>
  </si>
  <si>
    <t>Chave de fluxo de 1", modelo AT-2011 Italair ou similar</t>
  </si>
  <si>
    <t>Chave para abertura de válvula MOD 55KI Rain Bird</t>
  </si>
  <si>
    <t>Difusor RVA 150 com regulador de vazão</t>
  </si>
  <si>
    <t>Dispositivo de aspiração em aço inox, 1 1/2"</t>
  </si>
  <si>
    <t>Dispositivo de retorno em aço inox, 1 1/2"</t>
  </si>
  <si>
    <t>Dosador de pastilhas de cloro composto por câmara de dissolução de pastilhas  d=150mm e altura de 450mm com disposição interna de modo a otimizar o contato entre o líquido e as pastilhas, modelo DP-75, Hemfibra ou similar</t>
  </si>
  <si>
    <t>Filtro  "y" tela inox Ø 1"</t>
  </si>
  <si>
    <t>Filtro  "y" tela inox Ø 3"</t>
  </si>
  <si>
    <t>Filtro  "y" tela inox Ø 3/4"</t>
  </si>
  <si>
    <t>Filtro 30 TP com motobomba de 1 1 /2 cv e areia de filtro</t>
  </si>
  <si>
    <t>Filtro de água tipo "y" Ø 1 1/4"</t>
  </si>
  <si>
    <t>Filtro de Ar descartável 41055, de 280 x 280 mm</t>
  </si>
  <si>
    <t>Filtro de disco AZUD 3" 120 mesh</t>
  </si>
  <si>
    <t>Filtro filbox red 100 G3/F5</t>
  </si>
  <si>
    <t>Filtro modelo Hidro Filter Big Poe 10", da Pentair Hidro Filtros ou similar</t>
  </si>
  <si>
    <t>Filtro Y Bronze rosca BSP T 0,5 fig. 085 1"</t>
  </si>
  <si>
    <t>Filtro Y Bronze rosca BSP T 0,5 fig. 085 3"</t>
  </si>
  <si>
    <t>Filtro Y Bronze rosca BSP T 0,5 fig. 085 3/4"</t>
  </si>
  <si>
    <t>Flange cega, em ferro fundido, PN 10, DN 300mm</t>
  </si>
  <si>
    <t>Haste para chuveiro, em PVC 1/2", Akros ou similar</t>
  </si>
  <si>
    <t>Joelho giratório para válvula de engate rápido Rain Bird</t>
  </si>
  <si>
    <t>Junta de amianto grafitada Ø = 200mm (descarga)</t>
  </si>
  <si>
    <t>Junta de amianto grafitada Ø = 300mm</t>
  </si>
  <si>
    <t>Junta de borracha para flanges Ø = 100mm</t>
  </si>
  <si>
    <t>Junta de borracha para flanges Ø = 50mm</t>
  </si>
  <si>
    <t>Junta de borracha para flanges Ø = 80mm</t>
  </si>
  <si>
    <t>Junta de papelão grafitado para flange face plana (FF) PN-10, D=200mm (descar ga)</t>
  </si>
  <si>
    <t>Luva de eletrofusão D=200mm (descarga)</t>
  </si>
  <si>
    <t>Luva mecânica DN 800mm e L = 500mm</t>
  </si>
  <si>
    <t>Modulo de expansão 3 estações para controlador</t>
  </si>
  <si>
    <t>Parafuso estojo A B7, porca 2H, arruela lisa 1 1/8" x 220mm</t>
  </si>
  <si>
    <t>Parafuso estojo A B7, porca 2H, arruela lisa 3/4" x 160mm</t>
  </si>
  <si>
    <t>Parafuso estojo A B7, porca 2H, arruela lisa 3/4" x 220mm</t>
  </si>
  <si>
    <t>Ralo de fundo 2", anti-turbilhão, em bronze</t>
  </si>
  <si>
    <t>Ralo quebra onda borda 1 1/2"</t>
  </si>
  <si>
    <t>Registro pressão 1" acab.cromado p/ mictório (linha targa C40 - ref. 1416 Dec a ou similar)</t>
  </si>
  <si>
    <t>Registro pressão 3/4" c/canopla acab.crom.simples, linha Targa C40 - ref.1416 , Deca ou similar</t>
  </si>
  <si>
    <t>Registro PVC esfera c/borboleta d = 1 1/2"</t>
  </si>
  <si>
    <t>Registro PVC esfera c/borboleta d = 1 1/4"</t>
  </si>
  <si>
    <t>Registro PVC esfera c/borboleta d = 2 1/2"</t>
  </si>
  <si>
    <t>Regulador de pressão para válvula solenóide PRS-D Rain Bird</t>
  </si>
  <si>
    <t>Tê em ferro fundido com flanges, pn 10, diam. = 300 x 200mm</t>
  </si>
  <si>
    <t>Tubo em ferro fundido, c/ flanges PN 10, diam. = 200mm, L=1,20m</t>
  </si>
  <si>
    <t>Tubo em ferro fundido, ponta e flange PN 10, diam. = 200mm, L=1,00m</t>
  </si>
  <si>
    <t>Válvula  pé c/ crivo, d= 100mm (4")</t>
  </si>
  <si>
    <t>Válvula  pé c/ crivo, d= 40mm (1 1/2")</t>
  </si>
  <si>
    <t>Válvula  pé c/ crivo, d= 50mm (2")</t>
  </si>
  <si>
    <t>Válvula  pé c/ crivo, d= 65mm (2.1/2")</t>
  </si>
  <si>
    <t>Válvula  pé c/ crivo, d= 80mm (3")</t>
  </si>
  <si>
    <t>Válvula 200-PGA 2" Rain Bird</t>
  </si>
  <si>
    <t>Válvula de alívio de pressão de bronze 2"</t>
  </si>
  <si>
    <t>Válvula de ferro "flow swicht" p/ instalações de combate a incêndio 1"</t>
  </si>
  <si>
    <t>Válvula pé c/ crivo em latão, d= 32mm (1 1/ 4")</t>
  </si>
  <si>
    <t>Válvula pé c/ crivo latão, d= 25mm (1")</t>
  </si>
  <si>
    <t>Colar de tomada em pvc com travas e saída roscável de =   60mm x  1/2"</t>
  </si>
  <si>
    <t>Colar de tomada em pvc com travas e saída roscável de =   60mm x  3/4"</t>
  </si>
  <si>
    <t>Colar de tomada em pvc com travas e saída roscável de =   85mm x  1/2"</t>
  </si>
  <si>
    <t>Colar de tomada em pvc com travas e saída roscável de =  110mm x  1/2"</t>
  </si>
  <si>
    <t>Colar de tomada linha Irrigação D= 75mm x  1"</t>
  </si>
  <si>
    <t>APLICADOR FLEXÍVEL (1,70 m) "CHIBÁGUA"</t>
  </si>
  <si>
    <t>Arruela cega</t>
  </si>
  <si>
    <t>Caixa para proteção de hidrômetro pré-moldada em concreto com tampa</t>
  </si>
  <si>
    <t>Caixa plástica para proteção de hidrômetro c/tampa articulada em policarbonat o</t>
  </si>
  <si>
    <t>Lacre anti-fraude para hidrômetro em polipropileno</t>
  </si>
  <si>
    <t>Adesivo para tubo Aquatherm/CPVC</t>
  </si>
  <si>
    <t>Base para Registro gaveta, branco/cromado, cpvc d=22 mm</t>
  </si>
  <si>
    <t>Bucha de redução d= 28 x 22mm, cpvc, Aquatherm, Tigre ou similar</t>
  </si>
  <si>
    <t>Bucha de redução d= 42 x 22mm, cpvc, Aquatherm, Tigre ou similar</t>
  </si>
  <si>
    <t>Bucha de redução d= 54 x 42mm, cpvc, Aquatherm, Tigre ou similar</t>
  </si>
  <si>
    <t>Curva de transposição de 15 mm</t>
  </si>
  <si>
    <t>Curva de transposição de 22 mm</t>
  </si>
  <si>
    <t>Curva de transposição de 28 mm</t>
  </si>
  <si>
    <t>Joelho 90º d=22mm, cpvc, Aquatherm, Tigre ou similar</t>
  </si>
  <si>
    <t>Joelho 90º d=28mm, cpvc, Aquatherm, Tigre ou similar</t>
  </si>
  <si>
    <t>Joelho 90º d=42mm, cpvc, Aquatherm, Tigre ou similar</t>
  </si>
  <si>
    <t>Joelho 90º d=54mm, cpvc, Aquatherm, Tigre ou similar</t>
  </si>
  <si>
    <t>Joelho 90º de transição d=22mm x 1/2", cpvc, Aquatherm, Tigre ou similar</t>
  </si>
  <si>
    <t>Luva de correr d=22mm, cpvc, Aquatherm, Tigre ou similar</t>
  </si>
  <si>
    <t>Luva de transição cpvc d=22 mm x 3/4", Aquatherm, Tigre ou similar</t>
  </si>
  <si>
    <t>Luva de transição cpvc d=28 mm x 1", Aquatherm, Tigre ou similar</t>
  </si>
  <si>
    <t>Tê cpvc d=22 mm, Aquatherm, Tigre ou similar</t>
  </si>
  <si>
    <t>Tê cpvc d=28 mm, Aquatherm, Tigre ou similar</t>
  </si>
  <si>
    <t>Tê misturador d=22mm x 3/4", Aquatherm, Tigre ou similar</t>
  </si>
  <si>
    <t>Luva PVC 1"</t>
  </si>
  <si>
    <t>Luva redução pvc rigido soldavel e c/bucha de latão, d= 25 x 1/2"</t>
  </si>
  <si>
    <t>Te 90° pvc rigido soldavel, c/bucha latao bolsa central, d= 25 x 1/2"</t>
  </si>
  <si>
    <t>Te 90° pvc rigido soldavel, LLR, c/bucha latao bolsa central, d= 32 x 3/4"</t>
  </si>
  <si>
    <t>Tubo pead de 25mm da Tigre ou similar)</t>
  </si>
  <si>
    <t>Arvore de bocal MPR verde, marca Rain Bird ou similar</t>
  </si>
  <si>
    <t>Arvore de bocal MPR vermelho, marca Rain Bird ou similar</t>
  </si>
  <si>
    <t>Aspersor p/irrigação ref.5004 PLUS PC/FC, marca Rain Bird ou similar</t>
  </si>
  <si>
    <t>Aspersor p/irrigação Unispray, marca Rain Bird ou similar</t>
  </si>
  <si>
    <t>Bocal angulo ajustável 12 Van, marca Rain Bird ou similar</t>
  </si>
  <si>
    <t>Bocal angulo ajustável 15 Van, marca Rain Bird ou similar</t>
  </si>
  <si>
    <t>Bocal angulo ajustável 18 Van, marca Rain Bird ou similar</t>
  </si>
  <si>
    <t>Bocal angulo ajustável 6 Van, marca Rain Bird ou similar</t>
  </si>
  <si>
    <t>Caixa para valvula de gás 15x30x10cm, em resina poliester reforçada com fibra de vidro</t>
  </si>
  <si>
    <t>Conector inicial d=3/4" com rosca 16mm, marca Rain Bird ou similar</t>
  </si>
  <si>
    <t>Conector SBE-050 d=1/2", marca Rain Bird ou similar</t>
  </si>
  <si>
    <t>Conector SBE-075 d=3/4", marca Rain Bird ou similar</t>
  </si>
  <si>
    <t>Controlador central p/sist.de irrigação modelo ESP-40 MC, 40 estações, 220V,  gabinete de parede, Rain Bird ou similar</t>
  </si>
  <si>
    <t>Fim de linha com rosca 16mm, marca Rain Bird ou similar</t>
  </si>
  <si>
    <t>Redução Flange-Flange, Classe de Pressão PN10, d=400x200MM</t>
  </si>
  <si>
    <t>Redução Ponta e Bolsa, Junta elástica, Classe de Pressão PN10, d=200x150MM</t>
  </si>
  <si>
    <t>Redução Ponta e Bolsa, Junta elástica, Classe de Pressão PN10, d=250x200MM</t>
  </si>
  <si>
    <t>Redução Ponta e Bolsa, Junta elástica, Classe de Pressão PN10, d=300x250MM</t>
  </si>
  <si>
    <t>Redução Ponta e Bolsa, Junta elástica, Classe de Pressão PN10, d=350x200MM</t>
  </si>
  <si>
    <t>Redução Ponta e Bolsa, Junta elástica, Classe de Pressão PN10, d=500x350MM</t>
  </si>
  <si>
    <t>Redução Ponta e Bolsa, Junta elástica, Classe de Pressão PN10, d=500x400MM</t>
  </si>
  <si>
    <t>Registro Chato com Flange e Cabeçote DN 50 - ferro fundido</t>
  </si>
  <si>
    <t>Registro Chato com Flange e Volante DN 100 - ferro fundido</t>
  </si>
  <si>
    <t>Registro Chato, Flange-Flange de DN 150</t>
  </si>
  <si>
    <t>Registro Chato, Flange-Flange de DN 200</t>
  </si>
  <si>
    <t>Registro Chato, Flange-Flange de DN 250</t>
  </si>
  <si>
    <t>Registro Chato, Flange-Flange de DN 300</t>
  </si>
  <si>
    <t>Te 90° reducao pvc rigido soldavel, marrom,  d=  60 x 25mm</t>
  </si>
  <si>
    <t>Tê Bolsa-Bolsa-Bolsa, Junta Elástica, Classe de Pressão PN10,  DN 600x300MM</t>
  </si>
  <si>
    <t>Tê Bolsa-Bolsa-Flange, Junta Elástica, Classe de Pressão PN10,  DN 150x150MM</t>
  </si>
  <si>
    <t>Tê Bolsa-Bolsa-Flange, Junta Elástica, Classe de Pressão PN10,  DN 400 x 200M M</t>
  </si>
  <si>
    <t>Tubo de gotejo p/irrigação, 1pn, 0,50m, marca Dripnet ou similar</t>
  </si>
  <si>
    <t>Tubo polipropileno soldável, classe 0,6 mpa, d=  50mm</t>
  </si>
  <si>
    <t>Válvula esfera motorizada on-off 2v Ø 3/4" kv7,5 150psi</t>
  </si>
  <si>
    <t>Válvula esfera motorizada on-off 2v, Ø 1" kv13 150psi - 220v</t>
  </si>
  <si>
    <t>Válvula esfera prop. 2v, Ø 3" cv-70 2-10vdc 24v</t>
  </si>
  <si>
    <t>Valvula p/irrigação 150PGA 1 1/2", marca Rain Bird ou similar</t>
  </si>
  <si>
    <t>Acionador de Paciente para banheiro APB/1</t>
  </si>
  <si>
    <t>Central manifold para cilindros 1 x 1 para ar comprimido, 2 reguladores de pr essão semi automático e 2 chicotesde aço flexíveis</t>
  </si>
  <si>
    <t>Central manifold para cilindros 1 x 1 para oxigênio, ar comprimido e óxido ni troso com serpentina e sem válvula de alta pressão</t>
  </si>
  <si>
    <t>Central manifold para cilindros 2 x 2 para ar comprimido, 2 reguladores de pr essão semi automático e 2 chicotesde aço flexíveis</t>
  </si>
  <si>
    <t>Central manifold para cilindros 3 x 3 para ar comprimido, com 2 reguladores d e pressão semi automático e 2 chicotesde aço flexíveis</t>
  </si>
  <si>
    <t>Central manifold para cilindros 6 x 6 para ar comprimido, com 2 reguladores d e pressão semi automático e 2 chicotesde aço flexíveis</t>
  </si>
  <si>
    <t>Central manifold para clindros 4 x 4 para ar comprimido 4x4, 2 reguladores de pressão semi automático e 10 chicotes</t>
  </si>
  <si>
    <t>Conjunto de suporte para estabilização</t>
  </si>
  <si>
    <t>Conjunto de suporte para reanimação</t>
  </si>
  <si>
    <t>Execução e instalação de manifold 1+1 P-45, em tubo de aço carbono 1/2" SCH 8 0</t>
  </si>
  <si>
    <t>Fluxômetro de ar comprimido escala de 0 a 15 l/min</t>
  </si>
  <si>
    <t>Fluxômetro de oxigênio escala de 0 a 15 l/min com umidificador</t>
  </si>
  <si>
    <t>Lanterna de corredor dupla RTC/2</t>
  </si>
  <si>
    <t>Lanterna Laser Emborrachada EVBFL 6v- La Rayovac</t>
  </si>
  <si>
    <t>Lanternamultiuso para 3 pilhas ( Rayovac )</t>
  </si>
  <si>
    <t>Manômetro  0 a 10 kgf/cm2, d=100mm - conexão 1/2" BSP</t>
  </si>
  <si>
    <t>Manômetro  0 a 300 psi - conexão 1/4" BSP</t>
  </si>
  <si>
    <t>Máscara de nebolização</t>
  </si>
  <si>
    <t>Máscara de oxigenoterapia</t>
  </si>
  <si>
    <t>No - Break PW9395 225KW/202W - 02 X banco de baterias seladas (12`p/carga de  180kw - 10`p/carga de 220kw) Placa conect UPS -x WEB/SNMP</t>
  </si>
  <si>
    <t>Passa Chassis de 04 portas em chapa de aço inoxidável, dimensões: altura 60cm , largura 47cm e comprimento 45cm (chassis não incluso)</t>
  </si>
  <si>
    <t>Posto - Painel de alarme com pressostato para ar comprimido, White Martins ou similar</t>
  </si>
  <si>
    <t>Posto - Painel de alarme com pressostato para ar vácuo, White Martins ou simi lar</t>
  </si>
  <si>
    <t>Posto - Painel de alarme com pressostato para óxido nitroso, White Martins ou similar</t>
  </si>
  <si>
    <t>Posto - Painel de alarme com pressostato para oxigênio, White Martins ou simi lar</t>
  </si>
  <si>
    <t>Pressostato 0 a 10 kgf/cm2</t>
  </si>
  <si>
    <t>Regulador de 1º estágio dotado de O.P.S.O. (shut-off) PE 400kpa</t>
  </si>
  <si>
    <t>Regulador de 2º estágio PE 100 kpa, P.S. 50 kpa</t>
  </si>
  <si>
    <t>Termômetro</t>
  </si>
  <si>
    <t>Tomada dupla, ar, engate rápido ( white martins - ref. 443.003.4 ou similar)</t>
  </si>
  <si>
    <t>Tomada posto parede - interna ar comprimido</t>
  </si>
  <si>
    <t>Tomada posto parede - interna óxido nitroso - N2O</t>
  </si>
  <si>
    <t>Tomada posto parede - interna oxigênio</t>
  </si>
  <si>
    <t>Tomada posto parede - interna vácuo</t>
  </si>
  <si>
    <t>Vacuômetro</t>
  </si>
  <si>
    <t>Válvula de alta pressão para central manifold  - oxigênio, ar comprimido ou ó xido nitroso</t>
  </si>
  <si>
    <t>Válvula reguladora para cilindro com 2 (dois) estágio</t>
  </si>
  <si>
    <t>Válvula reguladora para cilindro com fluxômetro</t>
  </si>
  <si>
    <t>Válvula reguladora para cilindro duplo estágio</t>
  </si>
  <si>
    <t>Difusor de ar, bolha grossa, circular, membrana EPDM Ø=4" - para tratamento d e água e efluentes por aeração</t>
  </si>
  <si>
    <t>Kit de instalação de vaso sanitário com caixa, com fixação vertical, ref.: 12 00C.KIT.PCD</t>
  </si>
  <si>
    <t>Mídias B&amp;F Oxring- para tratamento de água e efluentes por aeração</t>
  </si>
  <si>
    <t>Registro gaveta 2" bruto latao ref 1502-b</t>
  </si>
  <si>
    <t>Registro gaveta bruto 1 " (Deca hd - ref. 1510 ou similar)</t>
  </si>
  <si>
    <t>Registro gaveta bruto 1 1/2" (Deca hd - ref. 1510 ou similar)</t>
  </si>
  <si>
    <t>Registro gaveta bruto 1 1/4" (Deca hd - ref. 1510 ou similar)</t>
  </si>
  <si>
    <t>Registro gaveta bruto 1/2" (Deca - ref.1510 hd ou similar)</t>
  </si>
  <si>
    <t>Registro gaveta bruto 3/4" (Deca - ref.1510 hd ou similar)</t>
  </si>
  <si>
    <t>Registro gaveta bruto,  c/ volante, d =  15mm (1/2")</t>
  </si>
  <si>
    <t>Registro gaveta bruto,  c/ volante, d =  20mm (3/4")</t>
  </si>
  <si>
    <t>Registro gaveta bruto, c/ volante, d =  25mm (1")</t>
  </si>
  <si>
    <t>Registro gaveta bruto, c/ volante, d =  32mm (1 1/ 4")</t>
  </si>
  <si>
    <t>Registro gaveta bruto, c/ volante, d =  40mm (1 1/2")</t>
  </si>
  <si>
    <t>Registro gaveta bruto, c/ volante, d =  50mm (2")</t>
  </si>
  <si>
    <t>Registro gaveta bruto, c/ volante, d =  65mm (2 1/2")</t>
  </si>
  <si>
    <t>Registro gaveta bruto, c/ volante, d =  80mm (3")</t>
  </si>
  <si>
    <t>Registro gaveta bruto, c/ volante, d = 100mm (4")</t>
  </si>
  <si>
    <t>Registro gaveta c/ canopla cromada, d=  15mm (1/2")</t>
  </si>
  <si>
    <t>Registro gaveta c/ canopla cromada, d=  20mm (3/4")</t>
  </si>
  <si>
    <t>Registro gaveta c/ canopla cromada, d=  25mm (1")</t>
  </si>
  <si>
    <t>Registro gaveta c/ canopla cromada, d=  32mm (1 1/ 4")</t>
  </si>
  <si>
    <t>Registro gaveta c/ canopla cromada, d=  40mm (1 1/2")</t>
  </si>
  <si>
    <t>Registro gaveta c/ canopla cromada, d= 40mm (1 1/2") ref.1509, linha Targa -  C40, Deca ou similar</t>
  </si>
  <si>
    <t>Registro gaveta, base (sem acabamento), d=  15mm (1/2") ref.4509, Deca ou sim ilar</t>
  </si>
  <si>
    <t>Registro gaveta, base (sem acabamento), d=  20mm (3/4") ref.4509, Deca ou sim ilar</t>
  </si>
  <si>
    <t>Registro gaveta, base (sem acabamento), d=  32mm (1 1/4") ref.4509, Deca ou s imilar</t>
  </si>
  <si>
    <t>Registro gaveta, base SCJ (sem acabamento), d= 1" ref.4509 -302 Deca ou simil ar</t>
  </si>
  <si>
    <t>Registro pressão 1/2" c/canopla acab.crom.simples, linha Standard C39 - ref.  1416, Deca ou similar</t>
  </si>
  <si>
    <t>Registro pressão 1/2" c/canopla acab.crom.simples, linha Targa C40 - ref.1416 , Deca ou similar</t>
  </si>
  <si>
    <t>Registro pressão 1/2" em PVC</t>
  </si>
  <si>
    <t>Registro PVC esfera c/borboleta d =  2"</t>
  </si>
  <si>
    <t>Registro PVC esfera c/borboleta d = 1"</t>
  </si>
  <si>
    <t>Registro PVC esfera c/borboleta d = 1/2"</t>
  </si>
  <si>
    <t>Registro PVC esfera c/borboleta d = 3/4"</t>
  </si>
  <si>
    <t>Valvula de bloqueio p / gás GLP, rosca COMAP ou similar</t>
  </si>
  <si>
    <t>Válvula de ferro "flow swicht" p/ instalações de combate a incêndio 2 1/2"</t>
  </si>
  <si>
    <t>Valvula reguladora de baixa pressão 2º Estágio, Aliança ou similar</t>
  </si>
  <si>
    <t>Valvula retencao 1/2" X P - 13 UGV</t>
  </si>
  <si>
    <t>Valvula retenção horizontal, bronze, d= 100mm (4")</t>
  </si>
  <si>
    <t>Valvula retencao horizontal, bronze, d=1/2" (15mm)</t>
  </si>
  <si>
    <t>Valvula retencao horizontal, bronze, d=32mm (1 1/ 4")</t>
  </si>
  <si>
    <t>Valvula retencao horizontal, bronze, d=40mm (1 1/2")</t>
  </si>
  <si>
    <t>Valvula retencao horizontal, bronze, d=65mm (2.1/2")</t>
  </si>
  <si>
    <t>Valvula retencao horizontal, bronze, d=80mm (3")</t>
  </si>
  <si>
    <t>Valvula retencao universal (horizontal ou vertical), bronze, d=20mm (3/4")</t>
  </si>
  <si>
    <t>Valvula retencao universal (horizontal ou vertical), bronze, d=25mm (1")</t>
  </si>
  <si>
    <t>Valvula retencao universal (horizontal ou vertical), bronze, d=50mm (2")</t>
  </si>
  <si>
    <t>Válvula retenção vertical, bronze, d= 1 1/2"</t>
  </si>
  <si>
    <t>Válvula retenção vertical, bronze, d= 1"</t>
  </si>
  <si>
    <t>Válvula retenção vertical, bronze, d=2 1/2"</t>
  </si>
  <si>
    <t>Válvula retenção vertical, bronze, d=2"</t>
  </si>
  <si>
    <t>Te de inspecao pvc sanitario, d= 100 x  75mm</t>
  </si>
  <si>
    <t>Tubo corrugado parede dupla PEAD, d= 450mm (18"), p/sistemas saneamento, Tigr e-ADS N-12 ou similar</t>
  </si>
  <si>
    <t>Tubo corrugado parede dupla PEAD, d= 600mm (24"), p/sistemas saneamento, Tigr e-ADS N-12 ou similar</t>
  </si>
  <si>
    <t>Tubo corrugado parede dupla PEAD, d= 750mm (30"), p/sistemas saneamento, Tigr e-ADS N-12 ou similar</t>
  </si>
  <si>
    <t>Tubo corrugado parede dupla PEAD, d= 900mm (36"), p/sistemas saneamento, Tigr e-ADS N-12 ou similar</t>
  </si>
  <si>
    <t>Tubo corrugado parede dupla PEAD, d=1050mm (42"), p/sistemas saneamento, Tigr e-ADS N-12 ou similar</t>
  </si>
  <si>
    <t>Tubo corrugado parede dupla PEAD, d=1200mm (48"), p/sistemas saneamento, Tigr e-ADS N-12 ou similar</t>
  </si>
  <si>
    <t>Tubo corrugado parede dupla PEAD, d=1500mm (60"), p/sistemas saneamento, Tigr e-ADS N-12 ou similar</t>
  </si>
  <si>
    <t>Calha circular p/ águas pluviais em pvc ø 125mm, branca, Linha Aquapluv ou si milar</t>
  </si>
  <si>
    <t>Calha circular p/ águas pluviais em pvc ø 179mm, branca, Linha Amanco ou simi lar</t>
  </si>
  <si>
    <t>Chapa em MDF cru esp: 6mm</t>
  </si>
  <si>
    <t>Chapa OSB LP tapume 2,20x1,22x10mm Stand</t>
  </si>
  <si>
    <t>Acabamento para registro, linha Dream - ref. 4900.C87.GD, Deca ou similar</t>
  </si>
  <si>
    <t>Acabamento para registro, linha Link - ref. 4900.C.PQ.LNK, Deca ou similar</t>
  </si>
  <si>
    <t>Acabamento para válvula de descarga antivandalismo, Docol, ref. 01505006</t>
  </si>
  <si>
    <t>Acabamento para válvula hydra cromado ref.4900 Deca ou similar</t>
  </si>
  <si>
    <t>Caixa descarga embutir com acabamento em PVC (Montana, linha Elegance ou simi lar)</t>
  </si>
  <si>
    <t>Caixa descarga embutir com acabamento inox (Montana, linha Montreal ou simila r)</t>
  </si>
  <si>
    <t>Canopla com alavanca para válvula de descarga para deficiente, linha  PressMa tic Benefit Docol ou Similar.</t>
  </si>
  <si>
    <t>Chuveiro alta segurança (anti-vandalismo), passante 200-300mm, ref:00332906,  Docol ou similar</t>
  </si>
  <si>
    <t>Chuveiro e lava-olhos de emergência e bacia em aço inox, da marca Adamo, ref. 01486 ou similar</t>
  </si>
  <si>
    <t>Chuveiro elétrico standard 220v/2000-2800w (lorenzetti  ou similar)</t>
  </si>
  <si>
    <t>Chuveiro Maxi Ducha, 127V x 4500w, Lorenzetti ou similar</t>
  </si>
  <si>
    <t>Chuveiro Tradição, 4500W-127V, linha Multitemperaturas, Lorenzetti ou similar</t>
  </si>
  <si>
    <t>Chuveiro tradicional cromado, DECA 1995 ou similar</t>
  </si>
  <si>
    <t>Dispenser para toalha de papel interfolhada, em ABS</t>
  </si>
  <si>
    <t>Kit acionamento para torneira com pedal mecânico de inox, cod.S229 ref. Soluc enter (não utiliza energia elétrica)</t>
  </si>
  <si>
    <t>Ligação flexível - engate - Deca ref 4607 C 40, malha de aço, cromo ou simila r</t>
  </si>
  <si>
    <t>Ligação flexível - engate - para torneira de cozinha, D-40, malha de aço, cro mo ou similar</t>
  </si>
  <si>
    <t>Ligação flexível cromado p/ lavatório 1/2" x 30cm ref.4606 (deca ou similar)</t>
  </si>
  <si>
    <t>Misturador com temostato mod. 2430 linha C ou similar</t>
  </si>
  <si>
    <t>Misturador cromado para lavatório, DECA, linha duna 1877, C64 ou similar</t>
  </si>
  <si>
    <t>Misturador cromado para lavatório, DECA, linha targa 1875 C40 bica baixa ou s imilar</t>
  </si>
  <si>
    <t>Misturador de cozinha articulado p/bancada, ref.1256 50, Deca ou similar</t>
  </si>
  <si>
    <t>Misturador de cozinha articulado p/bancada, ref.1256 MY, Fabrimar ou similar</t>
  </si>
  <si>
    <t>Pino acionador alta segurança (anti-vandalismo), passante 200-300mm, p/chuvei ro/lavatorio/descarga, ref:00493806, Docol ou similar</t>
  </si>
  <si>
    <t>Porta sabão líquido plástico (Aurimar ou similar)</t>
  </si>
  <si>
    <t>Registro de pressão (anti-vandalismo), acionamento restrito, d=3/4", ref:1310 0600, Docol ou similar</t>
  </si>
  <si>
    <t>Registro PVC esfera c/borboleta d =  3"</t>
  </si>
  <si>
    <t>Registro PVC esfera c/borboleta d =  4"</t>
  </si>
  <si>
    <t>Sifão cromado para bebedouro, CELITE 721, 1 1/2" ou similar</t>
  </si>
  <si>
    <t>Sifão cromado para lavatório, DECA ref.1680C 1 x 1 1/2 ou similar</t>
  </si>
  <si>
    <t>Sifão para mictório, DECA 1681, 1 x 2", acabamento cromado</t>
  </si>
  <si>
    <t>Sifão para pia de cozinha ou tanque, DECA ref. 1680.C112, acabamento cromado  1 1/2 x 1 1/2 ou similar.</t>
  </si>
  <si>
    <t>Sifão para pia em aço inox ref. 1680 linha C, 1  x  1 1/2 (deca ou similar)</t>
  </si>
  <si>
    <t>Torneira (bica) alta segurança (anti-vandalismo), passante 200-300mm, ref: 00 359106, Docol ou similar</t>
  </si>
  <si>
    <t>Torneira (bica) em metal cromado c/arejador projetada p/kit acionador de peda l - cod.S112</t>
  </si>
  <si>
    <t>Torneira (Válvula)  de piso para lavatório, modelo pressmatic - pematic, doco l ou similar ref.170121</t>
  </si>
  <si>
    <t>Torneira (Válvula) de parede para lavatório, modelo pressmatic - pematic, doc ol ou similar ref.170120</t>
  </si>
  <si>
    <t>Torneira bica móvel, linha Nya, ref.: 1165 C22 BA, da Meber ou similar</t>
  </si>
  <si>
    <t>Torneira com misturador para cozinha, de parede, tubo, linha Misty cod.1258-M Y, Fabrimar ou similar</t>
  </si>
  <si>
    <t>Torneira cromada de 1/2" para jardim/tanque, Standard Deca 1153.C39 ou simila r</t>
  </si>
  <si>
    <t>Torneira cromada para lavatório, DECA 1173C (Decamatic Eco) ou similar</t>
  </si>
  <si>
    <t>Torneira cromada para tanque ou jardim, ref.1153, linha Misty, Fabrimar ou si milar</t>
  </si>
  <si>
    <t>Torneira de acionamento restrito 1/2" Cód. 20000806 (docol) ou similar</t>
  </si>
  <si>
    <t>Torneira de mesa com fechamento automático, ref.1173, linha Decamatic Eco, DE CA ou similar</t>
  </si>
  <si>
    <t>Torneira de mesa cromada, DECA 1198 C61 ou similar</t>
  </si>
  <si>
    <t>Torneira de mesa para lavatório cromada, bica alta linha Tube ref.1198 - DECA ou similar</t>
  </si>
  <si>
    <t>Torneira de parede com saída lateral, linha Misty, cod.1168-MY, Fabrimar</t>
  </si>
  <si>
    <t>Torneira de pressão cromada c/ fechamento automático</t>
  </si>
  <si>
    <t>Torneira elétrica versátil, Lorenzetti ou similar</t>
  </si>
  <si>
    <t>Torneira p/ pia cozinha d=1/2" (Linha Standard, Deca, ref.1159-C39 ou similar )</t>
  </si>
  <si>
    <t>Torneira para lavatório 1193, DOCOL 20050506 ou similar</t>
  </si>
  <si>
    <t>Torneira para lavatorio cirúrgico com acionamento cotovelo</t>
  </si>
  <si>
    <t>Torneira para lavatório cromada, DECA, linha targa 1190C40 ou similar</t>
  </si>
  <si>
    <t>Torneira para lavatório, de mesa, bica alta, linha Link Conforto, ref.1196 C. Lnk da DECA ou similar</t>
  </si>
  <si>
    <t>Torneira para lavatório, de mesa, cromada, bica alta, ref.: Flex Plus, 1198 C 21, da DECA ou similar</t>
  </si>
  <si>
    <t>Torneira para tanque longa 1158, DOCOL 20040506 ou similar</t>
  </si>
  <si>
    <t>Torneira pressmatic 120 de parede, ref 17160706, Docol ou similar</t>
  </si>
  <si>
    <t>Torneira Pressmatic Benefit Docol ou similar</t>
  </si>
  <si>
    <t>Torneira pressmatic de mesa, Docol, Beneficit Cromo 0185708 ou similar</t>
  </si>
  <si>
    <t>Valvula alta segurança (anti-vandalismo) p/chuveiro/lavatorio, alta pressão,  c/acabamento, ref: 00333400, Docol ou similar</t>
  </si>
  <si>
    <t>Válvula americana para pia de cozinha, 3 1/2", cromada, ref.1623C, DECA ou si milar</t>
  </si>
  <si>
    <t>Valvula de descarga alta segurança (anti-vandalismo) 484, d=1 1/2", c/acabame nto, ref: 01021500, Docol ou similar</t>
  </si>
  <si>
    <t>Válvula de escoamento para lavatorio, 1 1/2" Deca ou similar</t>
  </si>
  <si>
    <t>Válvula de escoamento para lavatório, DECA 1602C ou similar</t>
  </si>
  <si>
    <t>Válvula de escoamento para mictório, ref.1606 1 1/2" Deca ou similar</t>
  </si>
  <si>
    <t>Válvula de escoamento para tanque de lavar, DECA 1605C, 1 1/4" ou similar</t>
  </si>
  <si>
    <t>Valvula de mictório, alta pressão (anti-vandalismo), ref: 17015106, Docol ou  similar</t>
  </si>
  <si>
    <t>Válvula descarga cromada c/ canopla lisa, d=  32mm (1 1/ 4")</t>
  </si>
  <si>
    <t>Válvula descarga cromada c/ canopla lisa, d=  40mm (1 1/2")</t>
  </si>
  <si>
    <t>Válvula descarga Docolbase 1 1/4", ref. 01051300</t>
  </si>
  <si>
    <t>Válvula descarga, HYDRA MAX,  ref.4550, 1 1/4",  acabamento cromado ( Deca ou similar)</t>
  </si>
  <si>
    <t>Valvula Esfera Monobloco, Vedação Teflon puro, passagem plena rosca BSP 1"</t>
  </si>
  <si>
    <t>Valvula Esfera Monobloco, Vedação Teflon puro, passagem plena rosca BSP 3/4"</t>
  </si>
  <si>
    <t>Valvula Gaveta Rosca BSP bronze 150L 3" Fig.061</t>
  </si>
  <si>
    <t>Válvula para mictório fechamento automático Decamatic Eco , 2572 C ou similar</t>
  </si>
  <si>
    <t>Válvula Pressmatic para mictório</t>
  </si>
  <si>
    <t>Aluguel de antena parabólica</t>
  </si>
  <si>
    <t>Aluguel de armário de aço e vidros</t>
  </si>
  <si>
    <t>Aluguel de arquivo em aço</t>
  </si>
  <si>
    <t>Aluguel de bureau de madeira 1,40m</t>
  </si>
  <si>
    <t>Aluguel de cadeira sem braços</t>
  </si>
  <si>
    <t>Aluguel de cafeteira industrial</t>
  </si>
  <si>
    <t>Aluguel de cama ambulatório/degrau em aço, c/ colchonete</t>
  </si>
  <si>
    <t>Aluguel de cofre</t>
  </si>
  <si>
    <t>Aluguel de computador notebook</t>
  </si>
  <si>
    <t>Aluguel de computador work station</t>
  </si>
  <si>
    <t>Aluguel de DVD player</t>
  </si>
  <si>
    <t>Aluguel de fax central telefônica 10 ramais</t>
  </si>
  <si>
    <t>Aluguel de freezer</t>
  </si>
  <si>
    <t>Aluguel de geladeira 420 l</t>
  </si>
  <si>
    <t>Aluguel de impressora colorida - laser</t>
  </si>
  <si>
    <t>Aluguel de mapoteca</t>
  </si>
  <si>
    <t>Aluguel de mesa em aço com cadeira, para ambulatório</t>
  </si>
  <si>
    <t>Aluguel de mesa para reunião</t>
  </si>
  <si>
    <t>Aluguel de ploter</t>
  </si>
  <si>
    <t>Aluguel de prancheta de madeira com banco</t>
  </si>
  <si>
    <t>Aluguel de rádio comunicador - 02 unidades</t>
  </si>
  <si>
    <t>Aluguel de telefone celular - aquisição</t>
  </si>
  <si>
    <t>Aluguel de televisor 32"</t>
  </si>
  <si>
    <t>Banco de reserva para campo de futebol com cobertura - 2,41x1,5x4m - 8 lugare s - Physicus ou similar</t>
  </si>
  <si>
    <t>Bebebdouro elétrico c/ filtro</t>
  </si>
  <si>
    <t>Cadeira automática para escada reta,  para portadores de necessidades especia is, modelo Starla 420, da Surimex ou similar - fornecimento e instalação</t>
  </si>
  <si>
    <t>Cadeira c/ assento rebatível, em chapa de aço, estrutura laterais em aluminio injetado, fixação no piso, dimensão: assento = 84x40/encosto = 84x50, modelo  Big Space c/ apóia braços c/ rebatimento, Marca Kango ou similar, inclusive i nstalação e frete</t>
  </si>
  <si>
    <t>Cadeira Monobloco para recinto desportivo em polipropileno, fixação no piso,  dimensão:43x45x35cm, modelo Kango Sport, Marca Kango ou similar, inclusive in stalação e frete</t>
  </si>
  <si>
    <t>Poltrona Arena Acustica assento e encosto antipanico estofado tecido polieste vermelho padrão braço em PP, fixação no piso, marca Marelli ou similar, inclu sive instalação, montagem e  frete</t>
  </si>
  <si>
    <t>Acetileno</t>
  </si>
  <si>
    <t>Alcool Gel 70% Antiseptico Oriental ou similar</t>
  </si>
  <si>
    <t>Armário em aço com 12 portas, contendo pitão para cadeado e dobradiças intern as abertura de 135 graus</t>
  </si>
  <si>
    <t>Armário em aço, tipo escaninho, com 32 portas, contendo pitão para cadeado e  dobradiças internas abertura de 135 graus</t>
  </si>
  <si>
    <t>Boia de sinalização de polietileno tipo p-240</t>
  </si>
  <si>
    <t>Central de cilindro 1+1 de oxido nitroso com 1 regulador de pressão semi-auto mático e 2 chicotes flexivei, Protec ou similar</t>
  </si>
  <si>
    <t>Central manifold para cilindros 5 x 5 para oxigênio com 2 reguladores de pres são semi-automático e 10 chicotes flexivei, Protec ou similar</t>
  </si>
  <si>
    <t>Cinta adesiva de de borracha Esponjosa 25mm com 5Mts</t>
  </si>
  <si>
    <t>Clorador dosador de cloro de pastilhas automático</t>
  </si>
  <si>
    <t>Coletor bay-pass com regulador de 12 kgf/cm³</t>
  </si>
  <si>
    <t>Coletor solar , placas 100x200cm, Soletrol Max 2,00m² ou similar, classificaç ão A inmetro</t>
  </si>
  <si>
    <t>Cordão delimitador para junta de placa cimentícia</t>
  </si>
  <si>
    <t>Degrau industrial monolítico c/pingadeira</t>
  </si>
  <si>
    <t>Fita adesiva de alumínio 50mm x 30m</t>
  </si>
  <si>
    <t>Fita adesiva marca 3M, largura 22mm, ref. VHB - rolo com 20m</t>
  </si>
  <si>
    <t>Fita adesiva silver tape 48mm x 50m</t>
  </si>
  <si>
    <t>Fita adesiva, refletiva, cor amarela, 25mm x 1m, da Vonder ou similar</t>
  </si>
  <si>
    <t>Hipoclorador / Bomba dosadora analógica de soluções, vazão de 0,5 à 15 l/h e  pressão de 0 à 15 bar</t>
  </si>
  <si>
    <t>Hipoclorador ou dosador de soluções, com regulador p/ 6,12 ou 24 l/h</t>
  </si>
  <si>
    <t>Kit básico de EPI - Fardamento, Bota de Couro, Capacete, Luva Raspa, Óculos,  Máscara Filtro Papel, Filtro Solar FPS30 (Custo Mensal)</t>
  </si>
  <si>
    <t>Kit solar p/ iluminação HT-010 US25.100.130-6 com poste de aço galv.de 6m, pa inel solar monocristalino 10w/24v, 2 baterias 65AH/12v seladas de chumbo-ácid o, lâmpada LED 25w/24v/2100Lm, controle inteligente 10A/12V/24V</t>
  </si>
  <si>
    <t>Kit solar p/ iluminação HT-011 US35.135.160-6 com poste de aço galv.de 6m, pa inel solar monocristalino 115w/24v, 2 baterias 80AH/12v seladas de chumbo-áci do, lâmpada LED 35w/24v/2940Lm, controle inteligente 10A/12V/24V</t>
  </si>
  <si>
    <t>Kit solar p/ iluminação HT-012 US35.115.160-6 com poste de aço galv.de 6m, pa inel solar monocristalino 135w/24v, 2 baterias 80AH/12v seladas de chumbo-áci do, lâmpada LED 40w/24v/3360Lm, controle inteligente 10A/12V/24V</t>
  </si>
  <si>
    <t>Kit solar p/ iluminação HT-013 US35.120.160-8 com poste de aço galv.de 8m, pa inel solar monocristalino 120w/24v, 2 baterias 80AH/12v seladas de chumbo-áci do, lâmpada LED 35w/24v/2940Lm, controle inteligente 10A/12V/24V</t>
  </si>
  <si>
    <t>Kit solar p/ iluminação HT-014 US50.165.200-8 com poste de aço galv.de 8m, pa inel solar monocristalino 165w/24v, 2 baterias 100AH/12v seladas de chumbo-ác ido, lâmpada LED 50w/24v/4200Lm, controle inteligente 10A/12V/24V</t>
  </si>
  <si>
    <t>Kit solar p/ poste de iluminação com 2 luminarias  ILC320 PTS-420</t>
  </si>
  <si>
    <t>Kit solar p/ poste de iluminação com ILC330 C/ h=12m modelo PTS-330 - Fotovol taico, suporte articulado p/ fixação do painel,p/uma  luminária.</t>
  </si>
  <si>
    <t>Kit solar p/ poste de iluminação com projetor ILC-330 com luminaria, painel e controlador de bateria SUNLAB POWER ou similar</t>
  </si>
  <si>
    <t>Martelo Rompedor - c/ maleta 900w 127v</t>
  </si>
  <si>
    <t>Medicamentos primeiros socorros</t>
  </si>
  <si>
    <t>Panelas e utensilios de alumínio</t>
  </si>
  <si>
    <t>Pelicula (filme) tipo fumê espelhado - aplicado</t>
  </si>
  <si>
    <t>Pelicula retrorefletiva tipo VIII</t>
  </si>
  <si>
    <t>Poita de concreto de 100 kg</t>
  </si>
  <si>
    <t>Presilha  1 1/2"</t>
  </si>
  <si>
    <t>Presilha 1"</t>
  </si>
  <si>
    <t>Presilha 1/2"</t>
  </si>
  <si>
    <t>Presilha 3/4"</t>
  </si>
  <si>
    <t>Reservatório em aço carbono 500 litros para ar</t>
  </si>
  <si>
    <t>Reservatório metálico em chapa de aço ASTM A-36/USI CIVIL-300/USI-SAC-300/COS -ARCOR 420, tipo Tubular Alto (diamentre entre3,5m e 4,0m e h entre 20,0m e 2 6,0m)( Capacidade 248.000L) com pintura de proteção e acabamento - Fornecimen to e instalação</t>
  </si>
  <si>
    <t>Reservatório metálico em chapa de aço carbono ASTM A-36/tipo Tubular (diam. 1 ,47m h= 7,60m ), Cap.12.000L c/ pint. int. proteção epóxi poliamida 150 a 180 micras e ext. esmalt. sinté. anti-corros. alta quali.130 a 180 micras , Forne .e insta.</t>
  </si>
  <si>
    <t>Reservatório solar térmico de acumulação em inox, capacidade, 400 l</t>
  </si>
  <si>
    <t>Reservatório tipo Taça sem Água na Coluna com 7,20 mts de coluna ( Capacidade 10.000L)</t>
  </si>
  <si>
    <t>Sensor de fluxo para fluidos, serie FG20, dn=2", marca ICOS ou similar</t>
  </si>
  <si>
    <t>Valvulas unidirecionais em latão para gases medicinais</t>
  </si>
  <si>
    <t>Vassoura para grama vonder</t>
  </si>
  <si>
    <t>Adubação orgânica dos gramados e vegetações - Área 94.350,90m²</t>
  </si>
  <si>
    <t>sems</t>
  </si>
  <si>
    <t>Adubações, tratos culturais, podas mecânicas e controle fitossanitário de cam po de futebol com 4970m²</t>
  </si>
  <si>
    <t>Adubações, tratos culturais, podas mecânicase e controle fitossanitário de ca mpo de futebol com 9600m²</t>
  </si>
  <si>
    <t>Adubo mineral NPK (10-10-10)</t>
  </si>
  <si>
    <t>Adubo mineral NPK (10-15-10)</t>
  </si>
  <si>
    <t>Adubo mineral NPK (18-18-18)</t>
  </si>
  <si>
    <t>Adubo mineral NPK (21-9-19)</t>
  </si>
  <si>
    <t>Adubo mineral NPK (4-14-8)</t>
  </si>
  <si>
    <t>Adubo orgânico bovino, cacau ou similar</t>
  </si>
  <si>
    <t>Adubo químico</t>
  </si>
  <si>
    <t>Adubo químico NPK (20-02-20)</t>
  </si>
  <si>
    <t>Argila expandida para ornamentação de vasos e jardins (saco com 50 litros)</t>
  </si>
  <si>
    <t>Aterro com argila para jardim (paisagismo). Caçamba com 8m³.</t>
  </si>
  <si>
    <t>Barreira de palha de coqueiro traçada (extensão de 100m)</t>
  </si>
  <si>
    <t>bims</t>
  </si>
  <si>
    <t>Casca de pinus</t>
  </si>
  <si>
    <t>Condicionador de solo a base de turfa - Substrato</t>
  </si>
  <si>
    <t>Conservação e replantio de arranjos ornamentais - Área 868,36m²</t>
  </si>
  <si>
    <t>Defensivo agrícola</t>
  </si>
  <si>
    <t>Enraizante - Àcido húmico</t>
  </si>
  <si>
    <t>Fornecimento e aplicação de herbicida em campo de futebol com area de 14.570  m² (obra:Estadio Lourival Batista)</t>
  </si>
  <si>
    <t>Fornecimento e plantio de arbustos ornamentais = 166un/mês</t>
  </si>
  <si>
    <t>Grama amendoim (arachis repens)</t>
  </si>
  <si>
    <t>Grama batatais em placas</t>
  </si>
  <si>
    <t>Grama esmeralda em mudas</t>
  </si>
  <si>
    <t>Grama esmeralda em placas</t>
  </si>
  <si>
    <t>Grama nativa capim de burro, ou batatais em placas</t>
  </si>
  <si>
    <t>Grama seda, fornecimento (obra Sergipetec)</t>
  </si>
  <si>
    <t>Grama sintética fibrilada de 13mm com tela de 100% em polipropeno, base de re sina sintética estireno/butadieno, 59000 pontos/m²,peso=1200kg/m², 052kg/m² d e polietileno, inclusive aplicação</t>
  </si>
  <si>
    <t>Herbicida esterilizante de solo (roundup ou similar)</t>
  </si>
  <si>
    <t>Inseticida (p/plantas)</t>
  </si>
  <si>
    <t>Irrigação diária de toda a área verde existente - Área 94.350,90m²</t>
  </si>
  <si>
    <t>Manutenção de áreas verdes externas do Estádio Lourival Batista, incluindo po da do gramado, aplicação pesticida, escarificação solo, controle fitossanitar io, adubação, irrigação, modelagem da vegetação e limpeza dos arranjos</t>
  </si>
  <si>
    <t>Manutenção de plantio de grama em campo de futebol com ára de 9600m²</t>
  </si>
  <si>
    <t>Manutenção pós plantio de grama em campo de futebol com área de 4970m²</t>
  </si>
  <si>
    <t>Pedra ornamental tamanho grande, 2 a 3 ton, para paisagismo (incluso transpor te) - Obra:Sergipetec</t>
  </si>
  <si>
    <t>Pedra ornamental tamanho medio, 1 a 1,50 ton, para paisagismo (incluso transp orte) - Obra:Sergipetec</t>
  </si>
  <si>
    <t>Planta - Abacaxi Ornamental com h=1,00m</t>
  </si>
  <si>
    <t>Planta - Abacaxi roxo (tradescantia spathacea)</t>
  </si>
  <si>
    <t>Planta - Abacaxi vermelho (Ananas bracteatus striatus)</t>
  </si>
  <si>
    <t>Planta - Açai da mata (euterpe longibracteata), h=1,50m</t>
  </si>
  <si>
    <t>Planta - Agave (agave angustifolia)</t>
  </si>
  <si>
    <t>Planta - Agave azul (agave americana)</t>
  </si>
  <si>
    <t>Planta - Agave Cizal (M)</t>
  </si>
  <si>
    <t>Planta - Agave gigantea (furcraea gigantea) - muda</t>
  </si>
  <si>
    <t>Planta - Alamanda (allamanda cathartica)</t>
  </si>
  <si>
    <t>Planta - Alpinia vermelha (alpinia purpurata)</t>
  </si>
  <si>
    <t>Planta - Andiroba (Carapa guianensis) h=1,00m</t>
  </si>
  <si>
    <t>Planta - Angelim (andira fraxinilolia), h=0,80 a 1,00m</t>
  </si>
  <si>
    <t>Planta - Angelim (andira fraxinilolia), h=1,20m</t>
  </si>
  <si>
    <t>Planta - Angico vermelho (Anadenanthera macrocarpa), h=1,50m</t>
  </si>
  <si>
    <t>Planta - Antúrio (anthurium andraeanum)</t>
  </si>
  <si>
    <t>Planta - Arbusto ou árvore porte pequeno (mulungu)</t>
  </si>
  <si>
    <t>Planta - Aroeira da praia (schinus terebinthifolius)</t>
  </si>
  <si>
    <t>Planta - Árvore porte médio sem copas (ficus)</t>
  </si>
  <si>
    <t>Planta - Assistasia (acystasia coromendeliana)</t>
  </si>
  <si>
    <t>Planta - Barbatimão (styphnodendron adstringens)</t>
  </si>
  <si>
    <t>Planta - Bastão de imperador</t>
  </si>
  <si>
    <t>muda</t>
  </si>
  <si>
    <t>Planta - Bela emília (plumbago capensis)</t>
  </si>
  <si>
    <t>Planta - Botão de ouro (unxia kubitzkii)</t>
  </si>
  <si>
    <t>Planta - Butiá (butia capitata)</t>
  </si>
  <si>
    <t>Planta - Cajarana (spondias dulcis)</t>
  </si>
  <si>
    <t>Planta - Cajueiro (anacardium occidentale)</t>
  </si>
  <si>
    <t>Planta - Caládio, tinhorão (caladium x hortulanum)</t>
  </si>
  <si>
    <t>Planta - Calistemon (callistemon specious)</t>
  </si>
  <si>
    <t>Planta - Canafístula (Cássia grands) h=1,00m</t>
  </si>
  <si>
    <t>Planta - Carambola (averrhoa carambola)</t>
  </si>
  <si>
    <t>Planta - Carnaúba (copernicia prunifera) h=1,00m</t>
  </si>
  <si>
    <t>Planta - Cassia baiana (senna polyphylla)</t>
  </si>
  <si>
    <t>Planta - Casuarina (casuarina equisetifolia)</t>
  </si>
  <si>
    <t>Planta - Chuva de ouro (cassia ferruginea)</t>
  </si>
  <si>
    <t>Planta - Chuva de ouro (cassia fistula)</t>
  </si>
  <si>
    <t>Planta - Citronela (cymbopogon winterianus)</t>
  </si>
  <si>
    <t>Planta - Claraiba (cordia ecalyculata)</t>
  </si>
  <si>
    <t>Planta - Clorófito</t>
  </si>
  <si>
    <t>Planta - Cordeline rosa (cordyline terminalis)</t>
  </si>
  <si>
    <t>Planta - Coroa de cristo vermelha (euphorbia milii)</t>
  </si>
  <si>
    <t>Planta - Costela de adão (mostera deliciosa)</t>
  </si>
  <si>
    <t>Planta - Craibeira (tabebuia aurea)</t>
  </si>
  <si>
    <t>Planta - Croton</t>
  </si>
  <si>
    <t>Planta - Dracena (dracena fragans)</t>
  </si>
  <si>
    <t>Planta - Dracena tricolor (muda)</t>
  </si>
  <si>
    <t>Planta - Dracena vermelha h=1,00m</t>
  </si>
  <si>
    <t>Planta - Embira (araticum) - (annona coriacea) h=1,00m</t>
  </si>
  <si>
    <t>Planta - Espadinha anã (sansevieira trifasciata golden)</t>
  </si>
  <si>
    <t>Planta - Esponjinha vermelha (calliandra tweedii)</t>
  </si>
  <si>
    <t>Planta - Eucalipto (eucalyptus)</t>
  </si>
  <si>
    <t>Planta - Evólvulo (elvolvulus glomeratus)</t>
  </si>
  <si>
    <t>Planta - Filodrendo roxo ( philodendron Erubescens)</t>
  </si>
  <si>
    <t>Planta - Flamboyant (delonix regia)</t>
  </si>
  <si>
    <t>Planta - Flamboyanzinho de jardim (Caesalpinia pulcherrima) h=3,00m</t>
  </si>
  <si>
    <t>Planta - Flor ave do paraíso (strelitzia reginae)</t>
  </si>
  <si>
    <t>Planta - Gameleira (ficus adhatodifolia), h=0,80 a 1,00m</t>
  </si>
  <si>
    <t>Planta - Gerivá (syagrus romanzoffiana), h=2,00m</t>
  </si>
  <si>
    <t>Planta - Gravatá</t>
  </si>
  <si>
    <t>Planta - Guapuruvu (chizolobium parayba) h=1,00m</t>
  </si>
  <si>
    <t>Planta - Heliconia papagaio (heliconia psittacorum) h=1,00m</t>
  </si>
  <si>
    <t>Planta - Heliconia Rostrata</t>
  </si>
  <si>
    <t>Planta - Hera (hedera helix)</t>
  </si>
  <si>
    <t>Planta - Herbácea / jasmin manga</t>
  </si>
  <si>
    <t>Planta - Herbácea / mini ficus</t>
  </si>
  <si>
    <t>Planta - Herbácea / minixória</t>
  </si>
  <si>
    <t>Planta - Herbácea / pingo de ouro</t>
  </si>
  <si>
    <t>Planta - Herbácea / rosa graxa</t>
  </si>
  <si>
    <t>Planta - Hibisco vermelho (Hibiscus rosa-sinensis)</t>
  </si>
  <si>
    <t>Planta - Ingá do Brejo (Inga vera), h=2,00m</t>
  </si>
  <si>
    <t>Planta - Ipê amarelo (tabebuia chrysotricha) h=1,00m</t>
  </si>
  <si>
    <t>Planta - Ipê amarelo de jardim (tecoma stans)</t>
  </si>
  <si>
    <t>Planta - Ipê roxo (tabebuia) h=1,00m</t>
  </si>
  <si>
    <t>Planta - Iresine (iresine herbstii)</t>
  </si>
  <si>
    <t>Planta - Ixora amarela (ixora coccinea yellow)</t>
  </si>
  <si>
    <t>Planta - Ixora pink (ixora coccinea pink)</t>
  </si>
  <si>
    <t>Planta - Ixora rei vermelha (ixora coccinea red)</t>
  </si>
  <si>
    <t>Planta - Jabuticabeira enxertada (myrciaria cauliflora), h=3,00m</t>
  </si>
  <si>
    <t>Planta - Jambeiro (syzygium malaccense)</t>
  </si>
  <si>
    <t>Planta - Jatobá (hymenacea courbaril), h=0,80 a 1,00m</t>
  </si>
  <si>
    <t>Planta - Jerivá (syagrus romanzoffinaa) h=2,70m</t>
  </si>
  <si>
    <t>Planta - Jibóia (Epipremnum pinnatum)</t>
  </si>
  <si>
    <t>Planta - Lambari (tradescantia zebrina)</t>
  </si>
  <si>
    <t>Planta - Lança de são jorge (sansevieira cylindrica)</t>
  </si>
  <si>
    <t>Planta - Lantana amarela (lantana camara)</t>
  </si>
  <si>
    <t>Planta - Lírio da paz (spathiphyllum wallisi)</t>
  </si>
  <si>
    <t>Planta - Lírio Leopardo (belamcanda chinensis)</t>
  </si>
  <si>
    <t>Planta - Liríope (liriope spicata)</t>
  </si>
  <si>
    <t>Planta - Louro (laurus nobilis), h=0,80 a 1,00m</t>
  </si>
  <si>
    <t>Planta - Louro pardo (cordia trichotoma)</t>
  </si>
  <si>
    <t>Planta - Manacá de cheiro (brunfelsia uniflora)</t>
  </si>
  <si>
    <t>Planta - Manduirana (senna macranthera)</t>
  </si>
  <si>
    <t>Planta - Mangerico vermelho</t>
  </si>
  <si>
    <t>Planta - Manjelão (syzygium cuminil)</t>
  </si>
  <si>
    <t>Planta - Maranta Bigode de Gato (Maranta leuconeura "Erythoneura")</t>
  </si>
  <si>
    <t>Planta - Maranta Variegada (Ctenanthe Oppenheimiana K.Shum)</t>
  </si>
  <si>
    <t>Planta - Margaridinha (sanvitalia procumbens)</t>
  </si>
  <si>
    <t>Planta - Massaranduba (pouteria ramiflora), h=0,80 a 1,00m</t>
  </si>
  <si>
    <t>Planta - Mini ixora vermelha</t>
  </si>
  <si>
    <t>Planta - Mini ixora vermelha (touceira)</t>
  </si>
  <si>
    <t>Planta - Moreia (Dietes bicolor)</t>
  </si>
  <si>
    <t>Planta - Mulungu (erythrina velutina)</t>
  </si>
  <si>
    <t>Planta - Murici (byrsonima crassifolia) h= 0,80 a 1,00m</t>
  </si>
  <si>
    <t>Planta - Neem (azadirachta indica)</t>
  </si>
  <si>
    <t>Planta - Oiti (Licania tomentosa) h=1,00m</t>
  </si>
  <si>
    <t>Planta - Ouricuri (Syagrus coronata) h=1,50m</t>
  </si>
  <si>
    <t>Planta - Ouricuri (Syagrus coronata) h=3,00m</t>
  </si>
  <si>
    <t>Planta - Palmeira areca (m), h=1,50m</t>
  </si>
  <si>
    <t>Planta - Palmeira areca h=1,00m</t>
  </si>
  <si>
    <t>Planta - Palmeira cica (cyca revoluta) h=1,00m</t>
  </si>
  <si>
    <t>Planta - Palmeira fênix (phoenix roebelinii)</t>
  </si>
  <si>
    <t>Planta - Palmeira fênix (phoenix roebelinii) grande, h=1,50m</t>
  </si>
  <si>
    <t>Planta - Palmeira imperial, h=1,00m (fornecimento)</t>
  </si>
  <si>
    <t>Planta - Palmeira imperial, h=3,5m (fornecimento)</t>
  </si>
  <si>
    <t>Planta - Palmeira imperial, h=4,5m (fornecimento)</t>
  </si>
  <si>
    <t>Planta - Palmeira imperial, h=5,5m (fornecimento)</t>
  </si>
  <si>
    <t>Planta - Palmeira rabo de peixe h=3m</t>
  </si>
  <si>
    <t>Planta - Palmeira Vecthia com h=3,00m</t>
  </si>
  <si>
    <t>Planta - Palmeira Véitia, h=2,00m</t>
  </si>
  <si>
    <t>Planta - Palmito juçara, (Euterpe edulis), h=2,00m</t>
  </si>
  <si>
    <t>Planta - Papiro (cyperus alternifolius)</t>
  </si>
  <si>
    <t>Planta - Pata de vaca (bauhinia forticata), h=2,00m</t>
  </si>
  <si>
    <t>Planta - Pau Brasil (Cesalpinia echinata Lam), h=1,80m</t>
  </si>
  <si>
    <t>Planta - Pau de cigarra (senna multijuga)</t>
  </si>
  <si>
    <t>Planta - Pau-breu (protium heptaphyllum), h=0,80 a 1,00m</t>
  </si>
  <si>
    <t>Planta - Pau-ferro (caesalpinia ferrea) h=1,00m</t>
  </si>
  <si>
    <t>Planta - Pau-pombo (tapirira guianensis) h= 0,80 a 1,00m</t>
  </si>
  <si>
    <t>Planta - Piassava (attalea funifera) h=1,00m</t>
  </si>
  <si>
    <t>Planta - Primavera (bougainvillea spectabilis)</t>
  </si>
  <si>
    <t>Planta - Ruélia vermelha (ruellia elegans)</t>
  </si>
  <si>
    <t>Planta - Russélia (russelia equisetiformis)</t>
  </si>
  <si>
    <t>Planta - Samambaia com h=1,00m</t>
  </si>
  <si>
    <t>Planta - Sapucaia (Lecythis lurida) h=1,00m</t>
  </si>
  <si>
    <t>Planta - Sibipiruna (caesalpinia peltophoroides)</t>
  </si>
  <si>
    <t>Planta - Sucupira (Bowdichia virgiloides) h=1,00m</t>
  </si>
  <si>
    <t>Planta - Suinã (erythrina verna)</t>
  </si>
  <si>
    <t>Planta - Taioba (colocasia esculenta)</t>
  </si>
  <si>
    <t>Planta - Tamboril (Enterolobium contortisiliquum) h=1,00m</t>
  </si>
  <si>
    <t>Planta - Transplante de palmeira Vecthia, h=1,00m</t>
  </si>
  <si>
    <t>Planta - Trapoeraba roxa (tradescantia pallida purpurea)</t>
  </si>
  <si>
    <t>Planta - Umbaúba (Cecropia sp) h=1,00m</t>
  </si>
  <si>
    <t>Planta - Urucum (bixa orellana)</t>
  </si>
  <si>
    <t>Planta - Vinagreiro</t>
  </si>
  <si>
    <t>Planta - Vinca ou boa noite (catharantuhs roseus), h=0,30m</t>
  </si>
  <si>
    <t>Planta - Yuca</t>
  </si>
  <si>
    <t>Planta - Yuca Elefante (yucca elephantipes), h=1,60m</t>
  </si>
  <si>
    <t>Planta - Zebrina</t>
  </si>
  <si>
    <t>sc</t>
  </si>
  <si>
    <t>Plantio de Palmeira Vecthia com h=3,00m</t>
  </si>
  <si>
    <t>Pó calcário dolomítico</t>
  </si>
  <si>
    <t>Poda mecânica de gramado - área = 94.350,90m²</t>
  </si>
  <si>
    <t>Produto quimico para combate de praga, lagartas, formigas etc... Área de 94.0 97,43m²</t>
  </si>
  <si>
    <t>Proteção de arbusto em tela malha quadrada com h=1,80m (diâmetro 0,40m)</t>
  </si>
  <si>
    <t>Pulverização - combate a pragas, lagartas, formigas, etc. - Área 94.350,90m²</t>
  </si>
  <si>
    <t>Sementes para Hidrossemeadura</t>
  </si>
  <si>
    <t>Serviços de poda de coqueiros e adubação - Quantidade 1.449 un</t>
  </si>
  <si>
    <t>Superfosfato simples</t>
  </si>
  <si>
    <t>Supervisão, acompanhamento e compactação da camada de TOPSOIL</t>
  </si>
  <si>
    <t>Terra vegetal</t>
  </si>
  <si>
    <t>Transporte e incorporação da mistura fértil orgânica junto a camada grossa de areia em campo de futebol</t>
  </si>
  <si>
    <t>Tratamento de gramados com a retirada de ervas daninhas invasoras - Área 94.3 50,90m²</t>
  </si>
  <si>
    <t>Meio fio granitico</t>
  </si>
  <si>
    <t>Paralelepípedo granitico (com frete)</t>
  </si>
  <si>
    <t>mil</t>
  </si>
  <si>
    <t>Paralelepípedo granitico (sem frete)</t>
  </si>
  <si>
    <t>Pedra ardosia cinza 20x40 cm; esp=1cm</t>
  </si>
  <si>
    <t>Pedra ardosia cinza 40x40 cm</t>
  </si>
  <si>
    <t>Pedra granítica serrada 40x50 cm</t>
  </si>
  <si>
    <t>Pedra Itapé 5x20cm</t>
  </si>
  <si>
    <t>Pedra lagoa santa 15x30</t>
  </si>
  <si>
    <t>Pedra lajeada, irregular</t>
  </si>
  <si>
    <t>Pedra miracema 11 x 23 e=3cm (tipo Granitica)</t>
  </si>
  <si>
    <t>Pedra portuguesa branca (basalto branco)</t>
  </si>
  <si>
    <t>Pedra portuguesa preta (basalto preto)</t>
  </si>
  <si>
    <t>Pedra sao domingos (irregular)</t>
  </si>
  <si>
    <t>Pedra silvalita</t>
  </si>
  <si>
    <t>Pente de piaçava com 2,0m p/cobertura, ref: Bahia Manta ou similar</t>
  </si>
  <si>
    <t>Pigmento em pó xadrez (500 g)</t>
  </si>
  <si>
    <t>Pigmento em pó, Bayferrox, cor amarela, ref. 917 LO ou similar</t>
  </si>
  <si>
    <t>Pigmento em pó, Bayferrox, cor preta, ref. 318 ou similar</t>
  </si>
  <si>
    <t>Pigmento em pó, Bayferrox, cor verde cromo GN ou similar</t>
  </si>
  <si>
    <t>Pigmento em pó, Bayferrox, cor vermelha, ref. 732 ou similar</t>
  </si>
  <si>
    <t>Polímeros color</t>
  </si>
  <si>
    <t>Arruela de nylon ø 1/4"</t>
  </si>
  <si>
    <t>Assento desportivo anatômico com encosto em polipropileno, proteção contra ra ios UV, medindo 44x44x37,5cm, modelo X-ARQ, Marca Desk ou similar - fornecime nto e instalaçao</t>
  </si>
  <si>
    <t>Assento desportivo anatômico em poliéster com encosto alto para pessoas obesa s, proteção contra raios UV, medindo 62x40x36,5cm,  Marca Desk ou similar</t>
  </si>
  <si>
    <t>Balde plástico cap. 10 litros</t>
  </si>
  <si>
    <t>Balde plástico pequeno vermelho</t>
  </si>
  <si>
    <t>Cinto ( cinturão ) de segurança</t>
  </si>
  <si>
    <t>Cortina plástica para câmara frigorífica 2mm</t>
  </si>
  <si>
    <t>bobina</t>
  </si>
  <si>
    <t>Distanciador de plástico para pisos ref. CTL-20</t>
  </si>
  <si>
    <t>Lona plástica azul, e=450 micras, com ilhós, p/ proteção contra chuva, dim. 2 ,50m x 2,50m, marca Kone ou similar</t>
  </si>
  <si>
    <t>Lona plástica preta e=0,15 a 0,3 mm</t>
  </si>
  <si>
    <t>Lona plástica preta esp=150 micras</t>
  </si>
  <si>
    <t>Luva de proteção de latex</t>
  </si>
  <si>
    <t>Mangueira cristal Ø 3/8"</t>
  </si>
  <si>
    <t>Mangueira de plástico transparente de 1" x 2,00mm</t>
  </si>
  <si>
    <t>Mangueira em polietileno linear de baixa densidade, perfurada a raio laser, p ara irrigação, com ø=28mm, ref. I100/15, da Santeno ou similar</t>
  </si>
  <si>
    <t>Tela de PVC malha hexagonal 1/2", fio 16 (1,65mm)</t>
  </si>
  <si>
    <t>Caixa de medicao bi ou trifásica, em noril (policarbonato)</t>
  </si>
  <si>
    <t>Caixa de medicao monofásica, em noril (policarbonato)</t>
  </si>
  <si>
    <t>Chapa de acrilico</t>
  </si>
  <si>
    <t>Chapa de acrílico branco leitoso, e=10mm</t>
  </si>
  <si>
    <t>Chapa em policarbonato mr-10, cor cristal, ge,  4,5mm</t>
  </si>
  <si>
    <t>Chapa em policarbonato mr-10, cor cristal, ge,  6mm</t>
  </si>
  <si>
    <t>Chapa em policarbonato mr-10, cor cristal, ge, 12.7 mm</t>
  </si>
  <si>
    <t>Chapa em policarbonato mr-10, cor cristal, ge, 9,5 mm</t>
  </si>
  <si>
    <t>Chapa em policarbonato, cor fumê, 8mm</t>
  </si>
  <si>
    <t>Domos acrilico</t>
  </si>
  <si>
    <t>Emenda rápida fumê para policarbonato de 4 a 10mm</t>
  </si>
  <si>
    <t>Perfil de acabamento fumê para policarbonato de 4 a 10mm</t>
  </si>
  <si>
    <t>Toldo em policarbonato, Multilux, tipo alveolar, cor cristal, e= 6 mm ou simi lar</t>
  </si>
  <si>
    <t>Aduela de fundo p/poço de visitas, pré-moldada em concreto, alt.=0,40m, diam. = 600mm</t>
  </si>
  <si>
    <t>Aduela de fundo p/poço de visitas, pré-moldada em concreto, alt.=0,40m, diam. = 800mm</t>
  </si>
  <si>
    <t>Aduela de fundo p/poço de visitas, pré-moldada em concreto, alt.=0,40m, diam. =1000mm</t>
  </si>
  <si>
    <t>Aduela de fundo p/poço de visitas, pré-moldada em concreto, alt.=0,50m, diam. =1200mm</t>
  </si>
  <si>
    <t>Anel pré-moldado concreto d= 600mm, alt= 100mm</t>
  </si>
  <si>
    <t>Anel pré-moldado concreto d= 600mm, alt= 150mm</t>
  </si>
  <si>
    <t>Anel pré-moldado concreto d= 600mm, alt= 500mm</t>
  </si>
  <si>
    <t>Anel pré-moldado concreto d= 800mm, alt= 100mm</t>
  </si>
  <si>
    <t>Anel pré-moldado concreto d= 800mm, alt= 500mm</t>
  </si>
  <si>
    <t>Anel pré-moldado concreto d= 800mm, alt=1000mm</t>
  </si>
  <si>
    <t>Anel pré-moldado concreto d=1000mm, alt= 100mm</t>
  </si>
  <si>
    <t>Anel pré-moldado concreto d=1000mm, alt= 500mm</t>
  </si>
  <si>
    <t>Anel pré-moldado concreto d=1000mm, alt=1000mm</t>
  </si>
  <si>
    <t>Anel pré-moldado concreto d=1200mm, alt= 100mm</t>
  </si>
  <si>
    <t>Anel pré-moldado concreto d=1200mm, alt= 500mm</t>
  </si>
  <si>
    <t>Anel pré-moldado concreto d=1200mm, alt=1000mm</t>
  </si>
  <si>
    <t>Anel pré-moldado concreto d=1500mm, alt= 500mm</t>
  </si>
  <si>
    <t>Tampa ou fundo pré-moldado em concreto armado, diâmetro 0,80m, para poços de  visita ou afins</t>
  </si>
  <si>
    <t>Tampa ou fundo pré-moldado em concreto armado, diâmetro 1,00m, para poços de  visita ou afins</t>
  </si>
  <si>
    <t>Tampa ou fundo pré-moldado em concreto armado, diâmetro 1,20m, para poços de  visita ou afins</t>
  </si>
  <si>
    <t>Tampa pré-moldada concreto d=1500mm, e=0,05m para fossa/filtro</t>
  </si>
  <si>
    <t>Banco de concreto c/ encosto de 1,50 x 0,40m</t>
  </si>
  <si>
    <t>Banco de concreto s/ encosto de 1,50 x 0,45m</t>
  </si>
  <si>
    <t>Banco em concreto armado tipo Imperial - dimensões: c=1,60m, l=0,60m, e=0,05m ; acabamento com massa acrílica, 1 demão, e pintura com tinta acrílica para p iso, 02 demãos. Da Relevo ou similar.</t>
  </si>
  <si>
    <t>Banco tipo Imperial Penedo em concreto armado, assento/encosto c/ 6 ripões (A cab.abaloado) em maçaranduba, c=1,50m, l=0,12m e=0,025m. Estrutura concr apar ente; ripões mad c/ pint. (2 demãos) verniz triplo filtro solar. Da Relevo ou similar</t>
  </si>
  <si>
    <t>Conjunto de mesa quadrada c/ 4 bancos lua cheia (concreto armado 20 Mpa) e= 0 ,05m, engastada em coluna h=0,70m c/ base sextavada, assento Ø= 0,30m, e=0,04 m, engastado em coluna h=0,75m, com base concreto magro. Da Relevo ou similar .</t>
  </si>
  <si>
    <t>Conjunto de mesa redonda e 4 bancos lua cheia (concreto armado 20 Mpa) Ø= 0,8 0m, e= 0,05m, engastada em coluna h= 0,70m,  assento Ø 0,30m, engastado em co luna h=0,75m. Da Relevo ou similar.</t>
  </si>
  <si>
    <t>Mesa c/ tampo  Ø=1,00m em concreto armado polido sobre tubo de concreto armad o Ø=0,40m, 2 bancos em concreto armado (semi circular).</t>
  </si>
  <si>
    <t>Mesa c/ tampo  Ø=1,00m em concreto armado polido sobre tubo de concreto armad o Ø=0,40m, e 4 bancos em concreto armado Ø=0,40m.</t>
  </si>
  <si>
    <t>Mesa em concreto armado polido (c=1,20, l=0,60 e h=0,75mm), 1 cadeira em conc reto armado (c=0,45, l=0,40 e h=0,40mm).</t>
  </si>
  <si>
    <t>Mesa em concreto armado polido (c=1,60, l=0,80 e h=0,75mm), 2 bancos em concr eto armado (c=1,40, l=0,40 e h=0,40mm).</t>
  </si>
  <si>
    <t>Mesa em concreto armado polido (c=2,40, l=0,80 e h=0,75mm), 2 bancos em concr eto armado (c=2,00, l=0,40 e h=0,40mm).</t>
  </si>
  <si>
    <t>Bloco de concreto, estrutural dim. 14 x 19 x 39 cm, fck 10 mpa</t>
  </si>
  <si>
    <t>Bloco de concreto, estrutural dim. 14 x 19 x 39 cm, fck 6 mpa</t>
  </si>
  <si>
    <t>Bloco de concreto, estrutural dim. 14 x 19 x 39 cm, fck 8 mpa</t>
  </si>
  <si>
    <t>Bloco de concreto, estrutural dim. 19 x 19 x 39 cm, fck 10 mpa</t>
  </si>
  <si>
    <t>Bloco de concreto, estrutural dim. 19 x 19 x 39 cm, fck 6 mpa</t>
  </si>
  <si>
    <t>Bloco de concreto, estrutural dim. 19 x 19 x 39 cm, fck 8 mpa</t>
  </si>
  <si>
    <t>Bloco de concreto, estrutural dim. 9 x 19 x 39 cm, fbk 6 mpa</t>
  </si>
  <si>
    <t>Bloco de concreto, tipo "u", calha dim. 9 x 15 x 30cm</t>
  </si>
  <si>
    <t>Caixa pré-moldada c/tampa para aterramento (20x20x15cm), padrão Energisa</t>
  </si>
  <si>
    <t>Calha meio-tubo de concreto simples d=200mm p/agua pluvial</t>
  </si>
  <si>
    <t>Calha meio-tubo de concreto simples d=300mm p/agua pluvial</t>
  </si>
  <si>
    <t>Calha meio-tubo de concreto simples d=400mm p/agua pluvial</t>
  </si>
  <si>
    <t>Calha meio-tubo de concreto simples d=600mm p/agua pluvial</t>
  </si>
  <si>
    <t>Calha meio-tubo de concreto simples d=800mm p/agua pluvial</t>
  </si>
  <si>
    <t>Canaleta de concreto armado com grelha (0,50 x 0,40 m)</t>
  </si>
  <si>
    <t>Cobogo cimento tipo "escama / veneziana / cubo" 50 x 50cm x 8cm</t>
  </si>
  <si>
    <t>Cobogo cimento tipo "escama/veneziana/ cubo", dim: 40 x 40cm x 5cm</t>
  </si>
  <si>
    <t>Cobogo cimento vazado 20 x 20cm (unico furo)</t>
  </si>
  <si>
    <t>Cobogo cimento, (elemento vazado,circular), 30 x 30 x 5cm</t>
  </si>
  <si>
    <t>Escada helicoidal em concreto pre-moldado, degrau=80cm, h=3,00m, inclusive co rrimão em tubo galvanizado</t>
  </si>
  <si>
    <t>Placa pré-moldada de concreto armado para muros (malha q-61 aço ca-60b esp=4c m fck=15mpa) inclusive estacas pré-moldadas de concreto (esp=4cm), seção 10x1 0cm, h=2,20m</t>
  </si>
  <si>
    <t>Tubo em concreto para pilar  dim. 30x 30 - h= 30 cm</t>
  </si>
  <si>
    <t>Vigota pré-moldada em concreto armado 0.10 x 0.15 m</t>
  </si>
  <si>
    <t>Caixa pré-moldada concreto p/ aparelho ar cond.  1000 a 18000 btu</t>
  </si>
  <si>
    <t>Cruzeta concreto tipo "L", 1700mm</t>
  </si>
  <si>
    <t>Cruzeta de concreto tipo T 1700 mm</t>
  </si>
  <si>
    <t>Cruzeta de concreto tipo T 1900 mm</t>
  </si>
  <si>
    <t>Cruzeta de concreto tipo T 2400 mm 400 Kgf</t>
  </si>
  <si>
    <t>Cruzeta em concreto armado, retangular, 1900mm</t>
  </si>
  <si>
    <t>Cruzeta em concreto armado, retangular, 2300mm</t>
  </si>
  <si>
    <t>Cruzeta em concreto armado, tipo "t", 1900mm</t>
  </si>
  <si>
    <t>Grelha pré-moldada em concreto dimensões 0,40 x1,00 x 0,05m</t>
  </si>
  <si>
    <t>Grelha pré-moldada em concreto p/canaleta dimensões 0,40 x 0,50 x 0,05m</t>
  </si>
  <si>
    <t>Grelha pré-moldada em concreto para boca de lobo 0,45 x1,10m</t>
  </si>
  <si>
    <t>Grelha pré-moldada em concreto para boca de lobo 0,70 x 0,40m</t>
  </si>
  <si>
    <t>Laje abert excêntrica pré-moldada em concreto, esp.=12cm, p/poços de visita d iam.= 800mm</t>
  </si>
  <si>
    <t>Laje abert excêntrica pré-moldada em concreto, esp.=12cm, p/poços de visita d iam.=1000mm</t>
  </si>
  <si>
    <t>Laje abert excêntrica pré-moldada em concreto, esp.=12cm, p/poços de visita d iam.=1200mm</t>
  </si>
  <si>
    <t>Estaca pré-moldada de concreto armado (mourão) obliquo, seção 10x10cm, h(util )=2,35m</t>
  </si>
  <si>
    <t>Estaca pré-moldada de concreto armado (mourão) reto, seção triangular 12 cm,  h = 2,20m</t>
  </si>
  <si>
    <t>Estaca pré-moldada de concreto armado (mourão) reto, tipo "T", (h=2,78m p/ 8  fios + 0,45m p/ 3 fios)</t>
  </si>
  <si>
    <t>Estaca pré-moldada de concreto armado (mourão) reto, TP alambrado 10 x10 cm,  h = 3,25m</t>
  </si>
  <si>
    <t>Estaca pré-moldada de concreto armado (mourão) reto, TP alambrado seção 10 x1 0 cm, h = 3,00m</t>
  </si>
  <si>
    <t>Estaca pré-moldada de concreto armado (mourão) tipo "T" ou quadrada 10x10cm,  h = 2,40m</t>
  </si>
  <si>
    <t>Estaca pré-moldada de concreto armado (mourão), para cerca, seção 10x10, h(ut il)=2,00m</t>
  </si>
  <si>
    <t>Estaca pré-moldada de concreto armado (mourão), para cerca, seção 10x10, reta ou com ponta oblíqua</t>
  </si>
  <si>
    <t>Estaca pré-moldada de concreto armado (mourão), para cerca, seção 10x10, reta ou com ponta oblíqua, h(u) = 2,50m</t>
  </si>
  <si>
    <t>Estrutura para galpão em pórticos pré-moldados de concreto armado, com lanter nim, c/montagem, inclusive fundação, exclusive telhas</t>
  </si>
  <si>
    <t>Estrutura para galpão em pórticos pré-moldados de concreto armado, com lanter nim, montada c/ telha de 6mm, inclusive fundação</t>
  </si>
  <si>
    <t>Estrutura para galpão em pórticos pré-moldados de concreto armado, sem lanter nim, c/montagem, excluso telhas, inclusive fundação</t>
  </si>
  <si>
    <t>Estrutura para galpão em pórticos pré-moldados de concreto armado, sem lanter nim, montada e c/ telha de 6mm, inclusive fundação</t>
  </si>
  <si>
    <t>Garagem premoldada p/ 01 veículo ( a partir de 04 vagas juntas), inclusive co bertura - fornecimento e instalação</t>
  </si>
  <si>
    <t>Garagem premoldada p/ 01 veículo (02 vagas juntas), inclusive cobertura - for necimento e instalação</t>
  </si>
  <si>
    <t>Garagem premoldada p/ 01 veículo, (vaga solteira) inclusive cobertura - forne cimento e instalação</t>
  </si>
  <si>
    <t>Pilar em concreto pre-moldado, dim = 20x20cm e altura=4,00m</t>
  </si>
  <si>
    <t>Pilar em concreto pre-moldado, dim = 20x30cm e altura=4,00m</t>
  </si>
  <si>
    <t>Viga em concreto pre-moldado, dim = 12x20cm</t>
  </si>
  <si>
    <t>Filtro com 03 anéis ø=1,50m e h=0,50m com, fundo e tampa de concreto e interm édiária c/furos  ø=1,60m e e=0,05m</t>
  </si>
  <si>
    <t>Fossa séptica com 03 anéis ø=1,00m e h=0,50m com, fundo e tampa de concreto,  com separador de anéis (completa)</t>
  </si>
  <si>
    <t>Fossa séptica oms p/  10 pessoas (v=600l) - 03 anéis de 1,00m</t>
  </si>
  <si>
    <t>Fossa séptica oms p/  15 pessoas (v=900l) - 03 anéis de 1,00m</t>
  </si>
  <si>
    <t>Fossa séptica oms p/  20 pessoas (v=1410l) - 05 anéis de 1,00m</t>
  </si>
  <si>
    <t>Fossa séptica oms p/  30 pessoas (v=2710l) - 06 anéis de 1,20m</t>
  </si>
  <si>
    <t>Fossa séptica oms p/  50 pessoas (v=3390l) - 06 anéis de 1,20m</t>
  </si>
  <si>
    <t>Fossa séptica oms p/ 100 pessoas (v=5290l)</t>
  </si>
  <si>
    <t>Laje pré-fabricada comum para piso ou forro</t>
  </si>
  <si>
    <t>Laje pré-fabricada treliçada com vigota dupla para piso, h=12cm, intereixo 38 cm, enchimento em bloco cerâmico h=8cm</t>
  </si>
  <si>
    <t>Laje pré-fabricada treliçada para piso ou cobertura, bidirecional, h=30cm, el . enchimento em bloco EPS, h=25cm, inclusive ferragem adicional da treliça</t>
  </si>
  <si>
    <t>Laje pré-fabricada treliçada para piso ou cobertura, h=12cm, 200kg/m2, enchim ento em bloco cerâmico h=8cm</t>
  </si>
  <si>
    <t>Laje pré-fabricada treliçada para piso ou cobertura, h=12cm, el. enchimento e m bloco EPS, h=8cm</t>
  </si>
  <si>
    <t>Laje pré-fabricada treliçada para piso ou cobertura, h=16cm, el. enchimento e m bloco EPS, h=12cm</t>
  </si>
  <si>
    <t>Laje pré-fabricada treliçada para piso ou cobertura, h=16cm, enchimento em bl oco ceramico h=12cm</t>
  </si>
  <si>
    <t>Laje pré-fabricada treliçada para piso ou cobertura, h=21cm, el. enchimento e m bloco EPS, h=16cm</t>
  </si>
  <si>
    <t>Laje pré-fabricada treliçada para piso ou cobertura, unidirecional, h=30cm, e l. enchimento em bloco EPS, h=25cm</t>
  </si>
  <si>
    <t>Montante (pilar) em  concreto armado, h=2,20m</t>
  </si>
  <si>
    <t>Placa de concreto armado polido, fck=30mpa</t>
  </si>
  <si>
    <t>Placa EPS (isopor) 1,00 x 0,40 x 0,12m com densidade 20kg/m³</t>
  </si>
  <si>
    <t>Meio fio pré-moldado concreto (0,12 x 0,30 x 1,00m)</t>
  </si>
  <si>
    <t>Ladrilho hidráulico   "trottoir" cor natural, 20 x 20cm</t>
  </si>
  <si>
    <t>Ladrilho hidráulico "trottoir" na cor vermelha 20 x 20cm</t>
  </si>
  <si>
    <t>Ladrilho hidráulico Mosaico colorido 20 x 20cm</t>
  </si>
  <si>
    <t>Lajota concreto revestimento piso, quadrada 39cm,  fck=35mpa, e=3cm, 7un/m2</t>
  </si>
  <si>
    <t>Piso de concreto vibro prensado, intertravado, colorido, 16 faces, e = 10 cm, dim.:11x22cm (39un/m2) - NBR9781, Fck(min)=35MPa</t>
  </si>
  <si>
    <t>Piso de concreto vibro prensado, intertravado, colorido, 16 faces, e = 6 cm,  dim.:11x22cm (39un/m2) - NBR9781,  Fck(min)=35MPa</t>
  </si>
  <si>
    <t>Piso de concreto vibro prensado, intertravado, colorido, 16 faces, e = 8 cm,  dim.:11x22cm (39un/m2) - NBR9781,  Fck(min)=35MPa</t>
  </si>
  <si>
    <t>Piso de concreto vibro prensado, intertravado, colorido, retangular, dim.: 10 x 20cm, (46un/m2), e = 10cm, NBR 9781,  Fck(min)=35MPa</t>
  </si>
  <si>
    <t>Piso de concreto vibro prensado, intertravado, colorido, retangular, dim.: 10 x 20cm, (46un/m2), e = 6cm, NBR 9781,  Fck(min)=35MPa</t>
  </si>
  <si>
    <t>Piso de concreto vibro prensado, intertravado, colorido, retangular, dim.: 10 x 20cm, (46un/m2), e = 8cm, NBR 9781,  Fck(min)=35MPa</t>
  </si>
  <si>
    <t>Piso de concreto vibro prensado, intertravado, cor natural, 16 faces, e = 10  cm, dim.:11x22cm (39un/m2) - NBR9781,  Fck(min)=35MPa</t>
  </si>
  <si>
    <t>Piso de concreto vibro prensado, intertravado, cor natural, 16 faces, e = 6 c m, dim.:11x22cm (39un/m2) - NBR9781,  Fck(min)=35MPa</t>
  </si>
  <si>
    <t>Piso de concreto vibro prensado, intertravado, cor natural, 16 faces, e = 8 c m, dim.:11x22cm (39un/m2) - NBR9781,  Fck(min)=35MPa</t>
  </si>
  <si>
    <t>Piso de concreto vibro prensado, intertravado, cor natural, hexagonal, dim.:  25 x 29cm, (18un/m2), e=10cm, NBR9781,  Fck(min)=35MPa</t>
  </si>
  <si>
    <t>Piso de concreto vibro prensado, intertravado, cor natural, hexagonal, dim.:  25 x 29cm, (18un/m2), e=6cm, NBR9781,  Fck(min)=35MPa</t>
  </si>
  <si>
    <t>Piso de concreto vibro prensado, intertravado, cor natural, hexagonal, dim.:  25 x 29cm, (18un/m2), e=8cm, NBR9781,  Fck(min)=35MPa</t>
  </si>
  <si>
    <t>Piso de concreto vibro prensado, intertravado, cor natural, retangular, dim.: 10 x 20cm, (46un/m2), e = 10cm, NBR 9781,  Fck(min)=35MPa</t>
  </si>
  <si>
    <t>Piso de concreto vibro prensado, intertravado, cor natural, retangular, dim.: 10 x 20cm, (46un/m2), e = 6cm, NBR 9781,  Fck(min)=35MPa</t>
  </si>
  <si>
    <t>Piso de concreto vibro prensado, intertravado, cor natural, retangular, dim.: 10 x 20cm, (46un/m2), e = 8cm, NBR 9781,  Fck(min)=35MPa</t>
  </si>
  <si>
    <t>Piso tátil direcional e/ou alerta, de concreto, colorido, dim 25x25 cm, para  deficiente visual</t>
  </si>
  <si>
    <t>Piso tátil direcional e/ou alerta, de concreto, colorido, dim 30x30 cm  - par a deficiente visual</t>
  </si>
  <si>
    <t>Piso tátil direcional e/ou alerta, de concreto, na cor natural, dim 25x25 cm  - para deficiente visual</t>
  </si>
  <si>
    <t>Piso tátil direcional e/ou alerta, de concreto, na cor natural, dim 30x30 cm  - para deficiente visual</t>
  </si>
  <si>
    <t>Pre moldado Concregrama, modelo Pavi-grade, medindo 45 x 60 cm, e= 9,5cm, con sumo: 3,7 un/m²</t>
  </si>
  <si>
    <t>Poste circular de concreto  7/200  para iluminação pública</t>
  </si>
  <si>
    <t>Poste circular de concreto  8/200  para iluminação pública</t>
  </si>
  <si>
    <t>Poste circular de concreto  9/400  - Para linha de Transmissão</t>
  </si>
  <si>
    <t>Poste circular de concreto 10/200 para iluminação pública</t>
  </si>
  <si>
    <t>Poste circular de concreto 11/ 300</t>
  </si>
  <si>
    <t>Poste circular de concreto 11/ 600 Para linha de Transmissão</t>
  </si>
  <si>
    <t>Poste circular de concreto 11/1000</t>
  </si>
  <si>
    <t>Poste circular de concreto 11/1500</t>
  </si>
  <si>
    <t>Poste circular de concreto 12/ 200  para iluminação pública</t>
  </si>
  <si>
    <t>Poste circular de concreto 12/ 300</t>
  </si>
  <si>
    <t>Poste circular de concreto 12/ 400 para linha de transmissão</t>
  </si>
  <si>
    <t>Poste circular de concreto 12/ 600  para linha de transmissão</t>
  </si>
  <si>
    <t>Poste circular de concreto 12/1000</t>
  </si>
  <si>
    <t>Poste circular de concreto 12/1500</t>
  </si>
  <si>
    <t>Poste circular de concreto 16/ 200  - Diâmetro do topo - Ø = 14cm</t>
  </si>
  <si>
    <t>Poste circular de concreto 16/ 300 - Diâmetro do topo - Ø = 14cm - Para linha de Transmissão</t>
  </si>
  <si>
    <t>Poste circular de concreto 16/ 400 para linha de transmissão</t>
  </si>
  <si>
    <t>Poste concreto duplo T (DT)  6/150</t>
  </si>
  <si>
    <t>Poste concreto duplo T (DT)  7/150</t>
  </si>
  <si>
    <t>Poste concreto duplo T (DT)  7/600</t>
  </si>
  <si>
    <t>Poste concreto duplo T (DT)  9/100</t>
  </si>
  <si>
    <t>Poste concreto duplo T (DT)  9/150</t>
  </si>
  <si>
    <t>Poste concreto duplo T (DT)  9/200</t>
  </si>
  <si>
    <t>Poste concreto duplo T (DT)  9/300</t>
  </si>
  <si>
    <t>Poste concreto duplo T (DT)  9/600</t>
  </si>
  <si>
    <t>Poste concreto duplo T (DT) 10/ 150</t>
  </si>
  <si>
    <t>Poste concreto duplo T (DT) 10/ 300</t>
  </si>
  <si>
    <t>Poste concreto duplo T (DT) 10/ 600</t>
  </si>
  <si>
    <t>Poste concreto duplo T (DT) 10/1000</t>
  </si>
  <si>
    <t>Poste concreto duplo T (DT) 11/ 200</t>
  </si>
  <si>
    <t>Poste concreto duplo T (DT) 11/ 300</t>
  </si>
  <si>
    <t>Poste concreto duplo T (DT) 11/ 400</t>
  </si>
  <si>
    <t>Poste concreto duplo T (DT) 11/ 600</t>
  </si>
  <si>
    <t>Poste concreto duplo T (DT) 11/1000</t>
  </si>
  <si>
    <t>Poste concreto duplo T (DT) 11/1500</t>
  </si>
  <si>
    <t>Poste concreto duplo T (DT) 12/ 300</t>
  </si>
  <si>
    <t>Poste concreto duplo T (DT) 12/ 600</t>
  </si>
  <si>
    <t>Poste concreto duplo T (DT) 12/1000</t>
  </si>
  <si>
    <t>Poste concreto duplo T (DT) 16/600</t>
  </si>
  <si>
    <t>Poste concreto duplo T (DT) 24/1000</t>
  </si>
  <si>
    <t>Poste concreto duplo T (DT) 25/800</t>
  </si>
  <si>
    <t>Tubo concreto CA-1 d=0,40m</t>
  </si>
  <si>
    <t>Tubo concreto CA-1 d=0,60m</t>
  </si>
  <si>
    <t>Tubo concreto CA-1 d=0,80m</t>
  </si>
  <si>
    <t>Tubo concreto CA-1 d=1,00m</t>
  </si>
  <si>
    <t>Tubo concreto CA-1 d=1,20m</t>
  </si>
  <si>
    <t>Tubo concreto CA-2 d=0,40m</t>
  </si>
  <si>
    <t>Tubo concreto CA-2 d=0,60m</t>
  </si>
  <si>
    <t>Tubo concreto CA-2 d=0,80m</t>
  </si>
  <si>
    <t>Tubo concreto CA-2 d=1,00m</t>
  </si>
  <si>
    <t>Tubo concreto CA-2 d=1,20m</t>
  </si>
  <si>
    <t>Tubo concreto CA-4 d=0,80m</t>
  </si>
  <si>
    <t>Tubo concreto CA-4 d=1,00m</t>
  </si>
  <si>
    <t>Tubo concreto perfurado d=0,20m</t>
  </si>
  <si>
    <t>Tubo concreto simples  d=0,20m</t>
  </si>
  <si>
    <t>Tubo concreto simples d=0,30m</t>
  </si>
  <si>
    <t>Tubo concreto simples d=0,40m</t>
  </si>
  <si>
    <t>Tubo concreto simples poroso d=0,20m</t>
  </si>
  <si>
    <t>Tubo concreto simples poroso d=0,30m</t>
  </si>
  <si>
    <t>Acoplamento para calha pluvial de PVC (100mm), Amanco ou similar</t>
  </si>
  <si>
    <t>Anel borracha p/ tubo ou conexão pvc sanitário predial, d= 200mm</t>
  </si>
  <si>
    <t>Anel borracha p/ tubo pvc sanitário predial, d=  40mm</t>
  </si>
  <si>
    <t>Anel borracha p/ tubo pvc sanitário predial, d=  50mm</t>
  </si>
  <si>
    <t>Anel borracha p/ tubo pvc sanitário predial, d=  75mm</t>
  </si>
  <si>
    <t>Anel borracha p/ tubo pvc sanitário predial, d= 100mm</t>
  </si>
  <si>
    <t>Anel borracha p/ tubo pvc sanitário predial, d= 150mm</t>
  </si>
  <si>
    <t>Anel borracha p/ tubo pvc sanitario, serie R,  d=  40mm</t>
  </si>
  <si>
    <t>Anel borracha p/ tubo pvc sanitario, serie R,  d=  50mm</t>
  </si>
  <si>
    <t>Anel borracha p/ tubo pvc sanitario, serie R,  d=  75mm</t>
  </si>
  <si>
    <t>Anel borracha p/ tubo pvc sanitario, serie R,  d= 100mm</t>
  </si>
  <si>
    <t>Anel borracha p/ tubo pvc sanitario, serie R,  d= 150mm</t>
  </si>
  <si>
    <t>Anel de borracha p/ tubo de pvc defofo, d=  100mm</t>
  </si>
  <si>
    <t>Anel de borracha p/ tubo de pvc defofo, d=  150mm</t>
  </si>
  <si>
    <t>Anel de borracha p/ tubo de pvc defofo, d=  200mm</t>
  </si>
  <si>
    <t>Anel de borracha p/ tubo de pvc defofo, d=  250mm</t>
  </si>
  <si>
    <t>Anel de borracha p/ tubo de pvc defofo, d=  300mm</t>
  </si>
  <si>
    <t>Anel de borracha p/ tubo ou conexão de pvc je, d=   50mm</t>
  </si>
  <si>
    <t>Anel de borracha p/ tubo ou conexão de pvc je, d=   75mm</t>
  </si>
  <si>
    <t>Anel de borracha p/ tubo ou conexão de pvc je, d=  100mm</t>
  </si>
  <si>
    <t>Anel de borracha p/ tubo/conexões pvc PBA JE, p/rede de agua, d= 100mm</t>
  </si>
  <si>
    <t>Anel de vedação (decanel AV 90l) ou similar</t>
  </si>
  <si>
    <t>Anel vedação PVC, 100mm, para saída vaso sanitario</t>
  </si>
  <si>
    <t>Bocal para calha pluvial de PVC (125x88mm), Linha Aquapluv, Tigre ou similar</t>
  </si>
  <si>
    <t>Bocal para calha pluvial de PVC (170x100mm), Amanco ou similar</t>
  </si>
  <si>
    <t>Cabeceira direita Aquapluv beiral ou similar - 125mm</t>
  </si>
  <si>
    <t>Cabeceira direita p/calha pluvial PVC, d=170mm, Amanco ou similar</t>
  </si>
  <si>
    <t>Cabeceira esquerda Aquapluv beiral ou similar - 125mm</t>
  </si>
  <si>
    <t>Cabeceira esquerda p/calha pluvial PVC, d=170mm, Amanco ou similar</t>
  </si>
  <si>
    <t>Calha retangular p/ águas pluviais, em pvc, dim. 132 x 89mm,  Linha Style Aqu apluv, Tigre ou similar</t>
  </si>
  <si>
    <t>Coxim de borracha</t>
  </si>
  <si>
    <t>Emenda Aquapluv beiral ou similar - 125mm</t>
  </si>
  <si>
    <t>Emenda p/calha pluvial beiral, d=170mm, Amanco ou similar</t>
  </si>
  <si>
    <t>Pasta lubrificante p/  pvc je</t>
  </si>
  <si>
    <t>Tampão / Terminal - Ø 100mm em pead</t>
  </si>
  <si>
    <t>Tampão / Terminal - Ø 125mm em pead</t>
  </si>
  <si>
    <t>Tampão / Terminal - Ø 150mm em pead</t>
  </si>
  <si>
    <t>Tampão / Terminal - Ø 30mm em pead</t>
  </si>
  <si>
    <t>Tampão / Terminal - Ø 50mm em pead</t>
  </si>
  <si>
    <t>Tampão / Terminal - Ø 75mm em pead</t>
  </si>
  <si>
    <t>Tubo de borracha esponjosa celula fechada resistencia 100º Ø 3/8"x19mm</t>
  </si>
  <si>
    <t>Assento para vaso sanitário, almofadado, TPK, ASTRA ou similar</t>
  </si>
  <si>
    <t>Assento para vaso sanitario, mundial, branco, Amanco ou similar</t>
  </si>
  <si>
    <t>Assento para vaso sanitário, plastico, universal, branco, padrão popular</t>
  </si>
  <si>
    <t>Assento para vaso sanitario, plastico, universal, branco, tipo convencional,  Incepa ou similar</t>
  </si>
  <si>
    <t>Banco articulado para banho com pés de apoio 700x450mm (p/deficientes) - em p laca sólida de fórmica, sistema de travamento na vertical e ferragens em latã o</t>
  </si>
  <si>
    <t>Bolsa de ligação para vaso sanitário</t>
  </si>
  <si>
    <t>Caixa descarga de sobrepor completa (akros ou similar)</t>
  </si>
  <si>
    <t>Chuveiro plástico grande</t>
  </si>
  <si>
    <t>Chuveiro plástico, HERC 2011 ou similar</t>
  </si>
  <si>
    <t>Engate em PVC (ligação flexível), acabamento branco, 1/2" x 30cm, Amanco ou s imilar</t>
  </si>
  <si>
    <t>Engate em PVC (ligação flexível), acabamento branco, 1/2" x 40cm, Amanco ou s imilar</t>
  </si>
  <si>
    <t>Fita acabamento bordo, em PVC, cor branca, e=19mm</t>
  </si>
  <si>
    <t>Mangueira trançada de alta pressão spt 250p ø = 3/4"</t>
  </si>
  <si>
    <t>Papeleira de plástico, Astra ou similar</t>
  </si>
  <si>
    <t>Saboneteira em plástico ABS, para sabonete líquido, da JNS, ref. J7 ou simila r</t>
  </si>
  <si>
    <t>Sifão ajustável para lavatório copo metalizado 1 x 1 1/2, código de ref. 2691 6330*,  Tigre ou similar.</t>
  </si>
  <si>
    <t>Sifao com valvula para tanque lavar, 1 1/4" x 40, Akros nº. 8 ou similar</t>
  </si>
  <si>
    <t>Sifao copo p/pia de cozinha em PVC, 1 1/2" x 50 mm,  ASTRA SC12, acabamento c romado ou similar</t>
  </si>
  <si>
    <t>Sifao para lavatório em PVC, 1 1/2" x 40 mm, ASTRA SC13, acabamento branco ou similar</t>
  </si>
  <si>
    <t>Sifao para lavatório em PVC, 1 1/2" x 40 mm, ASTRA SC5, acabamento cromado ou similar</t>
  </si>
  <si>
    <t>Sifao para pia de cozinha em PVC, flexível, 1 1/2" x 50 mm, acabamento branco</t>
  </si>
  <si>
    <t>Torneira de bóia p/caixa d'agua d = 1 1/2" ref:1350 (deca ou similar)</t>
  </si>
  <si>
    <t>Torneira de bóia p/caixa d'agua d = 1 1/4" ref:1350B (deca ou similar)</t>
  </si>
  <si>
    <t>Torneira de bóia p/caixa d'agua d = 1", ref:1350 (deca ou similar)</t>
  </si>
  <si>
    <t>Torneira de bóia p/caixa d'agua d = 3/4", ref:1350 (deca ou similar)</t>
  </si>
  <si>
    <t>Torneira de boia p/caixa d'agua em pvc d = 1"</t>
  </si>
  <si>
    <t>Torneira de boia p/caixa d'agua em pvc d = 3/4"</t>
  </si>
  <si>
    <t>Torneira de bóia p/caixa d'agua, acabamento bruto dn 2", Deca ou similar</t>
  </si>
  <si>
    <t>Torneira plastica para jardins 1/2", HERC 1128 ou similar</t>
  </si>
  <si>
    <t>Torneira plástica para lavatório 1/2", HERC 1195 ou similar</t>
  </si>
  <si>
    <t>Torneira plástica para pia de cozinha 1/2", HERC-1113C ou similar</t>
  </si>
  <si>
    <t>Torneira plastica para tanque de lavar 1/2",  HERC 1126 ou similar</t>
  </si>
  <si>
    <t>Tubo de ligação em PVC para vaso sanitário, acabamento branco,  CIPLA ou simi lar</t>
  </si>
  <si>
    <t>Tubo de ligacao PVC para saida de vaso sanitário d= 100mm</t>
  </si>
  <si>
    <t>Tubo descida de embutir com curva para caixa de descarga de sobrepor tigre ou similar</t>
  </si>
  <si>
    <t>Tubo descida para válvula de descarga, inclusive joelho (tigre ou similar)</t>
  </si>
  <si>
    <t>Tubo descida pvc 1 1/ 4", completo, p/ caixa descarga  (akros ou similar)</t>
  </si>
  <si>
    <t>Válvula americana em PVC para pia de cozinha, acabamento cromado, ASTRA VA1 o u similar</t>
  </si>
  <si>
    <t>Válvula em PVC para lavatório, cuba ou mictório, acabamento branco, ASTRA VL5 ou similar</t>
  </si>
  <si>
    <t>Válvula em PVC para lavatório, cuba ou mictório, acabamento cromado, ASTRA VL 6 ou similar</t>
  </si>
  <si>
    <t>Válvula em PVC para pia de cozinha, acabamento branco</t>
  </si>
  <si>
    <t>Válvula em PVC para tanque de lavar, 1 1/4", acabamento branco, ASTRA VT ou s imilar</t>
  </si>
  <si>
    <t>Válvula em PVC para tanque de lavar, 1 1/4", acabamento cromado,  ASTRA VT2 o u similar</t>
  </si>
  <si>
    <t>Vedacao para saida de vaso sanitário d= 100 mm</t>
  </si>
  <si>
    <t>Caixa d'agua de polietileno alta densidade, 5.000 litros, Fortlev ou similar</t>
  </si>
  <si>
    <t>Caixa d'agua de polietileno alta densidade, cilindrica, 1000 litros</t>
  </si>
  <si>
    <t>Caixa d'agua de polietileno alta densidade, cilindrica, 310 litros</t>
  </si>
  <si>
    <t>Caixa d'agua de polietileno alta densidade, cilindrica, 500 litros</t>
  </si>
  <si>
    <t>Caixa d'agua de polietileno alta densidade, cilindrica, Multiuso, 1.000 litro s, altura= 0,68m, diam=1,82m, Fortlev ou similar</t>
  </si>
  <si>
    <t>Caixa de gordura em pvc (múltipla) com cesta de limpeza (Tigre ou similar)</t>
  </si>
  <si>
    <t>Caixa sifonada completa em pvc, c/grelha e porta grelha, 100 x 150 x 50 mm</t>
  </si>
  <si>
    <t>Caixa sifonada em pvc, quadrada, com tampa cega, 150 x 150 x 50 mm, completa</t>
  </si>
  <si>
    <t>Caixa sifonada pvc, quadrada, com tampa cega d = 150 x 185 x 75mm, acabamento branco, marca Akros ou similar</t>
  </si>
  <si>
    <t>Caixa sifonada quadrada, com sete entradas e uma saída, d = 150 x 150 x 50mm, ref. nº26, acabamento alumínio, marca Akros ou similar</t>
  </si>
  <si>
    <t>Caixa sifonada quadrada, com sete entradas e uma saída, d = 150 x 185 x 75mm, ref. nº41, acabamento alumínio, marca Akros ou similar</t>
  </si>
  <si>
    <t>Caixa sifonada quadrada, com três entradas e uma saida, d = 100 x 100 x 50mm, ref. nº 68, acabamento alumínio, marca Akros ou similar</t>
  </si>
  <si>
    <t>Caixa sifonada quadrada, com três entradas e uma saida, d = 100x100x50mm, ref . nº 63, acabamento branco Akros ou similar</t>
  </si>
  <si>
    <t>Caixa sifonada quadrada, com três entradas e uma saida, d = 100x150x50mm, c/g relha, acabamento branco Akros ou similar</t>
  </si>
  <si>
    <t>Caixa Sifonada quadrada, com uma entrada e uma saida, d = 100x100x50mm, ref.  nº62, acabamento alumínio, marca Akros ou similar</t>
  </si>
  <si>
    <t>Calha de piso normal DN 200 em PVC Tigre ou similar</t>
  </si>
  <si>
    <t>Corpo da caixa de águas pluviais 300mm em pvc, akros ou similar</t>
  </si>
  <si>
    <t>Corpo da caixa de gordura 300mm em pvc, akros ou similar</t>
  </si>
  <si>
    <t>Corpo da caixa de inspeção 300mm em pvc, akros ou similar</t>
  </si>
  <si>
    <t>Corpo para caixa sifonada 100x100x50mm, PVC, Tigre ou similar</t>
  </si>
  <si>
    <t>Grade em aço inox 304, Terminox ou similar, dim 34 x 30cm c/ perfis 1'x1/4" e spaçadas a cada 4,5cm  inclusive perfis de ligação destes para estação elevat ória</t>
  </si>
  <si>
    <t>Grelha de piso, em pvc, articulada, branca, 20 x 50cm, tigre ou similar</t>
  </si>
  <si>
    <t>Grelha em aço inox para calha, dim 140 x 15 x 2.5 cm - inclusive quadro de ca ntoneira 1/8" x 1"</t>
  </si>
  <si>
    <t>Grelha para calha de piso normal DN 200 PVC Tigre ou similar</t>
  </si>
  <si>
    <t>Grelha pvc redonda, branca, p/caixa e ralos, d=100mm</t>
  </si>
  <si>
    <t>Porta grelha pvc redonda, branca, p/caixa e ralos, d= 100mm</t>
  </si>
  <si>
    <t>Porta tampa / tampa p/caixa de águas pluviais 300mm em pvc, akros ou similar</t>
  </si>
  <si>
    <t>Porta tampa / tampa p/caixa de gordura 300mm em pvc, akros ou similar</t>
  </si>
  <si>
    <t>Porta tampa / tampa p/caixa de inspeção 300mm em pvc, akros ou similar</t>
  </si>
  <si>
    <t>Ralo seco pvc sanitário quadrado d=100x100x40mm com grelha branca</t>
  </si>
  <si>
    <t>Ralo seco pvc, quadrado, d = 100 x 52 x 40mm, ref. nº21, acabamento alumínio, marca Akros ou similar</t>
  </si>
  <si>
    <t>Ralo seco pvc, quadrado, d = 100 x 52 x 40mm, ref. nº21, acabamento branco, m arca Akros ou similar</t>
  </si>
  <si>
    <t>Ralo sifonado pvc, quadrado, d = 100 x 52 x 40mm,  ref.nº20, acabamento alumí nio, marca Akros ou similar</t>
  </si>
  <si>
    <t>Ralo sifonado pvc, quadrado, d = 100 x100x 52x 40mm, ref.nº20, acabamento bra nco, marca Akros ou similar</t>
  </si>
  <si>
    <t>Divisória em pvc estruturado em painéis de aço pintado em epoxi-poliester</t>
  </si>
  <si>
    <t>Porta em pvc, sanfonada, 0.60 x 2.10 m</t>
  </si>
  <si>
    <t>Porta em pvc, sanfonada, 0.70 x 2.10 m</t>
  </si>
  <si>
    <t>Porta em pvc, sanfonada, 0.90 x 2.10 m</t>
  </si>
  <si>
    <t>Porta em pvc, sanfonada, cores diversas</t>
  </si>
  <si>
    <t xml:space="preserve"> Perfil PVC, U, para arremates DECOR em forros - Rodaforros</t>
  </si>
  <si>
    <t xml:space="preserve"> Perfil PVC, U, para arremates em forros - Rodaforros</t>
  </si>
  <si>
    <t>Forro de pvc,  em placas 1,25 x 0,625, cor branca ou palha, marca Medabil ou  similar, inclusive estrutura de fixação (perfís)</t>
  </si>
  <si>
    <t>Forro de pvc, em réguas de 10 ou 20 cm, cor branca ou palha, aplicado, inclus ive estrutura de fixação (perfis PVC Plastilon) ref:Araforros ou similar</t>
  </si>
  <si>
    <t>Adaptador pead 20mm x  1/2"</t>
  </si>
  <si>
    <t>Adaptador pead 20mm x  3/4"</t>
  </si>
  <si>
    <t>Adaptador pead 32mm x 1"</t>
  </si>
  <si>
    <t>Colarinho longo em pead PE100, pn-8, Ø=200mm</t>
  </si>
  <si>
    <t>Colarinho longo em pead PE100, pn-8, Ø=800mm</t>
  </si>
  <si>
    <t>Curva 45° em pead PE100, pn-8, Ø = 800mm</t>
  </si>
  <si>
    <t>Eletroduto corrugado flexível em PEAD Ø = 5", tipo Kanalex ou similar</t>
  </si>
  <si>
    <t>Eletroduto corrugado flexível em PEAD Ø = 6", tipo Kanalex ou similar</t>
  </si>
  <si>
    <t>Eletroduto corrugado flexivel Ø 1.1/2" em PEAD, tipo Kanaduto/SW (Kanaflex ou similar)</t>
  </si>
  <si>
    <t>Eletroduto corrugado flexivel Ø 2" em PEAD, tipo Kanaduto/SW (Kanaflex ou sim ilar)</t>
  </si>
  <si>
    <t>Eletroduto corrugado flexivel Ø 3" em PEAD, tipo Kanaduto/SW (Kanaflex ou sim ilar)</t>
  </si>
  <si>
    <t>Eletroduto corrugado flexivel Ø 4" em PEAD, tipo Kanaduto/SW (Kanaflex ou sim ilar)</t>
  </si>
  <si>
    <t>Eletroduto corrugado flexivel Ø 5" em PEAD, tipo Kanaduto/SW (Kanaflex ou sim ilar)</t>
  </si>
  <si>
    <t>Eletroduto corrugado flexivel Ø 6" em PEAD, tipo Kanaduto/SW (Kanaflex ou sim ilar)</t>
  </si>
  <si>
    <t>Tê de redução pead, PN100, termofusão, pn-8, Ø = 800x200mm</t>
  </si>
  <si>
    <t>Tubo de pead, PE100, pn-8, SDR-21, Ø = 800mm</t>
  </si>
  <si>
    <t>Tubo de pead, PE80 ramal predial, d=20mm x 2,3mm</t>
  </si>
  <si>
    <t>Tubo de pead, PE80 ramal predial, d=32mm x 3,0mm</t>
  </si>
  <si>
    <t>Tubo de pead, PE80, pn-12,5 , SDR-11, d= 50mm x 4,6mm</t>
  </si>
  <si>
    <t>Tubo de pead, PE80, pn-12,5 , SDR-11, d= 75mm x 6,9mm</t>
  </si>
  <si>
    <t>Tubo de pead, PE80, pn-12,5 , SDR-11, d=110mm x 10,0mm</t>
  </si>
  <si>
    <t>Tubo de pead, PE80, pn-12,5 , SDR-11, d=160mm x 14,6mm</t>
  </si>
  <si>
    <t>Tubo pead, liso, PE-100, PN-06, sdr-26, d=400mm, ref:Kanaliso, Kanaflex ou si milar</t>
  </si>
  <si>
    <t>Tubo pead, liso, PE-100, PN-10, sdr-17, d=400mm, ref:Kanaliso, Kanaflex ou si milar</t>
  </si>
  <si>
    <t>Tubo pead, liso, PE-100, PN-5, d=500mm, ref:Kanaliso, Kanaflex ou similar</t>
  </si>
  <si>
    <t>Tubo polietileno flexível Swing Pipe dn=12,5mm p/irrigação</t>
  </si>
  <si>
    <t>União de pead dn=20mm p/ligação predial</t>
  </si>
  <si>
    <t>Adaptador (luva de transição) 22mm x 3/4", cpvc, Aquatherm, Tigre ou similar</t>
  </si>
  <si>
    <t>Adaptador (luva de transição) 28mm x 1", cpvc, Aquatherm, Tigre ou similar</t>
  </si>
  <si>
    <t>Adaptador de pvc je a bolsa defofo junta elastica, d=   50mm</t>
  </si>
  <si>
    <t>Adaptador de pvc je a bolsa defofo junta elastica, d=   75mm</t>
  </si>
  <si>
    <t>Adaptador de pvc je a bolsa defofo junta elastica, d=  100mm</t>
  </si>
  <si>
    <t>Adaptador de pvc je a luva de fibrocimento, d=   50mm</t>
  </si>
  <si>
    <t>Adaptador de pvc je a luva de fibrocimento, d=   75mm</t>
  </si>
  <si>
    <t>Adaptador de pvc je a luva de fibrocimento, d=  100mm</t>
  </si>
  <si>
    <t>Adaptador de pvc je, bolsa e rosca, PBA, d=   50mm</t>
  </si>
  <si>
    <t>Adaptador de pvc je, bolsa e rosca, PBA, d=   75mm</t>
  </si>
  <si>
    <t>Adaptador de pvc je, bolsa e rosca, PBA, d=  100mm</t>
  </si>
  <si>
    <t>Adaptador fêmea ES Ø 2"</t>
  </si>
  <si>
    <t>Adaptador fêmea ES Ø 3"</t>
  </si>
  <si>
    <t>Adaptador fêmea ES Ø1 1/2"</t>
  </si>
  <si>
    <t>Adaptador pvc BSxRM d= 35mm x 1 1/2", linha Irriga-LF, Tigre ou similar</t>
  </si>
  <si>
    <t>Adaptador pvc longo BSxPR d= 50mm x 1 1/2", linha Irriga-LF, Tigre ou similar</t>
  </si>
  <si>
    <t>Bucha redução curta pvc d= 50x35mm, linha Irriga-LF, Tigre ou similar</t>
  </si>
  <si>
    <t>Cap de pvc je, d=   50mm</t>
  </si>
  <si>
    <t>Cap de pvc je, d=   75mm</t>
  </si>
  <si>
    <t>Cap de pvc je, d=  100mm</t>
  </si>
  <si>
    <t>Cap pvc soldavel d= 35mm, linha Irriga-LF, Tigre ou similar</t>
  </si>
  <si>
    <t>Cap pvc soldavel d= 50mm, linha Irriga-LF, Tigre ou similar</t>
  </si>
  <si>
    <t>Conjunto flexível p/conectar aspersor, modelo SA-6050, 15cm, 1/2"x1/2", model o Rain Bird ou similar</t>
  </si>
  <si>
    <t>Cruzeta de pvc je, bbbb, d=   50mm</t>
  </si>
  <si>
    <t>Cruzeta de pvc je, bbbb, d=   75mm</t>
  </si>
  <si>
    <t>Cruzeta de pvc je, bbbb, d=  100mm</t>
  </si>
  <si>
    <t>Curva 11º15' de pvc je, ponta / bolsa, d= 50mm</t>
  </si>
  <si>
    <t>Curva 22º 30` de pvc je, ponta / bolsa, d=   50mm</t>
  </si>
  <si>
    <t>Curva 22º 30` de pvc je, ponta / bolsa, d=   75mm</t>
  </si>
  <si>
    <t>Curva 22º 30` de pvc je, ponta / bolsa, d=  100mm</t>
  </si>
  <si>
    <t>Curva 45º de pvc je, ponta / bolsa, d=   50mm</t>
  </si>
  <si>
    <t>Curva 45º de pvc je, ponta / bolsa, d=   75mm</t>
  </si>
  <si>
    <t>Curva 45º de pvc je, ponta / bolsa, d=  100mm</t>
  </si>
  <si>
    <t>Curva 45º ES Ø 2"</t>
  </si>
  <si>
    <t>Curva 45º ES Ø 3"</t>
  </si>
  <si>
    <t>Curva 45º pvc PTA/BSA soldavel d= 35mm, linha Irriga-LF, Tigre ou similar</t>
  </si>
  <si>
    <t>Curva 45º pvc PTA/BSA soldavel d= 50mm, linha Irriga-LF, Tigre ou similar</t>
  </si>
  <si>
    <t>Curva 45º pvc PTA/BSA soldavel d= 75mm, linha Irriga-LF, Tigre ou similar</t>
  </si>
  <si>
    <t>Curva 90° pvc p/irrigação d=2", linha Irriga-EP, Tigre ou similar</t>
  </si>
  <si>
    <t>Curva 90º de pvc je, ponta / bolsa, d=   50mm</t>
  </si>
  <si>
    <t>Curva 90º de pvc je, ponta / bolsa, d=   75mm</t>
  </si>
  <si>
    <t>Curva 90º de pvc je, ponta / bolsa, d=  100mm</t>
  </si>
  <si>
    <t>Curva 90º pvc PTA/BSA soldavel d= 35mm, linha Irriga-LF, Tigre ou similar</t>
  </si>
  <si>
    <t>Curva 90º pvc PTA/BSA soldavel d= 50mm, linha Irriga-LF, Tigre ou similar</t>
  </si>
  <si>
    <t>Curva 90º pvc PTA/BSA soldavel d= 75mm, linha Irriga-LF, Tigre ou similar</t>
  </si>
  <si>
    <t>Derivação saída fêmea EP Ø 2"</t>
  </si>
  <si>
    <t>Derivação saída fêmea ES Ø 2"</t>
  </si>
  <si>
    <t>Derivação saída fêmea ES Ø 3"</t>
  </si>
  <si>
    <t>Extremidade de pvc je, bolsa e flange, PBA, d=   75mm</t>
  </si>
  <si>
    <t>Extremidade de pvc je, bolsa e flange, PBA, d=  100mm</t>
  </si>
  <si>
    <t>Extremidade de pvc je, ponta e flange, PBA, d=   75mm</t>
  </si>
  <si>
    <t>Extremidade de pvc je, ponta e flange, PBA, d=  100mm</t>
  </si>
  <si>
    <t>Luva de correr de pvc defofo, jei, pn 1mpa, d=  100mm</t>
  </si>
  <si>
    <t>Luva de correr de pvc defofo, jei, pn 1mpa, d=  150mm</t>
  </si>
  <si>
    <t>Luva de correr de pvc defofo, jei, pn 1mpa, d=  200mm</t>
  </si>
  <si>
    <t>Luva de correr de pvc defofo, jei, pn 1mpa, d=  250mm</t>
  </si>
  <si>
    <t>Luva de correr de pvc defofo, jei, pn 1mpa, d=  300mm</t>
  </si>
  <si>
    <t>Luva de correr de pvc je, d=   50mm</t>
  </si>
  <si>
    <t>Luva de correr de pvc je, d=   75mm</t>
  </si>
  <si>
    <t>Luva de correr de pvc je, d=  100mm</t>
  </si>
  <si>
    <t>Luva pvc BSA soldavel d= 35mm, linha Irriga-LF, Tigre ou similar</t>
  </si>
  <si>
    <t>Luva pvc BSA soldavel d= 50mm, linha Irriga-LF, Tigre ou similar</t>
  </si>
  <si>
    <t>Luva pvc BSA soldavel d= 75mm, linha Irriga-LF, Tigre ou similar</t>
  </si>
  <si>
    <t>Luva redução pvc BSA soldavel d= 50x35mm, linha Irriga-LF, Tigre ou similar</t>
  </si>
  <si>
    <t>Luva redução pvc BSA soldavel d= 75x50mm, linha Irriga-LF, Tigre ou similar</t>
  </si>
  <si>
    <t>Luva simples pvc je, PBA, d=   50mm</t>
  </si>
  <si>
    <t>Luva simples pvc je, PBA, d=   75mm</t>
  </si>
  <si>
    <t>Luva simples pvc je, PBA, d=  100mm</t>
  </si>
  <si>
    <t>Redução de pvc  je, ponta / bolsa, d=   75 x   50mm</t>
  </si>
  <si>
    <t>Redução de pvc  je, ponta / bolsa, d=  100 x   50mm</t>
  </si>
  <si>
    <t>Redução de pvc je, bb, d=   75 x   50mm</t>
  </si>
  <si>
    <t>Redução de pvc je, ponta / bolsa, d=  100 x   75mm</t>
  </si>
  <si>
    <t>Registro esfera PVC soldável Ø 25mm</t>
  </si>
  <si>
    <t>Registro esfera PVC soldável Ø 32mm</t>
  </si>
  <si>
    <t>Registro esfera PVC soldável Ø 50mm</t>
  </si>
  <si>
    <t>Registro esfera VS soldável para irrigação Ø 35mm</t>
  </si>
  <si>
    <t>Registro esfera VS soldável para irrigação Ø 50mm</t>
  </si>
  <si>
    <t>Saída aspersor EP Ø 2" x 1 1/2"</t>
  </si>
  <si>
    <t>Saída aspersor ES Ø 2" x 1"</t>
  </si>
  <si>
    <t>Saída aspersor ES Ø 2" x 3/4"</t>
  </si>
  <si>
    <t>Sensor de chuva p/redes de irrigação, modelo RSD-Bex, marca Rain Bird ou simi lar</t>
  </si>
  <si>
    <t>Tê 90º pvc, je, bbb, PBA, d=   50mm</t>
  </si>
  <si>
    <t>Tê 90º pvc, je, bbb, PBA, d=   75mm</t>
  </si>
  <si>
    <t>Tê 90º pvc, je, bbb, PBA, d=  100mm</t>
  </si>
  <si>
    <t>Tê 90º redução pvc  je, bbb, PBA, d= 75 x 50mm</t>
  </si>
  <si>
    <t>Tê 90º redução pvc, je, bbb, PBA, d= 100 x 50mm</t>
  </si>
  <si>
    <t>Tê 90º redução pvc, je, bbb, PBA, d= 100 x 75mm</t>
  </si>
  <si>
    <t>Tê pvc BSA soldável d= 35mm, linha Irriga-LF, Tigre ou similar</t>
  </si>
  <si>
    <t>Tê pvc BSA soldável d= 50mm, linha Irriga-LF, Tigre ou similar</t>
  </si>
  <si>
    <t>Tê pvc BSA soldável d= 75mm, linha Irriga-LF, Tigre ou similar</t>
  </si>
  <si>
    <t>Tê redução pvc BSA soldável d= 75x50mm, linha Irriga-LF, Tigre ou similar</t>
  </si>
  <si>
    <t>Tê redução pvc roscável d= 35mm x 1", linha Irriga-LF, Tigre ou similar</t>
  </si>
  <si>
    <t>Tê redução pvc roscável d= 50mm x 1", linha Irriga-LF, Tigre ou similar</t>
  </si>
  <si>
    <t>Tê redução pvc roscável d= 50mm x 3/4", linha Irriga-LF, Tigre ou similar</t>
  </si>
  <si>
    <t>Transição fêmea / macho ES x EP Ø 2"</t>
  </si>
  <si>
    <t>Transição fêmea / macho ES x EP Ø 3"</t>
  </si>
  <si>
    <t>Tubo de pvc defofo junta elástica integrada, 1mpa, dn 100mm</t>
  </si>
  <si>
    <t>Tubo de pvc defofo junta elástica integrada, 1mpa, dn 150mm</t>
  </si>
  <si>
    <t>Tubo de pvc defofo junta elástica integrada, 1mpa, dn 200mm</t>
  </si>
  <si>
    <t>Tubo de pvc defofo junta elástica integrada, 1mpa, dn 250mm</t>
  </si>
  <si>
    <t>Tubo de pvc defofo junta elástica integrada, 1mpa, dn 300mm</t>
  </si>
  <si>
    <t>Tubo de pvc jei, ponta e bolsa classe 12 d=  50mm</t>
  </si>
  <si>
    <t>Tubo de pvc jei, ponta e bolsa classe 12 d=  75mm</t>
  </si>
  <si>
    <t>Tubo de pvc jei, ponta e bolsa classe 12 d= 100mm</t>
  </si>
  <si>
    <t>Tubo de pvc jei, ponta e bolsa classe 15 d=  50mm</t>
  </si>
  <si>
    <t>Tubo de pvc jei, ponta e bolsa classe 15 d=  75mm</t>
  </si>
  <si>
    <t>Tubo de pvc jei, ponta e bolsa classe 15 d= 100mm</t>
  </si>
  <si>
    <t>Tubo de pvc jei, ponta e bolsa classe 20 d=  50mm</t>
  </si>
  <si>
    <t>Tubo de pvc jei, ponta e bolsa classe 20 d=  75mm</t>
  </si>
  <si>
    <t>Tubo de pvc jei, ponta e bolsa classe 20 d= 100mm</t>
  </si>
  <si>
    <t>Tubo PVC p/irrigação EP Ø=2", linha Irriga-EP, Tigre ou similar</t>
  </si>
  <si>
    <t>Tubo PVC p/irrigação ES sem engate Ø 2", linha Irriga-ES, Tigre ou similar</t>
  </si>
  <si>
    <t>Tubo PVC p/irrigação ES sem engate Ø 3", linha Irriga-ES, Tigre ou similar</t>
  </si>
  <si>
    <t>Tubo PVC p/irrigação LF PN 40 JE Ø 125mm, linha Irriga-LF, Tigre ou similar</t>
  </si>
  <si>
    <t>Tubo PVC p/irrigação LF PN 40 JE Ø 150mm, linha Irriga-LF, Tigre ou similar</t>
  </si>
  <si>
    <t>Tubo PVC p/irrigação LF PN 40 JE Ø 50mm, linha Irriga-LF, Tigre ou similar</t>
  </si>
  <si>
    <t>Tubo PVC p/irrigação LF PN 60 JE Ø 35mm, linha Irriga-LF, Tigre ou similar</t>
  </si>
  <si>
    <t>Tubo PVC p/irrigação LF PN 80 JE Ø 100mm, linha Irriga-LF, Tigre ou similar</t>
  </si>
  <si>
    <t>Tubo PVC p/irrigação LF PN 80 JE Ø 75mm, linha Irriga-LF, Tigre ou similar</t>
  </si>
  <si>
    <t>Tubo pvc p/rede colet.esgoto, JEI, d= 100mm (Vinilfort - Tigre ou similar)</t>
  </si>
  <si>
    <t>Tubo pvc p/rede colet.esgoto, JEI, d= 125mm (Vinilfort - Tigre ou similar)</t>
  </si>
  <si>
    <t>Tubo pvc p/rede colet.esgoto, JEI, d= 150mm (Vinilfort - Tigre ou similar)</t>
  </si>
  <si>
    <t>Tubo pvc p/rede colet.esgoto, JEI, d= 200mm (Vinilfort - Tigre ou similar)</t>
  </si>
  <si>
    <t>Tubo pvc p/rede colet.esgoto, JEI, d= 250mm (Vinilfort - Tigre ou similar)</t>
  </si>
  <si>
    <t>Tubo pvc p/rede colet.esgoto, JEI, d= 300mm (Vinilfort - Tigre ou similar)</t>
  </si>
  <si>
    <t>Tubo pvc p/rede colet.esgoto, JEI, d= 400mm (Vinilfort - Tigre ou similar)</t>
  </si>
  <si>
    <t>Válvula solenoide p/irrigação modelo 75-DV 3/4", marca Rain Bird ou similar</t>
  </si>
  <si>
    <t>Adaptador curto, pvc rigido soldavel,  c/ bolsa e rosca p/  registro, d=  20m m x 1/2"</t>
  </si>
  <si>
    <t>Adaptador curto, pvc rigido soldavel,  c/ bolsa e rosca p/  registro, d=  25m m x 3/4"</t>
  </si>
  <si>
    <t>Adaptador curto, pvc rígido soldável,  c/ bolsa e rosca p/  registro, d=  32  mm x 1 1/2"</t>
  </si>
  <si>
    <t>Adaptador curto, pvc rigido soldavel,  c/ bolsa e rosca p/  registro, d=  32m m x 1"</t>
  </si>
  <si>
    <t>Adaptador curto, pvc rigido soldavel,  c/ bolsa e rosca p/  registro, d=  40m m x 1 1/ 4"</t>
  </si>
  <si>
    <t>Adaptador curto, pvc rigido soldavel,  c/ bolsa e rosca p/  registro, d=  40m m x 1 1/2"</t>
  </si>
  <si>
    <t>Adaptador curto, pvc rigido soldavel,  c/ bolsa e rosca p/  registro, d=  50m m x 1 1/ 4"</t>
  </si>
  <si>
    <t>Adaptador curto, pvc rigido soldavel,  c/ bolsa e rosca p/  registro, d=  50m m x 1 1/2"</t>
  </si>
  <si>
    <t>Adaptador curto, pvc rigido soldavel,  c/ bolsa e rosca p/  registro, d=  60m m x 2 "</t>
  </si>
  <si>
    <t>Adaptador curto, pvc rigido soldavel,  c/ bolsa e rosca p/  registro, d=  75m m x 2 1/2"</t>
  </si>
  <si>
    <t>Adaptador curto, pvc rigido soldavel,  c/ bolsa e rosca p/  registro, d=  85m m x 3"</t>
  </si>
  <si>
    <t>Adaptador curto, pvc rigido soldavel,  c/ bolsa e rosca p/  registro, d= 110m m x 4"</t>
  </si>
  <si>
    <t>Adaptador fêmea EP Ø 2"</t>
  </si>
  <si>
    <t>Adaptador longo, pvc rigido soldavel,  c/ flanges livres p/ caixa agua, d=  2 5mm x 3/4"</t>
  </si>
  <si>
    <t>Adaptador longo, pvc rigido soldavel,  c/ flanges livres p/ caixa agua, d=  3 2mm x 1 "</t>
  </si>
  <si>
    <t>Adaptador longo, pvc rigido soldavel,  c/ flanges livres p/ caixa agua, d=  4 0mm x 1 1/ 4"</t>
  </si>
  <si>
    <t>Adaptador longo, pvc rigido soldavel,  c/ flanges livres p/ caixa agua, d=  5 0mm x 1 1/2"</t>
  </si>
  <si>
    <t>Adaptador longo, pvc rigido soldavel,  c/ flanges livres p/ caixa agua, d=  6 0mm x 2 "</t>
  </si>
  <si>
    <t>Adaptador longo, pvc rigido soldavel,  c/ flanges livres p/ caixa agua, d=  7 5mm x 2 1/2"</t>
  </si>
  <si>
    <t>Adaptador longo, pvc rigido soldavel,  c/ flanges livres p/ caixa agua, d=  8 5mm x 3"</t>
  </si>
  <si>
    <t>Adaptador longo, pvc rigido soldavel,  c/ flanges livres p/ caixa agua, d= 11 0mm x 4"</t>
  </si>
  <si>
    <t>Adaptador macho EP Ø 2"</t>
  </si>
  <si>
    <t>Adaptador pvc rígido roscável c/ flanges e anel, p/ caixa d'água d=  1/2"</t>
  </si>
  <si>
    <t>Adaptador pvc rígido roscável c/ flanges e anel, p/ caixa d'água d=  3/4"</t>
  </si>
  <si>
    <t>Adaptador pvc rígido roscável c/ flanges e anel, p/ caixa d'água d= 1 1/2"</t>
  </si>
  <si>
    <t>Adaptador pvc rígido roscável c/ flanges e anel, p/ caixa d'água d= 1 1/4"</t>
  </si>
  <si>
    <t>Adaptador pvc rígido roscável c/ flanges e anel, p/ caixa d'água d= 1"</t>
  </si>
  <si>
    <t>Adaptador pvc rígido roscável c/ flanges e anel, p/ caixa d'água d= 2"</t>
  </si>
  <si>
    <t>Adaptador pvc rigido soldavel c/ flanges e anel, p/ caixa d'agua d=20mm x 1/2 "</t>
  </si>
  <si>
    <t>Adaptador pvc rigido soldavel c/ flanges e anel, p/ caixa d'agua d=25mm x 3/4 "</t>
  </si>
  <si>
    <t>Adaptador pvc rigido soldavel c/ flanges e anel, p/ caixa d'agua d=32mm x 1"</t>
  </si>
  <si>
    <t>Adaptador pvc rigido soldavel c/ flanges e anel, p/ caixa d'agua d=40mm x 1 1 /4"</t>
  </si>
  <si>
    <t>Adaptador pvc rigido soldavel c/ flanges e anel, p/ caixa d'agua d=50mm x 1 1 /2"</t>
  </si>
  <si>
    <t>Adaptador pvc rigido soldavel c/ flanges e anel, p/ caixa d'agua d=60mm x 2"</t>
  </si>
  <si>
    <t>Adaptador pvc rigido soldavel c/ flanges livres p/ caixa agua d=  20mm x 1/2"</t>
  </si>
  <si>
    <t>Adaptador pvc rigido soldavel c/ flanges livres p/ caixa agua d=  25mm x 3/4"</t>
  </si>
  <si>
    <t>Adaptador pvc rigido soldavel c/ flanges livres p/ caixa agua d=  32mm x 1 "</t>
  </si>
  <si>
    <t>Adaptador pvc rigido soldavel c/ flanges livres p/ caixa agua d=  40mm x 1 1/ 4"</t>
  </si>
  <si>
    <t>Adaptador pvc rigido soldavel c/ flanges livres p/ caixa agua d=  50mm x 1 1/ 2"</t>
  </si>
  <si>
    <t>Adaptador pvc rigido soldavel c/ flanges livres p/ caixa agua d=  60mm x 2 "</t>
  </si>
  <si>
    <t>Adaptador pvc rigido soldavel c/ flanges livres p/ caixa agua d=  75mm x 2 1/ 2"</t>
  </si>
  <si>
    <t>Adaptador pvc rigido soldavel c/ flanges livres p/ caixa agua d=  85mm x 3"</t>
  </si>
  <si>
    <t>Adaptador pvc rigido soldavel c/ flanges livres p/ caixa agua d= 110mm x 4"</t>
  </si>
  <si>
    <t>Adaptador pvc sanitario p/ sifao  pvc rigido p/ esgoto secundario, diam = 40m m</t>
  </si>
  <si>
    <t>Adaptador pvc sanitario p/ valvula pia e lavatorio, pvc rigido p/ esgoto secu ndario, diam = 40mm</t>
  </si>
  <si>
    <t>Bucha reducao curta, pvc rigido soldavel, marrom, d= 25 x 20mm</t>
  </si>
  <si>
    <t>Bucha reducao curta, pvc rigido soldavel, marrom, d= 32 x 25mm</t>
  </si>
  <si>
    <t>Bucha reducao curta, pvc rigido soldavel, marrom, d= 40 x 32mm</t>
  </si>
  <si>
    <t>Bucha reducao curta, pvc rigido soldavel, marrom, d= 50 x 40mm</t>
  </si>
  <si>
    <t>Bucha reducao curta, pvc rigido soldavel, marrom, d= 60 x 50mm</t>
  </si>
  <si>
    <t>Bucha reducao curta, pvc rigido soldavel, marrom, d= 75 x 60mm</t>
  </si>
  <si>
    <t>Bucha reducao curta, pvc rigido soldavel, marrom, d= 85 x 75mm</t>
  </si>
  <si>
    <t>Bucha reducao curta, pvc rigido soldavel, marrom, d=110 x 85mm</t>
  </si>
  <si>
    <t>Bucha redução excentrica pvc rigido soldavel, p/esgoto, d=150x100mm</t>
  </si>
  <si>
    <t>Bucha reducao longa pvc rigido soldavel, marrom, d= 32 x 20mm</t>
  </si>
  <si>
    <t>Bucha reducao longa pvc rigido soldavel, marrom, d= 40 x 20mm</t>
  </si>
  <si>
    <t>Bucha reducao longa pvc rigido soldavel, marrom, d= 40 x 25mm</t>
  </si>
  <si>
    <t>Bucha reducao longa pvc rigido soldavel, marrom, d= 50 x 20mm</t>
  </si>
  <si>
    <t>Bucha reducao longa pvc rigido soldavel, marrom, d= 50 x 25mm</t>
  </si>
  <si>
    <t>Bucha reducao longa pvc rigido soldavel, marrom, d= 50 x 32mm</t>
  </si>
  <si>
    <t>Bucha reducao longa pvc rigido soldavel, marrom, d= 60 x 25mm</t>
  </si>
  <si>
    <t>Bucha reducao longa pvc rigido soldavel, marrom, d= 60 x 32mm</t>
  </si>
  <si>
    <t>Bucha reducao longa pvc rigido soldavel, marrom, d= 60 x 40mm</t>
  </si>
  <si>
    <t>Bucha reducao longa pvc rigido soldavel, marrom, d= 60 x 50mm</t>
  </si>
  <si>
    <t>Bucha reducao longa pvc rigido soldavel, marrom, d= 75 x 50mm</t>
  </si>
  <si>
    <t>Bucha reducao longa pvc rigido soldavel, marrom, d= 85 x 60mm</t>
  </si>
  <si>
    <t>Bucha reducao longa pvc rigido soldavel, marrom, d=110 x 60mm</t>
  </si>
  <si>
    <t>Bucha reducao longa pvc rigido soldavel, marrom, d=110 x 75mm</t>
  </si>
  <si>
    <t>Bucha reducao longa pvc rigido soldavel, p/esgoto secundario, d= 50 x 40mm</t>
  </si>
  <si>
    <t>Bucha redução pvc rígido roscável  d= 3/4" x 1/2"</t>
  </si>
  <si>
    <t>Bucha redução pvc rígido roscável  d=1 " x  3/4"</t>
  </si>
  <si>
    <t>Bucha redução pvc rígido roscável  d=1 " x 1/2"</t>
  </si>
  <si>
    <t>Bucha redução pvc rígido roscável  d=1 1/ 4" x  3/4"</t>
  </si>
  <si>
    <t>Bucha redução pvc rígido roscável  d=1 1/ 4" x 1 "</t>
  </si>
  <si>
    <t>Bucha redução pvc rígido roscável  d=1 1/2" x  1/2"</t>
  </si>
  <si>
    <t>Bucha redução pvc rígido roscável  d=1 1/2" x  3/4"</t>
  </si>
  <si>
    <t>Bucha redução pvc rígido roscável  d=1 1/2" x 1 "</t>
  </si>
  <si>
    <t>Bucha redução pvc rígido roscável  d=1 1/2" x 1 1/ 4"</t>
  </si>
  <si>
    <t>Bucha redução pvc rígido roscável  d=2 " x 1 "</t>
  </si>
  <si>
    <t>Bucha redução pvc rígido roscável  d=2 " x 1 1/ 4"</t>
  </si>
  <si>
    <t>Bucha redução pvc rígido roscável  d=2 " x 1 1/2"</t>
  </si>
  <si>
    <t>Bucha redução pvc rígido roscável  d=2 1/2" x 1 1/ 4"</t>
  </si>
  <si>
    <t>Bucha redução pvc rígido roscável  d=2 1/2" x 1 1/2"</t>
  </si>
  <si>
    <t>Bucha redução pvc rígido roscável  d=2 1/2" x 2"</t>
  </si>
  <si>
    <t>Bucha redução pvc rígido roscável  d=3" x 1 1/2"</t>
  </si>
  <si>
    <t>Bucha redução pvc rígido roscável  d=3" x 2"</t>
  </si>
  <si>
    <t>Bucha redução pvc rígido roscável  d=3" x 2.1/2"</t>
  </si>
  <si>
    <t>Bucha redução pvc rígido roscável  d=4" x 3"</t>
  </si>
  <si>
    <t>Cap macho EP Ø 2"</t>
  </si>
  <si>
    <t>Cap pvc rigido roscavel p/agua fria predial  d= 1"</t>
  </si>
  <si>
    <t>Cap pvc rigido roscavel p/agua fria predial  d= 1/2"</t>
  </si>
  <si>
    <t>Cap pvc rigido soldavel, marrom, d=  20mm</t>
  </si>
  <si>
    <t>Cap pvc rigido soldavel, marrom, d=  25mm</t>
  </si>
  <si>
    <t>Cap pvc rigido soldavel, marrom, d=  32mm</t>
  </si>
  <si>
    <t>Cap pvc rigido soldavel, marrom, d=  40mm</t>
  </si>
  <si>
    <t>Cap pvc rigido soldavel, marrom, d=  50mm</t>
  </si>
  <si>
    <t>Cap pvc rigido soldavel, marrom, d=  60mm</t>
  </si>
  <si>
    <t>Cap pvc rigido soldavel, marrom, d=  75mm</t>
  </si>
  <si>
    <t>Cap pvc rigido soldavel, marrom, d=  85mm</t>
  </si>
  <si>
    <t>Cap pvc rigido soldavel, marrom, d= 110mm</t>
  </si>
  <si>
    <t>Cap pvc série R p/esgoto, d=  150mm</t>
  </si>
  <si>
    <t>Cap pvc soldavel p/esgoto, d=  150mm</t>
  </si>
  <si>
    <t>Cap pvc soldavel p/esgoto, d=  50mm</t>
  </si>
  <si>
    <t>Cap pvc soldavel p/esgoto, d=  75mm</t>
  </si>
  <si>
    <t>Cap pvc soldavel p/esgoto, d= 100mm</t>
  </si>
  <si>
    <t>Condutor PVC soldável p/calha pluvial, d= 100mm</t>
  </si>
  <si>
    <t>Cruzeta PVC PBA JE BBBB, para rede de água, DN 100 / DE 110mm</t>
  </si>
  <si>
    <t>Cruzeta PVC PBA JE BBBB, para rede de água, DN 50 / DE 60mm</t>
  </si>
  <si>
    <t>Cruzeta PVC PBA JE BBBB, para rede de água, DN 75 / DE 85mm</t>
  </si>
  <si>
    <t>Cruzeta pvc rigido roscavel  d= 1 "</t>
  </si>
  <si>
    <t>Cruzeta pvc rigido roscavel  d= 1 1/ 4"</t>
  </si>
  <si>
    <t>Cruzeta pvc rigido roscavel  d= 1 1/2"</t>
  </si>
  <si>
    <t>Cruzeta pvc rigido roscavel  d= 1/2"</t>
  </si>
  <si>
    <t>Cruzeta pvc rigido roscavel  d= 2 "</t>
  </si>
  <si>
    <t>Cruzeta pvc rigido roscavel  d= 3/4"</t>
  </si>
  <si>
    <t>Cruzeta pvc rigido soldavel, marrom, d=  25mm</t>
  </si>
  <si>
    <t>Cruzeta pvc rigido soldavel, marrom, d=  50mm</t>
  </si>
  <si>
    <t>Curva 45 curta pvc sanitario d= 100mm</t>
  </si>
  <si>
    <t>Curva 45 longa pvc sanitario d=  50mm</t>
  </si>
  <si>
    <t>Curva 45 longa pvc sanitario d=  75mm</t>
  </si>
  <si>
    <t>Curva 45 longa pvc sanitario d= 100mm</t>
  </si>
  <si>
    <t>Curva 45 pvc rigido soldavel, marrom, d=  20mm</t>
  </si>
  <si>
    <t>Curva 45 pvc rigido soldavel, marrom, d=  25mm</t>
  </si>
  <si>
    <t>Curva 45 pvc rigido soldavel, marrom, d=  32mm</t>
  </si>
  <si>
    <t>Curva 45 pvc rigido soldavel, marrom, d=  40mm</t>
  </si>
  <si>
    <t>Curva 45 pvc rigido soldavel, marrom, d=  50mm</t>
  </si>
  <si>
    <t>Curva 45 pvc rigido soldavel, marrom, d=  60mm</t>
  </si>
  <si>
    <t>Curva 45 pvc rigido soldavel, marrom, d=  75mm</t>
  </si>
  <si>
    <t>Curva 45 pvc rigido soldavel, marrom, d=  85mm</t>
  </si>
  <si>
    <t>Curva 45 pvc rigido soldavel, marrom, d= 110mm</t>
  </si>
  <si>
    <t>Curva 90° curta pvc pb je p/rede coletora esg., d= 100mm</t>
  </si>
  <si>
    <t>Curva 90° curta pvc rigido p/ esgoto secundario, d= 40mm</t>
  </si>
  <si>
    <t>Curva 90° curta pvc sanitario d=  50mm</t>
  </si>
  <si>
    <t>Curva 90° curta pvc sanitario d=  75mm</t>
  </si>
  <si>
    <t>Curva 90° curta pvc sanitario d= 100mm</t>
  </si>
  <si>
    <t>Curva 90° longa pvc rigido p/esgoto secundario, d= 40mm</t>
  </si>
  <si>
    <t>Curva 90° longa pvc rigido p/esgoto, d=  50mm</t>
  </si>
  <si>
    <t>Curva 90° longa pvc rigido p/esgoto, d=  75mm</t>
  </si>
  <si>
    <t>Curva 90° longa pvc rigido p/esgoto, d= 100mm</t>
  </si>
  <si>
    <t>Curva 90° longa pvc rigido p/esgoto, d= 150mm</t>
  </si>
  <si>
    <t>Curva 90° longa pvc rigido p/esgoto, d= 200mm</t>
  </si>
  <si>
    <t>Curva 90° pvc rigido roscavel  d= 1/2"</t>
  </si>
  <si>
    <t>Curva 90° pvc rigido roscavel  d= 3/4"</t>
  </si>
  <si>
    <t>Curva 90° pvc rigido roscavel  d=1 "</t>
  </si>
  <si>
    <t>Curva 90° pvc rigido roscavel  d=1 1/ 4"</t>
  </si>
  <si>
    <t>Curva 90° pvc rigido roscavel  d=1 1/2"</t>
  </si>
  <si>
    <t>Curva 90° pvc rigido roscavel  d=2  1/2"</t>
  </si>
  <si>
    <t>Curva 90° pvc rigido roscavel  d=2 "</t>
  </si>
  <si>
    <t>Curva 90° pvc rigido roscavel  d=3 "</t>
  </si>
  <si>
    <t>Curva 90° pvc rigido roscavel  d=4 "</t>
  </si>
  <si>
    <t>Curva 90° pvc rigido soldavel marrom, d=  20mm</t>
  </si>
  <si>
    <t>Curva 90° pvc rigido soldavel marrom, d=  25mm</t>
  </si>
  <si>
    <t>Curva 90° pvc rigido soldavel marrom, d=  32mm</t>
  </si>
  <si>
    <t>Curva 90° pvc rigido soldavel marrom, d=  40mm</t>
  </si>
  <si>
    <t>Curva 90° pvc rigido soldavel marrom, d=  50mm</t>
  </si>
  <si>
    <t>Curva 90° pvc rigido soldavel marrom, d=  60mm</t>
  </si>
  <si>
    <t>Curva 90° pvc rigido soldavel marrom, d=  75mm</t>
  </si>
  <si>
    <t>Curva 90° pvc rigido soldavel marrom, d=  85mm</t>
  </si>
  <si>
    <t>Curva 90° pvc rigido soldavel marrom, d= 110mm</t>
  </si>
  <si>
    <t>Curva curta 87 gr 30' pvc sanitario serie r,  p/ pe coluna, d=  75mm</t>
  </si>
  <si>
    <t>Curva curta 87 gr 30' pvc sanitario serie r,  p/ pe coluna, d= 100mm</t>
  </si>
  <si>
    <t>Fita veda rosca 18mm</t>
  </si>
  <si>
    <t>Fita vedacao teflon larg= 1/2"</t>
  </si>
  <si>
    <t>Fita vedacao teflon larg= 1/2" com 50m</t>
  </si>
  <si>
    <t>Flange pvc rigido roscavel, c/ sextavado e sem furos,  d= 1/2"</t>
  </si>
  <si>
    <t>Flange pvc rigido roscavel, c/ sextavado e sem furos,  d= 3/4"</t>
  </si>
  <si>
    <t>Flange pvc rigido roscavel, c/ sextavado e sem furos,  d=1 "</t>
  </si>
  <si>
    <t>Flange pvc rigido roscavel, c/ sextavado e sem furos,  d=1 1/ 4"</t>
  </si>
  <si>
    <t>Flange pvc rigido roscavel, c/ sextavado e sem furos,  d=1 1/2"</t>
  </si>
  <si>
    <t>Flange pvc rigido roscavel, c/ sextavado e sem furos,  d=2  1/2"</t>
  </si>
  <si>
    <t>Flange pvc rigido roscavel, c/ sextavado e sem furos,  d=2 "</t>
  </si>
  <si>
    <t>Flange pvc rigido roscavel, c/ sextavado e sem furos,  d=3 "</t>
  </si>
  <si>
    <t>Flange pvc rigido roscavel, c/ sextavado e sem furos,  d=4 "</t>
  </si>
  <si>
    <t>Joelho 45° pvc rigido roscavel  d= 1/2"</t>
  </si>
  <si>
    <t>Joelho 45° pvc rigido roscavel  d= 3/4"</t>
  </si>
  <si>
    <t>Joelho 45° pvc rigido roscavel  d=1 "</t>
  </si>
  <si>
    <t>Joelho 45° pvc rigido roscavel  d=1 1/ 4"</t>
  </si>
  <si>
    <t>Joelho 45° pvc rigido roscavel  d=1 1/2"</t>
  </si>
  <si>
    <t>Joelho 45° pvc rigido roscavel  d=2 "</t>
  </si>
  <si>
    <t>Joelho 45° pvc rigido roscavel  d=2 1/2"</t>
  </si>
  <si>
    <t>Joelho 45° pvc rigido roscavel  d=3"</t>
  </si>
  <si>
    <t>Joelho 45° pvc rigido roscavel  d=4"</t>
  </si>
  <si>
    <t>Joelho 45° pvc rigido soldavel marrom, d=  20mm</t>
  </si>
  <si>
    <t>Joelho 45° pvc rigido soldavel marrom, d=  25mm</t>
  </si>
  <si>
    <t>Joelho 45° pvc rigido soldavel marrom, d=  32mm</t>
  </si>
  <si>
    <t>Joelho 45° pvc rigido soldavel marrom, d=  40mm</t>
  </si>
  <si>
    <t>Joelho 45° pvc rigido soldavel marrom, d=  50mm</t>
  </si>
  <si>
    <t>Joelho 45° pvc rigido soldavel marrom, d=  60mm</t>
  </si>
  <si>
    <t>Joelho 45° pvc rigido soldavel marrom, d=  75mm</t>
  </si>
  <si>
    <t>Joelho 45° pvc rigido soldavel marrom, d=  85mm</t>
  </si>
  <si>
    <t>Joelho 45° pvc rigido soldavel marrom, d= 110mm</t>
  </si>
  <si>
    <t>Joelho 45° pvc rigido, série R,  d= 50mm</t>
  </si>
  <si>
    <t>Joelho 45° pvc rigido, serie R, d= 100mm</t>
  </si>
  <si>
    <t>Joelho 45° pvc rigido, serie R, d= 150mm</t>
  </si>
  <si>
    <t>Joelho 45° pvc sanitario d=  50mm</t>
  </si>
  <si>
    <t>Joelho 45° pvc sanitario d=  75mm</t>
  </si>
  <si>
    <t>Joelho 45° pvc sanitario d= 100mm</t>
  </si>
  <si>
    <t>Joelho 45° pvc sanitario d= 150mm</t>
  </si>
  <si>
    <t>Joelho 45° pvc sanitario, d= 40mm</t>
  </si>
  <si>
    <t>Joelho 90 pvc sanitario d= 150mm</t>
  </si>
  <si>
    <t>Joelho 90° c/ visita, serie R, pvc sanitario, d= 100 x  75mm</t>
  </si>
  <si>
    <t>Joelho 90° c/visita, pvc sanitario, d= 100 x 50mm</t>
  </si>
  <si>
    <t>Joelho 90° pvc rigido com anel p/esgoto secundario, d= 40mm</t>
  </si>
  <si>
    <t>Joelho 90° pvc rigido p/ esgoto secundario, d= 40mm</t>
  </si>
  <si>
    <t>Joelho 90° pvc rigido roscavel c/ bucha latao, c/reducao, d= 3/4" x 1/2"</t>
  </si>
  <si>
    <t>Joelho 90° pvc rigido roscavel c/ bucha latao, d= 3/4"</t>
  </si>
  <si>
    <t>Joelho 90° pvc rigido roscavel c/bucha latao,  d= 1/2"</t>
  </si>
  <si>
    <t>Joelho 90° pvc rigido roscavel d= 1/2"</t>
  </si>
  <si>
    <t>Joelho 90° pvc rigido roscavel d= 3/4"</t>
  </si>
  <si>
    <t>Joelho 90° pvc rigido roscavel d=1 "</t>
  </si>
  <si>
    <t>Joelho 90° pvc rigido roscavel d=1 1/ 4"</t>
  </si>
  <si>
    <t>Joelho 90° pvc rigido roscavel d=1 1/2"</t>
  </si>
  <si>
    <t>Joelho 90° pvc rigido roscavel d=2 "</t>
  </si>
  <si>
    <t>Joelho 90° pvc rigido roscavel d=2 1/2"</t>
  </si>
  <si>
    <t>Joelho 90° pvc rigido roscavel d=3"</t>
  </si>
  <si>
    <t>Joelho 90° pvc rigido roscavel d=4"</t>
  </si>
  <si>
    <t>Joelho 90° pvc rigido sold. sanitario, d=  40mm</t>
  </si>
  <si>
    <t>Joelho 90° pvc rigido sold. sanitario, d=  50mm</t>
  </si>
  <si>
    <t>Joelho 90° pvc rigido sold. sanitario, d=  75mm</t>
  </si>
  <si>
    <t>Joelho 90° pvc rigido sold. sanitario, d= 100mm</t>
  </si>
  <si>
    <t>Joelho 90° pvc rigido soldavel c/ bucha latao, c/redução, d= 25mm x 1/2"</t>
  </si>
  <si>
    <t>Joelho 90° pvc rigido soldavel c/bucha latao,  d= 20mm x 1/2"</t>
  </si>
  <si>
    <t>Joelho 90° pvc rigido soldavel c/bucha latao,  d= 25mm x 3/4"</t>
  </si>
  <si>
    <t>Joelho 90° pvc rigido soldavel c/bucha latao,  d= 32mm x 3/4"</t>
  </si>
  <si>
    <t>Joelho 90° pvc rigido soldavel e c/rosca,  d= 20mm x 1/2"</t>
  </si>
  <si>
    <t>Joelho 90° pvc rigido soldavel e c/rosca,  d= 25mm x 1/2"</t>
  </si>
  <si>
    <t>Joelho 90° pvc rigido soldavel e c/rosca,  d= 25mm x 3/4"</t>
  </si>
  <si>
    <t>Joelho 90° pvc rigido soldavel e c/rosca,  d= 32mm x 3/4"</t>
  </si>
  <si>
    <t>Joelho 90° pvc rigido soldavel, marrom,  d=  20mm</t>
  </si>
  <si>
    <t>Joelho 90° pvc rigido soldavel, marrom,  d=  25mm</t>
  </si>
  <si>
    <t>Joelho 90° pvc rigido soldavel, marrom,  d=  32mm</t>
  </si>
  <si>
    <t>Joelho 90° pvc rigido soldavel, marrom,  d=  40mm</t>
  </si>
  <si>
    <t>Joelho 90° pvc rigido soldavel, marrom,  d=  50mm</t>
  </si>
  <si>
    <t>Joelho 90° pvc rigido soldavel, marrom,  d=  60mm</t>
  </si>
  <si>
    <t>Joelho 90° pvc rigido soldavel, marrom,  d=  75mm</t>
  </si>
  <si>
    <t>Joelho 90° pvc rigido soldavel, marrom,  d=  85mm</t>
  </si>
  <si>
    <t>Joelho 90° pvc rigido soldavel, marrom,  d= 110mm</t>
  </si>
  <si>
    <t>Joelho 90° pvc rigido, série R, d= 50mm</t>
  </si>
  <si>
    <t>Joelho 90° rb (reforço blindado), pvc rígido roscável, d= 1/2"</t>
  </si>
  <si>
    <t>Joelho 90° rb (reforço blindado), pvc rígido roscável, d= 3/4"</t>
  </si>
  <si>
    <t>Joelho 90° reducao pvc rigido roscavel  d= 3/4" x 1/2"</t>
  </si>
  <si>
    <t>Joelho 90° reducao pvc rigido roscavel  d=1" x 3/4"</t>
  </si>
  <si>
    <t>Joelho 90° reducao pvc rigido soldavel, marrom,  d=  25 x 20mm</t>
  </si>
  <si>
    <t>Joelho 90° reducao pvc rigido soldavel, marrom,  d=  32 x 25mm</t>
  </si>
  <si>
    <t>Joelho 90°, pvc,  serie R, d= 75mm</t>
  </si>
  <si>
    <t>Juncao dupla pvc sanitario  d= 100 x 100 x 100 mm</t>
  </si>
  <si>
    <t>Juncao dupla pvc sanitario d=  75 x 75 x 75 mm</t>
  </si>
  <si>
    <t>Juncao invertida pvc rigido p/ esgoto primario, diam = 75 x 50mm</t>
  </si>
  <si>
    <t>Juncao invertida pvc rigido p/ esgoto primario, diam = 75 x 75mm</t>
  </si>
  <si>
    <t>Juncao invertida pvc rigido p/ esgoto primario, diam =100 x  50mm</t>
  </si>
  <si>
    <t>Juncao invertida pvc rigido p/ esgoto primario, diam =100 x  75mm</t>
  </si>
  <si>
    <t>Juncao invertida pvc rigido p/ esgoto primario, diam =100 x 100mm</t>
  </si>
  <si>
    <t>Juncao pvc rigido roscavel  d= 1/2"</t>
  </si>
  <si>
    <t>Juncao pvc rigido roscavel  d= 3/4"</t>
  </si>
  <si>
    <t>Juncao pvc rigido roscavel  d=1 "</t>
  </si>
  <si>
    <t>Juncao pvc rigido roscavel  d=1 1/ 4"</t>
  </si>
  <si>
    <t>Juncao pvc rigido roscavel  d=1 1/2"</t>
  </si>
  <si>
    <t>Juncao simples pvc rigido p/ esgoto primario, diam = 150 x 100mm</t>
  </si>
  <si>
    <t>Juncao simples pvc rigido p/ esgoto primario, diam = 50 x 50mm</t>
  </si>
  <si>
    <t>Juncao simples pvc rigido p/ esgoto primario, diam = 75 x 50mm</t>
  </si>
  <si>
    <t>Juncao simples pvc rigido p/ esgoto primario, diam = 75 x 75mm</t>
  </si>
  <si>
    <t>Juncao simples pvc rigido p/ esgoto primario, diam =100 x  50mm</t>
  </si>
  <si>
    <t>Juncao simples pvc rigido p/ esgoto primario, diam =100 x  75mm</t>
  </si>
  <si>
    <t>Juncao simples pvc rigido p/ esgoto primario, diam =100 x 100mm</t>
  </si>
  <si>
    <t>Juncao simples pvc rigido p/ esgoto secundario, d= 40 x 40mm</t>
  </si>
  <si>
    <t>Juncao simples pvc rigido p/ esgoto secundário, diam = 150 x 150mm</t>
  </si>
  <si>
    <t>Luva correr pvc rigido p/ esgoto secundario, d = 40mm</t>
  </si>
  <si>
    <t>Luva correr pvc rigido roscavel  d= 1/2"</t>
  </si>
  <si>
    <t>Luva correr pvc rigido roscavel  d= 3/4"</t>
  </si>
  <si>
    <t>Luva correr pvc rigido roscavel  d=1 1/2"</t>
  </si>
  <si>
    <t>Luva correr pvc rigido sanitario d=  50mm</t>
  </si>
  <si>
    <t>Luva correr pvc rigido sanitario d=  75mm</t>
  </si>
  <si>
    <t>Luva correr pvc rigido sanitario d= 100mm</t>
  </si>
  <si>
    <t>Luva correr pvc rigido sanitario d= 150mm</t>
  </si>
  <si>
    <t>Luva correr pvc rigido sanitario d= 200mm</t>
  </si>
  <si>
    <t>Luva correr pvc rigido soldavel, marrom  d=  20mm</t>
  </si>
  <si>
    <t>Luva correr pvc rigido soldavel, marrom  d=  25mm</t>
  </si>
  <si>
    <t>Luva correr pvc rigido soldavel, marrom  d=  50mm</t>
  </si>
  <si>
    <t>Luva correr pvc rigido, serie R, d= 100mm</t>
  </si>
  <si>
    <t>Luva correr pvc rigido, serie R, d= 150mm</t>
  </si>
  <si>
    <t>Luva pvc rigido roscavel  d= 1/2"</t>
  </si>
  <si>
    <t>Luva pvc rigido roscavel  d= 3/4"</t>
  </si>
  <si>
    <t>Luva pvc rigido roscavel  d=1 "</t>
  </si>
  <si>
    <t>Luva pvc rigido roscavel  d=1 1/ 4"</t>
  </si>
  <si>
    <t>Luva pvc rigido roscavel  d=1 1/2"</t>
  </si>
  <si>
    <t>Luva pvc rigido roscavel  d=2 "</t>
  </si>
  <si>
    <t>Luva pvc rigido roscavel  d=2 1/2"</t>
  </si>
  <si>
    <t>Luva pvc rigido roscavel  d=3 "</t>
  </si>
  <si>
    <t>Luva pvc rigido roscavel  d=4 "</t>
  </si>
  <si>
    <t>Luva pvc rígido soldável e com rosca, marrom, d = 25mmx3/4"</t>
  </si>
  <si>
    <t>Luva pvc rígido soldável e com rosca, marrom, d = 40mmx1 1/4"</t>
  </si>
  <si>
    <t>Luva pvc rigido soldavel, marrom, d=  20mm</t>
  </si>
  <si>
    <t>Luva pvc rigido soldavel, marrom, d=  25mm</t>
  </si>
  <si>
    <t>Luva pvc rigido soldavel, marrom, d=  32mm</t>
  </si>
  <si>
    <t>Luva pvc rigido soldavel, marrom, d=  40mm</t>
  </si>
  <si>
    <t>Luva pvc rigido soldavel, marrom, d=  50mm</t>
  </si>
  <si>
    <t>Luva pvc rigido soldavel, marrom, d=  60mm</t>
  </si>
  <si>
    <t>Luva pvc rigido soldavel, marrom, d=  75mm</t>
  </si>
  <si>
    <t>Luva pvc rigido soldavel, marrom, d=  85mm</t>
  </si>
  <si>
    <t>Luva pvc rigido soldavel, marrom, d= 110mm</t>
  </si>
  <si>
    <t>Luva rb (reforço blindado) pvc rígido roscável d= 1/2"</t>
  </si>
  <si>
    <t>Luva reducao pvc rigido roscavel  d= 3/4" x 1/2"</t>
  </si>
  <si>
    <t>Luva reducao pvc rigido roscavel  d=1 x  3/4"</t>
  </si>
  <si>
    <t>Luva reducao pvc rigido soldavel, marrom, d=  25 x 20mm</t>
  </si>
  <si>
    <t>Luva reducao pvc rigido soldavel, marrom, d=  32 x 25mm</t>
  </si>
  <si>
    <t>Luva reducao pvc rigido soldavel, marrom, d=  40 x 32mm</t>
  </si>
  <si>
    <t>Luva reducao pvc rigido soldavel, marrom, d=  60 x 50mm</t>
  </si>
  <si>
    <t>Luva reducao pvc rigido soldavel, marrom, d=  75 x 60mm</t>
  </si>
  <si>
    <t>Luva reducao pvc rigido soldavel, marrom, d= 110 x 60mm</t>
  </si>
  <si>
    <t>Luva reducao pvc rigido soldavel, marrom, d= 110 x 75mm</t>
  </si>
  <si>
    <t>Luva reducao pvc rigido soldavel, marrom, d= 110 x 85mm</t>
  </si>
  <si>
    <t>Luva simples pvc p/esgoto secundario, d = 40mm</t>
  </si>
  <si>
    <t>Luva simples pvc sanitario d=  50mm</t>
  </si>
  <si>
    <t>Luva simples pvc sanitario d=  75mm</t>
  </si>
  <si>
    <t>Luva simples pvc sanitario d= 100mm</t>
  </si>
  <si>
    <t>Luva simples pvc sanitário d= 150mm</t>
  </si>
  <si>
    <t>Luva simples pvc sanitario d= 200mm</t>
  </si>
  <si>
    <t>Nipel pvc rigido roscavel  d= 1/2"</t>
  </si>
  <si>
    <t>Nipel pvc rigido roscavel  d= 3/4"</t>
  </si>
  <si>
    <t>Nipel pvc rigido roscavel  d=1 "</t>
  </si>
  <si>
    <t>Nipel pvc rigido roscavel  d=1 1/ 4"</t>
  </si>
  <si>
    <t>Nipel pvc rigido roscavel  d=1 1/2"</t>
  </si>
  <si>
    <t>Nipel pvc rigido roscavel  d=2 "</t>
  </si>
  <si>
    <t>Nipel pvc rigido roscavel  d=2 1/2"</t>
  </si>
  <si>
    <t>Nipel pvc rigido roscavel  d=3 "</t>
  </si>
  <si>
    <t>Nipel pvc rigido roscavel  d=4 "</t>
  </si>
  <si>
    <t>Plug pvc rigido roscavel  d= 1/2"</t>
  </si>
  <si>
    <t>Plug pvc rigido roscavel  d= 3/4"</t>
  </si>
  <si>
    <t>Plug pvc rigido roscavel  d=1 "</t>
  </si>
  <si>
    <t>Plug pvc sanitario d=  50mm</t>
  </si>
  <si>
    <t>Plug pvc sanitario d=  75mm</t>
  </si>
  <si>
    <t>Plug pvc sanitario d= 100mm</t>
  </si>
  <si>
    <t>Reducao excentrica  em aço, com flanges pn 10 / 16 diam. = 80 x 32 mm</t>
  </si>
  <si>
    <t>Reducao excentrica  em aço, com flanges pn 10 / 16 diam. = 80 x 50 mm</t>
  </si>
  <si>
    <t>Reducao excentrica  pvc sanitario d=  75 x   50mm</t>
  </si>
  <si>
    <t>Reducao excentrica  pvc sanitario d= 100 x  50mm</t>
  </si>
  <si>
    <t>Reducao excentrica  pvc sanitario d= 100 x  75mm</t>
  </si>
  <si>
    <t>Solucao limpadora pvc</t>
  </si>
  <si>
    <t>Suporte pvc p/calha pluvial d=125mm (linha Aquapluv,Tigre ou similar)</t>
  </si>
  <si>
    <t>Suporte pvc p/calha pluvial d=170mm (Amanco ou similar)</t>
  </si>
  <si>
    <t>Te 90° pvc rigido p/ esgoto secundario, diam = 40mm</t>
  </si>
  <si>
    <t>Te 90° pvc rigido roscavel  d= 1/2"</t>
  </si>
  <si>
    <t>Te 90° pvc rigido roscavel  d=1 1/ 4"</t>
  </si>
  <si>
    <t>Te 90° pvc rigido roscavel  d=1 1/2"</t>
  </si>
  <si>
    <t>Te 90° pvc rigido roscavel  d=2 "</t>
  </si>
  <si>
    <t>Te 90° pvc rigido roscavel  d=2 1/2"</t>
  </si>
  <si>
    <t>Te 90° pvc rigido roscavel  d=3"</t>
  </si>
  <si>
    <t>Te 90° pvc rigido roscavel  d=4"</t>
  </si>
  <si>
    <t>Te 90° pvc rigido soldavel, LLR, c/bucha latao bolsa central, d= 20 x 1/2"</t>
  </si>
  <si>
    <t>Te 90° pvc rigido soldavel, LLR, c/bucha latao bolsa central, d= 25 x 3/4"</t>
  </si>
  <si>
    <t>Te 90° pvc rigido soldavel, marrom,  d=  20mm</t>
  </si>
  <si>
    <t>Te 90° pvc rigido soldavel, marrom,  d=  25mm</t>
  </si>
  <si>
    <t>Te 90° pvc rigido soldavel, marrom,  d=  32mm</t>
  </si>
  <si>
    <t>Te 90° pvc rigido soldavel, marrom,  d=  40mm</t>
  </si>
  <si>
    <t>Te 90° pvc rigido soldavel, marrom,  d=  50mm</t>
  </si>
  <si>
    <t>Te 90° pvc rigido soldavel, marrom,  d=  60mm</t>
  </si>
  <si>
    <t>Te 90° pvc rigido soldavel, marrom,  d=  75mm</t>
  </si>
  <si>
    <t>Te 90° pvc rigido soldavel, marrom,  d=  85mm</t>
  </si>
  <si>
    <t>Te 90° pvc rigido soldavel, marrom,  d= 110mm</t>
  </si>
  <si>
    <t>Te 90° pvc rigido, série R, d= 50mm</t>
  </si>
  <si>
    <t>Tê 90° redução pvc rígido para esgoto primário d= 150x100mm</t>
  </si>
  <si>
    <t>Te 90° reducao pvc rigido roscavel  d= 3/4" x 1/2"</t>
  </si>
  <si>
    <t>Te 90° reducao pvc rigido roscavel  d=1 1/2" x 3/4"</t>
  </si>
  <si>
    <t>Tê 90° redução pvc rigido roscavel d= 1" x 3/4"</t>
  </si>
  <si>
    <t>Te 90° reducao pvc rigido soldavel, marrom,  d=  25 x 20mm</t>
  </si>
  <si>
    <t>Te 90° reducao pvc rigido soldavel, marrom,  d=  32 x 25mm</t>
  </si>
  <si>
    <t>Te 90° reducao pvc rigido soldavel, marrom,  d=  40 x 25mm</t>
  </si>
  <si>
    <t>Te 90° reducao pvc rigido soldavel, marrom,  d=  40 x 32mm</t>
  </si>
  <si>
    <t>Te 90° reducao pvc rigido soldavel, marrom,  d=  50 x 20mm</t>
  </si>
  <si>
    <t>Te 90° reducao pvc rigido soldavel, marrom,  d=  50 x 25mm</t>
  </si>
  <si>
    <t>Te 90° reducao pvc rigido soldavel, marrom,  d=  50 x 32mm</t>
  </si>
  <si>
    <t>Te 90° reducao pvc rigido soldavel, marrom,  d=  50 x 40mm</t>
  </si>
  <si>
    <t>Te 90° reducao pvc rigido soldavel, marrom,  d=  75 x 50mm</t>
  </si>
  <si>
    <t>Te 90° reducao pvc rigido soldavel, marrom,  d=  75 x 60mm</t>
  </si>
  <si>
    <t>Te 90° reducao pvc rigido soldavel, marrom,  d=  85 x 60mm</t>
  </si>
  <si>
    <t>Te 90° reducao pvc rigido soldavel, marrom,  d=  85 x 75mm</t>
  </si>
  <si>
    <t>Te 90° reducao pvc rigido soldavel, marrom,  d= 110 x 60mm</t>
  </si>
  <si>
    <t>Te 90° reducao pvc rigido soldavel, marrom,  d= 110 x 75mm</t>
  </si>
  <si>
    <t>Te de inspeção pvc sanitário, serie r, d=  75 x 75mm</t>
  </si>
  <si>
    <t>Te de inspecao pvc sanitario, serie r, d= 100 x  75mm</t>
  </si>
  <si>
    <t>Te pvc sanitario d=  40 x  40mm</t>
  </si>
  <si>
    <t>Te pvc sanitario d=  50 x  50mm</t>
  </si>
  <si>
    <t>Te pvc sanitario d=  75 x   50mm</t>
  </si>
  <si>
    <t>Te pvc sanitario d=  75 x  75mm</t>
  </si>
  <si>
    <t>Te pvc sanitario d= 100 x  50mm</t>
  </si>
  <si>
    <t>Te pvc sanitario d= 100 x  75mm</t>
  </si>
  <si>
    <t>Te pvc sanitario d= 100 x 100mm</t>
  </si>
  <si>
    <t>Te pvc sanitario d= 150 x  100mm</t>
  </si>
  <si>
    <t>Te pvc sanitario, serie R, d= 100 x  75mm</t>
  </si>
  <si>
    <t>Te pvc sanitario, serie R, d= 150 x 150mm</t>
  </si>
  <si>
    <t>Te PVC soldavel c/bucha de latão 25mm x 1/2"</t>
  </si>
  <si>
    <t>Terminal de ventilação pvc rigido d=  100mm</t>
  </si>
  <si>
    <t>Terminal de ventilação pvc rigido d=  50mm</t>
  </si>
  <si>
    <t>Terminal de ventilação pvc rigido d=  75mm</t>
  </si>
  <si>
    <t>Tubo pvc rigido branco p/esgoto predial  d=  40mm</t>
  </si>
  <si>
    <t>Tubo pvc rigido branco p/esgoto predial  d=  50mm</t>
  </si>
  <si>
    <t>Tubo pvc rigido branco p/esgoto predial  d=  75mm</t>
  </si>
  <si>
    <t>Tubo pvc rigido branco p/esgoto predial  d= 100mm</t>
  </si>
  <si>
    <t>Tubo pvc rigido branco p/esgoto predial  d= 150mm</t>
  </si>
  <si>
    <t>Tubo pvc rigido branco p/esgoto predial  d= 200mm</t>
  </si>
  <si>
    <t>Tubo pvc rigido roscavel  d= 1 "</t>
  </si>
  <si>
    <t>Tubo pvc rigido roscavel  d= 1 1/2"</t>
  </si>
  <si>
    <t>Tubo pvc rigido roscavel  d= 1 1/4"</t>
  </si>
  <si>
    <t>Tubo pvc rigido roscavel  d= 1/2"</t>
  </si>
  <si>
    <t>Tubo pvc rigido roscavel  d= 2 "</t>
  </si>
  <si>
    <t>Tubo pvc rigido roscavel  d= 2 1/2"</t>
  </si>
  <si>
    <t>Tubo pvc rigido roscavel  d= 3"</t>
  </si>
  <si>
    <t>Tubo pvc rigido roscavel  d= 3/4"</t>
  </si>
  <si>
    <t>Tubo pvc rigido roscavel  d= 4"</t>
  </si>
  <si>
    <t>Tubo pvc rigido série reforçada p/esgoto predial  e aguas pluviais, d=  40mm</t>
  </si>
  <si>
    <t>Tubo pvc rigido série reforçada p/esgoto predial  e aguas pluviais, d=  50mm</t>
  </si>
  <si>
    <t>Tubo pvc rigido série reforçada p/esgoto predial  e aguas pluviais, d=  75mm</t>
  </si>
  <si>
    <t>Tubo pvc rigido série reforçada p/esgoto predial  e aguas pluviais, d= 100mm</t>
  </si>
  <si>
    <t>Tubo pvc rigido série reforçada p/esgoto predial  e aguas pluviais, d= 150mm</t>
  </si>
  <si>
    <t>Tubo pvc rigido soldavel, p/ água, marrom,  d=  20mm</t>
  </si>
  <si>
    <t>Tubo pvc rigido soldavel, p/ água, marrom,  d=  25mm</t>
  </si>
  <si>
    <t>Tubo pvc rigido soldavel, p/ água, marrom,  d=  32mm</t>
  </si>
  <si>
    <t>Tubo pvc rigido soldavel, p/ água, marrom,  d=  40mm</t>
  </si>
  <si>
    <t>Tubo pvc rigido soldavel, p/ água, marrom,  d=  50mm</t>
  </si>
  <si>
    <t>Tubo pvc rigido soldavel, p/ água, marrom,  d=  60mm</t>
  </si>
  <si>
    <t>Tubo pvc rigido soldavel, p/ água, marrom,  d=  75mm</t>
  </si>
  <si>
    <t>Tubo pvc rigido soldavel, p/ água, marrom,  d=  85mm</t>
  </si>
  <si>
    <t>Tubo pvc rigido soldavel, p/ água, marrom,  d= 110mm</t>
  </si>
  <si>
    <t>Uniao pvc rigido roscavel  d= 1/2"</t>
  </si>
  <si>
    <t>Uniao pvc rigido roscavel  d= 3/4"</t>
  </si>
  <si>
    <t>Uniao pvc rigido roscavel  d=1 "</t>
  </si>
  <si>
    <t>Uniao pvc rigido roscavel  d=1 1/ 4"</t>
  </si>
  <si>
    <t>Uniao pvc rigido roscavel  d=1 1/2"</t>
  </si>
  <si>
    <t>Uniao pvc rigido roscavel  d=2 "</t>
  </si>
  <si>
    <t>Uniao pvc rigido roscavel  d=2 1/2"</t>
  </si>
  <si>
    <t>Uniao pvc rigido roscavel  d=3"</t>
  </si>
  <si>
    <t>Uniao pvc rigido roscavel  d=4"</t>
  </si>
  <si>
    <t>Uniao pvc rigido soldavel, marrom,  d=  20mm</t>
  </si>
  <si>
    <t>Uniao pvc rigido soldavel, marrom,  d=  25mm</t>
  </si>
  <si>
    <t>Uniao pvc rigido soldavel, marrom,  d=  32mm</t>
  </si>
  <si>
    <t>Uniao pvc rigido soldavel, marrom,  d=  40mm</t>
  </si>
  <si>
    <t>Uniao pvc rigido soldavel, marrom,  d=  50mm</t>
  </si>
  <si>
    <t>Uniao pvc rigido soldavel, marrom,  d=  60mm</t>
  </si>
  <si>
    <t>Uniao pvc rigido soldavel, marrom,  d=  75mm</t>
  </si>
  <si>
    <t>Uniao pvc rigido soldavel, marrom,  d=  85mm</t>
  </si>
  <si>
    <t>Uniao pvc rigido soldavel, marrom,  d= 110mm</t>
  </si>
  <si>
    <t>Curva 45º Vinilfort para coletor Esgotos, Junta Elástica Integrada, DN 100mm</t>
  </si>
  <si>
    <t>Curva 45º Vinilfort para coletor Esgotos, Junta Elástica Integrada, DN 150mm</t>
  </si>
  <si>
    <t>Curva 45º Vinilfort para coletor Esgotos, Junta Elástica Integrada, DN 200mm</t>
  </si>
  <si>
    <t>Curva 45º Vinilfort para coletor Esgotos, Junta Elástica Integrada, DN 250mm</t>
  </si>
  <si>
    <t>Curva 45º Vinilfort para coletor Esgotos, Junta Elástica Integrada, DN 300mm</t>
  </si>
  <si>
    <t>Curva 90º Vinilfort para coletor Esgotos, Junta Elástica Integrada, DN 100mm</t>
  </si>
  <si>
    <t>Curva 90º Vinilfort para coletor Esgotos, Junta Elástica Integrada, DN 150mm</t>
  </si>
  <si>
    <t>Curva 90º Vinilfort para coletor Esgotos, Junta Elástica Integrada, DN 200mm</t>
  </si>
  <si>
    <t>Curva 90º Vinilfort para coletor Esgotos, Junta Elástica Integrada, DN 250mm</t>
  </si>
  <si>
    <t>Curva 90º Vinilfort para coletor Esgotos, Junta Elástica Integrada, DN 300mm</t>
  </si>
  <si>
    <t>Redução Excêntrica em PVC para coletor Esgotos, DN 150 x 100mm</t>
  </si>
  <si>
    <t>Selim 90° elastico, pvc p/ rede colet.esgoto d= 150 x 100mm (Vinilfort - Tigr e ou similar)</t>
  </si>
  <si>
    <t>Selim 90° soldavel, pvc p/ rede colet.esgoto d= 200 x 100mm (Vinilfort - Tigr e ou similar)</t>
  </si>
  <si>
    <t>Selim 90° soldavel, pvc p/ rede colet.esgoto d= 250 x 100mm (Vinilfort - Tigr e ou similar)</t>
  </si>
  <si>
    <t>Tê 90º Vinilfort para coletor Esgotos, Junta Elástica Integrada, DN 100 x 100 mm</t>
  </si>
  <si>
    <t>Tê 90º Vinilfort para coletor Esgotos, Junta Elástica Integrada, DN 150 x 150 mm</t>
  </si>
  <si>
    <t>Tê 90º Vinilfort para coletor Esgotos, Junta Elástica Integrada, DN 200 x 200 mm</t>
  </si>
  <si>
    <t>Tê 90º Vinilfort para coletor Esgotos, Junta Elástica Integrada, DN 250 x 250 mm</t>
  </si>
  <si>
    <t>Tê 90º Vinilfort para coletor Esgotos, Junta Elástica Integrada, DN 300 x 300 mm</t>
  </si>
  <si>
    <t>Tê redução para coletor esgotos, Junta Elástica Integrada, BBB, DN 200x150mm  (Vinilfort - Tigre ou similar)</t>
  </si>
  <si>
    <t>Tê redução para coletor esgotos, Junta Elástica Integrada, BBB, DN 250x150mm  (Vinilfort - Tigre ou similar)</t>
  </si>
  <si>
    <t>Tê redução para coletor esgotos, Junta Elástica Integrada, BBB, DN 250x200mm  (Vinilfort - Tigre ou similar)</t>
  </si>
  <si>
    <t>Til PVC Passagem c/bolsas, p/rede colet.esgoto, Junta Elástica Integrada, DN  100 x 100mm</t>
  </si>
  <si>
    <t>Til PVC Passagem c/bolsas, p/rede colet.esgoto, Junta Elástica Integrada, DN  150 x 150mm</t>
  </si>
  <si>
    <t>Til PVC Passagem c/bolsas, p/rede colet.esgoto, Junta Elástica Integrada, DN  200 x 150mm</t>
  </si>
  <si>
    <t>Til PVC Passagem c/bolsas, p/rede colet.esgoto, Junta Elástica Integrada, DN  250 x 150mm</t>
  </si>
  <si>
    <t>Til PVC Passagem c/bolsas, p/rede colet.esgoto, Junta Elástica Integrada, DN  300 x 150mm</t>
  </si>
  <si>
    <t>Almoço (Participação do empregador)</t>
  </si>
  <si>
    <t>Cesta Básica</t>
  </si>
  <si>
    <t>Vale transporte</t>
  </si>
  <si>
    <t>Pedra para revestimento Itapé - 20 x 40 - 12un/m2</t>
  </si>
  <si>
    <t>Adesivo em vinil para plotagem em letreiro de chapa galvanizada (c/aplicação)</t>
  </si>
  <si>
    <t>Anteparo para semáforo principal em alumínio na cor preta e fita adesiva de b orda refletiva</t>
  </si>
  <si>
    <t>Bandeira do Estado de Sergipe em acrílico esp=4mm com impressão UV, nas cores respectivas da bandeira, dim.: 10 x 13 cm, instalada</t>
  </si>
  <si>
    <t>Barreira plástica para canalização de trânsito - utilização 10 vezes (dim.: a ltura= 600mm, largura do bloco = 440mm, largura do topo = 150mm, comprimento  do bloco = 1000mm)</t>
  </si>
  <si>
    <t>Cilindro canalizador de tráfego base redonda - utilização 10 vezes (dim.: alt ura total = 1050mm, altura da base = 200mm, Ø_base= 650 x 650 mm, Ø_topo=400  x 400mm)</t>
  </si>
  <si>
    <t>Coluna cônica simples aço SAE 1020, com costura, galvanizado, diâmetro extern o de 101 mm, espessura da parede de 4,5 mm, em conformidade com projetos e pa drões especificados pela SMTT Aracaju</t>
  </si>
  <si>
    <t>Cone de pvc h=0.75 m, para sinalização de vias</t>
  </si>
  <si>
    <t>Conjunto Coluna principal cônica em aço SAE 1020, galvanizado c/ braço projet ado de 4,50m, com conjunto chumbador de aço galvanizado, porca com arruela in oxidável de 3/4 em conformidade com projetos e padrões especificados pela SMT T Aracaju</t>
  </si>
  <si>
    <t>Defensa elástica sf-250h, l=1 Stela ou similar</t>
  </si>
  <si>
    <t>Defensa metalica semi-maleável simples, compreendendo lamina, poste, espaçado r, calço, plaqueta e material de fixação.</t>
  </si>
  <si>
    <t>Etiqueta auto-adesiva com inscrição "SAÍDA"</t>
  </si>
  <si>
    <t>Fita antiderrapante safety-walk "3m" - l=5cm ou similar</t>
  </si>
  <si>
    <t>Fita Auto-adesiva Fotoluminescente 2,5cm x 9m</t>
  </si>
  <si>
    <t>Fita Auto-adesiva Fotoluminescente 5,0cm x 9m</t>
  </si>
  <si>
    <t>Fita de demarcação para campo de futebol de areia, com 06 fitas com 8m de com primento e 5cm de largura</t>
  </si>
  <si>
    <t>Grupo Focal para pedestres estático 225 x 225mm, eletrônico, em alumínio inje tado na cor preta, com bolachas de led's de 7.000 milicandelas e abraçadeiras e suporte tipo bandeja</t>
  </si>
  <si>
    <t>Grupo Focal veicular principal 200 x 200 x 200mm com anteparo em alumínio inj etado na cor preta, com bolachas com 111 led's de 10.000 milicandelas</t>
  </si>
  <si>
    <t>Grupo Focal veicular repetidor 200 x 200 x 200 mm em alumínio injetado na cor preta, com lâmpadas de led's de 10.000 milicandelas, padrão SMTT</t>
  </si>
  <si>
    <t>Letras de caixa para identificação do ambiente, (exemplo de nome:"ESCOLA ESTA DUAL DE EDUCAÇÃO PROFISSIONAL") em aço galvanizado preparada com fundo antico rrosivo e pintura em tinta automotiva (Centro Profissionalizante)</t>
  </si>
  <si>
    <t>Letras de caixa para identificação do ambiente, (exemplo de nome:"GOVERNO DO  ESTADO DE SERGIPE") em aço galvanizado preparada com fundo anticorrosivo e pi ntura em tinta automotiva (Centro Profissionalizante)</t>
  </si>
  <si>
    <t>Letras de caixa para identificação do ambiente, (exemplo de nome:"PROF.MARIA  DA SILVA SALES) em aço galvanizado preparada com fundo anticorrosivo e pintur a em tinta automotiva (Centro Profissionalizante)</t>
  </si>
  <si>
    <t>Letras de caixa para identificação do ambiente, ex: AUDITORIO, (190x35cm), em aço galvanizado preparada com fundo anticorrosivo e pintura em tinta automoti va (Centro Profissionalizante)</t>
  </si>
  <si>
    <t>Letras de caixa para identificação do ambiente, ex: BIBLIOTECA, (200x35cm), e m aço galvanizado preparada com fundo anticorrosivo e pintura em tinta automo tiva (Centro Profissionalizante)</t>
  </si>
  <si>
    <t>Mapa Tátil em acrílico 70 x 50cm</t>
  </si>
  <si>
    <t>Mapa Tátil em acrílico ref.CBMT954 de 39 x 54cm</t>
  </si>
  <si>
    <t>Mapa Tátil em alumínio fundido 70 x 40cm</t>
  </si>
  <si>
    <t>Mapa Tátil em ferro fundido 60 x 50cm</t>
  </si>
  <si>
    <t>Mapa Tátil em ferro fundido 70 x 50cm</t>
  </si>
  <si>
    <t>Pelicula refletiva lentes inclusas</t>
  </si>
  <si>
    <t>Placa 12x12cm em chapa esmaltada para numeração de casas</t>
  </si>
  <si>
    <t>Placa 20x45cm em chapa esmaltada para identificação de logradouros</t>
  </si>
  <si>
    <t>Placa advertência 470 x 340mm, metálica ( perigo de morte )</t>
  </si>
  <si>
    <t>Placa circular padrão dner diâmetro 0,75m</t>
  </si>
  <si>
    <t>Placa circular padrão dner diâmetro 1,00m</t>
  </si>
  <si>
    <t>Placa de identificação em aço escovado, dobrado nas extremidades dim. 21 x 11 cm</t>
  </si>
  <si>
    <t>Placa de identificação em aluminio dim. 1,00 x 1,00</t>
  </si>
  <si>
    <t>Placa de inauguração em chapa acrílica  50 x 75 cm, esp: 3 mm, com impressão  em cores, proteção com chapa de PVC de 3 mm, 04 parafusos de fixação acabamen to inox esférico</t>
  </si>
  <si>
    <t>Placa de indicação de pavimentos em pvc, dimensões: 20 x 20cm</t>
  </si>
  <si>
    <t>Placa de obra em chapa galvanizada 26</t>
  </si>
  <si>
    <t>Placa de regulamentação R-1  - hexagonal (parada obrigatória), padrão dnit, e m chapa de aço nº 18, tratada, revestida com película totalmente refletiva,   incluso barrote para fixação - fornecimento e instalação</t>
  </si>
  <si>
    <t>Placa de regulamentação R-19  - circular, (velocodade máxima permitiada), pad rão dnit, em chapa de aço nº 18, tratada, revestida com película totalmente r efletiva, incluso barrote para fixação - fornecimento e instalação</t>
  </si>
  <si>
    <t>Placa de regulamentação R-2  - triangular, (dê a preferência), padrão dnit, e m chapa de aço nº 18, tratada, revestida com película totalmente refletiva, i ncluso barrote para fixação - fornecimento e instalação</t>
  </si>
  <si>
    <t>Placa de regulamentação R-25d - circular, (siga em, frente ou à direita), pad rão dnit, em chapa de aço nº 18, tratada, revestida com película totalmente r efletiva, incluso barrote para fixação - fornecimento e instalação</t>
  </si>
  <si>
    <t>Placa de sinalização de perigo de morte - alta tensão - dimensões 470x340mm</t>
  </si>
  <si>
    <t>Placa de sinalização para deficiente físico e idoso em chapa de aço nº 26, di mensão 1,40 x 1,69m, com plotagem em adesivo digital e pé em madeira para sus tentação</t>
  </si>
  <si>
    <t>Placa de sinalização vertical 50x80cm</t>
  </si>
  <si>
    <t>Placa de sinalização vertical 60x60cm</t>
  </si>
  <si>
    <t>Placa de sinalização vertical 70x70cm</t>
  </si>
  <si>
    <t>Placa em acrilico cristal 3mm, (15x20cm), placas sanitarios e vestiarios, com aplicação de adesivo digital tipo espelho, fixada com fita dupla face na pare de (fornec.e aplicação)</t>
  </si>
  <si>
    <t>Placa em acrilico cristal 3mm, (20x20cm), placas sanitarios e vestiarios, com aplicação de adesivo digital tipo espelho, fixada com fita dupla face na pare de (fornec.e aplicação)</t>
  </si>
  <si>
    <t>Placa em acrilico cristal 3mm, (30x10cm), placa ambientes, com aplicação de a desivo digital tipo espelho, fixada com fita dupla face na parede (fornec.e a plicação)</t>
  </si>
  <si>
    <t>Placa em acrilico cristal 3mm, (30x10cm), placa especiais, com aplicação de a desivo digital tipo espelho, fixada com fita dupla face na parede (fornec.e a plicação)</t>
  </si>
  <si>
    <t>Placa em acrilico cristal 3mm, (80x1,05cm), placas direcionais, com aplicação de adesivo digital tipo espelho, fixada com fita dupla face na parede (fornec .e aplicação)</t>
  </si>
  <si>
    <t>Placa em acrilico cristal 3mm, (80x1,20cm), placas direcionais, com aplicação de adesivo digital tipo espelho, fixada com fita dupla face na parede (fornec .e aplicação)</t>
  </si>
  <si>
    <t>Placa em acrilico cristal 3mm, (80x50cm), placas direcionais, com aplicação d e adesivo digital tipo espelho, fixada com fita dupla face na parede (fornec. e aplicação)</t>
  </si>
  <si>
    <t>Placa em acrilico cristal 3mm, (80x90cm), placas direcionais, com aplicação d e adesivo digital tipo espelho, fixada com fita dupla face na parede (fornec. e aplicação)</t>
  </si>
  <si>
    <t>Placa em acrilico cristal 3mm, (90x30cm), placa ambientes, com aplicação de a desivo digital tipo espelho, fixada com fita dupla face na parede (fornec.e a plicação)</t>
  </si>
  <si>
    <t>Placa em alumínio fundido semi-bronze contendo mapa Tátil em Braille, dimensõ es: 135x68cm, conforme modelo p/obra Parque dos Cajueiros</t>
  </si>
  <si>
    <t>Placa em alumínio fundido semi-bronze contendo mapa Tátil em Braille, dimensõ es: 90x45cm, conforme modelo p/obra Parque dos Cajueiros</t>
  </si>
  <si>
    <t>Placa indicativa de "PERIGO PROIBIDO FUMAR" em pvc, dim.: 20 x 30 cm</t>
  </si>
  <si>
    <t>Placa indicativa de "SAÍDA" em pvc, dim.: 20 x 30 cm</t>
  </si>
  <si>
    <t>Placa indicativa de "SAÍDA", adesiva, dim.: 20 x 30 cm</t>
  </si>
  <si>
    <t>Placa indicativa de sentido em pvc, dim.: 20 x 30 cm</t>
  </si>
  <si>
    <t>Placa indicativa de sentido no interior da escada, em pvc, dim.: 20 x 30 cm</t>
  </si>
  <si>
    <t>Placa indicativa em acrílico e adesivo com sinalização para deficientes dim.: 12 x 30 cm</t>
  </si>
  <si>
    <t>Placa indicativa em acrílico e adesivo com sinalização para deficientes dim.: 15 x 15 cm</t>
  </si>
  <si>
    <t>Placa indicativa em alumínio e ferro fundido com texto em braile em alto rele vo, dim.: 15 x 23 cm</t>
  </si>
  <si>
    <t>Placa indicativa, adesiva, dim.: 20 x 20 cm</t>
  </si>
  <si>
    <t>Placa octogonal padrão dner, diam= 0,75m</t>
  </si>
  <si>
    <t>Placa octogonal padrão dner, largura = 1,00m</t>
  </si>
  <si>
    <t>Placa para sinalização de "EXTINTOR em parede" pvc, dim.: 20 x 20 cm</t>
  </si>
  <si>
    <t>Placa retangular padrão dner 2,00 x 1,00 m</t>
  </si>
  <si>
    <t>Placa triangular padrão dner, altura=0,90m</t>
  </si>
  <si>
    <t>Placa triangular padrão dner, altura=1,00m</t>
  </si>
  <si>
    <t>Redutor químico tipo 2002 prim. qualidade</t>
  </si>
  <si>
    <t>Selo "Brasil Profissionalizado" (1,50x1,50m) em letras caixa em aço galvaniza do preparado com fundo anticorrosivo e pintura em tinta automotiva</t>
  </si>
  <si>
    <t>Sinaleiro Luminoso de porta sistema standard, marca Sincron ou similar</t>
  </si>
  <si>
    <t>Sinalização Horizontal - Serviço de pintura manual</t>
  </si>
  <si>
    <t>Sinalização Horizontal - Serviço de pintura mecânica</t>
  </si>
  <si>
    <t>Sinalização Horizontal - Tacha bi-direcional</t>
  </si>
  <si>
    <t>Sinalização Horizontal - Tacha mono-direcional</t>
  </si>
  <si>
    <t>Sinalização Horizontal - Tachão bi-direcional - Fornecimento e colocação</t>
  </si>
  <si>
    <t>Sinalização Horizontal - Tachão mono-direcional - Fornecimento</t>
  </si>
  <si>
    <t>Sinalização Horizontal - Tachão mono-direcional - Fornecimento e colocação</t>
  </si>
  <si>
    <t>Sinalização para deficientes - placa - em pvc (ps), dim 150 x 150 mm</t>
  </si>
  <si>
    <t>Sinalização Vertical - Placa semi-refletiva circular diam=100cm</t>
  </si>
  <si>
    <t>Sinalização Vertical - Placa semi-refletiva circular diam=50cm</t>
  </si>
  <si>
    <t>Sinalização Vertical - Placa semi-refletiva circular diam=60cm</t>
  </si>
  <si>
    <t>Sinalização Vertical - Placa semi-refletiva circular diam=80cm</t>
  </si>
  <si>
    <t>Sinalização Vertical - Placa semi-refletiva octogonal L=100cm</t>
  </si>
  <si>
    <t>Sinalização Vertical - Placa semi-refletiva octogonal L=35cm</t>
  </si>
  <si>
    <t>Sinalização Vertical - Placa semi-refletiva octogonal L=41cm</t>
  </si>
  <si>
    <t>Sinalização Vertical - Placa semi-refletiva octogonal L=80cm</t>
  </si>
  <si>
    <t>Sinalização Vertical - Placa semi-refletiva quadrada L=1,00m</t>
  </si>
  <si>
    <t>Sinalização Vertical - Placa semi-refletiva quadrada L=80cm</t>
  </si>
  <si>
    <t>Sinalização Vertical - Placa semi-refletiva retangular 100x200cm</t>
  </si>
  <si>
    <t>Sinalização Vertical - Placa semi-refletiva retangular 70x100cm</t>
  </si>
  <si>
    <t>Sinalização Vertical - Placa semi-refletiva retangular 70x150cm</t>
  </si>
  <si>
    <t>Suporte para Mapa Tátil h=1,00  ref.CSMPF000 em chapa galv. revestida com Alu cobond</t>
  </si>
  <si>
    <t>Tacha refletiva (super tachão) bidirecional confeccionada em resina poliéster com 2 pinos de aço 480 x 170 x 100 mm</t>
  </si>
  <si>
    <t>Tacha refletiva (tachão) bidirecional confeccionada em resina poliéster com 2 pinos de aço 250 x 150 x 50 mm</t>
  </si>
  <si>
    <t>Tela de polietileno estirado para tapumes ( malha 80x40 e 65x40mm) h=1,20m</t>
  </si>
  <si>
    <t>Tela de sombreamento em polietiileno de alta densidade, para cobertura de est acionamento</t>
  </si>
  <si>
    <t>Terminal de ancoragem para defensas metalicas</t>
  </si>
  <si>
    <t>Totem de sinalização c/estrutura em chapa galvanizada, hastes c/seção 14x8cm  e altura total=2,86m, c/aplicação de adesivo em recort sobreposto em dupla fa ce, pintura esmalte sintetico, conforme modelo p/obra do Parque dos Cajueiros</t>
  </si>
  <si>
    <t>Totem de sinalização em acrilico cristal 10mm, (1,25x1,50cm), com aplicação d e adesivo digital tipo espelho, dupla face (Centro Profissionalizante)</t>
  </si>
  <si>
    <t>Acabamento para racks com kit porca-gaiola e parafuso M6 (ref: obra do Sergip etec)</t>
  </si>
  <si>
    <t>Adubação quimíca à base de NPK do gramado com Jardineiro</t>
  </si>
  <si>
    <t>Assento p/acompanhante do cadeirante em polipropileno com fixação no piso, mo delo Copacabana Standart, Kango ou similar, dim: largura assento (430mm), pro fundidade assento (450mm), profundidade aberto (570mm) - Fornecimento e Insta lação</t>
  </si>
  <si>
    <t>Cartucho p/ solda exotermica nr 45</t>
  </si>
  <si>
    <t>Combate fitossanitário do gramado com jardineiro</t>
  </si>
  <si>
    <t>Conector para cabo cobre/ cordoalha p/ fixação em tubo de 11/2"</t>
  </si>
  <si>
    <t>Conector split - bolt para um cabo de 50mm²</t>
  </si>
  <si>
    <t>Conector split - bolt para um cabo de 70mm²</t>
  </si>
  <si>
    <t>Curva 90º em chapa galvanizada nº18, diam=300mm,  p/sistema exaustão</t>
  </si>
  <si>
    <t>Demarcação das áreas de jogo com tinta a base de látex com jardineiro</t>
  </si>
  <si>
    <t>Demarcações de áreas de jogos</t>
  </si>
  <si>
    <t>Descompactação do solo com Jardineiro</t>
  </si>
  <si>
    <t>Disjuntor sf6 15kv - 360a - 350 mva com comando a distância e relé pextron mo delo urpe 7104</t>
  </si>
  <si>
    <t>Duto em chapa galvanizada nº 18 com diam=300mm, p/sistema exaustão</t>
  </si>
  <si>
    <t>Elo fusível</t>
  </si>
  <si>
    <t>Elo fusível para distribuição - COBRE - TIPO 8K - corrente nominal 8A - class e de tensão 15KV</t>
  </si>
  <si>
    <t>Elo fusível para distribuição - PRATA - TIPO 1H - corrente nominal 1A - class e de tensão 15KV</t>
  </si>
  <si>
    <t>Elo fusível para distribuição - PRATA - TIPO 3H - corrente nominal 3A - class e de tensão 15KV</t>
  </si>
  <si>
    <t>Espaçador em rede protegida -Losangular</t>
  </si>
  <si>
    <t>Espiral 1/2" - organizador de fios e cabos</t>
  </si>
  <si>
    <t>Fita fixa forte 12mm x 2m</t>
  </si>
  <si>
    <t>Fita plástica 48mmx14m - amarela</t>
  </si>
  <si>
    <t>Fita plástica 50mmx30m - vermelha</t>
  </si>
  <si>
    <t>Grampo de ancoragem em alumínio fundido e cunha em poliamida e estribo ou alç a em aço inoxidável para cabo protegido de 50mm²  - classe de tensão 15KV</t>
  </si>
  <si>
    <t>Grampo de linha viva com parafuso de aperto e terminal em liga de cobre estan hado para cabos  entre 2 a 1/0AWG/8 a 2/0AWG</t>
  </si>
  <si>
    <t>Irrigação diária do gramado com jardineiro</t>
  </si>
  <si>
    <t>Janela em ferro, tipo grade fixa, com barras com seção quadrada inclusive mol dura 1"x1", conforme projeto J10 dim. 2,00x1,00m</t>
  </si>
  <si>
    <t>Janela em ferro, tipo grade fixa, com barras com seção quadrada inclusive mol dura 1"x1", conforme projeto J13 dim. 1,20x1,00m</t>
  </si>
  <si>
    <t>Janela em ferro, tipo grade fixa, com barras com seção quadrada inclusive mol dura 1"x1", conforme projeto J14 dim. 1,00x0,80m</t>
  </si>
  <si>
    <t>Janela em ferro, tipo grade fixa, com barras com seção quadrada inclusive mol dura 1"x1", conforme projetos J11 e J12 dim. 2,00x0,50m</t>
  </si>
  <si>
    <t>Janela em policarbonato e tabela "Z" em chapa preta, fixa, chapa antivandalis mo e=6mm, moldura em barra chata de ferro/chapa preta, dim.1,50x1,00m</t>
  </si>
  <si>
    <t>Janela em policarbonato e tabela "Z" em chapa preta, fixa, chapa antivandalis mo e=6mm, moldura em barra chata de ferro/chapa preta, dim.2,50x1,50m</t>
  </si>
  <si>
    <t>Janela em policarbonato, chapa antivandalismo e=6mm, de correr, moldura em ba rra chata de ferro, dim. 1,25x1,50m</t>
  </si>
  <si>
    <t>Janela em policarbonato, chapa antivandalismo e=6mm, de correr, moldura em ba rra chata de ferro, dim. 2,50x1,50m</t>
  </si>
  <si>
    <t>Janela em policarbonato, chapa antivandalismo e=6mm, fixa, moldura em barra c hata de ferro, conforme projeto J15 dim. 2,00x1,00m</t>
  </si>
  <si>
    <t>Janela em policarbonato, chapa antivandalismo e=6mm, fixa, moldura em barra c hata de ferro, conforme projeto J16 dim. 1,50x1,00m</t>
  </si>
  <si>
    <t>Janela ou porta de enrolar, em ferro - chapa galvanizada</t>
  </si>
  <si>
    <t>Limpeza e combate da erva daninha invasora diária do gramado com jardineiro</t>
  </si>
  <si>
    <t>Lona com impressão digital</t>
  </si>
  <si>
    <t>Luminaria especial em policarbonato antivandalismo, dim: 40x40cm, c/ chapa de aço chumbada na lage, conforme projeto  (obra: Delegacias, Presídio, etc.)</t>
  </si>
  <si>
    <t>Modulo para 18 medidores, com barramento 4,76x9,52mm, em policarbonato com pr oteção UV</t>
  </si>
  <si>
    <t>Modulo para 24 medidores padrão energisa</t>
  </si>
  <si>
    <t>Módulo para 48 medidores padrão energisa</t>
  </si>
  <si>
    <t>Módulo para 60 medidores padrão energisa</t>
  </si>
  <si>
    <t>Pneus - recauchutado</t>
  </si>
  <si>
    <t>Poda mecânica do gramado com jardineiro</t>
  </si>
  <si>
    <t>Pulsador antivandalismo (valvula de acionamento), em aço inox, recomendado p/ penitenciarias, delegacias, instal.juvenis e similares</t>
  </si>
  <si>
    <t>Relé fotoelétrico intercambiável - individual - tensão secundária 105-305V –N F</t>
  </si>
  <si>
    <t>Stop-Log (comporta) em fibra de vidro, largura útil 240mm e altura de 460mm s /gaveta movediça em fibra de vidro esp=10mm, com acionamento manual por manet e na própria gaveta</t>
  </si>
  <si>
    <t>Stop-Log tipo alto em fibra de vidro, largura útil 200mm e altura de 400mm co m gaveta movediça em fibra de vidro esp=10mm, com acionamento manual por mane te na própria gaveta</t>
  </si>
  <si>
    <t>Suporte tipo "Z"  em aço carbono galvanizado a quente - classe de tensão 15KV</t>
  </si>
  <si>
    <t>Vaso Sanitario antivandalismo, Ref:IPN2-W-PM, em aço inox, inodoro, incl.para fuso fixação, recomendado p/penitenciarias, delegacias, instal.juvenis e simi lares</t>
  </si>
  <si>
    <t>Primer acrílico, marca FOSROC, ref Nitoprimer AW ou similar</t>
  </si>
  <si>
    <t>Tinta acrílica</t>
  </si>
  <si>
    <t>Tinta acrílica rodoviária cor amarela para demarcação de trânsito</t>
  </si>
  <si>
    <t>Tinta acrílico poliuretano alifático bicomponente, SUMATANE HS BRILHANTE, da  Sherwin Williams - Sumaré ou similar</t>
  </si>
  <si>
    <t>Tinta para sinalização horizontal a base de resina acrilica</t>
  </si>
  <si>
    <t>Verniz acrílico para proteção de superfícies em concreto aparente , marca FOS ROC, ref Dekguard FS ou similar</t>
  </si>
  <si>
    <t>*Pigmento em pó para trabalhos artísticos - diversas cores</t>
  </si>
  <si>
    <t>*Resina à base de epóxi, HV/SV 427 (p/restauro)</t>
  </si>
  <si>
    <t>Esmalte epóxi</t>
  </si>
  <si>
    <t>Fundo a base de resina epóxi - REVRAN TLS 520 - RENNER ou similar</t>
  </si>
  <si>
    <t>Massa epoxi</t>
  </si>
  <si>
    <t>Primer a base de epóxi bicomponente - REZINC WBS 522 - RENNER ou similar</t>
  </si>
  <si>
    <t>Primer a base de óxido de ferro - PHZ 528 - RENNER ou similar</t>
  </si>
  <si>
    <t>Resina à base de epóxi, HV/SV 427 (p/restauro)</t>
  </si>
  <si>
    <t>Sumaclean WB, da Sherwin Williams - Sumaré ou similar</t>
  </si>
  <si>
    <t>Tinta à base de resina epóxi REVRAN FBR 720 -  RENNER ou similar</t>
  </si>
  <si>
    <t>Tinta anti-corrosiva oxibar DAL 535 bt 0527 (componente a+b), Renner marítima</t>
  </si>
  <si>
    <t>Tinta epóxi</t>
  </si>
  <si>
    <t>Tinta epoxi, curada com poliamida, de alta espessura, secagem rápida, MACROPO XY 646 FAST CURE EPOXY, componente A, cor amarelo, da Sherwin Williams - Suma ré ou similar</t>
  </si>
  <si>
    <t>Tinta epoxi, curada com poliamida, de alta espessura, secagem rápida, MACROPO XY 646 FAST CURE EPOXY, componente B, da Sherwin Williams - Sumaré ou similar</t>
  </si>
  <si>
    <t>Tinta epoximastic de alumínio modificado, bicomponente, SUMASTIC 228 AR, da S herwin Williams - Sumaré ou similar</t>
  </si>
  <si>
    <t>Tinta fundo epóxi</t>
  </si>
  <si>
    <t>Verniz epóxi bicomponente (A+B) Sher-Tile Clear HS BR, marca Sherwin Williams ou similar</t>
  </si>
  <si>
    <t>Tinta esmalte poliuretano, RENNER RETHANE FLV 653 ou similar</t>
  </si>
  <si>
    <t>Tinta esmalte sintético (coralit ou similar)</t>
  </si>
  <si>
    <t>Tinta esmalte sintético brilhante (Suvinil ou similar)</t>
  </si>
  <si>
    <t>Massa acrílica</t>
  </si>
  <si>
    <t>Massa niveladora acrílica, Sumacril, marca Sherwin Williams ou similar</t>
  </si>
  <si>
    <t>Massa Tapa trinca, galão com 5kg</t>
  </si>
  <si>
    <t>Massa corrida a base pva (coralar ou similar)</t>
  </si>
  <si>
    <t>Aguarrás</t>
  </si>
  <si>
    <t>Argamassa baritada pronta para aplicação</t>
  </si>
  <si>
    <t>Carbonato de cálcio</t>
  </si>
  <si>
    <t>Cera em pasta para madeira</t>
  </si>
  <si>
    <t>Cera para madeira, em pasta, marca Ingleza - Lata de 400 g (ou similar)</t>
  </si>
  <si>
    <t>Corante para tinta</t>
  </si>
  <si>
    <t>tb</t>
  </si>
  <si>
    <t>Fundo preparador de parede a base dagua para superfícies interna e externa (  eucatex ou similar)</t>
  </si>
  <si>
    <t>Imunizante para madeira, Pentox ou similar</t>
  </si>
  <si>
    <t>Líquido para brilho (liquibrilho)</t>
  </si>
  <si>
    <t>Lixa d'água 360</t>
  </si>
  <si>
    <t>Lixa de disco ferro 80</t>
  </si>
  <si>
    <t>Lixa em folha p/ parede nº 150</t>
  </si>
  <si>
    <t>Lixa média p/ madeira</t>
  </si>
  <si>
    <t>Lixa p/ ferro 100</t>
  </si>
  <si>
    <t>Lixa p/ madeira nº 100</t>
  </si>
  <si>
    <t>Lubrificante spray Gar-Lub ou similar</t>
  </si>
  <si>
    <t>Massa 3M p/calafetação</t>
  </si>
  <si>
    <t>Massa base óleo (coral ou similar)</t>
  </si>
  <si>
    <t>Massa termoplástica para aspersão</t>
  </si>
  <si>
    <t>Massa vedacao p/amianto</t>
  </si>
  <si>
    <t>Massa vidraceiro</t>
  </si>
  <si>
    <t>Microesfera DROP - ON</t>
  </si>
  <si>
    <t>Microesfera PRE-MIX</t>
  </si>
  <si>
    <t>Microesferas de vidro tipo i-b para pintura</t>
  </si>
  <si>
    <t>Pasta lubrificante</t>
  </si>
  <si>
    <t>Pasta lubrificante para ferro fundido</t>
  </si>
  <si>
    <t>Pasta p/ soldar</t>
  </si>
  <si>
    <t>Primer de Silano - Bisnaga com 200ml</t>
  </si>
  <si>
    <t>Primer epóxi zinco</t>
  </si>
  <si>
    <t>Primer universal</t>
  </si>
  <si>
    <t>Recril / resina para revestimentos</t>
  </si>
  <si>
    <t>Removedor de pintura óleo ou esmalte - Coral ou similar</t>
  </si>
  <si>
    <t>Removedor de pintura pastoso (Coral ou similar)</t>
  </si>
  <si>
    <t>Removedor de tinta marca Coral ou similar</t>
  </si>
  <si>
    <t>Resina silicônica (WB 11 da Shering Willians ou similar</t>
  </si>
  <si>
    <t>Silicone</t>
  </si>
  <si>
    <t>Silicone - bisnaga de 300ml</t>
  </si>
  <si>
    <t>Silicone Estrutural 3M - Sacher 600ml</t>
  </si>
  <si>
    <t>Silicone incolor (aquella ou similar)</t>
  </si>
  <si>
    <t>Silicone para confecção de moldes - embalagem de 900g + 100g de catalizador</t>
  </si>
  <si>
    <t>Solvente Acetona Pura</t>
  </si>
  <si>
    <t>Tinta automotiva</t>
  </si>
  <si>
    <t>Tinta borracha clorada coberit (vedacit), ou similar</t>
  </si>
  <si>
    <t>Tinta cerâmica</t>
  </si>
  <si>
    <t>Tinta com alto teor de zinco - Nitoprimer ZN ou similar</t>
  </si>
  <si>
    <t>Tinta com alto teor de zinco Emaco P22 - MBT ou similar</t>
  </si>
  <si>
    <t>Tinta emborrachada branca</t>
  </si>
  <si>
    <t>Tinta esmalte fosco grafite</t>
  </si>
  <si>
    <t>Tinta hidracor ou similar</t>
  </si>
  <si>
    <t>Tinta novacor piso ou similar</t>
  </si>
  <si>
    <t>Tinta para aderência e proteção de superfícies galvanizadas, Super Galvite, m arca Sherwin Williams ou similar</t>
  </si>
  <si>
    <t>Tinta refletiva amarela para demarcação de tráfego (Indutil ou similar)</t>
  </si>
  <si>
    <t>WASH PRIME marca DUPONT ou similar (para base em galvanizados)</t>
  </si>
  <si>
    <t>Zarcão anticorrosivo</t>
  </si>
  <si>
    <t>Tinta coralgesso ou similar</t>
  </si>
  <si>
    <t>Tinta pva látex para exterior - coralmur branco gelo</t>
  </si>
  <si>
    <t>Tinta pva látex para interior coralmur ou similar</t>
  </si>
  <si>
    <t>Tinta PVA látex, misturada em máquina, cores especiais, tons claros (marfim,  pérola etc.)</t>
  </si>
  <si>
    <t>Tinta PVA látex, misturada em máquina, cores especiais, tons fortes (laranja, vermelho, mostarda, verde limão)</t>
  </si>
  <si>
    <t>Diluente 908 da Sherwin Williams - Sumaré ou similar</t>
  </si>
  <si>
    <t>Diluente 920 da Sherwin Williams - Sumaré ou similar</t>
  </si>
  <si>
    <t>Fundo fosfatizante (p/galvanizado)</t>
  </si>
  <si>
    <t>Fundo sintético nivelador selador (coralit ou similar)</t>
  </si>
  <si>
    <t>Líquido selador acrílico</t>
  </si>
  <si>
    <t>Líquido selador para parede</t>
  </si>
  <si>
    <t>Selador Permaselor, Ibratin ou similar</t>
  </si>
  <si>
    <t>Solvente a base de poliuretano 440.000 RENNER ou similar</t>
  </si>
  <si>
    <t>Solvente para epoxi 420.000 RENNER ou similar</t>
  </si>
  <si>
    <t>Solvente para tinta epóxi</t>
  </si>
  <si>
    <t>Solvente para tinta esmalte sintético</t>
  </si>
  <si>
    <t>Solvente WBS 494 - RENNER ou Diluente NR.951 ou similar</t>
  </si>
  <si>
    <t>Permacryl - micro-revestimento, cores inorganicas, tons claros, Ibratin ou si milar</t>
  </si>
  <si>
    <t>Permacryl micro-revestimento, cores inorganicas, tons fortes, Ibratin ou simi lar</t>
  </si>
  <si>
    <t>Permalit nobre 222 malha 12, Ibratin ou similar</t>
  </si>
  <si>
    <t>Texturatto rústico (colorido)</t>
  </si>
  <si>
    <t>Tinta Textura acrílica</t>
  </si>
  <si>
    <t>Tinta textura acrílica, novacor parede, da Sherwin Willliams ou similar</t>
  </si>
  <si>
    <t>Tinta Textura rústica</t>
  </si>
  <si>
    <t>Tinta Texturatto colorido</t>
  </si>
  <si>
    <t>Fungicida/Óleo de cravo ( fungos)</t>
  </si>
  <si>
    <t>Resina acrílica concentrada</t>
  </si>
  <si>
    <t>Verniz acrilico automotivo (spray) 360ml</t>
  </si>
  <si>
    <t>Verniz acrílico incolor, Coral ou similar</t>
  </si>
  <si>
    <t>Verniz p/superficies madeira tipo Osmocolor - Stain ou similar</t>
  </si>
  <si>
    <t>Verniz Polisten-Stain p/proteção de superfícies de madeira, ação fungicida e  inseticida, cor transparente, Sayerlack ou similar</t>
  </si>
  <si>
    <t>Verniz poliuretano</t>
  </si>
  <si>
    <t>Verniz SPARLACK CETOL DECK antiderrapante, p/proteção de superfícies externas de madeira, inclusive decks de piscinas e similar</t>
  </si>
  <si>
    <t>Verniz SPARLACK CETOL p/proteção de superfícies externas de madeira, Coral ou similar</t>
  </si>
  <si>
    <t>Bloco de vidro, incolor dim.  19 x 19 x 8cm</t>
  </si>
  <si>
    <t>Box para banheiro em vidro temperado 8 mm, liso, incolor, de correr, em alumi nío branco, inclusive ferragens - fornecimento e instalação</t>
  </si>
  <si>
    <t>Cobogo vidro (veneziana) 20 x 10 x 10 cm</t>
  </si>
  <si>
    <t>Espelho cristal redondo diam=40cm com moldura</t>
  </si>
  <si>
    <t>Espelho de cristal 4mm, med.: 0,55 x 1,10m, estruturado em placas de mdf, sem moldura</t>
  </si>
  <si>
    <t>Espelho de cristal com moldura 60 x 70cm</t>
  </si>
  <si>
    <t>Espelho liso e = 3mm</t>
  </si>
  <si>
    <t>Espelho liso e = 4mm</t>
  </si>
  <si>
    <t>Espelho liso e = 6mm</t>
  </si>
  <si>
    <t>Execução de acabamento chanfrado (bisotado )em bordas de espelho</t>
  </si>
  <si>
    <t>Painel em vidro blindado e=51,8 mm</t>
  </si>
  <si>
    <t>Pastilha de vidro, 2 x 2 cm, cores lisas, ref.: C63. marca Color Mix ou simil ar</t>
  </si>
  <si>
    <t>Pastilha de vidro, 2 x 2cm, marca Jatobá, cor azul cobalto, ref.VC0014 ou sim ilar</t>
  </si>
  <si>
    <t>Pastilha de vidro, 2 x 2cm, marca Jatobá, cor vermelha, ref.VC004 ou similar</t>
  </si>
  <si>
    <t>Pastilha de vidro, 3 x 3cm, marca Eliane, cor vermelha block, placa 30x30cm</t>
  </si>
  <si>
    <t>Pastilha de vidro, 3 x 3cm, marca Vidro Real, Linha Cristallo, cor vermelho r ef. 550 ou similar</t>
  </si>
  <si>
    <t>Pastilha de Vidro, dimensões 2 x2cm, marca Vitrocolori, Miscelanea Degradee,  cor azul/blue ou similar</t>
  </si>
  <si>
    <t>Telha de vidro tipo francesa medindo:390x240x30mm (Prismatic ou similar)</t>
  </si>
  <si>
    <t>Vidro fantasia canelado 4mm</t>
  </si>
  <si>
    <t>Vidro insulado - 02 float incolor de 6mm + câmara de 6mm - sem instalação</t>
  </si>
  <si>
    <t>Vidro laminado  8 mm, ( 4 + 4 )mm marca Santa Marina, Placa com 3,20m x 2,20m</t>
  </si>
  <si>
    <t>Vidro laminado 8mm (4+4mm), incolor</t>
  </si>
  <si>
    <t>Vidro leitoso, e= 4mm</t>
  </si>
  <si>
    <t>Vidro liso fume, e= 4mm</t>
  </si>
  <si>
    <t>Vidro liso fume, e= 6mm</t>
  </si>
  <si>
    <t>Vidro liso transparente incolor, e= 3mm</t>
  </si>
  <si>
    <t>Vidro liso transparente incolor, e= 4mm</t>
  </si>
  <si>
    <t>Vidro liso transparente incolor, e= 5mm</t>
  </si>
  <si>
    <t>Vidro liso transparente incolor, e= 6mm</t>
  </si>
  <si>
    <t>Vidro liso transparente incolor, e= 8mm</t>
  </si>
  <si>
    <t>Vidro temperado  8 mm, liso, fumê, com ferragens</t>
  </si>
  <si>
    <t>Vidro temperado 10mm, liso, transparente, com ferragens</t>
  </si>
  <si>
    <t>Vidro temperado 10mm, liso, transparente, sem ferragens</t>
  </si>
  <si>
    <t>Vidro temperado 10mm, liso, verde, com ferragens</t>
  </si>
  <si>
    <t>Vidro temperado 6 mm, liso, transparente, sem ferragens</t>
  </si>
  <si>
    <t>Vidro temperado 8 mm, liso, transparente, com ferragens</t>
  </si>
  <si>
    <t>Fornecimento e instalação de manta plumbífera</t>
  </si>
  <si>
    <t>Painel em vidro temperado 10mm, cor verde, inclusive ferragens e acessórios e instalação</t>
  </si>
  <si>
    <t>Seringa de vidro, capacidade 50ml, com agulha</t>
  </si>
  <si>
    <t>Seringa descartável com agulha</t>
  </si>
  <si>
    <t>Visor plumbífero com moldura, com esp=60mm, nacional</t>
  </si>
  <si>
    <t>Visor plumbífero com moldura, com esp=80mm, nacional</t>
  </si>
  <si>
    <t>Carpete e=4,5 mm, aplicado (fademac ou similar)</t>
  </si>
  <si>
    <t>Cola contato para chapa vinílica/borracha (piso vinilico ou borracha)</t>
  </si>
  <si>
    <t>Cortina divisória de leito em PVC (vinil), largura de 1,80m, com trilhos e ac essórios, da Br Goods ou similar</t>
  </si>
  <si>
    <t>Fornecimento e montagem de Cortina divisória de leito em teciso ante-chama  c om tela integrada h=2,70, com trilhos e acessórios Kaylor Kube ou similar</t>
  </si>
  <si>
    <t>Piso acústico Revolution, 90% vinil e 10% poliester, nas cores: Brand, Off Wh ite, Desert ou Cromo ou similar</t>
  </si>
  <si>
    <t>Piso vinílico em manta, condutivo, dim. 2,0 x 23,00m, e = 2mm, ref. IQ TORO S C, da Tarkett ou similar - fornecimento e instalação</t>
  </si>
  <si>
    <t>Piso vinílico em manta, condutivo, dim. 2,0 x 25,00m, e = 2mm, ref. IQ OPTIMA , da Tarkett ou similar - fornecimento e instalação</t>
  </si>
  <si>
    <t>Piso vinílico em manta, dim. 2,0 x 20,5m, e = 5mm, ref. Omnisports da Tarkett ou similar - fornecimento e instalação</t>
  </si>
  <si>
    <t>Piso vinilico placas 30 x 30cm , e=2mm, liso, fixado c/cola  (Paviflex ou sim ilar)</t>
  </si>
  <si>
    <t>Piso vinilico placas 30 x 30cm , e=3,2mm, liso, fixado c/cola  (Paviflex ou s imilar)</t>
  </si>
  <si>
    <t>Piso vinílico, dim. 18,4 x 95 cm, e = 3mm, ref. Ambienta rústico da Tarkett o u similar - fornecimento e instalação</t>
  </si>
  <si>
    <t>Rodape vinilico h=5cm, esp=1mm</t>
  </si>
  <si>
    <t>Tela de nylon, fio 30-36 (3,6mm), malha 10x10cm</t>
  </si>
  <si>
    <t>Arruela em liga zamak p/ eletroduto 100mm, d=4"</t>
  </si>
  <si>
    <t>Bucha em liga zamak para eletroduto 100mm, d=4"</t>
  </si>
  <si>
    <t>Bucha em liga zamak para eletroduto 16mm, d=1/2"</t>
  </si>
  <si>
    <t>Bucha em liga zamak para eletroduto 20mm, d=3/4"</t>
  </si>
  <si>
    <t>Bucha em liga zamak para eletroduto 25mm, d=1"</t>
  </si>
  <si>
    <t>Bucha em liga zamak para eletroduto 25mm, d=2"</t>
  </si>
  <si>
    <t>Bucha em liga zamak para eletroduto 32mm, d=1 1/4"</t>
  </si>
  <si>
    <t>Bucha em liga zamak para eletroduto 40mm, d=1 1/2"</t>
  </si>
  <si>
    <t>Rufo em chapa zinco, larg = 30,0cm</t>
  </si>
  <si>
    <t>Auxiliar administrativo - 30 horas semanais - Rev 01</t>
  </si>
  <si>
    <t>Auxiliar administrativo - 40h - Rev 02</t>
  </si>
  <si>
    <t>Auxiliar administrativo - mensalista - 40h - Rev 02</t>
  </si>
  <si>
    <t>Auxiliar de almoxarife</t>
  </si>
  <si>
    <t>Díária de técnico dentro estado de Sergipe com pernoite</t>
  </si>
  <si>
    <t>Digitador - 30 horas semanais - Rev 01</t>
  </si>
  <si>
    <t>Digitador - 40h - Rev 02</t>
  </si>
  <si>
    <t>Digitador - mensalista - 40h - Rev 01</t>
  </si>
  <si>
    <t>Mestre Geral</t>
  </si>
  <si>
    <t>Secretária</t>
  </si>
  <si>
    <t>Técnico em informática - 30 horas semanais - Rev 01</t>
  </si>
  <si>
    <t>Técnico em informática - 40h - Rev 02</t>
  </si>
  <si>
    <t>Técnico em informática - mensalista - 40h - Rev 02</t>
  </si>
  <si>
    <t>Cozinheiro</t>
  </si>
  <si>
    <t>Auxiliar de Laboratorista de solos</t>
  </si>
  <si>
    <t>Laboratorista de solos</t>
  </si>
  <si>
    <t>Arqueólogo Pleno (Nível Superior)</t>
  </si>
  <si>
    <t>Arquiteto - Salário mensal para uma carga horaria de 30 horas semanais - Rev0 1</t>
  </si>
  <si>
    <t>Arquiteto júnior - até 5 anos de experiência - 40h - Rev 02</t>
  </si>
  <si>
    <t>Arquiteto pleno - de 5 a 15 anos de experiência - 40h - Rev 02</t>
  </si>
  <si>
    <t>Arquiteto Sênior - mais de 15 anos de experiência - 40h - Rev 02</t>
  </si>
  <si>
    <t>Assistência Técnica com Engenheiro Agrônomo</t>
  </si>
  <si>
    <t>Consultor de Engenharia - 40h - Rev 01</t>
  </si>
  <si>
    <t>Enfermeiro Nível Superior</t>
  </si>
  <si>
    <t>Engenheiro - Salário mensal para uma carga horaria de 30 horas semanais - Rev 01</t>
  </si>
  <si>
    <t>Engenheiro júnior - até 5 anos de experiência - horista - 40h - Rev 02</t>
  </si>
  <si>
    <t>Engenheiro júnior - até 5 anos de experiência - mensalista - 40h - Rev 02</t>
  </si>
  <si>
    <t>Engenheiro júnior ambiental - até 5 anos de experiência - horista - 40h - Rev 02</t>
  </si>
  <si>
    <t>Engenheiro júnior ambiental - até 5 anos de experiência - mensalista - 40h -  Rev 02</t>
  </si>
  <si>
    <t>Engenheiro Junior de Planejamento</t>
  </si>
  <si>
    <t>Engenheiro Junior de Segurança do Trabalho</t>
  </si>
  <si>
    <t>Engenheiro Pleno - de 5 a 15  anos de experiência - mensalista - 40h - Rev 02</t>
  </si>
  <si>
    <t>Engenheiro Pleno - de 5 a 15 anos de experiência - horista - 40h - Rev 02</t>
  </si>
  <si>
    <t>Engenheiro Pleno de Controle de Qualidade</t>
  </si>
  <si>
    <t>Engenheiro Pleno de Planejamento e Medição</t>
  </si>
  <si>
    <t>Engenheiro Pleno Segurança do Trabalho</t>
  </si>
  <si>
    <t>Engenheiro sênior - mais de 15 anos de experiência - horista - 40h - Rev 02</t>
  </si>
  <si>
    <t>Engenheiro sênior - mais de 15 anos de experiência - mensalista - 40h - Rev 0 2</t>
  </si>
  <si>
    <t>Médico Clínico Geral</t>
  </si>
  <si>
    <t>Nutricionista</t>
  </si>
  <si>
    <t>Ajudante comum</t>
  </si>
  <si>
    <t>Ajudante-pratico/Meio-Oficial</t>
  </si>
  <si>
    <t>Almoxarife - SINDUSCON</t>
  </si>
  <si>
    <t>Apontador - SINDUSCON</t>
  </si>
  <si>
    <t>Armador</t>
  </si>
  <si>
    <t>Auxiliar de Apontador</t>
  </si>
  <si>
    <t>Auxiliar de arqueologia</t>
  </si>
  <si>
    <t>Auxiliar de Marcenaria p/Restauro</t>
  </si>
  <si>
    <t>Auxiliar de Restaurador</t>
  </si>
  <si>
    <t>Azulejista</t>
  </si>
  <si>
    <t>Betoneiro</t>
  </si>
  <si>
    <t>Cabista para instalação telefônica</t>
  </si>
  <si>
    <t>Cabo de turma</t>
  </si>
  <si>
    <t>Calceteiro</t>
  </si>
  <si>
    <t>Carpinteiro</t>
  </si>
  <si>
    <t>Compressorista</t>
  </si>
  <si>
    <t>Dampeiro</t>
  </si>
  <si>
    <t>Desenhista Júnior (Cadista Copista) - Técnico de Nível médio até 5 anos de ex periência - Rev 01</t>
  </si>
  <si>
    <t>Desenhista Pleno (Cadista) - Técnico de Nível médio de 5 a 15 anos de experiê ncia - Rev 01</t>
  </si>
  <si>
    <t>Desenhista Sênior (Cadista) - Técnico de Nível médio acima de 15 anos de expe riência - Rev 01</t>
  </si>
  <si>
    <t>Eletricista</t>
  </si>
  <si>
    <t>Encanador hidráulico</t>
  </si>
  <si>
    <t>Encanador industrial</t>
  </si>
  <si>
    <t>Encarregado de instalações eletricas</t>
  </si>
  <si>
    <t>Entalhador de Restauro</t>
  </si>
  <si>
    <t>Estucador</t>
  </si>
  <si>
    <t>Fotógrafo de arqueologia</t>
  </si>
  <si>
    <t>Fotógrafo de Restauro</t>
  </si>
  <si>
    <t>Fundidor</t>
  </si>
  <si>
    <t>Gesseiro</t>
  </si>
  <si>
    <t>Jardineiro</t>
  </si>
  <si>
    <t>Jatista</t>
  </si>
  <si>
    <t>Ladrilheiro</t>
  </si>
  <si>
    <t>Maçariqueiro</t>
  </si>
  <si>
    <t>Marceneiro de Restauro</t>
  </si>
  <si>
    <t>Marmorista</t>
  </si>
  <si>
    <t>Marteleteiro</t>
  </si>
  <si>
    <t>Mecânico de refrigeração</t>
  </si>
  <si>
    <t>Mecânico industrial</t>
  </si>
  <si>
    <t>Mestre de Obra de Restauração</t>
  </si>
  <si>
    <t>Motorista carro pequeno - SINDUSCON</t>
  </si>
  <si>
    <t>Operador de caminhão betoneira</t>
  </si>
  <si>
    <t>Operador de elevador de construção - guincheiro</t>
  </si>
  <si>
    <t>Operador de grua</t>
  </si>
  <si>
    <t>Operador de máquinas pesadas</t>
  </si>
  <si>
    <t>Operador de munck</t>
  </si>
  <si>
    <t>Operador de pá carregadeira</t>
  </si>
  <si>
    <t>Operador de retroescavadeira</t>
  </si>
  <si>
    <t>Operador de sonda</t>
  </si>
  <si>
    <t>Operador de Trator de pneu - SINDUSCON</t>
  </si>
  <si>
    <t>Operador de usina de asfalto</t>
  </si>
  <si>
    <t>Operador de usina de britagem</t>
  </si>
  <si>
    <t>Pastilheiro</t>
  </si>
  <si>
    <t>Patroleiro</t>
  </si>
  <si>
    <t>Pedreiro</t>
  </si>
  <si>
    <t>Pintor</t>
  </si>
  <si>
    <t>Polidor</t>
  </si>
  <si>
    <t>Projetista hidromecânico</t>
  </si>
  <si>
    <t>Restaurador Nível Superior</t>
  </si>
  <si>
    <t>Serralheiro</t>
  </si>
  <si>
    <t>Servente</t>
  </si>
  <si>
    <t>Soldador</t>
  </si>
  <si>
    <t>Soldador de raios x</t>
  </si>
  <si>
    <t>Técnico cadastro</t>
  </si>
  <si>
    <t>Tecnico em eletrônica</t>
  </si>
  <si>
    <t>Técnico em Refrigeração e Câmaras Frigoríficas - Ref. 01/17 - Rev 01</t>
  </si>
  <si>
    <t>Técnico Nível Médio Júnior - 40h - Rev 02</t>
  </si>
  <si>
    <t>Técnico Nível Médio Sênior - 40h - Rev 02</t>
  </si>
  <si>
    <t>Tratorista</t>
  </si>
  <si>
    <t>Vidraceiro</t>
  </si>
  <si>
    <t>Vigia</t>
  </si>
  <si>
    <t>Comprador - SINDUSCON</t>
  </si>
  <si>
    <t>Desenhista Cadista - 40h - Rev 01</t>
  </si>
  <si>
    <t>Desenhista em CAD - 30 horas semanais - Rev 01</t>
  </si>
  <si>
    <t>Encarregado de armação, concreto ou formas</t>
  </si>
  <si>
    <t>Encarregado de controle e patrimônio</t>
  </si>
  <si>
    <t>Encarregado de manutenção</t>
  </si>
  <si>
    <t>Motorista veículo leve - SINDUSCON</t>
  </si>
  <si>
    <t>Motorista veículo pesado - SINDUSCON</t>
  </si>
  <si>
    <t>Servente (Salário mensal)</t>
  </si>
  <si>
    <t>Técnico cadastro - mensalista -  Rev 01</t>
  </si>
  <si>
    <t>Técnico Nível Médio - 30 horas semanais - Rev 01</t>
  </si>
  <si>
    <t>Técnico Nível Médio Júnior- mensalista - 40h - Rev 02</t>
  </si>
  <si>
    <t>Técnico Nível Médio Sênior - mensalista - 40h - Rev 02</t>
  </si>
  <si>
    <t>Auxiliar topografia - T4 - Segundo grau completo - DNIT -  Mês de ref.: 02/20</t>
  </si>
  <si>
    <t>Topografo - T2 - DNIT -  Mês de ref.: 02/20</t>
  </si>
  <si>
    <t>Topografo - T2 - Fonte DNIT -  Mês de ref.: 02/20</t>
  </si>
  <si>
    <t>Impermeabilizador (profissional de impermeabilização)</t>
  </si>
  <si>
    <t>Restaurador - Nível Médio</t>
  </si>
  <si>
    <t>Restaurador - Nível Superior</t>
  </si>
  <si>
    <t>Alicate de compressão para terminais de compressão de cabos com seção até 120 mm2</t>
  </si>
  <si>
    <t>Alicate de compressão para terminais de compressão de cabos com seção até 150 mm2 a 300mm2</t>
  </si>
  <si>
    <t>Aluguel de andaime metálico tubular de encaixe tipo Torre, c/largura de até 2 m,altura 1,00m - aluguel por metro mês</t>
  </si>
  <si>
    <t>m/Mês</t>
  </si>
  <si>
    <t>Aluguel de andaime metálico tubular simples - aluguel diário por peça</t>
  </si>
  <si>
    <t>pxd</t>
  </si>
  <si>
    <t>Aluguel de andaime metálico tubular simples - aluguel diário por peça por mês</t>
  </si>
  <si>
    <t>pxdxm</t>
  </si>
  <si>
    <t>Aluguel de andaime tubular metálico fachadeiro (aluguel mensal) m² x mês - La rgura=2,00m; Altura=1,20m</t>
  </si>
  <si>
    <t>Aluguel de aparelho oxi-acetileno para solda e corte, sem o gás (PPU)</t>
  </si>
  <si>
    <t>Aluguel de balsa medindo 6,00 x 4,00m - Obra de retirada dos flutuantes do an tigo Hidroviário</t>
  </si>
  <si>
    <t>Aluguel de banheiro químico, com 03 limpezas semanais</t>
  </si>
  <si>
    <t>Aluguel de banheiro químico, com limpezas diárias</t>
  </si>
  <si>
    <t>Aluguel de bomba submersa Ø 2" 220/380V monofásica/trifásica 1 CV</t>
  </si>
  <si>
    <t>Aluguel de bomba submersa Ø 3" 220/380V trifásica 5 CV</t>
  </si>
  <si>
    <t>Aluguel de bomba submersa Ø 8" 380V trifásica 30 CV</t>
  </si>
  <si>
    <t>Aluguel de container - Almoxarifado sem banheiro - 6,00 x 2,40m</t>
  </si>
  <si>
    <t>Aluguel de container - Banheiro com 4 chuveiros, 1 lavatório, 1 mictório e 4  bacias - 6,20 x 2,40m</t>
  </si>
  <si>
    <t>Aluguel de container - Escritório com banheiro - 6,20 x 2,40m, equipado com A r condicionado</t>
  </si>
  <si>
    <t>Aluguel de container - Escritório sem banheiro - 6,20 x 2,40m, equipado com 0 1 Ar condicionado</t>
  </si>
  <si>
    <t>Aluguel de container - Refeitório sem banheiro - 6,00 x 2,40m equipado com 01 \ar condicionado e mesa para 12 pessoas</t>
  </si>
  <si>
    <t>Aluguel de copiadora</t>
  </si>
  <si>
    <t>Aluguel de escada de acesso para andaime fachadeiro (aluguel mensal) m² x mês - Largura=1,20m; extensão do lance=4,80m c/ patamares</t>
  </si>
  <si>
    <t>m²/mês</t>
  </si>
  <si>
    <t>Aluguel de escada de marinheiro c/ proteção, para andaime fachadeiro (aluguel mensal) und x mês - Altura=2,00m</t>
  </si>
  <si>
    <t>un/mês</t>
  </si>
  <si>
    <t>Aluguel de escoramento metálico para laje  nervurada - Sistema Topec da SH ou similar</t>
  </si>
  <si>
    <t>m²xdia</t>
  </si>
  <si>
    <t>Aluguel de escoramento metálico tipo Palestub para laje  nervurada, inclusive montagem e desmontagem</t>
  </si>
  <si>
    <t>Aluguel de estrutura metálica para escoramento de laje com perfis metálicos p ara cimbramento até 3m</t>
  </si>
  <si>
    <t>Aluguel de macaco p/ protensão MAC 4 ou similar</t>
  </si>
  <si>
    <t>Aluguel de plataforma aérea elétrica, altura de trabalho = 9,72m</t>
  </si>
  <si>
    <t>Aluguel de plataforma articulada a diesel, alcance horizontal = 7,70m, altura de trabalho = 15,60m e capacidade de carga = 227kg, modelo Z-42/25 RT 4x4, da Genie ou similar</t>
  </si>
  <si>
    <t>Aluguel de plataforma articulada a diesel, dimensões 0,80 x 1,80m, alcance ho rizontal = 15,70m, altura de trabalho = 26,00m e capacidade de carga = 230kg</t>
  </si>
  <si>
    <t>Aluguel de plataforma articulada a diesel, dimensões 0,80 x 2,40m, alcance ho rizontal = 19,80m, altura de trabalho = 41,00m e capacidade de carga = 230kg</t>
  </si>
  <si>
    <t>Aluguel de rebocador com potência de 1.200 cv - Obra de retirada dos flutuant es do antigo Hidroviário</t>
  </si>
  <si>
    <t>Aluguel de rosqueadeira elétrica até Ø 4", inclusive seguro e frete São Paulo -Aracaju-São Paulo</t>
  </si>
  <si>
    <t>Aluguel de serra circular p/ cerâmica ou marmore</t>
  </si>
  <si>
    <t>Aluguel de serra mármore tipo makita</t>
  </si>
  <si>
    <t>Aluguel de unidade geradora composta de : grupo gerador, quadro de transferên cia automático, 30m de cabo flexível de 240mm</t>
  </si>
  <si>
    <t>Aluguel mensal de área</t>
  </si>
  <si>
    <t>Escora tubular convencional tipo "a" (h=2,11 à 3,20 m) c/acessórios para laje s e vigas maciças (aluguel mensal)</t>
  </si>
  <si>
    <t>u.mês</t>
  </si>
  <si>
    <t>Escora tubular convencional tipo "b" (h=3,00 à 4,50 m) c/acessórios para laje s e vigas maciças (aluguel mensal</t>
  </si>
  <si>
    <t>Escora tubular convencional tipo "c" (h=1,76 à 2,80 m) c/acessórios para laje s e vigas maciças (aluguel diário)</t>
  </si>
  <si>
    <t>Escora tubular convencional tipo "c" (h=1,76 à 2,80 m) c/acessórios para laje s e vigas maciças (aluguel mensal)</t>
  </si>
  <si>
    <t>Locação de caixa coletora de entulho capacidade 5 m³ (Local: Aracaju)</t>
  </si>
  <si>
    <t>Locação de cubeta / cabacinha plástica de polipropileno para laje nervurada - 61x61x18cm</t>
  </si>
  <si>
    <t>un/dia</t>
  </si>
  <si>
    <t>Locação de cubeta / cabacinha plástica de polipropileno para laje nervurada - 65x65x21cm</t>
  </si>
  <si>
    <t>Locação de forcado regulável</t>
  </si>
  <si>
    <t>Locação de forma deslizante metálica para resevatório circular de concreto Ø  externo = 3,20m; h total = 19,80m, esp.parede = 20cm</t>
  </si>
  <si>
    <t>Locação de prancha metáilca para andaimes</t>
  </si>
  <si>
    <t>Locação de Rodas  para andaimes</t>
  </si>
  <si>
    <t>Moto 125 CC (13CV)</t>
  </si>
  <si>
    <t>Prancha metálica, e=4.7 mm, l=0.30 m</t>
  </si>
  <si>
    <t>Cadastro de rede de água</t>
  </si>
  <si>
    <t>Documentação "as built" (Sergipetec)</t>
  </si>
  <si>
    <t>Aluguel de bombeamento concreto c/ bomba reboque ou estacionaria com consumo  minimo de 30m³</t>
  </si>
  <si>
    <t>Coleta de amostra de solo in loco ( para ensaio)</t>
  </si>
  <si>
    <t>Controle tecnológico de concreto - por hora extra</t>
  </si>
  <si>
    <t>Controle tecnológico de concreto - por rompimento de corpo de prova</t>
  </si>
  <si>
    <t>Controle tecnológico de concreto - por traço de concreto ou argamassa</t>
  </si>
  <si>
    <t>Controle tecnológico de concreto "com" moldagem de corpos de prova, diária la boratorista até 8 hs, coleta corpos de prova e emissão certificados, até 30 k m, aos sábados,domingos e feriados</t>
  </si>
  <si>
    <t>Controle tecnológico de concreto "com" moldagem de corpos de prova, diária la boratorista até 8 hs, coleta corpos de prova e emissão certificados, de 101a  150 km, aos sábados,domingos e feriados</t>
  </si>
  <si>
    <t>Controle tecnológico de concreto "com" moldagem de corpos de prova, diária la boratorista até 8 hs, coleta corpos de prova e emissão certificados, de 31a 6 0 km, aos sábados,domingos e feriados</t>
  </si>
  <si>
    <t>Controle tecnológico de concreto "com" moldagem de corpos de prova, diária la boratorista até 8 hs, coleta corpos de prova e emissão certificados, de 61a 1 00 km, aos sábados,domingos e feriados</t>
  </si>
  <si>
    <t>Controle tecnológico de concreto "com" moldagem de corpos de prova, diária la boratorista até 8 hs, coleta corpos de prova e emissão certificados, dentro d e Aracaju, aos sábados,domingos e feriados</t>
  </si>
  <si>
    <t>Controle tecnológico de concreto "com" moldagem de corpos de prova, diária la boratorista até 8 hs, coleta corpos de prova e emissão certificados, dentro d e Aracaju, de segunda a sexta</t>
  </si>
  <si>
    <t>Controle tecnológico de concreto "com" moldagem de corpos de prova, diária la boratorista até 8 hs, coleta corpos de prova e emissão certificados, distanci a maior que 150 km, aos sábados,domingos e feriados</t>
  </si>
  <si>
    <t>Controle tecnológico de concreto "com" moldagem de corpos de prova, diária la boratorista até 8 hs, coleta corpos de prova e emissão de certificados, dista ncia 101 a 150 km, de segunda a sexta</t>
  </si>
  <si>
    <t>Controle tecnológico de concreto "com" moldagem de corpos de prova, diária la boratorista até 8 hs, coleta corpos de prova e emissão de certificados, dista ncia 31 a 60 km, de segunda a sexta</t>
  </si>
  <si>
    <t>Controle tecnológico de concreto "com" moldagem de corpos de prova, diária la boratorista até 8 hs, coleta corpos de prova e emissão de certificados, dista ncia 61 a 100 km, de segunda a sexta</t>
  </si>
  <si>
    <t>Controle tecnológico de concreto "com" moldagem de corpos de prova, diária la boratorista até 8 hs, coleta corpos de prova e emissão de certificados, dista ncia até 30 km, de segunda a sexta</t>
  </si>
  <si>
    <t>Controle tecnológico de concreto "com" moldagem de corpos de prova, diária la boratorista até 8 hs, coleta corpos de prova e emissão de certificados, dista ncia maior que 150 km, de segunda a sexta</t>
  </si>
  <si>
    <t>Controle tecnológico de concreto "com" moldagem de corpos de prova, mensalida de de laboratorista de até 44 hs, coleta corpos de prova e emissão certificad os, atè 30 km, de segunda a sexta</t>
  </si>
  <si>
    <t>Controle tecnológico de concreto "com" moldagem de corpos de prova, mensalida de de laboratorista de até 44 hs, coleta corpos de prova e emissão certificad os, de 101 a 150 km, de segunda a sexta</t>
  </si>
  <si>
    <t>Controle tecnológico de concreto "com" moldagem de corpos de prova, mensalida de de laboratorista de até 44 hs, coleta corpos de prova e emissão certificad os, de 31 a 60 km, de segunda a sexta</t>
  </si>
  <si>
    <t>Controle tecnológico de concreto "com" moldagem de corpos de prova, mensalida de de laboratorista de até 44 hs, coleta corpos de prova e emissão certificad os, de 61 a 100 km, de segunda a sexta</t>
  </si>
  <si>
    <t>Controle tecnológico de concreto "com" moldagem de corpos de prova, mensalida de de laboratorista de até 44 hs, coleta corpos de prova e emissão certificad os, dentro de Aracaju, de segunda a sexta</t>
  </si>
  <si>
    <t>Controle tecnológico de concreto "com" moldagem de corpos de prova, mensalida de de laboratorista de até 44 hs, coleta corpos de prova e emissão certificad os, distancia maior que 150 km, de segunda a sexta</t>
  </si>
  <si>
    <t>Controle tecnológico de concreto por cada ensaio de água,areia ou brita</t>
  </si>
  <si>
    <t>Controle tecnológico de concreto por cada ensaio de tração ou dobramento em a ço</t>
  </si>
  <si>
    <t>Ensaio - Absorção em bloco</t>
  </si>
  <si>
    <t>Ensaio - Aderência de argamassa, em Aracaju</t>
  </si>
  <si>
    <t>Ensaio - Cloreto em concreto, ITPS em Aracaju</t>
  </si>
  <si>
    <t>Ensaio - Compressão em bloco</t>
  </si>
  <si>
    <t>Ensaio - Densidade aparente no estado solto</t>
  </si>
  <si>
    <t>Ensaio - Determinação da massa aparente in situ do solo</t>
  </si>
  <si>
    <t>Ensaio - Em agregado graúdo: desgaste por abrasão "Los Angeles"</t>
  </si>
  <si>
    <t>Ensaio - Emissão de relatório com a determinação do fator de empolamento dos  materiais no estado: natural(solto), solto/transporte(compactado)</t>
  </si>
  <si>
    <t>Ensaio - Extração de concreto betuminiso com recuoeração da granulometria da  mistura</t>
  </si>
  <si>
    <t>Ensaio - Integridade física em estaca - PIT</t>
  </si>
  <si>
    <t>Ensaio - Marshall</t>
  </si>
  <si>
    <t>Ensaio - Prova de carga dinâmica - para 5 estacas, incluso mobilização da equ ipe com 2 diárias e relatórios de análises CAPWAP por estaca - com excecução  em 02 dias</t>
  </si>
  <si>
    <t>Ensaio - Prova de carga estática</t>
  </si>
  <si>
    <t>Ensaio - Resistência tração por compressão diametral</t>
  </si>
  <si>
    <t>Ensaio - taxa de percolação do solo (para cada determinação ou furo)</t>
  </si>
  <si>
    <t>Ensaio - Tecnológico de blocos</t>
  </si>
  <si>
    <t>Ensaio de consistência de concreto - Slump Test</t>
  </si>
  <si>
    <t>Ensaio de dispersão - Crumb test - CODEVASF</t>
  </si>
  <si>
    <t>Ensaio de dispersão - Granulometria comparativa - CODEVASF</t>
  </si>
  <si>
    <t>Ensaio de dispersão - Infiltração - CODEVASF</t>
  </si>
  <si>
    <t>Ensaio de dispersão - Perda de perda d'água (5 estágios) - CODEVASF</t>
  </si>
  <si>
    <t>Estrutura pre-moldada de concreto p/ caixas d'agua de 5.000 litros, composta  de capitel p/apoio da caixa dágua e pilar cilindrico d=40cm e altura = 7,50m, incluso montagem no local, ref: Cilel ou similar</t>
  </si>
  <si>
    <t>Moldagem de corpos de prova feita sem profissional especializado</t>
  </si>
  <si>
    <t>Controle Tecnológico de Terraplenagem e Pavimentação - Hora extra de Laborato rista</t>
  </si>
  <si>
    <t>Controle Tecnològico de terraplenagem/Pavimentação COM Transporte, alimentaçã o,alocação de equip. de densidade "in situ", com laboratoristas até 8 hs, aci ma de 150 km de segunda à sexta</t>
  </si>
  <si>
    <t>Controle Tecnològico de terraplenagem/Pavimentação COM Transporte, alimentaçã o,alocação de equip. de densidade "in situ", com laboratoristas até 8 hs, até 30 km de segunda à sexta</t>
  </si>
  <si>
    <t>Controle Tecnològico de terraplenagem/Pavimentação COM Transporte, alimentaçã o,alocação de equip. de densidade "in situ", com laboratoristas até 8 hs, de  101 à 150 km de segunda à sexta</t>
  </si>
  <si>
    <t>Controle Tecnològico de terraplenagem/Pavimentação COM Transporte, alimentaçã o,alocação de equip. de densidade "in situ", com laboratoristas até 8 hs, de  31 à 60 km de segunda à sexta</t>
  </si>
  <si>
    <t>Controle Tecnològico de terraplenagem/Pavimentação COM Transporte, alimentaçã o,alocação de equip. de densidade "in situ", com laboratoristas até 8 hs, de  61 à 100 km de segunda à sexta</t>
  </si>
  <si>
    <t>Controle Tecnològico de terraplenagem/Pavimentação COM Transporte, alimentaçã o,alocação de equip. de densidade "in situ", com laboratoristas até 8 hs, em  Aracaju de segunda à sexta</t>
  </si>
  <si>
    <t>Controle Tecnològico de terraplenagem/Pavimentação COM Transporte, alimentaçã o,alocação de equip. de densidade "in situ", mensalidade laboratoristas até 4 4 hs semanais dentro de Aracaju de seunda a sexta</t>
  </si>
  <si>
    <t>Controle Tecnològico de terraplenagem/Pavimentação COM Transporte, alimentaçã o,alocação de equip. de densidade "in situ", mensalidade laboratoristas até 4 4 hs semanais, acima de 150 km de seunda a sexta</t>
  </si>
  <si>
    <t>Controle Tecnològico de terraplenagem/Pavimentação COM Transporte, alimentaçã o,alocação de equip. de densidade "in situ", mensalidade laboratoristas até 4 4 hs semanais, de 101 à 150 km de seunda a sexta</t>
  </si>
  <si>
    <t>Controle Tecnològico de terraplenagem/Pavimentação COM Transporte, alimentaçã o,alocação de equip. de densidade "in situ", mensalidade laboratoristas até 4 4 hs semanais, de 31 à 60 km de seunda a sexta</t>
  </si>
  <si>
    <t>Controle Tecnològico de terraplenagem/Pavimentação COM Transporte, alimentaçã o,alocação de equip. de densidade "in situ", mensalidade laboratoristas até 4 4 hs semanais, de 61 à 100 km de seunda a sexta</t>
  </si>
  <si>
    <t>Controle Tecnològico de terraplenagem/Pavimentação COM Transporte, alimentaçã o,alocação de equip. de densidade "in situ", mensalidade laboratoristas até 4 4 hs semanais,até 30 km de seunda à sexta</t>
  </si>
  <si>
    <t>Serviços de pavimentações para urbanização de áreas úteis</t>
  </si>
  <si>
    <t>Serviços de terraplenagem leve para urbanização de áres úteis</t>
  </si>
  <si>
    <t>Serviços de terraplenagem média para urbanização de áres úteis</t>
  </si>
  <si>
    <t>Serviços de terraplenagem pesada para urbanização de áres úteis</t>
  </si>
  <si>
    <t>Consumo de energia elétrica</t>
  </si>
  <si>
    <t>Energia elétrica</t>
  </si>
  <si>
    <t>kh</t>
  </si>
  <si>
    <t>Implantação de estai poste /poste</t>
  </si>
  <si>
    <t>Implantação de ramal de serviço</t>
  </si>
  <si>
    <t>Mão-de-obra para Implantação de estrutura B3-2</t>
  </si>
  <si>
    <t>Serviços de iluminações  públicas para urbanização  de áreas úteis</t>
  </si>
  <si>
    <t>Teste de cabos de média tensão para entrada de energia com utilização de megô hmetro, com fornecimento de relatório com resultado encontrados e recomendaçõ es.</t>
  </si>
  <si>
    <t>Teste em malha de aterramento com utilização de terrômetro, com fornecimento  de relatório com resultados encontrados e recomendações e ART.</t>
  </si>
  <si>
    <t>Unidade de Serviço padrao Energisa</t>
  </si>
  <si>
    <t>Água - Consumo em volume</t>
  </si>
  <si>
    <t>Água - dispêndio mensal</t>
  </si>
  <si>
    <t>Internet - dispêndio mensal</t>
  </si>
  <si>
    <t>Telefone - dispêndio mensal</t>
  </si>
  <si>
    <t>Painel acústico constituído de gradeamento em compensado naval 18mm, preenchi do com lã de pet acústica 15mm dens = 15kg/m3 e acabamento em tecido ortofôni co e alisar em madeira maciça 40mmx15mm boleada nas bordas tratada com selado ra - aplicado</t>
  </si>
  <si>
    <t>Mão-de-obra para instalação de assento desportivo</t>
  </si>
  <si>
    <t>Mão de obra para instalação e estruturas metálicas do painel Miniwave, da Hun ter Douglas</t>
  </si>
  <si>
    <t>Mão de obra para instalação e estruturas metálicas do painel Softwave 25, da  Hunter Douglas</t>
  </si>
  <si>
    <t>Complemento Guarda-corpo Simples em tubo ferro galvanizado, h=1,10m(2.1/2") e h=0,87m/0,47m(1.1/2"), com barras verticais  a cada 1,50m (2.1/2") soldadas s obre a existente(Obra Ginásio Constâncio Vieira - Aracaju/SE)</t>
  </si>
  <si>
    <t>Difusor quadrado, com registro, 4 vias, tamanho 9.</t>
  </si>
  <si>
    <t>Grade de ferro com barras verticais chatas 2"x1/4" espaçadas de 12,5cm, solda das em 4 barras (2 + 2) horizontais 2"x1/4" e montantes com barra quadrada de 1" a cada 3m.</t>
  </si>
  <si>
    <t>Grade de ferro composta de barras verticais quadradas 1/2" cada 12,5cm, solda das em quatro barras chata horizontais 1 1/2" x 3/16" (2 + 2)  montantes em p erfil UDC simples 75 x 38 x 2,65mm</t>
  </si>
  <si>
    <t>Mão-de-obra para confecção de gradil padrão cehop inclusive solda</t>
  </si>
  <si>
    <t>Taxa unitária de movimentação de carga de estruturas tubulares (&gt;400m3) e and aimes, em depóosito</t>
  </si>
  <si>
    <t>Fornecimento e instalação de Alambrado em painel fixo de vidro liso incolor t emperado 20mm(10+10TL), dim.:1,50x2,00m, inclusive perfis de alumínio reforça do e=4mm, ferragens, transp, frete e mão de obra de montg., ref. Obra Estadio Lourival Batista.</t>
  </si>
  <si>
    <t>Fornecimento e instalação de fachada em pele de vidro, linha Citta Due Alcoa, em vidro laminado 3+3 prata refletivo medindo 8,30x6,87m,c/06 mod.vertical e  11 mod.horiz. e 05 janelas maxi mar (obra:Sup.Reg.Trabalho)</t>
  </si>
  <si>
    <t>Corte de estaca metálica tipo perfil "H", simples, bitola W 200x46,1 (8"), in clusive equipamento</t>
  </si>
  <si>
    <t>Corte de estaca metálica, por maçarico, em perfil "I", W 200x26,6 inclusive e quipamento</t>
  </si>
  <si>
    <t>Cravação de estaca metálica em perfil "I", W 200x26,6 exclusive perfil</t>
  </si>
  <si>
    <t>Cravação de estaca metálica perfil "H", W 200x46,1 exclusive perfil</t>
  </si>
  <si>
    <t>Cravação de estaca metálica tipo perfil "H", bitola HP250x62, exclusive perfi l</t>
  </si>
  <si>
    <t>Cravação de tubo metálico dn 400mm</t>
  </si>
  <si>
    <t>Locação de estaca prancha metáilca de 3m para escoramento de terreno</t>
  </si>
  <si>
    <t>Molde solda exotérmica tipo "ta" 70/70</t>
  </si>
  <si>
    <t>Molde Solda exotérmica tipo "xa" 70/70</t>
  </si>
  <si>
    <t>Molde Solda tipo "gr"</t>
  </si>
  <si>
    <t>Molde Solda tipo "tg"</t>
  </si>
  <si>
    <t>Solda para emenda de estaca metálica em perfil "I", W 200x26,6 inclusive mate rial</t>
  </si>
  <si>
    <t>Solda para emenda de estaca metálica tipo perfil "H", W 200x46,1 incllusive m aterial</t>
  </si>
  <si>
    <t>Cravação de estaca pré-moldada de 17x17cm em concreto protendido  - fck=&gt; 40  Mpa - aço CP-175 e CA-60 - carga máxima de 35 t(sem mobilização)</t>
  </si>
  <si>
    <t>Cravação de estaca pré-moldada de 20x20cm em concreto protendido  - fck=&gt; 40  Mpa - aço CP-175 e CA-60 - carga máxima de 50 t(sem mobilização)</t>
  </si>
  <si>
    <t>Cravação de estaca pré-moldada de 23x23cm em concreto protendido  - fck=&gt; 40  Mpa - aço CP-175 e CA-60 - carga máxima de 70 t(sem mobilização)</t>
  </si>
  <si>
    <t>Cravação de estaca pré-moldada de concreto 30 x 30cm(sem mobilização)</t>
  </si>
  <si>
    <t>Estaca pré-moldada de 17x17cmx8m em concreto protendido  - fck=&gt; 40 Mpa - aço CP-175 RB e CA-60 - carga máxima 35 t</t>
  </si>
  <si>
    <t>Estaca pré-moldada de 20x20cmx8m em concreto protendido - fck&gt;= 40 Mpa  - aço CP-175 RB e CA-60 - carga máxima 50 t</t>
  </si>
  <si>
    <t>Estaca pré-moldada de 23x23cmx8m em concreto protendido  - fck=&gt; 40 Mpa - aço CP-175 e CA-60 - carga máxima de 70 t</t>
  </si>
  <si>
    <t>Estaca pré-moldada de 27,5x27,5cm em concreto armado - fornecimento incluso f rete</t>
  </si>
  <si>
    <t>Estaca pré-moldada, ø=35cm, em concreto armado - carga máxima de 60 t, inclus ive cravação e emendas</t>
  </si>
  <si>
    <t>Estaca raiz d=100mm, em rocha</t>
  </si>
  <si>
    <t>Estaca raiz d=200mm, em solo</t>
  </si>
  <si>
    <t>Execução de estaca hélice contínua monitorada Ø = 300mm</t>
  </si>
  <si>
    <t>Execução de estaca hélice contínua monitorada Ø = 400mm</t>
  </si>
  <si>
    <t>Execução de estaca hélice contínua monitorada Ø = 500mm</t>
  </si>
  <si>
    <t>Execução de estaca hélice contínua monitorada Ø = 600mm</t>
  </si>
  <si>
    <t>Aluguel de aparelho de ar condicionado 18.000 BTU's</t>
  </si>
  <si>
    <t>Arma check</t>
  </si>
  <si>
    <t>Bi split teto modelo 2xRPC025+RMA, com gás ecologico, marca Hitachi ou simila r</t>
  </si>
  <si>
    <t>Bi split teto modelo 2xRPC030+RMA, com gás ecologico, marca Hitachi ou simila r</t>
  </si>
  <si>
    <t>Bi split teto modelo 2xRPC050+RMA, com gás ecologico, marca Hitachi ou simila r</t>
  </si>
  <si>
    <t>Caixa de passagem polar</t>
  </si>
  <si>
    <t>Colarinho de aluminio para duto flexivel sem registro d=150mm</t>
  </si>
  <si>
    <t>Curva 45º em chapa galvanizada nº18, diam=300mm, p/sistema exaustão</t>
  </si>
  <si>
    <t>Fornecimento de ar condicionado tipo split wall  9.000 BTU's (evaporadora e c ondensadora)</t>
  </si>
  <si>
    <t>Fornecimento de ar condicionado tipo split wall 12.000 BTU's (evaporadora e c ondensadora)</t>
  </si>
  <si>
    <t>Fornecimento de ar condicionado tipo split wall 18.000 BTU's (evaporadora e c ondensadora)</t>
  </si>
  <si>
    <t>Fornecimento de ar condicionado tipo split wall 24.000 BTU's (evaporadora e c ondensadora)</t>
  </si>
  <si>
    <t>Fornecimento de ar condicionado tipo split wall 30.000 BTU's (evaporadora e c ondensadora)</t>
  </si>
  <si>
    <t>Fornecimento de ar condicionado tipo split wall 36.000 BTU's (evaporadora e c ondensadora)</t>
  </si>
  <si>
    <t>Fornecimento de ar condicionado tipo split wall 48.000 BTU's (evaporadora e c ondensadora)</t>
  </si>
  <si>
    <t>Fornecimento de ar condicionado tipo split wall 60.000 BTU's (evaporadora e c ondensadora)</t>
  </si>
  <si>
    <t>Fornecimento de Self de 15 TR, Compressor Inverter, Gás R410ª Modelo RV150 CP + RTC150 CK + RAP 150DIV (HITACHI ou Similar)</t>
  </si>
  <si>
    <t>Fornecimento de Self de 20 TR, Compressor Inverter, Gás R410ª Modelo RV200 CP + RTC200 CK + RAP 200DIV (HITAHI ou Similar)</t>
  </si>
  <si>
    <t>Fornecimento e instalação de ar condicionado tipo split piso - teto 30.000 BT U's (evaporadora e condensadora)  - contempla a mão de obra, suporte e tubula ção até 3,0m</t>
  </si>
  <si>
    <t>Fornecimento e instalação de ar condicionado tipo split piso - teto 36.000 BT U's (evaporadora e condensadora)  - contempla a mão de obra, suporte e tubula ção até 3,0m</t>
  </si>
  <si>
    <t>Fornecimento e instalação de ar condicionado tipo split piso - teto 48.000 BT U's (evaporadora e condensadora)  - contempla a mão de obra, suporte e tubula ção até 3,0m</t>
  </si>
  <si>
    <t>Fornecimento e instalação de ar condicionado tipo split piso - teto 60.000 BT U's (evaporadora e condensadora)  - contempla a mão de obra, suporte e tubula ção até 3,0m</t>
  </si>
  <si>
    <t>Fornecimento e instalação de ar condicionado tipo split wall 12.000 BTU's (ev aporadora e condensadora) - contempla a mão de obra, suporte e tubulação até  3,0m</t>
  </si>
  <si>
    <t>Fornecimento e instalação de ar condicionado tipo split wall 18.000 BTU's (ev aporadora e condensadora)   - contempla a mão de obra, suporte e tubulação at é 3,0m</t>
  </si>
  <si>
    <t>Fornecimento e instalação de ar condicionado tipo split wall 22.000 BTU's (ev aporadora e condensadora)  - contempla a mão de obra, suporte e tubulação até 3,0m</t>
  </si>
  <si>
    <t>Fornecimento e instalação de ar condicionado tipo split wall 24.000 BTU's (ev aporadora e condensadora)   - contempla a mão de obra, suporte e tubulação at é 3,0m</t>
  </si>
  <si>
    <t>Fornecimento e instalação de ar condicionado tipo split wall 30.000 BTU's (ev aporadora e condensadora) - contempla a mão de obra, suporte e tubulação até  3,0m</t>
  </si>
  <si>
    <t>Fornecimento e instalação de ar condicionado tipo split wall 36.000 BTU's (ev aporadora e condensadora) - contempla a mão de obra, suporte e tubulação até  3,0m</t>
  </si>
  <si>
    <t>Fornecimento e instalação de ar condicionado tipo split wall 48.000 BTU's (ev aporadora e condensadora) - contempla a mão de obra, suporte e tubulação até  3,0m</t>
  </si>
  <si>
    <t>Fornecimento e instalação de ar condicionado tipo split wall 60.000 BTU's com compressor scroll - contempla a mão de obra, suporte e tubulação até 3,0m</t>
  </si>
  <si>
    <t>Fornecimento e instalação de ar condicionado tipo split wall 9.000 BTU's (eva poradora e condensadora)  - contempla a mão de obra, suporte e tubulação até  3,0m</t>
  </si>
  <si>
    <t>Gás R410 A</t>
  </si>
  <si>
    <t>Grelha de insuflamento dupla com registro 200x150mm</t>
  </si>
  <si>
    <t>Grelha dupla deflexão com registro 250x150mm</t>
  </si>
  <si>
    <t>Grelha tipo veneziana, Ø = 100mm, com caixa adaptadora - para saída de ar con dicionado</t>
  </si>
  <si>
    <t>Grelha tipo veneziana, Ø = 150mm, com caixa adaptadora, para saída de ar cond icionado</t>
  </si>
  <si>
    <t>Instalação de condicionador de ar tipo bi-split, 2x12000 btu</t>
  </si>
  <si>
    <t>Instalação de condicionador de ar tipo quadrii-split</t>
  </si>
  <si>
    <t>Instalação de condicionador de ar tipo split high wall, 48000 btu - contempla a mão de obra, suporte e tubulação até 3,0m</t>
  </si>
  <si>
    <t>Instalação de condicionador de ar tipo split high wall, 60000 btu - contempla a mão de obra, suporte e tubulação até 3,0m</t>
  </si>
  <si>
    <t>Instalação de condicionador de ar tipo split high wall, 7000 btu  - contempla a mão de obra, suporte e tubulação até 3,0m</t>
  </si>
  <si>
    <t>Instalação de condicionador de ar tipo split high wall, 9000 btu  - contempla a mão de obra, suporte e tubulação até 3,0m</t>
  </si>
  <si>
    <t>Instalação de condicionador de ar tipo split high wall,12000 btu  - contempla a mão de obra, suporte e tubulação até 3,0m</t>
  </si>
  <si>
    <t>Instalação de condicionador de ar tipo split high wall,18000 btu - contempla  a mão de obra, suporte e tubulação até 3,0m</t>
  </si>
  <si>
    <t>Instalação de condicionador de ar tipo split high wall,24000 btu - contempla  a mão de obra, suporte e tubulação até 3,0m</t>
  </si>
  <si>
    <t>Instalação de condicionador de ar tipo split high wall,30000 btu - contempla  a mão de obra, suporte e tubulação até 3,0m</t>
  </si>
  <si>
    <t>Instalação de condicionador de ar tipo split high wall,36000 btu - contempla  a mão de obra, suporte e tubulação até 3,0m</t>
  </si>
  <si>
    <t>Instalação de condicionador de ar tipo split piso-teto,12000 btu</t>
  </si>
  <si>
    <t>Instalação de condicionador de ar tipo split piso-teto,18000 btu</t>
  </si>
  <si>
    <t>Instalação de condicionador de ar tipo split piso-teto,24000 btu</t>
  </si>
  <si>
    <t>Instalação de condicionador de ar tipo split piso-teto,30000 btu - contempla  a mão de obra, suporte e tubulação até 3,0m</t>
  </si>
  <si>
    <t>Instalação de condicionador de ar tipo split piso-teto,36000 - contempla a mã o de obra, suporte e tubulação até 3,0m</t>
  </si>
  <si>
    <t>Instalação de condicionador de ar tipo split piso-teto,42000 btu</t>
  </si>
  <si>
    <t>Instalação de condicionador de ar tipo split piso-teto,48000 btu - contempla  a mão de obra, suporte e tubulação até 3,0m</t>
  </si>
  <si>
    <t>Instalação de condicionador de ar tipo split piso-teto,60000 btu - contempla  a mão de obra, suporte e tubulação até 3,0m</t>
  </si>
  <si>
    <t>Instalação de condicionador de ar tipo split piso-teto,80000 btu</t>
  </si>
  <si>
    <t>Instalação de condicionador de ar tipo tri-split piso-teto, 2x12000 btu/1x240 00 btu</t>
  </si>
  <si>
    <t>Isolamento esponjoso elastomérico para tubo de cobre 1 1/8"</t>
  </si>
  <si>
    <t>Isolamento esponjoso elastomérico para tubo de cobre 1"</t>
  </si>
  <si>
    <t>Isolamento esponjoso elastomérico para tubo de cobre 1/2"</t>
  </si>
  <si>
    <t>Isolamento esponjoso elastomérico para tubo de cobre 1/4"</t>
  </si>
  <si>
    <t>Isolamento esponjoso elastomérico para tubo de cobre 3/4"</t>
  </si>
  <si>
    <t>Isolamento esponjoso elastomérico para tubo de cobre 3/8"</t>
  </si>
  <si>
    <t>Isolamento esponjoso elastomérico para tubo de cobre 5/8"</t>
  </si>
  <si>
    <t>Isolamento esponjoso elastomérico para tubo de cobre 7/8"</t>
  </si>
  <si>
    <t>Tubo esponjoso 1 1/4"</t>
  </si>
  <si>
    <t>Tubo esponjoso 3/8"</t>
  </si>
  <si>
    <t>Unidade condensadora Set-free (R-410A) RAS18FSNB</t>
  </si>
  <si>
    <t>Unidade condensadora Set-free (R410a) RAS20FSNB</t>
  </si>
  <si>
    <t>Unidade evaporadora tipo teto aparente Set-free RPC3,0 FSNB1</t>
  </si>
  <si>
    <t>Unidade evaporadora tipo teto aparente Set-free RPC4,0 FSNB1</t>
  </si>
  <si>
    <t>Unidade evaporadora tipo teto aparente Set-free RPC5,0 FSNB1</t>
  </si>
  <si>
    <t>Unidade evaporadora tipo teto aparente Set-free RPC6,0 FSNB1</t>
  </si>
  <si>
    <t>Adequação para Acessibilidade de edificações existentes (Observação: Se a con tratação incluir o projeto de reforma da edificação, este item não será pago) - preço por área construída.</t>
  </si>
  <si>
    <t>As built. Observação: Contemplar todos os desenhos que sofreram alterações du rante a obra.</t>
  </si>
  <si>
    <t>Avaliação de Imóvel de base rural com beifeitorias e culturas aplicadas, com  área acima de 250 ha.</t>
  </si>
  <si>
    <t>Avaliação de Imóvel de base rural com beifeitorias e culturas aplicadas, com  área de 100 a 250 ha.</t>
  </si>
  <si>
    <t>Avaliação de Imóvel de base rural com beifeitorias e culturas aplicadas, com  área de 100 ha.</t>
  </si>
  <si>
    <t>Avaliação de Imóvel de base rural com benfeitorias e culturas aplicadas, em l audo modelo simplificado, com área acima de 250 ha.</t>
  </si>
  <si>
    <t>Avaliação de Imóvel de base rural com benfeitorias e culturas aplicadas, em l audo modelo simplificado, com área de 100  a 250 ha.</t>
  </si>
  <si>
    <t>Avaliação de Imóvel de base rural com benfeitorias e culturas aplicadas, em l audo modelo simplificado, com área de até 100ha.</t>
  </si>
  <si>
    <t>Avaliação de Imóvel Urbano em Laudo Modelo Comleto, Unidade isolada habitacio nal (casa), casa em Condomínio Fechado etc.</t>
  </si>
  <si>
    <t>Avaliação de Imóvel Urbano em Laudo Modelo Completo, Sala ou pavimento comerc ial com área construída até 250m²</t>
  </si>
  <si>
    <t>Avaliação de Imóvel Urbano em Laudo Modelo Completo, Unidade Habitacional em  prédio(apartamento/loft/flat etc)</t>
  </si>
  <si>
    <t>Avaliação de Imóvel Urbano em Laudo Modelo Completo, Unidade isolada habitaci onal unifamiliar com avaliação do lote e do conjunto (terreno +  edificação).</t>
  </si>
  <si>
    <t>Avaliação de Imóvel Urbano em Laudo Modelo Completo. (Sala, loja, galpão, pré dio comercial com área construída superior a 2.000m² até 4000m²).</t>
  </si>
  <si>
    <t>Avaliação de Imóvel Urbano em Laudo Modelo Completo. (Sala, loja, galpão, pré dio comercial com área construída superior a 250m² até 2.000m²).</t>
  </si>
  <si>
    <t>Avaliação de Imóvel Urbano em Laudo Modelo Completo. (Sala, loja, galpão, pré dio comercial com área construída superior a 4000m²).</t>
  </si>
  <si>
    <t>Avaliação de Imóvel Urbano em Laudo Modelo Completoo, Unidade isolada habitac ional unifamiliar com avaliação do lote e do conjunto (terreno +  edificação) .</t>
  </si>
  <si>
    <t>Avaliação de Imóvel Urbano em Laudo Modelo Simplificado, Sala ou pavimento co mercial com área construída até 250m²</t>
  </si>
  <si>
    <t>Avaliação de Imóvel Urbano em Laudo Modelo Simplificado, Unidade Habitacional em prédio(apartamento/loft/flat etc)</t>
  </si>
  <si>
    <t>Avaliação de Imóvel Urbano em Laudo Modelo Simplificado, Unidade isolada habi tacional (casa), casa em Condomínio Fechado etc.</t>
  </si>
  <si>
    <t>Avaliação de Imóvel Urbano em Laudo Modelo Simplificado, Unidade isolada habi tacional unifamiliar com avaliação do lote e do conjunto (terreno +  edificaç ão).</t>
  </si>
  <si>
    <t>Avaliação de Imóvel Urbano em Laudo Modelo Simplificado. (Sala, loja, galpão, prédio comercial com área construída superior a 2.000m²).</t>
  </si>
  <si>
    <t>Avaliação de Imóvel Urbano em Laudo Modelo Simplificado. (Sala, loja, galpão, prédio comercial com área construída superior a 250m² até 2.000m²).</t>
  </si>
  <si>
    <t>Avaliação de Imóvel Urbano em Laudo Modelo Simplificado. Imóvel comercial com avaliação do lote e do conjunto (terreno + edificação).</t>
  </si>
  <si>
    <t>Avaliação de Terreno (área urbana), apresentada em laudo modelo simplificado, com área até 5.000 m².</t>
  </si>
  <si>
    <t>Avaliação de Terreno (área urbana), com área acima de 10.000 m².</t>
  </si>
  <si>
    <t>Avaliação de Terreno (área urbana), com área acima de 5.000 m² até 10.000 m².</t>
  </si>
  <si>
    <t>Avaliação de Terreno, apresentada em laudo modelo completo, com área até 10.0 00 m².</t>
  </si>
  <si>
    <t>Avaliação de Terreno, apresentada em laudo modelo completo, com área superior a 10.000 m².</t>
  </si>
  <si>
    <t>Cadastramento de infraestrutura. Observação: Inclui rede de água, energia, dr enagem, gás, telefone e outros existentes.</t>
  </si>
  <si>
    <t>Deslocamento de equipamento de sondagem a percussão, entre furos, em mesma ár ea (distância de 101 até 500m)</t>
  </si>
  <si>
    <t>Deslocamento de equipamento de sondagem a percussão, entre furos, em mesma ár ea (distância de 30 até 100m)</t>
  </si>
  <si>
    <t>Deslocamento de equipamento de sondagem a percussão, entre furos, em mesma ár ea (distância de 501 até 2000m)</t>
  </si>
  <si>
    <t>Deslocamento de equipamento de sondagem a trado e/ou poço de visita, entre fu ros na mesma área (Distância de 101 a 500 m)</t>
  </si>
  <si>
    <t>Deslocamento de equipamento de sondagem a trado e/ou poço de visita, entre fu ros na mesma área (Distância de 30 a 100 m)</t>
  </si>
  <si>
    <t>Deslocamento de equipamento de sondagem a trado e/ou poço de visita, entre fu ros na mesma área (Distância de 501 a 2000 m)</t>
  </si>
  <si>
    <t>Emissão de relatório técnico de caracterização de jazida</t>
  </si>
  <si>
    <t>Ensaio - Compactação Proctor Intermediário com reuso de material (6 pontos)</t>
  </si>
  <si>
    <t>Ensaio - Equivalente de Areia</t>
  </si>
  <si>
    <t>Ensaio - Granulometria combinada (peneiramento + sedimentação)</t>
  </si>
  <si>
    <t>Ensaio - Índice de Suporte Califórnia - CBR</t>
  </si>
  <si>
    <t>Equipe Topográfica de Campo Completa ( com equipamento)</t>
  </si>
  <si>
    <t>Equipe Topográfica de Campo Completa ( com equipamento) e escritório (Process amento e desenho)</t>
  </si>
  <si>
    <t>Estrutura de contenção / estabilidade de taludes, desnível acima de 6,01 m. O bservação: A área compreende o desnível X comprimento longitudinal.</t>
  </si>
  <si>
    <t>Estrutura de contenção / estabilidade de taludes, desnível até 3,00 m. Observ ação: A área compreende o desnível X comprimento longitudinal.</t>
  </si>
  <si>
    <t>Estrutura de contenção / estabilidade de taludes, desnível de 3,01 a 6,00 m.  Observação: A área compreende o desnível X comprimento longitudinal.</t>
  </si>
  <si>
    <t>Laudo de vistoria, área  acima de 5.000,01 m²</t>
  </si>
  <si>
    <t>Laudo de vistoria, area até 500m²</t>
  </si>
  <si>
    <t>Laudo de vistoria, área de 2.000,01 m² a 5.000,00 m²</t>
  </si>
  <si>
    <t>Laudo de vistoria, área de 500,01 m² a 2.000,00 m²</t>
  </si>
  <si>
    <t>Levantamento cadastra del áreas de 201 m² a 500 m²</t>
  </si>
  <si>
    <t>Levantamento cadastral áreas até 200 m²</t>
  </si>
  <si>
    <t>Levantamento cadastral de áreas acima de 1.000 m²</t>
  </si>
  <si>
    <t>Levantamento cadastral de áreas de 501 m² a 1.000 m²</t>
  </si>
  <si>
    <t>Levantamento planialtimétrico semi-cadastral de vias</t>
  </si>
  <si>
    <t>Levantamento topográfico batimétrico semi-cadastral de áreas acima de 50 hect ares</t>
  </si>
  <si>
    <t>Levantamento topográfico batimétrico semi-cadastral de áreas até 1 hectare</t>
  </si>
  <si>
    <t>Levantamento topográfico batimétrico semi-cadastral de áreas de 1 a 5 hectare s</t>
  </si>
  <si>
    <t>Levantamento topográfico batimétrico semi-cadastral de áreas de 10 a 25 hecta res</t>
  </si>
  <si>
    <t>Levantamento topográfico batimétrico semi-cadastral de áreas de 25 a 50 hecta res</t>
  </si>
  <si>
    <t>Levantamento topográfico batimétrico semi-cadastral de áreas de 5 a 10 hectar es</t>
  </si>
  <si>
    <t>Levantamento topográfico planialtimétrico semi-cadastral de áreas acima de 50 hectares</t>
  </si>
  <si>
    <t>Levantamento topográfico planialtimétrico semi-cadastral de áreas até 1 hecta re</t>
  </si>
  <si>
    <t>Levantamento topográfico planialtimétrico semi-cadastral de áreas de 1 a 5 he ctares</t>
  </si>
  <si>
    <t>Levantamento topográfico planialtimétrico semi-cadastral de áreas de 10 a 25  hectares</t>
  </si>
  <si>
    <t>Levantamento topográfico planialtimétrico semi-cadastral de áreas de 25 a 50  hectares</t>
  </si>
  <si>
    <t>Levantamento topográfico planialtimétrico semi-cadastral de áreas de 5 a 10 h ectares</t>
  </si>
  <si>
    <t>Levantamento topográfico planimétrico semi-cadastral acima de 50 hectares</t>
  </si>
  <si>
    <t>Levantamento topográfico planimétrico semi-cadastral de áreas até 1 hectare</t>
  </si>
  <si>
    <t>Levantamento topográfico planimétrico semi-cadastral de áreas de 1 a 5 hectar es</t>
  </si>
  <si>
    <t>Levantamento topográfico planimétrico semi-cadastral de áreas de 10 a 25 hect ares</t>
  </si>
  <si>
    <t>Levantamento topográfico planimétrico semi-cadastral de áreas de 25 a 50 hect ares</t>
  </si>
  <si>
    <t>Levantamento topográfico planimétrico semi-cadastral de áreas de 5 a 10 hecta res</t>
  </si>
  <si>
    <t>Mobilização e desmobilização de pessoal e equipamentos - estudo de jazidas -  até 30km de Aracaju</t>
  </si>
  <si>
    <t>Mobilização e desmobilização de pessoal e equipamentos - estudo de jazidas -  de 31 até 60km de Aracaju</t>
  </si>
  <si>
    <t>Mobilização e desmobilização de pessoal e equipamentos - estudo de jazidas -  de 61 até 100km de Aracaju</t>
  </si>
  <si>
    <t>Mobilização e desmobilização de pessoal e equipamentos - estudo de jazidas -  em Aracaju</t>
  </si>
  <si>
    <t>Mobilização e desmobilização de pessoal e equipamentos - estudo de jazidas -  maior que 100km de Aracaju</t>
  </si>
  <si>
    <t>Mobilização e desmobilização de pessoal e equipamentos - sondagem a percussão - dmt até 30Km de Aracaju</t>
  </si>
  <si>
    <t>Mobilização e desmobilização de pessoal e equipamentos - sondagem a percussão - dmt de 31 a 60 Km de Aracaju</t>
  </si>
  <si>
    <t>Mobilização e desmobilização de pessoal e equipamentos - sondagem a percussão - dmt de 61 a 100 Km de Aracaju</t>
  </si>
  <si>
    <t>Mobilização e desmobilização de pessoal e equipamentos - sondagem a percussão - dmt maior que 100 Km de Aracaju</t>
  </si>
  <si>
    <t>Mobilização e desmobilização de pessoal e equipamentos - sondagem a percussão em Aracaju</t>
  </si>
  <si>
    <t>Mobilização e desmobilização de pessoal e equipamentos de sondagem por poço d e visita e a trado - 31 a 60 km de Aracaju</t>
  </si>
  <si>
    <t>Mobilização e desmobilização de pessoal e equipamentos de sondagem por poço d e visita e a trado - 61 a 100 km de Aracaju</t>
  </si>
  <si>
    <t>Mobilização e desmobilização de pessoal e equipamentos de sondagem por poço d e visita e a trado - maior que 100 km de Aracaju</t>
  </si>
  <si>
    <t>Mobilização e desmobilização de pessoal e equipamentos de sondagem por poço d e visita e a trado até 30 km de Aracaju</t>
  </si>
  <si>
    <t>Mobilização e desmobilização de pessoal e equipamentos de sondagem por poço d e visita e a trado em Aracaju</t>
  </si>
  <si>
    <t>Projeto arquitetônico executivo bancos, clubes, museus, monumentos, instituiç ões religiosas, centros de convenções, hotéis, penitenciárias(sem repetições)</t>
  </si>
  <si>
    <t>Projeto arquitetônico executivo de escolas, creches, quartéis, delegacias, ca deias públicas, postos policiais, terminais turísticos, restaurantes, lanchon etes, quiosques bares, lojas, boates, sanitários públicos, quiosques (sem rep etições)</t>
  </si>
  <si>
    <t>Projeto arquitetônico executivo de habitação coletiva, prédios para escritóri os, consultórios, administrativos, públicos, edifício garagem, rodoviárias, a eroportos, bibliotecas, shopping, centros comerciais (sem repetições)</t>
  </si>
  <si>
    <t>Projeto arquitetônico executivo de hospitais, laboratórios, clinicas com inte rnamento, estúdios de rádio e TV, teatros, cinemas (sem repetições)</t>
  </si>
  <si>
    <t>Projeto arquitetônico executivo de indústrias, supermercados, ginásio de espo rtes, piscinas cobertas, cozinhas industriais, postos de serviços (sem repeti ções)</t>
  </si>
  <si>
    <t>Projeto arquitetônico executivo de obras novas de galpões, oficinas, telheiro s, garagens, armazéns, silos, trapiches, depósitos, pavilhão de exposições, p íer, atracadouros (sem repetições)</t>
  </si>
  <si>
    <t>Projeto arquitetônico executivo de restauro</t>
  </si>
  <si>
    <t>Projeto arquitetônico executivo unifamiliar de obra nova com área até 50m² (s em repetições)</t>
  </si>
  <si>
    <t>Projeto arquitetônico executivo unifamiliar de obra nova com área total acima de 200m² (sem repetições)</t>
  </si>
  <si>
    <t>Projeto arquitetônico executivo unifamiliar de obra nova com área total até 2 00m² sem repetições (área total - 50,00m²)</t>
  </si>
  <si>
    <t>Projeto de Abastecimento de Àgua Distribuição acima de 125.000,00 m2</t>
  </si>
  <si>
    <t>Projeto de Abastecimento de Àgua Distribuição até 15.000,00 m2</t>
  </si>
  <si>
    <t>Projeto de Abastecimento de Àgua Distribuição de 15.000,01 a 40.000,00 m2</t>
  </si>
  <si>
    <t>Projeto de Abastecimento de Àgua Distribuição de 40.000,01 a 125.000,00 m2</t>
  </si>
  <si>
    <t>Projeto de Alimentação de Água</t>
  </si>
  <si>
    <t>Projeto de Alimentador (energia)</t>
  </si>
  <si>
    <t>Projeto de Cabeamento Estrururado com área acima de 500m². Observação: Em pro jetos com lógica restrita a poucos ambientes, o valor deverá ser reduzido pro porcionalmente à área atendida, devendo-se atender aos equipamentos previamen te especificados.</t>
  </si>
  <si>
    <t>Projeto de Cabeamento Estruturado com área até 500m². Observação: Em projetos com lógica restrita a poucos ambientes, o valor deverá ser reduzido proporcio nalmente à área atendida, devendo-se atender aos equipamentos previamente esp ecificados.</t>
  </si>
  <si>
    <t>Projeto de CFTV  com área até 500m². Observação: Área atendida com equipament os.</t>
  </si>
  <si>
    <t>Projeto de CFTV com área acima de 500m². Observação: Área atendida com equipa mentos.</t>
  </si>
  <si>
    <t>Projeto de Climatização com área acima de 500m² (Complexo)</t>
  </si>
  <si>
    <t>Projeto de Climatização com área acima de 500m² (Simples). Observação: Com eq uipamentos tipo split ou aparelho de janela. O projeto de arquitetura deverá  indicar a localização dos condensadores.</t>
  </si>
  <si>
    <t>Projeto de Climatização com área até 500m² (Complexo). Observação: Sistema co m Centrais, fan-coils, Chiller, Rede de Dutos etc</t>
  </si>
  <si>
    <t>Projeto de Climatização com área até 500m² (Simples). Observação: Com equipam entos tipo split ou aparelho de janela. O projeto de arquitetura deverá indic ar a localização dos condensadores.</t>
  </si>
  <si>
    <t>Projeto de Combate a incêndio (SPRINKLER) com área acima de 500m². Observação : Aprovado pelo Corpo de Bombeiros.</t>
  </si>
  <si>
    <t>Projeto de Combate a incêndio com área acima de 750m² com Hidrante e extintor .Observação : Aprovado pelo Corpo de Bombeiros.</t>
  </si>
  <si>
    <t>Projeto de Combate a incêndio com área até 750m² (com extintor). Observação : Aprovado pelo Corpo de Bombeiros.</t>
  </si>
  <si>
    <t>Projeto de Compatibilização  com área acima de 500m². Observação: Apresentar  planta com layers dos diversos projetos com cores diferentes.</t>
  </si>
  <si>
    <t>Projeto de Compatibilização  com área até 500m². Observação: Apresentar plant a com layers dos diversos projetos com cores diferentes.</t>
  </si>
  <si>
    <t>Projeto de Drenagem Pluvial  com área acima 500m². Observação: Incluindo a dr enagem da climatização.</t>
  </si>
  <si>
    <t>Projeto de Drenagem Pluvial  com área até 500m². Observação: Incluindo a dren agem da climatização.</t>
  </si>
  <si>
    <t>Projeto de Drenagem Pluvial (micro e macrodrenagem) a partir de 150.000,00 m2</t>
  </si>
  <si>
    <t>Projeto de Drenagem Pluvial (micro e macrodrenagem) até 10.000,00 m2</t>
  </si>
  <si>
    <t>Projeto de Drenagem Pluvial (micro e macrodrenagem) de 10.000,01 a 50.000,00  m2</t>
  </si>
  <si>
    <t>Projeto de Drenagem Pluvial (micro e macrodrenagem) de 50.000,01 a 150.000,00 m2</t>
  </si>
  <si>
    <t>Projeto de Drenagem Pluvial Complexa - (Micro e Macrodrenagem)</t>
  </si>
  <si>
    <t>Projeto de Drenagem Pluvial complexa (micro e macrodrenagem)  de 10.000,01 a  50.000,00 m2</t>
  </si>
  <si>
    <t>Projeto de Drenagem Pluvial complexa (micro e macrodrenagem) acima de 150.000 ,00 m2</t>
  </si>
  <si>
    <t>Projeto de Drenagem Pluvial complexa (micro e macrodrenagem) até 10.000,00 m2</t>
  </si>
  <si>
    <t>Projeto de Drenagem Pluvial complexa (micro e macrodrenagem) de 50.000,01 a 1 50.000,00 m2</t>
  </si>
  <si>
    <t>Projeto de Drenagem Pluvial Simples - (Micro e Macrodrenagem)</t>
  </si>
  <si>
    <t>Projeto de Esgoto Sanitarios Rede Condominial c/ Fossa e Filtro acima de 165. 000,00 m2</t>
  </si>
  <si>
    <t>Projeto de Esgoto Sanitarios Rede Condominial c/ Fossa e Filtro até 15.000,00 m2</t>
  </si>
  <si>
    <t>Projeto de Esgoto Sanitarios Rede Condominial c/ Fossa e Filtro de 15.000,01  a 165.000,00 m2</t>
  </si>
  <si>
    <t>Projeto de fundações profundas, reforço do solo e soluções complexas acima de 500 m²</t>
  </si>
  <si>
    <t>Projeto de fundações profundas, reforço do solo e soluções complexas até 500  m². Observação: Calculado por m² de projeção da construção.</t>
  </si>
  <si>
    <t>Projeto de Gases Medicinais com área acima de 500m². Observação: Vácuo, Ar Co mprimido, Oxigênio e Óxido Nitroso.</t>
  </si>
  <si>
    <t>Projeto de Gases Medicinais com área até 500m². Observação: Vácuo, Ar Comprim ido, Oxigênio e Óxido Nitroso.</t>
  </si>
  <si>
    <t>Projeto de GLP (gás liquefeito de petróleo) ou GN (gás natural), área  até 50 0m². Observação: Projeto aprovado pelo Corpo de Bombeiros.</t>
  </si>
  <si>
    <t>Projeto de GLP (gás liquefeito de petróleo) ou GN (gás natural), área acima d e 500m². Observação: Projeto aprovado pelo Corpo de Bombeiros.</t>
  </si>
  <si>
    <t>Projeto de GLP ou GN (por medição individualizada) até 10 pontos. Observação: Projeto aprovado pelo Corpo de Bombeiros.</t>
  </si>
  <si>
    <t>Projeto de GLP ou GN (por medição individualizada) de 11 a 30 pontos. Observa ção: Projeto aprovado pelo Corpo de Bombeiros.</t>
  </si>
  <si>
    <t>Projeto de GLP ou GN (por medição individualizada) de 31 a 50 pontos. Observa ção: Projeto aprovado pelo Corpo de Bombeiros.</t>
  </si>
  <si>
    <t>Projeto de iluminação artística (luminotécnica) acima de 500 m².</t>
  </si>
  <si>
    <t>Projeto de iluminação artística (luminotécnica) até 500 m².</t>
  </si>
  <si>
    <t>Projeto de iluminação de áreas externas (praças, calçadões, orlas, complexo c om várias edificações, etc) acima de 100.000m².</t>
  </si>
  <si>
    <t>Projeto de iluminação de áreas externas (praças, calçadões, orlas, complexo c om várias edificações, etc) até 100.000m².</t>
  </si>
  <si>
    <t>Projeto de irrigação (áreas verdes e jardins) acima de 500 m²</t>
  </si>
  <si>
    <t>Projeto de irrigação (áreas verdes e jardins) até 500 m²</t>
  </si>
  <si>
    <t>Projeto de irrigação de campo de futebol - padrão CBF</t>
  </si>
  <si>
    <t>Projeto de irrigação de campo de futebol - padrão FIFA</t>
  </si>
  <si>
    <t>Projeto de Medida de Proteção contra Surtos (MPS) com área acima de 750 m². O bservação: aprovado pelo Corpo de Bombeiros.</t>
  </si>
  <si>
    <t>Projeto de Medida de Proteção contra Surtos (MPS) com área até 750 m². Observ ação: aprovado pelo Corpo de Bombeiros.</t>
  </si>
  <si>
    <t>Projeto de Parcelamento do solo (loteamentos, conjuntos habitacionais)</t>
  </si>
  <si>
    <t>Projeto de Pavimentação</t>
  </si>
  <si>
    <t>Projeto de Pavimentação, área acima de 35.000,00 m². Observação: Área conside rada para ruas é de 20% da área do tereno, e para praças e equipamentos 15%.</t>
  </si>
  <si>
    <t>Projeto de Pavimentação, área até 2.500,00 m². Observação: Área considerada p ara ruas é de 20% da área do tereno, e para praças e equipamentos 15%.</t>
  </si>
  <si>
    <t>Projeto de Pavimentação, área de 12.000,01 a 35.000,00 m². Observação: Área c onsiderada para ruas é de 20% da área do tereno, e para praças e equipamentos 15%.</t>
  </si>
  <si>
    <t>Projeto de Pavimentação, área de 2.500,01 a 12.000,00 m². Observação: Área co nsiderada para ruas é de 20% da área do tereno, e para praças e equipamentos  15%.</t>
  </si>
  <si>
    <t>Projeto de recuperação estutural com reforço incluindo fundações acima de 500 m².  Observação: Cálculo baseado na área trabalhada.</t>
  </si>
  <si>
    <t>Projeto de recuperação estutural com reforço incluindo fundações de  até 500m ². Observação: Cálculo baseado na área trabalhada.</t>
  </si>
  <si>
    <t>Projeto de rede de esgoto sanitário com tratamento simples com área acima de  500m² (fossa e filtro, sumidouro ou DAFA). Observação: O cálculo da área equi vale à área construída e o projeto deve ser aprovado pela ADEMA.</t>
  </si>
  <si>
    <t>Projeto de rede de esgoto sanitário com tratamento simples com área até 500m² (fossa e filtro, sumidouro ou DAFA). Observação: O cálculo da área equivale à área construída e o projeto deve ser aprovado pela ADEMA.</t>
  </si>
  <si>
    <t>Projeto de Rede Elétrica</t>
  </si>
  <si>
    <t>Projeto de Rede Elétrica, área acima de 123.750,00 m². Observação: Área consi derada para Partidos Urbanísticos: para ruas 15%  da área do terreno: para pr aças e equipamentos 20%.</t>
  </si>
  <si>
    <t>Projeto de Rede Elétrica, área até 13.750,00 m². Observação: Área considerada para Partidos Urbanísticos: para ruas 15%  da área do terreno: para praças e  equipamentos 20%.</t>
  </si>
  <si>
    <t>Projeto de Rede Elétrica, área de 13.750,01 a 41.250,00 m². Observação: Área  considerada para Partidos Urbanísticos: para ruas 15%  da área do terreno: pa ra praças e equipamentos 20%.</t>
  </si>
  <si>
    <t>Projeto de Rede Elétrica, área de 41.250,01 a 123.750,00 m². Observação: Área considerada para Partidos Urbanísticos: para ruas 15%  da área do terreno: pa ra praças e equipamentos 20%.</t>
  </si>
  <si>
    <t>Projeto de sinalização vertical e horizontal</t>
  </si>
  <si>
    <t>Projeto de Sistema de detecção de alarme de incêncio, acima de 500m².</t>
  </si>
  <si>
    <t>Projeto de Sistema de Proteção contra Descargas Atmosféricas (SPDA), acima de 750 m². Observação: Arovado pelo Corpo de Bombeiros.</t>
  </si>
  <si>
    <t>Projeto de Sistema de Proteção contra Descargas Atmosféricas (SPDA), área até 750 m². Observação: Aprovado pelo Corpo de Bombeiros.</t>
  </si>
  <si>
    <t>Projeto de Sonorização ( Tubulação) com área acima de 500m². Observação: Área atendida com equipamentos.</t>
  </si>
  <si>
    <t>Projeto de Sonorização ( Tubulação) com área até 500m². Observação: Área aten dida com equipamentos.</t>
  </si>
  <si>
    <t>Projeto de subestação abrigada acima de 500m².</t>
  </si>
  <si>
    <t>Projeto de subestação abrigada até 500m².</t>
  </si>
  <si>
    <t>Projeto de terraplenagem e Geométrico de Vias</t>
  </si>
  <si>
    <t>Projeto de Terraplenagem e Geométricos de Vias, com indicação de jazida, acim a de 200.000,00 m2. Observação: Considerar a área do terreno.</t>
  </si>
  <si>
    <t>Projeto de Terraplenagem e Geométricos de Vias, com indicação de jazida, área de 70.000,01 a 200.000,00 m2. Observação: Considerar a área do terreno.</t>
  </si>
  <si>
    <t>Projeto de Terraplenagem e Geométricos de Vias, com indicação de jazida, área até 14.000,00 m2. Observação: Considerar a área do terreno.</t>
  </si>
  <si>
    <t>Projeto de Terraplenagems e Geométricos de Vias, com indicação de jazida, áre a de 14.000,01 a 70.000,00 m2. Observação: Considerar a área do terreno.</t>
  </si>
  <si>
    <t>Projeto de Tratamento Acústico. Observação: Área contemplada.</t>
  </si>
  <si>
    <t>Projeto de Tratamento de Esgoto (fossa e filtro, sumidouro ou DAFA, no caso d e contratação apenas do tratamento) com área acima 500m²</t>
  </si>
  <si>
    <t>Projeto de Tratamento de Esgoto (fossa e filtro, sumidouro ou DAFA, no caso d e contratação apenas do tratamento) com área até 500m².</t>
  </si>
  <si>
    <t>Projeto de Tratamento de Esgotos Sanitários de Maior Complexidade/Estação Ele vatória</t>
  </si>
  <si>
    <t>Projeto de Tratamento de maior Complexidade / Elevatória</t>
  </si>
  <si>
    <t>Projeto de Tratamento de maior Complexidade / Elevatório acima de 125.000,00  m2</t>
  </si>
  <si>
    <t>Projeto de Tratamento de maior Complexidade / Elevatório até 15.000,00 m2</t>
  </si>
  <si>
    <t>Projeto de Tratamento de maior Complexidade / Elevatório de 15.000,01 a 40.00 0,00 m2</t>
  </si>
  <si>
    <t>Projeto de Tratamento de maior Complexidade / Elevatório de 40.000,01 a 125.0 00,00 m2</t>
  </si>
  <si>
    <t>Projeto de Tratamento Especial ( lagoas, valas de infiltração, wetland ) com  área acima de 500m². Observação: O cálculo da área equivale à área estimada d o tratamento.</t>
  </si>
  <si>
    <t>Projeto de Tratamento Especial ( lagoas, valas de infiltração, wetland ) com  área até 500m². Observação: O cálculo da área equivale à área estimada do tra tamento.</t>
  </si>
  <si>
    <t>Projeto elétrico de edificações comuns incluindo áreas urbanizadas acima de 5 00m²</t>
  </si>
  <si>
    <t>Projeto elétrico de edificações comuns incluindo áreas urbanizadas até 500m²</t>
  </si>
  <si>
    <t>Projeto elétrico de edificações especiais ( hospitais, fábricas, penitenciári as, empreendimentos de maior complexidade) com grupo motor gerador e subestaç ão, incluindo áreas urbanizadas acima de 500m².</t>
  </si>
  <si>
    <t>Projeto elétrico de edificações especiais ( hospitais, fábricas, penitenciári as, empreendimentos de maior complexidade) com grupo motor gerador e subestaç ão, incluindo áreas urbanizadas até 500m².</t>
  </si>
  <si>
    <t>Projeto estrutural  do canal de macrodrenagem</t>
  </si>
  <si>
    <t>Projeto estrutural de aço/alumínio/madeira incluindo fundações acima de  até  500m²</t>
  </si>
  <si>
    <t>Projeto estrutural de aço/alumínio/madeira incluindo fundações de  até 500m². Observação: Área de projeção.</t>
  </si>
  <si>
    <t>Projeto estrutural incluindo fundações concreto armado acima de  500m²</t>
  </si>
  <si>
    <t>Projeto estrutural incluindo fundações concreto armado, até 500m². Observação : O cálculo da área equivale à área construída acrescida da área de cobertura (para compensar a fundação).</t>
  </si>
  <si>
    <t>Projeto executivo de paisagismo - 0m² a 2.000m²</t>
  </si>
  <si>
    <t>Projeto executivo de paisagismo - 10.001m² a 20.000m²</t>
  </si>
  <si>
    <t>Projeto executivo de paisagismo - 2.001m² a 5.000m²</t>
  </si>
  <si>
    <t>Projeto executivo de paisagismo - 20.001m² a 30.000m²</t>
  </si>
  <si>
    <t>Projeto executivo de paisagismo - 5.001m² a 10.000m²</t>
  </si>
  <si>
    <t>Projeto executivo de paisagismo - acima de 40.000m²</t>
  </si>
  <si>
    <t>Projeto executivo de paisagismo -30.001m² a 40.000m²</t>
  </si>
  <si>
    <t>Projeto executivo de urbanização de parques, camping, estacionamentos, espaço s urbanos, áreas livres das: indústrias, terminais de transportes, conjuntos  habitacionais - 0m² a 25.000m²</t>
  </si>
  <si>
    <t>Projeto executivo de urbanização de parques, camping, estacionamentos, espaço s urbanos, áreas livres das: indústrias, terminais de transportes, conjuntos  habitacionais - acima de 25.000m²</t>
  </si>
  <si>
    <t>Projeto executivo de urbanização de praças, quadras, parques aquáticos, calça dões, cemitérios, áreas livres para recreação, feiras e exposições - 0m² a 2. 000m²</t>
  </si>
  <si>
    <t>Projeto executivo de urbanização de praças, quadras, parques aquáticos, calça dões, cemitérios, áreas livres para recreação, feiras e exposições - 10.001m² a 20.000m²</t>
  </si>
  <si>
    <t>Projeto executivo de urbanização de praças, quadras, parques aquáticos, calça dões, cemitérios, áreas livres para recreação, feiras e exposições - 2.001m²  a 5.000m²</t>
  </si>
  <si>
    <t>Projeto executivo de urbanização de praças, quadras, parques aquáticos, calça dões, cemitérios, áreas livres para recreação, feiras e exposições - 20.001m² a 30.000m²</t>
  </si>
  <si>
    <t>Projeto executivo de urbanização de praças, quadras, parques aquáticos, calça dões, cemitérios, áreas livres para recreação, feiras e exposições - 5.001m²  a 10.000m²</t>
  </si>
  <si>
    <t>Projeto executivo de urbanização de praças, quadras, parques aquáticos, calça dões, cemitérios, áreas livres para recreação, feiras e exposições -30.001m²  a 40.000m²</t>
  </si>
  <si>
    <t>Projeto executivo de urbanização de praças, quadras, parques aquáticos, calça dões, cemitérios, áreas livres para recreação, feiras e exposições.- acima de 40.000m²</t>
  </si>
  <si>
    <t>Projeto Hidraúlico - Água fria com área até 500m². Observação Apresentar cart a de viabilidade da DESO.</t>
  </si>
  <si>
    <t>Projeto Hidraúlico - Água quente com área acima 500m². Observação Apresentar  carta de viabilidade da DESO.</t>
  </si>
  <si>
    <t>Projeto Hidraúlico - Água quente com área até 500m². Observação Apresentar ca rta de viabilidade da DESO.</t>
  </si>
  <si>
    <t>Projeto Hidraúlico com área acima 500m². Observação Apresentar carta de viabi lidade da DESO.</t>
  </si>
  <si>
    <t>Sondagem - Taxa de percolação</t>
  </si>
  <si>
    <t>Sondagem a percussão</t>
  </si>
  <si>
    <t>Sondagem a trado para Estudo de Jazida</t>
  </si>
  <si>
    <t>Sondagem por poço de visita</t>
  </si>
  <si>
    <t>SPDA - Relatório de Análise de Risco, área acima de 750m². Observação: Aprova do pelo Corpo de Bombeiros.</t>
  </si>
  <si>
    <t>Transporte de coordenadas</t>
  </si>
  <si>
    <t>Manta asfáltica esp=4mm, a base de asfalto modificado c/polímeros tipo APP, e struturada com não-tecido de poliester, Ref:Torodin, Viapol ou similar</t>
  </si>
  <si>
    <t>Manta asfáltica esp=5mm, a base de asfalto modificado c/polímeros tipo APP, e struturada com não-tecido de poliester, Ref:Torodin, Viapol ou similar</t>
  </si>
  <si>
    <t>Acompanhamento técnico para poço até 100m</t>
  </si>
  <si>
    <t>Acompanhamento técnico para poço de 100 a 250m</t>
  </si>
  <si>
    <t>Acompanhamento técnico para poço de 250 a 350m</t>
  </si>
  <si>
    <t>Análise bacteriológica de água</t>
  </si>
  <si>
    <t>Análise físico-química de água</t>
  </si>
  <si>
    <t>Centralizador em 10"</t>
  </si>
  <si>
    <t>Centralizador em 6"</t>
  </si>
  <si>
    <t>Centralizador em 8"</t>
  </si>
  <si>
    <t>Cimentação anelar - poço até 250m</t>
  </si>
  <si>
    <t>Cimentação anelar poço de 100 a 300m</t>
  </si>
  <si>
    <t>Desenvolvimento com compressor 125psi - 250cfm</t>
  </si>
  <si>
    <t>Desenvolvimento com compressor 150psi - 600cfm</t>
  </si>
  <si>
    <t>Desenvolvimento com compressor 250psi - 750cfm</t>
  </si>
  <si>
    <t>Desenvolvimento com compressor 350psi - 950cfm</t>
  </si>
  <si>
    <t>Desenvolvimento com plunger</t>
  </si>
  <si>
    <t>Deslocamento de equipamento de sondagem a percussão, entre furos, em mesma ár ea, por metro linear</t>
  </si>
  <si>
    <t>Ensaio de vazão com bomba submersa</t>
  </si>
  <si>
    <t>Ensaio de vazão com compressor 125psi / 250cfm</t>
  </si>
  <si>
    <t>Ensaio de vazão com compressor 150psi - 600cfm</t>
  </si>
  <si>
    <t>Ensaio de vazão com compressor 250psi - 750cfm</t>
  </si>
  <si>
    <t>Ensaio de vazão com compressor 350psi - 950cfm</t>
  </si>
  <si>
    <t>Escavação mecânica a trado Ø = 200 a 250mm para estaca escavada</t>
  </si>
  <si>
    <t>Escavação mecânica a trado Ø 400mm para estaca escavada</t>
  </si>
  <si>
    <t>Execução de poço artesiano com tubos de pvc soldável de 60mm (externo) e 32 m m (interno)</t>
  </si>
  <si>
    <t>Hexametafosfato de potássio etc.</t>
  </si>
  <si>
    <t>Instalação de  perfuratriz rotopneumática / percussão para poços tubulares de até 150m de profundidade</t>
  </si>
  <si>
    <t>Instalação de compressor 125 psi / 250 cfm</t>
  </si>
  <si>
    <t>Instalação de compressor 150 psi / 660 cfm</t>
  </si>
  <si>
    <t>Instalação de compressor 250 psi/750 cfm</t>
  </si>
  <si>
    <t>Instalação de compressor 350 psi/950 cfm</t>
  </si>
  <si>
    <t>Instalação de perfuratriz rotativa até 100m de profundidade</t>
  </si>
  <si>
    <t>Instalação de perfuratriz rotativa de 100 a 250m de profundidade</t>
  </si>
  <si>
    <t>Perfilagem de poço artesiano ( IEL-Resistividade e SP, GR-Raios Gama API, BCS -Sônico-Porosidade, XYC-Perfil de Caliper de 4 braços e MEl-Caliper e Perfil  de Interpretação Computadorizado HIDRO-LOG ou similar até 200m</t>
  </si>
  <si>
    <t>Perfuração de alargamento em rocha sedimentar em 12.1/4" - até 250 m</t>
  </si>
  <si>
    <t>Perfuração de alargamento em rocha sedimentar em 14.3/4"</t>
  </si>
  <si>
    <t>Perfuração de alargamento em rocha sedimentar em 17"</t>
  </si>
  <si>
    <t>Perfuração em rocha cristalina - rocha cristalina alterada / compacta dn 6" ( poço até 120m)</t>
  </si>
  <si>
    <t>Perfuração em rocha cristalina - rocha cristalina alterada / compacta dn 8" ( poço até 150m)</t>
  </si>
  <si>
    <t>Perfuraçao em rocha metassedimentar - metassedimento alterado / compacto dn 1 0"  (poço 120m)</t>
  </si>
  <si>
    <t>Perfuraçao em rocha metassedimentar - metassedimento alterado / compacto dn 6 "  (poço 120m)</t>
  </si>
  <si>
    <t>Perfuraçao em rocha metassedimentar - metassedimento alterado / compacto dn 8 "  (poço 120m)</t>
  </si>
  <si>
    <t>Perfuração rocha calcária - calcário / camadas alteradas dn 10" (poço 150m)</t>
  </si>
  <si>
    <t>Perfuração rocha calcária - calcário / camadas alteradas dn 12" (poço 150m)</t>
  </si>
  <si>
    <t>Perfuração rocha calcária - calcário / camadas alteradas dn 6" (poço 150m)</t>
  </si>
  <si>
    <t>Perfuração rocha calcária - calcário / camadas alteradas dn 8" (poço 150m)</t>
  </si>
  <si>
    <t>Perfuração rocha sedimentar sedimento / camadas inconsolidadas dn 10" - poço  até 150m - Percussão</t>
  </si>
  <si>
    <t>Perfuração rocha sedimentar sedimento / camadas inconsolidadas dn 12.1/2" - p oço até 150m</t>
  </si>
  <si>
    <t>Perfuração rocha sedimentar sedimento / camadas inconsolidadas dn 12.1/2" - p oço de 150 a 250m</t>
  </si>
  <si>
    <t>Perfuração rocha sedimentar sedimento / camadas inconsolidadas dn 14.3/4" - p oço até 100m</t>
  </si>
  <si>
    <t>Perfuração rocha sedimentar sedimento / camadas inconsolidadas dn 14.3/4" - p oço até 250m</t>
  </si>
  <si>
    <t>Perfuração rocha sedimentar sedimento / camadas inconsolidadas dn 14.3/4" - p oço de 250 a 350m</t>
  </si>
  <si>
    <t>Perfuração rocha sedimentar sedimento / camadas inconsolidadas dn 17.1/2" - p oço até 150m</t>
  </si>
  <si>
    <t>Perfuração rocha sedimentar sedimento / camadas inconsolidadas dn 17.1/2" - p oço de 150 a 250m</t>
  </si>
  <si>
    <t>Perfuração rocha sedimentar sedimento / camadas inconsolidadas dn 17.1/2" - p oço de 250 a 300m</t>
  </si>
  <si>
    <t>Perfuração rocha sedimentar sedimento / camadas inconsolidadas dn 20" - poço  até 150m</t>
  </si>
  <si>
    <t>Perfuração rocha sedimentar sedimento / camadas inconsolidadas dn 20" - poço  de 100m</t>
  </si>
  <si>
    <t>Perfuração rocha sedimentar sedimento / camadas inconsolidadas dn 22" - poço  até 150m</t>
  </si>
  <si>
    <t>Perfuração rocha sedimentar sedimento / camadas inconsolidadas dn 24" - poço  de 100 a 150m</t>
  </si>
  <si>
    <t>Perfuração rocha sedimentar sedimento / camadas inconsolidadas dn 26" - poço  de 150 a 250m</t>
  </si>
  <si>
    <t>Perfuração rocha sedimentar sedimento / camadas inconsolidadas dn 28" - poço  de 250 a 350m</t>
  </si>
  <si>
    <t>Perfuração rocha sedimentar sedimento / camadas inconsolidadas dn 8.1/2 a 9.1 /2" - até 150m</t>
  </si>
  <si>
    <t>Perfuração rocha sedimentar sedimento / camadas inconsolidadas dn 8.1/2 a 9.1 /2" - de 150 a 300m</t>
  </si>
  <si>
    <t>Pré-filtro comum</t>
  </si>
  <si>
    <t>Pré-filtro pérola - cascalho de quartzo arredondado</t>
  </si>
  <si>
    <t>Redução diâmetro 10 x 6" galvanizada</t>
  </si>
  <si>
    <t>Redução diâmetro 10 x 8" galvanizada reforçada</t>
  </si>
  <si>
    <t>Redução diâmetro 154 x 100mm pvc geomecânico stand</t>
  </si>
  <si>
    <t>Redução diâmetro 200 x 150mm geomecânico reforçado</t>
  </si>
  <si>
    <t>Redução diâmetro 200 x 154mm pvc geomecânico stand</t>
  </si>
  <si>
    <t>Redução diâmetro 250 x 200mm pvc geomecânico stand</t>
  </si>
  <si>
    <t>Redução diâmetro 8 x 6" galvanizada</t>
  </si>
  <si>
    <t>Redução dn 12 x 8"</t>
  </si>
  <si>
    <t>Revestimento aço galvanizado em 2" (condutor do pré-filtro)</t>
  </si>
  <si>
    <t>Revestimento filtro aço galvanizado dn 10"</t>
  </si>
  <si>
    <t>Revestimento filtro aço galvanizado dn 8"</t>
  </si>
  <si>
    <t>Revestimento filtro aço galvanizado reforçado espiralado dn 8"</t>
  </si>
  <si>
    <t>Revestimento filtro aço inox reforçado dn 10"</t>
  </si>
  <si>
    <t>Revestimento filtro aço inox reforçado dn 6"</t>
  </si>
  <si>
    <t>Revestimento filtro aço inox reforçado dn 8"</t>
  </si>
  <si>
    <t>Revestimento filtro pvc geomecânico leve dn 154mm</t>
  </si>
  <si>
    <t>Revestimento filtro pvc geomecânico reforçado dn 150mm</t>
  </si>
  <si>
    <t>Revestimento filtro pvc geomecânico reforçado dn 200mm</t>
  </si>
  <si>
    <t>Revestimento filtro pvc geomecânico stand dn 154mm</t>
  </si>
  <si>
    <t>Revestimento filtro pvc geomecânico stand dn 206mm</t>
  </si>
  <si>
    <t>Revestimento filtro pvc geomecânico stand dn 250mm</t>
  </si>
  <si>
    <t>Revestimento tubo liso aço din 2440 em 6"</t>
  </si>
  <si>
    <t>Revestimento tubo liso aço preto astm em 14"</t>
  </si>
  <si>
    <t>Revestimento tubo liso aço preto astm em 16"</t>
  </si>
  <si>
    <t>Revestimento tubo liso aço preto astm em 18"</t>
  </si>
  <si>
    <t>Revestimento tubo liso aço preto astm em 20"</t>
  </si>
  <si>
    <t>Revestimento tubo liso aço preto astm em 22"</t>
  </si>
  <si>
    <t>Revestimento tubo liso aço preto astm em 24"</t>
  </si>
  <si>
    <t>Revestimento tubo liso aço preto din 2440 em 8"</t>
  </si>
  <si>
    <t>Revestimento tubo liso aço sch-20 em 10"</t>
  </si>
  <si>
    <t>Revestimento tubo liso aço sch-20 em 6"</t>
  </si>
  <si>
    <t>Revestimento tubo liso aço sch-20 em 8"</t>
  </si>
  <si>
    <t>Revestimento tubo liso aço sch-40 em 10"</t>
  </si>
  <si>
    <t>Revestimento tubo liso aço sch-40 em 6"</t>
  </si>
  <si>
    <t>Revestimento tubo liso aço sch-40 em 8"</t>
  </si>
  <si>
    <t>Revestimento tubo liso pvc geomecânico reforçado dn 150mm</t>
  </si>
  <si>
    <t>Revestimento tubo liso pvc geomecânico reforçado dn 200mm</t>
  </si>
  <si>
    <t>Revestimento tubo liso pvc geomecânico stand dn 154mm</t>
  </si>
  <si>
    <t>Revestimento tubo liso pvc geomecânico stand dn 206mm</t>
  </si>
  <si>
    <t>Revestimento tubo liso pvc geomecânico stand dn 250mm</t>
  </si>
  <si>
    <t>Tampa de fundo - cap fêmea geomecânico reforçado em 150mm</t>
  </si>
  <si>
    <t>Tampa de fundo - cap fêmea geomecânico reforçado em 200mm</t>
  </si>
  <si>
    <t>Tampa de fundo - cap fêmea geomecânico stand em 154mm</t>
  </si>
  <si>
    <t>Tampa de fundo - cap fêmea geomecânico stand em 206mm</t>
  </si>
  <si>
    <t>Tampa de fundo - cap fêmea leve dn 154mm</t>
  </si>
  <si>
    <t>Tampa de fundo - válvula de fundo em 6"</t>
  </si>
  <si>
    <t>Tampa de fundo - válvula de fundo em 8"</t>
  </si>
  <si>
    <t>Tampa de poço cap macho leve em 154mm</t>
  </si>
  <si>
    <t>Tampa de poço cap macho reforçado em 150mm</t>
  </si>
  <si>
    <t>Tampa de poço cap macho reforçado em 200mm</t>
  </si>
  <si>
    <t>Tampa de poço cap macho stand em 154mm</t>
  </si>
  <si>
    <t>Tampa de poço cap macho stand em 206mm</t>
  </si>
  <si>
    <t>Tampa de poço cap macho stand em 250mm</t>
  </si>
  <si>
    <t>Tampa de poço galvanizada em 10"</t>
  </si>
  <si>
    <t>Tampa de poço galvanizada em 6"</t>
  </si>
  <si>
    <t>Tampa de poço galvanizada em 8"</t>
  </si>
  <si>
    <t>Telediagnóstico em cores incluindo transporte</t>
  </si>
  <si>
    <t>Transporte de compressor 125psi / 250 cfm até 300km (mínimo 100km)</t>
  </si>
  <si>
    <t>Transporte de compressor 150psi / 600 cfm até 300km (mínimo 100km)</t>
  </si>
  <si>
    <t>Transporte de compressor 250psi / 750 cfm até 300km (mínimo 100km)</t>
  </si>
  <si>
    <t>Transporte de compressor 350psi / 950 cfm até 300km (mínimo 100km)</t>
  </si>
  <si>
    <t>Transporte de perfuratriz rotativa até 250 (mínimo 100km)</t>
  </si>
  <si>
    <t>Confecção de placa de sinalização totalmente refletiva - Padrão DNIT</t>
  </si>
  <si>
    <t>Confecção, montagem e instalação de placa de sinalização em chapa de aço galv anizado nº 18 (60x50 cm), com 02 demãos de fundo anti-corrosivo (super galvit e), 02 demãos de esmalte e mensagem em película refletiva, auto-adesiva</t>
  </si>
  <si>
    <t>Confecção, montagem e instalação de placa de sinalização em chapa de aço galv anizado nº 18 (60x60 cm), com 02 demãos de fundo anti-corrosivo (super galvit e), 02 demãos de esmalte e mensagem em película refletiva, auto-adesiva</t>
  </si>
  <si>
    <t>Confecção, montagem e instalação de placa de sinalização em chapa de aço galv anizado nº 18 (70x50 cm), com 02 demãos de fundo anti-corrosivo (super galvit e), 02 demãos de esmalte e mensagem em película refletiva, auto-adesiva</t>
  </si>
  <si>
    <t>Confecção, montagem e instalação de placa de sinalização em chapa de aço galv anizado nº 18, L = 0,21m, com 02 demãos de fundo anti-corrosivo (super galvit e), 02 demãos de esmalte e mensagem em película totalmente refletiva, auto-ad esiva</t>
  </si>
  <si>
    <t>Confecção, montagem e instalação de placa de sinalização em chapa de aço galv anizado nº 18, L = 0,50 x 0,50m, com 02 demãos de fundo anti-corrosivo (super galvite), 02 demãos de esmalte e mensagem em película totalmente refletiva, a uto-adesiva</t>
  </si>
  <si>
    <t>Confecção, montagem e instalação de placa de sinalização em chapa de aço galv anizado nº 18, Ø = 0,50m, com 02 demãos de fundo anti-corrosivo (super galvit e), 02 demãos de esmalte e mensagem em película totalmente refletiva, auto-ad esiva</t>
  </si>
  <si>
    <t>Fornecimento e implantação de placa de sinalização totalmente refletiva - Pad rão DNIT, exclusive poste</t>
  </si>
  <si>
    <t>Pintura faixa-tinta b. acrilica emuls.água - 2 anos - Padrão DNIT</t>
  </si>
  <si>
    <t>Pintura setas/zebrado - tinta b. acrilica emuls.água - 2 a. - Padrão DNIT</t>
  </si>
  <si>
    <t>Enceramento de piso  de alta resitência (existente)</t>
  </si>
  <si>
    <t>Enceramento de piso de alta resitência (novo)</t>
  </si>
  <si>
    <t>Espelho de escada em  alta resistência, alt=18cm, polido</t>
  </si>
  <si>
    <t>Fornecimento e Instalaçãode Carpete Berber Point 650 da Beaulieu e=6mm</t>
  </si>
  <si>
    <t>Fornecimento e Instalaçãode Carpete Berber Point 920 da Beaulieu e=7mm</t>
  </si>
  <si>
    <t>Fornecimento e Instalaçãode de Tapete  de entrada, em nylon, antiderrapante,  liso, cor vermelho escuro</t>
  </si>
  <si>
    <t>Forro de gesso acartonado, acabamento em filme PVC, placa 1250 x 600mm e perf il T, padrão linho, marca MOD-LINE ou similar, instalado</t>
  </si>
  <si>
    <t>Forro de gesso acartonado, acabamento em filme PVC, placa 625 x 625mm e perfi l T, padrão linho, marca MOD-LINE ou similar, instalado</t>
  </si>
  <si>
    <t>Forro de gesso acartonado, cor branca, placa 1243 x 618mm,  marca GYPSUM, mod elo gessolyne ou similar - instalado</t>
  </si>
  <si>
    <t>Forro de gesso acartonado, cor branca, placa 1243 x 618mm, marca GYPSUM, mode lo gessolyne ou similar - fornecimento</t>
  </si>
  <si>
    <t>Forro de gesso acartonado, cor branca, placa 1243 x 618mm, modelo FGE, marca  GYPSUM ou similar, Fornecimento e  instalado</t>
  </si>
  <si>
    <t>Parede de gesso acartonado - dry - wall d 100/75/60 2 st 12,5mm sistemas lafa rge gypsum ou similar</t>
  </si>
  <si>
    <t>Parede de gesso acartonado - dry - wall d 125/75/60 4 st 12,5mm sistema lafar ge gypsum ou similar</t>
  </si>
  <si>
    <t>Parede de gesso acartonado - dry - wall d 73/48/60 2 st 12,5 mm sistemas lafa rge gypsum ou similar</t>
  </si>
  <si>
    <t>Parede de gesso acartonado - dry - wall d= 98/48/60 4 st 12,5mm sistemas lafa rge gypsum ou similar</t>
  </si>
  <si>
    <t>Parede de gesso Acartonado - Dry Wall d=200/75/60 2 ST 12,5mm Sistema Lafarge Gypsum Similar</t>
  </si>
  <si>
    <t>Parede de gesso acartonado - Dry-Wall - chapa RU - esp. 12,5mm, sistema lafar ge gypsum ou similar</t>
  </si>
  <si>
    <t>Piso alta resistencia, colorido, e=12mm, aplicado com juntas, polido até o es meril 400 e encerado</t>
  </si>
  <si>
    <t>Piso alta resistencia, colorido, e=15mm, aplicado com juntas, polido até o es meril 400 e encerado</t>
  </si>
  <si>
    <t>Piso alta resistencia, comum, cor cinza, e=10mm, aplicado com juntas, polido  até o esmeril 400 e encerado</t>
  </si>
  <si>
    <t>Piso alta resistencia, comum, cor cinza, e=12mm, aplicado com juntas plástica s, sem polimento</t>
  </si>
  <si>
    <t>Piso alta resistencia, comum, cor cinza, e=12mm, aplicado com juntas, polido  até o esmeril 400 e encerado</t>
  </si>
  <si>
    <t>Piso alta resistencia, comum, cor cinza, e=15mm, aplicado com juntas, polido  até o esmeril 400 e encerado</t>
  </si>
  <si>
    <t>Piso alta resistencia, cor branca, e=12mm, aplicado com juntas, polido até o  esmeril 400 e encerado</t>
  </si>
  <si>
    <t>Piso alta resistencia, e=10mm, aplicado em degraus de escada, polido até o es meril 400 e encerado</t>
  </si>
  <si>
    <t>Piso asfáltico para quadra de tênis, e=10cm, inclusive acessórios para tênis, despesas com alimentação, hospedagem e passagem dos funcionários resp. pela e xecução e frete dos materiais</t>
  </si>
  <si>
    <t>Piso concredur 33x33cm, cor natural ref. 3302 ou similar</t>
  </si>
  <si>
    <t>Piso concredur 33x33cm, cor vermelha ou similar</t>
  </si>
  <si>
    <t>Piso de degraus em alta resistencia larg=30 cm, moldada in-loco e polido</t>
  </si>
  <si>
    <t>Piso em placas 40x40x3cm de alta resistencia, linha Reggia, ref.Tecnogran ou  similar, c/ fornecimento de material, assentamento e rejuntamento</t>
  </si>
  <si>
    <t>Polimento de piso</t>
  </si>
  <si>
    <t>Polimento de piso de alta resitência - existente</t>
  </si>
  <si>
    <t>Polimento de piso novo de alta resitência</t>
  </si>
  <si>
    <t>Porta para parede drywall (gesso acartonado), semi-oca, com caixa em madeira  e ferragens -  80 x 210 cm</t>
  </si>
  <si>
    <t>Porta para parede drywall (gesso acartonado), semi-oca, com caixa em madeira  e ferragens -  90 x 210 cm</t>
  </si>
  <si>
    <t>Raspagem, calafetagem, aplicação de selador e polimento com cera em assoalho</t>
  </si>
  <si>
    <t>Remoção de parede de gesso acartonado - Dry-Wall - chapa RU, sistema lafarge  gypsum ou similar</t>
  </si>
  <si>
    <t>Remoção e limpeza do Isolamento acústico com aplicação de celulose com uma su perfície uniforme, pé direito &gt; 6,00m, incluso aluguel de plataforma e expurg o</t>
  </si>
  <si>
    <t>Revestimento em alumínio tipo Alucobond, e=0,3mm, em estrutura metálica auxil iar de perfil "U" 2", com fornecimento e montagem,  inclusive pintura Kaynar  500 com seis camadas</t>
  </si>
  <si>
    <t>Revestimento metálico em alumínio composto (Alucobond ou similar) dobrado, e= 0,3mm, na cor cobre, 1,00 nx 1,00m,  exclusive estrutura metálica - fornecime nto e montagem</t>
  </si>
  <si>
    <t>Rodape  alta resistência, alt= 7cm</t>
  </si>
  <si>
    <t>Rodape alta resistência branco, alt=10cm</t>
  </si>
  <si>
    <t>Rodape alta resistência, alt=10cm</t>
  </si>
  <si>
    <t>Rodape alta resistência, alt=10cm, meia-cana</t>
  </si>
  <si>
    <t>Rodape alta resistência, alt=15cm, meia-cana, tipo hospitalar</t>
  </si>
  <si>
    <t>Serviço de corte e montagem de desenho em isopor, dim: 1,20 x 1,20m, para exe cução de piso</t>
  </si>
  <si>
    <t>Soleira alta resistencia branco, larg=15 cm,</t>
  </si>
  <si>
    <t>Soleira alta resistencia cinza, larg=25 cm</t>
  </si>
  <si>
    <t>Soleira alta resistencia larg=15 cm, moldada in-loco</t>
  </si>
  <si>
    <t>Conjunto de ponteiras (25un)  filtrantes com 40mde coletores para rebaixament o de lençol freático e  equipamento (aluguel mensal)</t>
  </si>
  <si>
    <t>Locação de equipamento de rebaixamento de lencol freático</t>
  </si>
  <si>
    <t>Aparelhamento de peça de madeira de lei, seção 5 x 14</t>
  </si>
  <si>
    <t>Aparelhamento de peça de madeira de lei, seção 5 x 9</t>
  </si>
  <si>
    <t>Aparelhamento de ripa de madeira de lei</t>
  </si>
  <si>
    <t>Aparelhamento de ripão de madeira de lei</t>
  </si>
  <si>
    <t>Aparelhamento ou lixamento de peça de madeira de lei, seção 7cm a 20cm</t>
  </si>
  <si>
    <t>Telha termoacústica em aço galvanizado sem pintura 0,50mm,esp. painel=30mm, i solamento poliuretano = 30mm com filme branco, Isocobertura Panisol ou simila r</t>
  </si>
  <si>
    <t>Toldo em lona (night &amp; day) fixo, protendido, dim.: 7,00x 4,00m, com sisitema de coletor de águas pluviais, inclusive estrutura em alumínio - conforme proj eto - cobertura da bilheteria do Teatro Tobias Barreto</t>
  </si>
  <si>
    <t>Toldo em lona (night &amp; day) móvel, dim.: (7,00 a 9,00m) x 4,50m, estrutura em tubos ret. de alumínio, p/ cobertura provisória de proteção de forros artísti cos em obras do Patrimônio Histórico.</t>
  </si>
  <si>
    <t>Programa de Contrôle Integrado de Pragas do Grupo Escolar Silvio Romero em La garto/SE</t>
  </si>
  <si>
    <t>Varrição diária de áreas de calçadas, ciclovias, estacionamentos e áreas de l azer - Área 103.326,01 m²</t>
  </si>
  <si>
    <t>Escarificação superficial do terreno</t>
  </si>
  <si>
    <t>Espalhamento e regularização de terra vegetal</t>
  </si>
  <si>
    <t>Fornecimento e plantio de palmeira mini imperial, media</t>
  </si>
  <si>
    <t>Fornecimento, transporte e plantio de coqueiro jovem, altura do tronco = 1.80 m, inclusive adubação e manutenção por 90 dias - 20 un</t>
  </si>
  <si>
    <t>Plantio de mudas vegetais</t>
  </si>
  <si>
    <t>Tombamento de terra vegetal adubada</t>
  </si>
  <si>
    <t>Amarração das curvas com marco de cooncreto</t>
  </si>
  <si>
    <t>Ha</t>
  </si>
  <si>
    <t>Ensaio - Abrasão Los Angeles - Fonte CODEVASF</t>
  </si>
  <si>
    <t>Ensaio - Adensamento Oedométrico - Fonte: CODEVASF</t>
  </si>
  <si>
    <t>Ensaio - Densidade natural - CODEVASF</t>
  </si>
  <si>
    <t>Ensaio - Massa específica real dos grãos - Fonte CODEVASF</t>
  </si>
  <si>
    <t>Ensaio - Triaxial (CU) consolidado não drenado - CODEVASF</t>
  </si>
  <si>
    <t>Ensaio - Triaxial (UU) não consolidado não drenado - CODEVASF</t>
  </si>
  <si>
    <t>Ensaio - Umidade natural - CODEVASF</t>
  </si>
  <si>
    <t>Ensaio de expansão - Colapsividade em anéis de adensamento - Fonte CODEVASF</t>
  </si>
  <si>
    <t>Ensaio de expansão - Determinação da pressão de expansão - CODEVASF</t>
  </si>
  <si>
    <t>I. S. C - Índice de Suporte Californiano na energia intermediária (1 ponto)</t>
  </si>
  <si>
    <t>I. S. C - Índice de Suporte Californiano na energia modificada (1 ponto)</t>
  </si>
  <si>
    <t>Implantação de estrutura b6 (mão-de-obra e material)</t>
  </si>
  <si>
    <t>Nivelamento e contranivelamento da poligonal</t>
  </si>
  <si>
    <t>Cópias de desenhos</t>
  </si>
  <si>
    <t>Encadernações</t>
  </si>
  <si>
    <t>Gravação em cd</t>
  </si>
  <si>
    <t>Plotagem colorida para parede</t>
  </si>
  <si>
    <t>Plotagem em papel formato A-1</t>
  </si>
  <si>
    <t>Abrigo para ponto de ônibus, padrão EMURB, em estrutura metalica, medindo (8, 00 x 2,00)m, com banco duplo e jardineiras, pintado com epóxi e esmalte sinté tico (fornecimento, transporte e montagem da estrutura no local), conforme de talhes do projeto</t>
  </si>
  <si>
    <t>Alvará de construção inicial de edificação em Aracaju (comércio misto)</t>
  </si>
  <si>
    <t>Análise Laboratorial de aglutinante e pigmento</t>
  </si>
  <si>
    <t>Atirantamento de vigas de concreto pré-moldada 1000x80x80cm</t>
  </si>
  <si>
    <t>Bobina solenóide - Obra: Mercado de Lagarto (Câmara frigorífica)</t>
  </si>
  <si>
    <t>Botijão de gás - caução</t>
  </si>
  <si>
    <t>Caixa de expurgo de 420m³/h, 52,3mmca Marca: Berliner Luft ou similar</t>
  </si>
  <si>
    <t>Caixa de expurgo de 450m³/h, 52,3mmca Marca: Berliner Luft ou similar</t>
  </si>
  <si>
    <t>Caixa de expurgo de 470m³/h, 50,3mmca Marca: Berliner Luft ou similar</t>
  </si>
  <si>
    <t>Caixa de expurgo de 500m³/h, 45,3mmca Marca: Berliner Luft ou similar</t>
  </si>
  <si>
    <t>Caixa de expurgo de 570m³/h, 46,2mmca Marca: Berliner Luft ou similar</t>
  </si>
  <si>
    <t>Caixa de expurgo de 610m³/h, 2839rpm e 45,3mmca Marca: Berliner Luft ou simil ar</t>
  </si>
  <si>
    <t>Caixa de expurgo de 620m³/h, 53,5mmca Marca: Berliner Luft ou similar</t>
  </si>
  <si>
    <t>Caixa de expurgo de 680m³/h, 3030rpm e 50,3mmca Marca: Berliner Luft ou simil ar</t>
  </si>
  <si>
    <t>Caixa de expurgo de 690m³/h, 3086rpm e 52,3mmca Marca: Berliner Luft ou simil ar</t>
  </si>
  <si>
    <t>Caixa de expurgo de 700m³/h, 3123rpm e 53,5mmca Marca: Berliner Luft ou simil ar</t>
  </si>
  <si>
    <t>Caixa de ventilação de 6900m³/h, 15mmca Marca: Projelmec ou similar</t>
  </si>
  <si>
    <t>Caixa separadora de água e óleo em pvc, vazão de 1000 litros/hora - dim.: 1,0 5x0,45x0,45m</t>
  </si>
  <si>
    <t>Caixa separadora de água e óleo S.A.O vazão de 5000 litros/hora</t>
  </si>
  <si>
    <t>Carga e lançamento de pedra com escavadeira</t>
  </si>
  <si>
    <t>Certificação de rede cabeamento estruturado (ref: obra Sergipetec)</t>
  </si>
  <si>
    <t>Coadeira Skimer Modelo WC</t>
  </si>
  <si>
    <t>Conjunto filtro Mod.236SC8.T com bomba de 5cv Mod.SCA3.T e areia inclusive pr é filtro Mod. SO-54</t>
  </si>
  <si>
    <t>Consulta Medica</t>
  </si>
  <si>
    <t>Consumo de gás GLP - botijão 13kg</t>
  </si>
  <si>
    <t>Corte em pisos ou lajes de concreto utilizando cotadora de piso e discos diam antados</t>
  </si>
  <si>
    <t>Cronômetro de basquete 24 segundos e Tempo Total de Jogo, da IMPLY ou similar , inclusive frete, fornecimento e instalação incluindo software</t>
  </si>
  <si>
    <t>Demolição geral do reservatório do Palácio de Veraneio, inclusive limpezza, c oleta, transporte do material até o aterro sanitário</t>
  </si>
  <si>
    <t>Descarte de resíduos misturado da construção civil em área licenciada.</t>
  </si>
  <si>
    <t>Deslocamento de rede mt/bt com recondutoramento de rede bt (01 uc) - Avenida  Zefinha de Capitulino - Sitio Porto – Itabaiana/SE</t>
  </si>
  <si>
    <t>Dispositivo de aspiração Modelo VF20</t>
  </si>
  <si>
    <t>Dispositivo de retorno Modelo CF20</t>
  </si>
  <si>
    <t>Estação de Tratamento de Esgoto compacta do tipo UASB+BF+DS - ETE SANEVIX ou  similar, para vazão de 3,0 l/s</t>
  </si>
  <si>
    <t>Evaporadora HDL 129 plus MOD 2 Micros - Obra: Mercado de Lagarto (Câmara frig orífica)</t>
  </si>
  <si>
    <t>Evaporadora MI 041 plus MOD 4 Micros - Obra: Mercado de Lagarto (Câmara frigo rífica)</t>
  </si>
  <si>
    <t>Evaporadora MI plus MOD 2 Micros - Obra: Mercado de Lagarto (Câmara frigorífi ca)</t>
  </si>
  <si>
    <t>Exame de Acuidade Visual</t>
  </si>
  <si>
    <t>Exame de Audiometria</t>
  </si>
  <si>
    <t>Exame de Avaliação Pisicologica</t>
  </si>
  <si>
    <t>Exame de Colesterol Total</t>
  </si>
  <si>
    <t>Exame de Eletrocardiograma</t>
  </si>
  <si>
    <t>Exame de Eletroencefalograma</t>
  </si>
  <si>
    <t>Exame de Espirometria</t>
  </si>
  <si>
    <t>Exame de Glicemia</t>
  </si>
  <si>
    <t>Exame de Raio X Torax PA</t>
  </si>
  <si>
    <t>Exame do Grupo Sanguineo + Fator RH</t>
  </si>
  <si>
    <t>Exame Hemograma completo</t>
  </si>
  <si>
    <t>Exame Parasitologico de Fezes</t>
  </si>
  <si>
    <t>Exame Sumario de Urina</t>
  </si>
  <si>
    <t>Exames admissionais/demissionais (checkup)</t>
  </si>
  <si>
    <t>Execução de estaca rotativa injetada, exclusive cimento, agregados e aço - Ø2 50mm</t>
  </si>
  <si>
    <t>Execução de estaca rotativa injetada, exclusive cimento, agregados e aço - Ø3 00mm</t>
  </si>
  <si>
    <t>Execução de estaca rotativa injetada, exclusive cimento, agregados e aço - Ø3 20mm</t>
  </si>
  <si>
    <t>Fornecimento e assentamento de encosto para bancos da orla</t>
  </si>
  <si>
    <t>Fornecimento e instalação de banheira de hidromassagem em acrílico, dimensões 1,70x0,90m, da Aquaplás, ref. Monaco Cril ou similar</t>
  </si>
  <si>
    <t>Fornecimento e instalação de rede de proteção em nylon malha 10 x 10 cm para  quadras de esporte</t>
  </si>
  <si>
    <t>Fornecimento e instalação de rede de proteção em nylon malha 5 x 5 cm para ja nelas, varandas, etc., inclusive ganchos em aço galv.</t>
  </si>
  <si>
    <t>Fornecimento e substituiçao de bicos de jato de d'água</t>
  </si>
  <si>
    <t>Fornecimento e substituiçao de bobonas de 50 litros preenchidas com poliureta no expandido</t>
  </si>
  <si>
    <t>Furo em concreto em viga ou lajes de concreto d=3", utilizando máquina extrat ora rotativa elétrica portátil c/ copos diamantados</t>
  </si>
  <si>
    <t>Gás liquefeito NE R402B ONU 3163 - Obra: Mercado de Lagarto (Câmara frigorífi ca)</t>
  </si>
  <si>
    <t>botija</t>
  </si>
  <si>
    <t>Gradil em alumínio anodizado branco, com barras de 1"x2" horizontais a cada 5 cm com 1,85m e barras externas verticais de 1.1/2" x 1.1/2" com 3,05m</t>
  </si>
  <si>
    <t>Instalação de quadro de comando c/disjuntores, contadores e programador (obra : manutenção preventiva e corretiva do sist.energia de diversas pontes Aracaj u e N.S.Socorro)</t>
  </si>
  <si>
    <t>Micro processador TC 900 ri full gauge - Obra: Mercado de Lagarto (Câmara fri gorífica)</t>
  </si>
  <si>
    <t>Mobilização e instalação de 01 equipamento de sondagem, distância até 10km</t>
  </si>
  <si>
    <t>Mobilização e instalação de 01 equipamento de sondagem, distância maior que 1 0KM e até 20KM</t>
  </si>
  <si>
    <t>Mobilização e instalção de 01 equipamento de sondagem, distância acima de 20  km</t>
  </si>
  <si>
    <t>Modernização do elevador social - Obra do estadio Lourival Batista</t>
  </si>
  <si>
    <t>Monitoramento de fluxo de pessoas - incluso 01 computador NUC intel I5 8gb, D DR3, HD1tb, VGA HDMI 03 usb win10 PRO ou similar;08 câmeras HIKVision DS-2CD1 101-I, ou similar; 01 roteador e 01 licença de software.</t>
  </si>
  <si>
    <t>Montagem de piso acústico Revolution, inclusive fornecimento de material</t>
  </si>
  <si>
    <t>Orifício nr. 02 - Obra: Mercado de Lagarto (Câmara frigorífica)</t>
  </si>
  <si>
    <t>Orifício nr.01 - Obra: Mercado de Lagarto (Câmara frigorífica)</t>
  </si>
  <si>
    <t>Padrão de medição de energia em caixa noril trifasica (obra: manutenção preve ntiva e corretiva do sist.energia de diversas pontes Aracaju e N.S.Socorro)</t>
  </si>
  <si>
    <t>Painel ur 2,48 x 1,12 x 10cm - Obra: Mercado de Lagarto (Câmara frigorífica)</t>
  </si>
  <si>
    <t>Painel ur 2F de 2,60 x 1,12 x 10cm - Obra: Mercado de Lagarto (Câmara frigorí fica)</t>
  </si>
  <si>
    <t>Painel ur 2F de 3,40 x 1,12 x 10cm - Obra: Mercado de Lagarto (Câmara frigorí fica)</t>
  </si>
  <si>
    <t>Painel ur 2F de 3,42 x 1,12 x 10cm - Obra: Mercado de Lagarto (Câmara frigorí fica)</t>
  </si>
  <si>
    <t>Painel ur 2F de 5,75 x 1,12 x 10cm - Obra: Mercado de Lagarto (Câmara frigorí fica)</t>
  </si>
  <si>
    <t>Painel ur 2F de 6,72 x 1,12 x 10cm - Obra: Mercado de Lagarto (Câmara frigorí fica)</t>
  </si>
  <si>
    <t>Painel ur 7,60 x 1,12 x 10cm - Obra: Mercado de Lagarto (Câmara frigorífica)</t>
  </si>
  <si>
    <t>PCMAT (NR-18)</t>
  </si>
  <si>
    <t>PCMSO (NR-7)</t>
  </si>
  <si>
    <t>Placar eletrônico para estádio de futebol mod. ESF-02/6, TECNODIS ou similar</t>
  </si>
  <si>
    <t>Placar eletrônico poliesportivo, dim. 3,00 x 1,25 x 0,06m, mod. HS3012J da Te cnodis ou similar, inclusive frete - fornecimento</t>
  </si>
  <si>
    <t>Placar eletrônico poliesportivo, dim. 6,04 x 2,00 x 0,11m, PPE80, modulo cent ral, de faltas individuais, de volei, de sets de volei, com jornal eletronico , da IMPLY ou similar, inclusive frete, fornecimento e instalação incluindo s oftware</t>
  </si>
  <si>
    <t>Placar eletrônico poliesportivo, dim. 7,00 x 1,50 x 0,10m, mod. VSE Diamond d a VISUAL ou similar, inclusive frete, fornecimento e instalação incluindo sof tware</t>
  </si>
  <si>
    <t>Placas de piso com sistema IF 7 - Obra: Mercado de Lagarto (Câmara frigorífic a)</t>
  </si>
  <si>
    <t>Plataforma elevatória p/ portadores de necessidades especiais, 02 paradas, di m. cabina 800x1400mm, p/ 01 cadeirante e 01 acompanhante, caixa corrida em al venaria (existente), 01 entrada, percurso 4,0m, linha Easy Vertical, da Thyss enkrupp ou similar</t>
  </si>
  <si>
    <t>Plataforma elevatória para portadores de necess. especiais, 03 paradas, dim.  cabina 1100x1400mm, p/ 01 cadeirante e 01 acomp. em chapa aço carbono, fecham lateral em ACM, acab. pintura epoxi, percurso 3,05m, incluso 01 passarela met álica 1,40 x 3,50m</t>
  </si>
  <si>
    <t>Plataforma elevatória para portadores de necessidades especiais, 02 paradas,  dim. cabina 1100x1400x1300mm, p/ 01 cadeirante e 01 acompanhante em chapa de  ferro pintado, c/ 01 entrada, vel. 05m/min, percurso 4,0m, da RD Mont Elevado res ou similar</t>
  </si>
  <si>
    <t>Plataforma elevatória para portadores de necessidades especiais, p/ cadeira d e rodas que se encaixa em escadas retas</t>
  </si>
  <si>
    <t>Plataforma elevatória para portadores de necessidades especiais, p/ cadeira d e rodas que se encaixa em escadas retas, dim. plataforma metálica = 0,90x1,40 , percusso = 5,50, acabamento em chapa aço carbono, pintura epoxi, sistema ac ionamento por fuso</t>
  </si>
  <si>
    <t>Plataforma elevatória, 02 paradas, cabina chapa aço inox 900x1200mmx2100mm, p / 01 cadeirante, 01 acompanhante, Estrutura perfis aluminio revest em vidro t ranslúcido, 01 entrada, percurso aprox. 4,0m,  linha Easy Vertical, da Thysse nkrupp ou similar</t>
  </si>
  <si>
    <t>Plataforma elevatória, 02 paradas, cabina chapa aço pintada 1100x1400mmx1300m m, p/ 01 cadeirante, 01 acompanhante, Estrutura perfis tubular de aço revest  em vidro translúcido, 01 entrada, percurso aprox. 4,0m, linha Sofity, RD Elev adores ou similar</t>
  </si>
  <si>
    <t>Plataforma treliçada em "L" para acesso as laterais da ponte (obra: manutençã o preventiva e corretiva do sist.energia de diversas pontes Aracaju e N.S.Soc orro)</t>
  </si>
  <si>
    <t>Porca de 1/2" - Obra: Mercado de Lagarto (Câmara frigorífica)</t>
  </si>
  <si>
    <t>Porca de 3/8" - Obra: Mercado de Lagarto (Câmara frigorífica)</t>
  </si>
  <si>
    <t>PPRA (NR-9)</t>
  </si>
  <si>
    <t>Ralo de fundo Modelo VMD300</t>
  </si>
  <si>
    <t>Ralo quebra onda Modelo GD45</t>
  </si>
  <si>
    <t>Reator Ultravioleta p/ETE, UV-SANEVIX, com lampadas tipo arco mercurio, inclu sive instalações (ou similar)</t>
  </si>
  <si>
    <t>Recuperação de placa antiga em semi-bronze medindo 50 x 70cm (ref: obra Estad io Lourival batista)</t>
  </si>
  <si>
    <t>Refeição - almoço com divisão</t>
  </si>
  <si>
    <t>Refeição - almoço em embalabem s/ divisão</t>
  </si>
  <si>
    <t>Refeição - café da manhã ( café com leite e dois pães com manteiga)</t>
  </si>
  <si>
    <t>Refeição completa (café da manhã +  almoço)</t>
  </si>
  <si>
    <t>Refil gás de soda - Obra: Mercado de Lagarto (Câmara frigorífica)</t>
  </si>
  <si>
    <t>Resistência MI plus MOD 04 Micros - Obra: Mercado de Lagarto (Câmara frigoríf ica)</t>
  </si>
  <si>
    <t>Resistência para evaporador - Obra: Mercado de Lagarto (Câmara frigorífica)</t>
  </si>
  <si>
    <t>Seguro de vida e acidente em grupo</t>
  </si>
  <si>
    <t>Serviço de corte em parede de concreto armado com dimensões 1,10x2,10m e esp= 15cm, utilizando disco diamantado (obra: Espaço Zé Peixe)</t>
  </si>
  <si>
    <t>Serviço de corte/dobra industrializado para aço CA-25/50/60</t>
  </si>
  <si>
    <t>Serviços de ajustes e focalização de 216 projetores de iluminação com lâmpada s de vapor meálicos do estádio Lourival Baptista</t>
  </si>
  <si>
    <t>Sifão de 5/8" - Obra: Mercado de Lagarto (Câmara frigorífica)</t>
  </si>
  <si>
    <t>Suporte metálico para Duto de Entulho - Peitoril / Janela</t>
  </si>
  <si>
    <t>Teste em mangueira de incêndio</t>
  </si>
  <si>
    <t>Tubo isolante de 5/8" - parede de 25mm - Obra: Mercado de Lagarto (Câmara fri gorífica)</t>
  </si>
  <si>
    <t>Unidade condensadora HCM 028 220V 3F - Obra: Mercado de Lagarto (Câmara frigo rífica)</t>
  </si>
  <si>
    <t>Unidade condensadora HCM 036 220V trifásica - Obra: Mercado de Lagarto (Câmar a frigorífica)</t>
  </si>
  <si>
    <t>Unidade condensadora HGM 100 220V trifásica - Obra: Mercado de Lagarto (Câmar a frigorífica)</t>
  </si>
  <si>
    <t>Válvula de alívio de pressão - Obra: Mercado de Lagarto (Câmara frigorífica)</t>
  </si>
  <si>
    <t>Válvula de expansão TES 02 - Obra: Mercado de Lagarto (Câmara frigorífica)</t>
  </si>
  <si>
    <t>Válvula solenóide de 1/2" - Obra: Mercado de Lagarto (Câmara frigorífica)</t>
  </si>
  <si>
    <t>Válvula solenóide de 3/8" - Obra: Mercado de Lagarto (Câmara frigorífica)</t>
  </si>
  <si>
    <t>Vedante Sikaflex 221 (390ml) - Obra: Mercado de Lagarto (Câmara frigorífica)</t>
  </si>
  <si>
    <t>Ventilador centrifugo de 1180m³/h, 20mmca Marca: Otam ou similar</t>
  </si>
  <si>
    <t>Ventilador centrifugo de 120m³/h, 591rpm e 3mmca Marca: Otam ou similar</t>
  </si>
  <si>
    <t>Ventilador centrifugo de 1490m³/h e 15mmca Marca: Otam ou similar</t>
  </si>
  <si>
    <t>Ventilador centrifugo de 1500m³/h e 20mmca Marca: Otam ou similar</t>
  </si>
  <si>
    <t>Ventilador centrifugo de 1790m³/h, 20mmca Marca: Otam ou similar</t>
  </si>
  <si>
    <t>Ventilador centrifugo de 310m³/h, 5mmca Marca: Otam ou similar</t>
  </si>
  <si>
    <t>Ventilador centrifugo de 320m³/h,  5mmca Marca: Otam ou similar</t>
  </si>
  <si>
    <t>Ventilador centrifugo de 360m³/h, 5mmca Marca: Otam ou similar</t>
  </si>
  <si>
    <t>Ventilador centrifugo de 420m³/h, 5mmca Marca: Otam ou similar</t>
  </si>
  <si>
    <t>Ventilador centrifugo de 560m³/h, 15mmca Marca: Otam ou similar</t>
  </si>
  <si>
    <t>Ventilador centrifugo de 5730m³/h, 453rpm e 20mmca Marca: Otam ou similar</t>
  </si>
  <si>
    <t>Ventilador centrifugo de 5730m³/h, 593rpm e 15mmca Marca: Projelmec ou simila r</t>
  </si>
  <si>
    <t>Ventilador centrifugo de 7000m³/h, 30mmca Marca: Otam ou similar</t>
  </si>
  <si>
    <t>Ventilador centrifugo de 980m³/h, 20mmca Marca: Otam ou similar</t>
  </si>
  <si>
    <t>Visor de líquido de 1/2" - Obra: Mercado de Lagarto (Câmara frigorífica)</t>
  </si>
  <si>
    <t>Visor de líquido de 3/8" - Obra: Mercado de Lagarto (Câmara frigorífica)</t>
  </si>
  <si>
    <t>Mercado Local</t>
  </si>
  <si>
    <t>Unid.</t>
  </si>
  <si>
    <t>Preço Médio</t>
  </si>
  <si>
    <t>P1</t>
  </si>
  <si>
    <t>P2</t>
  </si>
  <si>
    <t>P3</t>
  </si>
  <si>
    <t>MOITÃO COM CORDA</t>
  </si>
  <si>
    <t>TESOURÃO P/ CABO DE ALUMÍNIO/COBRE</t>
  </si>
  <si>
    <t>BASTÃO UNIVERSAL COM ACESSÓRIOS</t>
  </si>
  <si>
    <t>COBERTURA PARA ALÇA ESTRIBO E GRAMPO DE LINHA VIVA</t>
  </si>
  <si>
    <t>ALÇA PARA CONECTOR ESTRIBO</t>
  </si>
  <si>
    <t>SUPORTE TIPO "Z", MATERIAL AÇO CARBONO GALVANIZADO A QUENTE</t>
  </si>
  <si>
    <t>ESTRIBO PARA BRAÇO L REDE COMPACTA 139mm, 70mm</t>
  </si>
  <si>
    <t>COBERTURA PROTETORA FIXA, PARA INSTALAÇÃO EM PÁRA-RAIOS 12 KV</t>
  </si>
  <si>
    <t>COBERTURA PROTETORA FIXA, PARA BUCHAS DE TRANSFORMADORES</t>
  </si>
  <si>
    <t>CONECTOR DERIVACAO;"C" CUNHA; LIGA DE COBRE; TIPO VI; EMBALAGEM BRANCA/AZUL</t>
  </si>
  <si>
    <t>BRAÇO ANTI BALANÇO</t>
  </si>
  <si>
    <t>CRUZETA, CONCRETO ARMADO, 0900MM</t>
  </si>
  <si>
    <t>BRAÇO TIPO J</t>
  </si>
  <si>
    <t>TRANSFORMADOR DISTRIBUICAO 112,5 KVA TRIFASICO 60HZ CLASSE 34,5 KV, IMERSO EM ÓLEO MINERAL FORNECIMENTO E INSTALACAO</t>
  </si>
  <si>
    <t>TRANSFORMADOR DISTRIBUICAO 150 KVA TRIFASICO 60HZ CLASSE 34,5 KV, IMERSO EM ÓLEO MINERAL FORNECIMENTO E INSTALACAO</t>
  </si>
  <si>
    <t>SEDUC E 106</t>
  </si>
  <si>
    <t>ISINAPI</t>
  </si>
  <si>
    <t>SEDUC E 107</t>
  </si>
  <si>
    <t>CABO DE ALUMINIO NU COM ALAMA DE AÇO BITOLA 1/0 AWG</t>
  </si>
  <si>
    <t>INSTALAÇÃO DE QUADRO DE DISTRIBUIÇÃO DE EMBUTIR 50 DISJUNTORES</t>
  </si>
  <si>
    <t>SEDUC E 108</t>
  </si>
  <si>
    <t>INSTALAÇÃO DE DPS 20KA CLASSE II, INCLUSO DISJUNTOR DE PROTEÇÃO</t>
  </si>
  <si>
    <t>SEDUC E 109</t>
  </si>
  <si>
    <t>SEDUC E 105</t>
  </si>
  <si>
    <t>SEDUC E 110</t>
  </si>
  <si>
    <t>INSTALAÇÃO DE DPS 45KA CLASSE II, INCLUSO DISJUNTOR DE PROTEÇÃO</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</si>
  <si>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</si>
  <si>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</si>
  <si>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</si>
  <si>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</si>
  <si>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</si>
  <si>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</si>
  <si>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</si>
  <si>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</si>
  <si>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</si>
  <si>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</si>
  <si>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</si>
  <si>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</si>
  <si>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</si>
  <si>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</si>
  <si>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</si>
  <si>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</si>
  <si>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</si>
  <si>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</si>
  <si>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</si>
  <si>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</si>
  <si>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</si>
  <si>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</si>
  <si>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</si>
  <si>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</si>
  <si>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</si>
  <si>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</si>
  <si>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</si>
  <si>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</si>
  <si>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</si>
  <si>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</si>
  <si>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</si>
  <si>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</si>
  <si>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</si>
  <si>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</si>
  <si>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</si>
  <si>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</si>
  <si>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</si>
  <si>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</si>
  <si>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</si>
  <si>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</si>
  <si>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</si>
  <si>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</si>
  <si>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</si>
  <si>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800 MM, JUNTA ELÁSTICA INTEGRADA  (NÃO INCLUI FORNECIMENTO). AF_01/2021</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</si>
  <si>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</si>
  <si>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</si>
  <si>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</si>
  <si>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</si>
  <si>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</si>
  <si>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</si>
  <si>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MARTELO DEMOLIDOR ELÉTRICO, COM POTÊNCIA DE 2.000 W, 1.000 IMPACTOS POR MINUTO, PESO DE 30 KG - CHP DIURNO. AF_01/2021</t>
  </si>
  <si>
    <t>MARTELO DEMOLIDOR ELÉTRICO, COM POTÊNCIA DE 2.000 W, 1.000 IMPACTOS POR MINUTO, PESO DE 30 KG -  CHI DIURNO. AF_01/2021</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</si>
  <si>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</si>
  <si>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</si>
  <si>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</si>
  <si>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</si>
  <si>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MOLA HIDRAULICA DE PISO PARA PORTA DE VIDRO TEMPERADO. AF_01/2021</t>
  </si>
  <si>
    <t>JOGO DE FERRAGENS CROMADAS PARA PORTA DE VIDRO TEMPERADO, UMA FOLHA COMPOSTO DE DOBRADICAS SUPERIOR E INFERIOR, TRINCO, FECHADURA, CONTRA FECHADURA COM CAPUCHINHO SEM MOLA E PUXADOR. AF_01/2021</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</si>
  <si>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</si>
  <si>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</si>
  <si>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</si>
  <si>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</si>
  <si>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</si>
  <si>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</si>
  <si>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</si>
  <si>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</si>
  <si>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</si>
  <si>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</si>
  <si>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INSTALAÇÃO DE VIDRO LISO INCOLOR, E = 3 MM, EM ESQUADRIA DE ALUMÍNIO OU PVC, FIXADO COM BAGUETE. AF_01/2021_P</t>
  </si>
  <si>
    <t>INSTALAÇÃO DE VIDRO LISO INCOLOR, E = 4 MM, EM ESQUADRIA DE ALUMÍNIO OU PVC, FIXADO COM BAGUETE. AF_01/2021_P</t>
  </si>
  <si>
    <t>INSTALAÇÃO DE VIDRO LISO FUME, E = 4 MM, EM ESQUADRIA DE ALUMÍNIO OU PVC, FIXADO COM BAGUETE. AF_01/2021_P</t>
  </si>
  <si>
    <t>INSTALAÇÃO DE VIDRO LISO INCOLOR, E = 5 MM, EM ESQUADRIA DE ALUMÍNIO OU PVC, FIXADO COM BAGUETE. AF_01/2021_P</t>
  </si>
  <si>
    <t>INSTALAÇÃO DE VIDRO LISO FUME, E = 5 MM, EM ESQUADRIA DE ALUMÍNIO OU PVC, FIXADO COM BAGUETE. AF_01/2021_P</t>
  </si>
  <si>
    <t>INSTALAÇÃO DE VIDRO LISO INCOLOR, E = 6 MM, EM ESQUADRIA DE ALUMÍNIO OU PVC, FIXADO COM BAGUETE. AF_01/2021_P</t>
  </si>
  <si>
    <t>INSTALAÇÃO DE VIDRO LISO FUME, E = 6 MM, EM ESQUADRIA DE ALUMÍNIO OU PVC, FIXADO COM BAGUETE. AF_01/2021_P</t>
  </si>
  <si>
    <t>INSTALAÇÃO DE VIDRO LISO INCOLOR, E = 8 MM, EM ESQUADRIA DE ALUMÍNIO OU PVC, FIXADO COM BAGUETE. AF_01/2021_P</t>
  </si>
  <si>
    <t>INSTALAÇÃO DE VIDRO LISO INCOLOR, E = 10 MM, EM ESQUADRIA DE ALUMÍNIO OU PVC, FIXADO COM BAGUETE. AF_01/2021_P</t>
  </si>
  <si>
    <t>INSTALAÇÃO DE VIDRO IMPRESSO, E = 4 MM, EM ESQUADRIA DE ALUMÍNIO OU PVC, FIXADO COM BAGUETE. AF_01/2021_P</t>
  </si>
  <si>
    <t>INSTALAÇÃO DE VIDRO ARAMADO, E = 6 MM, EM ESQUADRIA DE ALUMÍNIO OU PVC, FIXADO COM BAGUETE. AF_01/2021_P</t>
  </si>
  <si>
    <t>INSTALAÇÃO DE VIDRO ARAMADO, E = 7 MM, EM ESQUADRIA DE ALUMÍNIO OU PVC, FIXADO COM BAGUETE. AF_01/2021_P</t>
  </si>
  <si>
    <t>INSTALAÇÃO DE VIDRO LAMINADO, E = 8 MM (4+4), ENCAIXADO EM PERFIL U. AF_01/2021_P</t>
  </si>
  <si>
    <t>INSTALAÇÃO DE VIDRO LAMINADO, E = 12 MM (4+4+4), ENCAIXADO EM PERFIL U. AF_01/2021_P</t>
  </si>
  <si>
    <t>INSTALAÇÃO DE VIDRO LAMINADO, E = 15 MM (5+5+5), ENCAIXADO EM PERFIL U. AF_01/2021_P</t>
  </si>
  <si>
    <t>INSTALAÇÃO DE VIDRO TEMPERADO, E = 6 MM, ENCAIXADO EM PERFIL U. AF_01/2021_P</t>
  </si>
  <si>
    <t>INSTALAÇÃO DE VIDRO TEMPERADO, E = 8 MM, ENCAIXADO EM PERFIL U. AF_01/2021_P</t>
  </si>
  <si>
    <t>INSTALAÇÃO DE VIDRO TEMPERADO, E = 10 MM, ENCAIXADO EM PERFIL U. AF_01/2021_P</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</si>
  <si>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</si>
  <si>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</si>
  <si>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</si>
  <si>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</si>
  <si>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REMOÇÃO DE VIDRO LISO COMUM DE ESQUADRIA COM BAGUETE DE MADEIRA. AF_01/2021</t>
  </si>
  <si>
    <t>REMOÇÃO DE VIDRO LISO COMUM DE ESQUADRIA COM BAGUETE DE ALUMÍNIO OU PVC. AF_01/2021</t>
  </si>
  <si>
    <t>REMOÇÃO DE VIDRO TEMPERADO FIXADO EM PERFIL U. AF_01/2021</t>
  </si>
  <si>
    <t>DIVISÓRIA FIXA EM VIDRO TEMPERADO 10 MM, SEM ABERTURA. AF_01/2021</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</si>
  <si>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</si>
  <si>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</si>
  <si>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</si>
  <si>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</si>
  <si>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</si>
  <si>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</si>
  <si>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LIXAMENTO DE MADEIRA PARA APLICAÇÃO DE FUNDO OU PINTURA. AF_01/2021</t>
  </si>
  <si>
    <t>LIXAMENTO DE MASSA PARA MADEIRA. AF_01/2021</t>
  </si>
  <si>
    <t>PINTURA FUNDO NIVELADOR ALQUÍDICO BRANCO EM MADEIRA. AF_01/2021</t>
  </si>
  <si>
    <t>APLICAÇÃO MASSA ALQUÍDICA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</si>
  <si>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</si>
  <si>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</si>
  <si>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</si>
  <si>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</si>
  <si>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</si>
  <si>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</si>
  <si>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</si>
  <si>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</si>
  <si>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</si>
  <si>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</si>
  <si>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</si>
  <si>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</si>
  <si>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</si>
  <si>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</si>
  <si>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</si>
  <si>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</si>
  <si>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</si>
  <si>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</si>
  <si>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</si>
  <si>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</si>
  <si>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</si>
  <si>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</si>
  <si>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</si>
  <si>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</si>
  <si>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SEDUC E 111</t>
  </si>
  <si>
    <t>CABO DE COBRE ISOLADO, 4 MM², ANTI-CHAMA 450/750 V, INSTALADO EM ELETROCALHA OU PERFILADO - FORNECIMENTO E INSTALAÇÃO. AF_10/2020</t>
  </si>
  <si>
    <t>SEDUC E 112</t>
  </si>
  <si>
    <t>ISEINFRA CE</t>
  </si>
  <si>
    <t>iorse</t>
  </si>
  <si>
    <t>ELETROCALHA CHAPA DE AÇO 50X50MM</t>
  </si>
  <si>
    <t>SEDUC E 113</t>
  </si>
  <si>
    <t>CURVA HORIZONTAL 50X50MM PARA ELETROCALHA, COM ÂNGULO 90º</t>
  </si>
  <si>
    <t>SEDUC E 114</t>
  </si>
  <si>
    <t>TERMINAL 50 X 50 MM PARA ELETROCALHA PERFURADA METALICA</t>
  </si>
  <si>
    <t>SEDUC E 115</t>
  </si>
  <si>
    <t>TÊ VERTICAL 50 X 50 MM PARA ELETROCALHA METÁLICA</t>
  </si>
  <si>
    <t>SEDUC E 116</t>
  </si>
  <si>
    <t>CURVA VERTICAL 50X50MM PARA ELETROCALHA, COM ÂNGULO 90º</t>
  </si>
  <si>
    <t>SEDUC E 117</t>
  </si>
  <si>
    <t>TÊ HORIZONTAL 50 X 50 MM PARA ELETROCALHA METÁLICA</t>
  </si>
  <si>
    <t>SEDUC E 118</t>
  </si>
  <si>
    <t>CORDOALHA DE COBRE NU 35 MM², ENTERRADA, SEM ISOLADOR - FORNECIMENTO E INSTALAÇÃO</t>
  </si>
  <si>
    <t>SEDUC E 119</t>
  </si>
  <si>
    <t>ELETRODUTO RÍGIDO ROSCÁVEL, PVC, DN 25 MM (3/4"), PARA CIRCUITOS TERMINAIS, INSTALADO EM PISO - FORNECIMENTO E INSTALAÇÃO</t>
  </si>
  <si>
    <t>SEDUC E 120</t>
  </si>
  <si>
    <t>Cabo PP 3x1,5mm2 PARA EVAPORADORA DE AR CONDICIONADO, PASSAGEM JUNTO A REDE FRIGORIGENA</t>
  </si>
  <si>
    <t>REFLETOR SLIM LED 150W DE POTÊNCIA, BRANCO FRIO, 6500K, AUTOVOLT, MARCA G-LIGHT OU SIMILAR - REV 01</t>
  </si>
  <si>
    <t xml:space="preserve">POSTE CONICO CONTINUO EM ACO GALVANIZADO, RETO, FLANGEADO, H = 3 M, DIAMETRO INFERIOR = *95* MM COM INSTALAÇÃO DE LUMINARIA TIPO PÉTALA DE  70 W FORNECIMENTO E INSTALAÇÃO </t>
  </si>
  <si>
    <t>BUCHA COM ARRUELA EM LIGA ESPECIAL ZAMAK P/ELETRODUTO 25MM, D=1"</t>
  </si>
  <si>
    <t>BUCHA COM ARRUELA EM LIGA ESPECIAL ZAMAK P/ELETRODUTO 40MM, D=1 1/2"</t>
  </si>
  <si>
    <t>BUCHA COM ARRUELA EM LIGA ESPECIAL ZAMAK P/ELETRODUTO 32MM, D=1 1/4"</t>
  </si>
  <si>
    <t>BUCHA COM ARRUELA EM LIGA ESPECIAL ZAMAK P/ELETRODUTO 75MM, D=2 1/2"</t>
  </si>
  <si>
    <t>CAIXA DE PASSAGEM COM TAMPA PARAFUSADA 200X200X100mm</t>
  </si>
  <si>
    <t>FORNECIMENTO E INSTALAÇÃO DE MINI RACK DE PAREDE 19" X 8U X 450MM</t>
  </si>
  <si>
    <t>FORNECIMENTO E INSTALAÇÃO DE PATCH PANEL COM 24 PORTAS CAT.6 - REV 01</t>
  </si>
  <si>
    <t>BUCHA COM ARRUELA EM LIGA ESPECIAL ZAMAK P/ELETRODUTO 20MM, D=3/4"</t>
  </si>
  <si>
    <t>SEDUC E 121</t>
  </si>
  <si>
    <t>SEDUC E 122</t>
  </si>
  <si>
    <t>SEDUC E 123</t>
  </si>
  <si>
    <t>SEDUC E 124</t>
  </si>
  <si>
    <t>SEDUC E 125</t>
  </si>
  <si>
    <t>SEDUC E 126</t>
  </si>
  <si>
    <t>SEDUC E 127</t>
  </si>
  <si>
    <t>SEDUC E 128</t>
  </si>
  <si>
    <t>SEDUC E 129</t>
  </si>
  <si>
    <t>SEDUC E 130</t>
  </si>
  <si>
    <t>SEDUC E 131</t>
  </si>
  <si>
    <t>SEDUC E 132</t>
  </si>
  <si>
    <t>SEDUC E 133</t>
  </si>
  <si>
    <t>SEDUC E 134</t>
  </si>
  <si>
    <t>FORNECIMENTO E INSTALAÇÃO DE MINI RACK DE PAREDE 19" X 12U X 450MM</t>
  </si>
  <si>
    <t>SEDUC E 135</t>
  </si>
  <si>
    <t xml:space="preserve">POSTE CONICO CONTINUO EM ACO GALVANIZADO, RETO, FLANGEADO, H = 5,5 M, DIAMETRO INFERIOR = *95* MM COM INSTALAÇÃO DE LUMINARIA TIPO PÉTALA DE  100 W FORNECIMENTO E INSTALAÇÃO </t>
  </si>
  <si>
    <t>SEDUC E 136</t>
  </si>
  <si>
    <t xml:space="preserve">POSTE CONICO CONTINUO EM ACO GALVANIZADO, RETO, FLANGEADO, H = 5,5 M, DIAMETRO INFERIOR = *95* MM COM INSTALAÇÃO DE LUMINARIA TIPO PÉTALA DE  3x100 W FORNECIMENTO E INSTALAÇÃO </t>
  </si>
  <si>
    <t>SEDUC E 137</t>
  </si>
  <si>
    <t xml:space="preserve">POSTE CONICO CONTINUO EM ACO GALVANIZADO, RETO, FLANGEADO, H = 5,5 M, DIAMETRO INFERIOR = *95* MM COM INSTALAÇÃO DE LUMINARIA TIPO PÉTALA DE  2X100 W FORNECIMENTO E INSTALAÇÃO </t>
  </si>
  <si>
    <t>SEDUC E 138</t>
  </si>
  <si>
    <t>SEDUC E 139</t>
  </si>
  <si>
    <t>FORNECIMENTO E INSTALAÇÃO DE SWITCH 24 PORTAS 10/100 MBPS</t>
  </si>
  <si>
    <t>FORNECIMENTO E INSTALAÇÃO DE PATCH CORDS DE 1.50 M COM CONECTOR RJ-45 MACHO</t>
  </si>
  <si>
    <t>LASTRO DE CONCRETO MAGRO, APLICADO EM PISOS, LAJES SOBRE SOLO OU RADIERS, ESPESSURA DE 3 CM. AF_07/2016</t>
  </si>
  <si>
    <t>LASTRO DE CONCRETO MAGRO, APLICADO EM PISOS, LAJES SOBRE SOLO OU RADIERS, ESPESSURA DE 5 CM. AF_07/2016</t>
  </si>
  <si>
    <t>LASTRO DE CONCRETO MAGRO, APLICADO EM PISOS, LAJES SOBRE SOLO OU RADIERS. AF_08/2017</t>
  </si>
  <si>
    <t>LASTRO COM MATERIAL GRANULAR, APLICADO EM PISOS OU LAJES SOBRE SOLO, ESPESSURA DE *5 CM*. AF_08/2017</t>
  </si>
  <si>
    <t>LASTRO COM MATERIAL GRANULAR (PEDRA BRITADA N.2), APLICADO EM PISOS OU LAJES SOBRE SOLO, ESPESSURA DE *10 CM*. AF_08/2017</t>
  </si>
  <si>
    <t>LASTRO COM MATERIAL GRANULAR (PEDRA BRITADA N.3), APLICADO EM PISOS OU LAJES SOBRE SOLO, ESPESSURA DE *10 CM*. AF_07/2019</t>
  </si>
  <si>
    <t>LASTRO COM MATERIAL GRANULAR (AREIA MÉDIA), APLICADO EM PISOS OU LAJES SOBRE SOLO, ESPESSURA DE *10 CM*. AF_07/2019</t>
  </si>
  <si>
    <t>LASTRO COM MATERIAL GRANULAR (PEDRA BRITADA N.1 E PEDRA BRITADA N.2), APLICADO EM PISOS OU LAJES SOBRE SOLO, ESPESSURA DE *10 CM*. AF_07/2019</t>
  </si>
  <si>
    <t>ESCAVAÇÃO MECANIZADA DE VALA COM PROF. ATÉ 1,5 M (MÉDIA ENTRE MONTANTE E JUSANTE/UMA COMPOSIÇÃO POR TRECHO), COM ESCAVADEIRA HIDRÁULICA (0,8 M3), LARG. DE 1,5 M A 2,5 M, EM SOLO DE 1A CATEGORIA, EM LOCAIS COM ALTO NÍVEL DE INTERFERÊNCIA. AF_02/2021</t>
  </si>
  <si>
    <t>ESCAVAÇÃO MECANIZADA DE VALA COM PROF. MAIOR QUE 1,5 M ATÉ 3,0 M (MÉDIA ENTRE MONTANTE E JUSANTE/UMA COMPOSIÇÃO POR TRECHO), COM ESCAVADEIRA HIDRÁULICA (0,8 M3/111 HP), LARGURA ATÉ 1,5 M, EM SOLO DE 1A CATEGORIA, EM LOCAIS COM ALTO NÍVEL DE INTERFERÊNCIA. AF_02/2021</t>
  </si>
  <si>
    <t>ESCAVAÇÃO MECANIZADA DE VALA COM PROF. MAIOR QUE 3,0 M ATÉ 4,5 M(MÉDIA ENTRE MONTANTE E JUSANTE/UMA COMPOSIÇÃO POR TRECHO), COM ESCAVADEIRA HIDRÁULICA (0,8 M3/111 HP), LARG. MENOR QUE 1,5 M, EM SOLO DE 1A CATEGORIA, EM LOCAIS COM ALTO NÍVEL DE INTERFERÊNCIA. AF_02/2021</t>
  </si>
  <si>
    <t>ESCAVAÇÃO MECANIZADA DE VALA COM PROF. DE 3,0 M ATÉ 4,5 M(MÉDIA ENTRE MONTANTE E JUSANTE/UMA COMPOSIÇÃO POR TRECHO), COM ESCAVADEIRA HIDRÁULICA (1,2 M3/155 HP), LARG. DE 1,5 M A 2,5 M, EM SOLO DE 1A CATEGORIA, EM LOCAIS COM ALTO NÍVEL DE INTERFERÊNCIA. AF_02/2021</t>
  </si>
  <si>
    <t>ESCAVAÇÃO MECANIZADA DE VALA COM PROF. MAIOR QUE 4,5 M ATÉ 6,0 M(MÉDIA ENTRE MONTANTE E JUSANTE/UMA COMPOSIÇÃO POR TRECHO), COM ESCAVADEIRA HIDRÁULICA (1,2 M3/155 HP), LARG. DE 1,5 M A 2,5 M, EM SOLO DE 1A CATEGORIA, EM LOCAIS COM ALTO NÍVEL DE INTERFERÊNCIA. AF_02/2021</t>
  </si>
  <si>
    <t>ESCAVAÇÃO MECANIZADA DE VALA COM PROF. ATÉ 1,5 M(MÉDIA ENTRE MONTANTE E JUSANTE/UMA COMPOSIÇÃO POR TRECHO), COM ESCAVADEIRA HIDRÁULICA (0,8 M3), LARG. DE 1,5M A 2,5 M, EM SOLO DE 1A CATEGORIA, LOCAIS COM BAIXO NÍVEL DE INTERFERÊNCIA. AF_02/2021</t>
  </si>
  <si>
    <t>ESCAVAÇÃO MECANIZADA DE VALA COM PROF. MAIOR QUE 1,5 M E ATÉ 3,0 M(MÉDIA ENTRE MONTANTE E JUSANTE/UMA COMPOSIÇÃO POR TRECHO), COM ESCAVADEIRA HIDRÁULICA (0,8 M3/111 HP), LARG. MENOR QUE 1,5 M, EM SOLO DE 1A CATEGORIA, LOCAIS COM BAIXO NÍVEL DE INTERFERÊNCIA. AF_02/2021</t>
  </si>
  <si>
    <t>ESCAVAÇÃO MECANIZADA DE VALA COM PROF. MAIOR QUE 3,0 M ATÉ 4,5 M (MÉDIA ENTRE MONTANTE E JUSANTE/UMA COMPOSIÇÃO POR TRECHO), COM ESCAVADEIRA HIDRÁULICA (0,8 M3/111 HP), LARG. MENOR QUE 1,5 M, EM SOLO DE 1A CATEGORIA, LOCAIS COM BAIXO NÍVEL DE INTERFERÊNCIA. AF_02/2021</t>
  </si>
  <si>
    <t>ESCAVAÇÃO MECANIZADA DE VALA COM PROF. MAIOR QUE 3,0 M ATÉ 4,5 M (MÉDIA ENTRE MONTANTE E JUSANTE/UMA COMPOSIÇÃO POR TRECHO), COM ESCAVADEIRA HIDRÁULICA (1,2 M3/155 HP), LARG. DE 1,5 M A 2,5 M, EM SOLO DE 1A CATEGORIA, LOCAIS COM BAIXO NÍVEL DE INTERFERÊNCIA. AF_02/2021</t>
  </si>
  <si>
    <t>ESCAVAÇÃO MECANIZADA DE VALA COM PROF. MAIOR QUE 4,5 M ATÉ 6,0 M (MÉDIA ENTRE MONTANTE E JUSANTE/UMA COMPOSIÇÃO POR TRECHO), COM ESCAVADEIRA HIDRÁULICA (1,2 M3/155 HP), LARG. DE 1,5 M A 2,5 M, EM SOLO DE 1A CATEGORIA, LOCAIS COM BAIXO NÍVEL DE INTERFERÊNCIA. AF_02/2021</t>
  </si>
  <si>
    <t>ESCAVAÇÃO MECANIZADA DE VALA COM PROF. ATÉ 1,5 M (MÉDIA ENTRE MONTANTE E JUSANTE/UMA COMPOSIÇÃO POR TRECHO), COM RETROESCAVADEIRA (0,26 M3/88 HP), LARG. MENOR QUE 0,8 M, EM SOLO DE 1A CATEGORIA, EM LOCAIS COM ALTO NÍVEL DE INTERFERÊNCIA. AF_02/2021</t>
  </si>
  <si>
    <t>ESCAVAÇÃO MECANIZADA DE VALA COM PROF. ATÉ 1,5 M (MÉDIA ENTRE MONTANTE E JUSANTE/UMA COMPOSIÇÃO POR TRECHO), COM RETROESCAVADEIRA (0,26 M3/88 HP), LARG. DE 0,8 M A 1,5 M, EM SOLO DE 1A CATEGORIA, EM LOCAIS COM ALTO NÍVEL DE INTERFERÊNCIA. AF_02/2021</t>
  </si>
  <si>
    <t>ESCAVAÇÃO MECANIZADA DE VALA COM PROF. MAIOR QUE 1,5 M ATÉ 3,0 M (MÉDIA ENTRE MONTANTE E JUSANTE/UMA COMPOSIÇÃO POR TRECHO), COM RETROESCAVADEIRA (0,26 M3/88 HP), LARG. MENOR QUE 0,8 M, EM SOLO DE 1A CATEGORIA, EM LOCAIS COM ALTO NÍVEL DE INTERFERÊNCIA.AF_02/2021</t>
  </si>
  <si>
    <t>ESCAVAÇÃO MECANIZADA DE VALA COM PROF. MAIOR QUE 1,5 M ATÉ 3,0 M (MÉDIA ENTRE MONTANTE E JUSANTE/UMA COMPOSIÇÃO POR TRECHO), COM RETROESCAVADEIRA (0,26 M3/ POTÊNCIA:88 HP), LARGURA DE 0,8 M A 1,5 M, EM SOLO DE 1A CATEGORIA, EM LOCAIS COM ALTO NÍVEL DE INTERFERÊNCIA. AF_02/2021</t>
  </si>
  <si>
    <t>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AF_02/2021</t>
  </si>
  <si>
    <t>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AF_02/2021</t>
  </si>
  <si>
    <t>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AF_02/2021</t>
  </si>
  <si>
    <t>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AF_02/2021</t>
  </si>
  <si>
    <t>ESCAVAÇÃO MANUAL DE VALA COM PROFUNDIDADE MENOR OU IGUAL A 1,30 M. AF_02/2021</t>
  </si>
  <si>
    <t>ESCAVAÇÃO MECANIZADA DE VALA COM PROF. ATÉ 1,5 M (MÉDIA ENTRE MONTANTE E JUSANTE/UMA COMPOSIÇÃO POR TRECHO), COM ESCAVADEIRA HIDRÁULICA (0,8 M3/111 HP), LARG. MENOR QUE  1,5 M, EM SOLO DE 1A CATEGORIA, EM LOCAIS COM ALTO NÍVEL DE INTERFERÊNCIA. AF_02/2021</t>
  </si>
  <si>
    <t>ESCAVAÇÃO MECANIZADA DE VALA COM PROF. MAIOR QUE  4,5 M ATÉ 6,0 M (MÉDIA ENTRE MONTANTE E JUSANTE/UMA COMPOSIÇÃO POR TRECHO), COM ESCAVADEIRA HIDRÁULICA (0,8 M3/111 H P), LARG. MENOR QUE 1,5 M, EM SOLO DE 1A CATEGORIA, EM LOCAIS COM ALTO NÍVEL DE INTERFERÊNCIA. AF_02/2021</t>
  </si>
  <si>
    <t>ESCAVAÇÃO MECANIZADA DE VALA COM PROF. MAIOR QUE 1,50 M ATÉ 3,0 M (MÉDIA ENTRE MONTANTE E JUSANTE/UMA COMPOSIÇÃO POR TRECHO), COM ESCAVADEIRA HIDRÁULICA (1,2 M3/155 HP), LARG. DE 1,5 M A 2,5 M, EM SOLO DE 1A CATEGORIA, EM LOCAIS COM ALTO NÍVEL DE INTERFERÊNCIA. AF_02/2021</t>
  </si>
  <si>
    <t>ESCAVAÇÃO MECANIZADA DE VALA COM PROF. ATÉ 1,5 M (MÉDIA ENTRE MONTANTE E JUSANTE/UMA COMPOSIÇÃO POR TRECHO), COM ESCAVADEIRA HIDRÁULICA (0,8 M3/111 HP),LARG. MENOR QUE 1,5 M, EM SOLO DE 1A CATEGORIA, LOCAIS COM BAIXO NÍVEL DE INTERFERÊNCIA. AF_02/2021</t>
  </si>
  <si>
    <t>ESCAVAÇÃO MECANIZADA DE VALA COM PROF. MAIOR QUE 4,5 M ATÉ 6,0 M (MÉDIA ENTRE MONTANTE E JUSANTE/UMA COMPOSIÇÃO POR TRECHO),COM ESCAVADEIRA HIDRÁULICA (0,8 M3/111 HP), LARG. MENOR QUE 1,5 M, EM SOLO DE 1A CATEGORIA, LOCAIS COM BAIXO NÍVEL DE INTERFERÊNCIA. AF_02/2021</t>
  </si>
  <si>
    <t>ESCAVAÇÃO MECANIZADA DE VALA COM PROF. MAIOR QUE 1,5 M ATÉ 3,0 M (MÉDIA ENTRE MONTANTE E JUSANTE/UMA COMPOSIÇÃO POR TRECHO),COM ESCAVADEIRA HIDRÁULICA (1,2 M3/155 HP),LARG. DE 1,5 M A 2,5 M, EM SOLO DE 1A CATEGORIA, LOCAIS COM BAIXO NÍVEL DE INTERFERÊNCIA. AF_02/2021</t>
  </si>
  <si>
    <t>ESCAVAÇÃO MECANIZADA DE VALA COM PROF. ATÉ 1,5 M (MÉDIA ENTRE MONTANTE E JUSANTE/UMA COMPOSIÇÃO POR TRECHO), COM ESCAVADEIRA HIDRÁULICA (0,8 M3/111 HP),LARG. MENOR QUE 1,5 M, EM SOLO DE MOLE, EM LOCAIS COM ALTO NÍVEL DE INTERFERÊNCIA. AF_02/2021</t>
  </si>
  <si>
    <t>ESCAVAÇÃO MECANIZADA DE VALA COM PROF. ATÉ 1,5 M (MÉDIA ENTRE MONTANTE E JUSANTE/UMA COMPOSIÇÃO POR TRECHO), COM ESCAVADEIRA HIDRÁULICA (0,8 M3/111 HP), LARG. DE 1,5 M A 2,5 M, EM SOLO MOLE, EM LOCAIS COM ALTO NÍVEL DE INTERFERÊNCIA. AF_02/2021</t>
  </si>
  <si>
    <t>ESCAVAÇÃO MECANIZADA DE VALA COM PROF. MAIOR QUE 1,5 M ATÉ 3,0 M (MÉDIA ENTRE MONTANTE E JUSANTE/UMA COMPOSIÇÃO POR TRECHO), COM ESCAVADEIRA HIDRÁULICA (0,8 M3/111 HP), LARGURA ATÉ 1,5 M, EM SOLO MOLE, EM LOCAIS COM ALTO NÍVEL DE INTERFERÊNCIA. AF_02/2021</t>
  </si>
  <si>
    <t>ESCAVAÇÃO MECANIZADA DE VALA COM PROF. MAIOR QUE 3,0 M ATÉ 4,5 M (MÉDIA ENTRE MONTANTE E JUSANTE/UMA COMPOSIÇÃO POR TRECHO), COM ESCAVADEIRA HIDRÁULICA (0,8 M3/111 HP), LARG. MENOR QUE 1,5 M, EM SOLO  MOLE, EM LOCAIS COM ALTO NÍVEL DE INTERFERÊNCIA. AF_02/2021</t>
  </si>
  <si>
    <t>ESCAVAÇÃO MECANIZADA DE VALA COM PROF. MAIOR QUE 1,5 M ATÉ 3,0 M (MÉDIA ENTRE MONTANTE E JUSANTE/UMA COMPOSIÇÃO POR TRECHO),COM ESCAVADEIRA HIDRÁULICA (1,2 M3/155 HP),LARG. DE 1,5 M A 2,5 M, EM SOLO MOLE, EM LOCAIS COM ALTO NÍVEL DE INTERFERÊNCIA. AF_02/2021</t>
  </si>
  <si>
    <t>ESCAVAÇÃO MECANIZADA DE VALA COM PROF. DE 3,0 M ATÉ 4,5 M (MÉDIA ENTRE MONTANTE E JUSANTE/UMA COMPOSIÇÃO POR TRECHO), COM ESCAVADEIRA HIDRÁULICA (1,2 M3/155 HP), LARG. DE 1,5 M A 2,5 M, EM SOLO MOLE, EM LOCAIS COM ALTO NÍVEL DE INTERFERÊNCIA. AF_02/2021</t>
  </si>
  <si>
    <t>ESCAVAÇÃO MECANIZADA DE VALA COM PROF. MAIOR QUE 4,5 M ATÉ 6,0 M (MÉDIA ENTRE MONTANTE E JUSANTE/UMA COMPOSIÇÃO POR TRECHO), COM ESCAVADEIRA HIDRÁULICA (1,2 M3/155 HP), LARG. DE 1,5 M A 2,5 M, EM SOLO MOLE , EM LOCAIS COM ALTO NÍVEL DE INTERFERÊNCIA. AF_02/2021</t>
  </si>
  <si>
    <t>ESCAVAÇÃO MECANIZADA DE VALA COM PROF. ATÉ 1,5 M (MÉDIA ENTRE MONTANTE E JUSANTE/UMA COMPOSIÇÃO POR TRECHO), COM ESCAVADEIRA HIDRÁULICA (0,8 M3/111 HP),LARG. MENOR QUE 1,5 M, EM SOLO MOLE, LOCAIS COM BAIXO NÍVEL DE INTERFERÊNCIA. AF_02/2021</t>
  </si>
  <si>
    <t>ESCAVAÇÃO MECANIZADA DE VALA COM PROF. ATÉ 1,5 M (MÉDIA ENTRE MONTANTE E JUSANTE/UMA COMPOSIÇÃO POR TRECHO), COM ESCAVADEIRA HIDRÁULICA (0,8 M3/111 HP), LARG. DE 1,5 M A 2,5 M, EM SOLO MOLE, LOCAIS COM BAIXO NÍVEL DE INTERFERÊNCIA. AF_02/2021</t>
  </si>
  <si>
    <t>ESCAVAÇÃO MECANIZADA DE VALA COM PROF. MAIOR QUE 1,5 M E ATÉ 3,0 M (MÉDIA ENTRE MONTANTE E JUSANTE/UMA COMPOSIÇÃO POR TRECHO), COM ESCAVADEIRA HIDRÁULICA (0,8 M3/111 HP), LARG. MENOR QUE 1,5 M, EM SOLO MOLE, LOCAIS COM BAIXO NÍVEL DE INTERFERÊNCIA. AF_02/2021</t>
  </si>
  <si>
    <t>ESCAVAÇÃO MECANIZADA DE VALA COM PROF.MAIOR QUE 3,0 M ATÉ 4,5 M (MÉDIA ENTRE MONTANTE E JUSANTE/UMA COMPOSIÇÃO POR TRECHO), COM ESCAVADEIRA HIDRÁULICA (0,8 M3/111 HP), LARG. MENOR QUE 1,5 M, EM SOLO MOLE, LOCAIS COM BAIXO NÍVEL DE INTERFERÊNCIA. AF_02/2021</t>
  </si>
  <si>
    <t>ESCAVAÇÃO MECANIZADA DE VALA COM PROF. MAIOR QUE 4,5 M ATÉ 6,0 M (MÉDIA ENTRE MONTANTE E JUSANTE/UMA COMPOSIÇÃO POR TRECHO),COM ESCAVADEIRA HIDRÁULICA (0,8 M3/111 HP), LARG. MENOR QUE 1,5 M, EM SOLO MOLE, LOCAIS COM BAIXO NÍVEL DE INTERFERÊNCIA. AF_02/2021</t>
  </si>
  <si>
    <t>ESCAVAÇÃO MECANIZADA DE VALA COM PROF. MAIOR QUE 1,5 M ATÉ 3,0 M (MÉDIA ENTRE MONTANTE E JUSANTE/UMA COMPOSIÇÃO POR TRECHO),COM ESCAVADEIRA HIDRÁULICA (1,2 M3/155 HP), LARG. DE 1,5 M A 2,5 M, EM SOLO MOLE, LOCAIS COM BAIXO NÍVEL DE INTERFERÊNCIA. AF_02/2021</t>
  </si>
  <si>
    <t>ESCAVAÇÃO MECANIZADA DE VALA COM PROF. MAIOR QUE 3,0 M ATÉ 4,5 M (MÉDIA ENTRE MONTANTE E JUSANTE/UMA COMPOSIÇÃO POR TRECHO), COM ESCAVADEIRA HIDRÁULICA (1,2 M3/155 HP), LARG. DE 1,5 M A 2,5 M, EM SOLO MOLE, LOCAIS COM BAIXO NÍVEL DE INTERFERÊNCIA. AF_02/2021</t>
  </si>
  <si>
    <t>ESCAVAÇÃO MECANIZADA DE VALA COM PROF. MAIOR QUE 4,5 M ATÉ 6,0 M (MÉDIA ENTRE MONTANTE E JUSANTE/UMA COMPOSIÇÃO POR TRECHO), COM ESCAVADEIRA HIDRÁULICA (1,2 M3/155 HP), LARG. DE 1,5 M A 2,5 M, EM SOLO MOLE, LOCAIS COM BAIXO NÍVEL DE INTERFERÊNCIA. AF_02/2021</t>
  </si>
  <si>
    <t>ESCAVAÇÃO MECANIZADA DE VALA COM PROF. ATÉ 1,5 M (MÉDIA ENTRE MONTANTE E JUSANTE/UMA COMPOSIÇÃO POR TRECHO), COM RETROESCAVADEIRA (0,26 M3/88 HP), LARG. MENOR QUE 0,8 M, EM SOLO MOLE, EM LOCAIS COM ALTO NÍVEL DE INTERFERÊNCIA. AF_02/2021</t>
  </si>
  <si>
    <t>ESCAVAÇÃO MECANIZADA DE VALA COM PROF. ATÉ 1,5 M (MÉDIA ENTRE MONTANTE E JUSANTE/UMA COMPOSIÇÃO POR TRECHO), COM RETROESCAVADEIRA (0,26 M3/88 HP), LARG. DE 0,8 M A 1,5 M, EM SOLO MOLE, EM LOCAIS COM ALTO NÍVEL DE INTERFERÊNCIA. AF_02/2021</t>
  </si>
  <si>
    <t>ESCAVAÇÃO MECANIZADA DE VALA COM PROF. MAIOR QUE 1,5 M ATÉ 3,0 M (MÉDIA ENTRE MONTANTE E JUSANTE/UMA COMPOSIÇÃO POR TRECHO), COM RETROESCAVADEIRA (0,26 M3/88 HP), LARG. MENOR QUE 0,8 M, EM SOLO MOLE, EM LOCAIS COM ALTO NÍVEL DE INTERFERÊNCIA. AF_02/2021</t>
  </si>
  <si>
    <t>ESCAVAÇÃO MECANIZADA DE VALA COM PROF. MAIOR QUE 1,5 M ATÉ 3,0 M (MÉDIA ENTRE MONTANTE E JUSANTE/UMA COMPOSIÇÃO POR TRECHO), COM RETROESCAVADEIRA (0,26 M3/ 88 HP), LARG. DE 0,8 M A 1,5 M, EM SOLO MOLE, EM LOCAIS COM ALTO NÍVEL DE INTERFERÊNCIA. AF_02/2021</t>
  </si>
  <si>
    <t>ESCAVAÇÃO MECANIZADA DE VALA COM PROF. ATÉ 1,5 M (MÉDIA ENTRE MONTANTE E JUSANTE/UMA COMPOSIÇÃO POR TRECHO) COM RETROESCAVADEIRA (0,26 M3 /88 HP), LARG. MENOR  QUE 0,8 M, EM SOLO MOLE, LOCAIS COM BAIXO NÍVEL DE NTERFERÊNCIA.  AF_02/2021</t>
  </si>
  <si>
    <t>ESCAVAÇÃO MECANIZADA DE VALA COM PROF. ATÉ 1,5 M (MÉDIA ENTRE MONTANTE E JUSANTE/UMA COMPOSIÇÃO POR TRECHO) COM RETROESCAVADEIRA (0,26 M3 / 88 HP), LARG. DE 0,8 M A 1,5 M, EM SOLO MOLE, LOCAIS COM BAIXO NÍVEL DE INTERFERÊNCIA. AF_02/2021</t>
  </si>
  <si>
    <t>ESCAVAÇÃO MECANIZADA DE VALA COM PROF. MAIOR QUE 1,5 M ATÉ 3,0 M (MÉDIA ENTRE MONTANTE E JUSANTE/UMA COMPOSIÇÃO POR TRECHO) COM RETROESCAVADEIRA (0,26 M3 /88 HP),LARG. MENOR QUE 0,8 M, EM SOLO MOLE, LOCAIS COM BAIXO NÍVEL DE INTERFERÊNCIA. AF_02/2021</t>
  </si>
  <si>
    <t>ESCAVAÇÃO MECANIZADA DE VALA COM PROF. MAIOR QUE 1,5 M ATÉ 3,0 M (MÉDIA ENTRE MONTANTE E JUSANTE/UMA COMPOSIÇÃO POR TRECHO) COM RETROESCAVADEIRA (0,26 M3 / 88 HP), LARG. DE 0,8 M A 1,5 M, EM SOLO MOLE, LOCAIS COM BAIXO NÍVEL DE INTERFERÊNCIA. AF_02/2021</t>
  </si>
  <si>
    <t>ESCAVAÇÃO MECANIZADA DE VALA COM PROF. ATÉ 1,5 M (MÉDIA ENTRE MONTANTE E JUSANTE/UMA COMPOSIÇÃO POR TRECHO), COM ESCAVADEIRA HIDRÁULICA (0,8 M3/111 HP),LARG. ATÉ 1,5 M, EM SOLO DE 2A CATEGORIA, EM LOCAIS COM ALTO NÍVEL DE INTERFERÊNCIA.  AF_02/2021</t>
  </si>
  <si>
    <t>ESCAVAÇÃO MECANIZADA DE VALA COM PROF. ATÉ 1,5 M (MÉDIA ENTRE MONTANTE E JUSANTE/UMA COMPOSIÇÃO POR TRECHO), COM ESCAVADEIRA HIDRÁULICA (0,8 M3/111 HP), LARG. DE 1,5 M A 2,5 M, EM SOLO DE 2A CATEGORIA, EM LOCAIS COM ALTO NÍVEL DE INTERFERÊNCIA.  AF_02/2021</t>
  </si>
  <si>
    <t>ESCAVAÇÃO MECANIZADA DE VALA COM PROF. MAIOR QUE 1,5 M ATÉ 3,0 M (MÉDIA ENTRE MONTANTE E JUSANTE/UMA COMPOSIÇÃO POR TRECHO), COM ESCAVADEIRA HIDRÁULICA (0,8 M3/111 HP), LARG. ATÉ 1,5 M, EM SOLO DE 2A CATEGORIA, EM LOCAIS COM ALTO NÍVEL DE INTERFERÊNCIA.AF_02/2021</t>
  </si>
  <si>
    <t>ESCAVAÇÃO MECANIZADA DE VALA COM PROF. MAIOR QUE 3,0 M ATÉ 4,5 M (MÉDIA ENTRE MONTANTE E JUSANTE/UMA COMPOSIÇÃO POR TRECHO), COM ESCAVADEIRA HIDRÁULICA (0,8 M3/111 HP), LARG. MENOR QUE 1,5 M, EM SOLO DE 2A CATEGORIA, EM LOCAIS COM ALTO NÍVEL DE INTERFERÊNCIA.  AF_02/2021</t>
  </si>
  <si>
    <t>ESCAVAÇÃO MECANIZADA DE VALA COM PROF.MAIOR QUE 4,5 M ATÉ 6,0 M (MÉDIA ENTRE MONTANTE E JUSANTE/UMA COMPOSIÇÃO POR TRECHO),COM ESCAVADEIRA HIDRÁULICA (0,8 M3/111 HP), LARG. MENOR QUE 1,5 M, EM SOLO DE 2A CATEGORIA, EM LOCAIS COM ALTO NÍVEL DE INTERFERÊNCIA. AF_02/2021</t>
  </si>
  <si>
    <t>ESCAVAÇÃO MECANIZADA DE VALA COM PROF. MAIOR QUE 1,5 M ATÉ 3,0 M (MÉDIA ENTRE MONTANTE E JUSANTE/UMA COMPOSIÇÃO POR TRECHO),COM ESCAVADEIRA HIDRÁULICA (1,2 M3/155 HP),LARG. DE 1,5 M A 2,5 M, EM SOLO DE 2A CATEGORIA, EM LOCAIS COM ALTO NÍVEL DE INTERFERÊNCIA.  AF_02/2021</t>
  </si>
  <si>
    <t>ESCAVAÇÃO MECANIZADA DE VALA COM PROF. DE 3,0 M ATÉ 4,5 M (MÉDIA ENTRE MONTANTE E JUSANTE/UMA COMPOSIÇÃO POR TRECHO), COM ESCAVADEIRA HIDRÁULICA (1,2 M3/155 HP), LARG. DE 1,5 M A 2,5 M, EM SOLO DE 2A CATEGORIA, EM LOCAIS COM ALTO NÍVEL DE INTERFERÊNCIA.AF_02/2021</t>
  </si>
  <si>
    <t>ESCAVAÇÃO MECANIZADA DE VALA COM PROF. MAIOR QUE 4,5 M ATÉ 6,0 M (MÉDIA ENTRE MONTANTE E JUSANTE/UMA COMPOSIÇÃO POR TRECHO), COM ESCAVADEIRA HIDRÁULICA (1,2 M3/155 HP), LARG. DE 1,5 M A 2,5 M, EM SOLO DE 2A CATEGORIA, EM LOCAIS COM ALTO NÍVEL DE INTERFERÊNCIA. AF_02/2021</t>
  </si>
  <si>
    <t>ESCAVAÇÃO MECANIZADA DE VALA COM PROF. ATÉ 1,5 M (MÉDIA ENTRE MONTANTE E JUSANTE/UMA COMPOSIÇÃO POR TRECHO),COM ESCAVADEIRA HIDRÁULICA (0,8 M3/111 HP), LARG. MENOR QUE 1,5 M, EM SOLO DE 2A CATEGORIA, LOCAIS COM BAIXO NÍVEL DE INTERFERÊNCIA. AF_02/2021</t>
  </si>
  <si>
    <t>ESCAVAÇÃO MECANIZADA DE VALA COM PROF. ATÉ 1,5 M (MÉDIA ENTRE MONTANTE E JUSANTE/UMA COMPOSIÇÃO POR TRECHO), COM ESCAVADEIRA HIDRÁULICA (0,8 M3/111 HP), LARG. DE 1,5 M A 2,5 M, EM SOLO DE 2A CATEGORIA, LOCAIS COM BAIXO NÍVEL DE INTERFERÊNCIA. AF_02/2021</t>
  </si>
  <si>
    <t>ESCAVAÇÃO MECANIZADA DE VALA COM PROF. MAIOR QUE 1,5 M E ATÉ 3,0 M (MÉDIA ENTRE MONTANTE E JUSANTE/UMA COMPOSIÇÃO POR TRECHO), COM ESCAVADEIRA HIDRÁULICA (0,8 M3/111 HP), LARG. MENOR QUE 1,5 M, EM SOLO DE 2A CATEGORIA, LOCAIS COM BAIXO NÍVEL DE INTERFERÊNCIA. AF_02/2021</t>
  </si>
  <si>
    <t>ESCAVAÇÃO MECANIZADA DE VALA COM PROF.MAIOR QUE 3,0 M ATÉ 4,5 M (MÉDIA ENTRE MONTANTE E JUSANTE/UMA COMPOSIÇÃO POR TRECHO), COM ESCAVADEIRA HIDRÁULICA (0,8 M3/111 HP), LARG. MENOR QUE 1,5 M, EM SOLO DE 2A CATEGORIA, LOCAIS COM BAIXO NÍVEL DE INTERFERÊNCIA. AF_02/2021</t>
  </si>
  <si>
    <t>ESCAVAÇÃO MECANIZADA DE VALA COM PROF.MAIOR QUE 4,5 M ATÉ 6,0 M (MÉDIA ENTRE MONTANTE E JUSANTE/UMA COMPOSIÇÃO POR TRECHO),COM ESCAVADEIRA HIDRÁULICA (0,8 M3/111 HP), LARG. MENOR QUE 1,5 M, EM SOLO DE 2A CATEGORIA, EM LOCAIS COM BAIXO NÍVEL DE INTERFERÊNCIA. AF_02/2021</t>
  </si>
  <si>
    <t>ESCAVAÇÃO MECANIZADA DE VALA COM PROF. MAIOR QUE 1,5 M ATÉ 3,0 M (MÉDIA ENTRE MONTANTE E JUSANTE/UMA COMPOSIÇÃO POR TRECHO),COM ESCAVADEIRA HIDRÁULICA (1,2 M3/155 HP),LARG. DE 1,5 M A 2,5 M, EM SOLO DE 2A CATEGORIA, LOCAIS COM BAIXO NÍVEL DE INTERFERÊNCIA. AF_02/2021</t>
  </si>
  <si>
    <t>ESCAVAÇÃO MECANIZADA DE VALA COM PROF. MAIOR QUE 3,0 M ATÉ 4,5 M (MÉDIA ENTRE MONTANTE E JUSANTE/UMA COMPOSIÇÃO POR TRECHO), COM ESCAVADEIRA HIDRÁULICA (1,2 M3/155 HP), LARG. DE 1,5 M A 2,5 M, EM SOLO DE 2A CATEGORIA, LOCAIS COM BAIXO NÍVEL DE INTERFERÊNCIA. AF_02/2021</t>
  </si>
  <si>
    <t>ESCAVAÇÃO MECANIZADA DE VALA COM PROF. MAIOR QUE 4,5 M ATÉ 6,0 M (MÉDIA ENTRE MONTANTE E JUSANTE/UMA COMPOSIÇÃO POR TRECHO), COM ESCAVADEIRA HIDRÁULICA (1,2 M3/155 HP), LARG. DE 1,5 M A 2,5 M, EM SOLO DE 2A CATEGORIA, LOCAIS COM BAIXO NÍVEL DE INTERFERÊNCIA. AF_02/2021</t>
  </si>
  <si>
    <t>ESCAVAÇÃO MECANIZADA DE VALA COM PROF. ATÉ 1,5 M (MÉDIA ENTRE MONTANTE E JUSANTE/UMA COMPOSIÇÃO POR TRECHO), COM RETROESCAVADEIRA (0,26 M3/88 HP), LARG. MENOR QUE 0,8 M, EM SOLO DE 2A CATEGORIA, EM LOCAIS COM ALTO NÍVEL DE INTERFERÊNCIA. AF_02/2021</t>
  </si>
  <si>
    <t>ESCAVAÇÃO MECANIZADA DE VALA COM PROF. ATÉ 1,5 M (MÉDIA ENTRE MONTANTE E JUSANTE/UMA COMPOSIÇÃO POR TRECHO), COM RETROESCAVADEIRA (0,26 M3/88 HP), LARG. DE 0,8 M A 1,5 M, EM SOLO DE 2A CATEGORIA, EM LOCAIS COM ALTO NÍVEL DE INTERFERÊNCIA. AF_02/2021</t>
  </si>
  <si>
    <t>ESCAVAÇÃO MECANIZADA DE VALA COM PROF. MAIOR QUE 1,5 M ATÉ 3,0 M (MÉDIA ENTRE MONTANTE E JUSANTE/UMA COMPOSIÇÃO POR TRECHO), COM RETROESCAVADEIRA (0,26 M3/88 HP), LARG. MENOR QUE 0,8 M, EM SOLO DE 2A CATEGORIA, EM LOCAIS COM ALTO NÍVEL DE INTERFERÊNCIA.AF_02/2021</t>
  </si>
  <si>
    <t>ESCAVAÇÃO MECANIZADA DE VALA COM PROF. MAIOR QUE 1,5 M ATÉ 3,0 M (MÉDIA ENTRE MONTANTE E JUSANTE/UMA COMPOSIÇÃO POR TRECHO), COM RETROESCAVADEIRA (0,26 M3/88 HP), LARG. DE 0,8 M A 1,5 M, EM SOLO DE 2ª CATEGORIA, EM LOCAIS COM ALTO NÍVEL DE INTERFERÊNCIA.AF_02/2021</t>
  </si>
  <si>
    <t>ESCAVAÇÃO MECANIZADA DE VALA COM PROF. ATÉ 1,5 M (MÉDIA ENTRE MONTANTE E JUSANTE/UMA COMPOSIÇÃO POR TRECHO) COM RETROESCAVADEIRA (0,26 M3/88 HP), LARGURA MENOR  QUE 0,8 M, EM SOLO DE 2A CATEGORIA, EM LOCAIS COM BAIXO NÍVEL DE NTERFERÊNCIA. AF_02/2021</t>
  </si>
  <si>
    <t>ESCAVAÇÃO MECANIZADA DE VALA COM PROF. ATÉ 1,5 M (MÉDIA ENTRE MONTANTE E JUSANTE/UMA COMPOSIÇÃO POR TRECHO) COM RETROESCAVADEIRA (0,26 M3 /88 HP), LARG. DE 0,8 M A 1,5 M, EM SOLO DE 2A CATEGORIA, EM LOCAIS COM BAIXO NÍVEL DE INTERFERÊNCIA. AF_02/2021</t>
  </si>
  <si>
    <t>ESCAVAÇÃO MECANIZADA DE VALA COM PROF. MAIOR QUE 1,5 M ATÉ 3,0 M (MÉDIA ENTRE MONTANTE E JUSANTE/UMA COMPOSIÇÃO POR TRECHO) COM RETROESCAVADEIRA (0,26 M3/ 88 HP),LARG. MENOR QUE 0,8 M, EM SOLO DE 2ª CATEGORIA, EM LOCAIS COM BAIXO NÍVEL DE INTERFERÊNCIA.AF_02/2021</t>
  </si>
  <si>
    <t>ESCAVAÇÃO MECANIZADA DE VALA COM PROF. MAIOR QUE 1,5 M ATÉ 3,0 M (MÉDIA ENTRE MONTANTE E JUSANTE/UMA COMPOSIÇÃO POR TRECHO) COM RETROESCAVADEIRA (0,26 M3 / 88 HP), LARG. DE 0,8 M A 1,5 M, EM SOLO DE 2ª CATEGORIA, EM LOCAIS COM BAIXO NÍVEL DE INTERFERÊNCIA. AF_02/2021</t>
  </si>
  <si>
    <t/>
  </si>
  <si>
    <t>LOCACAO DE GRUPO GERADOR *80 A 125* KVA, MOTOR DIESEL, REBOCAVEL, ACIONAMENTO MANUAL</t>
  </si>
  <si>
    <t>LOCACAO DE GRUPO GERADOR ACIMA DE * 125 ATE 180* KVA, MOTOR DIESEL, REBOCAVEL, ACIONAMENTO MANUAL</t>
  </si>
  <si>
    <t>LOCACAO DE GRUPO GERADOR DE *260* KVA, DIESEL REBOCAVEL, ACIONAMENTO MANUAL</t>
  </si>
  <si>
    <t>TELHA DE BARRO / CERAMICA, NAO ESMALTADA, TIPO ROMANA, AMERICANA, PORTUGUESA, FRANCESA, COMPRIMENTO DE *41* CM,  RENDIMENTO DE *16* TELHAS/M2</t>
  </si>
  <si>
    <t>Valor (R$)</t>
  </si>
  <si>
    <t>APONTADOR</t>
  </si>
  <si>
    <t>AUXILIAR DE LABORATÓRIO</t>
  </si>
  <si>
    <t>CADISTA</t>
  </si>
  <si>
    <t>I8650</t>
  </si>
  <si>
    <t>CAMINHÃO LEVE DE CARROCERIA (92HP) C/ COMBUSTÍVEL E MOTORISTA P/ TRANSPORTES NO CANTEIRO DE OBRA</t>
  </si>
  <si>
    <t>ENCARREGADO GERAL/MESTRE DE OBRA</t>
  </si>
  <si>
    <t>ENFERMEIRO</t>
  </si>
  <si>
    <t>ENGENHEIRO COORDENADOR</t>
  </si>
  <si>
    <t>ENGENHEIRO DE SEGURANÇA DO TRABALHO</t>
  </si>
  <si>
    <t>ENGENHEIRO JÚNIOR</t>
  </si>
  <si>
    <t>ENGENHEIRO PLENO</t>
  </si>
  <si>
    <t>ENGENHEIRO SENIOR</t>
  </si>
  <si>
    <t>GERENTE ADMINISTRATIVO FINANCEIRO</t>
  </si>
  <si>
    <t>I10257</t>
  </si>
  <si>
    <t>IMPRESSORA MULTIFUNCIONAL MONOCROMÁTICA A4 C/FRANQUIA DE 4.000 PÁGINAS (EXCEDENTE = R$ 0,05 CENTAVOS POR PÁGINA) 1.200 X 1.200 DPI; MEMÓRIA RAM 512 MB; CICLO MENSAL DE 80.000 PÁGINAS; INCLUI MANUTENÇÃO, SUPRIMENTOS E PEÇAS, EXCETO PAPEL</t>
  </si>
  <si>
    <t>G0409</t>
  </si>
  <si>
    <t>INSPETOR DE DUTOS N1-SNQC (CEGÁS)</t>
  </si>
  <si>
    <t>G0406</t>
  </si>
  <si>
    <t>INSPETOR DE LÍQUIDO PENETRANTE LP-N2-G-SNQC/END (CEGÁS)</t>
  </si>
  <si>
    <t>LABORATORISTA</t>
  </si>
  <si>
    <t>MÉDICO DO TRABALHO</t>
  </si>
  <si>
    <t>I10255</t>
  </si>
  <si>
    <t>PLANO DE TELEFONIA + INTERNET</t>
  </si>
  <si>
    <t>TOPÓGRAFO</t>
  </si>
  <si>
    <t>TÉCNICO DE NÍVEL MÉDIO</t>
  </si>
  <si>
    <t>TÉCNICO DE SEGURANÇA DO TRABALHO</t>
  </si>
  <si>
    <t>EQUIPAMENTO DE REBAIXAMENTO DE LENÇOL FREATICO - LOCAÇÃO</t>
  </si>
  <si>
    <t>ESCORA METALICA - LOCAÇÃO MENSAL</t>
  </si>
  <si>
    <t>ESCORAMENTO METÁLICO P/ CIMBRAMENTO C/ CONTRAVENTAMENTO - LOCAÇÃO</t>
  </si>
  <si>
    <t>ESCORAMENTO TUBULAR - LOCAÇÃO MENSAL</t>
  </si>
  <si>
    <t>LOCAÇÃO DE CONTÊINER ALMOXARIFADO COM PISO NAVAL - 6,00M X 2,35M</t>
  </si>
  <si>
    <t>BARRA ANTI-PÂNICO DUPLA C/ TRAVA EM AÇO INOX</t>
  </si>
  <si>
    <t>I9526</t>
  </si>
  <si>
    <t>VARETA PARA SOLDA OXI-GÁS AWS A 5.2 R45</t>
  </si>
  <si>
    <t>TRANSFORMADOR DE DISTRIBUIÇÃO A ÓLEO ISOLANTE MINERAL,   15 KVA/13.800, TENSÃO SECUNDÁRIA 380/220V, USO EM POSTE, COM SELO INMETRO E PROCEL LETRA D, COR CINZA MUNSELL 6,5, Norma NBR:5440;2014.</t>
  </si>
  <si>
    <t>TRANSFORMADOR DE DISTRIBUIÇÃO A ÓLEO ISOLANTE MINERAL,   30KVA/13.800, TENSÃO SECUNDÁRIA 380/220V, USO EM POSTE, COM SELO INMETRO E PROCEL LETRA D, COR CINZA MUNSELL 6,5, Norma NBR:5440;2014.</t>
  </si>
  <si>
    <t>TRANSFORMADOR DE DISTRIBUIÇÃO A ÓLEO ISOLANTE MINERAL,   45KVA/13.800, TENSÃO SECUNDÁRIA 380/220V, USO EM POSTE, COM SELO INMETRO E PROCEL LETRA D, COR CINZA MUNSELL 6,5, Norma NBR:5440;2014.</t>
  </si>
  <si>
    <t>TRANSFORMADOR DE DISTRIBUIÇÃO A ÓLEO ISOLANTE MINERAL,   75KVA/13.800, TENSÃO SECUNDÁRIA 380/220V, USO EM POSTE, COM SELO INMETRO E PROCEL LETRA D, COR CINZA MUNSELL 6,5, Norma NBR:5440;2014.</t>
  </si>
  <si>
    <t>TRANSFORMADOR DE DISTRIBUIÇÃO A ÓLEO ISOLANTE MINERAL,  112,5KVA/13.800, TENSÃO SECUNDÁRIA 380/220V, USO EM POSTE, COM SELO INMETRO E PROCEL LETRA D, COR CINZA MUNSELL 6,5, Norma NBR:5440;2014.</t>
  </si>
  <si>
    <t>TRANSFORMADOR DE DISTRIBUIÇÃO A ÓLEO ISOLANTE MINERAL,  150KVA/13.800, TENSÃO SECUNDÁRIA 380/220V, USO EM POSTE, COM SELO INMETRO E PROCEL LETRA D, COR CINZA MUNSELL 6,5, Norma NBR:5440;2014.</t>
  </si>
  <si>
    <t>TRANSFORMADOR DE DISTRIBUIÇÃO A ÓLEO ISOLANTE MINERAL,  225KVA/13.800, TENSÃO SECUNDÁRIA 380/220V, USO EM POSTE, COM SELO INMETRO E PROCEL LETRA D, COR CINZA MUNSELL 6,5, Norma NBR:5440;2014.</t>
  </si>
  <si>
    <t>TRANSFORMADOR DE DISTRIBUIÇÃO A ÓLEO ISOLANTE MINERAL,  300KVA/13.800, TENSÃO SECUNDÁRIA 380/220V, USO EM POSTE, COM SELO INMETRO E PROCEL LETRA D, COR CINZA MUNSELL 6,5, Norma NBR:5440;2014.</t>
  </si>
  <si>
    <t>TRANSFORMADOR DE DISTRIBUIÇÃO A ÓLEO ISOLANTE MINERAL,  500KVA/13.800, TENSÃO SECUNDÁRIA 380/220V, COM SELO INMETRO E PROCEL LETRA D, COR CINZA MUNSELL 6,5, Norma NBR:5440;2014.</t>
  </si>
  <si>
    <t>TRANSFORMADOR DE DISTRIBUIÇÃO A ÓLEO ISOLANTE MINERAL,  750KVA/13.800, TENSÃO SECUNDÁRIA 380/220V, COM SELO INMETRO E PROCEL LETRA D, COR CINZA MUNSELL 6,5, Norma NBR:5440;2014.</t>
  </si>
  <si>
    <t>TRANSFORMADOR DE DISTRIBUIÇÃO A ÓLEO ISOLANTE MINERAL, 1000KVA/13.800, TENSÃO SECUNDÁRIA 380/220V, COM SELO INMETRO E PROCEL LETRA D, COR CINZA MUNSELL 6,5, Norma NBR:5440;2014.</t>
  </si>
  <si>
    <t>TRANSFORMADOR DE DISTRIBUIÇÃO A ÓLEO ISOLANTE MINERAL, 1250KVA/13.800, TENSÃO SECUNDÁRIA 380/220V, COM SELO INMETRO E PROCEL LETRA D, COR CINZA MUNSELL 6,5, Norma NBR:5440;2014.</t>
  </si>
  <si>
    <t>TRANSFORMADOR DE DISTRIBUIÇÃO A ÓLEO ISOLANTE MINERAL, 1500KVA/13.800, TENSÃO SECUNDÁRIA 380/220V, COM SELO INMETRO E PROCEL LETRA D, COR CINZA MUNSELL 6,5, Norma NBR:5440;2014.</t>
  </si>
  <si>
    <t>TRANSFORMADOR DE FORÇA 2.000KVA - 13,8 / 0,44-0,24 KV</t>
  </si>
  <si>
    <t>TRANSFORMADOR DE FORÇA À SECO 2.500KVA/13.800-440/240V</t>
  </si>
  <si>
    <t>I9516</t>
  </si>
  <si>
    <t>CALANDRA PARA CHAPA DE AÇO ATÉ 25MM - 22KW</t>
  </si>
  <si>
    <t>G0456</t>
  </si>
  <si>
    <t>COMPACTADOR MANUAL C/ SOQUETE VIBRATÓRIO - 4,1 KW</t>
  </si>
  <si>
    <t>G0460</t>
  </si>
  <si>
    <t>COMPRESSOR DE AR PORTÁTIL DE 197PCM - 55 KW</t>
  </si>
  <si>
    <t>G0431</t>
  </si>
  <si>
    <t>COMPRESSOR TIPO PISTÃO DE 12 BAR, 20 PCM, 5HP</t>
  </si>
  <si>
    <t>G0444</t>
  </si>
  <si>
    <t>COMPRESSOR VAZÃO 150 M3/HORA 7 BAR 20 19,40 KW</t>
  </si>
  <si>
    <t>ESCAVADEIRA HIDRÁULICA DE LONGO ALCANCE SOBRE ESTEIRAS - 103 KW (137HP)</t>
  </si>
  <si>
    <t>I10262</t>
  </si>
  <si>
    <t>ESCAVADEIRA HIDRÁULICA SOBRE ESTEIRAS, CAÇAMBA 0,80 M3, PESO OPERACIONAL 17 T, POTENCIA BRUTA 111 HP</t>
  </si>
  <si>
    <t>G0434</t>
  </si>
  <si>
    <t>GERADOR A GASOLINA, POTÊNCIA 7,5 HP (5,5KW)</t>
  </si>
  <si>
    <t>I9534</t>
  </si>
  <si>
    <t xml:space="preserve">GUNIDASTE SOBRE ESTEIRA 220 KW - CAPAC. 40 TON
</t>
  </si>
  <si>
    <t>G0427</t>
  </si>
  <si>
    <t>HOLIDAY DETECTOR DE FALHA DE REVESTIMENTO EM MANTA TERMOCONTRÁTIL - VOLTAGEM DE 12 KV A 20 KV, DE CORRENTE PULSANTE, VIA SECA, CONFORME NORMA NACE STANDARD RP-0274</t>
  </si>
  <si>
    <t>G0424</t>
  </si>
  <si>
    <t>LOCALIZADOR PARA FURO DIRECIONAL, COM RECEPTOR, DISPLAY REMOTO COM SONDA/TRANSMISSOR, ALCANCE APROXIMADO COM PITCH E FREQUÊNCIA</t>
  </si>
  <si>
    <t>G0413</t>
  </si>
  <si>
    <t>MÁQUINA DE FURO DIRECIONAL COM PULL-BACK DE 24000 LIBRAS (10.000KGF)</t>
  </si>
  <si>
    <t>G0417</t>
  </si>
  <si>
    <t>MÁQUINA DE FURO DIRECIONAL COM PULL-BACK DE 40000  LIBRAS (15.000KGF)</t>
  </si>
  <si>
    <t>G0438</t>
  </si>
  <si>
    <t>MÁQUINA DE SOLDA ELETROFUSÃO</t>
  </si>
  <si>
    <t>I9523</t>
  </si>
  <si>
    <t>PONTE ROLANTE COM ACESSÓRIOS PARA VÃO ATÉ 15M E CAPACIDADE 5T</t>
  </si>
  <si>
    <t>G0441</t>
  </si>
  <si>
    <t>RETÍFICA RETA ELÉTRICA DE 650 W VELOCIDADE MÁXIMA 10000 A 28000 RPM</t>
  </si>
  <si>
    <t>G0420</t>
  </si>
  <si>
    <t>SISTEMA MISTURA A DÍESEL PARA FURO DIRECIONAL TANQUE DE 1000 GL</t>
  </si>
  <si>
    <t>G0452</t>
  </si>
  <si>
    <t>VAN FURGÃO - 93 KW</t>
  </si>
  <si>
    <t>G0448</t>
  </si>
  <si>
    <t>VEÍCULO LEVE PICK UP 4X4 - 147 KW</t>
  </si>
  <si>
    <t>I9518</t>
  </si>
  <si>
    <t>APARELHO OXI-ACETILENO (CHI)</t>
  </si>
  <si>
    <t>I9517</t>
  </si>
  <si>
    <t>APARELHO OXI-ACETILENO (CHP)</t>
  </si>
  <si>
    <t>I9521</t>
  </si>
  <si>
    <t>CALANDRA PARA CHAPA DE AÇO ATÉ 25MM (CHI)</t>
  </si>
  <si>
    <t>I9520</t>
  </si>
  <si>
    <t>CALANDRA PARA CHAPA DE AÇO ATÉ 25MM (CHP)</t>
  </si>
  <si>
    <t>G0459</t>
  </si>
  <si>
    <t>COMPACTADOR MANUAL C/ SOQUETE VIBRATÓRIO - 4,1 KW (CHI)</t>
  </si>
  <si>
    <t>G0458</t>
  </si>
  <si>
    <t>COMPACTADOR MANUAL C/ SOQUETE VIBRATÓRIO - 4,1 KW (CHP)</t>
  </si>
  <si>
    <t>G0463</t>
  </si>
  <si>
    <t>COMPRESSOR DE AR PORTÁTIL DE 197PCM - 55 KW (CHI)</t>
  </si>
  <si>
    <t>G0462</t>
  </si>
  <si>
    <t>COMPRESSOR DE AR PORTÁTIL DE 197PCM - 55 KW (CHP)</t>
  </si>
  <si>
    <t>G0433</t>
  </si>
  <si>
    <t>COMPRESSOR TIPO PISTÃO DE 12 BAR, 20 PCM, 5HP (CHI)</t>
  </si>
  <si>
    <t>G0432</t>
  </si>
  <si>
    <t>COMPRESSOR TIPO PISTÃO DE 12 BAR, 20 PCM, 5HP (CHP)</t>
  </si>
  <si>
    <t>G0447</t>
  </si>
  <si>
    <t>COMPRESSOR VAZÃO 150 M3/HORA 7 BAR 20 19,40 KW (CHI)</t>
  </si>
  <si>
    <t>G0446</t>
  </si>
  <si>
    <t>COMPRESSOR VAZÃO 150 M3/HORA 7 BAR 20 19,40 KW (CHP)</t>
  </si>
  <si>
    <t>I10264</t>
  </si>
  <si>
    <t>ESCAVADEIRA HIDRÁULICA SOBRE ESTEIRAS, CAÇAMBA 0,80 M3, PESO OPER.17 T, POT. 111 HP (CHI)</t>
  </si>
  <si>
    <t>I10263</t>
  </si>
  <si>
    <t xml:space="preserve">ESCAVADEIRA HIDRÁULICA SOBRE ESTEIRAS, CAÇAMBA 0,80 M3, PESO OPER.17 T, POT. 111 HP (CHP)
</t>
  </si>
  <si>
    <t>G0437</t>
  </si>
  <si>
    <t>GERADOR A GASOLINA, POTÊNCIA 7,5 HP (5,5KW) (CHI)</t>
  </si>
  <si>
    <t>G0436</t>
  </si>
  <si>
    <t>GERADOR A GASOLINA, POTÊNCIA 7,5 HP (5,5KW) (CHP)</t>
  </si>
  <si>
    <t>I10240</t>
  </si>
  <si>
    <t>GUNIDASTE SOBRE ESTEIRA 300 HP - CAPAC. 40 TON (CHI)</t>
  </si>
  <si>
    <t>I10239</t>
  </si>
  <si>
    <t>GUNIDASTE SOBRE ESTEIRA 300 HP - CAPAC. 40 TON (CHP)</t>
  </si>
  <si>
    <t>G0429</t>
  </si>
  <si>
    <t>HOLIDAY DETECTOR DE FALHA DE REVESTIMENTO EM MANTA TERMOCONTRÁTIL - VOLTAGEM DE 12 KV A 20 KV, DE CORRENTE PULSANTE, VIA SECA, CONFORME NORMA NACE STANDARD RP-0274 (CHI)</t>
  </si>
  <si>
    <t>G0428</t>
  </si>
  <si>
    <t>HOLIDAY DETECTOR DE FALHA DE REVESTIMENTO EM MANTA TERMOCONTRÁTIL - VOLTAGEM DE 12 KV A 20 KV, DE CORRENTE PULSANTE, VIA SECA, CONFORME NORMA NACE STANDARD RP-0274 (CHP)</t>
  </si>
  <si>
    <t>G0426</t>
  </si>
  <si>
    <t>LOCALIZADOR PARA FURO DIRECIONAL, COM RECEPTOR, DISPLAY REMOTO COM SONDA/TRANSMISSOR, ALCANCE APROXIMADO COM PITCH E FREQUÊNCIA (CHI)</t>
  </si>
  <si>
    <t>G0425</t>
  </si>
  <si>
    <t>LOCALIZADOR PARA FURO DIRECIONAL, COM RECEPTOR, DISPLAY REMOTO COM SONDA/TRANSMISSOR, ALCANCE APROXIMADO COM PITCH E FREQUÊNCIA (CHP)</t>
  </si>
  <si>
    <t>G0416</t>
  </si>
  <si>
    <t>MÁQUINA DE FURO DIRECIONAL COM PULL-BACK DE 24000  LIBRAS (10.000KGF) (CHI)</t>
  </si>
  <si>
    <t>G0415</t>
  </si>
  <si>
    <t>MÁQUINA DE FURO DIRECIONAL COM PULL-BACK DE 24000  LIBRAS (10.000KGF) (CHP)</t>
  </si>
  <si>
    <t>G0419</t>
  </si>
  <si>
    <t>MÁQUINA DE FURO DIRECIONAL COM PULL-BACK DE 40000  LIBRAS (15.000KGF) (CHI)</t>
  </si>
  <si>
    <t>G0418</t>
  </si>
  <si>
    <t>MÁQUINA DE FURO DIRECIONAL COM PULL-BACK DE 40000  LIBRAS (15.000KGF) (CHP)</t>
  </si>
  <si>
    <t>G0440</t>
  </si>
  <si>
    <t>MÁQUINA DE SOLDA ELETROFUSÃO (CHI)</t>
  </si>
  <si>
    <t>G0439</t>
  </si>
  <si>
    <t>MÁQUINA DE SOLDA ELETROFUSÃO (CHP)</t>
  </si>
  <si>
    <t>I9525</t>
  </si>
  <si>
    <t>PONTE ROLANTE VÃO ATÉ 15M, CAP=5T (CHI)</t>
  </si>
  <si>
    <t>I9524</t>
  </si>
  <si>
    <t>PONTE ROLANTE VÃO ATÉ 15M, CAP=5T (CHP)</t>
  </si>
  <si>
    <t>G0443</t>
  </si>
  <si>
    <t>RETÍFICA RETA ELÉTRICA DE 650 W VELOCIDADE MÁXIMA 10000 A 28000 RPM (CHI)</t>
  </si>
  <si>
    <t>G0442</t>
  </si>
  <si>
    <t>RETÍFICA RETA ELÉTRICA DE 650 W VELOCIDADE MÁXIMA 10000 A 28000 RPM (CHP)</t>
  </si>
  <si>
    <t>G0423</t>
  </si>
  <si>
    <t>SISTEMA MISTURA A DÍESEL PARA FURO DIRECIONAL TANQUE DE 1000 GL (CHI)</t>
  </si>
  <si>
    <t>G0422</t>
  </si>
  <si>
    <t>SISTEMA MISTURA A DÍESEL PARA FURO DIRECIONAL TANQUE DE 1000 GL (CHP)</t>
  </si>
  <si>
    <t>G0455</t>
  </si>
  <si>
    <t>VAN FURGÃO - 93 KW (CHI)</t>
  </si>
  <si>
    <t>G0454</t>
  </si>
  <si>
    <t>VAN FURGÃO - 93 KW (CHP)</t>
  </si>
  <si>
    <t>G0451</t>
  </si>
  <si>
    <t>VEÍCULO LEVE PICK UP 4X4 - 147 KW (CHI)</t>
  </si>
  <si>
    <t>G0450</t>
  </si>
  <si>
    <t>VEÍCULO LEVE PICK UP 4X4 - 147 KW (CHP)</t>
  </si>
  <si>
    <t xml:space="preserve">PORTA DE ENROLAR EM AÇO DE CHAPA ONDULADA 
</t>
  </si>
  <si>
    <t>BUCHA PARA PIVOTANTE DE DOBRADICA REF. 1201</t>
  </si>
  <si>
    <t xml:space="preserve">CANTONEIRA DE AÇO (6 x 6 x 1/2") (29,2KG/M)
</t>
  </si>
  <si>
    <t xml:space="preserve">CANTONEIRA DE AÇO 1" x 1" x 3/16" (1,73kg/m)
</t>
  </si>
  <si>
    <t xml:space="preserve">CANTONEIRA DE AÇO 3" x 3" x 5/16" (9,07kg/m)
</t>
  </si>
  <si>
    <t xml:space="preserve">CANTONEIRA DE FERRO 1 1/4" x 1/8" (L X E) (1,50KG/M)
</t>
  </si>
  <si>
    <t xml:space="preserve">CANTONEIRA DE FERRO 1"x 3/16" (L X E) (1,73KG/M)
</t>
  </si>
  <si>
    <t xml:space="preserve">CANTONEIRA DE FERRO 3/4" x 1/8" (L X E) (0,88KG/M)
</t>
  </si>
  <si>
    <t xml:space="preserve">CANTONEIRA METÁLICA DE 4" X 4" X 3/8" (14,60KG/M)
</t>
  </si>
  <si>
    <t xml:space="preserve">CHAPA AÇO INOX, ESCOVADO CHAPA 20 (1,0MM - 8,24KG/M2)
</t>
  </si>
  <si>
    <t>CHAPA AÇO INOX, N.300</t>
  </si>
  <si>
    <t xml:space="preserve">CHAPA DE AÇO  ANTI-DERRAPANTE 1/4" (6,3MM - 54,53KG/M2)
</t>
  </si>
  <si>
    <t>CHAPA DE AÇO FINA  1/8" (3MM - 24,00KG/M2)</t>
  </si>
  <si>
    <t xml:space="preserve">CHAPA DE AÇO FINA 3/16" (4,75MM - 38,00KG/M2)
</t>
  </si>
  <si>
    <t>I9530</t>
  </si>
  <si>
    <t>CHAPA DE AÇO GROSSA, ASTM A36, 1/2" ( 12,50MM - 98,00 KG/M2)</t>
  </si>
  <si>
    <t>I9528</t>
  </si>
  <si>
    <t>CHAPA DE AÇO GROSSA, ASTM A36, 1/4" ( 6,3MM - 49,39 KG/M2)</t>
  </si>
  <si>
    <t xml:space="preserve">CHAPA DE AÇO GROSSA, ASTM A36, 3/8" (  9,5MM - 74,48 KG/M2)
</t>
  </si>
  <si>
    <t>I9529</t>
  </si>
  <si>
    <t>CHAPA DE AÇO GROSSA, ASTM A36, 5/16" ( 8,00MM - 62,72 KG/M2)</t>
  </si>
  <si>
    <t>CHAPA DE AÇO GROSSA, ASTM A36, 7/8" (22,00MM - 172,48 KG/M2)</t>
  </si>
  <si>
    <t>CHAPA DE AÇO GROSSA, AÇO ASTM A36, PARA CAMISAS METÁLICAS</t>
  </si>
  <si>
    <t>CHUMBADOR TIPO PARABOULT 3/4"A 1"</t>
  </si>
  <si>
    <t>CORRIMÃO EM TUBO GALVANIZADO 2" (FORNECIMENTO E MONTAGEM)</t>
  </si>
  <si>
    <t>FERRO CHATO   1/2" x 3/16" (0,47KG/M)</t>
  </si>
  <si>
    <t>FERRO CHATO   3/4" x 3/16" (0,71KG/M)</t>
  </si>
  <si>
    <t>FERRO CHATO 1.1/4" x 1/2" (3,16KG/M)</t>
  </si>
  <si>
    <t>FERRO CHATO 2" x 1/4" (2,53KG/M)</t>
  </si>
  <si>
    <t>FERRO CHATO 2" x 1/8" (1,27KG/M)</t>
  </si>
  <si>
    <t>FERRO CHATO 2" x 3/16" (1,90KG/M)</t>
  </si>
  <si>
    <t>FERRO CHATO 2" x 3/8" (3,80KG/M)</t>
  </si>
  <si>
    <t>FERRO CHATO 2.1/2" x 1/2" (6,33KG/M)</t>
  </si>
  <si>
    <t>FERRO CHATO 2.1/2" x 3/8" (4,74KG/M)</t>
  </si>
  <si>
    <t>PARAFUSO CROMADO P/FIXAÇÃO SANITARIOS, INCLUSIVE PORCA CEGA, ARRUELA E BUCHA DE NYLON</t>
  </si>
  <si>
    <t>PARAFUSO GALVANIZADO 5/16''X50 C/BUCHA S 10 PUMEX</t>
  </si>
  <si>
    <t>PARAFUSO PARA MADEIRA CABEÇA CHATA 2.8X16MM</t>
  </si>
  <si>
    <t>PARAFUSO PARA MADEIRA CABEÇA CHATA 3.8 X 30MM</t>
  </si>
  <si>
    <t>PERFIL ESTRUTURAL  35X35X07X1.5MM</t>
  </si>
  <si>
    <t>PERFIL ESTRUTURAL  35X35X15X1.25MM</t>
  </si>
  <si>
    <t>PERFIL ESTRUTURAL  75X50X15X2.65MM</t>
  </si>
  <si>
    <t>PREGO 14X15 (1.1/4" x 14) (APROXIMADAMENTE 814UN/KG)</t>
  </si>
  <si>
    <t>PREGO 14X18 (1.1/2" x 14) (APROXIMADAMENTE 708UN/KG)</t>
  </si>
  <si>
    <t>PREGO 15X15 (1.1/4" x 13) (APROXIMADAMENTE 672UN/KG)</t>
  </si>
  <si>
    <t>PREGO 16X24 (2.1/4" x 12) (APROXIMADAMENTE 354UN/KG)</t>
  </si>
  <si>
    <t>PREGO 18X27 (2.1/2" X 10) (APROXIMADAMENTE 198UN/KG)</t>
  </si>
  <si>
    <t>PREGO 18X27 (2.1/2" x 10) (APROXIMADAMENTE 198UN/KG)</t>
  </si>
  <si>
    <t>PREGO 18X30 (2.3/4" X 10) (APROXIMADAMENTE 187UN/KG)</t>
  </si>
  <si>
    <t>PREGO 19X33 (3" x 9) (APROXIMADAMENTE 136UN/KG)</t>
  </si>
  <si>
    <t>PREGO 22X48 (4.1/4" x 5) (APROXIMADAMENTE 48UN/KG)</t>
  </si>
  <si>
    <t>TELA GALVANIZADA MALHA QUADRADA/LOSANGULAR 2" (5X5CM) FIO 10 (3,4MM)</t>
  </si>
  <si>
    <t>TELA SOLDADA EM ACO CA-60 B FIO= 5,0MM MALHA 10 X 10 CM (3,11KG/M2)</t>
  </si>
  <si>
    <t xml:space="preserve">GRUPO GERADOR  45/ 55 KVA, C/ QUADRO AUTOMÁTICO
</t>
  </si>
  <si>
    <t xml:space="preserve">GRUPO GERADOR  56/ 85 KVA, C/ QUADRO AUTOMATICO
</t>
  </si>
  <si>
    <t xml:space="preserve">GRUPO GERADOR 86/120 KVA, C/ QUADRO AUTOMATICO
</t>
  </si>
  <si>
    <t>ALUMINIO CORRUGADO ESP.015MM PARA PROTEÇÃO E ACABAMENTO DE ISOLAMENTO TÉRMICOS ACÚSTICOS</t>
  </si>
  <si>
    <t>SELO DE ALUMINIO 1/2" PARA CINTAS DE ALUMINIO</t>
  </si>
  <si>
    <t>ASFALTO OXIDADO (MODIFICADO )</t>
  </si>
  <si>
    <t>BUCHA REDUÇÃO FERRO FUNDIDO  75X50MM</t>
  </si>
  <si>
    <t>BUCHA REDUÇÃO PVC ESGOTO  75X50MM (3"X2")</t>
  </si>
  <si>
    <t>BUCHA REDUÇÃO PVC ESGOTO 100X75MM (4"X3")</t>
  </si>
  <si>
    <t>BUCHA REDUÇÃO PVC ESGOTO 150X100MM (6"X4")</t>
  </si>
  <si>
    <t>BUCHA REDUÇÃO PVC LONGA ESGOTO 50X40MM</t>
  </si>
  <si>
    <t>BUCHA REDUÇÃO PVC ROSCAVEL DE   3/4"X1/2"</t>
  </si>
  <si>
    <t>BUCHA REDUÇÃO PVC ROSCAVEL DE  1"X 1/2"</t>
  </si>
  <si>
    <t>BUCHA REDUÇÃO PVC ROSCAVEL DE  1"X 3/4"</t>
  </si>
  <si>
    <t>BUCHA REDUÇÃO PVC ROSCAVEL DE 1 1/2"X 1/2"</t>
  </si>
  <si>
    <t>BUCHA REDUÇÃO PVC ROSCAVEL DE 1 1/2"X 3/4"</t>
  </si>
  <si>
    <t>BUCHA REDUÇÃO PVC ROSCAVEL DE 1 1/2"X1 1/4"</t>
  </si>
  <si>
    <t>BUCHA REDUÇÃO PVC ROSCAVEL DE 1 1/2"X1"</t>
  </si>
  <si>
    <t>BUCHA REDUÇÃO PVC ROSCAVEL DE 1 1/4"X 1/2"</t>
  </si>
  <si>
    <t>BUCHA REDUÇÃO PVC ROSCAVEL DE 1 1/4"X 3/4"</t>
  </si>
  <si>
    <t>BUCHA REDUÇÃO PVC ROSCAVEL DE 1 1/4"X1"</t>
  </si>
  <si>
    <t>BUCHA REDUÇÃO PVC ROSCAVEL DE 2"X1 1/2"</t>
  </si>
  <si>
    <t>BUCHA REDUÇÃO PVC ROSCAVEL DE 2"X1 1/4"</t>
  </si>
  <si>
    <t>BUCHA REDUÇÃO PVC ROSCAVEL DE 2"X1"</t>
  </si>
  <si>
    <t>BUJÃO AÇO GALVANIZADO  1/2"</t>
  </si>
  <si>
    <t>CAP PVC ROSCAVEL DE  1/2"</t>
  </si>
  <si>
    <t>CAP PVC ROSCAVEL DE  3/4"</t>
  </si>
  <si>
    <t>COTOVELO AÇO GALVANIZADO DE  1/2"</t>
  </si>
  <si>
    <t>COTOVELO AÇO GALVANIZADO DE  3/4"</t>
  </si>
  <si>
    <t>COTOVELO REDUÇÃO AÇO GALVANIZADO   3/4"X1/2"</t>
  </si>
  <si>
    <t>COTOVELO REDUÇÃO AÇO GALVANIZADO 1 1/4"X3/4"</t>
  </si>
  <si>
    <t>COTOVELO REDUÇÃO AÇO GALVANIZADO 2 1/2"X2"</t>
  </si>
  <si>
    <t>CRUZETA AÇO GALVANIZADO  1/2"</t>
  </si>
  <si>
    <t>CRUZETA AÇO GALVANIZADO  3/4"</t>
  </si>
  <si>
    <t>CRUZETA PVC ROSCAVEL DE  1/2"</t>
  </si>
  <si>
    <t>CRUZETA PVC ROSCAVEL DE  3/4"</t>
  </si>
  <si>
    <t>CRUZETA PVC SOLD. MARROM DIAM. 32MM (1'')</t>
  </si>
  <si>
    <t>CRUZETA PVC SOLD. MARROM DIAM. 75MM (2 1/2'')</t>
  </si>
  <si>
    <t>CURVA AÇO GALVANIZADO  1/2" MACHO-FEMEA</t>
  </si>
  <si>
    <t>CURVA AÇO GALVANIZADO 2 1/2" MACHO-FEMEA</t>
  </si>
  <si>
    <t xml:space="preserve">FERRAMENTA FLEXÍVEL APLICADORA E EXTRATORA DA CÁPSULA DE SUPRESSÃO
</t>
  </si>
  <si>
    <t>JOELHO 45 PVC BRANCO PARA ESGOTO D= 40mm</t>
  </si>
  <si>
    <t>JOELHO 45 PVC BRANCO PARA ESGOTO D= 50mm</t>
  </si>
  <si>
    <t>JOELHO 45 PVC BRANCO PARA ESGOTO D= 75mm</t>
  </si>
  <si>
    <t>JOELHO 45 PVC SOLDÁVEL D= 25mm</t>
  </si>
  <si>
    <t>JOELHO 45 PVC SOLDÁVEL D= 32mm</t>
  </si>
  <si>
    <t>JOELHO 45 PVC SOLDÁVEL D= 40mm</t>
  </si>
  <si>
    <t>JOELHO 90 C/VISITA PVC ESGOTO DE  75X50MM</t>
  </si>
  <si>
    <t>JOELHO PVC PARA ESGOTO CINZA DE 150MM (6")</t>
  </si>
  <si>
    <t>JOELHO PVC PARA ESGOTO DE  40MM</t>
  </si>
  <si>
    <t>JOELHO PVC PARA ESGOTO DE  50MM</t>
  </si>
  <si>
    <t>JOELHO PVC PARA ESGOTO DE  75MM</t>
  </si>
  <si>
    <t>JOELHO PVC ROSCAVEL DE   1/2"</t>
  </si>
  <si>
    <t>JOELHO PVC ROSCAVEL DE   3/4"</t>
  </si>
  <si>
    <t>JOELHO PVC ROSCAVEL DE 1 1/2"</t>
  </si>
  <si>
    <t>JOELHO PVC ROSCAVEL DE 1 1/4"</t>
  </si>
  <si>
    <t>JOELHO PVC ROSCAVEL DE 1"</t>
  </si>
  <si>
    <t>JOELHO PVC ROSCAVEL DE 2 1/2"</t>
  </si>
  <si>
    <t>JOELHO PVC ROSCAVEL DE 2"</t>
  </si>
  <si>
    <t>JOELHO PVC ROSCAVEL DE 3"</t>
  </si>
  <si>
    <t>JOELHO PVC ROSCAVEL DE 4"</t>
  </si>
  <si>
    <t>JOELHO PVC SOLDAVEL AZUL DE 20X1/2"</t>
  </si>
  <si>
    <t>JOELHO PVC SOLDAVEL AZUL DE 25X3/4"</t>
  </si>
  <si>
    <t>JOELHO PVC SOLDAVEL COM ROSCA DE 20X1/2"</t>
  </si>
  <si>
    <t>JOELHO PVC SOLDAVEL COM ROSCA DE 25X3/4"</t>
  </si>
  <si>
    <t>JOELHO REDUÇÃO PVC ROSCAVEL  3/4"X1/2"</t>
  </si>
  <si>
    <t>JOELHO REDUÇÃO PVC ROSCAVEL 1"X3/4"</t>
  </si>
  <si>
    <t>JOELHO REDUÇÃO PVC SOLDAVEL AZUL DE 25X1/2"</t>
  </si>
  <si>
    <t>JOELHO REDUÇÃO PVC SOLDAVEL AZUL DE 32X3/4"</t>
  </si>
  <si>
    <t>JOELHO REDUÇÃO PVC SOLDAVEL COM ROSCA DE 25X1/2"</t>
  </si>
  <si>
    <t>JOELHO REDUÇÃO PVC SOLDAVEL COM ROSCA DE 32X 1"</t>
  </si>
  <si>
    <t>JOELHO REDUÇÃO PVC SOLDAVEL COM ROSCA DE 32X3/4"</t>
  </si>
  <si>
    <t>JUNTA BORRACHA ROSQUEADA DE  3/4"</t>
  </si>
  <si>
    <t>JUNÇÃO COM INSPEÇÃO PVC BRANCO ESGOTO DE 100MM</t>
  </si>
  <si>
    <t>JUNÇÃO COM INSPEÇÃO PVC BRANCO ESGOTO DE 75MM (3")</t>
  </si>
  <si>
    <t>JUNÇÃO PVC PARA ESGOTO 100X50MM (4X2")</t>
  </si>
  <si>
    <t>LUVA AÇO GALVANIZADO DE  3/4" X 1/2"</t>
  </si>
  <si>
    <t>LUVA AÇO GALVANIZADO DE 1 1/4"</t>
  </si>
  <si>
    <t>LUVA AÇO GALVANIZADO DE 2 1/2"</t>
  </si>
  <si>
    <t>LUVA AÇO GALVANIZADO DE 2"</t>
  </si>
  <si>
    <t>LUVA AÇO GALVANIZADO DE 3" X 2 1/2"</t>
  </si>
  <si>
    <t>LUVA AÇO GALVANIZADO DE 4"</t>
  </si>
  <si>
    <t>LUVA PVC SOLDAVEL COM ROSCA DE 20X1/2"</t>
  </si>
  <si>
    <t>LUVA PVC SOLDAVEL COM ROSCA DE 25X3/4"</t>
  </si>
  <si>
    <t>LUVA PVC SOLDAVEL COM ROSCA DE 32X1"</t>
  </si>
  <si>
    <t>LUVA PVC SOLDAVEL COM ROSCA DE 40X11/4"</t>
  </si>
  <si>
    <t>LUVA PVC SOLDAVEL COM ROSCA DE 50X1 1/2"</t>
  </si>
  <si>
    <t>LUVA REDUÇÃO PVC SOLDAVEL AZUL DE 25X1/2"</t>
  </si>
  <si>
    <t>LUVA REDUÇÃO PVC SOLDAVEL COM ROSCA DE 25X1/2"</t>
  </si>
  <si>
    <t>NIPLE DUPLO AÇO GALVANIZADO   1/2"</t>
  </si>
  <si>
    <t>RALO SECO PVC 10 CM COM GRELA BRANCA</t>
  </si>
  <si>
    <t xml:space="preserve">TE PVC AZUL SOLDAVEL COM ROSCA METÁLICA 25 mm x 3/4"
</t>
  </si>
  <si>
    <t xml:space="preserve">TE PVC COM INSPEÇÃO PARA ESGOTO CINZA DE 150MM (6')
</t>
  </si>
  <si>
    <t xml:space="preserve">TE PVC PARA ESGOTO CINZA DE 150MM (6')
</t>
  </si>
  <si>
    <t>TE PVC PARA ESGOTO DE  40MM (1 1/2")</t>
  </si>
  <si>
    <t>TE PVC PARA ESGOTO DE  50MM (2")</t>
  </si>
  <si>
    <t>TE PVC PARA ESGOTO DE  75MM (3")</t>
  </si>
  <si>
    <t>TE PVC PARA ESGOTO DE 100MM (4")</t>
  </si>
  <si>
    <t>TE PVC PARA ESGOTO DE 150MM (6")</t>
  </si>
  <si>
    <t>TE PVC REDUÇÃO ESGOTO DE  75X50MM</t>
  </si>
  <si>
    <t xml:space="preserve">TE PVC ROSCAVEL DE   1/2"
</t>
  </si>
  <si>
    <t xml:space="preserve">TE PVC ROSCAVEL DE   3/4"
</t>
  </si>
  <si>
    <t xml:space="preserve">TE PVC ROSCAVEL DE  1"
</t>
  </si>
  <si>
    <t xml:space="preserve">TE PVC ROSCAVEL DE 1 1/2"
</t>
  </si>
  <si>
    <t xml:space="preserve">TE PVC ROSCAVEL DE 1 1/4"
</t>
  </si>
  <si>
    <t xml:space="preserve">TE PVC ROSCAVEL DE 2 1/2"
</t>
  </si>
  <si>
    <t xml:space="preserve">TE PVC ROSCAVEL DE 2"
</t>
  </si>
  <si>
    <t xml:space="preserve">TE PVC ROSCAVEL DE 3"
</t>
  </si>
  <si>
    <t xml:space="preserve">TE PVC ROSCAVEL DE 4"
</t>
  </si>
  <si>
    <t>TE PVC SOLDAVEL AZUL DE 20X1/2"</t>
  </si>
  <si>
    <t xml:space="preserve">TE PVC SOLDAVEL COM ROSCA BOLSA CENTRAL 20 X 1/2''
</t>
  </si>
  <si>
    <t>TE PVC SOLDAVEL COM ROSCA BOLSA CENTRAL 25 X 3/4"</t>
  </si>
  <si>
    <t xml:space="preserve">TE PVC SOLDAVEL COM ROSCA BOLSA CENTRAL 32 X 1''
</t>
  </si>
  <si>
    <t xml:space="preserve">TE REDUCAO PVC ROSCAVEL DE   3/4" X 1/2" PARA AGUA FRIA
</t>
  </si>
  <si>
    <t xml:space="preserve">TE REDUCAO PVC ROSCAVEL DE  1" X  3/4" PARA AGUA FRIA
</t>
  </si>
  <si>
    <t xml:space="preserve">TE REDUCAO PVC ROSCAVEL DE 1 1/2" X  3/4" PARA AGUA FRIA
</t>
  </si>
  <si>
    <t xml:space="preserve">TE REDUCAO PVC ROSCAVEL DE 1 1/2" X 1 1/4" PARA AGUA FRIA
</t>
  </si>
  <si>
    <t>TE REDUCAO PVC ROSCAVEL DE 1 1/4" X 1" PARA AGUA FRIA</t>
  </si>
  <si>
    <t>TE REDUCAO PVC ROSCAVEL DE 2 1/2" X 2" PARA AGUA FRIA</t>
  </si>
  <si>
    <t xml:space="preserve">TE REDUCAO PVC ROSCAVEL DE 3" X 2 1/2" PARA AGUA FRIA
</t>
  </si>
  <si>
    <t>TE REDUCAO PVC SOLDAVEL AZUL DE 25X1/2"</t>
  </si>
  <si>
    <t>TE REDUCAO PVC SOLDAVEL AZUL DE 32X3/4"</t>
  </si>
  <si>
    <t>TE REDUCAO PVC SOLDAVEL COM ROSCA NA BOLSA CENTRAL DE 25X1/2"</t>
  </si>
  <si>
    <t>TE REDUCAO PVC SOLDAVEL DE  25X20 MM PARA AGUA FRIA</t>
  </si>
  <si>
    <t>TE REDUCAO PVC SOLDAVEL DE  32X25 MM PARA AGUA FRIA</t>
  </si>
  <si>
    <t>I9536</t>
  </si>
  <si>
    <t>TE REDUCAO PVC SOLDAVEL DE  40X32MM PARA AGUA FRIA</t>
  </si>
  <si>
    <t xml:space="preserve">TE REDUCAO PVC SOLDAVEL DE  50X20MM PARA ÁGUA FRIA
</t>
  </si>
  <si>
    <t>TE REDUCAO PVC SOLDAVEL DE  50X25MM PARA AGUA FRIA</t>
  </si>
  <si>
    <t>TE REDUCAO PVC SOLDAVEL DE  50X32MM PARA AGUA FRIA</t>
  </si>
  <si>
    <t>I9537</t>
  </si>
  <si>
    <t>TE REDUCAO PVC SOLDAVEL DE  50X40MM PARA AGUA FRIA</t>
  </si>
  <si>
    <t>TE REDUCAO PVC SOLDAVEL DE  75X50MM PARA AGUA FRIA</t>
  </si>
  <si>
    <t>TE REDUCAO PVC SOLDAVEL DE  85X60MM PARA AGUA FRIA</t>
  </si>
  <si>
    <t>TE REDUCAO PVC SOLDAVEL DE 110X60MM PARA AGUA FRIA</t>
  </si>
  <si>
    <t>TE REDUCAO PVC SOLDAVEL DE 110X75MM PARA AGUA FRIA</t>
  </si>
  <si>
    <t>TE REDUCAO PVC SOLDAVEL DE 110X85MM PARA AGUA FRIA</t>
  </si>
  <si>
    <t xml:space="preserve">TE REDUÇÃO AÇO GALVANIZADO   3/4" X 1/2"
</t>
  </si>
  <si>
    <t xml:space="preserve">TE REDUÇÃO AÇO GALVANIZADO 1 1/4" X 1/2"
</t>
  </si>
  <si>
    <t xml:space="preserve">TE REDUÇÃO AÇO GALVANIZADO 2 1/2" X 1"
</t>
  </si>
  <si>
    <t xml:space="preserve">TE REDUÇÃO AÇO GALVANIZADO 4" X 2"
</t>
  </si>
  <si>
    <t xml:space="preserve">TE REDUÇÃO PVC SOLDAVEL ROSCA DE 32 x 32mm x 3/4"
</t>
  </si>
  <si>
    <t>TUBO CONCRETO ARMADO D=600MM, L=400MM, CA2</t>
  </si>
  <si>
    <t>TUBO CONCRETO ARMADO, CLASSE PA-1, DN= 600MM (NBR 8890:2018)</t>
  </si>
  <si>
    <t>I9538</t>
  </si>
  <si>
    <t>TUBO CONCRETO ARMADO, CLASSE PA-1, DN= 700MM (NBR 8890:2018)</t>
  </si>
  <si>
    <t>TUBO CONCRETO ARMADO, CLASSE PA-1, DN= 800MM (NBR 8890:2018)</t>
  </si>
  <si>
    <t>I9539</t>
  </si>
  <si>
    <t>TUBO CONCRETO ARMADO, CLASSE PA-1, DN= 900MM (NBR 8890:2018)</t>
  </si>
  <si>
    <t>TUBO CONCRETO ARMADO, CLASSE PA-1, DN=1000MM (NBR 8890:2018)</t>
  </si>
  <si>
    <t>I9540</t>
  </si>
  <si>
    <t>TUBO CONCRETO ARMADO, CLASSE PA-1, DN=1100MM (NBR 8890:2018)</t>
  </si>
  <si>
    <t>TUBO CONCRETO ARMADO, CLASSE PA-1, DN=1200MM (NBR 8890:2018)</t>
  </si>
  <si>
    <t>TUBO CONCRETO ARMADO, CLASSE PA-1, DN=1500MM (NBR 8890:2018)</t>
  </si>
  <si>
    <t>TUBO CONCRETO SIMPLES POROSO D=15cm</t>
  </si>
  <si>
    <t>TUBO CONCRETO SIMPLES POROSO D=20cm</t>
  </si>
  <si>
    <t>TUBO CONCRETO SIMPLES POROSO D=30cm</t>
  </si>
  <si>
    <t>I9541</t>
  </si>
  <si>
    <t>TUBO CONCRETO SIMPLES, CLASSE PS-1, DN=200MM (NBR 8890:2018)</t>
  </si>
  <si>
    <t>TUBO CONCRETO SIMPLES, CLASSE PS-1, DN=300MM (NBR 8890:2018)</t>
  </si>
  <si>
    <t>TUBO CONCRETO SIMPLES, CLASSE PS-1, DN=400MM (NBR 8890:2018)</t>
  </si>
  <si>
    <t>I9542</t>
  </si>
  <si>
    <t>TUBO CONCRETO SIMPLES, CLASSE PS-1, DN=500MM (NBR 8890:2018)</t>
  </si>
  <si>
    <t>I9543</t>
  </si>
  <si>
    <t>TUBO CONCRETO SIMPLES, CLASSE PS-1, DN=600MM (NBR 8890:2018)</t>
  </si>
  <si>
    <t xml:space="preserve">TUBO PVC ESGOTO BRANCO RÍGIDO D=200MM (8') - (NBR 7362)
</t>
  </si>
  <si>
    <t xml:space="preserve">TUBO PVC ESGOTO CINZA RÍGIDO D=150MM (6')
</t>
  </si>
  <si>
    <t>TUBO PVC RÍGIDO ROSCÁVEL DE  1/2"</t>
  </si>
  <si>
    <t>TUBO PVC RÍGIDO ROSCÁVEL DE  3/4"</t>
  </si>
  <si>
    <t>TUBO PVC RÍGIDO ROSCÁVEL DE 1 1/2"</t>
  </si>
  <si>
    <t>TUBO PVC RÍGIDO ROSCÁVEL DE 1 1/4"</t>
  </si>
  <si>
    <t>TUBO PVC RÍGIDO ROSCÁVEL DE 1"</t>
  </si>
  <si>
    <t>TUBO PVC RÍGIDO ROSCÁVEL DE 2 1/2"</t>
  </si>
  <si>
    <t>TUBO PVC RÍGIDO ROSCÁVEL DE 2"</t>
  </si>
  <si>
    <t>TUBO PVC RÍGIDO ROSCÁVEL DE 4"</t>
  </si>
  <si>
    <t>UNIÃO DE PVC ROSCÁVEL DE  1/2"</t>
  </si>
  <si>
    <t>UNIÃO PVC ROSCÁVEL DE   3/4"</t>
  </si>
  <si>
    <t>UNIÃO PVC ROSCÁVEL DE  1"</t>
  </si>
  <si>
    <t>UNIÃO PVC ROSCÁVEL DE 1 1/2"</t>
  </si>
  <si>
    <t>UNIÃO PVC ROSCÁVEL DE 1 1/4"</t>
  </si>
  <si>
    <t>UNIÃO PVC ROSCÁVEL DE 2 1/2"</t>
  </si>
  <si>
    <t>UNIÃO PVC ROSCÁVEL DE 2"</t>
  </si>
  <si>
    <t>UNIÃO PVC ROSCÁVEL DE 3"</t>
  </si>
  <si>
    <t>UNIÃO PVC ROSCÁVEL DE 4"</t>
  </si>
  <si>
    <t>AMPERIMETRO (144 X 144)MM - ESC. 0 - 1000A</t>
  </si>
  <si>
    <t>ANEL(DE PROTEÇÃO) PARA BASE DE FUSÍVEL DIAZED</t>
  </si>
  <si>
    <t>BASE PARA MASTRO DE PARA-RAIOS DE 1 1/2" DE 1 1/2"</t>
  </si>
  <si>
    <t>BRAQUETE COM 3 ISOLADORES COM PARAFUSOS</t>
  </si>
  <si>
    <t>BUCHA DE FERRO GALVANIZADO  1/2"</t>
  </si>
  <si>
    <t>BUCHA DE FERRO GALVANIZADO  3/4"</t>
  </si>
  <si>
    <t>I10250</t>
  </si>
  <si>
    <t>CAIXA DE PISO 4"X2", EM ALUMÍNIO</t>
  </si>
  <si>
    <t>I10251</t>
  </si>
  <si>
    <t>CAIXA DE PISO 4"X4", EM ALUMÍNIO</t>
  </si>
  <si>
    <t>CANCELA AUTOMÁTICA COM GABINETE EM AÇO GALVANIZADO COM TRATAMENTO ANTICORROSIVO E PINTURA ELETROSTÁTICA, TIPO ARTICULADA (BARREIRA DE ALUMÍNIO)</t>
  </si>
  <si>
    <t>CAPTOR FRANKLIN - 4 PONTAS</t>
  </si>
  <si>
    <t>CATRACA BIOMÉTRICA E CARTÃO PROX COM SOFTWARE LIGHT COMPLETO ILIMITADO</t>
  </si>
  <si>
    <t>CONECTOR SPLIT-BOLT P/ CABO 120MM2</t>
  </si>
  <si>
    <t>CONECTOR SPLIT-BOLT P/ CABO 500MM2</t>
  </si>
  <si>
    <t>CONECTOR SPLIT-BOLT P/CABO 10MM2</t>
  </si>
  <si>
    <t>CONTACTOR  65A</t>
  </si>
  <si>
    <t>CONTROLE TIPO JOYSTICK PARA CÂMERA MÓVEL C/ DISPLAY TELA 7 E TECLADO INCORPORADO, PARA CONTROLAR ATÉ 256 CÂMERAS</t>
  </si>
  <si>
    <t>DISJUNTOR TIPO COMPACTO 3X 16A</t>
  </si>
  <si>
    <t>DISJUNTOR TIPO COMPACTO 3X 32A</t>
  </si>
  <si>
    <t>DISJUNTOR TIPO COMPACTO 3X 63A</t>
  </si>
  <si>
    <t>DISJUNTOR TIPO COMPACTO 3X175A</t>
  </si>
  <si>
    <t>DISJUNTOR TIPO COMPACTO E ABERTO 3X 250A</t>
  </si>
  <si>
    <t>DISJUNTOR TIPO COMPACTO E ABERTO 3X 400A</t>
  </si>
  <si>
    <t>DISJUNTOR TIPO COMPACTO E ABERTO 3X 630A</t>
  </si>
  <si>
    <t>DISTRIBUIDOR INTERNO ÓPTICO - D.I.O. PARA 24 FIBRAS MONOMODO/MULTIMODO, COM CONECTORES SC/LC DUPLEX/ST/E2000, PADRÃO 19"</t>
  </si>
  <si>
    <t>FECHADURA ELETROMAGNÉTICA - SÓ A FONTE P/FECHADURA</t>
  </si>
  <si>
    <t>ISOLADOR PORCELANA TIPO DISCO 175MM DE VIDRO</t>
  </si>
  <si>
    <t>ISOLADOR PORCELANA TIPO PEDESTAL CLASSE 15KV</t>
  </si>
  <si>
    <t>ISOLADOR PORCELANA TIPO PINO PARA DISTRIBUIÇÃO 15KV</t>
  </si>
  <si>
    <t>ISOLADOR TIPO BUCHA PASSAGEM INTERNA/EXTERNA PORCEL. 15KV</t>
  </si>
  <si>
    <t xml:space="preserve">LUMINARIA TIPO GLOBO DE VIDRO, COM BASE, SEM LÂMPADA
</t>
  </si>
  <si>
    <t xml:space="preserve">LUMINARIA TIPO GLOBO PLASTICO, COM BASE, SEM LÂMPADA
</t>
  </si>
  <si>
    <t>PETROLET ALUMÍNIO DE  1/2", TIPO T- X - L</t>
  </si>
  <si>
    <t>PETROLET ALUMÍNIO DE  3/4", TIPO T- X - L</t>
  </si>
  <si>
    <t>PETROLET ALUMÍNIO DE 3 1/2", TIPO T- X - L</t>
  </si>
  <si>
    <t>PETROLET ALUMÍNIO DE 3", TIPO T- X - L</t>
  </si>
  <si>
    <t>PETROLET ALUMÍNIO DE 4", TIPO T- X - L</t>
  </si>
  <si>
    <t>SUPORTE ISOLADOR SIMPLES COM ROLDANA PARA DESCIDA DE ATERRAMENTO DE PARA-RAIO EM EDIFICAÇÕES</t>
  </si>
  <si>
    <t>SUPORTE ISOLADOR SIMPLES COM ROLDANA PARA MASTRO DE PARA-RAIO COM 1 DESCIDA</t>
  </si>
  <si>
    <t>TERMINAL PRESSÃO P/CABO  16MM2</t>
  </si>
  <si>
    <t>TERMINAL PRESSÃO P/CABO  35MM2</t>
  </si>
  <si>
    <t>TERMINAL PRESSÃO P/CABO 500 MM2</t>
  </si>
  <si>
    <t>TRANSFORMADOR CORRENTE EM QD DE  0 - 100A</t>
  </si>
  <si>
    <t>FILME DE POLIETILENO, 20 A 25 MICRAS (CAMADA SEPARADORA)</t>
  </si>
  <si>
    <t>G0467</t>
  </si>
  <si>
    <t>INSPETOR DE LÍQUIDO PENETRANTE N LP-N2-G-SNQC/END (CEGÁS)</t>
  </si>
  <si>
    <t>G0405</t>
  </si>
  <si>
    <t>INSPETOR DE SOLDA N1/EV-N2-S-SNQC (CEGÁS)</t>
  </si>
  <si>
    <t>G0407</t>
  </si>
  <si>
    <t>INSPETOR DE ULTRA-SOM US-N2-S2.1-SNQC/END (CEGÁS)</t>
  </si>
  <si>
    <t>MERGULHADOR (30% DE PERICULOSIDADE INCLUSO)</t>
  </si>
  <si>
    <t>G0408</t>
  </si>
  <si>
    <t>NAVEGADOR DE FURO DIRECIONAL (CEGÁS)</t>
  </si>
  <si>
    <t>G0411</t>
  </si>
  <si>
    <t>OPERADOR DE MÁQUINA DE FURO DIRECIONAL (CEGÁS)</t>
  </si>
  <si>
    <t>G0412</t>
  </si>
  <si>
    <t>SOLDADOR DE PEAD (CEGÁS)</t>
  </si>
  <si>
    <t>G0466</t>
  </si>
  <si>
    <t>SOLDADOR DE PEAD C/ 30% DE PERICULOSIDADE INCLUSO (CEGÁS)</t>
  </si>
  <si>
    <t>G0410</t>
  </si>
  <si>
    <t>SUPERVISOR PEAD (CEGÁS)</t>
  </si>
  <si>
    <t>G0465</t>
  </si>
  <si>
    <t>SUPERVISOR PEAD C/ 30% DE PERICULOSIDADE INCLUSO (CEGÁS)</t>
  </si>
  <si>
    <t>DORMENTE DE CONCRETO BIBLOCO PARA BITOLA MÉTRICA</t>
  </si>
  <si>
    <t>DORMENTE DE CONCRETO MONOBLOCO PARA BITOLA MÉTRICA</t>
  </si>
  <si>
    <t>DORMENTE DE MADEIRA 2,00 x 0,22 x 0,16 m PARA BITOLA MÉTRICA</t>
  </si>
  <si>
    <t>I10252</t>
  </si>
  <si>
    <t>PLACA DE APOIO EM AÇO LAMINADO PARA TR 37, FIXAÇÃO RÍGIDA</t>
  </si>
  <si>
    <t>PLACA DE APOIO EM AÇO LAMINADO PARA TR 45, FIXAÇÃO RÍGIDA</t>
  </si>
  <si>
    <t>TALA DE JUNÇÃO P/ TRILHO TR 37 NÃO ISOLADA COM 4 FUROS</t>
  </si>
  <si>
    <t>I10253</t>
  </si>
  <si>
    <t>TALA DE JUNÇÃO TR 45 NÃO ISOLADA COM 6 FUROS</t>
  </si>
  <si>
    <t xml:space="preserve">TRILHO TR 37 DE AÇO CARBONO, COMPRIMENTO ATÉ 24M
</t>
  </si>
  <si>
    <t xml:space="preserve">TRILHO TR 45 DE AÇO CARBONO, COMPRIMENTO ATÉ 24M
</t>
  </si>
  <si>
    <t>I9544</t>
  </si>
  <si>
    <t>ABRAÇADEIRA DE NYLON 50 CM</t>
  </si>
  <si>
    <t>I9546</t>
  </si>
  <si>
    <t>ABRAÇADEIRA DE NYLON PRETO -  REF 200X2,5MM (TAMANHO DE 20CM)</t>
  </si>
  <si>
    <t>I9545</t>
  </si>
  <si>
    <t>ABRAÇADEIRA DE PLÁSTICO REF 200X4,8MM, PRETA</t>
  </si>
  <si>
    <t>I9547</t>
  </si>
  <si>
    <t>ABRAÇADEIRA P/ ELETRODUTO 1" TIPO "D" EM PVC</t>
  </si>
  <si>
    <t>I9548</t>
  </si>
  <si>
    <t>ABRAÇADEIRA P/ ELETRODUTO 3/4" TIPO "D" EM PVC</t>
  </si>
  <si>
    <t>I9549</t>
  </si>
  <si>
    <t>ABRAÇADEIRA TIPO "D" 1/2" AÇO CARBONO</t>
  </si>
  <si>
    <t>I9550</t>
  </si>
  <si>
    <t>ADAPTADOR BOLSA ROSCA MACHO DN 50 X 2"</t>
  </si>
  <si>
    <t>I9551</t>
  </si>
  <si>
    <t>ADAPTADOR PB FOFO X PVC DN 200</t>
  </si>
  <si>
    <t>I9552</t>
  </si>
  <si>
    <t>ADAPTADOR PONTA X FLANGE DN 80 PN 10</t>
  </si>
  <si>
    <t>I9553</t>
  </si>
  <si>
    <t>ADAPTADOR PVC SOLDAVEL CURTO LR P/REG. 50X1"</t>
  </si>
  <si>
    <t>I9556</t>
  </si>
  <si>
    <t>ADAPTADOR TUBO FLEXIVEL 25MM X TUBO PVC RIGIDO 25MM</t>
  </si>
  <si>
    <t>I9554</t>
  </si>
  <si>
    <t>ADAPTADORPVC SOLD. COM ANEL P/CX. D'ÁGUA 32MM (1")</t>
  </si>
  <si>
    <t>I9555</t>
  </si>
  <si>
    <t>ADAPTADORPVC SOLD. COM ANEL P/CX. D'ÁGUA 40MM (1 1/4")</t>
  </si>
  <si>
    <t>I9799</t>
  </si>
  <si>
    <t>ADITIVO DE IMPERMEABILIZAÇÃO E PROTEÇÃO DE CONCRETO (DOSAGEM DE 1% DO CONSUMO DE CIMENTO DO TRAÇO DE CONCRETO)</t>
  </si>
  <si>
    <t>I9557</t>
  </si>
  <si>
    <t>ANEL DE VEDAÇÃO CHULA DN 16</t>
  </si>
  <si>
    <t>I9558</t>
  </si>
  <si>
    <t>ANEL DE VEDAÇÃO CHULA DN 25</t>
  </si>
  <si>
    <t>ANEL PRE-MOLDADO DE CONCRETO, D = 1,50M, H = 0,50M</t>
  </si>
  <si>
    <t>ANEL PRE-MOLDADO DE CONCRETO, D = 4,00M, ESP=12CM</t>
  </si>
  <si>
    <t>ANEL PRE-MOLDADO DE CONCRETO, D = 5,00M, ESP=15CM</t>
  </si>
  <si>
    <t>I9559</t>
  </si>
  <si>
    <t>ANILHAS PARA IDENTIFICAÇÃO (KIT COM 100 UNID)</t>
  </si>
  <si>
    <t>I9560</t>
  </si>
  <si>
    <t>ANTENA OMNI 8 DBI - 902-928 MHZ</t>
  </si>
  <si>
    <t>I9561</t>
  </si>
  <si>
    <t>ANTENA OMNI 9 DBI - 902-928 MHZ</t>
  </si>
  <si>
    <t>I9562</t>
  </si>
  <si>
    <t>ANTENA YAGI 10,3 DBI - 902 A 928 MHZ</t>
  </si>
  <si>
    <t>I9563</t>
  </si>
  <si>
    <t>ANTENA YAGI 17 DBI - 902 A 928 MHZ</t>
  </si>
  <si>
    <t>AREIA SILTOSA, GRANULAÇÃO ESPECÍFICA, PARA LEITO FILTRANTE, T.E. = 0,45 A 0,50; C.U. = 1,4 a 1,6</t>
  </si>
  <si>
    <t>I9564</t>
  </si>
  <si>
    <t>ARRUELA BORRACHA P/ FLANGES DN 400 PN16 P/ ÁGUA</t>
  </si>
  <si>
    <t>I9565</t>
  </si>
  <si>
    <t>ARRUELA BORRACHA P/ FLANGES DN 900 PN16 P/ ÁGUA</t>
  </si>
  <si>
    <t>I9566</t>
  </si>
  <si>
    <t>ARRUELA DE PRESSÃO 3/8" AÇO CARBONO</t>
  </si>
  <si>
    <t>I9567</t>
  </si>
  <si>
    <t>ARRUELA LISA 3/8" AÇO CARBONO</t>
  </si>
  <si>
    <t>I9568</t>
  </si>
  <si>
    <t>ASPERSOR ESCAMOTEÁVEL</t>
  </si>
  <si>
    <t>I9569</t>
  </si>
  <si>
    <t>BANCADA DE AÇO INOX (2,20X0.75)M</t>
  </si>
  <si>
    <t>I9570</t>
  </si>
  <si>
    <t>BANCADA DE AÇO INOX (2,85X0.75)M C/ 2 CUBAS E ACESSÓRIOS</t>
  </si>
  <si>
    <t>I9571</t>
  </si>
  <si>
    <t>BANCADA DE AÇO INOX (4,35X0.75)M</t>
  </si>
  <si>
    <t>I9572</t>
  </si>
  <si>
    <t>BANCADA DE AÇO INOX (5,15X0.75)M C/ 2 CUBAS E ACESSÓRIOS</t>
  </si>
  <si>
    <t>I9574</t>
  </si>
  <si>
    <t>BANCO DE CAPACITOR AUTOMÁTICO 120KVAR 440V</t>
  </si>
  <si>
    <t>I9573</t>
  </si>
  <si>
    <t>BANCO DE CAPACITOR AUTOMÁTICO 40KVAR 440V</t>
  </si>
  <si>
    <t>I9575</t>
  </si>
  <si>
    <t>BASE SECCIONADORA 10 X 38 PARA FUSIVEL CARTUCHO E PORCELANA</t>
  </si>
  <si>
    <t>I9576</t>
  </si>
  <si>
    <t>BATERIA 40 AH</t>
  </si>
  <si>
    <t>I9577</t>
  </si>
  <si>
    <t>BORNE 2,5MM²</t>
  </si>
  <si>
    <t>I9578</t>
  </si>
  <si>
    <t>BORNE 4 MM²</t>
  </si>
  <si>
    <t>I9579</t>
  </si>
  <si>
    <t>BORNE SACK FUSIVEL 1-6,3A 8WA1 011-1SF12</t>
  </si>
  <si>
    <t>I9580</t>
  </si>
  <si>
    <t>BORNE TERRA 2,5MM²</t>
  </si>
  <si>
    <t>I9581</t>
  </si>
  <si>
    <t>BORNE TERRA 4MM²</t>
  </si>
  <si>
    <t>I9582</t>
  </si>
  <si>
    <t>BOTÃO DE COMANDO VERDE 1NA</t>
  </si>
  <si>
    <t>I9583</t>
  </si>
  <si>
    <t>BOTÃO DE COMANDO VERMELHO 1NF</t>
  </si>
  <si>
    <t>I9584</t>
  </si>
  <si>
    <t>BOTÃO DE EMERGÊNCIA - COGUMELO</t>
  </si>
  <si>
    <t>I9585</t>
  </si>
  <si>
    <t>BUCHA COM REDUÇÃO EM FºGº 1 1/4”X 2 1/2”</t>
  </si>
  <si>
    <t>I9586</t>
  </si>
  <si>
    <t>BUCHA REDUÇÃO DE AÇO GALVANIZADO 6"X 4"</t>
  </si>
  <si>
    <t>I9590</t>
  </si>
  <si>
    <t>BUCHA REDUÇÃO LONGA PVC SOLDÁVEL DN 50X32MM</t>
  </si>
  <si>
    <t>I9587</t>
  </si>
  <si>
    <t>BUCHA REDUÇÃO PVC SOLD. D=1 1/2"X1" (50X32MM)</t>
  </si>
  <si>
    <t>I9588</t>
  </si>
  <si>
    <t>BUCHA REDUÇÃO PVC SOLD. D=1 1/4"X1" (40X32MM)</t>
  </si>
  <si>
    <t>I9589</t>
  </si>
  <si>
    <t>BUCHA REDUÇÃO PVC SOLD. D=1"X3/4" (32X25MM)</t>
  </si>
  <si>
    <t>I9591</t>
  </si>
  <si>
    <t>CABO COAXIAL RGC 213</t>
  </si>
  <si>
    <t>I9592</t>
  </si>
  <si>
    <t>CABO COBRE FLEXÍVEL, ISOLADO, 1,0MM2 - 450/750V / 70º</t>
  </si>
  <si>
    <t>I9593</t>
  </si>
  <si>
    <t>CABO PARA IHM (3 METROS)</t>
  </si>
  <si>
    <t>I9594</t>
  </si>
  <si>
    <t>CABO PP 3X1,5MM²</t>
  </si>
  <si>
    <t>I9595</t>
  </si>
  <si>
    <t>CAIXA DE AREIA CIRCULAR COM RASPADOR DE FUNDO E REDUTOR ACOPLADO COM DESCARGA NA AREIA POR MEIO DE PARAFUSO CLASSIFICADOR PARA VAZÃO MÁXIMA DE  45,62 L/S  E DIÂMETRO DE  2,40 M. MATERIAL EM AÇO INOX  316</t>
  </si>
  <si>
    <t>I9597</t>
  </si>
  <si>
    <t>CAIXA DE AREIA MECANIZADA CIRCULAR (Ø 5,10M) COM FUNDO CÔNICO DO TIPO PISTA CONSTITUÍDA POR: TANQUE EM AÇO INOX 316, MISTURADOR ACOPLADO A ESTRUTURA, BOMBA CENTRÍFUGA E PAINEL DE CONTROLE ACOPLADO AO EQUIPAMENTO</t>
  </si>
  <si>
    <t>I9596</t>
  </si>
  <si>
    <t>CAIXA DE AREIA MECANIZADA COM FUNDO CÔNICO CONSTITUÍDA POR: TANQUE EM AÇO INOX 316 DIÂMETRO 3,50M, MISTURADOR ACOPLADO A ESTRUTURA, BOMBA CENTRÍFUGA E PAINEL DE CONTROLE ACOPLADO AO EQUIPAMENTO.</t>
  </si>
  <si>
    <t>I9598</t>
  </si>
  <si>
    <t>CAIXA DE AREIA MECANIZADA TIPO PISTA CONSTITUÍDA POR: TANQUE EM AÇO INOX 316 DIÂMETRO 5,30M, MISTURADOR ACOPLADO A ESTRUTURA, BOMBA CENTRÍFUGA E PAINEL DE CONTROLE ACOPLADO AO EQUIPAMENTO.</t>
  </si>
  <si>
    <t>I9535</t>
  </si>
  <si>
    <t>CAIXA DE GORDURA EM PVC, COM CESTO 18L</t>
  </si>
  <si>
    <t>I9599</t>
  </si>
  <si>
    <t>CAIXA DE LIGAÇÃO – P.CAGECE-PPH001D</t>
  </si>
  <si>
    <t>I9600</t>
  </si>
  <si>
    <t>CAIXA DE PASSAGEM METÁLICA COM TAMPA PARAFUSADA 200X200X100MM</t>
  </si>
  <si>
    <t>I9601</t>
  </si>
  <si>
    <t>CAIXA PARA INSTRUMENTO DE DISPLAY PADRÃO COELCE</t>
  </si>
  <si>
    <t>I9602</t>
  </si>
  <si>
    <t>CAIXA REPARTIDORA DE VAZÃO EM FIBRA DE VIDRO P/ 24 TUBOS DE DISTRIBUIÇÃO  - DN 1400; H=1,00M</t>
  </si>
  <si>
    <t>I9603</t>
  </si>
  <si>
    <t>CALHA PARSHALL EM FIBRA DE VIDRO PARA ESGOTO W:18" (FORNECIMENTO E INSTALAÇÃO)</t>
  </si>
  <si>
    <t>I9605</t>
  </si>
  <si>
    <t>CAP AÇO SCHEDULE 40 DN 75</t>
  </si>
  <si>
    <t>I9606</t>
  </si>
  <si>
    <t>CAP FOFO JTI DN 100</t>
  </si>
  <si>
    <t>I9607</t>
  </si>
  <si>
    <t>CAP PVC P/ TUBO CORRUGADO JUNTA ELÁSTICA DN 150</t>
  </si>
  <si>
    <t>I9608</t>
  </si>
  <si>
    <t>CAP PVC PARA ESGOTO DN 150</t>
  </si>
  <si>
    <t>I9609</t>
  </si>
  <si>
    <t>CARTÃO DE EXPANSÃO - 04 SAÍDAS ANALÓGICAS</t>
  </si>
  <si>
    <t>I9610</t>
  </si>
  <si>
    <t>CARTÃO DE EXPANSÃO - 08 ENTRADAS ANALÓGICAS</t>
  </si>
  <si>
    <t>I9611</t>
  </si>
  <si>
    <t>CARTÃO DE EXPANSÃO - 08 SAIDAS DIGITAIS</t>
  </si>
  <si>
    <t>I9612</t>
  </si>
  <si>
    <t>CARTÃO DE EXPANSÃO - 16 ENTRADAS DIGITAIS</t>
  </si>
  <si>
    <t>CARVÃO ANTRACITO MINERAL, PARA LEITO FILTRANTE, T.E. = 0,9; C.U. = 1,4 A 1,6</t>
  </si>
  <si>
    <t>I9613</t>
  </si>
  <si>
    <t>CENTELHADOR COAXIAL</t>
  </si>
  <si>
    <t>I9614</t>
  </si>
  <si>
    <t>CHAVE COMUTADORA 3 POSIÇÕES FIXA 22MM</t>
  </si>
  <si>
    <t>I9615</t>
  </si>
  <si>
    <t>CHAVE FIM DE CURSO</t>
  </si>
  <si>
    <t>I9616</t>
  </si>
  <si>
    <t>CHAVE FIM DE CURSO PARA PAINEL</t>
  </si>
  <si>
    <t>I9617</t>
  </si>
  <si>
    <t>CHAVE MAGNÉTICA COMPLETA - PADRÃO CAGECE</t>
  </si>
  <si>
    <t>I9618</t>
  </si>
  <si>
    <t>CHUMBADOR PBA INOX 3/8” X 3”</t>
  </si>
  <si>
    <t>I9619</t>
  </si>
  <si>
    <t>CLASSIFICADOR EM AÇO INOX 316 COM ROSCA TRANSPORTADORA 9"</t>
  </si>
  <si>
    <t>I9620</t>
  </si>
  <si>
    <t>CLP COM 8/8 E/E INTEGRADAS</t>
  </si>
  <si>
    <t>I9621</t>
  </si>
  <si>
    <t>CLP COM 8/8 E/S INTEGRADAS</t>
  </si>
  <si>
    <t>I9622</t>
  </si>
  <si>
    <t>COBERTURA EM FILME PLÁSTICO ESTUFA 150 MICRAS</t>
  </si>
  <si>
    <t>I9623</t>
  </si>
  <si>
    <t>COLARINHO EM AÇO CARBONO C/ESP.1/2" DN 500MM E FLANGE PN10</t>
  </si>
  <si>
    <t>I9624</t>
  </si>
  <si>
    <t>COLARINHO PARA FLANGE DN 200</t>
  </si>
  <si>
    <t>I9625</t>
  </si>
  <si>
    <t>COLARINHO PARA FLANGE DN 400</t>
  </si>
  <si>
    <t>I9626</t>
  </si>
  <si>
    <t>COLARINHO PARA FLANGE DN 800</t>
  </si>
  <si>
    <t>I9627</t>
  </si>
  <si>
    <t>COLARINHO PEAD SR21 PN 8 DN  200</t>
  </si>
  <si>
    <t>I9628</t>
  </si>
  <si>
    <t>COLARINHO PEAD SR21 PN 8 DN  400</t>
  </si>
  <si>
    <t>I9629</t>
  </si>
  <si>
    <t>COLARINHO PEAD SR21 PN 8 DN  800</t>
  </si>
  <si>
    <t>I9630</t>
  </si>
  <si>
    <t>COLARINHO PEAD SR21 PN 8 DN 1000</t>
  </si>
  <si>
    <t>I9631</t>
  </si>
  <si>
    <t>COMPORTA C/SENTIDO DUPLO DE FLUXO C/PASSAGEM QUADRADA EM AÇO INOX 316 DN 150</t>
  </si>
  <si>
    <t>I9632</t>
  </si>
  <si>
    <t>COMPORTA C/SENTIDO DUPLO DE FLUXO C/PASSAGEM QUADRADA EM AÇO INOX 316 DN 200</t>
  </si>
  <si>
    <t>I9633</t>
  </si>
  <si>
    <t>COMPORTA C/SENTIDO DUPLO DE FLUXO C/PASSAGEM QUADRADA EM AÇO INOX 316 DN 250</t>
  </si>
  <si>
    <t>I9634</t>
  </si>
  <si>
    <t>COMPORTA C/SENTIDO DUPLO DE FLUXO C/PASSAGEM QUADRADA EM AÇO INOX 316 DN 300</t>
  </si>
  <si>
    <t>I9635</t>
  </si>
  <si>
    <t>COMPORTA C/SENTIDO DUPLO DE FLUXO C/PASSAGEM QUADRADA EM AÇO INOX 316 DN 500</t>
  </si>
  <si>
    <t>I9636</t>
  </si>
  <si>
    <t>COMPORTA SENTIDO DUPLO DE FLUXO COM PASSAGEM QUADRADA EM AÇO INOX 316 COM ACIONAMENTO ELETRICO E MANUAL DN 800</t>
  </si>
  <si>
    <t>I9637</t>
  </si>
  <si>
    <t>COMPORTA SENTIDO DUPLO DE FLUXO COM PASSAGEM QUADRADA EM AÇO INOX 316 COM ACIONAMENTO ELETRICO E MANUAL DN 900</t>
  </si>
  <si>
    <t>I9638</t>
  </si>
  <si>
    <t>COMPRESSOR DE AR PARA KITS DOSADORES DE DIAFRAGMA, ACIONAMENTO DIRETO E ISENTO DE ÓLEO, C/ VAZÃO MÍN. 140L/MIN, PRESSÃO NOMINAL 80 A 120 PSI. POTÊNCIA DO MOTOR 1CV, ROTAÇÃO MÁX. 1.680RPM, QUALIDADE DO AR: AR COMPRIMIDO SEM ÓLEO</t>
  </si>
  <si>
    <t>I9639</t>
  </si>
  <si>
    <t>CONCERTINA COM DIÂMETRO DE 450 MM EM FORMATO ESPIRAL VAGALUME</t>
  </si>
  <si>
    <t>I9640</t>
  </si>
  <si>
    <t>CONECTOR INICIAL DE LINHA DN 16MM</t>
  </si>
  <si>
    <t>I9641</t>
  </si>
  <si>
    <t>CONECTOR PARA RGC-213 (TIPO N)</t>
  </si>
  <si>
    <t>I9644</t>
  </si>
  <si>
    <t>CONJ. MOTO-BOMBA CENTRÍFUGA DE EIXO HORIZONTAL - POT = 10CV - Q = 46,12 M3/h - 30,38 mca</t>
  </si>
  <si>
    <t>I9645</t>
  </si>
  <si>
    <t>CONJ. MOTO-BOMBA CENTRÍFUGA DE EIXO HORIZONTAL - POT = 15CV</t>
  </si>
  <si>
    <t>I9646</t>
  </si>
  <si>
    <t>CONJ. MOTO-BOMBA CENTRÍFUGA DE EIXO HORIZONTAL - POT = 20CV - Q = 63,80 M3/h - 15,00 mca</t>
  </si>
  <si>
    <t>I9647</t>
  </si>
  <si>
    <t>CONJ. MOTO-BOMBA CENTRÍFUGA DE EIXO HORIZONTAL - POT = 25CV</t>
  </si>
  <si>
    <t>I9648</t>
  </si>
  <si>
    <t>CONJ. MOTO-BOMBA CENTRÍFUGA DE EIXO HORIZONTAL - POT = 30CV - Q = 61,00 L/s - Q = 219,60 M3/h - Hman = 23,10 mca</t>
  </si>
  <si>
    <t>I9642</t>
  </si>
  <si>
    <t>CONJ. MOTO-BOMBA CENTRÍFUGA DE EIXO HORIZONTAL - POT = 3CV - Q = 3,00 L/s - Q = 10,80 M3/h - Hman = 26,59 mca</t>
  </si>
  <si>
    <t>I9649</t>
  </si>
  <si>
    <t>CONJ. MOTO-BOMBA CENTRÍFUGA DE EIXO HORIZONTAL - POT = 40CV - Q = 572,58 M3/h - 15,00 mca - 1.160 rpm</t>
  </si>
  <si>
    <t>I9643</t>
  </si>
  <si>
    <t>CONJ. MOTO-BOMBA CENTRÍFUGA DE EIXO HORIZONTAL - POT = 5CV - Q = 35,00 M3/h - 33,00 mca</t>
  </si>
  <si>
    <t>I9650</t>
  </si>
  <si>
    <t>CONJ. MOTO-BOMBA SUBMERSA - POT = 1,0CV - Q = 4,00 M3/h - 43,00 mca</t>
  </si>
  <si>
    <t>I9651</t>
  </si>
  <si>
    <t>CONJ. MOTO-BOMBA SUBMERSA - POT = 1,5CV - Q = 5,00 M3/h - 53,00 mca</t>
  </si>
  <si>
    <t>I9652</t>
  </si>
  <si>
    <t>CONJ. MOTO-BOMBA SUBMERSA - POT = 2,0CV - Q = 6,00 M3/h - 46,00 mca</t>
  </si>
  <si>
    <t>I9653</t>
  </si>
  <si>
    <t>CONJ. MOTO-BOMBA SUBMERSA - POT=2,5CV - Q = 7,00 M3/h - 53,00 mca</t>
  </si>
  <si>
    <t>I9654</t>
  </si>
  <si>
    <t>CONJ. MOTO-BOMBA SUBMERSA - POT=3,0CV - Q = 9,00 M3/h - 52,00 mca</t>
  </si>
  <si>
    <t>I9655</t>
  </si>
  <si>
    <t>CONJ. MOTO-BOMBA SUBMERSA - POT=3,5CV - Q = 5,70 L/s - Hman = 8,60 mca</t>
  </si>
  <si>
    <t>I9656</t>
  </si>
  <si>
    <t>CONJ. MOTO-BOMBA SUBMERSA - POT=4,0CV - Q = 5,80 L/s - Hman = 10,60 mca</t>
  </si>
  <si>
    <t>I9657</t>
  </si>
  <si>
    <t>CONJ. MOTO-BOMBA SUBMERSA - POT=4,5CV - Q = 30,00 M3/h - Hman = 28,00 mca</t>
  </si>
  <si>
    <t>I9658</t>
  </si>
  <si>
    <t>CONJ. MOTO-BOMBA SUBMERSA - POT=5,0CV - DN 97MM - Q = 1,12 M3/h - 129,21 mca - 3.500 rpm</t>
  </si>
  <si>
    <t>I9659</t>
  </si>
  <si>
    <t>CONJ. MOTO-BOMBA SUBMERSÍVEL - POT= 2,0CV</t>
  </si>
  <si>
    <t>I9660</t>
  </si>
  <si>
    <t>CONJ. MOTO-BOMBA SUBMERSÍVEL - POT= 2,5CV</t>
  </si>
  <si>
    <t>I9661</t>
  </si>
  <si>
    <t>CONJ. MOTO-BOMBA SUBMERSÍVEL - POT= 2,7 CV</t>
  </si>
  <si>
    <t>I9662</t>
  </si>
  <si>
    <t>CONJ. MOTO-BOMBA SUBMERSÍVEL - POT= 3,0CV</t>
  </si>
  <si>
    <t>I9663</t>
  </si>
  <si>
    <t>CONJ. MOTO-BOMBA SUBMERSÍVEL - POT= 3,5CV</t>
  </si>
  <si>
    <t>I9664</t>
  </si>
  <si>
    <t>CONJ. MOTO-BOMBA SUBMERSÍVEL - POT= 4,0CV</t>
  </si>
  <si>
    <t>I9665</t>
  </si>
  <si>
    <t>CONJ. MOTO-BOMBA SUBMERSÍVEL - POT= 4,5CV</t>
  </si>
  <si>
    <t>I9666</t>
  </si>
  <si>
    <t>CONJ. MOTO-BOMBA SUBMERSÍVEL - POT= 5,0CV</t>
  </si>
  <si>
    <t>I9667</t>
  </si>
  <si>
    <t>CONJ. MOTO-BOMBA SUBMERSÍVEL - POT= 5,5CV</t>
  </si>
  <si>
    <t>I9668</t>
  </si>
  <si>
    <t>CONJ. MOTO-BOMBA SUBMERSÍVEL - POT= 6,0CV</t>
  </si>
  <si>
    <t>I9669</t>
  </si>
  <si>
    <t>CONJ. MOTO-BOMBA SUBMERSÍVEL - POT= 7,0CV</t>
  </si>
  <si>
    <t>I9670</t>
  </si>
  <si>
    <t>CONJ. MOTO-BOMBA SUBMERSÍVEL - POT= 7,5CV</t>
  </si>
  <si>
    <t>I9671</t>
  </si>
  <si>
    <t>CONJ. MOTO-BOMBA SUBMERSÍVEL - POT= 8,0CV</t>
  </si>
  <si>
    <t>I9672</t>
  </si>
  <si>
    <t>CONJ. MOTO-BOMBA SUBMERSÍVEL - POT= 9,0CV</t>
  </si>
  <si>
    <t>I9673</t>
  </si>
  <si>
    <t>CONJ. MOTO-BOMBA SUBMERSÍVEL - POT=10CV</t>
  </si>
  <si>
    <t>I9674</t>
  </si>
  <si>
    <t>CONJ. MOTO-BOMBA SUBMERSÍVEL - POT=15CV</t>
  </si>
  <si>
    <t>I9675</t>
  </si>
  <si>
    <t>CONJ. MOTO-BOMBA SUBMERSÍVEL - POT=20CV</t>
  </si>
  <si>
    <t>I9676</t>
  </si>
  <si>
    <t>CONJ. MOTO-BOMBA SUBMERSÍVEL - POT=25CV</t>
  </si>
  <si>
    <t>I9677</t>
  </si>
  <si>
    <t>CONJ. MOTO-BOMBA SUBMERSÍVEL - POT=30CV</t>
  </si>
  <si>
    <t>I9678</t>
  </si>
  <si>
    <t>CONJ. MOTO-BOMBA SUBMERSÍVEL - POT=35CV</t>
  </si>
  <si>
    <t>I9679</t>
  </si>
  <si>
    <t>CONJ. MOTO-BOMBA SUBMERSÍVEL - POT=40CV</t>
  </si>
  <si>
    <t>I9680</t>
  </si>
  <si>
    <t>CONJ. MOTO-BOMBA SUBMERSÍVEL - POT=50CV</t>
  </si>
  <si>
    <t>I9681</t>
  </si>
  <si>
    <t>CONJ. MOTO-BOMBA SUBMERSÍVEL - POT=60CV</t>
  </si>
  <si>
    <t>I9682</t>
  </si>
  <si>
    <t>CONJUNTO PARAFUSO/PORCA INOX M16  50MM</t>
  </si>
  <si>
    <t>I9683</t>
  </si>
  <si>
    <t>CONJUNTO PARAFUSO/PORCA INOX M16 100MM</t>
  </si>
  <si>
    <t>I9684</t>
  </si>
  <si>
    <t>CONTEINER (CAÇAMBA TIPO BARCO ESTACIONÁRIO PARA ENTULHO) CAP 5M³</t>
  </si>
  <si>
    <t>I9685</t>
  </si>
  <si>
    <t>CONTEINER CAP.1M³, CONFECCIONADO EM POLIETILENO DE ALTA DENSIDADE (PEAD) INJETADO COM PROTEÇÃO CONTRA RAIOS UV, RODAS COM BORRACHA MACIÇA, TAMPA QUE EVITA O ACÚMULO DE ÁGUA E ANTIRRUIDO.</t>
  </si>
  <si>
    <t>I9686</t>
  </si>
  <si>
    <t>CONTROLADOR 8 ESTAÇÕES</t>
  </si>
  <si>
    <t>I9687</t>
  </si>
  <si>
    <t>CONTROLADOR DE FATOR DE POTÊNCIA COM 8 ESTÁGIOS</t>
  </si>
  <si>
    <t>I9688</t>
  </si>
  <si>
    <t>CONTROLADOR LÓGICO PROGRAMÁVEL, 14 ENTRADAS DIGITAIS, 10 SAÍDAS DIGITAIS, 2 ENTRADAS ANALÓGICAS, 24 VCC, SUPORTE A COMUNICAÇÃO PROFINET</t>
  </si>
  <si>
    <t>I9689</t>
  </si>
  <si>
    <t>COTOVELO 90º AÇO INOX 316 DN 50</t>
  </si>
  <si>
    <t>I9690</t>
  </si>
  <si>
    <t>COTOVELO 90º AÇO INOX 316 DN 75</t>
  </si>
  <si>
    <t>I9691</t>
  </si>
  <si>
    <t>COTOVELO 90º AÇO INOX SCHEDULE 40 DN 2"</t>
  </si>
  <si>
    <t>I9692</t>
  </si>
  <si>
    <t>COTOVELO 90º AÇO INOX SCHEDULE 40 DN 3"</t>
  </si>
  <si>
    <t>I9693</t>
  </si>
  <si>
    <t>COTOVELO 90º AÇO SCHEDULE 80 DN 3"</t>
  </si>
  <si>
    <t>I9694</t>
  </si>
  <si>
    <t>CPU 24 VCC, 14 ED 24 VCC, 10 SD 24 VCC, 2EA, 1SA, 2 PORTA COMUNICAÇÃO 16KB PROG. 10 KB DADOS</t>
  </si>
  <si>
    <t>I9695</t>
  </si>
  <si>
    <t>CRUZETA AÇO SCHEDULE 40 DN 75</t>
  </si>
  <si>
    <t>I9696</t>
  </si>
  <si>
    <t>CRUZETA AÇO SCHEDULE 80 DN 3"</t>
  </si>
  <si>
    <t>I9697</t>
  </si>
  <si>
    <t>CRUZETA FOFO C/FLANGES DN 150 X 150</t>
  </si>
  <si>
    <t>I9698</t>
  </si>
  <si>
    <t>CRUZETA PRFV C/ BOLSAS DN 150</t>
  </si>
  <si>
    <t>I9699</t>
  </si>
  <si>
    <t>CRUZETA PRFV C/ BOLSAS DN 150X100</t>
  </si>
  <si>
    <t>I9700</t>
  </si>
  <si>
    <t>CRUZETA RPVC DE REDUÇÃO C/ BOLSAS DN 150 X 100</t>
  </si>
  <si>
    <t>I9701</t>
  </si>
  <si>
    <t>CURVA 22º30' EM AÇO COM PONTAS DN 1200</t>
  </si>
  <si>
    <t>I9702</t>
  </si>
  <si>
    <t>CURVA 30º PEAD PN 8 DN 1000</t>
  </si>
  <si>
    <t>I9703</t>
  </si>
  <si>
    <t>CURVA 30º PEAD PN 8 SDR21 DN 800</t>
  </si>
  <si>
    <t>I9704</t>
  </si>
  <si>
    <t>CURVA 45º AÇO CARBONO C/PONTAS DN 400</t>
  </si>
  <si>
    <t>I9705</t>
  </si>
  <si>
    <t>CURVA 45º AÇO CARBONO SCHEDULE 40 S/COSTURA 4"</t>
  </si>
  <si>
    <t>I9706</t>
  </si>
  <si>
    <t>CURVA 45º AÇO CARBONO SCHEDULE 40 S/COSTURA 6"</t>
  </si>
  <si>
    <t>I9707</t>
  </si>
  <si>
    <t>CURVA 45º AÇO CARBONO SCHEDULE 40 S/COSTURA 8"</t>
  </si>
  <si>
    <t>I9708</t>
  </si>
  <si>
    <t>CURVA 45º AÇO DN 1500</t>
  </si>
  <si>
    <t>I9709</t>
  </si>
  <si>
    <t>CURVA 45º AÇO DN 1800</t>
  </si>
  <si>
    <t>I9710</t>
  </si>
  <si>
    <t>CURVA 45º AÇO INOX 316 DN 150</t>
  </si>
  <si>
    <t>I9713</t>
  </si>
  <si>
    <t>CURVA 45º AÇO SCHEDULE 40 S/ COSTURA DN 8"</t>
  </si>
  <si>
    <t>I9712</t>
  </si>
  <si>
    <t>CURVA 45º AÇO SCHEDULE DN 200</t>
  </si>
  <si>
    <t>I9711</t>
  </si>
  <si>
    <t>CURVA 45º AÇO SCHEDULE SOLDÁVEL DN 150</t>
  </si>
  <si>
    <t>I9714</t>
  </si>
  <si>
    <t>CURVA 45º FºGº GALV 2 1/2''</t>
  </si>
  <si>
    <t>I9715</t>
  </si>
  <si>
    <t>CURVA 45º PEAD PN 8 DN 1000</t>
  </si>
  <si>
    <t>I9716</t>
  </si>
  <si>
    <t>CURVA 45º PEAD PN 8 SDR21 DN 800</t>
  </si>
  <si>
    <t>I9717</t>
  </si>
  <si>
    <t>CURVA 45º PRFV C/BOLSAS DN 150</t>
  </si>
  <si>
    <t>I9718</t>
  </si>
  <si>
    <t>CURVA 90º AÇO C/PONTAS DN  500</t>
  </si>
  <si>
    <t>I9719</t>
  </si>
  <si>
    <t>CURVA 90º AÇO C/PONTAS DN 1200</t>
  </si>
  <si>
    <t>I9720</t>
  </si>
  <si>
    <t>CURVA 90º AÇO CARBONO SCHEDULE 40 S/COSTURA 4"</t>
  </si>
  <si>
    <t>I9721</t>
  </si>
  <si>
    <t>CURVA 90º AÇO CARBONO SCHEDULE 40 S/COSTURA 6"</t>
  </si>
  <si>
    <t>I9722</t>
  </si>
  <si>
    <t>CURVA 90º AÇO FLANGEADA DN 300</t>
  </si>
  <si>
    <t>I9723</t>
  </si>
  <si>
    <t>CURVA 90º AÇO INOX DN  50</t>
  </si>
  <si>
    <t>I9724</t>
  </si>
  <si>
    <t>CURVA 90º AÇO INOX DN 100</t>
  </si>
  <si>
    <t>I9725</t>
  </si>
  <si>
    <t>CURVA 90º AÇO INOX DN 150</t>
  </si>
  <si>
    <t>I9726</t>
  </si>
  <si>
    <t>CURVA 90º AÇO INOX DN 150, C/PONTA E FLANGE</t>
  </si>
  <si>
    <t>I9728</t>
  </si>
  <si>
    <t>CURVA 90º AÇO SCHEDULE 40 DN 100</t>
  </si>
  <si>
    <t>I9729</t>
  </si>
  <si>
    <t>CURVA 90º AÇO SCHEDULE 40 DN 150</t>
  </si>
  <si>
    <t>I9730</t>
  </si>
  <si>
    <t>CURVA 90º AÇO SCHEDULE 40 DN 200</t>
  </si>
  <si>
    <t>I9727</t>
  </si>
  <si>
    <t>CURVA 90º AÇO SCHEDULE 40 DN 75</t>
  </si>
  <si>
    <t>I9731</t>
  </si>
  <si>
    <t>CURVA 90º AÇO SCHEDULE 40 S/ COSTURA DN 4"</t>
  </si>
  <si>
    <t>I9732</t>
  </si>
  <si>
    <t>CURVA 90º AÇO SCHEDULE 40 S/ COSTURA DN 6"</t>
  </si>
  <si>
    <t>I9733</t>
  </si>
  <si>
    <t>CURVA 90º AÇO SCHEDULE 40 S/ COSTURA DN 8"</t>
  </si>
  <si>
    <t>I9734</t>
  </si>
  <si>
    <t>CURVA 90º AÇO SCHEDULE C/ FLANGES DN 200</t>
  </si>
  <si>
    <t>I9736</t>
  </si>
  <si>
    <t>CURVA 90º FOFO C/ BOLSAS DN 300 PN 10</t>
  </si>
  <si>
    <t>I9735</t>
  </si>
  <si>
    <t>CURVA 90º FOFO C/ BOLSAS E TRAVA INTERNA DN 100MM</t>
  </si>
  <si>
    <t>I9737</t>
  </si>
  <si>
    <t>CURVA 90º FºGº GALV 2 1/2''</t>
  </si>
  <si>
    <t>I9738</t>
  </si>
  <si>
    <t>CURVA 90º LONGA FOGO ROSCÁVEL BOLSA/BOLSA 1 ¼"</t>
  </si>
  <si>
    <t>I9739</t>
  </si>
  <si>
    <t>CURVA 90º LONGA FOGO ROSCÁVEL BOLSA/BOLSA 2"</t>
  </si>
  <si>
    <t>I9740</t>
  </si>
  <si>
    <t>CURVA 90º LONGA FOGO ROSCÁVEL ROSCA INT./BOLSA EXT.  1 ¼"</t>
  </si>
  <si>
    <t>I9741</t>
  </si>
  <si>
    <t>CURVA 90º LONGA FOGO ROSCÁVEL ROSCA INT./BOLSA EXT.  2"</t>
  </si>
  <si>
    <t>I9743</t>
  </si>
  <si>
    <t>CURVA 90º PEAD PN 8 DN 1000</t>
  </si>
  <si>
    <t>I9742</t>
  </si>
  <si>
    <t>CURVA 90º PEAD PN 8 SDR21 DN 800</t>
  </si>
  <si>
    <t>I9744</t>
  </si>
  <si>
    <t>CURVA 90º PRFV C/ BOLSAS DN 150</t>
  </si>
  <si>
    <t>I9745</t>
  </si>
  <si>
    <t>CURVA 90º PRFV FLANGE/PONTA DN 150</t>
  </si>
  <si>
    <t>I9747</t>
  </si>
  <si>
    <t>CURVA 90º PRFV PB JE DN 100</t>
  </si>
  <si>
    <t>I9746</t>
  </si>
  <si>
    <t>CURVA 90º PRFV PB JE DN 50</t>
  </si>
  <si>
    <t>I9748</t>
  </si>
  <si>
    <t>CURVA 90º PVC BB 75MM SOLDÁVEL</t>
  </si>
  <si>
    <t>I9749</t>
  </si>
  <si>
    <t>CURVA 90º RPVC P/B DN 100</t>
  </si>
  <si>
    <t>I9750</t>
  </si>
  <si>
    <t>CURVA 90º RPVC P/B DN 150</t>
  </si>
  <si>
    <t>I9751</t>
  </si>
  <si>
    <t>CURVA EM AÇO CARBONO ASTM A1018 SS-36 - ESP.7/16" DN 1500 TIPO1, 3 GOMOS, C/ PONTAS BISELADAS P/ SOLDA 22º30`, REVESTIMENTO INTERNO EM COAL TAR EPOXI 400 MICRAS E REVESTIMENTO EXTERNO EM EPOXI FOSFATO DE ZINCO 150 MICRAS + TINTA POLIURETANO 60 MICRAS</t>
  </si>
  <si>
    <t>I9752</t>
  </si>
  <si>
    <t>CURVA EM AÇO CARBONO ASTM A1018 SS-36 - ESP.7/16" DN 1800 TIPO1, 3 GOMOS, C/ PONTAS BISELADAS P/ SOLDA 45º REVESTIMENTO EXTERNO E INTERNO COALTAR EPOXI 400MICRAS</t>
  </si>
  <si>
    <t>I9753</t>
  </si>
  <si>
    <t>CURVA PVC SOLDÁVEL 50 MM</t>
  </si>
  <si>
    <t>I9604</t>
  </si>
  <si>
    <t>CÂMARA DE QUEIMA COM COLUNA DE QUEIMA, PAINEL DE COMANDO ELETRICO, DRENAGEM MANUAL DO CONDENSADO, CORTA-CHAMAS PILOTO DO BIOGÁS E DA LINHA PRINCIPAL, VÁLVULA DE ALÍVIO REGULADORA DE PRESSÃO, VÁLVULA DE ESFERA DE BLOQUEIO DO PILOTO DO BIOGÁS</t>
  </si>
  <si>
    <t>I9754</t>
  </si>
  <si>
    <t>DIFUSOR DE AR TIPO BOLHA FINA 9"</t>
  </si>
  <si>
    <t>I9755</t>
  </si>
  <si>
    <t>DISJUNTOR MOTOR 10-16A ( 380V) SOBRECARGA E CURTO CIRCUITO</t>
  </si>
  <si>
    <t>I9756</t>
  </si>
  <si>
    <t>DISJUNTOR MOTOR MPW40-3-U016 (10A16A)</t>
  </si>
  <si>
    <t>I9757</t>
  </si>
  <si>
    <t>DISPLAY INVERSOR</t>
  </si>
  <si>
    <t>I9758</t>
  </si>
  <si>
    <t>DOSADOR DE CLORO PASTILHA</t>
  </si>
  <si>
    <t>I9759</t>
  </si>
  <si>
    <t>ESCADA DE MARINHEIRO EM AÇO INOX 316</t>
  </si>
  <si>
    <t>I9760</t>
  </si>
  <si>
    <t>ESTERILIZADOR DE ÁGUA UVC - Q=40M³/H, PRESSÃO MÁX=7,0KGF/CM², TENSÃO=127/220V, P=150W, CORPO REATOR EM AÇO INOX 304</t>
  </si>
  <si>
    <t>I9761</t>
  </si>
  <si>
    <t>ESTUFA AGRÍCOLA INCLUSIVE SISTEMA DE IRRIGAÇÃO POR MICROASPERSÃO</t>
  </si>
  <si>
    <t>I9762</t>
  </si>
  <si>
    <t>EXAUSTOR AXIAL AEROTEC</t>
  </si>
  <si>
    <t>I9763</t>
  </si>
  <si>
    <t>EXPANSÃO 4 ENTRADAS ANALÓGICAS +/- 10V, 0-20MA, 4-20MA+1 SAÍDA ANALÓGICA +/- 10V, 0-20MA, 4-20MA 12 BITS</t>
  </si>
  <si>
    <t>I9764</t>
  </si>
  <si>
    <t>EXTREMIDADE PP C/ ABA DE VEDAÇÃO DN 500 PN10 L=450</t>
  </si>
  <si>
    <t>I9765</t>
  </si>
  <si>
    <t>FECHAMENTO LATERAL EM FILME PLÁSTICO ESTUFA 150 MICRAS DO TIPO ENROLAR</t>
  </si>
  <si>
    <t>I9766</t>
  </si>
  <si>
    <t>FILTRO DE AR 1/4" C/ COPO DE PROTEÇÃO</t>
  </si>
  <si>
    <t>I9767</t>
  </si>
  <si>
    <t>FILTRO DE DISCO 2"</t>
  </si>
  <si>
    <t>I9768</t>
  </si>
  <si>
    <t>FILTRO TIPO Y DN 50</t>
  </si>
  <si>
    <t>I9769</t>
  </si>
  <si>
    <t>FILTRO TIPO Y DN 75</t>
  </si>
  <si>
    <t>I9770</t>
  </si>
  <si>
    <t>FILTRO TIPO Y FºFº FF DN 100</t>
  </si>
  <si>
    <t>I9771</t>
  </si>
  <si>
    <t>FILTRO TIPO Y FºFº FF DN 150</t>
  </si>
  <si>
    <t>I9772</t>
  </si>
  <si>
    <t>FILTRO TIPO Y FºFº FF DN 200</t>
  </si>
  <si>
    <t>I9773</t>
  </si>
  <si>
    <t>FILTRO TIPO Y FºFº FF DN 250</t>
  </si>
  <si>
    <t>I9774</t>
  </si>
  <si>
    <t>FILTRO TIPO Y FºFº FF DN 300</t>
  </si>
  <si>
    <t>I9775</t>
  </si>
  <si>
    <t>FINAL DE LINHA PARA MANGUEIRA GOTEJADORA DN16</t>
  </si>
  <si>
    <t>I9776</t>
  </si>
  <si>
    <t>FINAL DE LINHA PARA TUBO PELBD DN16</t>
  </si>
  <si>
    <t>I9777</t>
  </si>
  <si>
    <t>FINAL DE LINHA PARA TUBO PELBD DN25</t>
  </si>
  <si>
    <t>I9778</t>
  </si>
  <si>
    <t>FITA GOTEJADORA DN 16</t>
  </si>
  <si>
    <t>I9779</t>
  </si>
  <si>
    <t>FLANGE AVULSO AÇO CARBONO ATM A36 DN 1600</t>
  </si>
  <si>
    <t>I9780</t>
  </si>
  <si>
    <t>FLANGE AVULSO AÇO CARBONO ATM A36 DN 1800</t>
  </si>
  <si>
    <t>I9781</t>
  </si>
  <si>
    <t>FLANGE AVULSO AÇO INOX 304 3"</t>
  </si>
  <si>
    <t>I9782</t>
  </si>
  <si>
    <t>FLANGE AVULSO AÇO SCHEDULE 40 4"</t>
  </si>
  <si>
    <t>I9783</t>
  </si>
  <si>
    <t>FLANGE AVULSO FIBRA ADAPTADA C/PONTA P/PRFV DN 100 PN10</t>
  </si>
  <si>
    <t>I9785</t>
  </si>
  <si>
    <t>FLANGE AVULSO FIBRA ADAPTADA C/PONTA P/PRFV DN 1000</t>
  </si>
  <si>
    <t>I9784</t>
  </si>
  <si>
    <t>FLANGE AVULSO FIBRA ADAPTADA C/PONTA P/PRFV DN 150 PN10</t>
  </si>
  <si>
    <t>I9786</t>
  </si>
  <si>
    <t>FLANGE AVULSO PRFV DN 600 PN10</t>
  </si>
  <si>
    <t>I9787</t>
  </si>
  <si>
    <t>FLANGE CEGO AÇO CARBONO ASTM ESP.7/16" DN 1000</t>
  </si>
  <si>
    <t>I9788</t>
  </si>
  <si>
    <t>FLANGE CEGO AÇO CARBONO ASTM ESP.7/16" DN 1200</t>
  </si>
  <si>
    <t>I9789</t>
  </si>
  <si>
    <t>FLANGE CEGO AÇO CARBONO ASTM ESP.7/16" DN 1500</t>
  </si>
  <si>
    <t>I9790</t>
  </si>
  <si>
    <t>FLANGE CEGO AÇO CARBONO ASTM ESP.7/16" DN 1800</t>
  </si>
  <si>
    <t>I9791</t>
  </si>
  <si>
    <t>FLANGE CEGO AÇO CARBONO PN 10 DN 300MM</t>
  </si>
  <si>
    <t>I9792</t>
  </si>
  <si>
    <t>FLANGE CEGO AÇO CARBONO PN 10 DN 400MM</t>
  </si>
  <si>
    <t>I9793</t>
  </si>
  <si>
    <t>FLANGE CEGO AÇO SCHEDULE 40 S/ COSTURA  DN 200</t>
  </si>
  <si>
    <t>I9794</t>
  </si>
  <si>
    <t>FLANGE CEGO FIBRA DE VIDRO DN  600 PN10</t>
  </si>
  <si>
    <t>I9795</t>
  </si>
  <si>
    <t>FLANGE CEGO FIBRA DE VIDRO DN 1000 PN10</t>
  </si>
  <si>
    <t>I9796</t>
  </si>
  <si>
    <t>FLANGE PARA TUBO DE AÇO INOX DE 3”</t>
  </si>
  <si>
    <t>I9797</t>
  </si>
  <si>
    <t>FONTE DE ALIMENTAÇÃO CHAVEADA 220VCA/24VCC  5A</t>
  </si>
  <si>
    <t>I9798</t>
  </si>
  <si>
    <t>FONTE DE ALIMENTAÇÃO CHAVEADA 220VCA/24VCC 10A</t>
  </si>
  <si>
    <t>I9800</t>
  </si>
  <si>
    <t>FORNECIMENTO E MONTAGEM DE DEFLETOR EM FIBRA DE VIDRO, ESP. 10MM</t>
  </si>
  <si>
    <t>I9801</t>
  </si>
  <si>
    <t>FORNECIMENTO E MONTAGEM DE SEPARADOR DE FASE EM FIBRA, ESP. 10MM</t>
  </si>
  <si>
    <t>I9802</t>
  </si>
  <si>
    <t>FUNIL EM FIBRA DE VIDRO COM ALTURA 30CM ABERTURA MAIOR 20CM E MENOR 3,2CM</t>
  </si>
  <si>
    <t>I9803</t>
  </si>
  <si>
    <t>FUSÍVEL CARTUCHO 20A</t>
  </si>
  <si>
    <t>I9804</t>
  </si>
  <si>
    <t>GOTEJADOR TIPO BOTÃO KATIF 3-4 L/H</t>
  </si>
  <si>
    <t>I9805</t>
  </si>
  <si>
    <t>GRADE EM FIBRA DE VIDRO PULTRUDADA E = 4 MM PERFIS GPS 25</t>
  </si>
  <si>
    <t>I9806</t>
  </si>
  <si>
    <t>HASTE DE PROLONGAMENTO C/ QUADRO E BOCA DE CHAVE 1 1/8"</t>
  </si>
  <si>
    <t>I9807</t>
  </si>
  <si>
    <t>IHM TOUCH SCREEN COLORIDA  5.7"</t>
  </si>
  <si>
    <t>I9808</t>
  </si>
  <si>
    <t>IHM TOUCH SCREEN COLORIDA  7"</t>
  </si>
  <si>
    <t>I9809</t>
  </si>
  <si>
    <t>IHM TOUCH SCREEN COLORIDA 10.1"</t>
  </si>
  <si>
    <t>I9810</t>
  </si>
  <si>
    <t>INDICADORES PARA PAINEL DE SINAL ANALÓGICO 4-20MA, COM REPETIÇÃO ANALÓGICA E COMUNICAÇÃO MODBUS, ALIMENTAÇÃO 24VCC.</t>
  </si>
  <si>
    <t>I9813</t>
  </si>
  <si>
    <t>INJETOR DE ADUBO TIPO VENTURI 3/4"</t>
  </si>
  <si>
    <t>I9814</t>
  </si>
  <si>
    <t>INSTALAÇÃO E FORNECIMENTO DE GUINDASTE GIRATÓRIO ( 0 À 360º) COM COLUNA, LANÇA 1,50 M. TALHA CAP. 250 KG</t>
  </si>
  <si>
    <t>I9815</t>
  </si>
  <si>
    <t>INSTALAÇÃO E FORNECIMENTO DE GUINDASTE GIRATÓRIO ( 0 À 360º) COM COLUNA, LANÇA 3,00 M. TALHA CAP. 250 KG</t>
  </si>
  <si>
    <t>I9816</t>
  </si>
  <si>
    <t>INSTALAÇÃO E FORNECIMENTO DE GUINDASTE GIRATÓRIO ( 0 À 360º) COM COLUNA, LANÇA 3,00 M. TALHA CAP. 500 KG</t>
  </si>
  <si>
    <t>I9817</t>
  </si>
  <si>
    <t>INSTALAÇÃO E FORNECIMENTO DE PONTE ROLANTE COM TALHA/TROLLEY ELETRICO COM CAPACIDADE DE 2,0 T</t>
  </si>
  <si>
    <t>I9818</t>
  </si>
  <si>
    <t>INVERSOR DE FREQUÊNCIA 7,5CV/380V COM FILTRO INCLUSO</t>
  </si>
  <si>
    <t>I9811</t>
  </si>
  <si>
    <t>INÍCIO DE LINHA PARA TUBO PEBD E MANGUEIRA GOTEJADORA DN16</t>
  </si>
  <si>
    <t>I9812</t>
  </si>
  <si>
    <t>INÍCIO DE LINHA PARA TUBO PELBD DN25</t>
  </si>
  <si>
    <t>I9819</t>
  </si>
  <si>
    <t>JOELHO 45 PVC SOLDÁVEL DE 50MM</t>
  </si>
  <si>
    <t>I9820</t>
  </si>
  <si>
    <t>JOELHO 90 PRFV DN 150</t>
  </si>
  <si>
    <t>I9821</t>
  </si>
  <si>
    <t>JOELHO 90 PVC SOLDÁVEL DE 50MM</t>
  </si>
  <si>
    <t>I9822</t>
  </si>
  <si>
    <t>JOELHO 90 PVC SOLDÁVEL DE 75MM</t>
  </si>
  <si>
    <t>I9823</t>
  </si>
  <si>
    <t>JOELHO AÇO INOX 90º 2”</t>
  </si>
  <si>
    <t>I9824</t>
  </si>
  <si>
    <t>JUNTA ANTIVIBRATÓRIA FLANGE/FLANGE DN 100</t>
  </si>
  <si>
    <t>I9825</t>
  </si>
  <si>
    <t>JUNTA ANTIVIBRATÓRIA FLANGE/FLANGE DN 150</t>
  </si>
  <si>
    <t>I9826</t>
  </si>
  <si>
    <t>JUNTA DE DESMONTAGEM TRAVADA AXIALMENTE PN10 DN 100</t>
  </si>
  <si>
    <t>I9827</t>
  </si>
  <si>
    <t>JUNTA DE DESMONTAGEM TRAVADA AXIALMENTE PN10 DN 150</t>
  </si>
  <si>
    <t>I9828</t>
  </si>
  <si>
    <t>JUNTA DE DESMONTAGEM TRAVADA AXIALMENTE PN10 DN 350</t>
  </si>
  <si>
    <t>I9829</t>
  </si>
  <si>
    <t>JUNTA DE DESMONTAGEM TRAVADA AXIALMENTE PN16 DN 600</t>
  </si>
  <si>
    <t>I9830</t>
  </si>
  <si>
    <t>JUNTA DE DESMONTAGEM TRAVADA AXIALMENTE PN16 DN 800</t>
  </si>
  <si>
    <t>I9831</t>
  </si>
  <si>
    <t>JUNTA DE DILATAÇÃO COM FLANGES 4"</t>
  </si>
  <si>
    <t>I9832</t>
  </si>
  <si>
    <t>JUNTA DE EXPANSÃO ANTIVIBRATÓRIA DN 100</t>
  </si>
  <si>
    <t>I9833</t>
  </si>
  <si>
    <t>JUNTA DE EXPANSÃO SANFONADA ANTIVIBRATÓRIA PN10 COM ABA PARA FLANGE DN 100</t>
  </si>
  <si>
    <t>I9834</t>
  </si>
  <si>
    <t>JUNTA DE EXPANSÃO SANFONADA ANTIVIBRATÓRIA PN10 COM ABA PARA FLANGE DN 150</t>
  </si>
  <si>
    <t>I9835</t>
  </si>
  <si>
    <t>JUNTA DE EXPANSÃO SANFONADA ANTIVIBRATÓRIA PN10 COM ABA PARA FLANGE DN 200</t>
  </si>
  <si>
    <t>I9836</t>
  </si>
  <si>
    <t>JUNTA DE EXPANSÃO SANFONADA ANTIVIBRATÓRIA PN10 COM ABA PARA FLANGE DN 250</t>
  </si>
  <si>
    <t>I9837</t>
  </si>
  <si>
    <t>JUNTA DE EXPANSÃO SANFONADA ANTIVIBRATÓRIA PN15 COM ABA PARA FLANGE DN 250</t>
  </si>
  <si>
    <t>I9838</t>
  </si>
  <si>
    <t>JUNTA TIPO DRESSER DN 1500 MODELO 38/T</t>
  </si>
  <si>
    <t>I9839</t>
  </si>
  <si>
    <t>JUNTA TIPO DRESSER TELESCÓPICA DN 1500 - MODELO 63, PROJETADA PARA PERMITIR ATÉ 200MM DE MOVIMENTO AXIAL</t>
  </si>
  <si>
    <t>I9840</t>
  </si>
  <si>
    <t>JUNTA TIPO DRESSER TELESCÓPICA DN 1600 - MODELO 63, PROJETADA PARA PERMITIR ATÉ 200MM DE MOVIMENTO AXIAL</t>
  </si>
  <si>
    <t>I9841</t>
  </si>
  <si>
    <t>JUNTA TIPO DRESSER TELESCÓPICA DN 1800 - MODELO 63, PROJETADA PARA PERMITIR ATÉ 200MM DE MOVIMENTO AXIAL</t>
  </si>
  <si>
    <t>I9842</t>
  </si>
  <si>
    <t>KIT ACÚSTICO ATENUADOR DE RUÍDOS P/ ENTRADA AR FRIO E SAÍDA AR QUENTE C/ PORTA ACÚSTICA 1,50 X 2,10M</t>
  </si>
  <si>
    <t>I9843</t>
  </si>
  <si>
    <t>KIT ACÚSTICO ATENUADOR DE RUÍDOS P/ ENTRADA AR FRIO E SAÍDA AR QUENTE C/ PORTA ACÚSTICA 2,00 X 2,10M</t>
  </si>
  <si>
    <t>I9844</t>
  </si>
  <si>
    <t>KIT DE MONTAGEM DO DISPLAY EM PORTA</t>
  </si>
  <si>
    <t>I9845</t>
  </si>
  <si>
    <t>KIT P002 PADRÃO NOVO CAGECE</t>
  </si>
  <si>
    <t>I9846</t>
  </si>
  <si>
    <t>LOCAÇÃO DE BANHEIRO QUÍMICO</t>
  </si>
  <si>
    <t>I9847</t>
  </si>
  <si>
    <t>LUMINÁRIA BLINDADA, A PROVA DE EXPLOSÃO, C/ LÂMPADA PL 20W</t>
  </si>
  <si>
    <t>I9848</t>
  </si>
  <si>
    <t>LUVA  CORRER EM PRFV DN  500</t>
  </si>
  <si>
    <t>I9849</t>
  </si>
  <si>
    <t>LUVA  CORRER EM PRFV DN  600</t>
  </si>
  <si>
    <t>I9850</t>
  </si>
  <si>
    <t>LUVA  CORRER EM PRFV DN  700</t>
  </si>
  <si>
    <t>I9851</t>
  </si>
  <si>
    <t>LUVA  CORRER EM PRFV DN  800</t>
  </si>
  <si>
    <t>I9852</t>
  </si>
  <si>
    <t>LUVA  CORRER EM PRFV DN  900</t>
  </si>
  <si>
    <t>I9853</t>
  </si>
  <si>
    <t>LUVA  CORRER EM PRFV DN 1000</t>
  </si>
  <si>
    <t>I9854</t>
  </si>
  <si>
    <t>LUVA DE CORRER FOFO COM BOLSAS DN 250</t>
  </si>
  <si>
    <t>I9856</t>
  </si>
  <si>
    <t>LUVA DE EMENDA P/ CABO DE  2,5MM A 6MM</t>
  </si>
  <si>
    <t>I9855</t>
  </si>
  <si>
    <t>LUVA DE EMENDA P/ CABO DE 10MM A 16MM</t>
  </si>
  <si>
    <t>I9857</t>
  </si>
  <si>
    <t>LUVA DE EMENDA P/ CABO DE 35MM</t>
  </si>
  <si>
    <t>I9858</t>
  </si>
  <si>
    <t>LUVA DE UNIÃO FOGO ROSCÁVEL 1 1/4"</t>
  </si>
  <si>
    <t>I9859</t>
  </si>
  <si>
    <t>LUVA DE UNIÃO FOGO ROSCÁVEL 2 1/2”</t>
  </si>
  <si>
    <t>I9860</t>
  </si>
  <si>
    <t>LUVA DE UNIÃO ROSCÁVEL AÇO INOX 3”</t>
  </si>
  <si>
    <t>I9861</t>
  </si>
  <si>
    <t>MANCAL INTERMEDIÁRIO EM FOFO DN 1 1/8</t>
  </si>
  <si>
    <t>I9862</t>
  </si>
  <si>
    <t>MANGOTE FLEXÍVEL SPIRAFLEX DN 4"</t>
  </si>
  <si>
    <t>I9863</t>
  </si>
  <si>
    <t>MANIFOLD EM AÇO CARBONO, SCHEDULE 80, CONEXÕES PADRÃO 3000 PSI, DN 3/4", EXTENSAO DE 4M P/ 5 CILINDROS DE 900KG</t>
  </si>
  <si>
    <t>I9865</t>
  </si>
  <si>
    <t>MANTA DE POLIETILENO 2MM</t>
  </si>
  <si>
    <t>I9866</t>
  </si>
  <si>
    <t>MANTA PEAD COM ESPESSURA 1MM</t>
  </si>
  <si>
    <t>I9864</t>
  </si>
  <si>
    <t>MANÔMETRO PARA GÁS CLORO, TIPO COM SELO DIAFRAGMA EM PTFE</t>
  </si>
  <si>
    <t>I9867</t>
  </si>
  <si>
    <t>MEDIDOR DE VAZÃO ULTRASSÔNICO PARA CANAIS ABERTOS</t>
  </si>
  <si>
    <t>I9868</t>
  </si>
  <si>
    <t>MEDIDOR ELETROMAGNÉTICO DE VAZÃO DN 200</t>
  </si>
  <si>
    <t>I9869</t>
  </si>
  <si>
    <t>MEDIDOR ELETROMAGNÉTICO DE VAZÃO DN 400</t>
  </si>
  <si>
    <t>I9870</t>
  </si>
  <si>
    <t>MEDIDOR ELETROMAGNÉTICO DE VAZÃO DN 800</t>
  </si>
  <si>
    <t>I9871</t>
  </si>
  <si>
    <t>MEDIDOR PIEZOELETRICO BLINDADO IP68</t>
  </si>
  <si>
    <t>I9872</t>
  </si>
  <si>
    <t>MEIO SUPORTE MSS-265</t>
  </si>
  <si>
    <t>I9873</t>
  </si>
  <si>
    <t>MEIO SUPORTE MSS-365</t>
  </si>
  <si>
    <t>I9874</t>
  </si>
  <si>
    <t>MICROASPERSOR COM MICROTUBO E HASTE</t>
  </si>
  <si>
    <t>I9875</t>
  </si>
  <si>
    <t>MICROASPERSOR COM MICROTUBO E HASTE (BAILARINA INVERTIDA)</t>
  </si>
  <si>
    <t>I9885</t>
  </si>
  <si>
    <t>MOTOR A DIESEL REFORÇADO POT=30HP 2200RPM</t>
  </si>
  <si>
    <t>I9886</t>
  </si>
  <si>
    <t>MTS FITA GOTEJADORA PN 16MM</t>
  </si>
  <si>
    <t>I9887</t>
  </si>
  <si>
    <t>MTS TUBO GOTEJADOR DN 16MM</t>
  </si>
  <si>
    <t>I9889</t>
  </si>
  <si>
    <t>MTS TUBO PEBD DN 25MM</t>
  </si>
  <si>
    <t>I9888</t>
  </si>
  <si>
    <t>MTS TUBO PELBD DN 16MM</t>
  </si>
  <si>
    <t>I9890</t>
  </si>
  <si>
    <t>MUDA DE EUCALIPTO</t>
  </si>
  <si>
    <t>I9891</t>
  </si>
  <si>
    <t>MUDA DE PAU BRASIL OU EQUIVALENTE DA REGIÃO</t>
  </si>
  <si>
    <t>I9892</t>
  </si>
  <si>
    <t>MUDA DE SABIÁ</t>
  </si>
  <si>
    <t>I9893</t>
  </si>
  <si>
    <t>MUDAS DE BANANA</t>
  </si>
  <si>
    <t>I9894</t>
  </si>
  <si>
    <t>MUDAS DE COCO</t>
  </si>
  <si>
    <t>I9895</t>
  </si>
  <si>
    <t>MUDAS DE GOIABA</t>
  </si>
  <si>
    <t>I9896</t>
  </si>
  <si>
    <t>MUDAS DE MANGA</t>
  </si>
  <si>
    <t>I9897</t>
  </si>
  <si>
    <t>MUDAS DE MARACUJÁ</t>
  </si>
  <si>
    <t>I9898</t>
  </si>
  <si>
    <t>MUDAS DE UVA</t>
  </si>
  <si>
    <t>I9876</t>
  </si>
  <si>
    <t>MÓDULO  4 SAIDAS ANALÓGICAS 4-20MA</t>
  </si>
  <si>
    <t>I9877</t>
  </si>
  <si>
    <t>MÓDULO 16 ENTRADAS DIGITAIS 24VCC</t>
  </si>
  <si>
    <t>I9879</t>
  </si>
  <si>
    <t>MÓDULO 16 ENTRADAS DIGITAIS,  DIGITAL INPUT, 16DI, 24V DC PARA O CLP MODELO S7 1200</t>
  </si>
  <si>
    <t>I9878</t>
  </si>
  <si>
    <t>MÓDULO 16 ENTRADAS E 16 SAÍDAS DIGITAIS, DIGITAL I/O, 16DI, 24V DC/16 DO, 24V DC  CLP MODELO S7 1200</t>
  </si>
  <si>
    <t>I9880</t>
  </si>
  <si>
    <t>MÓDULO DE EXPANSÃO COM 4 SAÍDAS ANALÓGICAS</t>
  </si>
  <si>
    <t>I9881</t>
  </si>
  <si>
    <t>MÓDULO DE EXPANSÃO COM 8 ENTRADAS ANALÓGICAS</t>
  </si>
  <si>
    <t>I9882</t>
  </si>
  <si>
    <t>MÓDULO INTERFACE PROFIBUS-DP SLAVE</t>
  </si>
  <si>
    <t>I9883</t>
  </si>
  <si>
    <t>MÓDULO ISOLADOR PARA BOMBA PERISTÁLTICAS</t>
  </si>
  <si>
    <t>I9884</t>
  </si>
  <si>
    <t>MÓDULO UPS 15A</t>
  </si>
  <si>
    <t>I9900</t>
  </si>
  <si>
    <t>NIPLE FOGO ROSCÁVEL 1 ¼"</t>
  </si>
  <si>
    <t>I9902</t>
  </si>
  <si>
    <t>NIPLE FOGO ROSCÁVEL 2 1/2”</t>
  </si>
  <si>
    <t>I9901</t>
  </si>
  <si>
    <t>NIPLE FOGO ROSCÁVEL 2"</t>
  </si>
  <si>
    <t>I9899</t>
  </si>
  <si>
    <t>NIPLE FOGO ROSCÁVEL 3/4"</t>
  </si>
  <si>
    <t>I9903</t>
  </si>
  <si>
    <t>NIPLE PVC ROSCÁVEL 75MM</t>
  </si>
  <si>
    <t>I9904</t>
  </si>
  <si>
    <t>NOBREAK 700VA 220V</t>
  </si>
  <si>
    <t>I9905</t>
  </si>
  <si>
    <t>NOBREAK 800VA 220/220V</t>
  </si>
  <si>
    <t>I9906</t>
  </si>
  <si>
    <t>PAINEL ELETRICO 1200X650X300MM IP 54</t>
  </si>
  <si>
    <t>I9907</t>
  </si>
  <si>
    <t>PAINEL ELETRICO C/ 1 INVERSOR DE FREQUÊNCIA 10 CV, 380 V / 60 HZ</t>
  </si>
  <si>
    <t>I9908</t>
  </si>
  <si>
    <t>PAINEL ELETRICO C/ 1 INVERSOR DE FREQUÊNCIA 25 CV, 380 V / 60 HZ</t>
  </si>
  <si>
    <t>I9909</t>
  </si>
  <si>
    <t>PAINEL ELETRICO C/ 2 INVERSORES DE FREQUÊNCIA   2 CV, 380 V / 60 HZ</t>
  </si>
  <si>
    <t>I9910</t>
  </si>
  <si>
    <t>PAINEL ELETRICO C/ 2 INVERSORES DE FREQUÊNCIA 100 CV, 380 V / 60 HZ</t>
  </si>
  <si>
    <t>I9911</t>
  </si>
  <si>
    <t>PAINEL ELETRICO C/ 2 INVERSORES DE FREQUÊNCIA 150 CV, 380 V / 60 HZ</t>
  </si>
  <si>
    <t>I9914</t>
  </si>
  <si>
    <t>PAINEL ELETRICO C/ 2 SOFT START 150CV,380,60HZ</t>
  </si>
  <si>
    <t>I9912</t>
  </si>
  <si>
    <t>PAINEL ELETRICO C/ 3 INVERSORES DE FREQUÊNCIA  40 CV, 380 V / 60 HZ</t>
  </si>
  <si>
    <t>I9913</t>
  </si>
  <si>
    <t>PAINEL ELETRICO C/ 3 INVERSORES DE FREQUÊNCIA 185 CV, 380 V / 60 HZ</t>
  </si>
  <si>
    <t>I9915</t>
  </si>
  <si>
    <t>PAINEL ELETRICO C/ 3 SOFT START 150CV,380V,60HZ</t>
  </si>
  <si>
    <t>I9916</t>
  </si>
  <si>
    <t>PAPELÃO GRAFITADO</t>
  </si>
  <si>
    <t>I9919</t>
  </si>
  <si>
    <t>PARAFUSO CABEÇA LENTILHA AUTO TRAVANTE 1/4" X 1/2"</t>
  </si>
  <si>
    <t>I9918</t>
  </si>
  <si>
    <t>PARAFUSO CABEÇA LENTILHA AUTO TRAVANTE 1/4" X 5/8"</t>
  </si>
  <si>
    <t>I9917</t>
  </si>
  <si>
    <t>PASSARELA EM FIBRA DE VIDRO PULTRUDADA L=1,00M</t>
  </si>
  <si>
    <t>I10261</t>
  </si>
  <si>
    <t>I9921</t>
  </si>
  <si>
    <t>PINTURA EXTERNA DE TUBOS DN 1.500MM X ESP=11,11MM (7/16"), CONSIDERANDO APLICAÇÃO PARA TRECHO ENTERRADO - TUBOS DE 12M</t>
  </si>
  <si>
    <t>I9922</t>
  </si>
  <si>
    <t>PISO GRAMA INTERTRAVADO VAZADO</t>
  </si>
  <si>
    <t>I9923</t>
  </si>
  <si>
    <t>PLACA DE EPS ESPESSURA 20MM</t>
  </si>
  <si>
    <t>I9924</t>
  </si>
  <si>
    <t>PLACA EM FIBRA DE VIDRO  ESP. 10MM</t>
  </si>
  <si>
    <t>I9925</t>
  </si>
  <si>
    <t>PLACA EM FIBRA DE VIDRO PERFURADA ESP.  4 MM</t>
  </si>
  <si>
    <t>I9926</t>
  </si>
  <si>
    <t>PLACA EM FIBRA DE VIDRO PERFURADA ESP. 10MM</t>
  </si>
  <si>
    <t>I9927</t>
  </si>
  <si>
    <t>PLACA EM FIBRA DE VIDRO PULTRADO ESP. 4 MM</t>
  </si>
  <si>
    <t>I9928</t>
  </si>
  <si>
    <t>PLUG FÊMEA</t>
  </si>
  <si>
    <t>I9929</t>
  </si>
  <si>
    <t>PLUG FÊMEA STEK TRIFÁSICO 16A</t>
  </si>
  <si>
    <t>I9930</t>
  </si>
  <si>
    <t>PLUG FÊMEA STEK TRIFÁSICO 32A</t>
  </si>
  <si>
    <t>I9931</t>
  </si>
  <si>
    <t>PLUG FÊMEA STEK TRIFÁSICO 3P+T 32A/250V</t>
  </si>
  <si>
    <t>I9934</t>
  </si>
  <si>
    <t>PONTE ROLANTE COM TALHA ELÉTRICA, CAPACIDADE DE 3 TONELADAS</t>
  </si>
  <si>
    <t>I9933</t>
  </si>
  <si>
    <t>PORCA 3/8" LOSANGULAR COM ROSCA (MAX AF.PLR)</t>
  </si>
  <si>
    <t>I9936</t>
  </si>
  <si>
    <t>PORTA EXTERNA ESPECIAL COM REVESTIMENTO ACÚSTICO COMPLETA DUAS FOLHAS (1.60X2.10)M</t>
  </si>
  <si>
    <t>I9935</t>
  </si>
  <si>
    <t>PORTA INTERNA ESPECIAL COM REVESTIMENTO ACÚSTICO COMPLETA UMA FOLHA (0,90X 2.10)M</t>
  </si>
  <si>
    <t>I9937</t>
  </si>
  <si>
    <t>POSTE FINAL (ESBARRO PARA BORNE)</t>
  </si>
  <si>
    <t>I9932</t>
  </si>
  <si>
    <t>POÇO PROFUNDO 8" (200MM) COMPLETAMENTE EXECUTADO</t>
  </si>
  <si>
    <t>I9938</t>
  </si>
  <si>
    <t>PRESSOSTATO PARA CLORO GÁS, TIPO SELO DIAFRAGMA EM TEFLON</t>
  </si>
  <si>
    <t>I9939</t>
  </si>
  <si>
    <t>PROTETOR 30V</t>
  </si>
  <si>
    <t>I9940</t>
  </si>
  <si>
    <t>PROTETOR DE SINAL ANALÓGICO - 4-20 MA</t>
  </si>
  <si>
    <t>I9941</t>
  </si>
  <si>
    <t>PROTETOR DPS CLAMPER SÉRIE 900 BORNE 922.B0M3.024 FASTER-24V</t>
  </si>
  <si>
    <t>I10260</t>
  </si>
  <si>
    <t>RECEBIMENTO DE MATERIAL SEGREGADO</t>
  </si>
  <si>
    <t>I9943</t>
  </si>
  <si>
    <t>REDUÇÃO AÇO CARBONO SCHEDULE 40 S/COSTURA, 8"X6"</t>
  </si>
  <si>
    <t>I9944</t>
  </si>
  <si>
    <t>REDUÇÃO AÇO INOX 3”X 2”</t>
  </si>
  <si>
    <t>I9945</t>
  </si>
  <si>
    <t>REDUÇÃO AÇO INOX SCHEDULE 40 DN 75 X DN50</t>
  </si>
  <si>
    <t>I9946</t>
  </si>
  <si>
    <t>REDUÇÃO AÇO INOX, CONCÊNTRICA C/ FLANGES DN150X100</t>
  </si>
  <si>
    <t>I9947</t>
  </si>
  <si>
    <t>REDUÇÃO AÇO INOX, EXCÊNTRICA C/ FLANGES DN150X100</t>
  </si>
  <si>
    <t>I9948</t>
  </si>
  <si>
    <t>REDUÇÃO BOLSA/BOLSA JE FOFO DN  500 X 400</t>
  </si>
  <si>
    <t>I9949</t>
  </si>
  <si>
    <t>REDUÇÃO BOLSA/BOLSA JE FOFO DN  800 X 600</t>
  </si>
  <si>
    <t>I9950</t>
  </si>
  <si>
    <t>REDUÇÃO BOLSA/BOLSA JE FOFO DN 1000 X 800</t>
  </si>
  <si>
    <t>I9951</t>
  </si>
  <si>
    <t>REDUÇÃO CONCÊNTRICA AÇO SCHEDULE 40 DN 100 X 75</t>
  </si>
  <si>
    <t>I9952</t>
  </si>
  <si>
    <t>REDUÇÃO CONCÊNTRICA AÇO SCHEDULE 40 DN 150 X 100</t>
  </si>
  <si>
    <t>I9953</t>
  </si>
  <si>
    <t>REDUÇÃO CONCÊNTRICA AÇO SCHEDULE 40/S COSTURA DN 8'' X 6''</t>
  </si>
  <si>
    <t>I9954</t>
  </si>
  <si>
    <t>REDUÇÃO CONCÊNTRICA EM AÇO INOX 316 DN 150X100</t>
  </si>
  <si>
    <t>I9955</t>
  </si>
  <si>
    <t>REDUÇÃO CONCÊNTRICA EM FOFO COM BOLSAS DN 800 X 600 PN10</t>
  </si>
  <si>
    <t>I9956</t>
  </si>
  <si>
    <t>REDUÇÃO CONCÊNTRICA FOFO FLANGEADO DN 100X80 PN 10</t>
  </si>
  <si>
    <t>I9957</t>
  </si>
  <si>
    <t>REDUÇÃO CONCÊNTRICA PRFV PB DN 150X100 PN10</t>
  </si>
  <si>
    <t>I9958</t>
  </si>
  <si>
    <t>REDUÇÃO EM AÇO SCHEDULE  DN 200X150</t>
  </si>
  <si>
    <t>I9959</t>
  </si>
  <si>
    <t>REDUÇÃO EXCÊNTRICA C/ FLANGES DN 200X80 (ESPECIAL) PN 10 SAE 1020</t>
  </si>
  <si>
    <t>I9960</t>
  </si>
  <si>
    <t>REDUÇÃO EXCÊNTRICA C/ FLANGES DN 250 X 100 PN10</t>
  </si>
  <si>
    <t>I9964</t>
  </si>
  <si>
    <t>REDUÇÃO EXCÊNTRICA FLANGEADA L=1200 DN 500 X DN125 (PEÇA ESPECIAL EM AÇO)</t>
  </si>
  <si>
    <t>I9962</t>
  </si>
  <si>
    <t>REDUÇÃO EXCÊNTRICA FLANGEADA L=500 DN 300 X DN80 (PEÇA ESPECIAL EM AÇO)</t>
  </si>
  <si>
    <t>I9963</t>
  </si>
  <si>
    <t>REDUÇÃO EXCÊNTRICA FLANGEADA L=600 DN 500 X DN300 (PEÇA ESPECIAL EM AÇO)</t>
  </si>
  <si>
    <t>I9961</t>
  </si>
  <si>
    <t>REDUÇÃO EXCÊNTRICA FOFO C/ FLANGES DN 200 X 125 (ESPECIAL) PN 10 SAE 1020</t>
  </si>
  <si>
    <t>I9965</t>
  </si>
  <si>
    <t>REDUÇÃO EXCÊNTRICA PRFV C/BOLSAS DN 150X100</t>
  </si>
  <si>
    <t>I9966</t>
  </si>
  <si>
    <t>REDUÇÃO EXCÊNTRICA PRFV C/BOLSAS DN 200X150</t>
  </si>
  <si>
    <t>I9967</t>
  </si>
  <si>
    <t>REDUÇÃO EXCÊNTRICA PRFV C/BOLSAS DN 250X200</t>
  </si>
  <si>
    <t>I9968</t>
  </si>
  <si>
    <t>REDUÇÃO EXCÊNTRICA PRFV P/B DN 150 X 100</t>
  </si>
  <si>
    <t>I9969</t>
  </si>
  <si>
    <t>REDUÇÃO EXCÊNTRICA PRFV P/B DN 200X150</t>
  </si>
  <si>
    <t>I9970</t>
  </si>
  <si>
    <t>REDUÇÃO EXCÊNTRICA PRFV P/B DN 250 X 200</t>
  </si>
  <si>
    <t>I9971</t>
  </si>
  <si>
    <t>REDUÇÃO EXCÊNTRICA RPVC COM BOLSAS DN 150 X 100</t>
  </si>
  <si>
    <t>I9972</t>
  </si>
  <si>
    <t>REDUÇÃO FOFO FF DN 100 X 150</t>
  </si>
  <si>
    <t>I9973</t>
  </si>
  <si>
    <t>REDUÇÃO FOFO FF DN 200 X 150</t>
  </si>
  <si>
    <t>I9974</t>
  </si>
  <si>
    <t>REDUÇÃO FOFO FF DN 250 X 100</t>
  </si>
  <si>
    <t>I9976</t>
  </si>
  <si>
    <t>REDUÇÃO FOFO FF DN 250 X 65 PN10</t>
  </si>
  <si>
    <t>I9975</t>
  </si>
  <si>
    <t>REDUÇÃO FOFO FF DN 250 X 80 PN10 (PEÇA ESPECIAL)</t>
  </si>
  <si>
    <t>I9977</t>
  </si>
  <si>
    <t>REDUÇÃO FOFO FF DN 300 X 50 PN10</t>
  </si>
  <si>
    <t>I9978</t>
  </si>
  <si>
    <t>REDUÇÃO FOFO FF DN 400 X 200 PN10</t>
  </si>
  <si>
    <t>I9979</t>
  </si>
  <si>
    <t>REDUÇÃO FOGO PONTA/BOLSA  2" X 1 ¼"</t>
  </si>
  <si>
    <t>I9980</t>
  </si>
  <si>
    <t>REDUÇÃO FºGº ROSCÁVEL DN 2" X 65MM</t>
  </si>
  <si>
    <t>I9981</t>
  </si>
  <si>
    <t>REDUÇÃO FºGº ROSCÁVEL DN 65 X 100MM</t>
  </si>
  <si>
    <t>I9982</t>
  </si>
  <si>
    <t>REDUÇÃO PB JE FOFO/PVC DN 75 X 50</t>
  </si>
  <si>
    <t>I9983</t>
  </si>
  <si>
    <t>REDUÇÃO SOLDÁVEL PVC 32X50</t>
  </si>
  <si>
    <t>I9995</t>
  </si>
  <si>
    <t>REGISTRO CHATO FLANGEADO COM VOLANTE DN 250 PN16</t>
  </si>
  <si>
    <t>I9991</t>
  </si>
  <si>
    <t>REGISTRO COM FLANGES CUNHA DE BORRACHA E VOLANTE DN 150</t>
  </si>
  <si>
    <t>I9985</t>
  </si>
  <si>
    <t>REGISTRO DE ESFERA DN 20 3/4</t>
  </si>
  <si>
    <t>I9984</t>
  </si>
  <si>
    <t>REGISTRO DE ESFERA PVC COM BOLSAS 1"</t>
  </si>
  <si>
    <t>I9996</t>
  </si>
  <si>
    <t>REGISTRO DE ESFERA PVC SOLDÁVEL DN 32</t>
  </si>
  <si>
    <t>I9997</t>
  </si>
  <si>
    <t>REGISTRO DE ESFERA PVC SOLDÁVEL DN 50</t>
  </si>
  <si>
    <t>I9999</t>
  </si>
  <si>
    <t>REGISTRO DE GAVETA CHATO FOFO COM FLANGES E VOLANTE PN16 DN 400MM</t>
  </si>
  <si>
    <t>I9998</t>
  </si>
  <si>
    <t>REGISTRO DE GAVETA COM CUNHA EMBORRACHADA FLANGE/ CABEÇOTE DN 300 PN16</t>
  </si>
  <si>
    <t>I9986</t>
  </si>
  <si>
    <t>REGISTRO DE GAVETA COM VOLANTE DN 3/4 EM LATÃO</t>
  </si>
  <si>
    <t>I9994</t>
  </si>
  <si>
    <t>REGISTRO DE GAVETA EM AÇO SCHEDULE 40 C/ FLANGES DN 200</t>
  </si>
  <si>
    <t>I9992</t>
  </si>
  <si>
    <t>REGISTRO DE GAVETA EM AÇO SCHEDULE 40 S/ COSTURA C/ FLANGES DN 100</t>
  </si>
  <si>
    <t>I9993</t>
  </si>
  <si>
    <t>REGISTRO DE GAVETA EM AÇO SCHEDULE 40 S/ COSTURA C/ FLANGES DN 150</t>
  </si>
  <si>
    <t>I9990</t>
  </si>
  <si>
    <t>REGISTRO DE GAVETA FOFO CUNHA EMBORRACHADA FLANGEADO C/VOLANTE DN 100 PN 10</t>
  </si>
  <si>
    <t>I9989</t>
  </si>
  <si>
    <t>REGISTRO DE GAVETA FOFO CUNHA EMBORRACHADA FLANGEADO C/VOLANTE DN 80 PN 10</t>
  </si>
  <si>
    <t>I9987</t>
  </si>
  <si>
    <t>REGISTRO DE GAVETA ROSCÁVEL BRONZE C/ VOLANTE 1 ¼"</t>
  </si>
  <si>
    <t>I9988</t>
  </si>
  <si>
    <t>REGISTRO DE GAVETA ROSCÁVEL BRONZE C/ VOLANTE 2"</t>
  </si>
  <si>
    <t>I10000</t>
  </si>
  <si>
    <t>REGISTRO DE GLOBO ANGULA 45º 2 1/2"</t>
  </si>
  <si>
    <t>I10001</t>
  </si>
  <si>
    <t>REGISTRO FLANGE/CABEÇOTE DN  50 PN10</t>
  </si>
  <si>
    <t>I10002</t>
  </si>
  <si>
    <t>REGISTRO FLANGE/CABEÇOTE DN  75 PN10</t>
  </si>
  <si>
    <t>I10003</t>
  </si>
  <si>
    <t>REGISTRO FLANGE/CABEÇOTE DN  80 PN10</t>
  </si>
  <si>
    <t>I10004</t>
  </si>
  <si>
    <t>REGISTRO FLANGE/CABEÇOTE DN 100 PN10</t>
  </si>
  <si>
    <t>I10005</t>
  </si>
  <si>
    <t>REGISTRO FLANGE/CABEÇOTE DN 150 PN10</t>
  </si>
  <si>
    <t>I10006</t>
  </si>
  <si>
    <t>REGISTRO FLANGE/CABEÇOTE DN 400 PN16</t>
  </si>
  <si>
    <t>REGISTRO GAVETA OVAL V/F COM REDUTOR DN 900 PN16</t>
  </si>
  <si>
    <t>I10007</t>
  </si>
  <si>
    <t>REGISTRO VOLANTE E FLANGE DN  50 PN10</t>
  </si>
  <si>
    <t>I10008</t>
  </si>
  <si>
    <t>REGISTRO VOLANTE E FLANGE DN  75 PN10</t>
  </si>
  <si>
    <t>I10009</t>
  </si>
  <si>
    <t>REGISTRO VOLANTE E FLANGE DN 100 PN10</t>
  </si>
  <si>
    <t>I10010</t>
  </si>
  <si>
    <t>REGISTRO VOLANTE E FLANGE DN 150 PN10</t>
  </si>
  <si>
    <t>I10011</t>
  </si>
  <si>
    <t>REGULADOR 1º ESTÁGIO</t>
  </si>
  <si>
    <t>I10012</t>
  </si>
  <si>
    <t>REGULADOR 2º ESTÁGIO</t>
  </si>
  <si>
    <t>I10013</t>
  </si>
  <si>
    <t>RELÉ DE CORRENTE MÍNIMA 220VCA</t>
  </si>
  <si>
    <t>I10014</t>
  </si>
  <si>
    <t>RELÉ DE INTERFACE 1R 220 VCA</t>
  </si>
  <si>
    <t>I10015</t>
  </si>
  <si>
    <t>RELÉ DE INTERFACE 24 VCC</t>
  </si>
  <si>
    <t>I10021</t>
  </si>
  <si>
    <t>RELÉ DE INTERFACE DE CLP 24V DC PARA ENTRADAS E SAÍDAS DIGITAIS</t>
  </si>
  <si>
    <t>I10022</t>
  </si>
  <si>
    <t>RELÉ DE INTERFACE SLIM</t>
  </si>
  <si>
    <t>I10016</t>
  </si>
  <si>
    <t>RELÉ DE NÍVEL COM 3 ELETRODOS CONTATOS DE 10A - 250V</t>
  </si>
  <si>
    <t>I10017</t>
  </si>
  <si>
    <t>RELÉ DE TEMPO, 0-20S, 220VCA</t>
  </si>
  <si>
    <t>I10018</t>
  </si>
  <si>
    <t>RELÉ DE TEMPO, 0-2H, 220VCA</t>
  </si>
  <si>
    <t>I10019</t>
  </si>
  <si>
    <t>RELÉ FALTA DE FASE E SEQUÊNCIA DE FASE 220-480V</t>
  </si>
  <si>
    <t>I10020</t>
  </si>
  <si>
    <t>RELÉ MONITOR TRIFÁSICO FALTA E SEQUÊNCIA DE FASE220 A 480VAC</t>
  </si>
  <si>
    <t>I10024</t>
  </si>
  <si>
    <t>RESERVATÓRIO HIDROPNEUMÁTICO CAP=1.000L; PMÁX = 1,0 MPA E INSTALAÇÃO VERTICAL</t>
  </si>
  <si>
    <t>I10025</t>
  </si>
  <si>
    <t>RESERVATÓRIO HIDROPNEUMÁTICO CAP=3.500L; PMÁX = 1,5 MPA E INSTALAÇÃO VERTICAL</t>
  </si>
  <si>
    <t>I10023</t>
  </si>
  <si>
    <t>RESERVATÓRIO HIDROPNEUMÁTICO CAP=500L E INSTALAÇÃO VERTICAL</t>
  </si>
  <si>
    <t>I9942</t>
  </si>
  <si>
    <t>RÁDIO MODEM FHSS 902-928 MHZ</t>
  </si>
  <si>
    <t>I10026</t>
  </si>
  <si>
    <t>SENSOR DE NÍVEL ULTRASSÔNICO</t>
  </si>
  <si>
    <t>I10027</t>
  </si>
  <si>
    <t>SENSOR DE PROXIMIDADE CAPACITIVO</t>
  </si>
  <si>
    <t>I10028</t>
  </si>
  <si>
    <t>SENSOR ELETRONICO DE PRESSÃO 0 A 25 BAR COM CABO 2 M E CONECTOR APROPRIADO</t>
  </si>
  <si>
    <t>I10029</t>
  </si>
  <si>
    <t>SINALEIRO COM LED AZUL 24V</t>
  </si>
  <si>
    <t>I10030</t>
  </si>
  <si>
    <t>SINALEIRO COM LED VERDE 24V</t>
  </si>
  <si>
    <t>I10031</t>
  </si>
  <si>
    <t>SINALEIRO COM LED VERMELHO 220V</t>
  </si>
  <si>
    <t>I10032</t>
  </si>
  <si>
    <t>SIRENE COM ILUMINAÇÃO VERMELHA 220V</t>
  </si>
  <si>
    <t>I10033</t>
  </si>
  <si>
    <t>TALHA ELÉTRICA COM TROLE CAPACIDADE DE 2T, CABOS DE AÇO E ALTURA DE ELEVAÇÃO DE ATÉ 7,0M, ACIONADA POR MOTORES ELÉTRICOS TRIFÁSICOS</t>
  </si>
  <si>
    <t>I10034</t>
  </si>
  <si>
    <t>TALHA ELÉTRICA COM TROLE CAPACIDADE DE 3T, CABOS DE AÇO E ALTURA DE ELEVAÇÃO DE ATÉ 7,0M, ACIONADA POR MOTORES ELÉTRICOS TRIFÁSICOS</t>
  </si>
  <si>
    <t>I10035</t>
  </si>
  <si>
    <t>TAMPA EM FIBRA DE VIDRO E COBERTURA SUPERFICIAL DE CHAPA PLANA ESP. 4MM, C/ ANTI-DERRAPANTE</t>
  </si>
  <si>
    <t>I10036</t>
  </si>
  <si>
    <t>TAMPÃO COM CORRENTE DE 2 1/2"</t>
  </si>
  <si>
    <t>I10037</t>
  </si>
  <si>
    <t>TAMPÃO DE FERRO FUNDIDO COM O NOME INCÊNDIO 60 X 40 CM.</t>
  </si>
  <si>
    <t>I10038</t>
  </si>
  <si>
    <t>TAMPÃO DE FoFo DÚCTIL DN 800MM CL-400 INSPEÇÃO</t>
  </si>
  <si>
    <t>I10039</t>
  </si>
  <si>
    <t>TAMPÃO DE FoFo DÚCTIL DN 900MM</t>
  </si>
  <si>
    <t>I10040</t>
  </si>
  <si>
    <t>TANQUE EM FIBRA DE VIDRO CAPACIDADE  100L</t>
  </si>
  <si>
    <t>I10041</t>
  </si>
  <si>
    <t>TANQUE EM FIBRA DE VIDRO CAPACIDADE  500L</t>
  </si>
  <si>
    <t>I10042</t>
  </si>
  <si>
    <t>TANQUE EM FIBRA DE VIDRO CAPACIDADE 1000L</t>
  </si>
  <si>
    <t>I10043</t>
  </si>
  <si>
    <t>TANQUE EM FIBRA DE VIDRO CAPACIDADE 2000L</t>
  </si>
  <si>
    <t>I10044</t>
  </si>
  <si>
    <t>TANQUE EM FIBRA DE VIDRO COM AGITADOR CAPACIDADE 1000L</t>
  </si>
  <si>
    <t>I10045</t>
  </si>
  <si>
    <t>TANQUE HIDROPNEUMÁTICO, V= 5000 L</t>
  </si>
  <si>
    <t>I10046</t>
  </si>
  <si>
    <t>TANQUE HIDROPNEUMÁTICO, V=10000L</t>
  </si>
  <si>
    <t>I10047</t>
  </si>
  <si>
    <t>TE AÇO CARBONO COM FLANGES DN 300X300</t>
  </si>
  <si>
    <t>I10051</t>
  </si>
  <si>
    <t>TE AÇO INOX 316 C/BOLSAS DN 75</t>
  </si>
  <si>
    <t>I10050</t>
  </si>
  <si>
    <t>TE AÇO INOX 316 DN 50</t>
  </si>
  <si>
    <t>I10052</t>
  </si>
  <si>
    <t>TE AÇO INOX C/ PONTAS DN150</t>
  </si>
  <si>
    <t>I10048</t>
  </si>
  <si>
    <t>TE AÇO INOX SCHEDULLE 40 DN 2"</t>
  </si>
  <si>
    <t>I10049</t>
  </si>
  <si>
    <t>TE AÇO INOX SCHEDULLE 40 DN 3"</t>
  </si>
  <si>
    <t>I10054</t>
  </si>
  <si>
    <t>TE AÇO SCHEDULE 40 C/ FLANGES DN 200</t>
  </si>
  <si>
    <t>I10055</t>
  </si>
  <si>
    <t>TE AÇO SCHEDULE 40 DN 200</t>
  </si>
  <si>
    <t>I10053</t>
  </si>
  <si>
    <t>TE AÇO SCHEDULE 40 DN 75</t>
  </si>
  <si>
    <t>I10056</t>
  </si>
  <si>
    <t>TE AÇO SCHEDULE 40 S/COSTURA DN  2"</t>
  </si>
  <si>
    <t>I10057</t>
  </si>
  <si>
    <t>TE AÇO SCHEDULE 40 S/COSTURA DN  4"</t>
  </si>
  <si>
    <t>I10058</t>
  </si>
  <si>
    <t>TE AÇO SCHEDULE 40 S/COSTURA DN  8"</t>
  </si>
  <si>
    <t>I10059</t>
  </si>
  <si>
    <t>TE AÇO SCHEDULE 40 S/COSTURA DN 10"</t>
  </si>
  <si>
    <t>I10060</t>
  </si>
  <si>
    <t>TE AÇO SCHEDULE 40 S/COSTURA DN 12"</t>
  </si>
  <si>
    <t>I10061</t>
  </si>
  <si>
    <t>TE AÇO SCHEDULE 80 DN 3"</t>
  </si>
  <si>
    <t>I10071</t>
  </si>
  <si>
    <t>TE DE REDUÇÃO FOFO FLANGEADO DN 300X100 PN 10</t>
  </si>
  <si>
    <t>I10062</t>
  </si>
  <si>
    <t>TE DE SELA DN200</t>
  </si>
  <si>
    <t>I10063</t>
  </si>
  <si>
    <t>TE DE SELA DN400</t>
  </si>
  <si>
    <t>I10064</t>
  </si>
  <si>
    <t>TE FOFO FF DN 250 X 150 PN10</t>
  </si>
  <si>
    <t>I10065</t>
  </si>
  <si>
    <t>TE PARA TUBO PELBD DN16</t>
  </si>
  <si>
    <t>I10066</t>
  </si>
  <si>
    <t>TE PRFV BBB JUNTA ELÁSTICA DN  75</t>
  </si>
  <si>
    <t>I10067</t>
  </si>
  <si>
    <t>TE PRFV BBB JUNTA ELÁSTICA DN 100</t>
  </si>
  <si>
    <t>I10068</t>
  </si>
  <si>
    <t>TE PRFV BBB JUNTA ELÁSTICA DN 150</t>
  </si>
  <si>
    <t>I10069</t>
  </si>
  <si>
    <t>TE PRFV BBB JUNTA ELÁSTICA DN 200</t>
  </si>
  <si>
    <t>I10070</t>
  </si>
  <si>
    <t>TE PRFV BBB JUNTA ELÁSTICA DN 250</t>
  </si>
  <si>
    <t>I10072</t>
  </si>
  <si>
    <t>TE RPVC BBB JUNTA ELÁSTICA DN 100</t>
  </si>
  <si>
    <t>I10073</t>
  </si>
  <si>
    <t>TE RPVC BBB JUNTA ELÁSTICA DN 150</t>
  </si>
  <si>
    <t>I10074</t>
  </si>
  <si>
    <t>TELA EM FIBRA COM ABERTURA DA MALHA 2,00X2,00CM, FIXADA COM PARABOLT'S</t>
  </si>
  <si>
    <t>I10075</t>
  </si>
  <si>
    <t>TELADO AGRÍCOLA COM SOMBREAMENTO DE 30%, INCLUSIVE SISTEMA DE IRRIGAÇÃO POR MICROASPERSÃO</t>
  </si>
  <si>
    <t>I10077</t>
  </si>
  <si>
    <t>TENSIOMETRO DE PUNÇÃO 20CM</t>
  </si>
  <si>
    <t>I10078</t>
  </si>
  <si>
    <t>TENSIOMETRO DE PUNÇÃO 40CM</t>
  </si>
  <si>
    <t>I10079</t>
  </si>
  <si>
    <t>TENSIOMETRO DE PUNÇÃO 60CM</t>
  </si>
  <si>
    <t>I10076</t>
  </si>
  <si>
    <t>TENSIOMETRO DIGITAL DE AGULHA</t>
  </si>
  <si>
    <t>I10081</t>
  </si>
  <si>
    <t>TERMINAL DE COMPRESSÃO OLHAL P/ CABO 1,0 MM2</t>
  </si>
  <si>
    <t>I10080</t>
  </si>
  <si>
    <t>TERMINAL DE COMPRESSÃO PRÉ ISOLADO TIPO GARFO P/ CABO 2,5 MM2</t>
  </si>
  <si>
    <t>I10082</t>
  </si>
  <si>
    <t>TERMINAL TIPO AGULHA PARA CABO 2,5MM2</t>
  </si>
  <si>
    <t>I10083</t>
  </si>
  <si>
    <t>TOCO EM AÇO SCHEDULE S/ COSTURA C/ FLANGES L=0,25M DN 200</t>
  </si>
  <si>
    <t>I10084</t>
  </si>
  <si>
    <t>TOCO EM AÇO SCHEDULE S/ COSTURA C/ FLANGES L=0,50M DN 200</t>
  </si>
  <si>
    <t>I10085</t>
  </si>
  <si>
    <t>TOCO PRFV F/P L=0,50M DN 200</t>
  </si>
  <si>
    <t>I10086</t>
  </si>
  <si>
    <t>TOMADA TRIPOLAR (4P+T) - 32A/380V - SOPREPOR</t>
  </si>
  <si>
    <t>I10087</t>
  </si>
  <si>
    <t>TORNEIRA BICO MAMADEIRA 1/2"X3/8"</t>
  </si>
  <si>
    <t>I10088</t>
  </si>
  <si>
    <t>TRANSCEPTOR MDS TRANSNET900, MESTRE, REMOTO OU REPETIDOR, 1024/512 KBPS, AGENTE SNMP, SPREAD SPECTRUM 902-907,5 E 915-928 MHZ, 1W, 6 A 30VCC, COM DIAGNÓSTICO REMOTO</t>
  </si>
  <si>
    <t>I10089</t>
  </si>
  <si>
    <t>TRANSDUTOR DE NÍVEL ULTRASSÔNICO</t>
  </si>
  <si>
    <t>I10090</t>
  </si>
  <si>
    <t>TRANSDUTOR DE PRESSÃO CEL CAPACITIVA 25BAR</t>
  </si>
  <si>
    <t>I10091</t>
  </si>
  <si>
    <t>TRANSMISSOR C/ SENSOR DE NÍVEL DE RADAR - TENSÃO DE ALIMENTAÇÃO = 18 A 32VCC, SAÍDA = 4 A 20MA, IP65, CLASS III, PRESSÃO MÁXIMA=16 BAR, TEMPERATURA MÁXIMA = 100ºC, MEDIÇÃO DE ALTURA DE ATÉ 3 METROS</t>
  </si>
  <si>
    <t>I10092</t>
  </si>
  <si>
    <t>TRANSMISSOR DE PRESSÃO - APLICAÇÃO EM TRATAMENTO DE ÁGUA, 24VCC, 4-20MA, PRESSÃO MÁX. 10 BAR</t>
  </si>
  <si>
    <t>I10093</t>
  </si>
  <si>
    <t>TRAVESSIA DE REDE COLETORA MÉTODO NÃO DESTRUTIVO PARA TUBO PEAD DE 180MM</t>
  </si>
  <si>
    <t>I10095</t>
  </si>
  <si>
    <t>TRAVESSIA DE REDE COLETORA MÉTODO NÃO DESTRUTIVO PARA TUBO PEAD DE 250MM</t>
  </si>
  <si>
    <t>I10094</t>
  </si>
  <si>
    <t>TRAVESSIA DE REDE COLETORA MÉTODO NÃO DESTRUTIVO PARA TUBO PEAD DN 200MM</t>
  </si>
  <si>
    <t>I10096</t>
  </si>
  <si>
    <t>TRAVESSIA DE REDE COLETORA MÉTODO NÃO DESTRUTIVO PARA TUBO PEAD DN 350MM</t>
  </si>
  <si>
    <t>I10097</t>
  </si>
  <si>
    <t>TRILHO DE FIXAÇÃO 35MM GALVANIZADO LISO  - 2 METROS</t>
  </si>
  <si>
    <t>I10105</t>
  </si>
  <si>
    <t>TUBO AÇO CARBONO ASTM ESP 1/2" PF  DN 1600</t>
  </si>
  <si>
    <t>I10098</t>
  </si>
  <si>
    <t>TUBO AÇO CARBONO ASTM ESP 7/16" PF  DN   400</t>
  </si>
  <si>
    <t>I10099</t>
  </si>
  <si>
    <t>TUBO AÇO CARBONO ASTM ESP 7/16" PF  DN   500</t>
  </si>
  <si>
    <t>I10100</t>
  </si>
  <si>
    <t>TUBO AÇO CARBONO ASTM ESP 7/16" PF  DN   600</t>
  </si>
  <si>
    <t>I10101</t>
  </si>
  <si>
    <t>TUBO AÇO CARBONO ASTM ESP 7/16" PF  DN   700</t>
  </si>
  <si>
    <t>I10102</t>
  </si>
  <si>
    <t>TUBO AÇO CARBONO ASTM ESP 7/16" PF  DN   800</t>
  </si>
  <si>
    <t>I10103</t>
  </si>
  <si>
    <t>TUBO AÇO CARBONO ASTM ESP 7/16" PF  DN   900</t>
  </si>
  <si>
    <t>I10104</t>
  </si>
  <si>
    <t>TUBO AÇO CARBONO ASTM ESP 7/16" PF  DN 1000</t>
  </si>
  <si>
    <t>I10106</t>
  </si>
  <si>
    <t>TUBO AÇO CARBONO ASTM ESP 7/16" PP  DN  400</t>
  </si>
  <si>
    <t>I10107</t>
  </si>
  <si>
    <t>TUBO AÇO CARBONO ASTM ESP 7/16" PP  DN  500</t>
  </si>
  <si>
    <t>I10108</t>
  </si>
  <si>
    <t>TUBO AÇO CARBONO ASTM ESP 7/16" PP  DN  600</t>
  </si>
  <si>
    <t>I10109</t>
  </si>
  <si>
    <t>TUBO AÇO CARBONO ASTM ESP 7/16" PP  DN  700</t>
  </si>
  <si>
    <t>I10110</t>
  </si>
  <si>
    <t>TUBO AÇO CARBONO ASTM ESP 7/16" PP  DN  800</t>
  </si>
  <si>
    <t>I10111</t>
  </si>
  <si>
    <t>TUBO AÇO CARBONO ASTM ESP 7/16" PP  DN  900</t>
  </si>
  <si>
    <t>I10112</t>
  </si>
  <si>
    <t>TUBO AÇO CARBONO ASTM ESP 7/16" PP  DN 1000</t>
  </si>
  <si>
    <t>I10113</t>
  </si>
  <si>
    <t>TUBO AÇO CARBONO ASTM ESP 7/16" PP  DN 1200</t>
  </si>
  <si>
    <t>I10114</t>
  </si>
  <si>
    <t>TUBO AÇO CARBONO ASTM ESP 7/16" PP  DN 1500</t>
  </si>
  <si>
    <t>I10115</t>
  </si>
  <si>
    <t>TUBO AÇO CHAPA ASTM A36 E=1/2", REVESTIMENTO EXTERNO EM ALUMÍNIO FENÓLICO PP  DN 1600</t>
  </si>
  <si>
    <t>I10146</t>
  </si>
  <si>
    <t>TUBO CAMISA  AÇO INOX AISI 304, DIÂMETRO EXTERNO DE 16”</t>
  </si>
  <si>
    <t>I10266</t>
  </si>
  <si>
    <t>TUBO CAMISA  AÇO INOX AISI 304, DIÂMETRO EXTERNO DE 24”</t>
  </si>
  <si>
    <t>I10148</t>
  </si>
  <si>
    <t>TUBO CAMISA  AÇO INOX AISI 304, DIÂMETRO EXTERNO DE 28”</t>
  </si>
  <si>
    <t>I10144</t>
  </si>
  <si>
    <t>TUBO CAMISA  AÇO INOX AISI 304, DIÂMETRO EXTERNO DE 36”</t>
  </si>
  <si>
    <t>I10143</t>
  </si>
  <si>
    <t xml:space="preserve">TUBO CAMISA AÇO CARBONO ASTM A36 5/16" PP  DN 350
</t>
  </si>
  <si>
    <t>I10142</t>
  </si>
  <si>
    <t xml:space="preserve">TUBO CAMISA AÇO CARBONO ASTM A36 5/16" PP DN 250
</t>
  </si>
  <si>
    <t>I10259</t>
  </si>
  <si>
    <t>TUBO CAMISA AÇO CARBONO SEM COSTURA 6", E = 10,97MM, SCHEDULE 80, 42,56 KG/M</t>
  </si>
  <si>
    <t>I10258</t>
  </si>
  <si>
    <t>TUBO CAMISA AÇO CARBONO SEM COSTURA 8", E = 8,18MM, SCHEDULE 40, 42,55 KG/M</t>
  </si>
  <si>
    <t>I10149</t>
  </si>
  <si>
    <t>TUBO CAMISA AÇO INOX 304, DIÂMETRO EXTERNO DE 32”</t>
  </si>
  <si>
    <t>I10145</t>
  </si>
  <si>
    <t>TUBO CAMISA AÇO INOX AISI 304, DIÂMETRO EXTERNO DE 12”</t>
  </si>
  <si>
    <t>I10147</t>
  </si>
  <si>
    <t>TUBO CAMISA AÇO INOX AISI 304, DIÂMETRO EXTERNO DE 20”</t>
  </si>
  <si>
    <t>I10137</t>
  </si>
  <si>
    <t xml:space="preserve">TUBO CAMISA AÇO INOX AISI 304, DIÂMETRO EXTERNO DE 40”
</t>
  </si>
  <si>
    <t>I10162</t>
  </si>
  <si>
    <t xml:space="preserve">TUBO EM AÇO CARBONO PF COM ABA DE VEDAÇÃO DN  500
</t>
  </si>
  <si>
    <t>I10163</t>
  </si>
  <si>
    <t xml:space="preserve">TUBO EM AÇO CARBONO PF COM ABA DE VEDAÇÃO DN 1200
</t>
  </si>
  <si>
    <t>I10164</t>
  </si>
  <si>
    <t xml:space="preserve">TUBO EM AÇO CARBONO PF COM ABA DE VEDAÇÃO DN 1500
</t>
  </si>
  <si>
    <t>I10150</t>
  </si>
  <si>
    <t>TUBO EM AÇO INOX DE 2", SCH 40, SEM COSTURA PF</t>
  </si>
  <si>
    <t>I10151</t>
  </si>
  <si>
    <t>TUBO EM AÇO INOX DE 2", SCH 40, SEM COSTURA PP</t>
  </si>
  <si>
    <t>I10152</t>
  </si>
  <si>
    <t>TUBO EM AÇO INOX DE 3", SCH 40, SEM COSTURA PP</t>
  </si>
  <si>
    <t>I10153</t>
  </si>
  <si>
    <t>TUBO EM AÇO INOX DE 4", SCH 40, SEM COSTURA PP</t>
  </si>
  <si>
    <t>I10154</t>
  </si>
  <si>
    <t>TUBO EM AÇO INOX DE 6", SCH 40, SEM COSTURA PP</t>
  </si>
  <si>
    <t>I10155</t>
  </si>
  <si>
    <t>TUBO EM AÇO INOX DE 8", SCH 40, SEM COSTURA PP</t>
  </si>
  <si>
    <t>I10158</t>
  </si>
  <si>
    <t>TUBO EM AÇO INOX DN   75, SCH 40, SEM COSTURA PP</t>
  </si>
  <si>
    <t>I10156</t>
  </si>
  <si>
    <t>TUBO EM AÇO INOX DN 100, SCH 40, SEM COSTURA PF</t>
  </si>
  <si>
    <t>I10159</t>
  </si>
  <si>
    <t>TUBO EM AÇO INOX DN 100, SCH 40, SEM COSTURA PP</t>
  </si>
  <si>
    <t>I10160</t>
  </si>
  <si>
    <t>TUBO EM AÇO INOX DN 150, SCH 40, SEM COSTURA PP</t>
  </si>
  <si>
    <t>I10157</t>
  </si>
  <si>
    <t>TUBO EM AÇO INOX DN 200, SCH 40, SEM COSTURA PF</t>
  </si>
  <si>
    <t>I10161</t>
  </si>
  <si>
    <t>TUBO EM AÇO INOX DN 200, SCH 40, SEM COSTURA PP</t>
  </si>
  <si>
    <t>I10165</t>
  </si>
  <si>
    <t>TUBO FLEXÍVEL  PP  DN 25MM (3/4')</t>
  </si>
  <si>
    <t>I10166</t>
  </si>
  <si>
    <t>TUBO FOGO DA LINHA MÉDIA SEM COSTURA E COM ROSCA DN 2 1/2”</t>
  </si>
  <si>
    <t>I10242</t>
  </si>
  <si>
    <t>TUBO PEAD CORRUGADO SN 4 COM PAREDE ESTRUTURADA - DN/DI  250MM, PAREDE INTERNA LISA - ABNT NBR ISSO 21138</t>
  </si>
  <si>
    <t>I10243</t>
  </si>
  <si>
    <t>TUBO PEAD CORRUGADO SN 4 COM PAREDE ESTRUTURADA - DN/DI  300MM, PAREDE INTERNA LISA - ABNT NBR ISSO 21138</t>
  </si>
  <si>
    <t>I10244</t>
  </si>
  <si>
    <t>TUBO PEAD CORRUGADO SN 4 COM PAREDE ESTRUTURADA - DN/DI  400MM, PAREDE INTERNA LISA - ABNT NBR ISSO 21138</t>
  </si>
  <si>
    <t>I10245</t>
  </si>
  <si>
    <t>TUBO PEAD CORRUGADO SN 4 COM PAREDE ESTRUTURADA - DN/DI  500MM, PAREDE INTERNA LISA - ABNT NBR ISSO 21138</t>
  </si>
  <si>
    <t>I10246</t>
  </si>
  <si>
    <t>TUBO PEAD CORRUGADO SN 4 COM PAREDE ESTRUTURADA - DN/DI  600MM, PAREDE INTERNA LISA - ABNT NBR ISSO 21138</t>
  </si>
  <si>
    <t>I10247</t>
  </si>
  <si>
    <t>TUBO PEAD CORRUGADO SN 4 COM PAREDE ESTRUTURADA - DN/DI  800MM, PAREDE INTERNA LISA - ABNT NBR ISSO 21138</t>
  </si>
  <si>
    <t>I10248</t>
  </si>
  <si>
    <t>TUBO PEAD CORRUGADO SN 4 COM PAREDE ESTRUTURADA - DN/DI 1000MM, PAREDE INTERNA LISA - ABNT NBR ISSO 21138</t>
  </si>
  <si>
    <t>I10249</t>
  </si>
  <si>
    <t>TUBO PEAD CORRUGADO SN 4 COM PAREDE ESTRUTURADA - DN/DI 1200MM, PAREDE INTERNA LISA - ABNT NBR ISSO 21138</t>
  </si>
  <si>
    <t>I9531</t>
  </si>
  <si>
    <t xml:space="preserve">TUBO PEAD CORRUGADO SN 8 COM PAREDE ESTRUTURADA - DN/DI 250MM, PAREDE INTERNA LISA - ABNT NBR ISSO 21138
</t>
  </si>
  <si>
    <t>I9920</t>
  </si>
  <si>
    <t xml:space="preserve">TUBO PEAD CORRUGADO SN 8 COM PAREDE ESTRUTURADA - DN/DI 300MM, PAREDE INTERNA LISA - ABNT NBR ISSO 21138
</t>
  </si>
  <si>
    <t>I10135</t>
  </si>
  <si>
    <t xml:space="preserve">TUBO PEAD CORRUGADO SN 8 COM PAREDE ESTRUTURADA - DN/DI 400MM, PAREDE INTERNA LISA - ABNT NBR ISSO 21138
</t>
  </si>
  <si>
    <t>I10136</t>
  </si>
  <si>
    <t xml:space="preserve">TUBO PEAD CORRUGADO SN 8 COM PAREDE ESTRUTURADA - DN/DI 500MM, PAREDE INTERNA LISA - ABNT NBR ISSO 21138
</t>
  </si>
  <si>
    <t>I10238</t>
  </si>
  <si>
    <t xml:space="preserve">TUBO PEAD CORRUGADO SN 8 COM PAREDE ESTRUTURADA - DN/DI 600MM, PAREDE INTERNA LISA - ABNT NBR ISSO 21138
</t>
  </si>
  <si>
    <t>I10241</t>
  </si>
  <si>
    <t xml:space="preserve">TUBO PEAD CORRUGADO SN 8 COM PAREDE ESTRUTURADA - DN/DI 800MM, PAREDE INTERNA LISA - ABNT NBR ISSO 21138
</t>
  </si>
  <si>
    <t>I10167</t>
  </si>
  <si>
    <t>TUBO PEAD, PN8, SDR21 PP  DN  110</t>
  </si>
  <si>
    <t>I10168</t>
  </si>
  <si>
    <t>TUBO PEAD, PN8, SDR21 PP  DN  710</t>
  </si>
  <si>
    <t>I10169</t>
  </si>
  <si>
    <t>TUBO PEAD, PN8, SDR21 PP  DN  800</t>
  </si>
  <si>
    <t>I10170</t>
  </si>
  <si>
    <t>TUBO PEAD, PN8, SDR21 PP  DN  900</t>
  </si>
  <si>
    <t>I10171</t>
  </si>
  <si>
    <t>TUBO PEAD, PN8, SDR21 PP  DN 1000</t>
  </si>
  <si>
    <t>I10172</t>
  </si>
  <si>
    <t>TUBO POLIETILENO PN  6 PP  DN 100</t>
  </si>
  <si>
    <t>I10173</t>
  </si>
  <si>
    <t>TUBO PRFV CL 10 JE FF CLASSE DE RIGIDEZ 5.000 N/M² DN 150</t>
  </si>
  <si>
    <t>I10174</t>
  </si>
  <si>
    <t>TUBO PRFV CL 10 JE FF CLASSE DE RIGIDEZ 5.000 N/M² DN 200</t>
  </si>
  <si>
    <t>I10175</t>
  </si>
  <si>
    <t>TUBO PRFV CL 10 JE FF CLASSE DE RIGIDEZ 5.000 N/M² DN 300</t>
  </si>
  <si>
    <t>I10176</t>
  </si>
  <si>
    <t>TUBO PRFV CL 10 JE FF CLASSE DE RIGIDEZ 5.000 N/M² DN 400</t>
  </si>
  <si>
    <t>I10177</t>
  </si>
  <si>
    <t>TUBO PRFV CL 10 JE FF CLASSE DE RIGIDEZ 5.000 N/M² DN 500</t>
  </si>
  <si>
    <t>I10178</t>
  </si>
  <si>
    <t>TUBO PRFV CL 10 JE PB CLASSE DE RIGIDEZ 5.000 N/M² DN  50</t>
  </si>
  <si>
    <t>I10179</t>
  </si>
  <si>
    <t>TUBO PRFV CL 10 JE PB CLASSE DE RIGIDEZ 5.000 N/M² DN 100</t>
  </si>
  <si>
    <t>I10180</t>
  </si>
  <si>
    <t>TUBO PRFV CL 10 JE PF CLASSE DE RIGIDEZ 5.000 N/M² DN 150</t>
  </si>
  <si>
    <t>I10181</t>
  </si>
  <si>
    <t>TUBO PRFV CL 10 JE PP CLASSE DE RIGIDEZ 5.000 N/M² DN 100</t>
  </si>
  <si>
    <t>I10182</t>
  </si>
  <si>
    <t>TUBO PRFV CL 10 JE PP CLASSE DE RIGIDEZ 5.000 N/M² DN 150</t>
  </si>
  <si>
    <t>I10184</t>
  </si>
  <si>
    <t>TUBO PVC DEFoFo DÚCTIL JEI 1MPa DN 350 (NBR-7665-07/03/07)</t>
  </si>
  <si>
    <t>I10183</t>
  </si>
  <si>
    <t>TUBO PVC DEFoFo DÚCTIL JEI 1MPa DN 75 (NBR-7665-07/03/07)</t>
  </si>
  <si>
    <t>I10185</t>
  </si>
  <si>
    <t>TUBO PVC IRRIGA PN 60 DN32 X 6MT</t>
  </si>
  <si>
    <t>I10186</t>
  </si>
  <si>
    <t>TUBO PVC IRRIGA PN 60 DN50 X 6MT</t>
  </si>
  <si>
    <t>I10187</t>
  </si>
  <si>
    <t>TUBO PVC PERFURADO PP DN 75</t>
  </si>
  <si>
    <t>I10188</t>
  </si>
  <si>
    <t>TUBO PVC-O  PP  DN 200</t>
  </si>
  <si>
    <t>I10189</t>
  </si>
  <si>
    <t>TUBO RPVC CL10 PB DN  75</t>
  </si>
  <si>
    <t>I10190</t>
  </si>
  <si>
    <t>TUBO RPVC CL10 PB DN 100</t>
  </si>
  <si>
    <t>I10191</t>
  </si>
  <si>
    <t>TUBO RPVC CL10 PB DN 150</t>
  </si>
  <si>
    <t>I10192</t>
  </si>
  <si>
    <t>TUBO RPVC CL10 PF DN  75</t>
  </si>
  <si>
    <t>I10193</t>
  </si>
  <si>
    <t>TUBO RPVC CL10 PF DN 100</t>
  </si>
  <si>
    <t>I10194</t>
  </si>
  <si>
    <t>TUBO RPVC CL10 PF DN 150</t>
  </si>
  <si>
    <t>I10195</t>
  </si>
  <si>
    <t>TUBO RPVC CL10 PP DN  25</t>
  </si>
  <si>
    <t>I10196</t>
  </si>
  <si>
    <t>TUBO RPVC CL10 PP DN  50</t>
  </si>
  <si>
    <t>I10197</t>
  </si>
  <si>
    <t>TUBO RPVC CL10 PP DN  75</t>
  </si>
  <si>
    <t>I10198</t>
  </si>
  <si>
    <t>TUBO RPVC CL10 PP DN 100</t>
  </si>
  <si>
    <t>I10199</t>
  </si>
  <si>
    <t>VALVULA BORBOLETA BI-EXCENTRICA COM FLANGES DN 50</t>
  </si>
  <si>
    <t>I10200</t>
  </si>
  <si>
    <t>VALVULA BORBOLETA BI-EXCENTRICA COM FLANGES DN 75</t>
  </si>
  <si>
    <t>I10203</t>
  </si>
  <si>
    <t>VALVULA BORBOLETA BI-EXCENTRICA FLANGEADA COM ATUADOR ELETRICO DN 800</t>
  </si>
  <si>
    <t>I10201</t>
  </si>
  <si>
    <t>VALVULA BORBOLETA BI-EXCÊNTRICA FLANGEADA COM ATUADOR ELETRICO DN 300</t>
  </si>
  <si>
    <t>I10202</t>
  </si>
  <si>
    <t>VALVULA BORBOLETA BI-EXCÊNTRICA FLANGEADA COM ATUADOR ELETRICO DN 500</t>
  </si>
  <si>
    <t>I10207</t>
  </si>
  <si>
    <t>VALVULA BORBOLETA FLANGEADA COM ACIONADOR ELETRICO DN 100</t>
  </si>
  <si>
    <t>I10208</t>
  </si>
  <si>
    <t>VALVULA BORBOLETA FLANGEADA COM ACIONADOR ELETRICO DN 400</t>
  </si>
  <si>
    <t>I10205</t>
  </si>
  <si>
    <t>VALVULA BORBOLETA FLANGEADA DN 100</t>
  </si>
  <si>
    <t>I10206</t>
  </si>
  <si>
    <t>VALVULA BORBOLETA FLANGEADA DN 500MM</t>
  </si>
  <si>
    <t>I10204</t>
  </si>
  <si>
    <t>VALVULA BORBOLETA FLANGEADA DN 80</t>
  </si>
  <si>
    <t>I10209</t>
  </si>
  <si>
    <t>VALVULA BORBOLETA TIPO LUG COM FLANGES E ALAVANCA DN 100</t>
  </si>
  <si>
    <t>I10210</t>
  </si>
  <si>
    <t>VALVULA COM CONTROLE PROPORCIONAL - APLICAÇÃO ÁGUA OU AR COMPRIMIDO</t>
  </si>
  <si>
    <t>I10213</t>
  </si>
  <si>
    <t>VALVULA CORTA CHAMAS C/ QUEIMADOR C/FLANGE DN 50</t>
  </si>
  <si>
    <t>I10214</t>
  </si>
  <si>
    <t>VALVULA CORTA CHAMAS DE FINAL DE LINHA C/FLANGE  2"</t>
  </si>
  <si>
    <t>I10215</t>
  </si>
  <si>
    <t>VALVULA CORTA CHAMAS DE FINAL DE LINHA C/FLANGE  3"</t>
  </si>
  <si>
    <t>I10216</t>
  </si>
  <si>
    <t>VALVULA DE BLOQUEIO MANUAL TIPO BORBOLETA WAFER 3” DISCO EM INOX E CORPO EM FOFO</t>
  </si>
  <si>
    <t>I10219</t>
  </si>
  <si>
    <t>VALVULA DE ESFERA EXCENTRICA COM ATUADOR ELETRO-MECÂNICO DN 500 PN10</t>
  </si>
  <si>
    <t>I10217</t>
  </si>
  <si>
    <t>VALVULA DE ESFERA EXCÊNTRICA COM ATUADOR ELETRO-MECÂNICO DN 350 PN10</t>
  </si>
  <si>
    <t>I10218</t>
  </si>
  <si>
    <t>VALVULA DE ESFERA EXCÊNTRICA COM ATUADOR ELETRO-MECÂNICO DN 400 PN10</t>
  </si>
  <si>
    <t>I10220</t>
  </si>
  <si>
    <t>VALVULA DE GAVETA AÇO INOX 304 C/ FLANGES DN 50</t>
  </si>
  <si>
    <t>I10225</t>
  </si>
  <si>
    <t>VALVULA REGULADORA DE PRESSÃO DE GÁS C/FLANGES 2"</t>
  </si>
  <si>
    <t>I10224</t>
  </si>
  <si>
    <t>VALVULA REGULADORA DE PRESSÃO DE GÁS C/FLANGES DN 50</t>
  </si>
  <si>
    <t>I10227</t>
  </si>
  <si>
    <t>VALVULA RETENÇÃO FOFO PORT. DUPLA C/FLANGES DN 100 PN10</t>
  </si>
  <si>
    <t>I10228</t>
  </si>
  <si>
    <t>VALVULA RETENÇÃO FOFO PORT. DUPLA C/FLANGES DN 400 PN10</t>
  </si>
  <si>
    <t>I10229</t>
  </si>
  <si>
    <t>VALVULA RETENÇÃO FOFO PORT. UNICA SIMPLES EXTREM. FF DN 350 PN10</t>
  </si>
  <si>
    <t>I10230</t>
  </si>
  <si>
    <t>VALVULA RETENÇÃO FOFO PORT. UNICA SIMPLES EXTREM. FF DN 500 PN10</t>
  </si>
  <si>
    <t>I10231</t>
  </si>
  <si>
    <t>VALVULA RETENÇÃO TIPO BOLA DN 150</t>
  </si>
  <si>
    <t>I10222</t>
  </si>
  <si>
    <t>VALVULA SOLENOIDE DE 1/2"</t>
  </si>
  <si>
    <t>I10223</t>
  </si>
  <si>
    <t>VALVULA SOLENÓIDE DE 2"</t>
  </si>
  <si>
    <t>I10232</t>
  </si>
  <si>
    <t>VENTOSA DE 3/4" DUPLA FUNCAO</t>
  </si>
  <si>
    <t>I10233</t>
  </si>
  <si>
    <t>VENTOSA TRÍPLICE FUNÇÃO DE ALTO DESEMPENHO FOFO DN  50</t>
  </si>
  <si>
    <t>I10234</t>
  </si>
  <si>
    <t>VENTOSA TRÍPLICE FUNÇÃO DE ALTO DESEMPENHO FOFO DN 100</t>
  </si>
  <si>
    <t>I10235</t>
  </si>
  <si>
    <t>VENTOSA TRÍPLICE FUNÇÃO DE ALTO DESEMPENHO FOFO DN 200</t>
  </si>
  <si>
    <t>I10211</t>
  </si>
  <si>
    <t>VÁLVULA CONTROLADORA DE VAZÃO DN 50</t>
  </si>
  <si>
    <t>I10212</t>
  </si>
  <si>
    <t>VÁLVULA CONTROLADORA DE VAZÃO DN 75</t>
  </si>
  <si>
    <t>I10221</t>
  </si>
  <si>
    <t>VÁLVULA DE GAVETA FOFO FLANGEADA DN 150</t>
  </si>
  <si>
    <t>I10226</t>
  </si>
  <si>
    <t>VÁLVULA REGULADORA DE PRESSÃO DE GÁS C/FLANGES 3"</t>
  </si>
  <si>
    <t>G0470</t>
  </si>
  <si>
    <t>CANTONEIRA EM AÇO ABAS IGUAIS " L" 1 1/2" x 1 1/2" ESPESSURA DE 3/16" PESO NOMINAL 2,68KG/M</t>
  </si>
  <si>
    <t>G0473</t>
  </si>
  <si>
    <t>COLA POLIESTER</t>
  </si>
  <si>
    <t>COTOVELO 45º PEAD PE 100 DN 110MM, ELETROFUSÃO, SDR 11, ABNT NBR 14462, EN 1555, ISO 4437</t>
  </si>
  <si>
    <t>COTOVELO 45º PEAD PE 100 DN 32MM, ELETROFUSÃO, SDR 11, ABNT NBR 14462, EN 1555, ISO 4437</t>
  </si>
  <si>
    <t>COTOVELO 45º PEAD PE 100 DN 63MM, ELETROFUSÃO, SDR 11, ABNT NBR 14462, EN 1555, ISO 4437</t>
  </si>
  <si>
    <t>COTOVELO 45º PEAD PE 100 DN 90MM, ELETROFUSÃO, SDR 11, ABNT NBR 14462, EN 1555, ISO 4437</t>
  </si>
  <si>
    <t>COTOVELO 90º PEAD PE 100 DN 110MM, ELETROFUSÃO, SDR 11, ABNT NBR 14462, EN 1555, ISO 4437</t>
  </si>
  <si>
    <t>COTOVELO 90º PEAD PE 100 DN 32MM, ELETROFUSÃO, SDR 11, ABNT NBR 14462, EN 1555, ISO 4437</t>
  </si>
  <si>
    <t>COTOVELO 90º PEAD PE 100 DN 63MM, ELETROFUSÃO, SDR 11, ABNT NBR 14462, EN 1555, ISO 4437</t>
  </si>
  <si>
    <t>COTOVELO 90º PEAD PE 100 DN 90MM, ELETROFUSÃO, SDR 11, ABNT NBR 14462, EN 1555, ISO 4437</t>
  </si>
  <si>
    <t xml:space="preserve">CURVA 90° RAIO 5D, DN  8", AC, ASTM A234 Gr.WPB, ANSI B 16.9, PC, SCH 40, SC
</t>
  </si>
  <si>
    <t xml:space="preserve">CURVA 90º RAIO 5D, DN 10", AC, ASTM A234 Gr.WPB, ANSI B 16.9, PC, SCH 40, SC
</t>
  </si>
  <si>
    <t xml:space="preserve">CURVA 90º RAIO 5D, DN 12", AC, ASTM A234 Gr.WPB, ANSI B 16.9, PC, SCH 40, SC
</t>
  </si>
  <si>
    <t>FLANGE DE PESCOÇO (PE) DE DIÂMETRO  2”, 150#; PADRÃO: ASME B16.5; MATERIAL: ASTM A105; FACE COM RESSALTO (FR); ACABAMENTO DA FACE: RANHURADO CONCÊNTRICO OU ESPIRALADO 125 µIN – 250 µIN; SCH 40</t>
  </si>
  <si>
    <t>FLANGE DE PESCOÇO (PE) DE DIÂMETRO  3”, 150#; PADRÃO: ASME B16.5; MATERIAL: ASTM A105; FACE COM RESSALTO (FR); ACABAMENTO DA FACE: RANHURADO CONCÊNTRICO OU ESPIRALADO 125 µIN – 250 µIN; SCH 40</t>
  </si>
  <si>
    <t>FLANGE DE PESCOÇO (PE) DE DIÂMETRO  4”, 150#; PADRÃO: ASME B16.5; MATERIAL: ASTM A105; FACE COM RESSALTO (FR); ACABAMENTO DA FACE: RANHURADO CONCÊNTRICO OU ESPIRALADO 125 µIN – 250 µIN; SCH 40</t>
  </si>
  <si>
    <t>FLANGE DE PESCOÇO (PE) DE DIÂMETRO  6”, 150#; PADRÃO: ASME B16.5; MATERIAL: ASTM A105; FACE COM RESSALTO (FR); ACABAMENTO DA FACE: RANHURADO CONCÊNTRICO OU ESPIRALADO 125 µIN – 250 µIN; SCH 40</t>
  </si>
  <si>
    <t>FLANGE DE PESCOÇO (PE) DE DIÂMETRO  8”, 150#; PADRÃO: ASME B16.5; MATERIAL: ASTM A105; FACE COM RESSALTO (FR); ACABAMENTO DA FACE: RANHURADO CONCÊNTRICO OU ESPIRALADO 125 µIN – 250 µIN; SCH 40</t>
  </si>
  <si>
    <t>FLANGE DE PESCOÇO (PE) DE DIÂMETRO 10”, 150#; PADRÃO: ASME B16.5; MATERIAL: ASTM A105; FACE COM RESSALTO (FR); ACABAMENTO DA FACE: RANHURADO CONCÊNTRICO OU ESPIRALADO 125 µIN – 250 µIN; SCH 40</t>
  </si>
  <si>
    <t>FLANGE DE PESCOÇO (PE) DE DIÂMETRO 12”, 150#; PADRÃO: ASME B16.5; MATERIAL: ASTM A105; FACE COM RESSALTO (FR); ACABAMENTO DA FACE: RANHURADO CONCÊNTRICO OU ESPIRALADO 125 µIN – 250 µIN; SCH 40</t>
  </si>
  <si>
    <t>SERVIÇO DE TESTE DA VÁLVULA    1/2" TRIPARTIDA NIPLE ESTENDIDO, HIDROSTÁTICO DO CORPO E VEDAÇÃO E PNEUMÁTICO DA VEDAÇÃO COM EMISSÃO DE RELATÓRIO</t>
  </si>
  <si>
    <t>SERVIÇO DE TESTE DA VÁLVULA    1/2" TRIPARTIDA ROSCA, HIDROSTÁTICO DO CORPO E VEDAÇÃO E PNEUMÁTICO DA VEDAÇÃO COM EMISSÃO DE RELATÓRIO</t>
  </si>
  <si>
    <t>SERVIÇO DE TESTE DA VÁLVULA    3/4" TRIPARTIDA NIPLE ESTENDIDO, HIDROSTÁTICO DO CORPO E VEDAÇÃO E PNEUMÁTICO DA VEDAÇÃO COM EMISSÃO DE RELATÓRIO</t>
  </si>
  <si>
    <t>SERVIÇO DE TESTE DA VÁLVULA    3/4" TRIPARTIDA ROSCA, HIDROSTÁTICO DO CORPO E VEDAÇÃO E PNEUMÁTICO DA VEDAÇÃO COM EMISSÃO DE RELATÓRIO</t>
  </si>
  <si>
    <t>SERVIÇO DE TESTE DA VÁLVULA  1 1/2" TRIPARTIDA NIPLE ESTENDIDO, HIDROSTÁTICO DO CORPO E VEDAÇÃO E PNEUMÁTICO DA VEDAÇÃO COM EMISSÃO DE RELATÓRIO</t>
  </si>
  <si>
    <t>SERVIÇO DE TESTE DA VÁLVULA  1 1/2" TRIPARTIDA ROSCA, HIDROSTÁTICO DO CORPO E VEDAÇÃO E PNEUMÁTICO DA VEDAÇÃO COM EMISSÃO DE RELATÓRIO</t>
  </si>
  <si>
    <t>SERVIÇO DE TESTE DA VÁLVULA 1" TRIPARTIDA NIPLE ESTENDIDO, HIDROSTÁTICO DO CORPO E VEDAÇÃO E PNEUMÁTICO DA VEDAÇÃO COM EMISSÃO DE RELATÓRIO</t>
  </si>
  <si>
    <t>SERVIÇO DE TESTE DA VÁLVULA 1" TRIPARTIDA ROSCA, HIDROSTÁTICO DO CORPO E VEDAÇÃO E PNEUMÁTICO DA VEDAÇÃO COM EMISSÃO DE RELATÓRIO</t>
  </si>
  <si>
    <t>SERVIÇO DE TESTE DA VÁLVULA BIPARTIDA FLANGEADA  2", HIDROSTÁTICO DO CORPO E VEDAÇÃO E PNEUMÁTICO DA VEDAÇÃO COM EMISSÃO DE RELATÓRIO</t>
  </si>
  <si>
    <t>SERVIÇO DE TESTE DA VÁLVULA BIPARTIDA FLANGEADA  3", HIDROSTÁTICO DO CORPO E VEDAÇÃO E PNEUMÁTICO DA VEDAÇÃO COM EMISSÃO DE RELATÓRIO</t>
  </si>
  <si>
    <t>SERVIÇO DE TESTE DA VÁLVULA BIPARTIDA FLANGEADA  4", HIDROSTÁTICO DO CORPO E VEDAÇÃO E PNEUMÁTICO DA VEDAÇÃO COM EMISSÃO DE RELATÓRIO</t>
  </si>
  <si>
    <t>SERVIÇO DE TESTE DA VÁLVULA BIPARTIDA FLANGEADA  6", HIDROSTÁTICO DO CORPO E VEDAÇÃO E PNEUMÁTICO DA VEDAÇÃO COM EMISSÃO DE RELATÓRIO</t>
  </si>
  <si>
    <t>SERVIÇO DE TESTE DA VÁLVULA BIPARTIDA FLANGEADA  8", HIDROSTÁTICO DO CORPO E VEDAÇÃO E PNEUMÁTICO DA VEDAÇÃO COM EMISSÃO DE RELATÓRIO</t>
  </si>
  <si>
    <t>SERVIÇO DE TESTE DA VÁLVULA BIPARTIDA FLANGEADA 10", HIDROSTÁTICO DO CORPO E VEDAÇÃO E PNEUMÁTICO DA VEDAÇÃO COM EMISSÃO DE RELATÓRIO</t>
  </si>
  <si>
    <t>SERVIÇO DE TESTE DA VÁLVULA BIPARTIDA FLANGEADA 12", HIDROSTÁTICO DO CORPO E VEDAÇÃO E PNEUMÁTICO DA VEDAÇÃO COM EMISSÃO DE RELATÓRIO</t>
  </si>
  <si>
    <t>G0469</t>
  </si>
  <si>
    <t>TINTA DE ZINCO ETIL SILICATO (PETROBRAS N-1661)</t>
  </si>
  <si>
    <t>TINTA EPOXI POLIAMIDA DE ALTA ESPESSURA (PETROBRAS N-2628)</t>
  </si>
  <si>
    <t>TINTA EPÓXI FOSFATO DE ZINCO DE ALTA ESPESSURA (PETROBRAS N-2630)</t>
  </si>
  <si>
    <t>G0471</t>
  </si>
  <si>
    <t>TINTA EPÓXI ZINCO POLIAMIDA (PETROBRAS N-1277)</t>
  </si>
  <si>
    <t>G0468</t>
  </si>
  <si>
    <t>TINTA EPÓXI ÓXIDO DE FERRO (PETROBRAS N-1202)</t>
  </si>
  <si>
    <t>G0472</t>
  </si>
  <si>
    <t>TINTA POLIURETANO ACRÍLICO (PETROBRAS N-2677)</t>
  </si>
  <si>
    <t>TÊ DE REDUÇÃO DN  2" x  1.1/2”, AC, ASTM A234 Gr.WPB, ANSI B 16.9, PC, SCH 40, SC</t>
  </si>
  <si>
    <t xml:space="preserve">TÊ DE REDUÇÃO DN  2" x 1”, AC, ASTM A234 Gr.WPB, ANSI B 16.9, PC, SCH 40, SC
</t>
  </si>
  <si>
    <t xml:space="preserve">TÊ DE REDUÇÃO DN  3" x  1.1/2”, AC, ASTM A234 Gr.WPB, ANSI B 16.9, PC, SCH 40, SC
</t>
  </si>
  <si>
    <t xml:space="preserve">TÊ DE REDUÇÃO DN  3" x 2”, AC, ASTM A234 Gr.WPB, ANSI B 16.9, PC, SCH 40, SC
</t>
  </si>
  <si>
    <t xml:space="preserve">TÊ DE REDUÇÃO DN  4" x  1.1/2”, AC, ASTM A234 Gr.WPB, ANSI B 16.9, PC, SCH 40, SC
</t>
  </si>
  <si>
    <t xml:space="preserve">TÊ DE REDUÇÃO DN  4" x 2”, AC, ASTM A234 Gr.WPB, ANSI B 16.9, PC, SCH 40, SC
</t>
  </si>
  <si>
    <t xml:space="preserve">TÊ DE REDUÇÃO DN  4" x 3”, AC, ASTM A234 Gr.WPB, ANSI B 16.9, PC, SCH 40, SC
</t>
  </si>
  <si>
    <t xml:space="preserve">TÊ DE REDUÇÃO DN  8" x 6”, AC, ASTM A234 Gr.WPB, ANSI B 16.9, PC, SCH 40, SC
</t>
  </si>
  <si>
    <t xml:space="preserve">TÊ DE REDUÇÃO DN 1 x  1/2”, AC, ASTM A234 Gr.WPB, ANSI B 16.9, PC, SCH 40, SC
</t>
  </si>
  <si>
    <t xml:space="preserve">TÊ DE REDUÇÃO DN 1 x  1/2”, CLASSE 3000#, AC, ASTM A105, ANSI B 16.11, ES (SOLDA DE ENCAIXE)
</t>
  </si>
  <si>
    <t>TÊ DE REDUÇÃO DN 1.1/2" x  1/2”, CLASSE 3000#, AC, ASTM A105, ANSI B 16.11, ES (SOLDA DE ENCAIXE)</t>
  </si>
  <si>
    <t>TÊ DE REDUÇÃO DN 1.1/2" x 1”, AC, ASTM A234 Gr.WPB, ANSI B 16.9, PC, SCH 40, SC</t>
  </si>
  <si>
    <t>TÊ DE REDUÇÃO DN 1.1/2" x 1”, CLASSE 3000#, AC, ASTM A105, ANSI B 16.11, ES (SOLDA DE ENCAIXE)</t>
  </si>
  <si>
    <t xml:space="preserve">TÊ DE REDUÇÃO DN 10" x 4”, AC, ASTM A234 Gr.WPB, ANSI B 16.9, PC, SCH 40, SC
</t>
  </si>
  <si>
    <t xml:space="preserve">TÊ DE REDUÇÃO DN 12" x 6”, AC, ASTM A234 Gr.WPB, ANSI B 16.9, PC, SCH 40, SC
</t>
  </si>
  <si>
    <t xml:space="preserve">TÊ DE REDUÇÃO DN 12" x 8”, AC, ASTM A234 Gr.WPB, ANSI B 16.9, PC, SCH 40, SC
</t>
  </si>
  <si>
    <t xml:space="preserve">TÊ DE REDUÇÃO PEAD PE 100, DE  90mm x 63mm x 90mm, ELETROFUSÃO, SDR 11, ABNT NBR 14462, EN 1555, ISO 4437
</t>
  </si>
  <si>
    <t>TÊ DE REDUÇÃO PEAD PE 100, DE 110mm x 63mm x 110mm, ELETROFUSÃO, SDR 11, ABNT NBR 14462, EN 1555, ISO 4437</t>
  </si>
  <si>
    <t xml:space="preserve">TÊ DE REDUÇÃO PEAD PE 100, DE 110mm x 90mm x 110mm, ELETROFUSÃO, SDR 11, ABNT NBR 14462, EN 1555, ISO 4437
</t>
  </si>
  <si>
    <t>TÊ DE REDUÇÃO, DN 1.1/2" x 1/2”, AC, ASTM A234 Gr.WPB, ANSI B 16.9, PC, SCH 40, SC</t>
  </si>
  <si>
    <t>ADITIVO SUPERPLASTIFICANTE DENSIFICADOR E RETARDADOR DE PEGA</t>
  </si>
  <si>
    <t>CHAPA DE ALUMÍNIO 2.00 x 1.00m N. 14, ESP. = 2,00MM (5,40KG/M2)</t>
  </si>
  <si>
    <t>CHAPA DE ALUMÍNIO LISA 22, DIMENSÕES 2,0X1,0M, ESP. = 0,80MM (2,16KG/M2)</t>
  </si>
  <si>
    <t>CHAPA DE ALUMÍNIO TIPO XADREZ LAVRADA ESP. 3mm (8,10KG/M2)</t>
  </si>
  <si>
    <t>CHAPA DE ALUMÍNIO XADREZ DE 1/4" (8,1KG/M2)</t>
  </si>
  <si>
    <t>CHAPA EM ALUMÍNIO N.16, ESP. = 1,50MM (4,05KG/M2)</t>
  </si>
  <si>
    <t xml:space="preserve">PERFIL "U" EM ALUMÍNIO  1/2" (1X1 CM) P/ FACHADAS
</t>
  </si>
  <si>
    <t xml:space="preserve">PERFIL DE ALUMÍNIO 2" (5X5CM)
</t>
  </si>
  <si>
    <t xml:space="preserve">TELA DE ARAME GALVANIZADO DE 2" (5 X 5 CM) FIO N.12 (2,77MM BWG)
</t>
  </si>
  <si>
    <t xml:space="preserve">TELA DE ARAME GALVANIZADO DE 2" (5 X 5 CM) FIO N.14 (2,11MM BWG)
</t>
  </si>
  <si>
    <t>TELA DE AÇO ELETROSOLDADA COM FIO 3,4mm (0,97 KG/M2), MALHA 15 x 15 CM</t>
  </si>
  <si>
    <t>TELA DE AÇO ELETROSOLDADA COM FIO 5,0mm (2,61 KG/M2), MALHA 15 x 15 CM</t>
  </si>
  <si>
    <t>TELA ELETROSOLDADA MALHA RETANGULAR 10X 5CM FIO N.11 (3,05MM BWG)</t>
  </si>
  <si>
    <t>I9533</t>
  </si>
  <si>
    <t>BANCADA EM MARMORE BRANCO POLIDO E=3cm</t>
  </si>
  <si>
    <t>DEGRAU DE MARMORE</t>
  </si>
  <si>
    <t xml:space="preserve">PISO/ REVESTIMENTO EM MARMORE POLIDO BRANCO, ESP.=3CM
</t>
  </si>
  <si>
    <t>I9532</t>
  </si>
  <si>
    <t>PRATELEIRA EM MARMORE POLIDO NATURAL E=3cm</t>
  </si>
  <si>
    <t>FORRO PVC - LAMBRI (100x6000 OU 200x6000)mm. DE 8MM A 10MM. INCLUSIVE ESTRUTURA DE FIXAÇÃO</t>
  </si>
  <si>
    <t>JANELA EM ALUMÍNIO ANODIZADO NATURAL/FOSCO, DE CORRER, COM BANDEIROLA E/OU PEITORIL, SEM VIDRO (COLOCADA)</t>
  </si>
  <si>
    <t>JANELA EM ALUMÍNIO ANODIZADO NATURAL/FOSCO, DE CORRER, SEM BANDEIROLA E/OU PEITORIL, SEM VIDRO (COLOCADA)</t>
  </si>
  <si>
    <t>JANELA EM ALUMÍNIO ANODIZADO PRETO, DE CORRER, COM BANDEIROLA E/OU PEITORIL, SEM VIDRO (COLOCADA)</t>
  </si>
  <si>
    <t>JANELA EM ALUMÍNIO ANODIZADO PRETO, DE CORRER, SEM BANDEIROLA E/OU PEITORIL, SEM VIDRO (COLOCADA)</t>
  </si>
  <si>
    <t>RODAPÉ VINÍLICO, H=5cm (FORNECIMENTO E COLOCAÇÃO)</t>
  </si>
  <si>
    <t>SANCA DE GESSO P/ FORRO ACARTONADO (FORNECIMENTO E COLOCAÇÃO)</t>
  </si>
  <si>
    <t>SANCA DE GESSO P/ FORRO CONVENCIONAL (FORNECIMENTO E COLOCAÇÃO)</t>
  </si>
  <si>
    <t>CUPINICIDA (PENTOX OU SIMILAR) P/ MADEIRAS</t>
  </si>
  <si>
    <t>CUPINICIDA TIPO "JINO CUPIM" E "PENETROL"</t>
  </si>
  <si>
    <t xml:space="preserve">BORBOLETA/CATRACA DE ACESSO MECÂNICA COM CONTADOR DE GIRO
</t>
  </si>
  <si>
    <t>ESTRUTURA METÁLICA P/ TABELA DE BASQUETE, EM TUBOS DE AÇO DE 4" E DE 1" PAREDE 2MM, ACABAMENTO EM MASSA PLÁSTICA, PRIMER E TINTA ESMALTE SINTÉTICO, COM REFORÇO TIPO MÃO FRANCESA, AVANÇO LIVRE DE 2,30M</t>
  </si>
  <si>
    <t>I10254</t>
  </si>
  <si>
    <t>POSTE DE CONCRETO DUPLO T, RESISTÊNCIA NOMINAL  600KG, H=12,00M, PESO APROXIMADO 1.330KG</t>
  </si>
  <si>
    <t xml:space="preserve">REDE PARA PARA QUADRA DE  VOLEI COMPLETA, COM POSTES EM TUBO DE ACO GALVANIZADO 3", H = *255* CM, PINTURA EM TINTA ESMALTE SINTETICO, REDE DE NYLON COM 2 MM, MALHA 10 X 10 CM E ANTENAS OFICIAIS EM FIBRA DE VIDRO
</t>
  </si>
  <si>
    <t>RODÍZIO GIRATÓRIO PARA TABELA DE BASQUETE</t>
  </si>
  <si>
    <t>TABELAS DE BASQUETE, INCLUSIVE COMPENSADO NAVAL, MODELO OFICIAL, 1,05X1,80M, ESP. 18MM, SEM ESTRUTURA DE FIXAÇÃO</t>
  </si>
  <si>
    <t>TRAVES DE FUTEBOL DE CAMPO OFICIAL, EM TUBOS DE AÇO GALVANIZADO, DIMENSÕES 7,32 X 2,44 X 1,50, COM ACABAMENTO E PINTURA, INCLUSIVE REDE EM FIO 100% NYLON COM PROTEÇÃO UV, SEM COLOCAÇÃO</t>
  </si>
  <si>
    <t>TRAVES PARA FUTSAL OFICIAL COMPLETA, DE 3,00 X 2,00 M EM TUBO DE ACO GALVANIZADO 3" COM REQUADRO EM TUBO DE 1", PINTURA EM PRIMER COM TINTA ESMALTE SINTÉTICO E REDES DE POLIETILENO FIO 4 MM</t>
  </si>
  <si>
    <t>I9527</t>
  </si>
  <si>
    <t xml:space="preserve">CHAPA MDF BRANCO LISO 2 FACES, E=25MM
</t>
  </si>
  <si>
    <t xml:space="preserve">TELA LOSANGULAR EM PVC FIO 10 (3,40MM BWG) MALHA 2"X2"
</t>
  </si>
  <si>
    <t>VIDRO TEMPERADO  6MM INCOLOR SEM COLOCAÇÃO</t>
  </si>
  <si>
    <t>VIDRO TEMPERADO  8MM INCOLOR SEM COLOCAÇÃO</t>
  </si>
  <si>
    <t>Impermeabilizante nonotecnico Rebotec 20kg ou similar</t>
  </si>
  <si>
    <t>Impermeabilizante nonotecnico Rebotec 5l ou similar</t>
  </si>
  <si>
    <t>VedaLaje Rebotec 15kg ou similar</t>
  </si>
  <si>
    <t>VedaReboco Rebotec 1l ou similar</t>
  </si>
  <si>
    <t>Argamassa industrializada Massa Rápida 500gr Rebotec ou similar</t>
  </si>
  <si>
    <t>Emulsão asfáltica rl-1c</t>
  </si>
  <si>
    <t>Abraçadeira em ferro DN 8"</t>
  </si>
  <si>
    <t>Dobradiça de ferro zincado 1 1/2" cartela com 2 und</t>
  </si>
  <si>
    <t>ct</t>
  </si>
  <si>
    <t>Abraçadeira guia reforçado 1 descida para mastro 1.1/2", inclusive parafuso s extavado, ref. TEL-340</t>
  </si>
  <si>
    <t>Abraçadeira guia reforçado 1 descida para mastro 2", inclusive parafuso sexta vado, ref. TEL-350</t>
  </si>
  <si>
    <t>Abraçadeira guia simples 1 descida para mastro 1.1/2", inclusive parafuso sex tavado, ref. TEL-320</t>
  </si>
  <si>
    <t>Abraçadeira guia simples 1 descida para mastro 2", inclusive parafuso sextava do, ref. TEL-330</t>
  </si>
  <si>
    <t>Motobomba Cento Monoestágio P/ incêndio 12,5 CV - 3,0/ 220/380 v. Modelo BPI  - 22 R, Trifásica Schneider ou similar</t>
  </si>
  <si>
    <t>Motobomba Centro Monoestágio P/ incêndio Serie SH Modelo BPI-22 R, 3600, 13,0 CV, motor combust. Trifásica. Schneider ou similar</t>
  </si>
  <si>
    <t>Tampa de encaixe 400 x 3000 mm para eletrocalha metálica (ref.: mopa ou simil ar)</t>
  </si>
  <si>
    <t>Fornecimento de catraca, tipo Pedestal Mecânica Bidirecional, da Ponto System ou similar, inclusive frete.</t>
  </si>
  <si>
    <t>Chapa em policarbonato, cor cristal-incolor 3mm 2,0x3,0m</t>
  </si>
  <si>
    <t>Cobogo cimento tipo árabe", dim: 39 x 39cm x 7cm</t>
  </si>
  <si>
    <t>Estrutura para galpão pré-moldado de concreto armado, Padrão Quadra de Esport e SEDUC sem lanternim, c/montagem, vãos de 15 a 25m, atirantados, vãos entre  pilares de 5,00/6,00m, altura 6,50/7,50m(lateral/meio), excluso telhas, inclu sive fundação</t>
  </si>
  <si>
    <t>Estrutura para galpão pré-moldado de concreto armado, Padrão Quadra de Esport e, sem lanternim, c/montagem, vãos até 22m, tesoura sem emenda, vãos entre pi lares de 5,00/6,00m, altura 6,50/7,50m(lateral/meio), excluso telhas, inclusi ve fundação</t>
  </si>
  <si>
    <t>Médico Segurança do Trabalho - DNIT - Mês de referência.: 10/2020</t>
  </si>
  <si>
    <t>Encarregado de pavimentação - Fonte DNIT -  Mês de ref.: 10/20</t>
  </si>
  <si>
    <t>Encarregado de turma - Fonte DNIT -  Mês de ref.: 10/20</t>
  </si>
  <si>
    <t>Operador de equipamento leve - DNIT -  Mês de ref.: 10/20</t>
  </si>
  <si>
    <t>Pré-marcador - Fonte DNIT -  Mês de ref.: 10/20</t>
  </si>
  <si>
    <t>Encarregado de pavimentação e drenagem  -  Fonte DNIT - Mês de ref. 10/20</t>
  </si>
  <si>
    <t>Encarregado de terraplenagem e britagem - Fonte DNIT - Mês de ref. 10/20</t>
  </si>
  <si>
    <t>Aplicação de HEXA-T com sonda rotativa em poços até 250m</t>
  </si>
  <si>
    <t>Bombeamento com Bomba submersa</t>
  </si>
  <si>
    <t>Colocação Pré-filtro comum - Unidade Rotativa até 250m</t>
  </si>
  <si>
    <t>Descida de revestimento (tubos SCH 40) diam. 10"</t>
  </si>
  <si>
    <t>Descida de revestimento (tubos) diam. 16" com cimentação</t>
  </si>
  <si>
    <t>Descida de revestimento (Tubos/Filtros Geomecânico) diam. 8"</t>
  </si>
  <si>
    <t>Instalação de unidade teste de bombeamento (Bomba submersa)</t>
  </si>
  <si>
    <t>Perfuração rocha sedimentar sedimento / camadas inconsolidadas dn 22" - poço  até 250m</t>
  </si>
  <si>
    <t>Revestimento tubo liso aço sch-40 em 12"</t>
  </si>
  <si>
    <t>Tampa de poço galvanizada em 12"</t>
  </si>
  <si>
    <t>Transporte da unidade teste de bombeamento (mínimo 100km)</t>
  </si>
  <si>
    <t>Abrigo para ponto de ônibus duplo, C/ fechamento:2,20x6,80 x h=2,45 estrutura de madeira  Eucaliíto Autoclavado, ferragem, aplicação de selador natural UV  gold osmocolor, com banco  (fornecimento, transporte e montagem da estrutura  no local)</t>
  </si>
  <si>
    <t>Abrigo para ponto de ônibus duplo, S/ fechamento:2,20x6,80 x h=2,45 estrutura de madeira  Eucaliíto Autoclavado, ferragem, aplicação de selador natural UV  gold osmocolor, com banco  (fornecimento, transporte e montagem da estrutura  no local)</t>
  </si>
  <si>
    <t>Abrigo para ponto de ônibus simples, C/ fechamento:2,20x3,90 x h=2,45 estrutu ra de madeira  Eucaliíto Autoclavado, ferragem, aplicação de selador natural  UV gold osmocolor, com banco  (fornecimento, transporte e montagem da estrutu ra no local)</t>
  </si>
  <si>
    <t>Abrigo para ponto de ônibus simples, S/ fechamento:2,20x3,90 x h=2,45 estrutu ra de madeira  Eucaliíto Autoclavado, ferragem, aplicação de selador natural  UV gold osmocolor, com banco  (fornecimento, transporte e montagem da estrutu ra no local)</t>
  </si>
  <si>
    <t>Tabela de Preço de Insumos / Serviços
Tabela 027 - ENC. SOCIAIS 112,76%</t>
  </si>
  <si>
    <t>Data de Emissão:
23/03/2021 09:23</t>
  </si>
  <si>
    <t>ADMINISTRAÇÃO LOCAL DE OBRA (C/ ENCARGOS)</t>
  </si>
  <si>
    <t>AGREGADOS E AGLOMERANTES</t>
  </si>
  <si>
    <t>ALUGUEL DIVERSOS</t>
  </si>
  <si>
    <t xml:space="preserve">ANDAIME METÁLICO DE ENCAIXE - LOCAÇÃO
</t>
  </si>
  <si>
    <t>APARELHOS E EQUIPAMENTOS</t>
  </si>
  <si>
    <t>ARTEFATOS PREMOLDADOS</t>
  </si>
  <si>
    <t>BLOCOS,TIJOLOS E ELEMENTOS VAZADOS</t>
  </si>
  <si>
    <t>DEFAULT</t>
  </si>
  <si>
    <t>DIVERSOS</t>
  </si>
  <si>
    <t>ENERGIA ELÉTRICA - L.T. / S.E. / R.D.E</t>
  </si>
  <si>
    <t>EQ.AQUISICAO</t>
  </si>
  <si>
    <t>EQ.CUSTO HORARIO</t>
  </si>
  <si>
    <t>ESQUADRIAS METALICAS</t>
  </si>
  <si>
    <t>EXPLOSIVOS</t>
  </si>
  <si>
    <t>FERRAGENS</t>
  </si>
  <si>
    <t>FERRO</t>
  </si>
  <si>
    <t>GRUPO GERADOR</t>
  </si>
  <si>
    <t>IMPERMEABILIZANTE/ISOLAMENTO/JUNTA</t>
  </si>
  <si>
    <t>INSTAL.HIDRAULICA</t>
  </si>
  <si>
    <t>INSTALAÇÕES ELÉTRICAS/TELEFÔNICA/INFORMÁTICA</t>
  </si>
  <si>
    <t>JUNTAS ESTRUTURA</t>
  </si>
  <si>
    <t>LOUÇAS, METAIS E ACESSORIOS</t>
  </si>
  <si>
    <t>MADEIRA</t>
  </si>
  <si>
    <t>MANTAS ASFÁLTICAS E AFINS</t>
  </si>
  <si>
    <t>MAO DE OBRA (C/ ENCARGOS)</t>
  </si>
  <si>
    <t>MATERIAIS FERROVIÁRIOS</t>
  </si>
  <si>
    <t>MATERIAIS FORNECIDOS</t>
  </si>
  <si>
    <t>MATERIAIS FORNECIDOS TUBO ASTM</t>
  </si>
  <si>
    <t>MATERIAIS GÁS</t>
  </si>
  <si>
    <t>MATERIAIS PADRÃO MUTIRÃO</t>
  </si>
  <si>
    <t>MATERIAL BETUMINOSO - ADITIVOS</t>
  </si>
  <si>
    <t>MISTURAS USINADAS</t>
  </si>
  <si>
    <t>PAISAGISMO</t>
  </si>
  <si>
    <t>PAVIMENTAÇÃO E DRENAGEM</t>
  </si>
  <si>
    <t>PRODUTOS INDUSTRIALIZADOS</t>
  </si>
  <si>
    <t>PRODUTOS MANUFATURADOS</t>
  </si>
  <si>
    <t>PRODUTOS METALICOS</t>
  </si>
  <si>
    <t>RECICLADOS</t>
  </si>
  <si>
    <t>REVESTIMENTO</t>
  </si>
  <si>
    <t>SERVIÇOS EMPREITADOS</t>
  </si>
  <si>
    <t>SINALIZAÇÃO</t>
  </si>
  <si>
    <t>TELHAS</t>
  </si>
  <si>
    <t>TINTAS</t>
  </si>
  <si>
    <t>URBANISMO</t>
  </si>
  <si>
    <t>VEDAÇÃO</t>
  </si>
  <si>
    <t>VIDRO</t>
  </si>
  <si>
    <t>SEDUC E 140</t>
  </si>
  <si>
    <t>ELETROCALHA CHAPA DE AÇO 50X100MM</t>
  </si>
  <si>
    <t>SEDUC E 141</t>
  </si>
  <si>
    <t>SEDUC E 142</t>
  </si>
  <si>
    <t>CURVA HORIZONTAL 50X100MM PARA ELETROCALHA, COM ÂNGULO 90º</t>
  </si>
  <si>
    <t>SEDUC E 143</t>
  </si>
  <si>
    <t>TERMINAL 50 X 100 MM PARA ELETROCALHA PERFURADA METALICA</t>
  </si>
  <si>
    <t>SEDUC E 144</t>
  </si>
  <si>
    <t>TÊ VERTICAL 50 X 100 MM PARA ELETROCALHA METÁLICA</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</si>
  <si>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</si>
  <si>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</si>
  <si>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</si>
  <si>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</si>
  <si>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ESCAVAÇÃO MECANIZADA DE VALA COM PROF. MAIOR QUE 4,5 M ATÉ 6,0 M (MÉDIA ENTRE MONTANTE E JUSANTE/UMA COMPOSIÇÃO POR TRECHO), COM ESCAVADEIRA HIDRÁULICA (0,8 M3/111 HP),LARG. MENOR QUE 1,5 M, EM SOLO DE MOLE, EM LOCAIS COM ALTO NÍVEL DE INTERFERÊNCIA. AF_02/2021</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</si>
  <si>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</si>
  <si>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</si>
  <si>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</si>
  <si>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CIMENTO PORTLAND DE ALTO FORNO (AF) CP III-40</t>
  </si>
  <si>
    <t>TESTE</t>
  </si>
  <si>
    <t xml:space="preserve">CX    </t>
  </si>
  <si>
    <t>SEDUC E 145</t>
  </si>
  <si>
    <t>CURVA VERTICAL 50 X 100 MM PARA ELETROCALHA METÁLICA</t>
  </si>
  <si>
    <t>SEDUC E 146</t>
  </si>
  <si>
    <t>TÊ HORIZONTAL 50 X 100 MM PARA ELETROCALHA METÁLICA</t>
  </si>
  <si>
    <t>SEDUC E 147</t>
  </si>
  <si>
    <t>LUMINÁRIA LED SLIM 36 W</t>
  </si>
  <si>
    <t>MERCADO LOCAL</t>
  </si>
  <si>
    <t>ELETROCALHA CHAPA DE AÇO 50X75MM</t>
  </si>
  <si>
    <t>SEDUC E 148</t>
  </si>
  <si>
    <t>SEDUC E 149</t>
  </si>
  <si>
    <t>SEDUC E 150</t>
  </si>
  <si>
    <t>REDUÇÃO CONCÊNTRICA 100 X 50MM PARA ELETROCALHA METÁLICA</t>
  </si>
  <si>
    <t>REDUÇÃO CONCÊNTRICA 75 X 50MM PARA ELETROCALHA METÁLICA</t>
  </si>
  <si>
    <t>SEDUC E 151</t>
  </si>
  <si>
    <t>CRUZETA 50 X 50 MM PARA ELETROCALHA PERFURADA METÁLICA</t>
  </si>
  <si>
    <t>CURVA VERTICAL 50 X 75 MM PARA ELETROCALHA METÁLICA</t>
  </si>
  <si>
    <t>SEDUC E 152</t>
  </si>
  <si>
    <t>FORNECIMENTO E INSTALAÇÃO DE MINI RACK DE PAREDE 19" X 16U X 450MM</t>
  </si>
  <si>
    <t>FORNECIMENTO E INSTALAÇÃO DE MINI RACK DE PAREDE 19" X 36U X 450MM</t>
  </si>
  <si>
    <t>SEDUC E 153</t>
  </si>
  <si>
    <t>SEDUC E 154</t>
  </si>
  <si>
    <t>REDUÇÃO CONCÊNTRICA 150 X 100MM PARA ELETROCALHA METÁLICA</t>
  </si>
  <si>
    <t>ELETROCALHA CHAPA DE AÇO 150X50MM</t>
  </si>
  <si>
    <t>TÊ HORIZONTAL 150 X 50 MM PARA ELETROCALHA</t>
  </si>
  <si>
    <t>SEDUC E 155</t>
  </si>
  <si>
    <t>SEDUC E 156</t>
  </si>
  <si>
    <t>SEDUC E 157</t>
  </si>
  <si>
    <t>SEDUC E 158</t>
  </si>
  <si>
    <t>SEDUC E 159</t>
  </si>
  <si>
    <t>SEDUC E 160</t>
  </si>
  <si>
    <t>SEDUC E 161</t>
  </si>
  <si>
    <t>TAMPA DE ENCAIXE 150MM PARA ELETROCALHA METÁLICA</t>
  </si>
  <si>
    <t>TAMPA DE ENCAIXE 100MM PARA ELETROCALHA METÁLICA</t>
  </si>
  <si>
    <t>TAMPA DE ENCAIXE 75MM PARA ELETROCALHA METÁLICA</t>
  </si>
  <si>
    <t>TAMPA DE ENCAIXE 50MM PARA ELETROCALHA METÁLICA</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</si>
  <si>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</si>
  <si>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</si>
  <si>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</si>
  <si>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</si>
  <si>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</si>
  <si>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</si>
  <si>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ARMAÇÃO DO SISTEMA DE PAREDES DE CONCRETO, EXECUTADA COMO ARMADURA POSITIVA DE LAJES, TELA Q-159. AF_06/2019</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</si>
  <si>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</si>
  <si>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</si>
  <si>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</si>
  <si>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</si>
  <si>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</si>
  <si>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</si>
  <si>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</si>
  <si>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</si>
  <si>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CURVAR 45 GRAUS, PVC, SERIE R, ÁGUA PLUVIAL, DN 100 MM, JUNTA ELÁSTICA, FORNECIDO E INSTALADO EM RAMAL DE ENCAMINHAMENTO. AF_12/2014</t>
  </si>
  <si>
    <t>CURVAR 45 GRAUS, PVC, SERIE R, ÁGUA PLUVIAL, DN 100 MM, JUNTA ELÁSTICA, FORNECIDO E INSTALADO EM CONDUTORES VERTICAIS DE ÁGUAS PLUVIAIS. AF_12/2014</t>
  </si>
  <si>
    <t>TÊ DE INSPEÇÃO, PVC, SERIE R, ÁGUA PLUVIAL, DN 150 X 100 MM, JUNTA ELÁSTICA, FORNECIDO E INSTALADO EM CONDUTORES VERTICAIS DE ÁGUAS PLUVIAIS. AF_12/2014</t>
  </si>
  <si>
    <t>KIT CAVALETE PARA MEDIÇÃO DE ÁGUA - ENTRADA PRINCIPAL, EM AÇO GALVANIZADO DN 25 (1 )   FORNECIMENTO E INSTALAÇÃO (EXCLUSIVE HIDRÔMETRO). AF_11/2016</t>
  </si>
  <si>
    <t>ADUELA/ GALERIA PRE-MOLDADA DE CONCRETO ARMADO, SECAO QUADRADA INTERNA DE 1,50 X 1,50 M (L X A), MISULA DE 20 X 20 CM, C = 1,00 M, ESPESSURA MIN = 15 CM, TB-45 E FCK DO CONCRETO = 30 MPA</t>
  </si>
  <si>
    <t>ADUELA/ GALERIA PRE-MOLDADA DE CONCRETO ARMADO, SECAO RETANGULAR INTERNA DE 2,00 X 2,00 M (L X A), MISULA DE 20 X 20 CM, C = 1,00 M, ESPESSURA MIN = 15 CM, TB-45 E FCK DO CONCRETO = 30 MPA</t>
  </si>
  <si>
    <t>ADUELA/ GALERIA PRE-MOLDADA DE CONCRETO ARMADO, SECAO RETANGULAR INTERNA DE 2,50 X 2,50 M (L X A), MISULA DE 20 X 20 CM, C = 1,00 M, ESPESSURA MIN = 15 CM, TB-45 E FCK DO CONCRETO = 30 MPA</t>
  </si>
  <si>
    <t>ADUELA/ GALERIA PRE-MOLDADA DE CONCRETO ARMADO, SECAO RETANGULAR INTERNA DE 3,00 X 3,00 M (L X A), MISULA DE 20 X 20 CM, C = 1.00 M, ESPESSURA MIN = 20 CM, TB-45 E FCK DO CONCRETO = 30 MPA</t>
  </si>
  <si>
    <t>LAVADORA DE ALTA PRESSAO (LAVA - JATO) PARA AGUA FRIA, PRESSAO DE OPERACAO ENTRE 1400 E 1900 LIB/POL2, VAZAO MAXIMA ENTRE  400 E 700 L/H, POTENCIA DE OPERACAO ENTRE 2,50 E 3,00 CV</t>
  </si>
  <si>
    <t>PLACA DE SINALIZACAO DE SEGURANCA CONTRA INCENDIO - ALERTA, TRIANGULAR, BASE DE *30* CM, EM PVC *2* MM ANTI-CHAMAS (SIMBOLOS, CORES E PICTOGRAMAS CONFORME NBR 16820)</t>
  </si>
  <si>
    <t>PLACA DE SINALIZACAO DE SEGURANCA CONTRA INCENDIO, FOTOLUMINESCENTE, QUADRADA, *14 X 14* CM, EM PVC *2* MM ANTI-CHAMAS (SIMBOLOS, CORES E PICTOGRAMAS CONFORME NBR 16820)</t>
  </si>
  <si>
    <t>PLACA DE SINALIZACAO DE SEGURANCA CONTRA INCENDIO, FOTOLUMINESCENTE, QUADRADA, *20 X 20* CM, EM PVC *2* MM ANTI-CHAMAS (SIMBOLOS, CORES E PICTOGRAMAS CONFORME NBR 16820)</t>
  </si>
  <si>
    <t>PLACA DE SINALIZACAO DE SEGURANCA CONTRA INCENDIO, FOTOLUMINESCENTE, RETANGULAR, *12 X 40* CM, EM PVC *2* MM ANTI-CHAMAS (SIMBOLOS, CORES E PICTOGRAMAS CONFORME NBR 16820)</t>
  </si>
  <si>
    <t>PLACA DE SINALIZACAO DE SEGURANCA CONTRA INCENDIO, FOTOLUMINESCENTE, RETANGULAR, *13 X 26* CM, EM PVC *2* MM ANTI-CHAMAS (SIMBOLOS, CORES E PICTOGRAMAS CONFORME NBR 16820)</t>
  </si>
  <si>
    <t>PLACA DE SINALIZACAO DE SEGURANCA CONTRA INCENDIO, FOTOLUMINESCENTE, RETANGULAR, *20 X 40* CM, EM PVC *2* MM ANTI-CHAMAS (SIMBOLOS, CORES E PICTOGRAMAS CONFORME NBR 16820)</t>
  </si>
  <si>
    <t>PORCA OLHAL M 16,  EM ACO GALVANIZADO, DIAMETRO = 16 MM</t>
  </si>
  <si>
    <t>TOTAL DE INSUMOS : 5187</t>
  </si>
  <si>
    <t>Porta em madeira mista, com almofadadas - 90 x 210cm</t>
  </si>
  <si>
    <t>Forro modulado 625x1250mm em placa (EPS) de isopor auto-extinguível com perfi s T24 clicados em aço, acabamento em pintura texturizada - Fornecimento e ins talação</t>
  </si>
  <si>
    <t>Granito cinza andorinha, levigado, e=2cm</t>
  </si>
  <si>
    <t>Tenda confeccionada em lona TD-1000 Anti-chama tipo pirânide com Estrutura me talica em tubo galv.1 1/4, 1 1/5 e pés c/ 2",( dim. 5m x5m)</t>
  </si>
  <si>
    <t>Mufla para cabo 25/120mm² - 12/20 kv - Interno/Externo</t>
  </si>
  <si>
    <t>Lâmpada led 12w de potência, luz branca Autovolt, E27, marca Glight  ou simil ar</t>
  </si>
  <si>
    <t>Cadeira c/ assento rebatível, em chapa de aço p/ maiores resistência, estrutu ra tubular galv.fixação no piso, dim. assento = 84x40/encosto = 84x50, modelo Berlin Obeso c/ apóia braços, Marca Kango ou similar, inclusive instalação e  frete</t>
  </si>
  <si>
    <t>LOCALIDADE: 0640 - TERESINA</t>
  </si>
  <si>
    <t>ENCARGOS SOCIAIS (%) HORISTA 112,15  MENSALISTA  70,87</t>
  </si>
  <si>
    <t>Acoplador de caixa para canaleta 50x20mm, "Sistema X", ref.6750 52, Pial Legr and ou similar</t>
  </si>
  <si>
    <t>Amplificador Frahm Slim 3500APP G2 ou similar</t>
  </si>
  <si>
    <t>Bandeja Fixa P/Rack 19" X 500 mm</t>
  </si>
  <si>
    <t>Cabo Cristal 2x2,5mm</t>
  </si>
  <si>
    <t>Cabo HDMI 2.0 3D 4K 3M ou similar</t>
  </si>
  <si>
    <t>Caixa Frahm PS 200 PT/BR 60W ou similar</t>
  </si>
  <si>
    <t>Conector P10 Macho</t>
  </si>
  <si>
    <t>Conector RJ 45 Blindado P/Cameras e CAT 6</t>
  </si>
  <si>
    <t>Extensor HDMI/RJ45 60 M Ativo</t>
  </si>
  <si>
    <t>Media Player Full hd</t>
  </si>
  <si>
    <t>Microfone SM 58 C/fio ou similar</t>
  </si>
  <si>
    <t>Monitor 23" entrada VGA/HDMI</t>
  </si>
  <si>
    <t>Rack de Parede 19" x 12 U"s x 570mm</t>
  </si>
  <si>
    <t>Reguá p/Rack 19" com 8 x 2P+T</t>
  </si>
  <si>
    <t>Splitter HDMI 1E/4S Ativo</t>
  </si>
  <si>
    <t>Suporte Fixo TV universal</t>
  </si>
  <si>
    <t>TV Smart LED 55"</t>
  </si>
  <si>
    <t>Cotovelo 90 p/ canaleta 50 x 20mm (ref.299 01 sistema "x", Pial Legrand ou si milar)</t>
  </si>
  <si>
    <t>Cotovelo externo p/ canaleta 110 x 20mm (ref.304 02 sistema "x", Pial Legrand ou similar)</t>
  </si>
  <si>
    <t>Tomada para lógica, rj45, com placa, cat. 5e sistema X ou similar</t>
  </si>
  <si>
    <t>Tomada para lógica, rj45, com placa, cat. 6, sistema X ou similar</t>
  </si>
  <si>
    <t>COMPOSIÇÕES ANALÍTICAS PRÓPRIAS - NÃO DESONERADO</t>
  </si>
  <si>
    <t>Fornecimento e assentamento de Módulo de medição p/08 medidores, dim:150x120x 22 cm</t>
  </si>
  <si>
    <t>ORSE</t>
  </si>
  <si>
    <t>TELHAMENTO COM TELHA ESTRUTURAL DE FIBROCIMENTO E= 8 MM, COM ATÉ 2 ÁGUAS, INCLUSO IÇAMENTO. AF_07/2019_P</t>
  </si>
  <si>
    <t>BASE PARA POÇO DE VISITA CIRCULAR PARA DRENAGEM, EM CONCRETO PRÉ-MOLDADO, DIÂMETRO INTERNO = 1,2 M, PROFUNDIDADE = 1,45 M, EXCLUINDO TAMPÃO. AF_05/2021</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</si>
  <si>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</si>
  <si>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</si>
  <si>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</si>
  <si>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</si>
  <si>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</si>
  <si>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DE ESTACA METÁLICA, PERFIL LAMINADO TIPO  I  FAMÍLIA 250. AF_05/2021</t>
  </si>
  <si>
    <t>ARRASAMENTO MECÂNICO DE ESTACA METÁLICA, PERFIL LAMINADO TIPO  H - FAMÍLIA 250. AF_05/2021</t>
  </si>
  <si>
    <t>ARRASAMENTO MECÂNICO DE ESTACA METÁLICA, PERFIL LAMINADO TIPO  H - FAMÍLIA 310. AF_05/2021</t>
  </si>
  <si>
    <t>ESTACA RAÍZ, DIÂMETRO DE 20CM, SEM PRESENÇA DE ROCHA (EXCLUSIVE MOBILIZAÇÃO E DESMOBILIZAÇÃO). AF_03/2020_P</t>
  </si>
  <si>
    <t>ESTACA RAÍZ, DIÂMETRO DE 40CM, SEM PRESENÇA DE ROCHA (EXCLUSIVE MOBILIZAÇÃO E DESMOBILIZAÇÃO). AF_03/2020_P</t>
  </si>
  <si>
    <t>ESTACA RAÍZ, DIÂMETRO DE 45CM, SEM PRESENÇA DE ROCHA (EXCLUSIVE MOBILIZAÇÃO E DESMOBILIZAÇÃO). AF_03/2020_P</t>
  </si>
  <si>
    <t>ESTACA RAÍZ, DIÂMETRO DE 20CM, PERFURADA EM ROCHA (EXCLUSIVE MOBILIZAÇÃO E DESMOBILIZAÇÃO). AF_03/2020_P</t>
  </si>
  <si>
    <t>ESTACA RAÍZ, DIÂMETRO DE 31CM, PERFURADA EM ROCHA (EXCLUSIVE MOBILIZAÇÃO E DESMOBILIZAÇÃO). AF_03/2020_P</t>
  </si>
  <si>
    <t>ESTACA RAÍZ, DIÂMETRO DE 40CM, PERFURADA EM ROCHA (EXCLUSIVE MOBILIZAÇÃO E DESMOBILIZAÇÃO). AF_03/2020_P</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</si>
  <si>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</si>
  <si>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</si>
  <si>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</si>
  <si>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CONCRETO MAGRO PARA LASTRO, TRAÇO 1:4,5:4,5 (EM MASSA SECA DE CIMENTO/ AREIA MÉDIA/ BRITA 1) - PREPARO MECÂNICO COM BETONEIRA 400 L. AF_05/2021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</si>
  <si>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</si>
  <si>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</si>
  <si>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25MPA, TRAÇO 1:2,3:2,7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</si>
  <si>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</si>
  <si>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</si>
  <si>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MAGRO PARA LASTRO, TRAÇO 1:4,5:4,5 (EM MASSA SECA DE CIMENTO/ AREIA MÉDIA/ BRITA 1) - PREPARO MECÂNICO COM BETONEIRA 600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</si>
  <si>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</si>
  <si>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</si>
  <si>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</si>
  <si>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</si>
  <si>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</si>
  <si>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MAGRO PARA LASTRO, TRAÇO 1:4,5:4,5 (EM MASSA SECA DE CIMENTO/ AREIA MÉDIA/ BRITA 1) - PREPARO MANUAL. AF_05/2021</t>
  </si>
  <si>
    <t>CONCRETO FCK = 15MPA, TRAÇO 1:3,4:3,5 (EM MASSA SECA DE CIMENTO/ AREIA MÉDIA/ BRITA 1) - PREPARO MANUAL. AF_05/2021</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</si>
  <si>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</si>
  <si>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</si>
  <si>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</si>
  <si>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</si>
  <si>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</si>
  <si>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</si>
  <si>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</si>
  <si>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</si>
  <si>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</si>
  <si>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</si>
  <si>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</si>
  <si>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</si>
  <si>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</si>
  <si>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</si>
  <si>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</si>
  <si>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PILAR METÁLICO PERFIL LAMINADO OU SOLDADO EM AÇO ESTRUTURAL, COM CONEXÕES SOLDADAS, INCLUSOS MÃO DE OBRA, TRANSPORTE E IÇAMENTO UTILIZANDO GUINDASTE - FORNECIMENTO E INSTALAÇÃO. AF_01/2020_P</t>
  </si>
  <si>
    <t>CONTRAVENTAMENTO COM CANTONEIRAS DE AÇO, ABAS IGUAIS, COM CONEXÕES SOLDADAS, INCLUSOS MÃO DE OBRA, TRANSPORTE E IÇAMENTO UTILIZANDO TALHA MANUAL, PARA EDIFÍCIOS DE ATÉ 2 PAVIMENTOS - FORNECIMENTO E INSTALAÇÃO. AF_01/2020_P</t>
  </si>
  <si>
    <t>CONTRAVENTAMENTO COM CANTONEIRAS DE AÇO, ABAS IGUAIS, COM CONEXÕES SOLDADAS, INCLUSOS MÃO DE OBRA, TRANSPORTE E IÇAMENTO UTILIZANDO GUINDASTE, PARA EDIFÍCIOS DE 3 A 5 PAVIMENTOS - FORNECIMENTO E INSTALAÇÃO. AF_01/2020_P</t>
  </si>
  <si>
    <t>CONTRAVENTAMENTO COM CANTONEIRAS DE AÇO, ABAS IGUAIS, COM CONEXÕES SOLDADAS, INCLUSOS MÃO DE OBRA, TRANSPORTE E IÇAMENTO UTILIZANDO GRUA, PARA EDIFÍCIOS DE 6 A 10 PAVIMENTOS - FORNECIMENTO E INSTALAÇÃO. AF_01/2020_P</t>
  </si>
  <si>
    <t>RECOMPOSIÇÃO DE REVESTIMENTO EM CONCRETO ASFÁLTICO (USINAGEM PRÓPRIA), PARA O FECHAMENTO DE VALAS - INCLUSO DEMOLIÇÃO DO PAVIMENTO. AF_12/2020</t>
  </si>
  <si>
    <t>RECOMPOSIÇÃO DE REVESTIMENTO EM PRÉ MISTURADO A FRIO (USINAGEM PRÓPRIA), PARA FECHAMENTO DE VALAS - INCLUSO DEMOLIÇÃO DO PAVIMENTO. AF_12/2020</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</si>
  <si>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</si>
  <si>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PEDRISCO E EMULSÃO ASFÁLTICA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</si>
  <si>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</si>
  <si>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</si>
  <si>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PEDRISCO E EMULSÃO ASFÁLTICA,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</si>
  <si>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</si>
  <si>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</si>
  <si>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PAVIMENTO EM PISO INTERTRAVADO, COM REAPROVEITAMENTO DOS BLOCOS INTERTRAVADOS,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</si>
  <si>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</si>
  <si>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</si>
  <si>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</si>
  <si>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</si>
  <si>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</si>
  <si>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</si>
  <si>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</si>
  <si>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(60/40) COM CIMENTO (TEOR DE 4%) - INCLUSO RETIRADA E COLOCAÇÃO DO MATERIAL. AF_12/2020</t>
  </si>
  <si>
    <t>RECOMPOSIÇÃO DE BASE E OU SUB-BASE PARA REMENDO PROFUNDO DE SOLO BRITA (60/40) COM CIMENTO (TEOR DE 6%) - INCLUSO RETIRADA E COLOCAÇÃO DO MATERIAL. AF_12/2020</t>
  </si>
  <si>
    <t>RECOMPOSIÇÃO DE BASE E OU SUB-BASE PARA REMENDO PROFUNDO DE SOLO BRITA (60/40) COM CIMENTO (TEOR DE 8%)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</si>
  <si>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</si>
  <si>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</si>
  <si>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</si>
  <si>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</si>
  <si>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</si>
  <si>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</si>
  <si>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</si>
  <si>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</si>
  <si>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</si>
  <si>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</si>
  <si>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</si>
  <si>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(60/40) COM CIMENTO (TEOR DE 4%) - INCLUSO RETIRADA E COLOCAÇÃO DO MATERIAL. AF_12/2020</t>
  </si>
  <si>
    <t>RECOMPOSIÇÃO DE BASE E OU SUB-BASE PARA FECHAMENTO DE VALAS DE SOLO BRITA (60/40) COM CIMENTO (TEOR DE 6%) - INCLUSO RETIRADA E COLOCAÇÃO DO MATERIAL. AF_12/2020</t>
  </si>
  <si>
    <t>RECOMPOSIÇÃO DE BASE E OU SUB-BASE PARA FECHAMENTO DE VALAS DE SOLO BRITA (60/40) COM CIMENTO (TEOR DE 8%)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</si>
  <si>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</si>
  <si>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</si>
  <si>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</si>
  <si>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</si>
  <si>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</si>
  <si>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PEDRISCO E EMULSÃO ASFÁLTICA, COM REAPROVEITAMENTO DOS PARALELEPÍPEDOS - INCLUSO RETIRADA E COLOCAÇÃO DO MATERIAL. AF_12/2020_P</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</si>
  <si>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</si>
  <si>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</si>
  <si>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PEDRISCO E EMULSÃO ASFÁLTICA, COM REAPROVEITAMENTO DAS PEDRAS POLIÉDRICAS - INCLUSO RETIRADA E COLOCAÇÃO DO MATERIAL. AF_12/2020_P</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</si>
  <si>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</si>
  <si>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</si>
  <si>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</si>
  <si>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</si>
  <si>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</si>
  <si>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</si>
  <si>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</si>
  <si>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</si>
  <si>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</si>
  <si>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</si>
  <si>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</si>
  <si>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</si>
  <si>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</si>
  <si>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</si>
  <si>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</si>
  <si>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</si>
  <si>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RECOMPOSIÇÃO DE REVESTIMENTO EM CONCRETO ASFÁLTICO (AQUISIÇÃO EM USINA), PARA O FECHAMENTO DE VALAS - INCLUSO DEMOLIÇÃO DO PAVIMENTO. AF_12/2020</t>
  </si>
  <si>
    <t>PINTURA COM TINTA ALQUÍDICA DE FUNDO (TIPO ZARCÃO) PULVERIZADA SOBRE PERFIL METÁLICO EXECUTADO EM FÁBRICA (POR DEMÃO). AF_01/2020_P</t>
  </si>
  <si>
    <t>PINTURA COM TINTA ALQUÍDICA DE FUNDO (TIPO ZARCÃO) PULVERIZADA SOBRE SUPERFÍCIES METÁLICAS (EXCETO PERFIL) EXECUTADO EM OBRA (POR DEMÃO). AF_01/2020_P</t>
  </si>
  <si>
    <t>PINTURA COM TINTA ALQUÍDICA DE FUNDO E ACABAMENTO (ESMALTE SINTÉTICO GRAFITE) PULVERIZADA SOBRE SUPERFÍCIES METÁLICAS (EXCETO PERFIL) EXECUTADO EM OBRA (POR DEMÃO). AF_01/2020_P</t>
  </si>
  <si>
    <t>PINTURA COM TINTA EPOXÍDICA DE FUNDO PULVERIZADA SOBRE PERFIL METÁLICO EXECUTADO EM FÁBRICA (POR DEMÃO). AF_01/2020_P</t>
  </si>
  <si>
    <t>PINTURA COM TINTA EPOXÍDICA DE ACABAMENTO PULVERIZADA SOBRE PERFIL METÁLICO EXECUTADO EM FÁBRICA (POR DEMÃO). AF_01/2020_P</t>
  </si>
  <si>
    <t>PINTURA COM TINTA ACRÍLICA DE FUNDO PULVERIZADA SOBRE SUPERFÍCIES METÁLICAS (EXCETO PERFIL) EXECUTADO EM OBRA (POR DEMÃO). AF_01/2020_P</t>
  </si>
  <si>
    <t>PINTURA COM TINTA ACRÍLICA DE ACABAMENTO PULVERIZADA SOBRE SUPERFÍCIES METÁLICAS (EXCETO PERFIL) EXECUTADO EM OBRA (POR DEMÃO). AF_01/2020_P</t>
  </si>
  <si>
    <t>PINTURA COM TINTA ALQUÍDICA DE ACABAMENTO (ESMALTE SINTÉTICO ACETINADO) PULVERIZADA SOBRE PERFIL METÁLICO EXECUTADO EM FÁBRICA (POR DEMÃO). AF_01/2020_P</t>
  </si>
  <si>
    <t>PINTURA COM TINTA ALQUÍDICA DE ACABAMENTO (ESMALTE SINTÉTICO ACETINADO) PULVERIZADA SOBRE SUPERFÍCIES METÁLICAS (EXCETO PERFIL) EXECUTADO EM OBRA (POR DEMÃO). AF_01/2020_P</t>
  </si>
  <si>
    <t>PINTURA COM TINTA ALQUÍDICA DE ACABAMENTO (ESMALTE SINTÉTICO BRILHANTE) PULVERIZADA SOBRE PERFIL METÁLICO EXECUTADO EM FÁBRICA  (POR DEMÃO). AF_01/2020_P</t>
  </si>
  <si>
    <t>PINTURA COM TINTA ALQUÍDICA DE ACABAMENTO (ESMALTE SINTÉTICO BRILHANTE) PULVERIZADA SOBRE SUPERFÍCIES METÁLICAS (EXCETO PERFIL) EXECUTADO EM OBRA  (POR DEMÃO). AF_01/2020_P</t>
  </si>
  <si>
    <t>PINTURA COM TINTA ALQUÍDICA DE ACABAMENTO (ESMALTE SINTÉTICO FOSCO) PULVERIZADA SOBRE PERFIL METÁLICO EXECUTADO EM FÁBRICA (POR DEMÃO). AF_01/2020_P</t>
  </si>
  <si>
    <t>PINTURA COM TINTA ALQUÍDICA DE ACABAMENTO (ESMALTE SINTÉTICO FOSCO) PULVERIZADA SOBRE SUPERFÍCIES METÁLICAS (EXCETO PERFIL) EXECUTADO EM OBRA (POR DEMÃO). AF_01/2020_P</t>
  </si>
  <si>
    <t>PINTURA COM TINTA EPOXÍDICA DE ACABAMENTO PULVERIZADA SOBRE PERFIL METÁLICO EXECUTADO EM FÁBRICA (02 DEMÃOS). AF_01/2020_P</t>
  </si>
  <si>
    <t>PINTURA COM TINTA ACRÍLICA DE ACABAMENTO PULVERIZADA SOBRE SUPERFÍCIES METÁLICAS (EXCETO PERFIL) EXECUTADO EM OBRA (02 DEMÃOS). AF_01/2020_P</t>
  </si>
  <si>
    <t>PINTURA COM TINTA ALQUÍDICA DE ACABAMENTO (ESMALTE SINTÉTICO ACETINADO) PULVERIZADA SOBRE SUPERFÍCIES METÁLICAS (EXCETO PERFIL) EXECUTADO EM OBRA (02 DEMÃOS). AF_01/2020_P</t>
  </si>
  <si>
    <t>PINTURA COM TINTA ALQUÍDICA DE ACABAMENTO (ESMALTE SINTÉTICO BRILHANTE) PULVERIZADA SOBRE SUPERFÍCIES METÁLICAS (EXCETO PERFIL) EXECUTADO EM OBRA (02 DEMÃOS). AF_01/2020_P</t>
  </si>
  <si>
    <t>PINTURA COM TINTA ALQUÍDICA DE ACABAMENTO (ESMALTE SINTÉTICO FOSCO) PULVERIZADA SOBRE SUPERFÍCIES METÁLICAS (EXCETO PERFIL) EXECUTADO EM OBRA (02 DEMÃOS). AF_01/2020_P</t>
  </si>
  <si>
    <t>PREPARO DO PISO CIMENTADO PARA PINTURA - LIXAMENTO E LIMPEZA. AF_05/2021</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</si>
  <si>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</si>
  <si>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</si>
  <si>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</si>
  <si>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PINTURA DE PISO COM TINTA ACRÍLICA, APLICAÇÃO MECÂNICA, 2 DEMÃOS, INCLUSO FUNDO PREPARADOR. AF_05/2021</t>
  </si>
  <si>
    <t>PINTURA DE PISO COM TINTA EPÓXI, APLICAÇÃO MANUAL, 2 DEMÃOS, INCLUSO PRIMER EPÓXI. AF_05/2021</t>
  </si>
  <si>
    <t>PINTURA DE PISO COM TINTA EPÓXI, APLICAÇÃO MECÂNICA, 2 DEMÃOS. AF_05/2021</t>
  </si>
  <si>
    <t>PINTURA DE RODAPÉ COM TINTA EPÓXI, APLICAÇÃO MANUAL, 2 DEMÃOS, INCLUSÃO PRIMER EPÓXI. AF_05/2021</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</si>
  <si>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</si>
  <si>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</si>
  <si>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</si>
  <si>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</si>
  <si>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PINTURA DE FAIXA DE PEDESTRE OU ZEBRADA COM TINTA ACRÍLICA, E  = 30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</si>
  <si>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</si>
  <si>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</si>
  <si>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</si>
  <si>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</si>
  <si>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PINTURA DE FAIXA DE PEDESTRE OU ZEBRADA COM TINTA EPÓXI, E  = 30 CM, APLICAÇÃO MANUAL. AF_05/2021</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</si>
  <si>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</si>
  <si>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</si>
  <si>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</si>
  <si>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PINTURA DE SINALIZAÇÃO VERTICAL DE SEGURANÇA, FAIXAS AMARELA E PRETA, APLICAÇÃO MANUAL, 2 DEMÃOS. AF_05/2021</t>
  </si>
  <si>
    <t>6,76</t>
  </si>
  <si>
    <t>7,52</t>
  </si>
  <si>
    <t>9,48</t>
  </si>
  <si>
    <t>11,44</t>
  </si>
  <si>
    <t>13,41</t>
  </si>
  <si>
    <t>15,38</t>
  </si>
  <si>
    <t>17,35</t>
  </si>
  <si>
    <t>19,33</t>
  </si>
  <si>
    <t>21,31</t>
  </si>
  <si>
    <t>26,19</t>
  </si>
  <si>
    <t>30,56</t>
  </si>
  <si>
    <t>34,72</t>
  </si>
  <si>
    <t>39,05</t>
  </si>
  <si>
    <t>43,38</t>
  </si>
  <si>
    <t>47,71</t>
  </si>
  <si>
    <t>56,75</t>
  </si>
  <si>
    <t>4,11</t>
  </si>
  <si>
    <t>4,58</t>
  </si>
  <si>
    <t>5,76</t>
  </si>
  <si>
    <t>6,96</t>
  </si>
  <si>
    <t>8,18</t>
  </si>
  <si>
    <t>9,39</t>
  </si>
  <si>
    <t>10,61</t>
  </si>
  <si>
    <t>11,82</t>
  </si>
  <si>
    <t>13,05</t>
  </si>
  <si>
    <t>16,04</t>
  </si>
  <si>
    <t>18,75</t>
  </si>
  <si>
    <t>21,24</t>
  </si>
  <si>
    <t>23,88</t>
  </si>
  <si>
    <t>26,53</t>
  </si>
  <si>
    <t>29,20</t>
  </si>
  <si>
    <t>34,90</t>
  </si>
  <si>
    <t>28,14</t>
  </si>
  <si>
    <t>32,54</t>
  </si>
  <si>
    <t>36,94</t>
  </si>
  <si>
    <t>41,36</t>
  </si>
  <si>
    <t>50,15</t>
  </si>
  <si>
    <t>58,95</t>
  </si>
  <si>
    <t>67,77</t>
  </si>
  <si>
    <t>76,58</t>
  </si>
  <si>
    <t>88,51</t>
  </si>
  <si>
    <t>97,63</t>
  </si>
  <si>
    <t>22,82</t>
  </si>
  <si>
    <t>26,45</t>
  </si>
  <si>
    <t>30,07</t>
  </si>
  <si>
    <t>33,72</t>
  </si>
  <si>
    <t>40,98</t>
  </si>
  <si>
    <t>48,23</t>
  </si>
  <si>
    <t>55,51</t>
  </si>
  <si>
    <t>62,76</t>
  </si>
  <si>
    <t>72,40</t>
  </si>
  <si>
    <t>79,89</t>
  </si>
  <si>
    <t>45,27</t>
  </si>
  <si>
    <t>94,65</t>
  </si>
  <si>
    <t>140,80</t>
  </si>
  <si>
    <t>237,68</t>
  </si>
  <si>
    <t>381,46</t>
  </si>
  <si>
    <t>471,75</t>
  </si>
  <si>
    <t>610,90</t>
  </si>
  <si>
    <t>76,67</t>
  </si>
  <si>
    <t>122,53</t>
  </si>
  <si>
    <t>200,99</t>
  </si>
  <si>
    <t>278,28</t>
  </si>
  <si>
    <t>391,61</t>
  </si>
  <si>
    <t>456,23</t>
  </si>
  <si>
    <t>1.295,93</t>
  </si>
  <si>
    <t>20,47</t>
  </si>
  <si>
    <t>25,18</t>
  </si>
  <si>
    <t>29,95</t>
  </si>
  <si>
    <t>34,67</t>
  </si>
  <si>
    <t>39,39</t>
  </si>
  <si>
    <t>44,09</t>
  </si>
  <si>
    <t>48,81</t>
  </si>
  <si>
    <t>53,51</t>
  </si>
  <si>
    <t>67,65</t>
  </si>
  <si>
    <t>2,88</t>
  </si>
  <si>
    <t>3,41</t>
  </si>
  <si>
    <t>3,95</t>
  </si>
  <si>
    <t>4,48</t>
  </si>
  <si>
    <t>5,01</t>
  </si>
  <si>
    <t>5,55</t>
  </si>
  <si>
    <t>7,16</t>
  </si>
  <si>
    <t>3,80</t>
  </si>
  <si>
    <t>4,34</t>
  </si>
  <si>
    <t>4,88</t>
  </si>
  <si>
    <t>5,41</t>
  </si>
  <si>
    <t>5,94</t>
  </si>
  <si>
    <t>7,98</t>
  </si>
  <si>
    <t>3,11</t>
  </si>
  <si>
    <t>12,85</t>
  </si>
  <si>
    <t>264,48</t>
  </si>
  <si>
    <t>1,66</t>
  </si>
  <si>
    <t>313,17</t>
  </si>
  <si>
    <t>2,32</t>
  </si>
  <si>
    <t>1.830,28</t>
  </si>
  <si>
    <t>21,95</t>
  </si>
  <si>
    <t>25,33</t>
  </si>
  <si>
    <t>2.436,50</t>
  </si>
  <si>
    <t>32,94</t>
  </si>
  <si>
    <t>3.810,52</t>
  </si>
  <si>
    <t>38,15</t>
  </si>
  <si>
    <t>48,72</t>
  </si>
  <si>
    <t>1,73</t>
  </si>
  <si>
    <t>2,40</t>
  </si>
  <si>
    <t>3,04</t>
  </si>
  <si>
    <t>0,77</t>
  </si>
  <si>
    <t>1,08</t>
  </si>
  <si>
    <t>1,38</t>
  </si>
  <si>
    <t>17,51</t>
  </si>
  <si>
    <t>86,52</t>
  </si>
  <si>
    <t>95,94</t>
  </si>
  <si>
    <t>110,14</t>
  </si>
  <si>
    <t>124,28</t>
  </si>
  <si>
    <t>152,56</t>
  </si>
  <si>
    <t>190,36</t>
  </si>
  <si>
    <t>6,90</t>
  </si>
  <si>
    <t>204,26</t>
  </si>
  <si>
    <t>8,82</t>
  </si>
  <si>
    <t>340,53</t>
  </si>
  <si>
    <t>417,34</t>
  </si>
  <si>
    <t>12,54</t>
  </si>
  <si>
    <t>522,05</t>
  </si>
  <si>
    <t>14,33</t>
  </si>
  <si>
    <t>555,22</t>
  </si>
  <si>
    <t>16,29</t>
  </si>
  <si>
    <t>771,11</t>
  </si>
  <si>
    <t>18,06</t>
  </si>
  <si>
    <t>807,31</t>
  </si>
  <si>
    <t>20,04</t>
  </si>
  <si>
    <t>196,62</t>
  </si>
  <si>
    <t>13,07</t>
  </si>
  <si>
    <t>212,05</t>
  </si>
  <si>
    <t>16,50</t>
  </si>
  <si>
    <t>350,17</t>
  </si>
  <si>
    <t>20,11</t>
  </si>
  <si>
    <t>428,66</t>
  </si>
  <si>
    <t>23,70</t>
  </si>
  <si>
    <t>535,02</t>
  </si>
  <si>
    <t>27,12</t>
  </si>
  <si>
    <t>569,73</t>
  </si>
  <si>
    <t>30,80</t>
  </si>
  <si>
    <t>787,42</t>
  </si>
  <si>
    <t>34,37</t>
  </si>
  <si>
    <t>825,49</t>
  </si>
  <si>
    <t>37,96</t>
  </si>
  <si>
    <t>126,79</t>
  </si>
  <si>
    <t>152,45</t>
  </si>
  <si>
    <t>226,02</t>
  </si>
  <si>
    <t>296,23</t>
  </si>
  <si>
    <t>357,68</t>
  </si>
  <si>
    <t>410,81</t>
  </si>
  <si>
    <t>430,57</t>
  </si>
  <si>
    <t>134,47</t>
  </si>
  <si>
    <t>161,97</t>
  </si>
  <si>
    <t>237,17</t>
  </si>
  <si>
    <t>309,17</t>
  </si>
  <si>
    <t>372,19</t>
  </si>
  <si>
    <t>426,91</t>
  </si>
  <si>
    <t>448,58</t>
  </si>
  <si>
    <t>31,19</t>
  </si>
  <si>
    <t>40,04</t>
  </si>
  <si>
    <t>48,76</t>
  </si>
  <si>
    <t>58,13</t>
  </si>
  <si>
    <t>67,40</t>
  </si>
  <si>
    <t>78,34</t>
  </si>
  <si>
    <t>89,86</t>
  </si>
  <si>
    <t>103,26</t>
  </si>
  <si>
    <t>618,04</t>
  </si>
  <si>
    <t>129,20</t>
  </si>
  <si>
    <t>882,15</t>
  </si>
  <si>
    <t>173,92</t>
  </si>
  <si>
    <t>37,20</t>
  </si>
  <si>
    <t>47,72</t>
  </si>
  <si>
    <t>58,28</t>
  </si>
  <si>
    <t>69,28</t>
  </si>
  <si>
    <t>80,34</t>
  </si>
  <si>
    <t>92,85</t>
  </si>
  <si>
    <t>105,96</t>
  </si>
  <si>
    <t>121,27</t>
  </si>
  <si>
    <t>639,27</t>
  </si>
  <si>
    <t>150,43</t>
  </si>
  <si>
    <t>908,21</t>
  </si>
  <si>
    <t>199,98</t>
  </si>
  <si>
    <t>108,51</t>
  </si>
  <si>
    <t>114,60</t>
  </si>
  <si>
    <t>69,74</t>
  </si>
  <si>
    <t>85,63</t>
  </si>
  <si>
    <t>116,45</t>
  </si>
  <si>
    <t>75,83</t>
  </si>
  <si>
    <t>93,42</t>
  </si>
  <si>
    <t>126,10</t>
  </si>
  <si>
    <t>4,37</t>
  </si>
  <si>
    <t>8,44</t>
  </si>
  <si>
    <t>10,38</t>
  </si>
  <si>
    <t>12,31</t>
  </si>
  <si>
    <t>14,25</t>
  </si>
  <si>
    <t>16,18</t>
  </si>
  <si>
    <t>20,05</t>
  </si>
  <si>
    <t>2,01</t>
  </si>
  <si>
    <t>4,26</t>
  </si>
  <si>
    <t>5,24</t>
  </si>
  <si>
    <t>6,22</t>
  </si>
  <si>
    <t>7,21</t>
  </si>
  <si>
    <t>8,19</t>
  </si>
  <si>
    <t>10,15</t>
  </si>
  <si>
    <t>988,86</t>
  </si>
  <si>
    <t>947,66</t>
  </si>
  <si>
    <t>767,74</t>
  </si>
  <si>
    <t>817,07</t>
  </si>
  <si>
    <t>533,82</t>
  </si>
  <si>
    <t>533,69</t>
  </si>
  <si>
    <t>853,47</t>
  </si>
  <si>
    <t>892,52</t>
  </si>
  <si>
    <t>4.481,84</t>
  </si>
  <si>
    <t>6.971,49</t>
  </si>
  <si>
    <t>235,57</t>
  </si>
  <si>
    <t>389,03</t>
  </si>
  <si>
    <t>713,84</t>
  </si>
  <si>
    <t>947,99</t>
  </si>
  <si>
    <t>106,50</t>
  </si>
  <si>
    <t>108,93</t>
  </si>
  <si>
    <t>92,40</t>
  </si>
  <si>
    <t>94,12</t>
  </si>
  <si>
    <t>129,73</t>
  </si>
  <si>
    <t>168,45</t>
  </si>
  <si>
    <t>110,08</t>
  </si>
  <si>
    <t>140,18</t>
  </si>
  <si>
    <t>132,79</t>
  </si>
  <si>
    <t>136,35</t>
  </si>
  <si>
    <t>116,59</t>
  </si>
  <si>
    <t>118,74</t>
  </si>
  <si>
    <t>160,30</t>
  </si>
  <si>
    <t>209,36</t>
  </si>
  <si>
    <t>138,54</t>
  </si>
  <si>
    <t>178,28</t>
  </si>
  <si>
    <t>102,21</t>
  </si>
  <si>
    <t>95,58</t>
  </si>
  <si>
    <t>131,34</t>
  </si>
  <si>
    <t>3.723,19</t>
  </si>
  <si>
    <t>5.592,10</t>
  </si>
  <si>
    <t>149,01</t>
  </si>
  <si>
    <t>107,18</t>
  </si>
  <si>
    <t>99,56</t>
  </si>
  <si>
    <t>112,70</t>
  </si>
  <si>
    <t>25,22</t>
  </si>
  <si>
    <t>149,58</t>
  </si>
  <si>
    <t>173,15</t>
  </si>
  <si>
    <t>143,53</t>
  </si>
  <si>
    <t>342,04</t>
  </si>
  <si>
    <t>7,87</t>
  </si>
  <si>
    <t>190,35</t>
  </si>
  <si>
    <t>196,94</t>
  </si>
  <si>
    <t>187,78</t>
  </si>
  <si>
    <t>484,73</t>
  </si>
  <si>
    <t>13,88</t>
  </si>
  <si>
    <t>110,98</t>
  </si>
  <si>
    <t>99,44</t>
  </si>
  <si>
    <t>94,54</t>
  </si>
  <si>
    <t>87,94</t>
  </si>
  <si>
    <t>144,41</t>
  </si>
  <si>
    <t>140,89</t>
  </si>
  <si>
    <t>221,46</t>
  </si>
  <si>
    <t>25,11</t>
  </si>
  <si>
    <t>4,10</t>
  </si>
  <si>
    <t>185,92</t>
  </si>
  <si>
    <t>170,27</t>
  </si>
  <si>
    <t>144,88</t>
  </si>
  <si>
    <t>159,00</t>
  </si>
  <si>
    <t>44,20</t>
  </si>
  <si>
    <t>183,73</t>
  </si>
  <si>
    <t>144,26</t>
  </si>
  <si>
    <t>178,71</t>
  </si>
  <si>
    <t>10,31</t>
  </si>
  <si>
    <t>155,39</t>
  </si>
  <si>
    <t>131,97</t>
  </si>
  <si>
    <t>145,87</t>
  </si>
  <si>
    <t>159,28</t>
  </si>
  <si>
    <t>122,26</t>
  </si>
  <si>
    <t>8,76</t>
  </si>
  <si>
    <t>222,10</t>
  </si>
  <si>
    <t>79,96</t>
  </si>
  <si>
    <t>4,23</t>
  </si>
  <si>
    <t>4,50</t>
  </si>
  <si>
    <t>6,09</t>
  </si>
  <si>
    <t>3,44</t>
  </si>
  <si>
    <t>15,95</t>
  </si>
  <si>
    <t>19,97</t>
  </si>
  <si>
    <t>1,65</t>
  </si>
  <si>
    <t>158,61</t>
  </si>
  <si>
    <t>177,04</t>
  </si>
  <si>
    <t>2,14</t>
  </si>
  <si>
    <t>164,96</t>
  </si>
  <si>
    <t>143,28</t>
  </si>
  <si>
    <t>141,80</t>
  </si>
  <si>
    <t>4,75</t>
  </si>
  <si>
    <t>519,92</t>
  </si>
  <si>
    <t>1.221,71</t>
  </si>
  <si>
    <t>1.059,15</t>
  </si>
  <si>
    <t>293,88</t>
  </si>
  <si>
    <t>139,24</t>
  </si>
  <si>
    <t>10,05</t>
  </si>
  <si>
    <t>166,23</t>
  </si>
  <si>
    <t>238,79</t>
  </si>
  <si>
    <t>264,50</t>
  </si>
  <si>
    <t>1,70</t>
  </si>
  <si>
    <t>6,16</t>
  </si>
  <si>
    <t>109,11</t>
  </si>
  <si>
    <t>14,24</t>
  </si>
  <si>
    <t>21,32</t>
  </si>
  <si>
    <t>8,96</t>
  </si>
  <si>
    <t>14,10</t>
  </si>
  <si>
    <t>14,77</t>
  </si>
  <si>
    <t>23,01</t>
  </si>
  <si>
    <t>461,27</t>
  </si>
  <si>
    <t>280,03</t>
  </si>
  <si>
    <t>127,95</t>
  </si>
  <si>
    <t>98,69</t>
  </si>
  <si>
    <t>21,81</t>
  </si>
  <si>
    <t>57,25</t>
  </si>
  <si>
    <t>147,96</t>
  </si>
  <si>
    <t>145,17</t>
  </si>
  <si>
    <t>75,98</t>
  </si>
  <si>
    <t>176,59</t>
  </si>
  <si>
    <t>9,42</t>
  </si>
  <si>
    <t>21,87</t>
  </si>
  <si>
    <t>187,68</t>
  </si>
  <si>
    <t>32,07</t>
  </si>
  <si>
    <t>164,23</t>
  </si>
  <si>
    <t>346,53</t>
  </si>
  <si>
    <t>26,96</t>
  </si>
  <si>
    <t>9,12</t>
  </si>
  <si>
    <t>226,58</t>
  </si>
  <si>
    <t>2,84</t>
  </si>
  <si>
    <t>0,26</t>
  </si>
  <si>
    <t>76,82</t>
  </si>
  <si>
    <t>68,77</t>
  </si>
  <si>
    <t>304,25</t>
  </si>
  <si>
    <t>24,32</t>
  </si>
  <si>
    <t>15,08</t>
  </si>
  <si>
    <t>25,29</t>
  </si>
  <si>
    <t>680,60</t>
  </si>
  <si>
    <t>9,30</t>
  </si>
  <si>
    <t>96,53</t>
  </si>
  <si>
    <t>23,69</t>
  </si>
  <si>
    <t>371,80</t>
  </si>
  <si>
    <t>183,07</t>
  </si>
  <si>
    <t>73,97</t>
  </si>
  <si>
    <t>14,94</t>
  </si>
  <si>
    <t>57,34</t>
  </si>
  <si>
    <t>131,84</t>
  </si>
  <si>
    <t>2.510,94</t>
  </si>
  <si>
    <t>118,06</t>
  </si>
  <si>
    <t>221,73</t>
  </si>
  <si>
    <t>167,86</t>
  </si>
  <si>
    <t>119,08</t>
  </si>
  <si>
    <t>0,06</t>
  </si>
  <si>
    <t>105,35</t>
  </si>
  <si>
    <t>22,23</t>
  </si>
  <si>
    <t>24,89</t>
  </si>
  <si>
    <t>6,29</t>
  </si>
  <si>
    <t>2,70</t>
  </si>
  <si>
    <t>9,27</t>
  </si>
  <si>
    <t>24,44</t>
  </si>
  <si>
    <t>160,43</t>
  </si>
  <si>
    <t>35,16</t>
  </si>
  <si>
    <t>122,86</t>
  </si>
  <si>
    <t>181,45</t>
  </si>
  <si>
    <t>178,24</t>
  </si>
  <si>
    <t>223,84</t>
  </si>
  <si>
    <t>197,36</t>
  </si>
  <si>
    <t>196,97</t>
  </si>
  <si>
    <t>148,42</t>
  </si>
  <si>
    <t>195,86</t>
  </si>
  <si>
    <t>148,81</t>
  </si>
  <si>
    <t>109,78</t>
  </si>
  <si>
    <t>72,48</t>
  </si>
  <si>
    <t>174,66</t>
  </si>
  <si>
    <t>148,22</t>
  </si>
  <si>
    <t>3,64</t>
  </si>
  <si>
    <t>1,60</t>
  </si>
  <si>
    <t>449,02</t>
  </si>
  <si>
    <t>929,12</t>
  </si>
  <si>
    <t>24,87</t>
  </si>
  <si>
    <t>60,52</t>
  </si>
  <si>
    <t>44,70</t>
  </si>
  <si>
    <t>42,57</t>
  </si>
  <si>
    <t>44,30</t>
  </si>
  <si>
    <t>3,26</t>
  </si>
  <si>
    <t>0,22</t>
  </si>
  <si>
    <t>34,46</t>
  </si>
  <si>
    <t>120,07</t>
  </si>
  <si>
    <t>3,74</t>
  </si>
  <si>
    <t>42,10</t>
  </si>
  <si>
    <t>62,32</t>
  </si>
  <si>
    <t>62,54</t>
  </si>
  <si>
    <t>144,47</t>
  </si>
  <si>
    <t>6,61</t>
  </si>
  <si>
    <t>49,30</t>
  </si>
  <si>
    <t>44,02</t>
  </si>
  <si>
    <t>52,34</t>
  </si>
  <si>
    <t>35,43</t>
  </si>
  <si>
    <t>35,61</t>
  </si>
  <si>
    <t>33,39</t>
  </si>
  <si>
    <t>42,23</t>
  </si>
  <si>
    <t>18,76</t>
  </si>
  <si>
    <t>2,55</t>
  </si>
  <si>
    <t>40,29</t>
  </si>
  <si>
    <t>61,03</t>
  </si>
  <si>
    <t>53,59</t>
  </si>
  <si>
    <t>63,87</t>
  </si>
  <si>
    <t>23,72</t>
  </si>
  <si>
    <t>40,82</t>
  </si>
  <si>
    <t>37,69</t>
  </si>
  <si>
    <t>56,64</t>
  </si>
  <si>
    <t>4,98</t>
  </si>
  <si>
    <t>52,77</t>
  </si>
  <si>
    <t>39,92</t>
  </si>
  <si>
    <t>4,82</t>
  </si>
  <si>
    <t>30,12</t>
  </si>
  <si>
    <t>58,92</t>
  </si>
  <si>
    <t>0,51</t>
  </si>
  <si>
    <t>1,00</t>
  </si>
  <si>
    <t>1,19</t>
  </si>
  <si>
    <t>0,95</t>
  </si>
  <si>
    <t>6,24</t>
  </si>
  <si>
    <t>8,27</t>
  </si>
  <si>
    <t>0,38</t>
  </si>
  <si>
    <t>55,60</t>
  </si>
  <si>
    <t>64,46</t>
  </si>
  <si>
    <t>0,34</t>
  </si>
  <si>
    <t>4,04</t>
  </si>
  <si>
    <t>54,31</t>
  </si>
  <si>
    <t>37,95</t>
  </si>
  <si>
    <t>76,55</t>
  </si>
  <si>
    <t>1,55</t>
  </si>
  <si>
    <t>168,58</t>
  </si>
  <si>
    <t>360,99</t>
  </si>
  <si>
    <t>316,90</t>
  </si>
  <si>
    <t>110,74</t>
  </si>
  <si>
    <t>64,05</t>
  </si>
  <si>
    <t>1,89</t>
  </si>
  <si>
    <t>53,28</t>
  </si>
  <si>
    <t>55,15</t>
  </si>
  <si>
    <t>0,44</t>
  </si>
  <si>
    <t>1,79</t>
  </si>
  <si>
    <t>60,23</t>
  </si>
  <si>
    <t>4,80</t>
  </si>
  <si>
    <t>7,17</t>
  </si>
  <si>
    <t>0,78</t>
  </si>
  <si>
    <t>4,66</t>
  </si>
  <si>
    <t>5,00</t>
  </si>
  <si>
    <t>188,33</t>
  </si>
  <si>
    <t>114,45</t>
  </si>
  <si>
    <t>55,74</t>
  </si>
  <si>
    <t>41,55</t>
  </si>
  <si>
    <t>4,86</t>
  </si>
  <si>
    <t>12,40</t>
  </si>
  <si>
    <t>5,78</t>
  </si>
  <si>
    <t>39,75</t>
  </si>
  <si>
    <t>0,52</t>
  </si>
  <si>
    <t>0,93</t>
  </si>
  <si>
    <t>43,51</t>
  </si>
  <si>
    <t>36,86</t>
  </si>
  <si>
    <t>42,78</t>
  </si>
  <si>
    <t>39,13</t>
  </si>
  <si>
    <t>62,38</t>
  </si>
  <si>
    <t>24,50</t>
  </si>
  <si>
    <t>5,20</t>
  </si>
  <si>
    <t>44,32</t>
  </si>
  <si>
    <t>1,11</t>
  </si>
  <si>
    <t>0,12</t>
  </si>
  <si>
    <t>34,08</t>
  </si>
  <si>
    <t>25,91</t>
  </si>
  <si>
    <t>53,07</t>
  </si>
  <si>
    <t>0,20</t>
  </si>
  <si>
    <t>3,99</t>
  </si>
  <si>
    <t>23,75</t>
  </si>
  <si>
    <t>279,30</t>
  </si>
  <si>
    <t>0,47</t>
  </si>
  <si>
    <t>45,16</t>
  </si>
  <si>
    <t>56,63</t>
  </si>
  <si>
    <t>102,50</t>
  </si>
  <si>
    <t>29,87</t>
  </si>
  <si>
    <t>3,03</t>
  </si>
  <si>
    <t>4,29</t>
  </si>
  <si>
    <t>168,00</t>
  </si>
  <si>
    <t>87,74</t>
  </si>
  <si>
    <t>126,86</t>
  </si>
  <si>
    <t>39,44</t>
  </si>
  <si>
    <t>0,04</t>
  </si>
  <si>
    <t>61,09</t>
  </si>
  <si>
    <t>21,41</t>
  </si>
  <si>
    <t>23,56</t>
  </si>
  <si>
    <t>0,67</t>
  </si>
  <si>
    <t>0,46</t>
  </si>
  <si>
    <t>0,45</t>
  </si>
  <si>
    <t>0,49</t>
  </si>
  <si>
    <t>23,35</t>
  </si>
  <si>
    <t>55,17</t>
  </si>
  <si>
    <t>28,36</t>
  </si>
  <si>
    <t>58,74</t>
  </si>
  <si>
    <t>66,56</t>
  </si>
  <si>
    <t>65,03</t>
  </si>
  <si>
    <t>6,88</t>
  </si>
  <si>
    <t>45,67</t>
  </si>
  <si>
    <t>45,48</t>
  </si>
  <si>
    <t>41,33</t>
  </si>
  <si>
    <t>46,78</t>
  </si>
  <si>
    <t>41,52</t>
  </si>
  <si>
    <t>46,74</t>
  </si>
  <si>
    <t>50,81</t>
  </si>
  <si>
    <t>41,45</t>
  </si>
  <si>
    <t>77,84</t>
  </si>
  <si>
    <t>58,75</t>
  </si>
  <si>
    <t>0,08</t>
  </si>
  <si>
    <t>0,31</t>
  </si>
  <si>
    <t>125,98</t>
  </si>
  <si>
    <t>296,40</t>
  </si>
  <si>
    <t>23,17</t>
  </si>
  <si>
    <t>25,05</t>
  </si>
  <si>
    <t>30,81</t>
  </si>
  <si>
    <t>4,18</t>
  </si>
  <si>
    <t>38,52</t>
  </si>
  <si>
    <t>49,97</t>
  </si>
  <si>
    <t>1,98</t>
  </si>
  <si>
    <t>21,10</t>
  </si>
  <si>
    <t>38,23</t>
  </si>
  <si>
    <t>24,09</t>
  </si>
  <si>
    <t>8,32</t>
  </si>
  <si>
    <t>30,21</t>
  </si>
  <si>
    <t>18,08</t>
  </si>
  <si>
    <t>18,73</t>
  </si>
  <si>
    <t>46,42</t>
  </si>
  <si>
    <t>143,27</t>
  </si>
  <si>
    <t>69,04</t>
  </si>
  <si>
    <t>10,96</t>
  </si>
  <si>
    <t>92,89</t>
  </si>
  <si>
    <t>82,40</t>
  </si>
  <si>
    <t>72,70</t>
  </si>
  <si>
    <t>168,15</t>
  </si>
  <si>
    <t>40,53</t>
  </si>
  <si>
    <t>7,27</t>
  </si>
  <si>
    <t>29,58</t>
  </si>
  <si>
    <t>32,10</t>
  </si>
  <si>
    <t>20,35</t>
  </si>
  <si>
    <t>35,07</t>
  </si>
  <si>
    <t>26,31</t>
  </si>
  <si>
    <t>32,92</t>
  </si>
  <si>
    <t>31,12</t>
  </si>
  <si>
    <t>21,39</t>
  </si>
  <si>
    <t>122,63</t>
  </si>
  <si>
    <t>20,37</t>
  </si>
  <si>
    <t>17,16</t>
  </si>
  <si>
    <t>30,01</t>
  </si>
  <si>
    <t>2,19</t>
  </si>
  <si>
    <t>4,16</t>
  </si>
  <si>
    <t>44,33</t>
  </si>
  <si>
    <t>54,56</t>
  </si>
  <si>
    <t>4,00</t>
  </si>
  <si>
    <t>4,27</t>
  </si>
  <si>
    <t>0,71</t>
  </si>
  <si>
    <t>8,01</t>
  </si>
  <si>
    <t>165,72</t>
  </si>
  <si>
    <t>30,09</t>
  </si>
  <si>
    <t>4,17</t>
  </si>
  <si>
    <t>37,65</t>
  </si>
  <si>
    <t>0,24</t>
  </si>
  <si>
    <t>0,02</t>
  </si>
  <si>
    <t>0,27</t>
  </si>
  <si>
    <t>9,78</t>
  </si>
  <si>
    <t>26,69</t>
  </si>
  <si>
    <t>3,70</t>
  </si>
  <si>
    <t>33,40</t>
  </si>
  <si>
    <t>69,22</t>
  </si>
  <si>
    <t>15,39</t>
  </si>
  <si>
    <t>28,86</t>
  </si>
  <si>
    <t>63,19</t>
  </si>
  <si>
    <t>13,67</t>
  </si>
  <si>
    <t>14,95</t>
  </si>
  <si>
    <t>133,30</t>
  </si>
  <si>
    <t>41,38</t>
  </si>
  <si>
    <t>44,31</t>
  </si>
  <si>
    <t>78,55</t>
  </si>
  <si>
    <t>35,00</t>
  </si>
  <si>
    <t>90,34</t>
  </si>
  <si>
    <t>4,13</t>
  </si>
  <si>
    <t>52,22</t>
  </si>
  <si>
    <t>52,54</t>
  </si>
  <si>
    <t>172,11</t>
  </si>
  <si>
    <t>48,44</t>
  </si>
  <si>
    <t>5,81</t>
  </si>
  <si>
    <t>88,43</t>
  </si>
  <si>
    <t>149,22</t>
  </si>
  <si>
    <t>2,24</t>
  </si>
  <si>
    <t>64,91</t>
  </si>
  <si>
    <t>29,26</t>
  </si>
  <si>
    <t>62,03</t>
  </si>
  <si>
    <t>40,57</t>
  </si>
  <si>
    <t>1,50</t>
  </si>
  <si>
    <t>36,56</t>
  </si>
  <si>
    <t>1,46</t>
  </si>
  <si>
    <t>23,41</t>
  </si>
  <si>
    <t>4,09</t>
  </si>
  <si>
    <t>3,65</t>
  </si>
  <si>
    <t>20,01</t>
  </si>
  <si>
    <t>138,13</t>
  </si>
  <si>
    <t>2,77</t>
  </si>
  <si>
    <t>22,21</t>
  </si>
  <si>
    <t>12,89</t>
  </si>
  <si>
    <t>8,73</t>
  </si>
  <si>
    <t>10,92</t>
  </si>
  <si>
    <t>38,92</t>
  </si>
  <si>
    <t>0,98</t>
  </si>
  <si>
    <t>0,05</t>
  </si>
  <si>
    <t>0,43</t>
  </si>
  <si>
    <t>3,29</t>
  </si>
  <si>
    <t>0,90</t>
  </si>
  <si>
    <t>0,10</t>
  </si>
  <si>
    <t>1,13</t>
  </si>
  <si>
    <t>2,37</t>
  </si>
  <si>
    <t>1,07</t>
  </si>
  <si>
    <t>1,34</t>
  </si>
  <si>
    <t>3,56</t>
  </si>
  <si>
    <t>0,85</t>
  </si>
  <si>
    <t>1,42</t>
  </si>
  <si>
    <t>5,58</t>
  </si>
  <si>
    <t>0,66</t>
  </si>
  <si>
    <t>6,10</t>
  </si>
  <si>
    <t>3,61</t>
  </si>
  <si>
    <t>7,40</t>
  </si>
  <si>
    <t>0,87</t>
  </si>
  <si>
    <t>8,09</t>
  </si>
  <si>
    <t>2,81</t>
  </si>
  <si>
    <t>0,60</t>
  </si>
  <si>
    <t>0,32</t>
  </si>
  <si>
    <t>29,40</t>
  </si>
  <si>
    <t>36,75</t>
  </si>
  <si>
    <t>49,50</t>
  </si>
  <si>
    <t>5,34</t>
  </si>
  <si>
    <t>42,42</t>
  </si>
  <si>
    <t>60,59</t>
  </si>
  <si>
    <t>16,60</t>
  </si>
  <si>
    <t>3,48</t>
  </si>
  <si>
    <t>2,86</t>
  </si>
  <si>
    <t>0,40</t>
  </si>
  <si>
    <t>16,88</t>
  </si>
  <si>
    <t>2,29</t>
  </si>
  <si>
    <t>15,01</t>
  </si>
  <si>
    <t>2,03</t>
  </si>
  <si>
    <t>34,28</t>
  </si>
  <si>
    <t>4,65</t>
  </si>
  <si>
    <t>42,85</t>
  </si>
  <si>
    <t>69,73</t>
  </si>
  <si>
    <t>29,39</t>
  </si>
  <si>
    <t>16,28</t>
  </si>
  <si>
    <t>2,21</t>
  </si>
  <si>
    <t>96,27</t>
  </si>
  <si>
    <t>21,66</t>
  </si>
  <si>
    <t>3,30</t>
  </si>
  <si>
    <t>29,21</t>
  </si>
  <si>
    <t>6,57</t>
  </si>
  <si>
    <t>0,03</t>
  </si>
  <si>
    <t>3,47</t>
  </si>
  <si>
    <t>0,57</t>
  </si>
  <si>
    <t>6,51</t>
  </si>
  <si>
    <t>154,41</t>
  </si>
  <si>
    <t>22,67</t>
  </si>
  <si>
    <t>5,10</t>
  </si>
  <si>
    <t>10,02</t>
  </si>
  <si>
    <t>1,39</t>
  </si>
  <si>
    <t>23,40</t>
  </si>
  <si>
    <t>3,17</t>
  </si>
  <si>
    <t>32,45</t>
  </si>
  <si>
    <t>4,40</t>
  </si>
  <si>
    <t>19,25</t>
  </si>
  <si>
    <t>2,67</t>
  </si>
  <si>
    <t>18,83</t>
  </si>
  <si>
    <t>2,96</t>
  </si>
  <si>
    <t>17,67</t>
  </si>
  <si>
    <t>72,01</t>
  </si>
  <si>
    <t>0,16</t>
  </si>
  <si>
    <t>1,30</t>
  </si>
  <si>
    <t>1,90</t>
  </si>
  <si>
    <t>27,58</t>
  </si>
  <si>
    <t>4,96</t>
  </si>
  <si>
    <t>124,32</t>
  </si>
  <si>
    <t>19,69</t>
  </si>
  <si>
    <t>221,75</t>
  </si>
  <si>
    <t>129,59</t>
  </si>
  <si>
    <t>290,41</t>
  </si>
  <si>
    <t>46,01</t>
  </si>
  <si>
    <t>518,01</t>
  </si>
  <si>
    <t>342,71</t>
  </si>
  <si>
    <t>89,12</t>
  </si>
  <si>
    <t>252,35</t>
  </si>
  <si>
    <t>39,98</t>
  </si>
  <si>
    <t>450,12</t>
  </si>
  <si>
    <t>292,13</t>
  </si>
  <si>
    <t>73,03</t>
  </si>
  <si>
    <t>13,14</t>
  </si>
  <si>
    <t>117,40</t>
  </si>
  <si>
    <t>65,74</t>
  </si>
  <si>
    <t>12,26</t>
  </si>
  <si>
    <t>2,57</t>
  </si>
  <si>
    <t>23,00</t>
  </si>
  <si>
    <t>9,99</t>
  </si>
  <si>
    <t>2,09</t>
  </si>
  <si>
    <t>0,80</t>
  </si>
  <si>
    <t>32,78</t>
  </si>
  <si>
    <t>5,90</t>
  </si>
  <si>
    <t>52,69</t>
  </si>
  <si>
    <t>22,50</t>
  </si>
  <si>
    <t>1,69</t>
  </si>
  <si>
    <t>1,58</t>
  </si>
  <si>
    <t>6,58</t>
  </si>
  <si>
    <t>23,64</t>
  </si>
  <si>
    <t>3,28</t>
  </si>
  <si>
    <t>26,01</t>
  </si>
  <si>
    <t>4,81</t>
  </si>
  <si>
    <t>1,88</t>
  </si>
  <si>
    <t>48,77</t>
  </si>
  <si>
    <t>136,74</t>
  </si>
  <si>
    <t>27,51</t>
  </si>
  <si>
    <t>5,08</t>
  </si>
  <si>
    <t>51,59</t>
  </si>
  <si>
    <t>157,76</t>
  </si>
  <si>
    <t>0,19</t>
  </si>
  <si>
    <t>2,00</t>
  </si>
  <si>
    <t>31,36</t>
  </si>
  <si>
    <t>4,47</t>
  </si>
  <si>
    <t>39,25</t>
  </si>
  <si>
    <t>9,63</t>
  </si>
  <si>
    <t>4,69</t>
  </si>
  <si>
    <t>6,41</t>
  </si>
  <si>
    <t>0,76</t>
  </si>
  <si>
    <t>7,01</t>
  </si>
  <si>
    <t>7,14</t>
  </si>
  <si>
    <t>0,70</t>
  </si>
  <si>
    <t>7,41</t>
  </si>
  <si>
    <t>4,56</t>
  </si>
  <si>
    <t>0,53</t>
  </si>
  <si>
    <t>4,89</t>
  </si>
  <si>
    <t>5,17</t>
  </si>
  <si>
    <t>0,59</t>
  </si>
  <si>
    <t>5,65</t>
  </si>
  <si>
    <t>11,60</t>
  </si>
  <si>
    <t>143,95</t>
  </si>
  <si>
    <t>19,98</t>
  </si>
  <si>
    <t>180,14</t>
  </si>
  <si>
    <t>92,80</t>
  </si>
  <si>
    <t>75,48</t>
  </si>
  <si>
    <t>10,47</t>
  </si>
  <si>
    <t>94,45</t>
  </si>
  <si>
    <t>71,13</t>
  </si>
  <si>
    <t>25,68</t>
  </si>
  <si>
    <t>28,09</t>
  </si>
  <si>
    <t>44,12</t>
  </si>
  <si>
    <t>13,20</t>
  </si>
  <si>
    <t>1,33</t>
  </si>
  <si>
    <t>40,64</t>
  </si>
  <si>
    <t>3,20</t>
  </si>
  <si>
    <t>5,35</t>
  </si>
  <si>
    <t>5,37</t>
  </si>
  <si>
    <t>47,00</t>
  </si>
  <si>
    <t>10,89</t>
  </si>
  <si>
    <t>1,51</t>
  </si>
  <si>
    <t>13,63</t>
  </si>
  <si>
    <t>121,93</t>
  </si>
  <si>
    <t>6,36</t>
  </si>
  <si>
    <t>63,84</t>
  </si>
  <si>
    <t>14,08</t>
  </si>
  <si>
    <t>2,95</t>
  </si>
  <si>
    <t>1,14</t>
  </si>
  <si>
    <t>26,41</t>
  </si>
  <si>
    <t>110,43</t>
  </si>
  <si>
    <t>0,58</t>
  </si>
  <si>
    <t>0,84</t>
  </si>
  <si>
    <t>0,09</t>
  </si>
  <si>
    <t>1,05</t>
  </si>
  <si>
    <t>19,89</t>
  </si>
  <si>
    <t>10,87</t>
  </si>
  <si>
    <t>2,28</t>
  </si>
  <si>
    <t>0,88</t>
  </si>
  <si>
    <t>12,49</t>
  </si>
  <si>
    <t>2,61</t>
  </si>
  <si>
    <t>1,01</t>
  </si>
  <si>
    <t>16,11</t>
  </si>
  <si>
    <t>2,97</t>
  </si>
  <si>
    <t>1,16</t>
  </si>
  <si>
    <t>9,15</t>
  </si>
  <si>
    <t>1,92</t>
  </si>
  <si>
    <t>0,74</t>
  </si>
  <si>
    <t>18,24</t>
  </si>
  <si>
    <t>3,37</t>
  </si>
  <si>
    <t>1,32</t>
  </si>
  <si>
    <t>34,21</t>
  </si>
  <si>
    <t>109,96</t>
  </si>
  <si>
    <t>11,84</t>
  </si>
  <si>
    <t>2,48</t>
  </si>
  <si>
    <t>0,96</t>
  </si>
  <si>
    <t>16,00</t>
  </si>
  <si>
    <t>3,35</t>
  </si>
  <si>
    <t>0,99</t>
  </si>
  <si>
    <t>16,51</t>
  </si>
  <si>
    <t>166,43</t>
  </si>
  <si>
    <t>0,69</t>
  </si>
  <si>
    <t>0,86</t>
  </si>
  <si>
    <t>6,03</t>
  </si>
  <si>
    <t>11,36</t>
  </si>
  <si>
    <t>2,38</t>
  </si>
  <si>
    <t>0,92</t>
  </si>
  <si>
    <t>103,79</t>
  </si>
  <si>
    <t>26,98</t>
  </si>
  <si>
    <t>50,58</t>
  </si>
  <si>
    <t>233,57</t>
  </si>
  <si>
    <t>0,01</t>
  </si>
  <si>
    <t>4,71</t>
  </si>
  <si>
    <t>3,92</t>
  </si>
  <si>
    <t>17,62</t>
  </si>
  <si>
    <t>3,69</t>
  </si>
  <si>
    <t>1,43</t>
  </si>
  <si>
    <t>33,04</t>
  </si>
  <si>
    <t>0,11</t>
  </si>
  <si>
    <t>0,14</t>
  </si>
  <si>
    <t>9,62</t>
  </si>
  <si>
    <t>1,52</t>
  </si>
  <si>
    <t>12,03</t>
  </si>
  <si>
    <t>30,71</t>
  </si>
  <si>
    <t>2,93</t>
  </si>
  <si>
    <t>0,18</t>
  </si>
  <si>
    <t>3,66</t>
  </si>
  <si>
    <t>39,20</t>
  </si>
  <si>
    <t>19,76</t>
  </si>
  <si>
    <t>4,14</t>
  </si>
  <si>
    <t>1,61</t>
  </si>
  <si>
    <t>37,05</t>
  </si>
  <si>
    <t>214,13</t>
  </si>
  <si>
    <t>0,23</t>
  </si>
  <si>
    <t>23,89</t>
  </si>
  <si>
    <t>3,57</t>
  </si>
  <si>
    <t>0,42</t>
  </si>
  <si>
    <t>3,90</t>
  </si>
  <si>
    <t>7,19</t>
  </si>
  <si>
    <t>1,23</t>
  </si>
  <si>
    <t>1,54</t>
  </si>
  <si>
    <t>223,83</t>
  </si>
  <si>
    <t>31,07</t>
  </si>
  <si>
    <t>280,11</t>
  </si>
  <si>
    <t>121,19</t>
  </si>
  <si>
    <t>8,43</t>
  </si>
  <si>
    <t>0,73</t>
  </si>
  <si>
    <t>9,28</t>
  </si>
  <si>
    <t>29,99</t>
  </si>
  <si>
    <t>32,80</t>
  </si>
  <si>
    <t>7,10</t>
  </si>
  <si>
    <t>0,30</t>
  </si>
  <si>
    <t>0,28</t>
  </si>
  <si>
    <t>63,04</t>
  </si>
  <si>
    <t>11,97</t>
  </si>
  <si>
    <t>101,34</t>
  </si>
  <si>
    <t>167,96</t>
  </si>
  <si>
    <t>4,41</t>
  </si>
  <si>
    <t>6,02</t>
  </si>
  <si>
    <t>0,61</t>
  </si>
  <si>
    <t>7,54</t>
  </si>
  <si>
    <t>0,17</t>
  </si>
  <si>
    <t>14,55</t>
  </si>
  <si>
    <t>2,30</t>
  </si>
  <si>
    <t>52,01</t>
  </si>
  <si>
    <t>0,65</t>
  </si>
  <si>
    <t>3,25</t>
  </si>
  <si>
    <t>124,30</t>
  </si>
  <si>
    <t>72,00</t>
  </si>
  <si>
    <t>12,96</t>
  </si>
  <si>
    <t>115,74</t>
  </si>
  <si>
    <t>2.227,20</t>
  </si>
  <si>
    <t>3,89</t>
  </si>
  <si>
    <t>0,81</t>
  </si>
  <si>
    <t>7,30</t>
  </si>
  <si>
    <t>23,02</t>
  </si>
  <si>
    <t>1,20</t>
  </si>
  <si>
    <t>31,99</t>
  </si>
  <si>
    <t>5,04</t>
  </si>
  <si>
    <t>37,14</t>
  </si>
  <si>
    <t>6,68</t>
  </si>
  <si>
    <t>48,45</t>
  </si>
  <si>
    <t>13,00</t>
  </si>
  <si>
    <t>2,04</t>
  </si>
  <si>
    <t>14,23</t>
  </si>
  <si>
    <t>114,19</t>
  </si>
  <si>
    <t>23,08</t>
  </si>
  <si>
    <t>4,15</t>
  </si>
  <si>
    <t>43,27</t>
  </si>
  <si>
    <t>25,00</t>
  </si>
  <si>
    <t>33,98</t>
  </si>
  <si>
    <t>4,03</t>
  </si>
  <si>
    <t>37,16</t>
  </si>
  <si>
    <t>0,35</t>
  </si>
  <si>
    <t>1,06</t>
  </si>
  <si>
    <t>0,55</t>
  </si>
  <si>
    <t>4,51</t>
  </si>
  <si>
    <t>0,41</t>
  </si>
  <si>
    <t>1,93</t>
  </si>
  <si>
    <t>1,09</t>
  </si>
  <si>
    <t>28,80</t>
  </si>
  <si>
    <t>36,04</t>
  </si>
  <si>
    <t>3,54</t>
  </si>
  <si>
    <t>4,43</t>
  </si>
  <si>
    <t>30,06</t>
  </si>
  <si>
    <t>4,28</t>
  </si>
  <si>
    <t>37,62</t>
  </si>
  <si>
    <t>26,50</t>
  </si>
  <si>
    <t>36,13</t>
  </si>
  <si>
    <t>4,90</t>
  </si>
  <si>
    <t>34,78</t>
  </si>
  <si>
    <t>4,72</t>
  </si>
  <si>
    <t>43,48</t>
  </si>
  <si>
    <t>211,76</t>
  </si>
  <si>
    <t>5,83</t>
  </si>
  <si>
    <t>16,81</t>
  </si>
  <si>
    <t>18,39</t>
  </si>
  <si>
    <t>16,64</t>
  </si>
  <si>
    <t>18,19</t>
  </si>
  <si>
    <t>12,99</t>
  </si>
  <si>
    <t>1,80</t>
  </si>
  <si>
    <t>14,20</t>
  </si>
  <si>
    <t>20,85</t>
  </si>
  <si>
    <t>3,85</t>
  </si>
  <si>
    <t>39,12</t>
  </si>
  <si>
    <t>13,16</t>
  </si>
  <si>
    <t>17,92</t>
  </si>
  <si>
    <t>1,82</t>
  </si>
  <si>
    <t>14,40</t>
  </si>
  <si>
    <t>22,40</t>
  </si>
  <si>
    <t>14,02</t>
  </si>
  <si>
    <t>17,53</t>
  </si>
  <si>
    <t>13,50</t>
  </si>
  <si>
    <t>46,93</t>
  </si>
  <si>
    <t>58,73</t>
  </si>
  <si>
    <t>38,09</t>
  </si>
  <si>
    <t>39,97</t>
  </si>
  <si>
    <t>31,94</t>
  </si>
  <si>
    <t>0,07</t>
  </si>
  <si>
    <t>0,39</t>
  </si>
  <si>
    <t>15,91</t>
  </si>
  <si>
    <t>142,16</t>
  </si>
  <si>
    <t>180,88</t>
  </si>
  <si>
    <t>232,85</t>
  </si>
  <si>
    <t>41,91</t>
  </si>
  <si>
    <t>374,32</t>
  </si>
  <si>
    <t>258,40</t>
  </si>
  <si>
    <t>0,62</t>
  </si>
  <si>
    <t>1,29</t>
  </si>
  <si>
    <t>362,53</t>
  </si>
  <si>
    <t>409,40</t>
  </si>
  <si>
    <t>454,85</t>
  </si>
  <si>
    <t>528,01</t>
  </si>
  <si>
    <t>58,96</t>
  </si>
  <si>
    <t>65,97</t>
  </si>
  <si>
    <t>63,48</t>
  </si>
  <si>
    <t>76,77</t>
  </si>
  <si>
    <t>17,58</t>
  </si>
  <si>
    <t>13,98</t>
  </si>
  <si>
    <t>772,44</t>
  </si>
  <si>
    <t>947,56</t>
  </si>
  <si>
    <t>1.002,99</t>
  </si>
  <si>
    <t>1.115,86</t>
  </si>
  <si>
    <t>1.392,07</t>
  </si>
  <si>
    <t>1.707,33</t>
  </si>
  <si>
    <t>1.778,34</t>
  </si>
  <si>
    <t>1.933,08</t>
  </si>
  <si>
    <t>2.217,93</t>
  </si>
  <si>
    <t>2.299,25</t>
  </si>
  <si>
    <t>761,87</t>
  </si>
  <si>
    <t>929,04</t>
  </si>
  <si>
    <t>984,46</t>
  </si>
  <si>
    <t>1.105,28</t>
  </si>
  <si>
    <t>1.372,38</t>
  </si>
  <si>
    <t>1.680,51</t>
  </si>
  <si>
    <t>1.752,24</t>
  </si>
  <si>
    <t>1.888,46</t>
  </si>
  <si>
    <t>2.165,75</t>
  </si>
  <si>
    <t>2.235,34</t>
  </si>
  <si>
    <t>29,62</t>
  </si>
  <si>
    <t>18,26</t>
  </si>
  <si>
    <t>26,74</t>
  </si>
  <si>
    <t>38,70</t>
  </si>
  <si>
    <t>43,23</t>
  </si>
  <si>
    <t>19,74</t>
  </si>
  <si>
    <t>20,71</t>
  </si>
  <si>
    <t>33,93</t>
  </si>
  <si>
    <t>41,27</t>
  </si>
  <si>
    <t>14,85</t>
  </si>
  <si>
    <t>13,26</t>
  </si>
  <si>
    <t>17,64</t>
  </si>
  <si>
    <t>14,96</t>
  </si>
  <si>
    <t>11,73</t>
  </si>
  <si>
    <t>13,91</t>
  </si>
  <si>
    <t>17,79</t>
  </si>
  <si>
    <t>25,49</t>
  </si>
  <si>
    <t>27,54</t>
  </si>
  <si>
    <t>23,53</t>
  </si>
  <si>
    <t>26,24</t>
  </si>
  <si>
    <t>33,85</t>
  </si>
  <si>
    <t>38,45</t>
  </si>
  <si>
    <t>20,42</t>
  </si>
  <si>
    <t>32,14</t>
  </si>
  <si>
    <t>16,89</t>
  </si>
  <si>
    <t>2,43</t>
  </si>
  <si>
    <t>53,35</t>
  </si>
  <si>
    <t>56,80</t>
  </si>
  <si>
    <t>124,35</t>
  </si>
  <si>
    <t>72,31</t>
  </si>
  <si>
    <t>218,25</t>
  </si>
  <si>
    <t>23,92</t>
  </si>
  <si>
    <t>37,72</t>
  </si>
  <si>
    <t>18,56</t>
  </si>
  <si>
    <t>32,36</t>
  </si>
  <si>
    <t>64,09</t>
  </si>
  <si>
    <t>158,74</t>
  </si>
  <si>
    <t>61,62</t>
  </si>
  <si>
    <t>52,17</t>
  </si>
  <si>
    <t>9,90</t>
  </si>
  <si>
    <t>12,61</t>
  </si>
  <si>
    <t>13,42</t>
  </si>
  <si>
    <t>18,05</t>
  </si>
  <si>
    <t>56,09</t>
  </si>
  <si>
    <t>36,66</t>
  </si>
  <si>
    <t>57,17</t>
  </si>
  <si>
    <t>77,21</t>
  </si>
  <si>
    <t>149,50</t>
  </si>
  <si>
    <t>46,62</t>
  </si>
  <si>
    <t>47,74</t>
  </si>
  <si>
    <t>147,79</t>
  </si>
  <si>
    <t>183,45</t>
  </si>
  <si>
    <t>218,64</t>
  </si>
  <si>
    <t>275,24</t>
  </si>
  <si>
    <t>119,72</t>
  </si>
  <si>
    <t>66,84</t>
  </si>
  <si>
    <t>42,41</t>
  </si>
  <si>
    <t>126,74</t>
  </si>
  <si>
    <t>76,27</t>
  </si>
  <si>
    <t>45,37</t>
  </si>
  <si>
    <t>121,61</t>
  </si>
  <si>
    <t>61,04</t>
  </si>
  <si>
    <t>33,36</t>
  </si>
  <si>
    <t>129,07</t>
  </si>
  <si>
    <t>65,18</t>
  </si>
  <si>
    <t>35,73</t>
  </si>
  <si>
    <t>44,69</t>
  </si>
  <si>
    <t>46,75</t>
  </si>
  <si>
    <t>640,81</t>
  </si>
  <si>
    <t>757,42</t>
  </si>
  <si>
    <t>874,03</t>
  </si>
  <si>
    <t>1.106,02</t>
  </si>
  <si>
    <t>1.222,62</t>
  </si>
  <si>
    <t>1.374,42</t>
  </si>
  <si>
    <t>10,42</t>
  </si>
  <si>
    <t>1.600,24</t>
  </si>
  <si>
    <t>1.778,45</t>
  </si>
  <si>
    <t>1.895,05</t>
  </si>
  <si>
    <t>2.041,16</t>
  </si>
  <si>
    <t>727,92</t>
  </si>
  <si>
    <t>844,53</t>
  </si>
  <si>
    <t>1.047,02</t>
  </si>
  <si>
    <t>1.163,62</t>
  </si>
  <si>
    <t>1.315,42</t>
  </si>
  <si>
    <t>1.482,24</t>
  </si>
  <si>
    <t>1.689,95</t>
  </si>
  <si>
    <t>1.806,55</t>
  </si>
  <si>
    <t>1.923,16</t>
  </si>
  <si>
    <t>801,44</t>
  </si>
  <si>
    <t>1.081,24</t>
  </si>
  <si>
    <t>1.137,61</t>
  </si>
  <si>
    <t>1.261,27</t>
  </si>
  <si>
    <t>1.564,53</t>
  </si>
  <si>
    <t>2.073,22</t>
  </si>
  <si>
    <t>2.143,34</t>
  </si>
  <si>
    <t>2.327,95</t>
  </si>
  <si>
    <t>2.673,84</t>
  </si>
  <si>
    <t>2.858,01</t>
  </si>
  <si>
    <t>780,29</t>
  </si>
  <si>
    <t>1.055,14</t>
  </si>
  <si>
    <t>1.111,52</t>
  </si>
  <si>
    <t>1.316,01</t>
  </si>
  <si>
    <t>1.494,95</t>
  </si>
  <si>
    <t>1.954,01</t>
  </si>
  <si>
    <t>2.022,19</t>
  </si>
  <si>
    <t>2.167,31</t>
  </si>
  <si>
    <t>2.435,70</t>
  </si>
  <si>
    <t>2.385,89</t>
  </si>
  <si>
    <t>10,80</t>
  </si>
  <si>
    <t>10,14</t>
  </si>
  <si>
    <t>743,43</t>
  </si>
  <si>
    <t>7,76</t>
  </si>
  <si>
    <t>137,07</t>
  </si>
  <si>
    <t>528,00</t>
  </si>
  <si>
    <t>509,11</t>
  </si>
  <si>
    <t>650,42</t>
  </si>
  <si>
    <t>599,40</t>
  </si>
  <si>
    <t>719,90</t>
  </si>
  <si>
    <t>650,91</t>
  </si>
  <si>
    <t>749,43</t>
  </si>
  <si>
    <t>1.276,09</t>
  </si>
  <si>
    <t>1.581,99</t>
  </si>
  <si>
    <t>1.886,70</t>
  </si>
  <si>
    <t>483,18</t>
  </si>
  <si>
    <t>441,07</t>
  </si>
  <si>
    <t>190,80</t>
  </si>
  <si>
    <t>216,98</t>
  </si>
  <si>
    <t>248,74</t>
  </si>
  <si>
    <t>595,98</t>
  </si>
  <si>
    <t>107,03</t>
  </si>
  <si>
    <t>118,15</t>
  </si>
  <si>
    <t>142,93</t>
  </si>
  <si>
    <t>154,00</t>
  </si>
  <si>
    <t>120,00</t>
  </si>
  <si>
    <t>132,46</t>
  </si>
  <si>
    <t>157,87</t>
  </si>
  <si>
    <t>170,31</t>
  </si>
  <si>
    <t>109,42</t>
  </si>
  <si>
    <t>128,39</t>
  </si>
  <si>
    <t>114,32</t>
  </si>
  <si>
    <t>133,05</t>
  </si>
  <si>
    <t>123,91</t>
  </si>
  <si>
    <t>144,04</t>
  </si>
  <si>
    <t>132,45</t>
  </si>
  <si>
    <t>152,32</t>
  </si>
  <si>
    <t>116,84</t>
  </si>
  <si>
    <t>128,30</t>
  </si>
  <si>
    <t>153,88</t>
  </si>
  <si>
    <t>165,43</t>
  </si>
  <si>
    <t>128,01</t>
  </si>
  <si>
    <t>140,97</t>
  </si>
  <si>
    <t>166,61</t>
  </si>
  <si>
    <t>179,78</t>
  </si>
  <si>
    <t>115,23</t>
  </si>
  <si>
    <t>134,54</t>
  </si>
  <si>
    <t>117,39</t>
  </si>
  <si>
    <t>136,53</t>
  </si>
  <si>
    <t>129,58</t>
  </si>
  <si>
    <t>150,17</t>
  </si>
  <si>
    <t>136,10</t>
  </si>
  <si>
    <t>156,52</t>
  </si>
  <si>
    <t>194,39</t>
  </si>
  <si>
    <t>181,35</t>
  </si>
  <si>
    <t>173,55</t>
  </si>
  <si>
    <t>168,02</t>
  </si>
  <si>
    <t>163,63</t>
  </si>
  <si>
    <t>210,71</t>
  </si>
  <si>
    <t>196,84</t>
  </si>
  <si>
    <t>188,61</t>
  </si>
  <si>
    <t>182,83</t>
  </si>
  <si>
    <t>178,26</t>
  </si>
  <si>
    <t>182,00</t>
  </si>
  <si>
    <t>168,98</t>
  </si>
  <si>
    <t>161,19</t>
  </si>
  <si>
    <t>153,27</t>
  </si>
  <si>
    <t>151,38</t>
  </si>
  <si>
    <t>198,34</t>
  </si>
  <si>
    <t>184,46</t>
  </si>
  <si>
    <t>176,26</t>
  </si>
  <si>
    <t>170,53</t>
  </si>
  <si>
    <t>161,48</t>
  </si>
  <si>
    <t>23,91</t>
  </si>
  <si>
    <t>782,98</t>
  </si>
  <si>
    <t>473,46</t>
  </si>
  <si>
    <t>615,48</t>
  </si>
  <si>
    <t>383,34</t>
  </si>
  <si>
    <t>25,43</t>
  </si>
  <si>
    <t>16,58</t>
  </si>
  <si>
    <t>16,05</t>
  </si>
  <si>
    <t>14,58</t>
  </si>
  <si>
    <t>12,42</t>
  </si>
  <si>
    <t>12,00</t>
  </si>
  <si>
    <t>13,68</t>
  </si>
  <si>
    <t>13,48</t>
  </si>
  <si>
    <t>465,00</t>
  </si>
  <si>
    <t>771,69</t>
  </si>
  <si>
    <t>1.257,60</t>
  </si>
  <si>
    <t>1.875,90</t>
  </si>
  <si>
    <t>2.634,64</t>
  </si>
  <si>
    <t>499,28</t>
  </si>
  <si>
    <t>767,37</t>
  </si>
  <si>
    <t>1.788,94</t>
  </si>
  <si>
    <t>645,48</t>
  </si>
  <si>
    <t>1.586,70</t>
  </si>
  <si>
    <t>1.447,98</t>
  </si>
  <si>
    <t>2.662,84</t>
  </si>
  <si>
    <t>1.497,83</t>
  </si>
  <si>
    <t>2.639,29</t>
  </si>
  <si>
    <t>2.349,24</t>
  </si>
  <si>
    <t>4.044,12</t>
  </si>
  <si>
    <t>972,45</t>
  </si>
  <si>
    <t>2.179,77</t>
  </si>
  <si>
    <t>1.078,07</t>
  </si>
  <si>
    <t>1.952,70</t>
  </si>
  <si>
    <t>1.741,77</t>
  </si>
  <si>
    <t>3.333,08</t>
  </si>
  <si>
    <t>342,29</t>
  </si>
  <si>
    <t>359,15</t>
  </si>
  <si>
    <t>920,76</t>
  </si>
  <si>
    <t>1.311,06</t>
  </si>
  <si>
    <t>692,85</t>
  </si>
  <si>
    <t>1.719,87</t>
  </si>
  <si>
    <t>996,01</t>
  </si>
  <si>
    <t>372,09</t>
  </si>
  <si>
    <t>1.201,04</t>
  </si>
  <si>
    <t>494,88</t>
  </si>
  <si>
    <t>2.551,32</t>
  </si>
  <si>
    <t>1.406,11</t>
  </si>
  <si>
    <t>703,19</t>
  </si>
  <si>
    <t>3.296,08</t>
  </si>
  <si>
    <t>1.713,72</t>
  </si>
  <si>
    <t>2.054,65</t>
  </si>
  <si>
    <t>949,22</t>
  </si>
  <si>
    <t>2.611,38</t>
  </si>
  <si>
    <t>1.132,36</t>
  </si>
  <si>
    <t>1.315,52</t>
  </si>
  <si>
    <t>1.498,65</t>
  </si>
  <si>
    <t>4.303,46</t>
  </si>
  <si>
    <t>1.681,85</t>
  </si>
  <si>
    <t>1.865,02</t>
  </si>
  <si>
    <t>5.418,82</t>
  </si>
  <si>
    <t>2.048,15</t>
  </si>
  <si>
    <t>3.254,93</t>
  </si>
  <si>
    <t>3.978,62</t>
  </si>
  <si>
    <t>4.684,58</t>
  </si>
  <si>
    <t>5.390,56</t>
  </si>
  <si>
    <t>6.099,48</t>
  </si>
  <si>
    <t>6.802,57</t>
  </si>
  <si>
    <t>2.250,33</t>
  </si>
  <si>
    <t>4.818,68</t>
  </si>
  <si>
    <t>1.700,93</t>
  </si>
  <si>
    <t>5.666,94</t>
  </si>
  <si>
    <t>1.884,04</t>
  </si>
  <si>
    <t>6.549,71</t>
  </si>
  <si>
    <t>2.067,23</t>
  </si>
  <si>
    <t>7.398,36</t>
  </si>
  <si>
    <t>8.247,04</t>
  </si>
  <si>
    <t>2.437,44</t>
  </si>
  <si>
    <t>6.702,69</t>
  </si>
  <si>
    <t>2.071,21</t>
  </si>
  <si>
    <t>7.723,12</t>
  </si>
  <si>
    <t>2.254,32</t>
  </si>
  <si>
    <t>8.743,49</t>
  </si>
  <si>
    <t>9.763,93</t>
  </si>
  <si>
    <t>2.624,54</t>
  </si>
  <si>
    <t>8.925,27</t>
  </si>
  <si>
    <t>2.441,42</t>
  </si>
  <si>
    <t>10.099,22</t>
  </si>
  <si>
    <t>11.273,17</t>
  </si>
  <si>
    <t>2.811,68</t>
  </si>
  <si>
    <t>11.447,00</t>
  </si>
  <si>
    <t>12.782,39</t>
  </si>
  <si>
    <t>2.998,79</t>
  </si>
  <si>
    <t>14.988,96</t>
  </si>
  <si>
    <t>3.147,02</t>
  </si>
  <si>
    <t>205,47</t>
  </si>
  <si>
    <t>794,08</t>
  </si>
  <si>
    <t>2.134,06</t>
  </si>
  <si>
    <t>4.862,87</t>
  </si>
  <si>
    <t>3.167,95</t>
  </si>
  <si>
    <t>3.724,63</t>
  </si>
  <si>
    <t>281,93</t>
  </si>
  <si>
    <t>931,52</t>
  </si>
  <si>
    <t>917,30</t>
  </si>
  <si>
    <t>1.091,66</t>
  </si>
  <si>
    <t>1.103,34</t>
  </si>
  <si>
    <t>1.289,39</t>
  </si>
  <si>
    <t>1.392,12</t>
  </si>
  <si>
    <t>1.494,86</t>
  </si>
  <si>
    <t>1.637,94</t>
  </si>
  <si>
    <t>1.823,98</t>
  </si>
  <si>
    <t>2.010,03</t>
  </si>
  <si>
    <t>2.112,76</t>
  </si>
  <si>
    <t>2.215,50</t>
  </si>
  <si>
    <t>3.254,37</t>
  </si>
  <si>
    <t>3.957,43</t>
  </si>
  <si>
    <t>4.354,47</t>
  </si>
  <si>
    <t>4.751,51</t>
  </si>
  <si>
    <t>3.271,96</t>
  </si>
  <si>
    <t>3.975,01</t>
  </si>
  <si>
    <t>4.678,07</t>
  </si>
  <si>
    <t>5.075,11</t>
  </si>
  <si>
    <t>5.472,15</t>
  </si>
  <si>
    <t>491,64</t>
  </si>
  <si>
    <t>1.247,46</t>
  </si>
  <si>
    <t>2.458,78</t>
  </si>
  <si>
    <t>1.318,47</t>
  </si>
  <si>
    <t>3.867,43</t>
  </si>
  <si>
    <t>698,76</t>
  </si>
  <si>
    <t>1.420,59</t>
  </si>
  <si>
    <t>3.732,52</t>
  </si>
  <si>
    <t>1.612,43</t>
  </si>
  <si>
    <t>1.996,69</t>
  </si>
  <si>
    <t>901,18</t>
  </si>
  <si>
    <t>4.563,17</t>
  </si>
  <si>
    <t>2.537,42</t>
  </si>
  <si>
    <t>1.074,32</t>
  </si>
  <si>
    <t>1.593,77</t>
  </si>
  <si>
    <t>3.077,97</t>
  </si>
  <si>
    <t>3.620,40</t>
  </si>
  <si>
    <t>338,15</t>
  </si>
  <si>
    <t>460,27</t>
  </si>
  <si>
    <t>5.239,27</t>
  </si>
  <si>
    <t>879,11</t>
  </si>
  <si>
    <t>1.251,72</t>
  </si>
  <si>
    <t>4.181,53</t>
  </si>
  <si>
    <t>684,72</t>
  </si>
  <si>
    <t>1.766,93</t>
  </si>
  <si>
    <t>279,96</t>
  </si>
  <si>
    <t>4.724,94</t>
  </si>
  <si>
    <t>1.646,89</t>
  </si>
  <si>
    <t>1.959,48</t>
  </si>
  <si>
    <t>926,54</t>
  </si>
  <si>
    <t>5.925,29</t>
  </si>
  <si>
    <t>996,23</t>
  </si>
  <si>
    <t>5.264,90</t>
  </si>
  <si>
    <t>7.505,21</t>
  </si>
  <si>
    <t>429,88</t>
  </si>
  <si>
    <t>1.911,45</t>
  </si>
  <si>
    <t>3.163,80</t>
  </si>
  <si>
    <t>1.940,06</t>
  </si>
  <si>
    <t>2.050,84</t>
  </si>
  <si>
    <t>1.122,48</t>
  </si>
  <si>
    <t>6.566,35</t>
  </si>
  <si>
    <t>2.132,59</t>
  </si>
  <si>
    <t>2.129,23</t>
  </si>
  <si>
    <t>8.496,12</t>
  </si>
  <si>
    <t>2.305,69</t>
  </si>
  <si>
    <t>9.487,25</t>
  </si>
  <si>
    <t>4.687,77</t>
  </si>
  <si>
    <t>2.482,16</t>
  </si>
  <si>
    <t>8.672,30</t>
  </si>
  <si>
    <t>2.309,04</t>
  </si>
  <si>
    <t>9.812,68</t>
  </si>
  <si>
    <t>1.670,49</t>
  </si>
  <si>
    <t>10.950,14</t>
  </si>
  <si>
    <t>2.658,66</t>
  </si>
  <si>
    <t>11.131,65</t>
  </si>
  <si>
    <t>5.507,88</t>
  </si>
  <si>
    <t>12.418,83</t>
  </si>
  <si>
    <t>2.835,15</t>
  </si>
  <si>
    <t>13.884,63</t>
  </si>
  <si>
    <t>1.782,95</t>
  </si>
  <si>
    <t>204,58</t>
  </si>
  <si>
    <t>735,97</t>
  </si>
  <si>
    <t>6.367,03</t>
  </si>
  <si>
    <t>1.956,13</t>
  </si>
  <si>
    <t>7.192,05</t>
  </si>
  <si>
    <t>8.017,11</t>
  </si>
  <si>
    <t>6.513,91</t>
  </si>
  <si>
    <t>2.978,87</t>
  </si>
  <si>
    <t>1.296,69</t>
  </si>
  <si>
    <t>948,53</t>
  </si>
  <si>
    <t>431,03</t>
  </si>
  <si>
    <t>361,59</t>
  </si>
  <si>
    <t>375,06</t>
  </si>
  <si>
    <t>2.401,42</t>
  </si>
  <si>
    <t>1.299,41</t>
  </si>
  <si>
    <t>2.083,52</t>
  </si>
  <si>
    <t>2.046,81</t>
  </si>
  <si>
    <t>1.277,64</t>
  </si>
  <si>
    <t>25,02</t>
  </si>
  <si>
    <t>27,81</t>
  </si>
  <si>
    <t>32,97</t>
  </si>
  <si>
    <t>36,15</t>
  </si>
  <si>
    <t>42,61</t>
  </si>
  <si>
    <t>55,97</t>
  </si>
  <si>
    <t>60,87</t>
  </si>
  <si>
    <t>68,36</t>
  </si>
  <si>
    <t>74,86</t>
  </si>
  <si>
    <t>40,92</t>
  </si>
  <si>
    <t>44,05</t>
  </si>
  <si>
    <t>39,19</t>
  </si>
  <si>
    <t>42,33</t>
  </si>
  <si>
    <t>50,18</t>
  </si>
  <si>
    <t>52,27</t>
  </si>
  <si>
    <t>61,81</t>
  </si>
  <si>
    <t>63,45</t>
  </si>
  <si>
    <t>72,99</t>
  </si>
  <si>
    <t>31,58</t>
  </si>
  <si>
    <t>39,89</t>
  </si>
  <si>
    <t>48,24</t>
  </si>
  <si>
    <t>47,78</t>
  </si>
  <si>
    <t>56,12</t>
  </si>
  <si>
    <t>126,36</t>
  </si>
  <si>
    <t>7,25</t>
  </si>
  <si>
    <t>17,03</t>
  </si>
  <si>
    <t>13,37</t>
  </si>
  <si>
    <t>19,50</t>
  </si>
  <si>
    <t>10,26</t>
  </si>
  <si>
    <t>16,52</t>
  </si>
  <si>
    <t>30,38</t>
  </si>
  <si>
    <t>32,96</t>
  </si>
  <si>
    <t>22,24</t>
  </si>
  <si>
    <t>49,87</t>
  </si>
  <si>
    <t>62,09</t>
  </si>
  <si>
    <t>53,22</t>
  </si>
  <si>
    <t>35,46</t>
  </si>
  <si>
    <t>47,80</t>
  </si>
  <si>
    <t>65,66</t>
  </si>
  <si>
    <t>95,56</t>
  </si>
  <si>
    <t>49,77</t>
  </si>
  <si>
    <t>79,67</t>
  </si>
  <si>
    <t>35,12</t>
  </si>
  <si>
    <t>65,10</t>
  </si>
  <si>
    <t>12,24</t>
  </si>
  <si>
    <t>18,13</t>
  </si>
  <si>
    <t>9,07</t>
  </si>
  <si>
    <t>14,97</t>
  </si>
  <si>
    <t>5,93</t>
  </si>
  <si>
    <t>854,64</t>
  </si>
  <si>
    <t>855,91</t>
  </si>
  <si>
    <t>882,49</t>
  </si>
  <si>
    <t>1.033,43</t>
  </si>
  <si>
    <t>1.088,95</t>
  </si>
  <si>
    <t>721,01</t>
  </si>
  <si>
    <t>726,44</t>
  </si>
  <si>
    <t>731,88</t>
  </si>
  <si>
    <t>737,29</t>
  </si>
  <si>
    <t>1.080,62</t>
  </si>
  <si>
    <t>1.113,83</t>
  </si>
  <si>
    <t>207,96</t>
  </si>
  <si>
    <t>277,32</t>
  </si>
  <si>
    <t>297,10</t>
  </si>
  <si>
    <t>302,50</t>
  </si>
  <si>
    <t>325,70</t>
  </si>
  <si>
    <t>407,45</t>
  </si>
  <si>
    <t>594,34</t>
  </si>
  <si>
    <t>664,93</t>
  </si>
  <si>
    <t>109,57</t>
  </si>
  <si>
    <t>733,82</t>
  </si>
  <si>
    <t>740,55</t>
  </si>
  <si>
    <t>779,09</t>
  </si>
  <si>
    <t>862,17</t>
  </si>
  <si>
    <t>1.047,73</t>
  </si>
  <si>
    <t>1.119,65</t>
  </si>
  <si>
    <t>638,26</t>
  </si>
  <si>
    <t>644,99</t>
  </si>
  <si>
    <t>669,52</t>
  </si>
  <si>
    <t>752,60</t>
  </si>
  <si>
    <t>938,16</t>
  </si>
  <si>
    <t>1.010,08</t>
  </si>
  <si>
    <t>308,82</t>
  </si>
  <si>
    <t>314,78</t>
  </si>
  <si>
    <t>373,29</t>
  </si>
  <si>
    <t>417,83</t>
  </si>
  <si>
    <t>649,98</t>
  </si>
  <si>
    <t>657,27</t>
  </si>
  <si>
    <t>717,11</t>
  </si>
  <si>
    <t>762,98</t>
  </si>
  <si>
    <t>162,46</t>
  </si>
  <si>
    <t>231,82</t>
  </si>
  <si>
    <t>318,97</t>
  </si>
  <si>
    <t>343,13</t>
  </si>
  <si>
    <t>380,05</t>
  </si>
  <si>
    <t>608,29</t>
  </si>
  <si>
    <t>851,31</t>
  </si>
  <si>
    <t>68,48</t>
  </si>
  <si>
    <t>67,29</t>
  </si>
  <si>
    <t>57,75</t>
  </si>
  <si>
    <t>649,49</t>
  </si>
  <si>
    <t>646,46</t>
  </si>
  <si>
    <t>681,50</t>
  </si>
  <si>
    <t>764,36</t>
  </si>
  <si>
    <t>950,14</t>
  </si>
  <si>
    <t>1.021,84</t>
  </si>
  <si>
    <t>582,20</t>
  </si>
  <si>
    <t>588,71</t>
  </si>
  <si>
    <t>613,02</t>
  </si>
  <si>
    <t>695,88</t>
  </si>
  <si>
    <t>881,66</t>
  </si>
  <si>
    <t>953,36</t>
  </si>
  <si>
    <t>593,92</t>
  </si>
  <si>
    <t>600,99</t>
  </si>
  <si>
    <t>660,61</t>
  </si>
  <si>
    <t>706,26</t>
  </si>
  <si>
    <t>660,13</t>
  </si>
  <si>
    <t>604,07</t>
  </si>
  <si>
    <t>685,62</t>
  </si>
  <si>
    <t>629,34</t>
  </si>
  <si>
    <t>723,87</t>
  </si>
  <si>
    <t>667,37</t>
  </si>
  <si>
    <t>952,11</t>
  </si>
  <si>
    <t>895,61</t>
  </si>
  <si>
    <t>1.195,13</t>
  </si>
  <si>
    <t>1.138,63</t>
  </si>
  <si>
    <t>6,65</t>
  </si>
  <si>
    <t>971,64</t>
  </si>
  <si>
    <t>134,22</t>
  </si>
  <si>
    <t>745,54</t>
  </si>
  <si>
    <t>661,21</t>
  </si>
  <si>
    <t>752,83</t>
  </si>
  <si>
    <t>781,18</t>
  </si>
  <si>
    <t>687,09</t>
  </si>
  <si>
    <t>826,68</t>
  </si>
  <si>
    <t>729,09</t>
  </si>
  <si>
    <t>872,55</t>
  </si>
  <si>
    <t>774,74</t>
  </si>
  <si>
    <t>755,69</t>
  </si>
  <si>
    <t>671,36</t>
  </si>
  <si>
    <t>833,44</t>
  </si>
  <si>
    <t>735,85</t>
  </si>
  <si>
    <t>1.061,68</t>
  </si>
  <si>
    <t>964,09</t>
  </si>
  <si>
    <t>1.304,70</t>
  </si>
  <si>
    <t>1.207,11</t>
  </si>
  <si>
    <t>42,95</t>
  </si>
  <si>
    <t>47,81</t>
  </si>
  <si>
    <t>57,56</t>
  </si>
  <si>
    <t>68,52</t>
  </si>
  <si>
    <t>726,70</t>
  </si>
  <si>
    <t>658,74</t>
  </si>
  <si>
    <t>753,60</t>
  </si>
  <si>
    <t>596,61</t>
  </si>
  <si>
    <t>975,54</t>
  </si>
  <si>
    <t>1.189,69</t>
  </si>
  <si>
    <t>695,40</t>
  </si>
  <si>
    <t>934,54</t>
  </si>
  <si>
    <t>1.160,14</t>
  </si>
  <si>
    <t>748,53</t>
  </si>
  <si>
    <t>367,10</t>
  </si>
  <si>
    <t>637,07</t>
  </si>
  <si>
    <t>614,35</t>
  </si>
  <si>
    <t>56,02</t>
  </si>
  <si>
    <t>51,07</t>
  </si>
  <si>
    <t>567,66</t>
  </si>
  <si>
    <t>431,06</t>
  </si>
  <si>
    <t>1.074,38</t>
  </si>
  <si>
    <t>100,36</t>
  </si>
  <si>
    <t>68,11</t>
  </si>
  <si>
    <t>497,35</t>
  </si>
  <si>
    <t>469,69</t>
  </si>
  <si>
    <t>838,58</t>
  </si>
  <si>
    <t>660,68</t>
  </si>
  <si>
    <t>498,33</t>
  </si>
  <si>
    <t>727,67</t>
  </si>
  <si>
    <t>406,12</t>
  </si>
  <si>
    <t>484,21</t>
  </si>
  <si>
    <t>379,86</t>
  </si>
  <si>
    <t>578,88</t>
  </si>
  <si>
    <t>160,41</t>
  </si>
  <si>
    <t>24,78</t>
  </si>
  <si>
    <t>52,91</t>
  </si>
  <si>
    <t>60,33</t>
  </si>
  <si>
    <t>111,93</t>
  </si>
  <si>
    <t>140,47</t>
  </si>
  <si>
    <t>33,25</t>
  </si>
  <si>
    <t>80,20</t>
  </si>
  <si>
    <t>153,36</t>
  </si>
  <si>
    <t>193,35</t>
  </si>
  <si>
    <t>246,69</t>
  </si>
  <si>
    <t>213,53</t>
  </si>
  <si>
    <t>257,15</t>
  </si>
  <si>
    <t>247,29</t>
  </si>
  <si>
    <t>340,63</t>
  </si>
  <si>
    <t>345,97</t>
  </si>
  <si>
    <t>413,38</t>
  </si>
  <si>
    <t>166,69</t>
  </si>
  <si>
    <t>213,80</t>
  </si>
  <si>
    <t>253,79</t>
  </si>
  <si>
    <t>307,13</t>
  </si>
  <si>
    <t>262,85</t>
  </si>
  <si>
    <t>306,47</t>
  </si>
  <si>
    <t>285,48</t>
  </si>
  <si>
    <t>378,82</t>
  </si>
  <si>
    <t>374,28</t>
  </si>
  <si>
    <t>438,04</t>
  </si>
  <si>
    <t>227,13</t>
  </si>
  <si>
    <t>476,18</t>
  </si>
  <si>
    <t>472,15</t>
  </si>
  <si>
    <t>889,85</t>
  </si>
  <si>
    <t>1.843,33</t>
  </si>
  <si>
    <t>2.125,88</t>
  </si>
  <si>
    <t>332,30</t>
  </si>
  <si>
    <t>393,03</t>
  </si>
  <si>
    <t>474,27</t>
  </si>
  <si>
    <t>951,02</t>
  </si>
  <si>
    <t>1.910,26</t>
  </si>
  <si>
    <t>1.514,64</t>
  </si>
  <si>
    <t>3.037,27</t>
  </si>
  <si>
    <t>15,32</t>
  </si>
  <si>
    <t>10,93</t>
  </si>
  <si>
    <t>711,35</t>
  </si>
  <si>
    <t>461,95</t>
  </si>
  <si>
    <t>662,41</t>
  </si>
  <si>
    <t>503,31</t>
  </si>
  <si>
    <t>744,63</t>
  </si>
  <si>
    <t>481,59</t>
  </si>
  <si>
    <t>1.086,39</t>
  </si>
  <si>
    <t>1.037,20</t>
  </si>
  <si>
    <t>977,86</t>
  </si>
  <si>
    <t>895,69</t>
  </si>
  <si>
    <t>830,81</t>
  </si>
  <si>
    <t>816,74</t>
  </si>
  <si>
    <t>805,80</t>
  </si>
  <si>
    <t>755,04</t>
  </si>
  <si>
    <t>1.020,75</t>
  </si>
  <si>
    <t>972,77</t>
  </si>
  <si>
    <t>915,59</t>
  </si>
  <si>
    <t>835,87</t>
  </si>
  <si>
    <t>760,65</t>
  </si>
  <si>
    <t>748,02</t>
  </si>
  <si>
    <t>739,75</t>
  </si>
  <si>
    <t>691,96</t>
  </si>
  <si>
    <t>733,28</t>
  </si>
  <si>
    <t>669,86</t>
  </si>
  <si>
    <t>22,80</t>
  </si>
  <si>
    <t>38,90</t>
  </si>
  <si>
    <t>60,37</t>
  </si>
  <si>
    <t>110,88</t>
  </si>
  <si>
    <t>11,33</t>
  </si>
  <si>
    <t>16,44</t>
  </si>
  <si>
    <t>20,86</t>
  </si>
  <si>
    <t>110,54</t>
  </si>
  <si>
    <t>207,77</t>
  </si>
  <si>
    <t>346,43</t>
  </si>
  <si>
    <t>488,49</t>
  </si>
  <si>
    <t>556,44</t>
  </si>
  <si>
    <t>83,39</t>
  </si>
  <si>
    <t>107,30</t>
  </si>
  <si>
    <t>245,79</t>
  </si>
  <si>
    <t>12,83</t>
  </si>
  <si>
    <t>12,71</t>
  </si>
  <si>
    <t>12,17</t>
  </si>
  <si>
    <t>11,93</t>
  </si>
  <si>
    <t>48,32</t>
  </si>
  <si>
    <t>92,78</t>
  </si>
  <si>
    <t>178,15</t>
  </si>
  <si>
    <t>65,72</t>
  </si>
  <si>
    <t>202,71</t>
  </si>
  <si>
    <t>269,36</t>
  </si>
  <si>
    <t>473,68</t>
  </si>
  <si>
    <t>649,81</t>
  </si>
  <si>
    <t>325,33</t>
  </si>
  <si>
    <t>455,21</t>
  </si>
  <si>
    <t>561,69</t>
  </si>
  <si>
    <t>53,47</t>
  </si>
  <si>
    <t>98,27</t>
  </si>
  <si>
    <t>134,33</t>
  </si>
  <si>
    <t>91,46</t>
  </si>
  <si>
    <t>134,18</t>
  </si>
  <si>
    <t>176,90</t>
  </si>
  <si>
    <t>14,38</t>
  </si>
  <si>
    <t>23,97</t>
  </si>
  <si>
    <t>498,48</t>
  </si>
  <si>
    <t>14,93</t>
  </si>
  <si>
    <t>24,91</t>
  </si>
  <si>
    <t>479,86</t>
  </si>
  <si>
    <t>189,86</t>
  </si>
  <si>
    <t>135,02</t>
  </si>
  <si>
    <t>177,12</t>
  </si>
  <si>
    <t>130,53</t>
  </si>
  <si>
    <t>44,57</t>
  </si>
  <si>
    <t>2,42</t>
  </si>
  <si>
    <t>0,50</t>
  </si>
  <si>
    <t>93,78</t>
  </si>
  <si>
    <t>2,13</t>
  </si>
  <si>
    <t>19,84</t>
  </si>
  <si>
    <t>18,17</t>
  </si>
  <si>
    <t>17,89</t>
  </si>
  <si>
    <t>17,36</t>
  </si>
  <si>
    <t>16,84</t>
  </si>
  <si>
    <t>15,83</t>
  </si>
  <si>
    <t>485,19</t>
  </si>
  <si>
    <t>455,67</t>
  </si>
  <si>
    <t>440,51</t>
  </si>
  <si>
    <t>35,76</t>
  </si>
  <si>
    <t>176,15</t>
  </si>
  <si>
    <t>197,86</t>
  </si>
  <si>
    <t>259,61</t>
  </si>
  <si>
    <t>124,21</t>
  </si>
  <si>
    <t>82,51</t>
  </si>
  <si>
    <t>130,25</t>
  </si>
  <si>
    <t>13,28</t>
  </si>
  <si>
    <t>17,63</t>
  </si>
  <si>
    <t>21,05</t>
  </si>
  <si>
    <t>16,34</t>
  </si>
  <si>
    <t>15,12</t>
  </si>
  <si>
    <t>17,33</t>
  </si>
  <si>
    <t>13,58</t>
  </si>
  <si>
    <t>16,12</t>
  </si>
  <si>
    <t>11,40</t>
  </si>
  <si>
    <t>13,60</t>
  </si>
  <si>
    <t>119,77</t>
  </si>
  <si>
    <t>162,73</t>
  </si>
  <si>
    <t>86,86</t>
  </si>
  <si>
    <t>123,72</t>
  </si>
  <si>
    <t>36,41</t>
  </si>
  <si>
    <t>70,18</t>
  </si>
  <si>
    <t>166,22</t>
  </si>
  <si>
    <t>128,61</t>
  </si>
  <si>
    <t>79,86</t>
  </si>
  <si>
    <t>28,77</t>
  </si>
  <si>
    <t>11,79</t>
  </si>
  <si>
    <t>149,29</t>
  </si>
  <si>
    <t>92,95</t>
  </si>
  <si>
    <t>93,50</t>
  </si>
  <si>
    <t>109,99</t>
  </si>
  <si>
    <t>56,25</t>
  </si>
  <si>
    <t>68,90</t>
  </si>
  <si>
    <t>55,68</t>
  </si>
  <si>
    <t>38,84</t>
  </si>
  <si>
    <t>49,02</t>
  </si>
  <si>
    <t>37,15</t>
  </si>
  <si>
    <t>46,82</t>
  </si>
  <si>
    <t>34,84</t>
  </si>
  <si>
    <t>44,19</t>
  </si>
  <si>
    <t>33,18</t>
  </si>
  <si>
    <t>42,30</t>
  </si>
  <si>
    <t>29,60</t>
  </si>
  <si>
    <t>38,39</t>
  </si>
  <si>
    <t>221,78</t>
  </si>
  <si>
    <t>153,99</t>
  </si>
  <si>
    <t>120,50</t>
  </si>
  <si>
    <t>207,03</t>
  </si>
  <si>
    <t>165,13</t>
  </si>
  <si>
    <t>139,43</t>
  </si>
  <si>
    <t>108,02</t>
  </si>
  <si>
    <t>178,18</t>
  </si>
  <si>
    <t>143,12</t>
  </si>
  <si>
    <t>114,97</t>
  </si>
  <si>
    <t>85,68</t>
  </si>
  <si>
    <t>155,13</t>
  </si>
  <si>
    <t>97,91</t>
  </si>
  <si>
    <t>70,03</t>
  </si>
  <si>
    <t>143,45</t>
  </si>
  <si>
    <t>120,43</t>
  </si>
  <si>
    <t>88,97</t>
  </si>
  <si>
    <t>63,38</t>
  </si>
  <si>
    <t>115,50</t>
  </si>
  <si>
    <t>117,13</t>
  </si>
  <si>
    <t>74,57</t>
  </si>
  <si>
    <t>60,29</t>
  </si>
  <si>
    <t>105,16</t>
  </si>
  <si>
    <t>112,08</t>
  </si>
  <si>
    <t>67,98</t>
  </si>
  <si>
    <t>55,83</t>
  </si>
  <si>
    <t>96,81</t>
  </si>
  <si>
    <t>107,75</t>
  </si>
  <si>
    <t>62,65</t>
  </si>
  <si>
    <t>52,06</t>
  </si>
  <si>
    <t>78,89</t>
  </si>
  <si>
    <t>99,16</t>
  </si>
  <si>
    <t>51,22</t>
  </si>
  <si>
    <t>44,47</t>
  </si>
  <si>
    <t>243,59</t>
  </si>
  <si>
    <t>173,51</t>
  </si>
  <si>
    <t>120,13</t>
  </si>
  <si>
    <t>51,84</t>
  </si>
  <si>
    <t>33,89</t>
  </si>
  <si>
    <t>49,19</t>
  </si>
  <si>
    <t>31,61</t>
  </si>
  <si>
    <t>47,41</t>
  </si>
  <si>
    <t>46,38</t>
  </si>
  <si>
    <t>34,43</t>
  </si>
  <si>
    <t>27,70</t>
  </si>
  <si>
    <t>61,41</t>
  </si>
  <si>
    <t>39,88</t>
  </si>
  <si>
    <t>46,61</t>
  </si>
  <si>
    <t>27,69</t>
  </si>
  <si>
    <t>40,40</t>
  </si>
  <si>
    <t>22,63</t>
  </si>
  <si>
    <t>37,21</t>
  </si>
  <si>
    <t>20,02</t>
  </si>
  <si>
    <t>38,79</t>
  </si>
  <si>
    <t>21,94</t>
  </si>
  <si>
    <t>37,28</t>
  </si>
  <si>
    <t>20,64</t>
  </si>
  <si>
    <t>36,10</t>
  </si>
  <si>
    <t>19,67</t>
  </si>
  <si>
    <t>33,90</t>
  </si>
  <si>
    <t>184,65</t>
  </si>
  <si>
    <t>148,14</t>
  </si>
  <si>
    <t>139,59</t>
  </si>
  <si>
    <t>166,37</t>
  </si>
  <si>
    <t>261,69</t>
  </si>
  <si>
    <t>141,84</t>
  </si>
  <si>
    <t>97,93</t>
  </si>
  <si>
    <t>164,33</t>
  </si>
  <si>
    <t>86,91</t>
  </si>
  <si>
    <t>67,55</t>
  </si>
  <si>
    <t>113,65</t>
  </si>
  <si>
    <t>58,35</t>
  </si>
  <si>
    <t>143,34</t>
  </si>
  <si>
    <t>204,07</t>
  </si>
  <si>
    <t>91,71</t>
  </si>
  <si>
    <t>99,11</t>
  </si>
  <si>
    <t>143,08</t>
  </si>
  <si>
    <t>68,25</t>
  </si>
  <si>
    <t>18,67</t>
  </si>
  <si>
    <t>155,16</t>
  </si>
  <si>
    <t>20,31</t>
  </si>
  <si>
    <t>12,66</t>
  </si>
  <si>
    <t>19,41</t>
  </si>
  <si>
    <t>109,69</t>
  </si>
  <si>
    <t>156,59</t>
  </si>
  <si>
    <t>361,29</t>
  </si>
  <si>
    <t>307,72</t>
  </si>
  <si>
    <t>207,07</t>
  </si>
  <si>
    <t>184,02</t>
  </si>
  <si>
    <t>160,40</t>
  </si>
  <si>
    <t>140,15</t>
  </si>
  <si>
    <t>127,42</t>
  </si>
  <si>
    <t>154,59</t>
  </si>
  <si>
    <t>105,61</t>
  </si>
  <si>
    <t>183,38</t>
  </si>
  <si>
    <t>153,95</t>
  </si>
  <si>
    <t>115,91</t>
  </si>
  <si>
    <t>168,47</t>
  </si>
  <si>
    <t>154,76</t>
  </si>
  <si>
    <t>107,93</t>
  </si>
  <si>
    <t>214,93</t>
  </si>
  <si>
    <t>163,38</t>
  </si>
  <si>
    <t>120,67</t>
  </si>
  <si>
    <t>180,90</t>
  </si>
  <si>
    <t>154,55</t>
  </si>
  <si>
    <t>106,66</t>
  </si>
  <si>
    <t>230,13</t>
  </si>
  <si>
    <t>366,76</t>
  </si>
  <si>
    <t>316,20</t>
  </si>
  <si>
    <t>204,44</t>
  </si>
  <si>
    <t>182,97</t>
  </si>
  <si>
    <t>165,46</t>
  </si>
  <si>
    <t>144,51</t>
  </si>
  <si>
    <t>131,33</t>
  </si>
  <si>
    <t>357,86</t>
  </si>
  <si>
    <t>299,49</t>
  </si>
  <si>
    <t>210,26</t>
  </si>
  <si>
    <t>185,82</t>
  </si>
  <si>
    <t>160,21</t>
  </si>
  <si>
    <t>139,33</t>
  </si>
  <si>
    <t>127,74</t>
  </si>
  <si>
    <t>398,26</t>
  </si>
  <si>
    <t>334,09</t>
  </si>
  <si>
    <t>204,46</t>
  </si>
  <si>
    <t>181,84</t>
  </si>
  <si>
    <t>162,39</t>
  </si>
  <si>
    <t>141,43</t>
  </si>
  <si>
    <t>129,78</t>
  </si>
  <si>
    <t>372,66</t>
  </si>
  <si>
    <t>310,88</t>
  </si>
  <si>
    <t>211,92</t>
  </si>
  <si>
    <t>186,01</t>
  </si>
  <si>
    <t>161,70</t>
  </si>
  <si>
    <t>141,42</t>
  </si>
  <si>
    <t>129,26</t>
  </si>
  <si>
    <t>405,17</t>
  </si>
  <si>
    <t>346,07</t>
  </si>
  <si>
    <t>201,71</t>
  </si>
  <si>
    <t>177,70</t>
  </si>
  <si>
    <t>159,88</t>
  </si>
  <si>
    <t>138,94</t>
  </si>
  <si>
    <t>127,30</t>
  </si>
  <si>
    <t>349,16</t>
  </si>
  <si>
    <t>293,87</t>
  </si>
  <si>
    <t>194,46</t>
  </si>
  <si>
    <t>173,84</t>
  </si>
  <si>
    <t>150,28</t>
  </si>
  <si>
    <t>129,75</t>
  </si>
  <si>
    <t>118,37</t>
  </si>
  <si>
    <t>361,49</t>
  </si>
  <si>
    <t>309,99</t>
  </si>
  <si>
    <t>182,04</t>
  </si>
  <si>
    <t>163,27</t>
  </si>
  <si>
    <t>146,53</t>
  </si>
  <si>
    <t>127,08</t>
  </si>
  <si>
    <t>119,97</t>
  </si>
  <si>
    <t>2.855,30</t>
  </si>
  <si>
    <t>3.637,06</t>
  </si>
  <si>
    <t>3.904,05</t>
  </si>
  <si>
    <t>3.975,04</t>
  </si>
  <si>
    <t>4.310,65</t>
  </si>
  <si>
    <t>4.277,41</t>
  </si>
  <si>
    <t>4.226,38</t>
  </si>
  <si>
    <t>3.800,06</t>
  </si>
  <si>
    <t>156,66</t>
  </si>
  <si>
    <t>116,71</t>
  </si>
  <si>
    <t>168,59</t>
  </si>
  <si>
    <t>146,77</t>
  </si>
  <si>
    <t>101,45</t>
  </si>
  <si>
    <t>195,11</t>
  </si>
  <si>
    <t>13,06</t>
  </si>
  <si>
    <t>10,88</t>
  </si>
  <si>
    <t>12,64</t>
  </si>
  <si>
    <t>16,47</t>
  </si>
  <si>
    <t>14,11</t>
  </si>
  <si>
    <t>13,32</t>
  </si>
  <si>
    <t>12,73</t>
  </si>
  <si>
    <t>8,89</t>
  </si>
  <si>
    <t>12,38</t>
  </si>
  <si>
    <t>9,21</t>
  </si>
  <si>
    <t>14,66</t>
  </si>
  <si>
    <t>15,17</t>
  </si>
  <si>
    <t>14,49</t>
  </si>
  <si>
    <t>16,45</t>
  </si>
  <si>
    <t>14,42</t>
  </si>
  <si>
    <t>12,29</t>
  </si>
  <si>
    <t>11,91</t>
  </si>
  <si>
    <t>13,62</t>
  </si>
  <si>
    <t>13,43</t>
  </si>
  <si>
    <t>16,72</t>
  </si>
  <si>
    <t>15,45</t>
  </si>
  <si>
    <t>13,89</t>
  </si>
  <si>
    <t>11,90</t>
  </si>
  <si>
    <t>11,61</t>
  </si>
  <si>
    <t>18,68</t>
  </si>
  <si>
    <t>17,99</t>
  </si>
  <si>
    <t>17,10</t>
  </si>
  <si>
    <t>15,36</t>
  </si>
  <si>
    <t>12,98</t>
  </si>
  <si>
    <t>13,93</t>
  </si>
  <si>
    <t>18,62</t>
  </si>
  <si>
    <t>16,92</t>
  </si>
  <si>
    <t>16,62</t>
  </si>
  <si>
    <t>16,03</t>
  </si>
  <si>
    <t>14,52</t>
  </si>
  <si>
    <t>12,35</t>
  </si>
  <si>
    <t>13,59</t>
  </si>
  <si>
    <t>12,94</t>
  </si>
  <si>
    <t>13,47</t>
  </si>
  <si>
    <t>12,62</t>
  </si>
  <si>
    <t>10,85</t>
  </si>
  <si>
    <t>10,78</t>
  </si>
  <si>
    <t>12,70</t>
  </si>
  <si>
    <t>13,30</t>
  </si>
  <si>
    <t>12,53</t>
  </si>
  <si>
    <t>13,24</t>
  </si>
  <si>
    <t>13,46</t>
  </si>
  <si>
    <t>10,81</t>
  </si>
  <si>
    <t>10,75</t>
  </si>
  <si>
    <t>12,33</t>
  </si>
  <si>
    <t>12,34</t>
  </si>
  <si>
    <t>13,54</t>
  </si>
  <si>
    <t>13,35</t>
  </si>
  <si>
    <t>13,66</t>
  </si>
  <si>
    <t>15,15</t>
  </si>
  <si>
    <t>14,57</t>
  </si>
  <si>
    <t>15,34</t>
  </si>
  <si>
    <t>14,86</t>
  </si>
  <si>
    <t>14,48</t>
  </si>
  <si>
    <t>14,39</t>
  </si>
  <si>
    <t>17,57</t>
  </si>
  <si>
    <t>17,14</t>
  </si>
  <si>
    <t>14,89</t>
  </si>
  <si>
    <t>12,15</t>
  </si>
  <si>
    <t>13,78</t>
  </si>
  <si>
    <t>13,53</t>
  </si>
  <si>
    <t>11,09</t>
  </si>
  <si>
    <t>12,16</t>
  </si>
  <si>
    <t>13,96</t>
  </si>
  <si>
    <t>15,87</t>
  </si>
  <si>
    <t>14,53</t>
  </si>
  <si>
    <t>12,47</t>
  </si>
  <si>
    <t>12,12</t>
  </si>
  <si>
    <t>13,72</t>
  </si>
  <si>
    <t>17,48</t>
  </si>
  <si>
    <t>16,26</t>
  </si>
  <si>
    <t>14,81</t>
  </si>
  <si>
    <t>12,72</t>
  </si>
  <si>
    <t>12,32</t>
  </si>
  <si>
    <t>14,03</t>
  </si>
  <si>
    <t>13,86</t>
  </si>
  <si>
    <t>20,52</t>
  </si>
  <si>
    <t>18,32</t>
  </si>
  <si>
    <t>21,36</t>
  </si>
  <si>
    <t>20,50</t>
  </si>
  <si>
    <t>17,97</t>
  </si>
  <si>
    <t>15,22</t>
  </si>
  <si>
    <t>12,30</t>
  </si>
  <si>
    <t>17,95</t>
  </si>
  <si>
    <t>17,11</t>
  </si>
  <si>
    <t>15,42</t>
  </si>
  <si>
    <t>13,10</t>
  </si>
  <si>
    <t>12,55</t>
  </si>
  <si>
    <t>14,15</t>
  </si>
  <si>
    <t>13,87</t>
  </si>
  <si>
    <t>14,30</t>
  </si>
  <si>
    <t>11,78</t>
  </si>
  <si>
    <t>742,01</t>
  </si>
  <si>
    <t>638,57</t>
  </si>
  <si>
    <t>715,55</t>
  </si>
  <si>
    <t>381,48</t>
  </si>
  <si>
    <t>410,05</t>
  </si>
  <si>
    <t>461,91</t>
  </si>
  <si>
    <t>535,31</t>
  </si>
  <si>
    <t>386,66</t>
  </si>
  <si>
    <t>416,46</t>
  </si>
  <si>
    <t>470,14</t>
  </si>
  <si>
    <t>546,84</t>
  </si>
  <si>
    <t>488,24</t>
  </si>
  <si>
    <t>473,53</t>
  </si>
  <si>
    <t>516,45</t>
  </si>
  <si>
    <t>491,78</t>
  </si>
  <si>
    <t>475,88</t>
  </si>
  <si>
    <t>532,69</t>
  </si>
  <si>
    <t>490,87</t>
  </si>
  <si>
    <t>495,77</t>
  </si>
  <si>
    <t>480,41</t>
  </si>
  <si>
    <t>461,94</t>
  </si>
  <si>
    <t>556,48</t>
  </si>
  <si>
    <t>427,43</t>
  </si>
  <si>
    <t>456,31</t>
  </si>
  <si>
    <t>419,53</t>
  </si>
  <si>
    <t>453,04</t>
  </si>
  <si>
    <t>443,86</t>
  </si>
  <si>
    <t>440,96</t>
  </si>
  <si>
    <t>439,74</t>
  </si>
  <si>
    <t>437,70</t>
  </si>
  <si>
    <t>497,79</t>
  </si>
  <si>
    <t>477,25</t>
  </si>
  <si>
    <t>468,57</t>
  </si>
  <si>
    <t>454,09</t>
  </si>
  <si>
    <t>470,80</t>
  </si>
  <si>
    <t>456,74</t>
  </si>
  <si>
    <t>450,76</t>
  </si>
  <si>
    <t>440,85</t>
  </si>
  <si>
    <t>447,12</t>
  </si>
  <si>
    <t>436,29</t>
  </si>
  <si>
    <t>420,59</t>
  </si>
  <si>
    <t>415,24</t>
  </si>
  <si>
    <t>610,64</t>
  </si>
  <si>
    <t>816,28</t>
  </si>
  <si>
    <t>159,56</t>
  </si>
  <si>
    <t>311,16</t>
  </si>
  <si>
    <t>353,01</t>
  </si>
  <si>
    <t>392,65</t>
  </si>
  <si>
    <t>413,46</t>
  </si>
  <si>
    <t>430,42</t>
  </si>
  <si>
    <t>499,77</t>
  </si>
  <si>
    <t>309,01</t>
  </si>
  <si>
    <t>348,40</t>
  </si>
  <si>
    <t>383,13</t>
  </si>
  <si>
    <t>408,93</t>
  </si>
  <si>
    <t>425,88</t>
  </si>
  <si>
    <t>493,94</t>
  </si>
  <si>
    <t>349,54</t>
  </si>
  <si>
    <t>387,69</t>
  </si>
  <si>
    <t>575,65</t>
  </si>
  <si>
    <t>638,97</t>
  </si>
  <si>
    <t>477,84</t>
  </si>
  <si>
    <t>483,49</t>
  </si>
  <si>
    <t>466,94</t>
  </si>
  <si>
    <t>486,24</t>
  </si>
  <si>
    <t>471,59</t>
  </si>
  <si>
    <t>514,38</t>
  </si>
  <si>
    <t>489,78</t>
  </si>
  <si>
    <t>473,94</t>
  </si>
  <si>
    <t>530,62</t>
  </si>
  <si>
    <t>496,15</t>
  </si>
  <si>
    <t>501,05</t>
  </si>
  <si>
    <t>478,44</t>
  </si>
  <si>
    <t>333,46</t>
  </si>
  <si>
    <t>375,00</t>
  </si>
  <si>
    <t>418,19</t>
  </si>
  <si>
    <t>473,38</t>
  </si>
  <si>
    <t>531,59</t>
  </si>
  <si>
    <t>331,20</t>
  </si>
  <si>
    <t>370,45</t>
  </si>
  <si>
    <t>408,49</t>
  </si>
  <si>
    <t>438,55</t>
  </si>
  <si>
    <t>468,04</t>
  </si>
  <si>
    <t>531,29</t>
  </si>
  <si>
    <t>371,33</t>
  </si>
  <si>
    <t>409,00</t>
  </si>
  <si>
    <t>456,54</t>
  </si>
  <si>
    <t>173,72</t>
  </si>
  <si>
    <t>638,50</t>
  </si>
  <si>
    <t>564,89</t>
  </si>
  <si>
    <t>40,65</t>
  </si>
  <si>
    <t>52,70</t>
  </si>
  <si>
    <t>29,84</t>
  </si>
  <si>
    <t>72,39</t>
  </si>
  <si>
    <t>83,98</t>
  </si>
  <si>
    <t>66,91</t>
  </si>
  <si>
    <t>84,72</t>
  </si>
  <si>
    <t>35,87</t>
  </si>
  <si>
    <t>38,83</t>
  </si>
  <si>
    <t>39,67</t>
  </si>
  <si>
    <t>48,05</t>
  </si>
  <si>
    <t>70,13</t>
  </si>
  <si>
    <t>78,43</t>
  </si>
  <si>
    <t>31,13</t>
  </si>
  <si>
    <t>30,70</t>
  </si>
  <si>
    <t>2,44</t>
  </si>
  <si>
    <t>22,13</t>
  </si>
  <si>
    <t>53,54</t>
  </si>
  <si>
    <t>31,80</t>
  </si>
  <si>
    <t>1.991,08</t>
  </si>
  <si>
    <t>3.084,18</t>
  </si>
  <si>
    <t>2.287,91</t>
  </si>
  <si>
    <t>2.761,85</t>
  </si>
  <si>
    <t>2.236,80</t>
  </si>
  <si>
    <t>2.934,39</t>
  </si>
  <si>
    <t>2.590,77</t>
  </si>
  <si>
    <t>2.798,96</t>
  </si>
  <si>
    <t>2.389,88</t>
  </si>
  <si>
    <t>2.029,63</t>
  </si>
  <si>
    <t>1.381,72</t>
  </si>
  <si>
    <t>2.946,95</t>
  </si>
  <si>
    <t>3.614,05</t>
  </si>
  <si>
    <t>2.294,74</t>
  </si>
  <si>
    <t>1.791,94</t>
  </si>
  <si>
    <t>104,31</t>
  </si>
  <si>
    <t>81,73</t>
  </si>
  <si>
    <t>75,64</t>
  </si>
  <si>
    <t>103,81</t>
  </si>
  <si>
    <t>94,60</t>
  </si>
  <si>
    <t>89,94</t>
  </si>
  <si>
    <t>117,83</t>
  </si>
  <si>
    <t>106,65</t>
  </si>
  <si>
    <t>133,09</t>
  </si>
  <si>
    <t>126,84</t>
  </si>
  <si>
    <t>123,60</t>
  </si>
  <si>
    <t>598,29</t>
  </si>
  <si>
    <t>605,20</t>
  </si>
  <si>
    <t>612,12</t>
  </si>
  <si>
    <t>619,03</t>
  </si>
  <si>
    <t>632,86</t>
  </si>
  <si>
    <t>48,21</t>
  </si>
  <si>
    <t>57,77</t>
  </si>
  <si>
    <t>69,34</t>
  </si>
  <si>
    <t>135,96</t>
  </si>
  <si>
    <t>181,25</t>
  </si>
  <si>
    <t>14,01</t>
  </si>
  <si>
    <t>14,09</t>
  </si>
  <si>
    <t>18,87</t>
  </si>
  <si>
    <t>19,49</t>
  </si>
  <si>
    <t>22,39</t>
  </si>
  <si>
    <t>17,09</t>
  </si>
  <si>
    <t>10,35</t>
  </si>
  <si>
    <t>12,07</t>
  </si>
  <si>
    <t>17,13</t>
  </si>
  <si>
    <t>9,00</t>
  </si>
  <si>
    <t>38,27</t>
  </si>
  <si>
    <t>34,58</t>
  </si>
  <si>
    <t>22,66</t>
  </si>
  <si>
    <t>42,93</t>
  </si>
  <si>
    <t>6,67</t>
  </si>
  <si>
    <t>4,01</t>
  </si>
  <si>
    <t>86,57</t>
  </si>
  <si>
    <t>167,95</t>
  </si>
  <si>
    <t>125,99</t>
  </si>
  <si>
    <t>35,79</t>
  </si>
  <si>
    <t>27,66</t>
  </si>
  <si>
    <t>38,40</t>
  </si>
  <si>
    <t>39,59</t>
  </si>
  <si>
    <t>50,32</t>
  </si>
  <si>
    <t>50,87</t>
  </si>
  <si>
    <t>61,59</t>
  </si>
  <si>
    <t>73,52</t>
  </si>
  <si>
    <t>31,41</t>
  </si>
  <si>
    <t>38,62</t>
  </si>
  <si>
    <t>49,05</t>
  </si>
  <si>
    <t>6,42</t>
  </si>
  <si>
    <t>6,71</t>
  </si>
  <si>
    <t>7,68</t>
  </si>
  <si>
    <t>8,75</t>
  </si>
  <si>
    <t>11,03</t>
  </si>
  <si>
    <t>8,38</t>
  </si>
  <si>
    <t>10,66</t>
  </si>
  <si>
    <t>10,01</t>
  </si>
  <si>
    <t>4,30</t>
  </si>
  <si>
    <t>5,95</t>
  </si>
  <si>
    <t>7,03</t>
  </si>
  <si>
    <t>9,31</t>
  </si>
  <si>
    <t>6,66</t>
  </si>
  <si>
    <t>8,98</t>
  </si>
  <si>
    <t>8,33</t>
  </si>
  <si>
    <t>6,52</t>
  </si>
  <si>
    <t>6,82</t>
  </si>
  <si>
    <t>7,73</t>
  </si>
  <si>
    <t>10,63</t>
  </si>
  <si>
    <t>10,03</t>
  </si>
  <si>
    <t>8,54</t>
  </si>
  <si>
    <t>11,25</t>
  </si>
  <si>
    <t>13,95</t>
  </si>
  <si>
    <t>5,68</t>
  </si>
  <si>
    <t>6,92</t>
  </si>
  <si>
    <t>9,64</t>
  </si>
  <si>
    <t>8,03</t>
  </si>
  <si>
    <t>12,02</t>
  </si>
  <si>
    <t>14,67</t>
  </si>
  <si>
    <t>12,11</t>
  </si>
  <si>
    <t>17,88</t>
  </si>
  <si>
    <t>30,40</t>
  </si>
  <si>
    <t>45,91</t>
  </si>
  <si>
    <t>5,02</t>
  </si>
  <si>
    <t>5,72</t>
  </si>
  <si>
    <t>6,53</t>
  </si>
  <si>
    <t>7,23</t>
  </si>
  <si>
    <t>8,72</t>
  </si>
  <si>
    <t>17,43</t>
  </si>
  <si>
    <t>21,68</t>
  </si>
  <si>
    <t>22,34</t>
  </si>
  <si>
    <t>26,48</t>
  </si>
  <si>
    <t>40,78</t>
  </si>
  <si>
    <t>43,37</t>
  </si>
  <si>
    <t>7,12</t>
  </si>
  <si>
    <t>21,99</t>
  </si>
  <si>
    <t>6,38</t>
  </si>
  <si>
    <t>8,49</t>
  </si>
  <si>
    <t>4,67</t>
  </si>
  <si>
    <t>9,52</t>
  </si>
  <si>
    <t>5,77</t>
  </si>
  <si>
    <t>7,90</t>
  </si>
  <si>
    <t>6,79</t>
  </si>
  <si>
    <t>8,06</t>
  </si>
  <si>
    <t>9,77</t>
  </si>
  <si>
    <t>12,77</t>
  </si>
  <si>
    <t>13,45</t>
  </si>
  <si>
    <t>15,31</t>
  </si>
  <si>
    <t>8,28</t>
  </si>
  <si>
    <t>8,02</t>
  </si>
  <si>
    <t>9,55</t>
  </si>
  <si>
    <t>11,26</t>
  </si>
  <si>
    <t>12,52</t>
  </si>
  <si>
    <t>14,26</t>
  </si>
  <si>
    <t>16,83</t>
  </si>
  <si>
    <t>9,98</t>
  </si>
  <si>
    <t>9,72</t>
  </si>
  <si>
    <t>10,86</t>
  </si>
  <si>
    <t>12,57</t>
  </si>
  <si>
    <t>15,04</t>
  </si>
  <si>
    <t>17,01</t>
  </si>
  <si>
    <t>25,48</t>
  </si>
  <si>
    <t>38,57</t>
  </si>
  <si>
    <t>16,86</t>
  </si>
  <si>
    <t>21,76</t>
  </si>
  <si>
    <t>38,74</t>
  </si>
  <si>
    <t>63,95</t>
  </si>
  <si>
    <t>4,49</t>
  </si>
  <si>
    <t>5,99</t>
  </si>
  <si>
    <t>5,88</t>
  </si>
  <si>
    <t>10,00</t>
  </si>
  <si>
    <t>13,36</t>
  </si>
  <si>
    <t>11,96</t>
  </si>
  <si>
    <t>14,80</t>
  </si>
  <si>
    <t>9,36</t>
  </si>
  <si>
    <t>10,67</t>
  </si>
  <si>
    <t>2,54</t>
  </si>
  <si>
    <t>3,71</t>
  </si>
  <si>
    <t>3,72</t>
  </si>
  <si>
    <t>7,06</t>
  </si>
  <si>
    <t>8,47</t>
  </si>
  <si>
    <t>9,54</t>
  </si>
  <si>
    <t>15,05</t>
  </si>
  <si>
    <t>21,47</t>
  </si>
  <si>
    <t>22,94</t>
  </si>
  <si>
    <t>10,07</t>
  </si>
  <si>
    <t>10,94</t>
  </si>
  <si>
    <t>15,48</t>
  </si>
  <si>
    <t>16,75</t>
  </si>
  <si>
    <t>26,07</t>
  </si>
  <si>
    <t>26,77</t>
  </si>
  <si>
    <t>35,28</t>
  </si>
  <si>
    <t>36,34</t>
  </si>
  <si>
    <t>51,05</t>
  </si>
  <si>
    <t>51,19</t>
  </si>
  <si>
    <t>71,18</t>
  </si>
  <si>
    <t>70,34</t>
  </si>
  <si>
    <t>92,96</t>
  </si>
  <si>
    <t>93,03</t>
  </si>
  <si>
    <t>119,36</t>
  </si>
  <si>
    <t>120,57</t>
  </si>
  <si>
    <t>148,63</t>
  </si>
  <si>
    <t>149,04</t>
  </si>
  <si>
    <t>180,66</t>
  </si>
  <si>
    <t>182,43</t>
  </si>
  <si>
    <t>238,17</t>
  </si>
  <si>
    <t>239,64</t>
  </si>
  <si>
    <t>291,03</t>
  </si>
  <si>
    <t>299,25</t>
  </si>
  <si>
    <t>9,88</t>
  </si>
  <si>
    <t>15,26</t>
  </si>
  <si>
    <t>16,53</t>
  </si>
  <si>
    <t>24,49</t>
  </si>
  <si>
    <t>25,20</t>
  </si>
  <si>
    <t>10,40</t>
  </si>
  <si>
    <t>20,94</t>
  </si>
  <si>
    <t>11,29</t>
  </si>
  <si>
    <t>7,67</t>
  </si>
  <si>
    <t>25,88</t>
  </si>
  <si>
    <t>14,76</t>
  </si>
  <si>
    <t>8,35</t>
  </si>
  <si>
    <t>20,43</t>
  </si>
  <si>
    <t>25,06</t>
  </si>
  <si>
    <t>13,94</t>
  </si>
  <si>
    <t>9,79</t>
  </si>
  <si>
    <t>23,27</t>
  </si>
  <si>
    <t>21,73</t>
  </si>
  <si>
    <t>26,79</t>
  </si>
  <si>
    <t>27,28</t>
  </si>
  <si>
    <t>28,55</t>
  </si>
  <si>
    <t>32,76</t>
  </si>
  <si>
    <t>23,23</t>
  </si>
  <si>
    <t>29,48</t>
  </si>
  <si>
    <t>38,81</t>
  </si>
  <si>
    <t>26,83</t>
  </si>
  <si>
    <t>44,97</t>
  </si>
  <si>
    <t>32,51</t>
  </si>
  <si>
    <t>36,46</t>
  </si>
  <si>
    <t>18,98</t>
  </si>
  <si>
    <t>19,15</t>
  </si>
  <si>
    <t>19,79</t>
  </si>
  <si>
    <t>21,79</t>
  </si>
  <si>
    <t>22,29</t>
  </si>
  <si>
    <t>24,56</t>
  </si>
  <si>
    <t>12,92</t>
  </si>
  <si>
    <t>15,19</t>
  </si>
  <si>
    <t>15,59</t>
  </si>
  <si>
    <t>26,84</t>
  </si>
  <si>
    <t>27,46</t>
  </si>
  <si>
    <t>101,30</t>
  </si>
  <si>
    <t>158,02</t>
  </si>
  <si>
    <t>304,33</t>
  </si>
  <si>
    <t>589,99</t>
  </si>
  <si>
    <t>911,70</t>
  </si>
  <si>
    <t>151,28</t>
  </si>
  <si>
    <t>239,39</t>
  </si>
  <si>
    <t>467,50</t>
  </si>
  <si>
    <t>625,41</t>
  </si>
  <si>
    <t>732,08</t>
  </si>
  <si>
    <t>161,30</t>
  </si>
  <si>
    <t>302,39</t>
  </si>
  <si>
    <t>414,85</t>
  </si>
  <si>
    <t>476,93</t>
  </si>
  <si>
    <t>11,47</t>
  </si>
  <si>
    <t>12,41</t>
  </si>
  <si>
    <t>13,51</t>
  </si>
  <si>
    <t>19,48</t>
  </si>
  <si>
    <t>55,20</t>
  </si>
  <si>
    <t>57,97</t>
  </si>
  <si>
    <t>60,18</t>
  </si>
  <si>
    <t>67,17</t>
  </si>
  <si>
    <t>68,83</t>
  </si>
  <si>
    <t>70,14</t>
  </si>
  <si>
    <t>72,97</t>
  </si>
  <si>
    <t>76,28</t>
  </si>
  <si>
    <t>81,34</t>
  </si>
  <si>
    <t>87,96</t>
  </si>
  <si>
    <t>2.389,46</t>
  </si>
  <si>
    <t>4.601,00</t>
  </si>
  <si>
    <t>6.134,68</t>
  </si>
  <si>
    <t>1.765,19</t>
  </si>
  <si>
    <t>374,69</t>
  </si>
  <si>
    <t>54,73</t>
  </si>
  <si>
    <t>37,97</t>
  </si>
  <si>
    <t>510,00</t>
  </si>
  <si>
    <t>544,18</t>
  </si>
  <si>
    <t>626,20</t>
  </si>
  <si>
    <t>903,68</t>
  </si>
  <si>
    <t>1.286,14</t>
  </si>
  <si>
    <t>518,55</t>
  </si>
  <si>
    <t>15,03</t>
  </si>
  <si>
    <t>25,61</t>
  </si>
  <si>
    <t>68,96</t>
  </si>
  <si>
    <t>87,81</t>
  </si>
  <si>
    <t>144,07</t>
  </si>
  <si>
    <t>401,85</t>
  </si>
  <si>
    <t>611,14</t>
  </si>
  <si>
    <t>985,70</t>
  </si>
  <si>
    <t>1.324,54</t>
  </si>
  <si>
    <t>2.130,52</t>
  </si>
  <si>
    <t>4.465,00</t>
  </si>
  <si>
    <t>122,46</t>
  </si>
  <si>
    <t>151,23</t>
  </si>
  <si>
    <t>315,20</t>
  </si>
  <si>
    <t>1.162,09</t>
  </si>
  <si>
    <t>73,55</t>
  </si>
  <si>
    <t>109,60</t>
  </si>
  <si>
    <t>7,97</t>
  </si>
  <si>
    <t>6,81</t>
  </si>
  <si>
    <t>11,13</t>
  </si>
  <si>
    <t>10,29</t>
  </si>
  <si>
    <t>14,71</t>
  </si>
  <si>
    <t>21,52</t>
  </si>
  <si>
    <t>19,68</t>
  </si>
  <si>
    <t>26,49</t>
  </si>
  <si>
    <t>32,23</t>
  </si>
  <si>
    <t>39,04</t>
  </si>
  <si>
    <t>27,29</t>
  </si>
  <si>
    <t>34,10</t>
  </si>
  <si>
    <t>49,79</t>
  </si>
  <si>
    <t>56,60</t>
  </si>
  <si>
    <t>44,82</t>
  </si>
  <si>
    <t>51,63</t>
  </si>
  <si>
    <t>46,69</t>
  </si>
  <si>
    <t>61,54</t>
  </si>
  <si>
    <t>57,65</t>
  </si>
  <si>
    <t>68,78</t>
  </si>
  <si>
    <t>62,62</t>
  </si>
  <si>
    <t>73,75</t>
  </si>
  <si>
    <t>52,68</t>
  </si>
  <si>
    <t>63,81</t>
  </si>
  <si>
    <t>77,92</t>
  </si>
  <si>
    <t>89,05</t>
  </si>
  <si>
    <t>39,26</t>
  </si>
  <si>
    <t>31,27</t>
  </si>
  <si>
    <t>38,08</t>
  </si>
  <si>
    <t>82,89</t>
  </si>
  <si>
    <t>89,70</t>
  </si>
  <si>
    <t>30,47</t>
  </si>
  <si>
    <t>24,39</t>
  </si>
  <si>
    <t>25,25</t>
  </si>
  <si>
    <t>27,39</t>
  </si>
  <si>
    <t>32,06</t>
  </si>
  <si>
    <t>34,20</t>
  </si>
  <si>
    <t>18,58</t>
  </si>
  <si>
    <t>20,72</t>
  </si>
  <si>
    <t>25,39</t>
  </si>
  <si>
    <t>27,53</t>
  </si>
  <si>
    <t>15,99</t>
  </si>
  <si>
    <t>24,94</t>
  </si>
  <si>
    <t>35,01</t>
  </si>
  <si>
    <t>39,29</t>
  </si>
  <si>
    <t>41,82</t>
  </si>
  <si>
    <t>46,10</t>
  </si>
  <si>
    <t>29,82</t>
  </si>
  <si>
    <t>36,63</t>
  </si>
  <si>
    <t>40,91</t>
  </si>
  <si>
    <t>51,43</t>
  </si>
  <si>
    <t>57,85</t>
  </si>
  <si>
    <t>58,24</t>
  </si>
  <si>
    <t>64,66</t>
  </si>
  <si>
    <t>43,66</t>
  </si>
  <si>
    <t>50,08</t>
  </si>
  <si>
    <t>50,47</t>
  </si>
  <si>
    <t>56,89</t>
  </si>
  <si>
    <t>68,98</t>
  </si>
  <si>
    <t>85,70</t>
  </si>
  <si>
    <t>96,83</t>
  </si>
  <si>
    <t>37,94</t>
  </si>
  <si>
    <t>47,59</t>
  </si>
  <si>
    <t>54,40</t>
  </si>
  <si>
    <t>43,72</t>
  </si>
  <si>
    <t>50,53</t>
  </si>
  <si>
    <t>36,11</t>
  </si>
  <si>
    <t>42,92</t>
  </si>
  <si>
    <t>52,53</t>
  </si>
  <si>
    <t>59,34</t>
  </si>
  <si>
    <t>53,63</t>
  </si>
  <si>
    <t>60,44</t>
  </si>
  <si>
    <t>48,69</t>
  </si>
  <si>
    <t>55,50</t>
  </si>
  <si>
    <t>52,75</t>
  </si>
  <si>
    <t>73,26</t>
  </si>
  <si>
    <t>70,72</t>
  </si>
  <si>
    <t>95,48</t>
  </si>
  <si>
    <t>172,72</t>
  </si>
  <si>
    <t>29,92</t>
  </si>
  <si>
    <t>64,13</t>
  </si>
  <si>
    <t>86,00</t>
  </si>
  <si>
    <t>39,21</t>
  </si>
  <si>
    <t>90,02</t>
  </si>
  <si>
    <t>85,94</t>
  </si>
  <si>
    <t>63,36</t>
  </si>
  <si>
    <t>44,87</t>
  </si>
  <si>
    <t>43,65</t>
  </si>
  <si>
    <t>41,29</t>
  </si>
  <si>
    <t>32,12</t>
  </si>
  <si>
    <t>16,33</t>
  </si>
  <si>
    <t>17,76</t>
  </si>
  <si>
    <t>18,55</t>
  </si>
  <si>
    <t>20,20</t>
  </si>
  <si>
    <t>45,45</t>
  </si>
  <si>
    <t>36,24</t>
  </si>
  <si>
    <t>41,08</t>
  </si>
  <si>
    <t>38,56</t>
  </si>
  <si>
    <t>26,10</t>
  </si>
  <si>
    <t>32,43</t>
  </si>
  <si>
    <t>141,45</t>
  </si>
  <si>
    <t>190,97</t>
  </si>
  <si>
    <t>51,90</t>
  </si>
  <si>
    <t>88,37</t>
  </si>
  <si>
    <t>42,31</t>
  </si>
  <si>
    <t>30,28</t>
  </si>
  <si>
    <t>34,70</t>
  </si>
  <si>
    <t>1.169,19</t>
  </si>
  <si>
    <t>1.255,98</t>
  </si>
  <si>
    <t>1.298,11</t>
  </si>
  <si>
    <t>1.424,95</t>
  </si>
  <si>
    <t>1.158,50</t>
  </si>
  <si>
    <t>1.245,29</t>
  </si>
  <si>
    <t>1.287,42</t>
  </si>
  <si>
    <t>1.414,26</t>
  </si>
  <si>
    <t>1.375,27</t>
  </si>
  <si>
    <t>1.506,64</t>
  </si>
  <si>
    <t>1.570,41</t>
  </si>
  <si>
    <t>1.751,32</t>
  </si>
  <si>
    <t>1.370,45</t>
  </si>
  <si>
    <t>1.501,82</t>
  </si>
  <si>
    <t>1.565,59</t>
  </si>
  <si>
    <t>1.746,50</t>
  </si>
  <si>
    <t>1.479,59</t>
  </si>
  <si>
    <t>1.654,74</t>
  </si>
  <si>
    <t>1.739,77</t>
  </si>
  <si>
    <t>1.973,79</t>
  </si>
  <si>
    <t>1.608,65</t>
  </si>
  <si>
    <t>1.783,80</t>
  </si>
  <si>
    <t>1.868,83</t>
  </si>
  <si>
    <t>2.102,85</t>
  </si>
  <si>
    <t>644,07</t>
  </si>
  <si>
    <t>748,21</t>
  </si>
  <si>
    <t>798,77</t>
  </si>
  <si>
    <t>925,09</t>
  </si>
  <si>
    <t>633,37</t>
  </si>
  <si>
    <t>737,51</t>
  </si>
  <si>
    <t>788,07</t>
  </si>
  <si>
    <t>914,39</t>
  </si>
  <si>
    <t>864,45</t>
  </si>
  <si>
    <t>1.020,67</t>
  </si>
  <si>
    <t>1.096,50</t>
  </si>
  <si>
    <t>1.285,99</t>
  </si>
  <si>
    <t>859,62</t>
  </si>
  <si>
    <t>1.015,84</t>
  </si>
  <si>
    <t>1.091,67</t>
  </si>
  <si>
    <t>1.281,16</t>
  </si>
  <si>
    <t>984,57</t>
  </si>
  <si>
    <t>1.192,86</t>
  </si>
  <si>
    <t>1.293,97</t>
  </si>
  <si>
    <t>1.546,62</t>
  </si>
  <si>
    <t>1.113,62</t>
  </si>
  <si>
    <t>1.321,91</t>
  </si>
  <si>
    <t>1.423,02</t>
  </si>
  <si>
    <t>1.675,67</t>
  </si>
  <si>
    <t>149,44</t>
  </si>
  <si>
    <t>35,74</t>
  </si>
  <si>
    <t>58,76</t>
  </si>
  <si>
    <t>129,62</t>
  </si>
  <si>
    <t>26,94</t>
  </si>
  <si>
    <t>76,50</t>
  </si>
  <si>
    <t>111,28</t>
  </si>
  <si>
    <t>22,08</t>
  </si>
  <si>
    <t>69,12</t>
  </si>
  <si>
    <t>5,49</t>
  </si>
  <si>
    <t>12,50</t>
  </si>
  <si>
    <t>5,60</t>
  </si>
  <si>
    <t>34,62</t>
  </si>
  <si>
    <t>49,31</t>
  </si>
  <si>
    <t>68,29</t>
  </si>
  <si>
    <t>90,70</t>
  </si>
  <si>
    <t>118,04</t>
  </si>
  <si>
    <t>102,32</t>
  </si>
  <si>
    <t>158,38</t>
  </si>
  <si>
    <t>76,39</t>
  </si>
  <si>
    <t>89,74</t>
  </si>
  <si>
    <t>54,23</t>
  </si>
  <si>
    <t>19,28</t>
  </si>
  <si>
    <t>22,60</t>
  </si>
  <si>
    <t>67,59</t>
  </si>
  <si>
    <t>108,83</t>
  </si>
  <si>
    <t>102,25</t>
  </si>
  <si>
    <t>76,47</t>
  </si>
  <si>
    <t>39,55</t>
  </si>
  <si>
    <t>19,78</t>
  </si>
  <si>
    <t>34,50</t>
  </si>
  <si>
    <t>46,73</t>
  </si>
  <si>
    <t>22,06</t>
  </si>
  <si>
    <t>29,33</t>
  </si>
  <si>
    <t>53,98</t>
  </si>
  <si>
    <t>41,72</t>
  </si>
  <si>
    <t>48,09</t>
  </si>
  <si>
    <t>55,91</t>
  </si>
  <si>
    <t>46,45</t>
  </si>
  <si>
    <t>314,36</t>
  </si>
  <si>
    <t>189,34</t>
  </si>
  <si>
    <t>333,78</t>
  </si>
  <si>
    <t>571,21</t>
  </si>
  <si>
    <t>626,65</t>
  </si>
  <si>
    <t>744,73</t>
  </si>
  <si>
    <t>987,55</t>
  </si>
  <si>
    <t>1.138,57</t>
  </si>
  <si>
    <t>1.851,48</t>
  </si>
  <si>
    <t>81,60</t>
  </si>
  <si>
    <t>438,64</t>
  </si>
  <si>
    <t>17,32</t>
  </si>
  <si>
    <t>258,67</t>
  </si>
  <si>
    <t>121,96</t>
  </si>
  <si>
    <t>454,45</t>
  </si>
  <si>
    <t>500,04</t>
  </si>
  <si>
    <t>534,59</t>
  </si>
  <si>
    <t>522,69</t>
  </si>
  <si>
    <t>584,93</t>
  </si>
  <si>
    <t>546,47</t>
  </si>
  <si>
    <t>583,92</t>
  </si>
  <si>
    <t>593,07</t>
  </si>
  <si>
    <t>652,75</t>
  </si>
  <si>
    <t>640,84</t>
  </si>
  <si>
    <t>687,24</t>
  </si>
  <si>
    <t>696,86</t>
  </si>
  <si>
    <t>742,69</t>
  </si>
  <si>
    <t>700,82</t>
  </si>
  <si>
    <t>738,80</t>
  </si>
  <si>
    <t>750,67</t>
  </si>
  <si>
    <t>815,09</t>
  </si>
  <si>
    <t>900,23</t>
  </si>
  <si>
    <t>987,16</t>
  </si>
  <si>
    <t>1.029,50</t>
  </si>
  <si>
    <t>1.101,17</t>
  </si>
  <si>
    <t>474,23</t>
  </si>
  <si>
    <t>545,10</t>
  </si>
  <si>
    <t>667,25</t>
  </si>
  <si>
    <t>819,60</t>
  </si>
  <si>
    <t>1.210,64</t>
  </si>
  <si>
    <t>583,36</t>
  </si>
  <si>
    <t>864,10</t>
  </si>
  <si>
    <t>1.263,12</t>
  </si>
  <si>
    <t>601,79</t>
  </si>
  <si>
    <t>886,11</t>
  </si>
  <si>
    <t>1.290,75</t>
  </si>
  <si>
    <t>620,18</t>
  </si>
  <si>
    <t>747,83</t>
  </si>
  <si>
    <t>907,79</t>
  </si>
  <si>
    <t>1.317,84</t>
  </si>
  <si>
    <t>787,57</t>
  </si>
  <si>
    <t>950,86</t>
  </si>
  <si>
    <t>1.374,08</t>
  </si>
  <si>
    <t>993,77</t>
  </si>
  <si>
    <t>1.435,33</t>
  </si>
  <si>
    <t>512,45</t>
  </si>
  <si>
    <t>3.021,08</t>
  </si>
  <si>
    <t>3.444,61</t>
  </si>
  <si>
    <t>2.469,94</t>
  </si>
  <si>
    <t>2.612,78</t>
  </si>
  <si>
    <t>217,02</t>
  </si>
  <si>
    <t>231,74</t>
  </si>
  <si>
    <t>62,35</t>
  </si>
  <si>
    <t>64,57</t>
  </si>
  <si>
    <t>74,01</t>
  </si>
  <si>
    <t>76,23</t>
  </si>
  <si>
    <t>6.532,28</t>
  </si>
  <si>
    <t>7.265,85</t>
  </si>
  <si>
    <t>9.309,95</t>
  </si>
  <si>
    <t>11.433,76</t>
  </si>
  <si>
    <t>14.330,97</t>
  </si>
  <si>
    <t>19.981,94</t>
  </si>
  <si>
    <t>23.262,86</t>
  </si>
  <si>
    <t>46,52</t>
  </si>
  <si>
    <t>149,97</t>
  </si>
  <si>
    <t>115,26</t>
  </si>
  <si>
    <t>138,51</t>
  </si>
  <si>
    <t>130,90</t>
  </si>
  <si>
    <t>169,77</t>
  </si>
  <si>
    <t>159,45</t>
  </si>
  <si>
    <t>144,67</t>
  </si>
  <si>
    <t>161,10</t>
  </si>
  <si>
    <t>146,81</t>
  </si>
  <si>
    <t>199,86</t>
  </si>
  <si>
    <t>178,55</t>
  </si>
  <si>
    <t>194,20</t>
  </si>
  <si>
    <t>222,78</t>
  </si>
  <si>
    <t>32,83</t>
  </si>
  <si>
    <t>46,16</t>
  </si>
  <si>
    <t>59,55</t>
  </si>
  <si>
    <t>77,71</t>
  </si>
  <si>
    <t>102,76</t>
  </si>
  <si>
    <t>136,82</t>
  </si>
  <si>
    <t>59,21</t>
  </si>
  <si>
    <t>83,17</t>
  </si>
  <si>
    <t>116,79</t>
  </si>
  <si>
    <t>42,82</t>
  </si>
  <si>
    <t>58,11</t>
  </si>
  <si>
    <t>86,73</t>
  </si>
  <si>
    <t>118,58</t>
  </si>
  <si>
    <t>185,26</t>
  </si>
  <si>
    <t>121,75</t>
  </si>
  <si>
    <t>21,63</t>
  </si>
  <si>
    <t>1.314,18</t>
  </si>
  <si>
    <t>189,14</t>
  </si>
  <si>
    <t>563,11</t>
  </si>
  <si>
    <t>608,68</t>
  </si>
  <si>
    <t>183,44</t>
  </si>
  <si>
    <t>213,82</t>
  </si>
  <si>
    <t>251,78</t>
  </si>
  <si>
    <t>289,75</t>
  </si>
  <si>
    <t>1.274,43</t>
  </si>
  <si>
    <t>433,00</t>
  </si>
  <si>
    <t>375,59</t>
  </si>
  <si>
    <t>363,85</t>
  </si>
  <si>
    <t>2.447,61</t>
  </si>
  <si>
    <t>118,20</t>
  </si>
  <si>
    <t>3,53</t>
  </si>
  <si>
    <t>4,31</t>
  </si>
  <si>
    <t>6,35</t>
  </si>
  <si>
    <t>18,30</t>
  </si>
  <si>
    <t>23,93</t>
  </si>
  <si>
    <t>39,81</t>
  </si>
  <si>
    <t>148,90</t>
  </si>
  <si>
    <t>2,75</t>
  </si>
  <si>
    <t>3,68</t>
  </si>
  <si>
    <t>4,21</t>
  </si>
  <si>
    <t>8,64</t>
  </si>
  <si>
    <t>16,15</t>
  </si>
  <si>
    <t>21,80</t>
  </si>
  <si>
    <t>37,67</t>
  </si>
  <si>
    <t>5,63</t>
  </si>
  <si>
    <t>6,28</t>
  </si>
  <si>
    <t>7,05</t>
  </si>
  <si>
    <t>7,65</t>
  </si>
  <si>
    <t>8,56</t>
  </si>
  <si>
    <t>9,10</t>
  </si>
  <si>
    <t>2,66</t>
  </si>
  <si>
    <t>9,13</t>
  </si>
  <si>
    <t>13,04</t>
  </si>
  <si>
    <t>20,73</t>
  </si>
  <si>
    <t>27,16</t>
  </si>
  <si>
    <t>449,72</t>
  </si>
  <si>
    <t>93,55</t>
  </si>
  <si>
    <t>174,62</t>
  </si>
  <si>
    <t>272,73</t>
  </si>
  <si>
    <t>395,13</t>
  </si>
  <si>
    <t>428,52</t>
  </si>
  <si>
    <t>371,89</t>
  </si>
  <si>
    <t>913,20</t>
  </si>
  <si>
    <t>9,01</t>
  </si>
  <si>
    <t>6.450,16</t>
  </si>
  <si>
    <t>11.453,69</t>
  </si>
  <si>
    <t>2,89</t>
  </si>
  <si>
    <t>2,10</t>
  </si>
  <si>
    <t>419,00</t>
  </si>
  <si>
    <t>566,81</t>
  </si>
  <si>
    <t>904,97</t>
  </si>
  <si>
    <t>27,14</t>
  </si>
  <si>
    <t>728,43</t>
  </si>
  <si>
    <t>17,19</t>
  </si>
  <si>
    <t>6,73</t>
  </si>
  <si>
    <t>8,24</t>
  </si>
  <si>
    <t>14,34</t>
  </si>
  <si>
    <t>4,83</t>
  </si>
  <si>
    <t>10,34</t>
  </si>
  <si>
    <t>17,12</t>
  </si>
  <si>
    <t>28,38</t>
  </si>
  <si>
    <t>47,04</t>
  </si>
  <si>
    <t>58,60</t>
  </si>
  <si>
    <t>17,34</t>
  </si>
  <si>
    <t>23,68</t>
  </si>
  <si>
    <t>34,85</t>
  </si>
  <si>
    <t>55,61</t>
  </si>
  <si>
    <t>21,93</t>
  </si>
  <si>
    <t>37,88</t>
  </si>
  <si>
    <t>74,87</t>
  </si>
  <si>
    <t>19,96</t>
  </si>
  <si>
    <t>30,73</t>
  </si>
  <si>
    <t>44,39</t>
  </si>
  <si>
    <t>54,14</t>
  </si>
  <si>
    <t>23,25</t>
  </si>
  <si>
    <t>35,42</t>
  </si>
  <si>
    <t>45,21</t>
  </si>
  <si>
    <t>38,69</t>
  </si>
  <si>
    <t>52,90</t>
  </si>
  <si>
    <t>123,28</t>
  </si>
  <si>
    <t>194,81</t>
  </si>
  <si>
    <t>10,57</t>
  </si>
  <si>
    <t>21,03</t>
  </si>
  <si>
    <t>10,90</t>
  </si>
  <si>
    <t>34,71</t>
  </si>
  <si>
    <t>34,47</t>
  </si>
  <si>
    <t>25,83</t>
  </si>
  <si>
    <t>30,75</t>
  </si>
  <si>
    <t>38,66</t>
  </si>
  <si>
    <t>39,14</t>
  </si>
  <si>
    <t>58,78</t>
  </si>
  <si>
    <t>79,73</t>
  </si>
  <si>
    <t>45,07</t>
  </si>
  <si>
    <t>70,23</t>
  </si>
  <si>
    <t>34,01</t>
  </si>
  <si>
    <t>61,71</t>
  </si>
  <si>
    <t>54,07</t>
  </si>
  <si>
    <t>68,49</t>
  </si>
  <si>
    <t>98,94</t>
  </si>
  <si>
    <t>133,17</t>
  </si>
  <si>
    <t>192,59</t>
  </si>
  <si>
    <t>270,60</t>
  </si>
  <si>
    <t>156,60</t>
  </si>
  <si>
    <t>175,22</t>
  </si>
  <si>
    <t>233,97</t>
  </si>
  <si>
    <t>287,19</t>
  </si>
  <si>
    <t>376,74</t>
  </si>
  <si>
    <t>457,33</t>
  </si>
  <si>
    <t>34,79</t>
  </si>
  <si>
    <t>57,39</t>
  </si>
  <si>
    <t>72,06</t>
  </si>
  <si>
    <t>57,79</t>
  </si>
  <si>
    <t>161,61</t>
  </si>
  <si>
    <t>180,50</t>
  </si>
  <si>
    <t>42,09</t>
  </si>
  <si>
    <t>69,95</t>
  </si>
  <si>
    <t>89,19</t>
  </si>
  <si>
    <t>172,42</t>
  </si>
  <si>
    <t>195,85</t>
  </si>
  <si>
    <t>101,95</t>
  </si>
  <si>
    <t>125,72</t>
  </si>
  <si>
    <t>166,93</t>
  </si>
  <si>
    <t>127,59</t>
  </si>
  <si>
    <t>196,14</t>
  </si>
  <si>
    <t>109,25</t>
  </si>
  <si>
    <t>133,07</t>
  </si>
  <si>
    <t>174,34</t>
  </si>
  <si>
    <t>62,37</t>
  </si>
  <si>
    <t>83,43</t>
  </si>
  <si>
    <t>112,37</t>
  </si>
  <si>
    <t>180,32</t>
  </si>
  <si>
    <t>61,53</t>
  </si>
  <si>
    <t>71,03</t>
  </si>
  <si>
    <t>100,22</t>
  </si>
  <si>
    <t>123,63</t>
  </si>
  <si>
    <t>164,52</t>
  </si>
  <si>
    <t>65,11</t>
  </si>
  <si>
    <t>86,17</t>
  </si>
  <si>
    <t>94,22</t>
  </si>
  <si>
    <t>115,11</t>
  </si>
  <si>
    <t>183,06</t>
  </si>
  <si>
    <t>64,86</t>
  </si>
  <si>
    <t>74,39</t>
  </si>
  <si>
    <t>103,59</t>
  </si>
  <si>
    <t>127,07</t>
  </si>
  <si>
    <t>29,34</t>
  </si>
  <si>
    <t>63,72</t>
  </si>
  <si>
    <t>80,54</t>
  </si>
  <si>
    <t>105,51</t>
  </si>
  <si>
    <t>126,15</t>
  </si>
  <si>
    <t>179,94</t>
  </si>
  <si>
    <t>199,96</t>
  </si>
  <si>
    <t>272,14</t>
  </si>
  <si>
    <t>374,59</t>
  </si>
  <si>
    <t>540,26</t>
  </si>
  <si>
    <t>8,78</t>
  </si>
  <si>
    <t>14,06</t>
  </si>
  <si>
    <t>20,12</t>
  </si>
  <si>
    <t>22,11</t>
  </si>
  <si>
    <t>35,97</t>
  </si>
  <si>
    <t>53,14</t>
  </si>
  <si>
    <t>69,08</t>
  </si>
  <si>
    <t>99,64</t>
  </si>
  <si>
    <t>22,74</t>
  </si>
  <si>
    <t>33,94</t>
  </si>
  <si>
    <t>41,88</t>
  </si>
  <si>
    <t>55,31</t>
  </si>
  <si>
    <t>83,18</t>
  </si>
  <si>
    <t>122,55</t>
  </si>
  <si>
    <t>212,87</t>
  </si>
  <si>
    <t>91,48</t>
  </si>
  <si>
    <t>26,43</t>
  </si>
  <si>
    <t>27,67</t>
  </si>
  <si>
    <t>18,84</t>
  </si>
  <si>
    <t>24,20</t>
  </si>
  <si>
    <t>37,37</t>
  </si>
  <si>
    <t>17,46</t>
  </si>
  <si>
    <t>31,11</t>
  </si>
  <si>
    <t>45,15</t>
  </si>
  <si>
    <t>13,56</t>
  </si>
  <si>
    <t>25,66</t>
  </si>
  <si>
    <t>34,23</t>
  </si>
  <si>
    <t>50,13</t>
  </si>
  <si>
    <t>82,43</t>
  </si>
  <si>
    <t>115,75</t>
  </si>
  <si>
    <t>202,23</t>
  </si>
  <si>
    <t>13,52</t>
  </si>
  <si>
    <t>31,08</t>
  </si>
  <si>
    <t>45,31</t>
  </si>
  <si>
    <t>60,74</t>
  </si>
  <si>
    <t>114,54</t>
  </si>
  <si>
    <t>169,14</t>
  </si>
  <si>
    <t>230,97</t>
  </si>
  <si>
    <t>16,54</t>
  </si>
  <si>
    <t>20,21</t>
  </si>
  <si>
    <t>28,04</t>
  </si>
  <si>
    <t>37,89</t>
  </si>
  <si>
    <t>84,19</t>
  </si>
  <si>
    <t>112,77</t>
  </si>
  <si>
    <t>184,26</t>
  </si>
  <si>
    <t>16,95</t>
  </si>
  <si>
    <t>33,91</t>
  </si>
  <si>
    <t>49,45</t>
  </si>
  <si>
    <t>62,45</t>
  </si>
  <si>
    <t>115,47</t>
  </si>
  <si>
    <t>163,35</t>
  </si>
  <si>
    <t>211,01</t>
  </si>
  <si>
    <t>8,22</t>
  </si>
  <si>
    <t>10,51</t>
  </si>
  <si>
    <t>22,71</t>
  </si>
  <si>
    <t>11,11</t>
  </si>
  <si>
    <t>16,10</t>
  </si>
  <si>
    <t>24,84</t>
  </si>
  <si>
    <t>28,47</t>
  </si>
  <si>
    <t>62,88</t>
  </si>
  <si>
    <t>76,79</t>
  </si>
  <si>
    <t>28,72</t>
  </si>
  <si>
    <t>50,59</t>
  </si>
  <si>
    <t>63,22</t>
  </si>
  <si>
    <t>77,18</t>
  </si>
  <si>
    <t>78,01</t>
  </si>
  <si>
    <t>99,10</t>
  </si>
  <si>
    <t>149,05</t>
  </si>
  <si>
    <t>179,22</t>
  </si>
  <si>
    <t>193,18</t>
  </si>
  <si>
    <t>51,51</t>
  </si>
  <si>
    <t>81,33</t>
  </si>
  <si>
    <t>102,67</t>
  </si>
  <si>
    <t>58,81</t>
  </si>
  <si>
    <t>93,89</t>
  </si>
  <si>
    <t>119,80</t>
  </si>
  <si>
    <t>94,07</t>
  </si>
  <si>
    <t>130,00</t>
  </si>
  <si>
    <t>187,52</t>
  </si>
  <si>
    <t>227,74</t>
  </si>
  <si>
    <t>314,99</t>
  </si>
  <si>
    <t>408,32</t>
  </si>
  <si>
    <t>61,01</t>
  </si>
  <si>
    <t>97,39</t>
  </si>
  <si>
    <t>133,57</t>
  </si>
  <si>
    <t>68,31</t>
  </si>
  <si>
    <t>109,95</t>
  </si>
  <si>
    <t>150,70</t>
  </si>
  <si>
    <t>49,52</t>
  </si>
  <si>
    <t>52,85</t>
  </si>
  <si>
    <t>60,51</t>
  </si>
  <si>
    <t>569,76</t>
  </si>
  <si>
    <t>25,13</t>
  </si>
  <si>
    <t>33,58</t>
  </si>
  <si>
    <t>45,57</t>
  </si>
  <si>
    <t>17,18</t>
  </si>
  <si>
    <t>25,47</t>
  </si>
  <si>
    <t>45,92</t>
  </si>
  <si>
    <t>16,13</t>
  </si>
  <si>
    <t>24,30</t>
  </si>
  <si>
    <t>32,58</t>
  </si>
  <si>
    <t>44,34</t>
  </si>
  <si>
    <t>21,21</t>
  </si>
  <si>
    <t>30,25</t>
  </si>
  <si>
    <t>39,64</t>
  </si>
  <si>
    <t>52,94</t>
  </si>
  <si>
    <t>234,89</t>
  </si>
  <si>
    <t>338,80</t>
  </si>
  <si>
    <t>158,24</t>
  </si>
  <si>
    <t>181,49</t>
  </si>
  <si>
    <t>148,51</t>
  </si>
  <si>
    <t>249,51</t>
  </si>
  <si>
    <t>321,25</t>
  </si>
  <si>
    <t>224,50</t>
  </si>
  <si>
    <t>342,77</t>
  </si>
  <si>
    <t>162,21</t>
  </si>
  <si>
    <t>185,46</t>
  </si>
  <si>
    <t>152,48</t>
  </si>
  <si>
    <t>255,48</t>
  </si>
  <si>
    <t>329,20</t>
  </si>
  <si>
    <t>5,80</t>
  </si>
  <si>
    <t>6,19</t>
  </si>
  <si>
    <t>7,82</t>
  </si>
  <si>
    <t>7,18</t>
  </si>
  <si>
    <t>6,93</t>
  </si>
  <si>
    <t>9,49</t>
  </si>
  <si>
    <t>9,83</t>
  </si>
  <si>
    <t>11,68</t>
  </si>
  <si>
    <t>4,45</t>
  </si>
  <si>
    <t>12,18</t>
  </si>
  <si>
    <t>5,15</t>
  </si>
  <si>
    <t>9,35</t>
  </si>
  <si>
    <t>11,88</t>
  </si>
  <si>
    <t>4,53</t>
  </si>
  <si>
    <t>5,27</t>
  </si>
  <si>
    <t>15,58</t>
  </si>
  <si>
    <t>7,49</t>
  </si>
  <si>
    <t>32,09</t>
  </si>
  <si>
    <t>10,28</t>
  </si>
  <si>
    <t>11,23</t>
  </si>
  <si>
    <t>7,38</t>
  </si>
  <si>
    <t>25,60</t>
  </si>
  <si>
    <t>8,14</t>
  </si>
  <si>
    <t>17,80</t>
  </si>
  <si>
    <t>9,75</t>
  </si>
  <si>
    <t>18,01</t>
  </si>
  <si>
    <t>11,95</t>
  </si>
  <si>
    <t>14,73</t>
  </si>
  <si>
    <t>28,74</t>
  </si>
  <si>
    <t>16,91</t>
  </si>
  <si>
    <t>4,39</t>
  </si>
  <si>
    <t>5,38</t>
  </si>
  <si>
    <t>5,66</t>
  </si>
  <si>
    <t>7,39</t>
  </si>
  <si>
    <t>6,62</t>
  </si>
  <si>
    <t>7,32</t>
  </si>
  <si>
    <t>9,66</t>
  </si>
  <si>
    <t>9,17</t>
  </si>
  <si>
    <t>10,98</t>
  </si>
  <si>
    <t>8,15</t>
  </si>
  <si>
    <t>10,68</t>
  </si>
  <si>
    <t>3,33</t>
  </si>
  <si>
    <t>3,86</t>
  </si>
  <si>
    <t>14,17</t>
  </si>
  <si>
    <t>7,02</t>
  </si>
  <si>
    <t>12,74</t>
  </si>
  <si>
    <t>3,96</t>
  </si>
  <si>
    <t>10,55</t>
  </si>
  <si>
    <t>5,79</t>
  </si>
  <si>
    <t>30,39</t>
  </si>
  <si>
    <t>8,58</t>
  </si>
  <si>
    <t>9,53</t>
  </si>
  <si>
    <t>19,66</t>
  </si>
  <si>
    <t>23,90</t>
  </si>
  <si>
    <t>7,94</t>
  </si>
  <si>
    <t>6,94</t>
  </si>
  <si>
    <t>15,20</t>
  </si>
  <si>
    <t>9,14</t>
  </si>
  <si>
    <t>11,38</t>
  </si>
  <si>
    <t>3,77</t>
  </si>
  <si>
    <t>4,60</t>
  </si>
  <si>
    <t>6,33</t>
  </si>
  <si>
    <t>5,56</t>
  </si>
  <si>
    <t>6,12</t>
  </si>
  <si>
    <t>8,46</t>
  </si>
  <si>
    <t>11,37</t>
  </si>
  <si>
    <t>10,32</t>
  </si>
  <si>
    <t>11,39</t>
  </si>
  <si>
    <t>18,21</t>
  </si>
  <si>
    <t>12,28</t>
  </si>
  <si>
    <t>14,22</t>
  </si>
  <si>
    <t>22,69</t>
  </si>
  <si>
    <t>19,62</t>
  </si>
  <si>
    <t>34,32</t>
  </si>
  <si>
    <t>38,94</t>
  </si>
  <si>
    <t>48,57</t>
  </si>
  <si>
    <t>30,90</t>
  </si>
  <si>
    <t>110,96</t>
  </si>
  <si>
    <t>82,81</t>
  </si>
  <si>
    <t>69,11</t>
  </si>
  <si>
    <t>10,73</t>
  </si>
  <si>
    <t>130,91</t>
  </si>
  <si>
    <t>97,76</t>
  </si>
  <si>
    <t>21,98</t>
  </si>
  <si>
    <t>96,08</t>
  </si>
  <si>
    <t>32,68</t>
  </si>
  <si>
    <t>72,82</t>
  </si>
  <si>
    <t>3,14</t>
  </si>
  <si>
    <t>36,96</t>
  </si>
  <si>
    <t>6,30</t>
  </si>
  <si>
    <t>4,06</t>
  </si>
  <si>
    <t>48,16</t>
  </si>
  <si>
    <t>3,24</t>
  </si>
  <si>
    <t>31,81</t>
  </si>
  <si>
    <t>7,50</t>
  </si>
  <si>
    <t>9,70</t>
  </si>
  <si>
    <t>18,34</t>
  </si>
  <si>
    <t>32,91</t>
  </si>
  <si>
    <t>8,74</t>
  </si>
  <si>
    <t>20,69</t>
  </si>
  <si>
    <t>23,11</t>
  </si>
  <si>
    <t>30,69</t>
  </si>
  <si>
    <t>24,12</t>
  </si>
  <si>
    <t>54,51</t>
  </si>
  <si>
    <t>8,51</t>
  </si>
  <si>
    <t>18,37</t>
  </si>
  <si>
    <t>45,61</t>
  </si>
  <si>
    <t>39,27</t>
  </si>
  <si>
    <t>67,47</t>
  </si>
  <si>
    <t>34,75</t>
  </si>
  <si>
    <t>63,73</t>
  </si>
  <si>
    <t>11,32</t>
  </si>
  <si>
    <t>61,91</t>
  </si>
  <si>
    <t>56,21</t>
  </si>
  <si>
    <t>110,51</t>
  </si>
  <si>
    <t>9,94</t>
  </si>
  <si>
    <t>35,22</t>
  </si>
  <si>
    <t>10,22</t>
  </si>
  <si>
    <t>23,54</t>
  </si>
  <si>
    <t>20,61</t>
  </si>
  <si>
    <t>31,31</t>
  </si>
  <si>
    <t>35,58</t>
  </si>
  <si>
    <t>28,44</t>
  </si>
  <si>
    <t>30,43</t>
  </si>
  <si>
    <t>113,73</t>
  </si>
  <si>
    <t>93,22</t>
  </si>
  <si>
    <t>152,87</t>
  </si>
  <si>
    <t>31,72</t>
  </si>
  <si>
    <t>38,61</t>
  </si>
  <si>
    <t>9,74</t>
  </si>
  <si>
    <t>19,31</t>
  </si>
  <si>
    <t>53,56</t>
  </si>
  <si>
    <t>15,85</t>
  </si>
  <si>
    <t>17,31</t>
  </si>
  <si>
    <t>18,81</t>
  </si>
  <si>
    <t>91,05</t>
  </si>
  <si>
    <t>31,96</t>
  </si>
  <si>
    <t>180,35</t>
  </si>
  <si>
    <t>28,25</t>
  </si>
  <si>
    <t>62,68</t>
  </si>
  <si>
    <t>273,74</t>
  </si>
  <si>
    <t>41,86</t>
  </si>
  <si>
    <t>5,51</t>
  </si>
  <si>
    <t>13,77</t>
  </si>
  <si>
    <t>7,71</t>
  </si>
  <si>
    <t>23,79</t>
  </si>
  <si>
    <t>16,37</t>
  </si>
  <si>
    <t>17,47</t>
  </si>
  <si>
    <t>19,60</t>
  </si>
  <si>
    <t>28,11</t>
  </si>
  <si>
    <t>18,33</t>
  </si>
  <si>
    <t>81,45</t>
  </si>
  <si>
    <t>69,87</t>
  </si>
  <si>
    <t>125,92</t>
  </si>
  <si>
    <t>102,22</t>
  </si>
  <si>
    <t>8,11</t>
  </si>
  <si>
    <t>9,91</t>
  </si>
  <si>
    <t>11,86</t>
  </si>
  <si>
    <t>20,77</t>
  </si>
  <si>
    <t>15,02</t>
  </si>
  <si>
    <t>16,59</t>
  </si>
  <si>
    <t>22,59</t>
  </si>
  <si>
    <t>8,21</t>
  </si>
  <si>
    <t>13,01</t>
  </si>
  <si>
    <t>19,30</t>
  </si>
  <si>
    <t>8,91</t>
  </si>
  <si>
    <t>11,80</t>
  </si>
  <si>
    <t>15,70</t>
  </si>
  <si>
    <t>24,04</t>
  </si>
  <si>
    <t>5,47</t>
  </si>
  <si>
    <t>31,88</t>
  </si>
  <si>
    <t>22,81</t>
  </si>
  <si>
    <t>19,82</t>
  </si>
  <si>
    <t>9,87</t>
  </si>
  <si>
    <t>15,73</t>
  </si>
  <si>
    <t>23,21</t>
  </si>
  <si>
    <t>53,64</t>
  </si>
  <si>
    <t>35,40</t>
  </si>
  <si>
    <t>58,21</t>
  </si>
  <si>
    <t>7,26</t>
  </si>
  <si>
    <t>93,88</t>
  </si>
  <si>
    <t>15,41</t>
  </si>
  <si>
    <t>64,52</t>
  </si>
  <si>
    <t>24,18</t>
  </si>
  <si>
    <t>239,35</t>
  </si>
  <si>
    <t>126,56</t>
  </si>
  <si>
    <t>37,38</t>
  </si>
  <si>
    <t>26,06</t>
  </si>
  <si>
    <t>65,58</t>
  </si>
  <si>
    <t>9,08</t>
  </si>
  <si>
    <t>61,84</t>
  </si>
  <si>
    <t>60,02</t>
  </si>
  <si>
    <t>14,82</t>
  </si>
  <si>
    <t>13,74</t>
  </si>
  <si>
    <t>54,32</t>
  </si>
  <si>
    <t>195,74</t>
  </si>
  <si>
    <t>167,07</t>
  </si>
  <si>
    <t>15,76</t>
  </si>
  <si>
    <t>152,21</t>
  </si>
  <si>
    <t>35,70</t>
  </si>
  <si>
    <t>104,67</t>
  </si>
  <si>
    <t>18,38</t>
  </si>
  <si>
    <t>42,91</t>
  </si>
  <si>
    <t>9,44</t>
  </si>
  <si>
    <t>9,93</t>
  </si>
  <si>
    <t>13,13</t>
  </si>
  <si>
    <t>12,79</t>
  </si>
  <si>
    <t>14,36</t>
  </si>
  <si>
    <t>19,95</t>
  </si>
  <si>
    <t>9,65</t>
  </si>
  <si>
    <t>15,54</t>
  </si>
  <si>
    <t>15,79</t>
  </si>
  <si>
    <t>10,53</t>
  </si>
  <si>
    <t>16,57</t>
  </si>
  <si>
    <t>4,97</t>
  </si>
  <si>
    <t>14,43</t>
  </si>
  <si>
    <t>38,16</t>
  </si>
  <si>
    <t>20,51</t>
  </si>
  <si>
    <t>22,77</t>
  </si>
  <si>
    <t>20,46</t>
  </si>
  <si>
    <t>8,80</t>
  </si>
  <si>
    <t>32,66</t>
  </si>
  <si>
    <t>54,21</t>
  </si>
  <si>
    <t>4,20</t>
  </si>
  <si>
    <t>5,06</t>
  </si>
  <si>
    <t>8,39</t>
  </si>
  <si>
    <t>33,92</t>
  </si>
  <si>
    <t>22,44</t>
  </si>
  <si>
    <t>31,84</t>
  </si>
  <si>
    <t>124,82</t>
  </si>
  <si>
    <t>10,33</t>
  </si>
  <si>
    <t>15,24</t>
  </si>
  <si>
    <t>36,36</t>
  </si>
  <si>
    <t>80,41</t>
  </si>
  <si>
    <t>17,83</t>
  </si>
  <si>
    <t>16,01</t>
  </si>
  <si>
    <t>25,38</t>
  </si>
  <si>
    <t>27,94</t>
  </si>
  <si>
    <t>9,71</t>
  </si>
  <si>
    <t>9,95</t>
  </si>
  <si>
    <t>16,97</t>
  </si>
  <si>
    <t>18,53</t>
  </si>
  <si>
    <t>54,64</t>
  </si>
  <si>
    <t>135,30</t>
  </si>
  <si>
    <t>138,48</t>
  </si>
  <si>
    <t>159,03</t>
  </si>
  <si>
    <t>163,31</t>
  </si>
  <si>
    <t>12,88</t>
  </si>
  <si>
    <t>30,23</t>
  </si>
  <si>
    <t>34,60</t>
  </si>
  <si>
    <t>39,62</t>
  </si>
  <si>
    <t>6,01</t>
  </si>
  <si>
    <t>6,56</t>
  </si>
  <si>
    <t>12,45</t>
  </si>
  <si>
    <t>12,78</t>
  </si>
  <si>
    <t>28,19</t>
  </si>
  <si>
    <t>49,74</t>
  </si>
  <si>
    <t>6,00</t>
  </si>
  <si>
    <t>21,65</t>
  </si>
  <si>
    <t>31,05</t>
  </si>
  <si>
    <t>10,37</t>
  </si>
  <si>
    <t>124,03</t>
  </si>
  <si>
    <t>15,43</t>
  </si>
  <si>
    <t>12,91</t>
  </si>
  <si>
    <t>22,28</t>
  </si>
  <si>
    <t>29,41</t>
  </si>
  <si>
    <t>13,19</t>
  </si>
  <si>
    <t>126,65</t>
  </si>
  <si>
    <t>14,75</t>
  </si>
  <si>
    <t>44,83</t>
  </si>
  <si>
    <t>23,28</t>
  </si>
  <si>
    <t>25,42</t>
  </si>
  <si>
    <t>151,44</t>
  </si>
  <si>
    <t>30,83</t>
  </si>
  <si>
    <t>28,76</t>
  </si>
  <si>
    <t>33,78</t>
  </si>
  <si>
    <t>204,66</t>
  </si>
  <si>
    <t>101,89</t>
  </si>
  <si>
    <t>111,29</t>
  </si>
  <si>
    <t>147,59</t>
  </si>
  <si>
    <t>128,25</t>
  </si>
  <si>
    <t>216,60</t>
  </si>
  <si>
    <t>68,86</t>
  </si>
  <si>
    <t>155,24</t>
  </si>
  <si>
    <t>190,69</t>
  </si>
  <si>
    <t>20,16</t>
  </si>
  <si>
    <t>32,31</t>
  </si>
  <si>
    <t>53,86</t>
  </si>
  <si>
    <t>75,06</t>
  </si>
  <si>
    <t>15,66</t>
  </si>
  <si>
    <t>25,03</t>
  </si>
  <si>
    <t>111,06</t>
  </si>
  <si>
    <t>34,25</t>
  </si>
  <si>
    <t>77,56</t>
  </si>
  <si>
    <t>161,45</t>
  </si>
  <si>
    <t>22,98</t>
  </si>
  <si>
    <t>12,81</t>
  </si>
  <si>
    <t>20,41</t>
  </si>
  <si>
    <t>7,53</t>
  </si>
  <si>
    <t>16,35</t>
  </si>
  <si>
    <t>45,85</t>
  </si>
  <si>
    <t>70,26</t>
  </si>
  <si>
    <t>108,21</t>
  </si>
  <si>
    <t>342,53</t>
  </si>
  <si>
    <t>9,29</t>
  </si>
  <si>
    <t>15,67</t>
  </si>
  <si>
    <t>29,83</t>
  </si>
  <si>
    <t>39,93</t>
  </si>
  <si>
    <t>176,88</t>
  </si>
  <si>
    <t>21,55</t>
  </si>
  <si>
    <t>32,62</t>
  </si>
  <si>
    <t>65,38</t>
  </si>
  <si>
    <t>86,96</t>
  </si>
  <si>
    <t>160,76</t>
  </si>
  <si>
    <t>422,43</t>
  </si>
  <si>
    <t>10,77</t>
  </si>
  <si>
    <t>18,51</t>
  </si>
  <si>
    <t>6,97</t>
  </si>
  <si>
    <t>10,76</t>
  </si>
  <si>
    <t>14,68</t>
  </si>
  <si>
    <t>24,43</t>
  </si>
  <si>
    <t>35,50</t>
  </si>
  <si>
    <t>12,05</t>
  </si>
  <si>
    <t>20,49</t>
  </si>
  <si>
    <t>31,34</t>
  </si>
  <si>
    <t>27,05</t>
  </si>
  <si>
    <t>40,19</t>
  </si>
  <si>
    <t>52,25</t>
  </si>
  <si>
    <t>52,23</t>
  </si>
  <si>
    <t>70,05</t>
  </si>
  <si>
    <t>78,72</t>
  </si>
  <si>
    <t>100,51</t>
  </si>
  <si>
    <t>108,22</t>
  </si>
  <si>
    <t>77,68</t>
  </si>
  <si>
    <t>75,75</t>
  </si>
  <si>
    <t>121,76</t>
  </si>
  <si>
    <t>113,27</t>
  </si>
  <si>
    <t>164,08</t>
  </si>
  <si>
    <t>147,74</t>
  </si>
  <si>
    <t>100,94</t>
  </si>
  <si>
    <t>155,29</t>
  </si>
  <si>
    <t>195,39</t>
  </si>
  <si>
    <t>26,82</t>
  </si>
  <si>
    <t>34,42</t>
  </si>
  <si>
    <t>39,41</t>
  </si>
  <si>
    <t>39,70</t>
  </si>
  <si>
    <t>52,20</t>
  </si>
  <si>
    <t>71,22</t>
  </si>
  <si>
    <t>102,91</t>
  </si>
  <si>
    <t>110,62</t>
  </si>
  <si>
    <t>40,68</t>
  </si>
  <si>
    <t>52,46</t>
  </si>
  <si>
    <t>48,34</t>
  </si>
  <si>
    <t>60,57</t>
  </si>
  <si>
    <t>57,73</t>
  </si>
  <si>
    <t>77,61</t>
  </si>
  <si>
    <t>75,68</t>
  </si>
  <si>
    <t>123,55</t>
  </si>
  <si>
    <t>115,06</t>
  </si>
  <si>
    <t>167,69</t>
  </si>
  <si>
    <t>151,35</t>
  </si>
  <si>
    <t>64,95</t>
  </si>
  <si>
    <t>75,85</t>
  </si>
  <si>
    <t>100,84</t>
  </si>
  <si>
    <t>157,63</t>
  </si>
  <si>
    <t>200,20</t>
  </si>
  <si>
    <t>20,33</t>
  </si>
  <si>
    <t>21,89</t>
  </si>
  <si>
    <t>25,58</t>
  </si>
  <si>
    <t>27,03</t>
  </si>
  <si>
    <t>31,00</t>
  </si>
  <si>
    <t>31,29</t>
  </si>
  <si>
    <t>42,54</t>
  </si>
  <si>
    <t>42,52</t>
  </si>
  <si>
    <t>59,61</t>
  </si>
  <si>
    <t>68,28</t>
  </si>
  <si>
    <t>89,42</t>
  </si>
  <si>
    <t>97,13</t>
  </si>
  <si>
    <t>30,93</t>
  </si>
  <si>
    <t>41,40</t>
  </si>
  <si>
    <t>47,96</t>
  </si>
  <si>
    <t>45,12</t>
  </si>
  <si>
    <t>63,12</t>
  </si>
  <si>
    <t>61,19</t>
  </si>
  <si>
    <t>106,18</t>
  </si>
  <si>
    <t>97,69</t>
  </si>
  <si>
    <t>147,46</t>
  </si>
  <si>
    <t>131,12</t>
  </si>
  <si>
    <t>39,24</t>
  </si>
  <si>
    <t>59,06</t>
  </si>
  <si>
    <t>81,52</t>
  </si>
  <si>
    <t>134,49</t>
  </si>
  <si>
    <t>173,22</t>
  </si>
  <si>
    <t>10,84</t>
  </si>
  <si>
    <t>11,19</t>
  </si>
  <si>
    <t>26,54</t>
  </si>
  <si>
    <t>28,10</t>
  </si>
  <si>
    <t>14,88</t>
  </si>
  <si>
    <t>24,23</t>
  </si>
  <si>
    <t>40,31</t>
  </si>
  <si>
    <t>38,24</t>
  </si>
  <si>
    <t>20,07</t>
  </si>
  <si>
    <t>51,73</t>
  </si>
  <si>
    <t>166,81</t>
  </si>
  <si>
    <t>246,91</t>
  </si>
  <si>
    <t>45,13</t>
  </si>
  <si>
    <t>65,56</t>
  </si>
  <si>
    <t>78,77</t>
  </si>
  <si>
    <t>108,48</t>
  </si>
  <si>
    <t>167,98</t>
  </si>
  <si>
    <t>249,31</t>
  </si>
  <si>
    <t>38,64</t>
  </si>
  <si>
    <t>58,17</t>
  </si>
  <si>
    <t>70,36</t>
  </si>
  <si>
    <t>98,80</t>
  </si>
  <si>
    <t>156,37</t>
  </si>
  <si>
    <t>235,82</t>
  </si>
  <si>
    <t>26,56</t>
  </si>
  <si>
    <t>37,53</t>
  </si>
  <si>
    <t>44,85</t>
  </si>
  <si>
    <t>82,38</t>
  </si>
  <si>
    <t>112,60</t>
  </si>
  <si>
    <t>114,62</t>
  </si>
  <si>
    <t>28,46</t>
  </si>
  <si>
    <t>35,57</t>
  </si>
  <si>
    <t>40,90</t>
  </si>
  <si>
    <t>55,47</t>
  </si>
  <si>
    <t>83,55</t>
  </si>
  <si>
    <t>117,02</t>
  </si>
  <si>
    <t>21,97</t>
  </si>
  <si>
    <t>28,18</t>
  </si>
  <si>
    <t>32,49</t>
  </si>
  <si>
    <t>45,79</t>
  </si>
  <si>
    <t>71,94</t>
  </si>
  <si>
    <t>103,53</t>
  </si>
  <si>
    <t>18,49</t>
  </si>
  <si>
    <t>10,58</t>
  </si>
  <si>
    <t>505,73</t>
  </si>
  <si>
    <t>20,90</t>
  </si>
  <si>
    <t>13,57</t>
  </si>
  <si>
    <t>556,07</t>
  </si>
  <si>
    <t>28,83</t>
  </si>
  <si>
    <t>75,96</t>
  </si>
  <si>
    <t>636,91</t>
  </si>
  <si>
    <t>43,60</t>
  </si>
  <si>
    <t>799,61</t>
  </si>
  <si>
    <t>69,37</t>
  </si>
  <si>
    <t>60,53</t>
  </si>
  <si>
    <t>1.108,31</t>
  </si>
  <si>
    <t>164,14</t>
  </si>
  <si>
    <t>1.462,50</t>
  </si>
  <si>
    <t>79,21</t>
  </si>
  <si>
    <t>19,14</t>
  </si>
  <si>
    <t>18,23</t>
  </si>
  <si>
    <t>27,68</t>
  </si>
  <si>
    <t>30,15</t>
  </si>
  <si>
    <t>26,08</t>
  </si>
  <si>
    <t>7,00</t>
  </si>
  <si>
    <t>21,92</t>
  </si>
  <si>
    <t>436,79</t>
  </si>
  <si>
    <t>11,17</t>
  </si>
  <si>
    <t>507,20</t>
  </si>
  <si>
    <t>19,08</t>
  </si>
  <si>
    <t>22,52</t>
  </si>
  <si>
    <t>44,84</t>
  </si>
  <si>
    <t>557,53</t>
  </si>
  <si>
    <t>30,29</t>
  </si>
  <si>
    <t>77,42</t>
  </si>
  <si>
    <t>57,12</t>
  </si>
  <si>
    <t>82,09</t>
  </si>
  <si>
    <t>29,66</t>
  </si>
  <si>
    <t>32,13</t>
  </si>
  <si>
    <t>27,89</t>
  </si>
  <si>
    <t>7,15</t>
  </si>
  <si>
    <t>17,82</t>
  </si>
  <si>
    <t>22,07</t>
  </si>
  <si>
    <t>436,94</t>
  </si>
  <si>
    <t>13,34</t>
  </si>
  <si>
    <t>12,46</t>
  </si>
  <si>
    <t>508,49</t>
  </si>
  <si>
    <t>23,66</t>
  </si>
  <si>
    <t>46,13</t>
  </si>
  <si>
    <t>32,65</t>
  </si>
  <si>
    <t>79,78</t>
  </si>
  <si>
    <t>559,89</t>
  </si>
  <si>
    <t>57,33</t>
  </si>
  <si>
    <t>84,71</t>
  </si>
  <si>
    <t>16,07</t>
  </si>
  <si>
    <t>25,52</t>
  </si>
  <si>
    <t>27,99</t>
  </si>
  <si>
    <t>86,14</t>
  </si>
  <si>
    <t>125,80</t>
  </si>
  <si>
    <t>281,37</t>
  </si>
  <si>
    <t>17,39</t>
  </si>
  <si>
    <t>42,00</t>
  </si>
  <si>
    <t>42,02</t>
  </si>
  <si>
    <t>66,42</t>
  </si>
  <si>
    <t>97,02</t>
  </si>
  <si>
    <t>89,31</t>
  </si>
  <si>
    <t>60,43</t>
  </si>
  <si>
    <t>62,36</t>
  </si>
  <si>
    <t>94,93</t>
  </si>
  <si>
    <t>103,42</t>
  </si>
  <si>
    <t>130,98</t>
  </si>
  <si>
    <t>147,32</t>
  </si>
  <si>
    <t>80,42</t>
  </si>
  <si>
    <t>130,72</t>
  </si>
  <si>
    <t>172,94</t>
  </si>
  <si>
    <t>72,62</t>
  </si>
  <si>
    <t>184,67</t>
  </si>
  <si>
    <t>276,01</t>
  </si>
  <si>
    <t>389,13</t>
  </si>
  <si>
    <t>123,64</t>
  </si>
  <si>
    <t>141,23</t>
  </si>
  <si>
    <t>354,83</t>
  </si>
  <si>
    <t>293,67</t>
  </si>
  <si>
    <t>347,79</t>
  </si>
  <si>
    <t>805,29</t>
  </si>
  <si>
    <t>181,71</t>
  </si>
  <si>
    <t>438,86</t>
  </si>
  <si>
    <t>671,51</t>
  </si>
  <si>
    <t>1.407,35</t>
  </si>
  <si>
    <t>5,09</t>
  </si>
  <si>
    <t>4,99</t>
  </si>
  <si>
    <t>6,23</t>
  </si>
  <si>
    <t>10,20</t>
  </si>
  <si>
    <t>10,69</t>
  </si>
  <si>
    <t>11,24</t>
  </si>
  <si>
    <t>24,96</t>
  </si>
  <si>
    <t>30,92</t>
  </si>
  <si>
    <t>34,63</t>
  </si>
  <si>
    <t>73,57</t>
  </si>
  <si>
    <t>71,29</t>
  </si>
  <si>
    <t>106,01</t>
  </si>
  <si>
    <t>9,16</t>
  </si>
  <si>
    <t>8,88</t>
  </si>
  <si>
    <t>7,91</t>
  </si>
  <si>
    <t>14,05</t>
  </si>
  <si>
    <t>14,51</t>
  </si>
  <si>
    <t>24,92</t>
  </si>
  <si>
    <t>41,65</t>
  </si>
  <si>
    <t>55,90</t>
  </si>
  <si>
    <t>114,98</t>
  </si>
  <si>
    <t>73,13</t>
  </si>
  <si>
    <t>145,37</t>
  </si>
  <si>
    <t>276,67</t>
  </si>
  <si>
    <t>224,17</t>
  </si>
  <si>
    <t>8,87</t>
  </si>
  <si>
    <t>14,21</t>
  </si>
  <si>
    <t>22,57</t>
  </si>
  <si>
    <t>31,14</t>
  </si>
  <si>
    <t>53,95</t>
  </si>
  <si>
    <t>86,88</t>
  </si>
  <si>
    <t>75,30</t>
  </si>
  <si>
    <t>145,80</t>
  </si>
  <si>
    <t>122,10</t>
  </si>
  <si>
    <t>220,95</t>
  </si>
  <si>
    <t>208,83</t>
  </si>
  <si>
    <t>18,44</t>
  </si>
  <si>
    <t>39,07</t>
  </si>
  <si>
    <t>49,29</t>
  </si>
  <si>
    <t>23,24</t>
  </si>
  <si>
    <t>30,49</t>
  </si>
  <si>
    <t>48,49</t>
  </si>
  <si>
    <t>56,69</t>
  </si>
  <si>
    <t>77,36</t>
  </si>
  <si>
    <t>208,48</t>
  </si>
  <si>
    <t>284,09</t>
  </si>
  <si>
    <t>393,73</t>
  </si>
  <si>
    <t>21,29</t>
  </si>
  <si>
    <t>5,16</t>
  </si>
  <si>
    <t>124,02</t>
  </si>
  <si>
    <t>12,87</t>
  </si>
  <si>
    <t>150,63</t>
  </si>
  <si>
    <t>31,17</t>
  </si>
  <si>
    <t>129,74</t>
  </si>
  <si>
    <t>8,07</t>
  </si>
  <si>
    <t>12,20</t>
  </si>
  <si>
    <t>57,01</t>
  </si>
  <si>
    <t>134,70</t>
  </si>
  <si>
    <t>164,36</t>
  </si>
  <si>
    <t>10,24</t>
  </si>
  <si>
    <t>13,92</t>
  </si>
  <si>
    <t>35,44</t>
  </si>
  <si>
    <t>43,63</t>
  </si>
  <si>
    <t>71,64</t>
  </si>
  <si>
    <t>153,76</t>
  </si>
  <si>
    <t>16,85</t>
  </si>
  <si>
    <t>41,28</t>
  </si>
  <si>
    <t>53,97</t>
  </si>
  <si>
    <t>79,82</t>
  </si>
  <si>
    <t>259,16</t>
  </si>
  <si>
    <t>300,41</t>
  </si>
  <si>
    <t>422,45</t>
  </si>
  <si>
    <t>110,50</t>
  </si>
  <si>
    <t>23,77</t>
  </si>
  <si>
    <t>47,22</t>
  </si>
  <si>
    <t>60,27</t>
  </si>
  <si>
    <t>58,89</t>
  </si>
  <si>
    <t>8,04</t>
  </si>
  <si>
    <t>24,61</t>
  </si>
  <si>
    <t>18,69</t>
  </si>
  <si>
    <t>49,65</t>
  </si>
  <si>
    <t>8,71</t>
  </si>
  <si>
    <t>16,19</t>
  </si>
  <si>
    <t>27,23</t>
  </si>
  <si>
    <t>26,58</t>
  </si>
  <si>
    <t>22,90</t>
  </si>
  <si>
    <t>16,98</t>
  </si>
  <si>
    <t>11,00</t>
  </si>
  <si>
    <t>29,54</t>
  </si>
  <si>
    <t>11,31</t>
  </si>
  <si>
    <t>20,79</t>
  </si>
  <si>
    <t>11,43</t>
  </si>
  <si>
    <t>39,00</t>
  </si>
  <si>
    <t>12,09</t>
  </si>
  <si>
    <t>24,37</t>
  </si>
  <si>
    <t>36,78</t>
  </si>
  <si>
    <t>34,61</t>
  </si>
  <si>
    <t>84,27</t>
  </si>
  <si>
    <t>81,71</t>
  </si>
  <si>
    <t>127,37</t>
  </si>
  <si>
    <t>190,70</t>
  </si>
  <si>
    <t>20,29</t>
  </si>
  <si>
    <t>14,37</t>
  </si>
  <si>
    <t>5,03</t>
  </si>
  <si>
    <t>11,10</t>
  </si>
  <si>
    <t>16,74</t>
  </si>
  <si>
    <t>25,07</t>
  </si>
  <si>
    <t>54,01</t>
  </si>
  <si>
    <t>85,80</t>
  </si>
  <si>
    <t>136,08</t>
  </si>
  <si>
    <t>6,25</t>
  </si>
  <si>
    <t>9,82</t>
  </si>
  <si>
    <t>19,63</t>
  </si>
  <si>
    <t>27,00</t>
  </si>
  <si>
    <t>46,11</t>
  </si>
  <si>
    <t>89,22</t>
  </si>
  <si>
    <t>134,62</t>
  </si>
  <si>
    <t>213,00</t>
  </si>
  <si>
    <t>22,17</t>
  </si>
  <si>
    <t>12,65</t>
  </si>
  <si>
    <t>19,18</t>
  </si>
  <si>
    <t>25,73</t>
  </si>
  <si>
    <t>56,42</t>
  </si>
  <si>
    <t>85,22</t>
  </si>
  <si>
    <t>136,05</t>
  </si>
  <si>
    <t>6,50</t>
  </si>
  <si>
    <t>7,64</t>
  </si>
  <si>
    <t>10,59</t>
  </si>
  <si>
    <t>28,02</t>
  </si>
  <si>
    <t>37,75</t>
  </si>
  <si>
    <t>87,87</t>
  </si>
  <si>
    <t>126,47</t>
  </si>
  <si>
    <t>190,66</t>
  </si>
  <si>
    <t>12,39</t>
  </si>
  <si>
    <t>14,29</t>
  </si>
  <si>
    <t>22,73</t>
  </si>
  <si>
    <t>94,00</t>
  </si>
  <si>
    <t>133,43</t>
  </si>
  <si>
    <t>212,93</t>
  </si>
  <si>
    <t>304,07</t>
  </si>
  <si>
    <t>154,64</t>
  </si>
  <si>
    <t>272,59</t>
  </si>
  <si>
    <t>311,06</t>
  </si>
  <si>
    <t>147,70</t>
  </si>
  <si>
    <t>243,68</t>
  </si>
  <si>
    <t>12,67</t>
  </si>
  <si>
    <t>16,17</t>
  </si>
  <si>
    <t>17,21</t>
  </si>
  <si>
    <t>16,46</t>
  </si>
  <si>
    <t>19,26</t>
  </si>
  <si>
    <t>27,90</t>
  </si>
  <si>
    <t>22,56</t>
  </si>
  <si>
    <t>25,96</t>
  </si>
  <si>
    <t>24,02</t>
  </si>
  <si>
    <t>45,03</t>
  </si>
  <si>
    <t>38,49</t>
  </si>
  <si>
    <t>17,98</t>
  </si>
  <si>
    <t>22,15</t>
  </si>
  <si>
    <t>23,03</t>
  </si>
  <si>
    <t>29,28</t>
  </si>
  <si>
    <t>32,50</t>
  </si>
  <si>
    <t>26,18</t>
  </si>
  <si>
    <t>30,53</t>
  </si>
  <si>
    <t>28,48</t>
  </si>
  <si>
    <t>47,76</t>
  </si>
  <si>
    <t>41,02</t>
  </si>
  <si>
    <t>43,82</t>
  </si>
  <si>
    <t>22,55</t>
  </si>
  <si>
    <t>20,53</t>
  </si>
  <si>
    <t>20,17</t>
  </si>
  <si>
    <t>22,68</t>
  </si>
  <si>
    <t>29,63</t>
  </si>
  <si>
    <t>28,39</t>
  </si>
  <si>
    <t>39,71</t>
  </si>
  <si>
    <t>42,16</t>
  </si>
  <si>
    <t>36,03</t>
  </si>
  <si>
    <t>54,92</t>
  </si>
  <si>
    <t>26,37</t>
  </si>
  <si>
    <t>29,91</t>
  </si>
  <si>
    <t>36,18</t>
  </si>
  <si>
    <t>32,84</t>
  </si>
  <si>
    <t>33,35</t>
  </si>
  <si>
    <t>54,62</t>
  </si>
  <si>
    <t>68,40</t>
  </si>
  <si>
    <t>25,78</t>
  </si>
  <si>
    <t>28,07</t>
  </si>
  <si>
    <t>50,07</t>
  </si>
  <si>
    <t>48,96</t>
  </si>
  <si>
    <t>66,19</t>
  </si>
  <si>
    <t>77,76</t>
  </si>
  <si>
    <t>30,78</t>
  </si>
  <si>
    <t>36,79</t>
  </si>
  <si>
    <t>59,16</t>
  </si>
  <si>
    <t>86,46</t>
  </si>
  <si>
    <t>75,31</t>
  </si>
  <si>
    <t>88,07</t>
  </si>
  <si>
    <t>91,41</t>
  </si>
  <si>
    <t>208,72</t>
  </si>
  <si>
    <t>223,62</t>
  </si>
  <si>
    <t>226,40</t>
  </si>
  <si>
    <t>225,83</t>
  </si>
  <si>
    <t>259,19</t>
  </si>
  <si>
    <t>274,30</t>
  </si>
  <si>
    <t>24,71</t>
  </si>
  <si>
    <t>34,68</t>
  </si>
  <si>
    <t>44,63</t>
  </si>
  <si>
    <t>53,80</t>
  </si>
  <si>
    <t>36,12</t>
  </si>
  <si>
    <t>40,07</t>
  </si>
  <si>
    <t>45,18</t>
  </si>
  <si>
    <t>86,84</t>
  </si>
  <si>
    <t>88,63</t>
  </si>
  <si>
    <t>101,74</t>
  </si>
  <si>
    <t>105,17</t>
  </si>
  <si>
    <t>116,50</t>
  </si>
  <si>
    <t>120,18</t>
  </si>
  <si>
    <t>132,93</t>
  </si>
  <si>
    <t>159,87</t>
  </si>
  <si>
    <t>176,27</t>
  </si>
  <si>
    <t>81,01</t>
  </si>
  <si>
    <t>95,73</t>
  </si>
  <si>
    <t>167,01</t>
  </si>
  <si>
    <t>177,80</t>
  </si>
  <si>
    <t>217,91</t>
  </si>
  <si>
    <t>133,56</t>
  </si>
  <si>
    <t>141,97</t>
  </si>
  <si>
    <t>229,23</t>
  </si>
  <si>
    <t>242,68</t>
  </si>
  <si>
    <t>523,30</t>
  </si>
  <si>
    <t>462,97</t>
  </si>
  <si>
    <t>211,87</t>
  </si>
  <si>
    <t>366,05</t>
  </si>
  <si>
    <t>564,66</t>
  </si>
  <si>
    <t>25,59</t>
  </si>
  <si>
    <t>21,27</t>
  </si>
  <si>
    <t>44,22</t>
  </si>
  <si>
    <t>46,89</t>
  </si>
  <si>
    <t>56,20</t>
  </si>
  <si>
    <t>69,47</t>
  </si>
  <si>
    <t>127,64</t>
  </si>
  <si>
    <t>157,42</t>
  </si>
  <si>
    <t>170,19</t>
  </si>
  <si>
    <t>210,30</t>
  </si>
  <si>
    <t>41,31</t>
  </si>
  <si>
    <t>60,01</t>
  </si>
  <si>
    <t>116,27</t>
  </si>
  <si>
    <t>124,68</t>
  </si>
  <si>
    <t>214,90</t>
  </si>
  <si>
    <t>228,35</t>
  </si>
  <si>
    <t>511,85</t>
  </si>
  <si>
    <t>451,52</t>
  </si>
  <si>
    <t>64,01</t>
  </si>
  <si>
    <t>94,08</t>
  </si>
  <si>
    <t>121,38</t>
  </si>
  <si>
    <t>188,78</t>
  </si>
  <si>
    <t>346,90</t>
  </si>
  <si>
    <t>549,45</t>
  </si>
  <si>
    <t>19,40</t>
  </si>
  <si>
    <t>33,49</t>
  </si>
  <si>
    <t>40,94</t>
  </si>
  <si>
    <t>51,33</t>
  </si>
  <si>
    <t>62,58</t>
  </si>
  <si>
    <t>77,30</t>
  </si>
  <si>
    <t>117,73</t>
  </si>
  <si>
    <t>147,51</t>
  </si>
  <si>
    <t>157,16</t>
  </si>
  <si>
    <t>197,27</t>
  </si>
  <si>
    <t>38,53</t>
  </si>
  <si>
    <t>55,10</t>
  </si>
  <si>
    <t>76,86</t>
  </si>
  <si>
    <t>105,92</t>
  </si>
  <si>
    <t>114,33</t>
  </si>
  <si>
    <t>199,95</t>
  </si>
  <si>
    <t>213,40</t>
  </si>
  <si>
    <t>492,37</t>
  </si>
  <si>
    <t>432,04</t>
  </si>
  <si>
    <t>60,34</t>
  </si>
  <si>
    <t>87,51</t>
  </si>
  <si>
    <t>111,59</t>
  </si>
  <si>
    <t>174,99</t>
  </si>
  <si>
    <t>329,93</t>
  </si>
  <si>
    <t>523,44</t>
  </si>
  <si>
    <t>17,69</t>
  </si>
  <si>
    <t>20,06</t>
  </si>
  <si>
    <t>38,22</t>
  </si>
  <si>
    <t>24,72</t>
  </si>
  <si>
    <t>36,50</t>
  </si>
  <si>
    <t>60,30</t>
  </si>
  <si>
    <t>36,08</t>
  </si>
  <si>
    <t>51,80</t>
  </si>
  <si>
    <t>89,40</t>
  </si>
  <si>
    <t>17,61</t>
  </si>
  <si>
    <t>896,62</t>
  </si>
  <si>
    <t>693,23</t>
  </si>
  <si>
    <t>157,01</t>
  </si>
  <si>
    <t>278,64</t>
  </si>
  <si>
    <t>381,59</t>
  </si>
  <si>
    <t>624,17</t>
  </si>
  <si>
    <t>264,49</t>
  </si>
  <si>
    <t>526,80</t>
  </si>
  <si>
    <t>724,50</t>
  </si>
  <si>
    <t>868,08</t>
  </si>
  <si>
    <t>192,45</t>
  </si>
  <si>
    <t>510,56</t>
  </si>
  <si>
    <t>614,94</t>
  </si>
  <si>
    <t>125,05</t>
  </si>
  <si>
    <t>357,09</t>
  </si>
  <si>
    <t>613,50</t>
  </si>
  <si>
    <t>1.017,07</t>
  </si>
  <si>
    <t>226,62</t>
  </si>
  <si>
    <t>403,19</t>
  </si>
  <si>
    <t>161,93</t>
  </si>
  <si>
    <t>257,13</t>
  </si>
  <si>
    <t>510,28</t>
  </si>
  <si>
    <t>701,86</t>
  </si>
  <si>
    <t>838,79</t>
  </si>
  <si>
    <t>186,38</t>
  </si>
  <si>
    <t>348,75</t>
  </si>
  <si>
    <t>495,72</t>
  </si>
  <si>
    <t>594,88</t>
  </si>
  <si>
    <t>45,34</t>
  </si>
  <si>
    <t>23,50</t>
  </si>
  <si>
    <t>50,82</t>
  </si>
  <si>
    <t>8,23</t>
  </si>
  <si>
    <t>636,13</t>
  </si>
  <si>
    <t>389,99</t>
  </si>
  <si>
    <t>427,55</t>
  </si>
  <si>
    <t>240,05</t>
  </si>
  <si>
    <t>29,17</t>
  </si>
  <si>
    <t>43,31</t>
  </si>
  <si>
    <t>18,97</t>
  </si>
  <si>
    <t>120,72</t>
  </si>
  <si>
    <t>11,04</t>
  </si>
  <si>
    <t>29,89</t>
  </si>
  <si>
    <t>378,55</t>
  </si>
  <si>
    <t>537,54</t>
  </si>
  <si>
    <t>547,97</t>
  </si>
  <si>
    <t>262,10</t>
  </si>
  <si>
    <t>268,86</t>
  </si>
  <si>
    <t>272,77</t>
  </si>
  <si>
    <t>138,17</t>
  </si>
  <si>
    <t>121,22</t>
  </si>
  <si>
    <t>209,53</t>
  </si>
  <si>
    <t>279,77</t>
  </si>
  <si>
    <t>110,30</t>
  </si>
  <si>
    <t>244,99</t>
  </si>
  <si>
    <t>57,23</t>
  </si>
  <si>
    <t>295,41</t>
  </si>
  <si>
    <t>114,68</t>
  </si>
  <si>
    <t>108,46</t>
  </si>
  <si>
    <t>48,30</t>
  </si>
  <si>
    <t>96,74</t>
  </si>
  <si>
    <t>36,06</t>
  </si>
  <si>
    <t>720,16</t>
  </si>
  <si>
    <t>674,56</t>
  </si>
  <si>
    <t>689,52</t>
  </si>
  <si>
    <t>583,70</t>
  </si>
  <si>
    <t>451,75</t>
  </si>
  <si>
    <t>465,98</t>
  </si>
  <si>
    <t>480,94</t>
  </si>
  <si>
    <t>286,85</t>
  </si>
  <si>
    <t>301,81</t>
  </si>
  <si>
    <t>278,48</t>
  </si>
  <si>
    <t>293,44</t>
  </si>
  <si>
    <t>389,58</t>
  </si>
  <si>
    <t>410,91</t>
  </si>
  <si>
    <t>348,78</t>
  </si>
  <si>
    <t>340,41</t>
  </si>
  <si>
    <t>192,52</t>
  </si>
  <si>
    <t>302,20</t>
  </si>
  <si>
    <t>161,43</t>
  </si>
  <si>
    <t>271,11</t>
  </si>
  <si>
    <t>291,85</t>
  </si>
  <si>
    <t>739,37</t>
  </si>
  <si>
    <t>558,76</t>
  </si>
  <si>
    <t>192,62</t>
  </si>
  <si>
    <t>853,59</t>
  </si>
  <si>
    <t>495,28</t>
  </si>
  <si>
    <t>786,12</t>
  </si>
  <si>
    <t>972,61</t>
  </si>
  <si>
    <t>169,23</t>
  </si>
  <si>
    <t>176,21</t>
  </si>
  <si>
    <t>669,05</t>
  </si>
  <si>
    <t>676,03</t>
  </si>
  <si>
    <t>48,31</t>
  </si>
  <si>
    <t>78,63</t>
  </si>
  <si>
    <t>60,88</t>
  </si>
  <si>
    <t>59,54</t>
  </si>
  <si>
    <t>182,73</t>
  </si>
  <si>
    <t>57,44</t>
  </si>
  <si>
    <t>321,42</t>
  </si>
  <si>
    <t>35,51</t>
  </si>
  <si>
    <t>71,38</t>
  </si>
  <si>
    <t>151,37</t>
  </si>
  <si>
    <t>727,00</t>
  </si>
  <si>
    <t>27,08</t>
  </si>
  <si>
    <t>271,90</t>
  </si>
  <si>
    <t>519,25</t>
  </si>
  <si>
    <t>70,67</t>
  </si>
  <si>
    <t>29,50</t>
  </si>
  <si>
    <t>439,25</t>
  </si>
  <si>
    <t>486,75</t>
  </si>
  <si>
    <t>451,67</t>
  </si>
  <si>
    <t>220,01</t>
  </si>
  <si>
    <t>235,67</t>
  </si>
  <si>
    <t>246,09</t>
  </si>
  <si>
    <t>254,08</t>
  </si>
  <si>
    <t>198,48</t>
  </si>
  <si>
    <t>216,09</t>
  </si>
  <si>
    <t>227,34</t>
  </si>
  <si>
    <t>234,36</t>
  </si>
  <si>
    <t>830,73</t>
  </si>
  <si>
    <t>1.627,64</t>
  </si>
  <si>
    <t>2.224,82</t>
  </si>
  <si>
    <t>3.582,98</t>
  </si>
  <si>
    <t>4.850,95</t>
  </si>
  <si>
    <t>5.649,90</t>
  </si>
  <si>
    <t>6.676,47</t>
  </si>
  <si>
    <t>1.415,00</t>
  </si>
  <si>
    <t>3.052,15</t>
  </si>
  <si>
    <t>4.261,54</t>
  </si>
  <si>
    <t>5.907,68</t>
  </si>
  <si>
    <t>2.264,75</t>
  </si>
  <si>
    <t>3.449,79</t>
  </si>
  <si>
    <t>3.972,20</t>
  </si>
  <si>
    <t>5.502,17</t>
  </si>
  <si>
    <t>4.860,16</t>
  </si>
  <si>
    <t>6.494,66</t>
  </si>
  <si>
    <t>9.174,95</t>
  </si>
  <si>
    <t>12.241,71</t>
  </si>
  <si>
    <t>14.067,31</t>
  </si>
  <si>
    <t>15.529,87</t>
  </si>
  <si>
    <t>4.023,23</t>
  </si>
  <si>
    <t>6.218,81</t>
  </si>
  <si>
    <t>9.560,77</t>
  </si>
  <si>
    <t>12.383,99</t>
  </si>
  <si>
    <t>14.211,39</t>
  </si>
  <si>
    <t>16.697,62</t>
  </si>
  <si>
    <t>4.257,07</t>
  </si>
  <si>
    <t>7.430,02</t>
  </si>
  <si>
    <t>9.501,03</t>
  </si>
  <si>
    <t>14.034,06</t>
  </si>
  <si>
    <t>3.282,64</t>
  </si>
  <si>
    <t>4.328,06</t>
  </si>
  <si>
    <t>6.067,64</t>
  </si>
  <si>
    <t>8.231,21</t>
  </si>
  <si>
    <t>9.286,82</t>
  </si>
  <si>
    <t>9.902,86</t>
  </si>
  <si>
    <t>2.814,30</t>
  </si>
  <si>
    <t>4.451,41</t>
  </si>
  <si>
    <t>6.999,21</t>
  </si>
  <si>
    <t>9.040,97</t>
  </si>
  <si>
    <t>10.629,24</t>
  </si>
  <si>
    <t>12.549,82</t>
  </si>
  <si>
    <t>2.205,54</t>
  </si>
  <si>
    <t>3.775,91</t>
  </si>
  <si>
    <t>4.956,60</t>
  </si>
  <si>
    <t>7.335,79</t>
  </si>
  <si>
    <t>654,19</t>
  </si>
  <si>
    <t>348,15</t>
  </si>
  <si>
    <t>18,80</t>
  </si>
  <si>
    <t>115,59</t>
  </si>
  <si>
    <t>720,64</t>
  </si>
  <si>
    <t>98,59</t>
  </si>
  <si>
    <t>109,83</t>
  </si>
  <si>
    <t>183,91</t>
  </si>
  <si>
    <t>25,69</t>
  </si>
  <si>
    <t>29,30</t>
  </si>
  <si>
    <t>34,80</t>
  </si>
  <si>
    <t>277,55</t>
  </si>
  <si>
    <t>38,37</t>
  </si>
  <si>
    <t>40,86</t>
  </si>
  <si>
    <t>45,54</t>
  </si>
  <si>
    <t>444,36</t>
  </si>
  <si>
    <t>238,30</t>
  </si>
  <si>
    <t>71,23</t>
  </si>
  <si>
    <t>73,32</t>
  </si>
  <si>
    <t>69,48</t>
  </si>
  <si>
    <t>77,17</t>
  </si>
  <si>
    <t>43,44</t>
  </si>
  <si>
    <t>59,64</t>
  </si>
  <si>
    <t>61,21</t>
  </si>
  <si>
    <t>111,91</t>
  </si>
  <si>
    <t>54,47</t>
  </si>
  <si>
    <t>70,53</t>
  </si>
  <si>
    <t>87,07</t>
  </si>
  <si>
    <t>102,75</t>
  </si>
  <si>
    <t>133,62</t>
  </si>
  <si>
    <t>246,44</t>
  </si>
  <si>
    <t>293,59</t>
  </si>
  <si>
    <t>579,43</t>
  </si>
  <si>
    <t>109,63</t>
  </si>
  <si>
    <t>142,64</t>
  </si>
  <si>
    <t>147,93</t>
  </si>
  <si>
    <t>18,02</t>
  </si>
  <si>
    <t>26,81</t>
  </si>
  <si>
    <t>54,19</t>
  </si>
  <si>
    <t>53,82</t>
  </si>
  <si>
    <t>89,25</t>
  </si>
  <si>
    <t>66,16</t>
  </si>
  <si>
    <t>72,25</t>
  </si>
  <si>
    <t>88,20</t>
  </si>
  <si>
    <t>118,99</t>
  </si>
  <si>
    <t>137,79</t>
  </si>
  <si>
    <t>198,90</t>
  </si>
  <si>
    <t>88,62</t>
  </si>
  <si>
    <t>137,60</t>
  </si>
  <si>
    <t>288,51</t>
  </si>
  <si>
    <t>400,29</t>
  </si>
  <si>
    <t>543,24</t>
  </si>
  <si>
    <t>826,14</t>
  </si>
  <si>
    <t>76,34</t>
  </si>
  <si>
    <t>59,33</t>
  </si>
  <si>
    <t>83,85</t>
  </si>
  <si>
    <t>113,06</t>
  </si>
  <si>
    <t>172,49</t>
  </si>
  <si>
    <t>344,74</t>
  </si>
  <si>
    <t>576,39</t>
  </si>
  <si>
    <t>251,53</t>
  </si>
  <si>
    <t>144,39</t>
  </si>
  <si>
    <t>154,39</t>
  </si>
  <si>
    <t>297,44</t>
  </si>
  <si>
    <t>455,46</t>
  </si>
  <si>
    <t>555,16</t>
  </si>
  <si>
    <t>723,94</t>
  </si>
  <si>
    <t>251,93</t>
  </si>
  <si>
    <t>372,23</t>
  </si>
  <si>
    <t>487,20</t>
  </si>
  <si>
    <t>186,80</t>
  </si>
  <si>
    <t>342,49</t>
  </si>
  <si>
    <t>510,45</t>
  </si>
  <si>
    <t>669,58</t>
  </si>
  <si>
    <t>101,62</t>
  </si>
  <si>
    <t>107,92</t>
  </si>
  <si>
    <t>131,87</t>
  </si>
  <si>
    <t>90,99</t>
  </si>
  <si>
    <t>141,04</t>
  </si>
  <si>
    <t>10,71</t>
  </si>
  <si>
    <t>26,03</t>
  </si>
  <si>
    <t>37,31</t>
  </si>
  <si>
    <t>53,77</t>
  </si>
  <si>
    <t>86,12</t>
  </si>
  <si>
    <t>110,00</t>
  </si>
  <si>
    <t>9,73</t>
  </si>
  <si>
    <t>23,07</t>
  </si>
  <si>
    <t>24,63</t>
  </si>
  <si>
    <t>4,84</t>
  </si>
  <si>
    <t>3,52</t>
  </si>
  <si>
    <t>17,00</t>
  </si>
  <si>
    <t>5,22</t>
  </si>
  <si>
    <t>3,12</t>
  </si>
  <si>
    <t>7,13</t>
  </si>
  <si>
    <t>20,23</t>
  </si>
  <si>
    <t>28,53</t>
  </si>
  <si>
    <t>6,07</t>
  </si>
  <si>
    <t>1,21</t>
  </si>
  <si>
    <t>1,04</t>
  </si>
  <si>
    <t>9,97</t>
  </si>
  <si>
    <t>15,78</t>
  </si>
  <si>
    <t>10,04</t>
  </si>
  <si>
    <t>3,51</t>
  </si>
  <si>
    <t>9,23</t>
  </si>
  <si>
    <t>8,29</t>
  </si>
  <si>
    <t>2,36</t>
  </si>
  <si>
    <t>4,38</t>
  </si>
  <si>
    <t>20,66</t>
  </si>
  <si>
    <t>11,51</t>
  </si>
  <si>
    <t>5,29</t>
  </si>
  <si>
    <t>5,45</t>
  </si>
  <si>
    <t>10,08</t>
  </si>
  <si>
    <t>9,43</t>
  </si>
  <si>
    <t>5,46</t>
  </si>
  <si>
    <t>3,84</t>
  </si>
  <si>
    <t>4,07</t>
  </si>
  <si>
    <t>10,48</t>
  </si>
  <si>
    <t>2.195,66</t>
  </si>
  <si>
    <t>1.526,19</t>
  </si>
  <si>
    <t>1.194,32</t>
  </si>
  <si>
    <t>998,77</t>
  </si>
  <si>
    <t>3,46</t>
  </si>
  <si>
    <t>25,77</t>
  </si>
  <si>
    <t>13,90</t>
  </si>
  <si>
    <t>16,36</t>
  </si>
  <si>
    <t>21,60</t>
  </si>
  <si>
    <t>1.234,38</t>
  </si>
  <si>
    <t>758,57</t>
  </si>
  <si>
    <t>963,26</t>
  </si>
  <si>
    <t>1.234,73</t>
  </si>
  <si>
    <t>841,70</t>
  </si>
  <si>
    <t>97,68</t>
  </si>
  <si>
    <t>1.354,32</t>
  </si>
  <si>
    <t>100,15</t>
  </si>
  <si>
    <t>2.371,56</t>
  </si>
  <si>
    <t>1.447,62</t>
  </si>
  <si>
    <t>103,16</t>
  </si>
  <si>
    <t>1.981,69</t>
  </si>
  <si>
    <t>105,74</t>
  </si>
  <si>
    <t>132,77</t>
  </si>
  <si>
    <t>6.756,67</t>
  </si>
  <si>
    <t>50,29</t>
  </si>
  <si>
    <t>63,46</t>
  </si>
  <si>
    <t>153,00</t>
  </si>
  <si>
    <t>1.041,46</t>
  </si>
  <si>
    <t>854,03</t>
  </si>
  <si>
    <t>667,40</t>
  </si>
  <si>
    <t>484,53</t>
  </si>
  <si>
    <t>775,67</t>
  </si>
  <si>
    <t>644,57</t>
  </si>
  <si>
    <t>512,67</t>
  </si>
  <si>
    <t>382,95</t>
  </si>
  <si>
    <t>75,16</t>
  </si>
  <si>
    <t>33,01</t>
  </si>
  <si>
    <t>70,46</t>
  </si>
  <si>
    <t>134,76</t>
  </si>
  <si>
    <t>223,24</t>
  </si>
  <si>
    <t>92,47</t>
  </si>
  <si>
    <t>156,15</t>
  </si>
  <si>
    <t>3,16</t>
  </si>
  <si>
    <t>2,63</t>
  </si>
  <si>
    <t>2,72</t>
  </si>
  <si>
    <t>6,05</t>
  </si>
  <si>
    <t>5,05</t>
  </si>
  <si>
    <t>10,74</t>
  </si>
  <si>
    <t>10,21</t>
  </si>
  <si>
    <t>9,22</t>
  </si>
  <si>
    <t>10,30</t>
  </si>
  <si>
    <t>11,05</t>
  </si>
  <si>
    <t>13,09</t>
  </si>
  <si>
    <t>11,20</t>
  </si>
  <si>
    <t>9,69</t>
  </si>
  <si>
    <t>10,25</t>
  </si>
  <si>
    <t>14,41</t>
  </si>
  <si>
    <t>11,52</t>
  </si>
  <si>
    <t>12,59</t>
  </si>
  <si>
    <t>9,89</t>
  </si>
  <si>
    <t>10,45</t>
  </si>
  <si>
    <t>14,61</t>
  </si>
  <si>
    <t>13,61</t>
  </si>
  <si>
    <t>11,72</t>
  </si>
  <si>
    <t>13,76</t>
  </si>
  <si>
    <t>8,90</t>
  </si>
  <si>
    <t>7,78</t>
  </si>
  <si>
    <t>7,57</t>
  </si>
  <si>
    <t>17,60</t>
  </si>
  <si>
    <t>21,37</t>
  </si>
  <si>
    <t>14,74</t>
  </si>
  <si>
    <t>15,65</t>
  </si>
  <si>
    <t>19,04</t>
  </si>
  <si>
    <t>11,87</t>
  </si>
  <si>
    <t>12,60</t>
  </si>
  <si>
    <t>14,65</t>
  </si>
  <si>
    <t>11,49</t>
  </si>
  <si>
    <t>13,33</t>
  </si>
  <si>
    <t>14,27</t>
  </si>
  <si>
    <t>7,89</t>
  </si>
  <si>
    <t>7,48</t>
  </si>
  <si>
    <t>6,78</t>
  </si>
  <si>
    <t>15,16</t>
  </si>
  <si>
    <t>16,22</t>
  </si>
  <si>
    <t>11,50</t>
  </si>
  <si>
    <t>12,10</t>
  </si>
  <si>
    <t>15,62</t>
  </si>
  <si>
    <t>11,01</t>
  </si>
  <si>
    <t>17,25</t>
  </si>
  <si>
    <t>8,86</t>
  </si>
  <si>
    <t>13,70</t>
  </si>
  <si>
    <t>16,79</t>
  </si>
  <si>
    <t>15,90</t>
  </si>
  <si>
    <t>16,08</t>
  </si>
  <si>
    <t>22,26</t>
  </si>
  <si>
    <t>15,30</t>
  </si>
  <si>
    <t>16,90</t>
  </si>
  <si>
    <t>21,58</t>
  </si>
  <si>
    <t>125,16</t>
  </si>
  <si>
    <t>148,17</t>
  </si>
  <si>
    <t>16,69</t>
  </si>
  <si>
    <t>26,11</t>
  </si>
  <si>
    <t>7,92</t>
  </si>
  <si>
    <t>6,63</t>
  </si>
  <si>
    <t>6,49</t>
  </si>
  <si>
    <t>4,24</t>
  </si>
  <si>
    <t>3,59</t>
  </si>
  <si>
    <t>11,46</t>
  </si>
  <si>
    <t>9,61</t>
  </si>
  <si>
    <t>6,32</t>
  </si>
  <si>
    <t>5,36</t>
  </si>
  <si>
    <t>5,30</t>
  </si>
  <si>
    <t>60,72</t>
  </si>
  <si>
    <t>8,93</t>
  </si>
  <si>
    <t>4,93</t>
  </si>
  <si>
    <t>3,81</t>
  </si>
  <si>
    <t>8,52</t>
  </si>
  <si>
    <t>7,83</t>
  </si>
  <si>
    <t>7,69</t>
  </si>
  <si>
    <t>4,70</t>
  </si>
  <si>
    <t>4,33</t>
  </si>
  <si>
    <t>3,97</t>
  </si>
  <si>
    <t>63,53</t>
  </si>
  <si>
    <t>9,60</t>
  </si>
  <si>
    <t>9,09</t>
  </si>
  <si>
    <t>8,30</t>
  </si>
  <si>
    <t>8,12</t>
  </si>
  <si>
    <t>4,57</t>
  </si>
  <si>
    <t>14,31</t>
  </si>
  <si>
    <t>12,01</t>
  </si>
  <si>
    <t>6,70</t>
  </si>
  <si>
    <t>28,30</t>
  </si>
  <si>
    <t>20,96</t>
  </si>
  <si>
    <t>19,44</t>
  </si>
  <si>
    <t>18,71</t>
  </si>
  <si>
    <t>36,22</t>
  </si>
  <si>
    <t>28,33</t>
  </si>
  <si>
    <t>64,71</t>
  </si>
  <si>
    <t>61,46</t>
  </si>
  <si>
    <t>57,37</t>
  </si>
  <si>
    <t>55,85</t>
  </si>
  <si>
    <t>56,93</t>
  </si>
  <si>
    <t>55,12</t>
  </si>
  <si>
    <t>72,63</t>
  </si>
  <si>
    <t>64,74</t>
  </si>
  <si>
    <t>61,25</t>
  </si>
  <si>
    <t>56,74</t>
  </si>
  <si>
    <t>75,15</t>
  </si>
  <si>
    <t>5,59</t>
  </si>
  <si>
    <t>17,30</t>
  </si>
  <si>
    <t>8,45</t>
  </si>
  <si>
    <t>9,47</t>
  </si>
  <si>
    <t>16,25</t>
  </si>
  <si>
    <t>13,02</t>
  </si>
  <si>
    <t>9,84</t>
  </si>
  <si>
    <t>7,42</t>
  </si>
  <si>
    <t>21,59</t>
  </si>
  <si>
    <t>16,65</t>
  </si>
  <si>
    <t>20,36</t>
  </si>
  <si>
    <t>26,71</t>
  </si>
  <si>
    <t>36,81</t>
  </si>
  <si>
    <t>1,37</t>
  </si>
  <si>
    <t>0,54</t>
  </si>
  <si>
    <t>2,25</t>
  </si>
  <si>
    <t>145,65</t>
  </si>
  <si>
    <t>227,73</t>
  </si>
  <si>
    <t>126,99</t>
  </si>
  <si>
    <t>209,07</t>
  </si>
  <si>
    <t>125,27</t>
  </si>
  <si>
    <t>202,61</t>
  </si>
  <si>
    <t>169,42</t>
  </si>
  <si>
    <t>96,22</t>
  </si>
  <si>
    <t>1,57</t>
  </si>
  <si>
    <t>51,62</t>
  </si>
  <si>
    <t>52,39</t>
  </si>
  <si>
    <t>68,91</t>
  </si>
  <si>
    <t>69,79</t>
  </si>
  <si>
    <t>84,46</t>
  </si>
  <si>
    <t>85,48</t>
  </si>
  <si>
    <t>47,31</t>
  </si>
  <si>
    <t>48,08</t>
  </si>
  <si>
    <t>63,77</t>
  </si>
  <si>
    <t>64,65</t>
  </si>
  <si>
    <t>78,20</t>
  </si>
  <si>
    <t>79,22</t>
  </si>
  <si>
    <t>57,66</t>
  </si>
  <si>
    <t>58,43</t>
  </si>
  <si>
    <t>75,07</t>
  </si>
  <si>
    <t>90,52</t>
  </si>
  <si>
    <t>91,54</t>
  </si>
  <si>
    <t>51,64</t>
  </si>
  <si>
    <t>68,35</t>
  </si>
  <si>
    <t>82,06</t>
  </si>
  <si>
    <t>83,08</t>
  </si>
  <si>
    <t>76,22</t>
  </si>
  <si>
    <t>76,95</t>
  </si>
  <si>
    <t>78,56</t>
  </si>
  <si>
    <t>79,49</t>
  </si>
  <si>
    <t>88,74</t>
  </si>
  <si>
    <t>89,53</t>
  </si>
  <si>
    <t>137,93</t>
  </si>
  <si>
    <t>138,93</t>
  </si>
  <si>
    <t>66,13</t>
  </si>
  <si>
    <t>66,86</t>
  </si>
  <si>
    <t>68,26</t>
  </si>
  <si>
    <t>69,19</t>
  </si>
  <si>
    <t>75,34</t>
  </si>
  <si>
    <t>76,13</t>
  </si>
  <si>
    <t>115,87</t>
  </si>
  <si>
    <t>116,87</t>
  </si>
  <si>
    <t>84,51</t>
  </si>
  <si>
    <t>85,24</t>
  </si>
  <si>
    <t>87,24</t>
  </si>
  <si>
    <t>88,17</t>
  </si>
  <si>
    <t>100,30</t>
  </si>
  <si>
    <t>101,09</t>
  </si>
  <si>
    <t>155,92</t>
  </si>
  <si>
    <t>156,92</t>
  </si>
  <si>
    <t>71,39</t>
  </si>
  <si>
    <t>72,12</t>
  </si>
  <si>
    <t>73,63</t>
  </si>
  <si>
    <t>74,56</t>
  </si>
  <si>
    <t>82,46</t>
  </si>
  <si>
    <t>83,25</t>
  </si>
  <si>
    <t>126,89</t>
  </si>
  <si>
    <t>127,89</t>
  </si>
  <si>
    <t>72,73</t>
  </si>
  <si>
    <t>74,67</t>
  </si>
  <si>
    <t>134,38</t>
  </si>
  <si>
    <t>75,95</t>
  </si>
  <si>
    <t>117,22</t>
  </si>
  <si>
    <t>67,74</t>
  </si>
  <si>
    <t>68,58</t>
  </si>
  <si>
    <t>62,10</t>
  </si>
  <si>
    <t>62,94</t>
  </si>
  <si>
    <t>71,95</t>
  </si>
  <si>
    <t>72,79</t>
  </si>
  <si>
    <t>64,47</t>
  </si>
  <si>
    <t>65,31</t>
  </si>
  <si>
    <t>70,60</t>
  </si>
  <si>
    <t>71,54</t>
  </si>
  <si>
    <t>82,35</t>
  </si>
  <si>
    <t>83,29</t>
  </si>
  <si>
    <t>73,86</t>
  </si>
  <si>
    <t>74,80</t>
  </si>
  <si>
    <t>78,04</t>
  </si>
  <si>
    <t>79,24</t>
  </si>
  <si>
    <t>72,41</t>
  </si>
  <si>
    <t>73,61</t>
  </si>
  <si>
    <t>85,16</t>
  </si>
  <si>
    <t>86,36</t>
  </si>
  <si>
    <t>77,78</t>
  </si>
  <si>
    <t>86,85</t>
  </si>
  <si>
    <t>88,19</t>
  </si>
  <si>
    <t>81,19</t>
  </si>
  <si>
    <t>82,53</t>
  </si>
  <si>
    <t>98,52</t>
  </si>
  <si>
    <t>99,86</t>
  </si>
  <si>
    <t>86,26</t>
  </si>
  <si>
    <t>87,60</t>
  </si>
  <si>
    <t>130,84</t>
  </si>
  <si>
    <t>50,76</t>
  </si>
  <si>
    <t>51,00</t>
  </si>
  <si>
    <t>66,68</t>
  </si>
  <si>
    <t>67,44</t>
  </si>
  <si>
    <t>81,66</t>
  </si>
  <si>
    <t>82,08</t>
  </si>
  <si>
    <t>46,72</t>
  </si>
  <si>
    <t>47,37</t>
  </si>
  <si>
    <t>61,49</t>
  </si>
  <si>
    <t>62,59</t>
  </si>
  <si>
    <t>74,71</t>
  </si>
  <si>
    <t>75,67</t>
  </si>
  <si>
    <t>56,45</t>
  </si>
  <si>
    <t>57,10</t>
  </si>
  <si>
    <t>72,42</t>
  </si>
  <si>
    <t>73,18</t>
  </si>
  <si>
    <t>49,94</t>
  </si>
  <si>
    <t>65,09</t>
  </si>
  <si>
    <t>65,85</t>
  </si>
  <si>
    <t>78,45</t>
  </si>
  <si>
    <t>79,41</t>
  </si>
  <si>
    <t>50,21</t>
  </si>
  <si>
    <t>66,53</t>
  </si>
  <si>
    <t>58,51</t>
  </si>
  <si>
    <t>55,05</t>
  </si>
  <si>
    <t>72,02</t>
  </si>
  <si>
    <t>68,13</t>
  </si>
  <si>
    <t>61,96</t>
  </si>
  <si>
    <t>57,05</t>
  </si>
  <si>
    <t>66,21</t>
  </si>
  <si>
    <t>79,64</t>
  </si>
  <si>
    <t>74,55</t>
  </si>
  <si>
    <t>69,02</t>
  </si>
  <si>
    <t>82,71</t>
  </si>
  <si>
    <t>83,81</t>
  </si>
  <si>
    <t>80,13</t>
  </si>
  <si>
    <t>76,99</t>
  </si>
  <si>
    <t>70,63</t>
  </si>
  <si>
    <t>84,41</t>
  </si>
  <si>
    <t>81,79</t>
  </si>
  <si>
    <t>78,26</t>
  </si>
  <si>
    <t>95,50</t>
  </si>
  <si>
    <t>91,91</t>
  </si>
  <si>
    <t>89,83</t>
  </si>
  <si>
    <t>83,04</t>
  </si>
  <si>
    <t>103,99</t>
  </si>
  <si>
    <t>96,94</t>
  </si>
  <si>
    <t>58,06</t>
  </si>
  <si>
    <t>69,72</t>
  </si>
  <si>
    <t>144,59</t>
  </si>
  <si>
    <t>774,17</t>
  </si>
  <si>
    <t>564,13</t>
  </si>
  <si>
    <t>73,71</t>
  </si>
  <si>
    <t>87,11</t>
  </si>
  <si>
    <t>108,00</t>
  </si>
  <si>
    <t>134,31</t>
  </si>
  <si>
    <t>90,14</t>
  </si>
  <si>
    <t>103,90</t>
  </si>
  <si>
    <t>124,44</t>
  </si>
  <si>
    <t>151,08</t>
  </si>
  <si>
    <t>106,58</t>
  </si>
  <si>
    <t>120,66</t>
  </si>
  <si>
    <t>140,88</t>
  </si>
  <si>
    <t>167,85</t>
  </si>
  <si>
    <t>54,48</t>
  </si>
  <si>
    <t>67,71</t>
  </si>
  <si>
    <t>30,89</t>
  </si>
  <si>
    <t>21,91</t>
  </si>
  <si>
    <t>455,92</t>
  </si>
  <si>
    <t>593,34</t>
  </si>
  <si>
    <t>677,67</t>
  </si>
  <si>
    <t>617,89</t>
  </si>
  <si>
    <t>783,98</t>
  </si>
  <si>
    <t>268,56</t>
  </si>
  <si>
    <t>302,21</t>
  </si>
  <si>
    <t>93,51</t>
  </si>
  <si>
    <t>131,31</t>
  </si>
  <si>
    <t>192,85</t>
  </si>
  <si>
    <t>1.147,64</t>
  </si>
  <si>
    <t>1.015,99</t>
  </si>
  <si>
    <t>1.259,33</t>
  </si>
  <si>
    <t>1.127,68</t>
  </si>
  <si>
    <t>31,39</t>
  </si>
  <si>
    <t>58,82</t>
  </si>
  <si>
    <t>34,03</t>
  </si>
  <si>
    <t>47,79</t>
  </si>
  <si>
    <t>44,90</t>
  </si>
  <si>
    <t>28,96</t>
  </si>
  <si>
    <t>38,85</t>
  </si>
  <si>
    <t>92,31</t>
  </si>
  <si>
    <t>126,51</t>
  </si>
  <si>
    <t>158,35</t>
  </si>
  <si>
    <t>219,91</t>
  </si>
  <si>
    <t>168,23</t>
  </si>
  <si>
    <t>155,58</t>
  </si>
  <si>
    <t>231,24</t>
  </si>
  <si>
    <t>260,71</t>
  </si>
  <si>
    <t>289,76</t>
  </si>
  <si>
    <t>219,09</t>
  </si>
  <si>
    <t>248,81</t>
  </si>
  <si>
    <t>278,12</t>
  </si>
  <si>
    <t>237,05</t>
  </si>
  <si>
    <t>18,50</t>
  </si>
  <si>
    <t>84,54</t>
  </si>
  <si>
    <t>115,53</t>
  </si>
  <si>
    <t>180,41</t>
  </si>
  <si>
    <t>94,42</t>
  </si>
  <si>
    <t>81,77</t>
  </si>
  <si>
    <t>157,43</t>
  </si>
  <si>
    <t>186,90</t>
  </si>
  <si>
    <t>215,95</t>
  </si>
  <si>
    <t>145,28</t>
  </si>
  <si>
    <t>175,00</t>
  </si>
  <si>
    <t>204,31</t>
  </si>
  <si>
    <t>163,24</t>
  </si>
  <si>
    <t>98,20</t>
  </si>
  <si>
    <t>37,30</t>
  </si>
  <si>
    <t>100,34</t>
  </si>
  <si>
    <t>57,41</t>
  </si>
  <si>
    <t>20,62</t>
  </si>
  <si>
    <t>23,94</t>
  </si>
  <si>
    <t>18,79</t>
  </si>
  <si>
    <t>25,76</t>
  </si>
  <si>
    <t>23,46</t>
  </si>
  <si>
    <t>1.261,91</t>
  </si>
  <si>
    <t>1.373,60</t>
  </si>
  <si>
    <t>2,79</t>
  </si>
  <si>
    <t>46,04</t>
  </si>
  <si>
    <t>76,43</t>
  </si>
  <si>
    <t>108,14</t>
  </si>
  <si>
    <t>138,71</t>
  </si>
  <si>
    <t>153,57</t>
  </si>
  <si>
    <t>214,23</t>
  </si>
  <si>
    <t>295,08</t>
  </si>
  <si>
    <t>136,27</t>
  </si>
  <si>
    <t>2,06</t>
  </si>
  <si>
    <t>91,89</t>
  </si>
  <si>
    <t>79,29</t>
  </si>
  <si>
    <t>154,90</t>
  </si>
  <si>
    <t>184,41</t>
  </si>
  <si>
    <t>213,42</t>
  </si>
  <si>
    <t>142,75</t>
  </si>
  <si>
    <t>174,08</t>
  </si>
  <si>
    <t>201,83</t>
  </si>
  <si>
    <t>95,81</t>
  </si>
  <si>
    <t>83,21</t>
  </si>
  <si>
    <t>19,88</t>
  </si>
  <si>
    <t>40,38</t>
  </si>
  <si>
    <t>83,00</t>
  </si>
  <si>
    <t>40,63</t>
  </si>
  <si>
    <t>62,73</t>
  </si>
  <si>
    <t>51,86</t>
  </si>
  <si>
    <t>40,95</t>
  </si>
  <si>
    <t>52,88</t>
  </si>
  <si>
    <t>54,09</t>
  </si>
  <si>
    <t>63,61</t>
  </si>
  <si>
    <t>64,90</t>
  </si>
  <si>
    <t>53,34</t>
  </si>
  <si>
    <t>42,34</t>
  </si>
  <si>
    <t>54,29</t>
  </si>
  <si>
    <t>55,48</t>
  </si>
  <si>
    <t>65,04</t>
  </si>
  <si>
    <t>66,30</t>
  </si>
  <si>
    <t>45,99</t>
  </si>
  <si>
    <t>56,90</t>
  </si>
  <si>
    <t>58,15</t>
  </si>
  <si>
    <t>101,69</t>
  </si>
  <si>
    <t>131,07</t>
  </si>
  <si>
    <t>142,00</t>
  </si>
  <si>
    <t>167,90</t>
  </si>
  <si>
    <t>178,79</t>
  </si>
  <si>
    <t>149,52</t>
  </si>
  <si>
    <t>171,41</t>
  </si>
  <si>
    <t>185,04</t>
  </si>
  <si>
    <t>45,70</t>
  </si>
  <si>
    <t>19,71</t>
  </si>
  <si>
    <t>18,10</t>
  </si>
  <si>
    <t>17,74</t>
  </si>
  <si>
    <t>13,71</t>
  </si>
  <si>
    <t>18,45</t>
  </si>
  <si>
    <t>18,78</t>
  </si>
  <si>
    <t>52,65</t>
  </si>
  <si>
    <t>88,90</t>
  </si>
  <si>
    <t>63,94</t>
  </si>
  <si>
    <t>31,01</t>
  </si>
  <si>
    <t>51,23</t>
  </si>
  <si>
    <t>1.078,37</t>
  </si>
  <si>
    <t>1.021,65</t>
  </si>
  <si>
    <t>144,74</t>
  </si>
  <si>
    <t>204,24</t>
  </si>
  <si>
    <t>286,25</t>
  </si>
  <si>
    <t>796,27</t>
  </si>
  <si>
    <t>757,10</t>
  </si>
  <si>
    <t>362,07</t>
  </si>
  <si>
    <t>386,60</t>
  </si>
  <si>
    <t>315,73</t>
  </si>
  <si>
    <t>340,27</t>
  </si>
  <si>
    <t>319,90</t>
  </si>
  <si>
    <t>344,43</t>
  </si>
  <si>
    <t>291,77</t>
  </si>
  <si>
    <t>301,30</t>
  </si>
  <si>
    <t>2,02</t>
  </si>
  <si>
    <t>1,48</t>
  </si>
  <si>
    <t>3,13</t>
  </si>
  <si>
    <t>3,49</t>
  </si>
  <si>
    <t>2,20</t>
  </si>
  <si>
    <t>20,00</t>
  </si>
  <si>
    <t>17,49</t>
  </si>
  <si>
    <t>24,28</t>
  </si>
  <si>
    <t>2,22</t>
  </si>
  <si>
    <t>11,07</t>
  </si>
  <si>
    <t>8,10</t>
  </si>
  <si>
    <t>8,85</t>
  </si>
  <si>
    <t>21,78</t>
  </si>
  <si>
    <t>12,22</t>
  </si>
  <si>
    <t>11,48</t>
  </si>
  <si>
    <t>13,39</t>
  </si>
  <si>
    <t>8,66</t>
  </si>
  <si>
    <t>18,47</t>
  </si>
  <si>
    <t>23,73</t>
  </si>
  <si>
    <t>20,56</t>
  </si>
  <si>
    <t>29,55</t>
  </si>
  <si>
    <t>32,41</t>
  </si>
  <si>
    <t>1,40</t>
  </si>
  <si>
    <t>35,63</t>
  </si>
  <si>
    <t>7,04</t>
  </si>
  <si>
    <t>6,04</t>
  </si>
  <si>
    <t>5,67</t>
  </si>
  <si>
    <t>15,77</t>
  </si>
  <si>
    <t>11,54</t>
  </si>
  <si>
    <t>11,89</t>
  </si>
  <si>
    <t>23,32</t>
  </si>
  <si>
    <t>21,14</t>
  </si>
  <si>
    <t>17,85</t>
  </si>
  <si>
    <t>17,05</t>
  </si>
  <si>
    <t>24,59</t>
  </si>
  <si>
    <t>7,59</t>
  </si>
  <si>
    <t>7,60</t>
  </si>
  <si>
    <t>17,94</t>
  </si>
  <si>
    <t>14,50</t>
  </si>
  <si>
    <t>7,47</t>
  </si>
  <si>
    <t>7,99</t>
  </si>
  <si>
    <t>17,52</t>
  </si>
  <si>
    <t>17,73</t>
  </si>
  <si>
    <t>7,31</t>
  </si>
  <si>
    <t>7,93</t>
  </si>
  <si>
    <t>17,42</t>
  </si>
  <si>
    <t>17,66</t>
  </si>
  <si>
    <t>29,01</t>
  </si>
  <si>
    <t>14,78</t>
  </si>
  <si>
    <t>35,05</t>
  </si>
  <si>
    <t>35,48</t>
  </si>
  <si>
    <t>35,27</t>
  </si>
  <si>
    <t>35,36</t>
  </si>
  <si>
    <t>23,29</t>
  </si>
  <si>
    <t>41,30</t>
  </si>
  <si>
    <t>40,36</t>
  </si>
  <si>
    <t>8,95</t>
  </si>
  <si>
    <t>1,86</t>
  </si>
  <si>
    <t>3,10</t>
  </si>
  <si>
    <t>7,08</t>
  </si>
  <si>
    <t>8,17</t>
  </si>
  <si>
    <t>32,17</t>
  </si>
  <si>
    <t>19,36</t>
  </si>
  <si>
    <t>3,55</t>
  </si>
  <si>
    <t>33,26</t>
  </si>
  <si>
    <t>57,31</t>
  </si>
  <si>
    <t>40,89</t>
  </si>
  <si>
    <t>148,57</t>
  </si>
  <si>
    <t>233,26</t>
  </si>
  <si>
    <t>153,85</t>
  </si>
  <si>
    <t>50,30</t>
  </si>
  <si>
    <t>43,98</t>
  </si>
  <si>
    <t>56,32</t>
  </si>
  <si>
    <t>46,33</t>
  </si>
  <si>
    <t>39,80</t>
  </si>
  <si>
    <t>91,11</t>
  </si>
  <si>
    <t>79,09</t>
  </si>
  <si>
    <t>71,45</t>
  </si>
  <si>
    <t>120,27</t>
  </si>
  <si>
    <t>108,88</t>
  </si>
  <si>
    <t>102,15</t>
  </si>
  <si>
    <t>138,58</t>
  </si>
  <si>
    <t>125,37</t>
  </si>
  <si>
    <t>117,42</t>
  </si>
  <si>
    <t>43,68</t>
  </si>
  <si>
    <t>41,15</t>
  </si>
  <si>
    <t>45,55</t>
  </si>
  <si>
    <t>39,32</t>
  </si>
  <si>
    <t>34,13</t>
  </si>
  <si>
    <t>142,73</t>
  </si>
  <si>
    <t>295,98</t>
  </si>
  <si>
    <t>468,45</t>
  </si>
  <si>
    <t>156,68</t>
  </si>
  <si>
    <t>560,97</t>
  </si>
  <si>
    <t>34,57</t>
  </si>
  <si>
    <t>54,12</t>
  </si>
  <si>
    <t>33,60</t>
  </si>
  <si>
    <t>42,04</t>
  </si>
  <si>
    <t>77,49</t>
  </si>
  <si>
    <t>158,04</t>
  </si>
  <si>
    <t>109,72</t>
  </si>
  <si>
    <t>216,81</t>
  </si>
  <si>
    <t>227,81</t>
  </si>
  <si>
    <t>71,68</t>
  </si>
  <si>
    <t>38,11</t>
  </si>
  <si>
    <t>131,42</t>
  </si>
  <si>
    <t>154,04</t>
  </si>
  <si>
    <t>208,63</t>
  </si>
  <si>
    <t>318,61</t>
  </si>
  <si>
    <t>326,59</t>
  </si>
  <si>
    <t>2,59</t>
  </si>
  <si>
    <t>304,52</t>
  </si>
  <si>
    <t>476,99</t>
  </si>
  <si>
    <t>82,47</t>
  </si>
  <si>
    <t>54,79</t>
  </si>
  <si>
    <t>23,43</t>
  </si>
  <si>
    <t>35,06</t>
  </si>
  <si>
    <t>647,15</t>
  </si>
  <si>
    <t>534,78</t>
  </si>
  <si>
    <t>82,17</t>
  </si>
  <si>
    <t>75,43</t>
  </si>
  <si>
    <t>96,38</t>
  </si>
  <si>
    <t>87,40</t>
  </si>
  <si>
    <t>109,44</t>
  </si>
  <si>
    <t>123,27</t>
  </si>
  <si>
    <t>65,44</t>
  </si>
  <si>
    <t>142,76</t>
  </si>
  <si>
    <t>113,80</t>
  </si>
  <si>
    <t>139,81</t>
  </si>
  <si>
    <t>31,73</t>
  </si>
  <si>
    <t>58,65</t>
  </si>
  <si>
    <t>63,07</t>
  </si>
  <si>
    <t>36,68</t>
  </si>
  <si>
    <t>39,61</t>
  </si>
  <si>
    <t>77,03</t>
  </si>
  <si>
    <t>83,19</t>
  </si>
  <si>
    <t>42,36</t>
  </si>
  <si>
    <t>45,96</t>
  </si>
  <si>
    <t>91,99</t>
  </si>
  <si>
    <t>37,61</t>
  </si>
  <si>
    <t>83,64</t>
  </si>
  <si>
    <t>91,21</t>
  </si>
  <si>
    <t>39,45</t>
  </si>
  <si>
    <t>43,57</t>
  </si>
  <si>
    <t>96,28</t>
  </si>
  <si>
    <t>104,95</t>
  </si>
  <si>
    <t>42,65</t>
  </si>
  <si>
    <t>47,14</t>
  </si>
  <si>
    <t>104,54</t>
  </si>
  <si>
    <t>113,98</t>
  </si>
  <si>
    <t>39,99</t>
  </si>
  <si>
    <t>71,33</t>
  </si>
  <si>
    <t>44,93</t>
  </si>
  <si>
    <t>47,86</t>
  </si>
  <si>
    <t>85,28</t>
  </si>
  <si>
    <t>91,44</t>
  </si>
  <si>
    <t>39,69</t>
  </si>
  <si>
    <t>42,62</t>
  </si>
  <si>
    <t>80,04</t>
  </si>
  <si>
    <t>86,20</t>
  </si>
  <si>
    <t>48,97</t>
  </si>
  <si>
    <t>95,00</t>
  </si>
  <si>
    <t>102,57</t>
  </si>
  <si>
    <t>25,16</t>
  </si>
  <si>
    <t>28,92</t>
  </si>
  <si>
    <t>23,67</t>
  </si>
  <si>
    <t>28,68</t>
  </si>
  <si>
    <t>68,84</t>
  </si>
  <si>
    <t>72,96</t>
  </si>
  <si>
    <t>125,67</t>
  </si>
  <si>
    <t>134,34</t>
  </si>
  <si>
    <t>72,78</t>
  </si>
  <si>
    <t>77,27</t>
  </si>
  <si>
    <t>134,67</t>
  </si>
  <si>
    <t>144,11</t>
  </si>
  <si>
    <t>80,07</t>
  </si>
  <si>
    <t>85,23</t>
  </si>
  <si>
    <t>162,08</t>
  </si>
  <si>
    <t>63,43</t>
  </si>
  <si>
    <t>120,26</t>
  </si>
  <si>
    <t>128,93</t>
  </si>
  <si>
    <t>71,89</t>
  </si>
  <si>
    <t>129,29</t>
  </si>
  <si>
    <t>138,73</t>
  </si>
  <si>
    <t>79,83</t>
  </si>
  <si>
    <t>145,83</t>
  </si>
  <si>
    <t>38,80</t>
  </si>
  <si>
    <t>43,34</t>
  </si>
  <si>
    <t>37,93</t>
  </si>
  <si>
    <t>42,97</t>
  </si>
  <si>
    <t>11,18</t>
  </si>
  <si>
    <t>5,43</t>
  </si>
  <si>
    <t>5,33</t>
  </si>
  <si>
    <t>6,84</t>
  </si>
  <si>
    <t>6,59</t>
  </si>
  <si>
    <t>3,32</t>
  </si>
  <si>
    <t>6,75</t>
  </si>
  <si>
    <t>16,38</t>
  </si>
  <si>
    <t>6,43</t>
  </si>
  <si>
    <t>5,25</t>
  </si>
  <si>
    <t>6,86</t>
  </si>
  <si>
    <t>16,21</t>
  </si>
  <si>
    <t>15,51</t>
  </si>
  <si>
    <t>18,54</t>
  </si>
  <si>
    <t>10,95</t>
  </si>
  <si>
    <t>11,35</t>
  </si>
  <si>
    <t>15,86</t>
  </si>
  <si>
    <t>22,31</t>
  </si>
  <si>
    <t>23,84</t>
  </si>
  <si>
    <t>25,70</t>
  </si>
  <si>
    <t>26,29</t>
  </si>
  <si>
    <t>14,62</t>
  </si>
  <si>
    <t>21,01</t>
  </si>
  <si>
    <t>22,36</t>
  </si>
  <si>
    <t>24,83</t>
  </si>
  <si>
    <t>30,65</t>
  </si>
  <si>
    <t>31,44</t>
  </si>
  <si>
    <t>31,42</t>
  </si>
  <si>
    <t>28,62</t>
  </si>
  <si>
    <t>27,63</t>
  </si>
  <si>
    <t>30,42</t>
  </si>
  <si>
    <t>56,95</t>
  </si>
  <si>
    <t>56,10</t>
  </si>
  <si>
    <t>53,69</t>
  </si>
  <si>
    <t>18,65</t>
  </si>
  <si>
    <t>22,72</t>
  </si>
  <si>
    <t>18,35</t>
  </si>
  <si>
    <t>19,93</t>
  </si>
  <si>
    <t>18,92</t>
  </si>
  <si>
    <t>36,09</t>
  </si>
  <si>
    <t>33,71</t>
  </si>
  <si>
    <t>30,44</t>
  </si>
  <si>
    <t>33,05</t>
  </si>
  <si>
    <t>46,80</t>
  </si>
  <si>
    <t>65,71</t>
  </si>
  <si>
    <t>52,04</t>
  </si>
  <si>
    <t>59,58</t>
  </si>
  <si>
    <t>63,51</t>
  </si>
  <si>
    <t>98,44</t>
  </si>
  <si>
    <t>79,99</t>
  </si>
  <si>
    <t>115,71</t>
  </si>
  <si>
    <t>30,60</t>
  </si>
  <si>
    <t>32,77</t>
  </si>
  <si>
    <t>50,11</t>
  </si>
  <si>
    <t>37,83</t>
  </si>
  <si>
    <t>40,76</t>
  </si>
  <si>
    <t>65,59</t>
  </si>
  <si>
    <t>45,09</t>
  </si>
  <si>
    <t>81,07</t>
  </si>
  <si>
    <t>51,53</t>
  </si>
  <si>
    <t>55,57</t>
  </si>
  <si>
    <t>88,46</t>
  </si>
  <si>
    <t>86,72</t>
  </si>
  <si>
    <t>77,73</t>
  </si>
  <si>
    <t>102,20</t>
  </si>
  <si>
    <t>81,70</t>
  </si>
  <si>
    <t>85,37</t>
  </si>
  <si>
    <t>117,67</t>
  </si>
  <si>
    <t>116,66</t>
  </si>
  <si>
    <t>120,70</t>
  </si>
  <si>
    <t>153,23</t>
  </si>
  <si>
    <t>54,28</t>
  </si>
  <si>
    <t>79,23</t>
  </si>
  <si>
    <t>62,51</t>
  </si>
  <si>
    <t>66,08</t>
  </si>
  <si>
    <t>97,50</t>
  </si>
  <si>
    <t>141,11</t>
  </si>
  <si>
    <t>135,90</t>
  </si>
  <si>
    <t>92,25</t>
  </si>
  <si>
    <t>147,33</t>
  </si>
  <si>
    <t>101,41</t>
  </si>
  <si>
    <t>140,70</t>
  </si>
  <si>
    <t>95,22</t>
  </si>
  <si>
    <t>146,94</t>
  </si>
  <si>
    <t>108,70</t>
  </si>
  <si>
    <t>136,58</t>
  </si>
  <si>
    <t>98,81</t>
  </si>
  <si>
    <t>152,95</t>
  </si>
  <si>
    <t>108,86</t>
  </si>
  <si>
    <t>146,76</t>
  </si>
  <si>
    <t>103,11</t>
  </si>
  <si>
    <t>159,18</t>
  </si>
  <si>
    <t>151,54</t>
  </si>
  <si>
    <t>106,06</t>
  </si>
  <si>
    <t>158,77</t>
  </si>
  <si>
    <t>120,56</t>
  </si>
  <si>
    <t>147,44</t>
  </si>
  <si>
    <t>109,65</t>
  </si>
  <si>
    <t>104,68</t>
  </si>
  <si>
    <t>121,13</t>
  </si>
  <si>
    <t>29,22</t>
  </si>
  <si>
    <t>39,58</t>
  </si>
  <si>
    <t>26,28</t>
  </si>
  <si>
    <t>27,86</t>
  </si>
  <si>
    <t>303,83</t>
  </si>
  <si>
    <t>280,64</t>
  </si>
  <si>
    <t>291,55</t>
  </si>
  <si>
    <t>352,84</t>
  </si>
  <si>
    <t>61,32</t>
  </si>
  <si>
    <t>54,27</t>
  </si>
  <si>
    <t>63,79</t>
  </si>
  <si>
    <t>60,70</t>
  </si>
  <si>
    <t>58,03</t>
  </si>
  <si>
    <t>67,81</t>
  </si>
  <si>
    <t>64,15</t>
  </si>
  <si>
    <t>69,70</t>
  </si>
  <si>
    <t>71,17</t>
  </si>
  <si>
    <t>68,00</t>
  </si>
  <si>
    <t>337,73</t>
  </si>
  <si>
    <t>312,75</t>
  </si>
  <si>
    <t>323,66</t>
  </si>
  <si>
    <t>391,08</t>
  </si>
  <si>
    <t>61,14</t>
  </si>
  <si>
    <t>59,37</t>
  </si>
  <si>
    <t>40,22</t>
  </si>
  <si>
    <t>49,61</t>
  </si>
  <si>
    <t>52,87</t>
  </si>
  <si>
    <t>45,95</t>
  </si>
  <si>
    <t>55,34</t>
  </si>
  <si>
    <t>113,28</t>
  </si>
  <si>
    <t>143,93</t>
  </si>
  <si>
    <t>110,26</t>
  </si>
  <si>
    <t>138,19</t>
  </si>
  <si>
    <t>31,77</t>
  </si>
  <si>
    <t>57,98</t>
  </si>
  <si>
    <t>27,57</t>
  </si>
  <si>
    <t>62,16</t>
  </si>
  <si>
    <t>2,07</t>
  </si>
  <si>
    <t>30,03</t>
  </si>
  <si>
    <t>72,04</t>
  </si>
  <si>
    <t>11,56</t>
  </si>
  <si>
    <t>85,92</t>
  </si>
  <si>
    <t>94,69</t>
  </si>
  <si>
    <t>5,18</t>
  </si>
  <si>
    <t>6,85</t>
  </si>
  <si>
    <t>11,15</t>
  </si>
  <si>
    <t>1,87</t>
  </si>
  <si>
    <t>337,46</t>
  </si>
  <si>
    <t>329,13</t>
  </si>
  <si>
    <t>353,38</t>
  </si>
  <si>
    <t>344,29</t>
  </si>
  <si>
    <t>454,41</t>
  </si>
  <si>
    <t>435,21</t>
  </si>
  <si>
    <t>433,56</t>
  </si>
  <si>
    <t>422,68</t>
  </si>
  <si>
    <t>443,73</t>
  </si>
  <si>
    <t>417,44</t>
  </si>
  <si>
    <t>427,96</t>
  </si>
  <si>
    <t>400,22</t>
  </si>
  <si>
    <t>559,12</t>
  </si>
  <si>
    <t>341,08</t>
  </si>
  <si>
    <t>491,46</t>
  </si>
  <si>
    <t>480,16</t>
  </si>
  <si>
    <t>434,38</t>
  </si>
  <si>
    <t>433,62</t>
  </si>
  <si>
    <t>406,96</t>
  </si>
  <si>
    <t>395,86</t>
  </si>
  <si>
    <t>346,67</t>
  </si>
  <si>
    <t>335,46</t>
  </si>
  <si>
    <t>438,25</t>
  </si>
  <si>
    <t>428,72</t>
  </si>
  <si>
    <t>389,36</t>
  </si>
  <si>
    <t>373,60</t>
  </si>
  <si>
    <t>2.937,66</t>
  </si>
  <si>
    <t>2.939,19</t>
  </si>
  <si>
    <t>3.040,33</t>
  </si>
  <si>
    <t>3.036,26</t>
  </si>
  <si>
    <t>2.965,81</t>
  </si>
  <si>
    <t>2.969,64</t>
  </si>
  <si>
    <t>359,27</t>
  </si>
  <si>
    <t>304,85</t>
  </si>
  <si>
    <t>391,68</t>
  </si>
  <si>
    <t>330,31</t>
  </si>
  <si>
    <t>474,96</t>
  </si>
  <si>
    <t>418,36</t>
  </si>
  <si>
    <t>439,53</t>
  </si>
  <si>
    <t>404,02</t>
  </si>
  <si>
    <t>432,73</t>
  </si>
  <si>
    <t>418,30</t>
  </si>
  <si>
    <t>423,53</t>
  </si>
  <si>
    <t>400,65</t>
  </si>
  <si>
    <t>668,08</t>
  </si>
  <si>
    <t>558,28</t>
  </si>
  <si>
    <t>528,86</t>
  </si>
  <si>
    <t>555,70</t>
  </si>
  <si>
    <t>493,58</t>
  </si>
  <si>
    <t>457,08</t>
  </si>
  <si>
    <t>489,03</t>
  </si>
  <si>
    <t>437,76</t>
  </si>
  <si>
    <t>408,11</t>
  </si>
  <si>
    <t>439,13</t>
  </si>
  <si>
    <t>369,60</t>
  </si>
  <si>
    <t>388,25</t>
  </si>
  <si>
    <t>322,60</t>
  </si>
  <si>
    <t>510,83</t>
  </si>
  <si>
    <t>443,28</t>
  </si>
  <si>
    <t>410,82</t>
  </si>
  <si>
    <t>424,35</t>
  </si>
  <si>
    <t>378,46</t>
  </si>
  <si>
    <t>354,49</t>
  </si>
  <si>
    <t>2.906,87</t>
  </si>
  <si>
    <t>2.879,48</t>
  </si>
  <si>
    <t>3.008,35</t>
  </si>
  <si>
    <t>2.968,84</t>
  </si>
  <si>
    <t>2.965,29</t>
  </si>
  <si>
    <t>2.943,07</t>
  </si>
  <si>
    <t>2.915,14</t>
  </si>
  <si>
    <t>405,21</t>
  </si>
  <si>
    <t>433,38</t>
  </si>
  <si>
    <t>521,08</t>
  </si>
  <si>
    <t>504,24</t>
  </si>
  <si>
    <t>518,07</t>
  </si>
  <si>
    <t>494,71</t>
  </si>
  <si>
    <t>481,36</t>
  </si>
  <si>
    <t>641,46</t>
  </si>
  <si>
    <t>559,40</t>
  </si>
  <si>
    <t>511,31</t>
  </si>
  <si>
    <t>479,32</t>
  </si>
  <si>
    <t>422,87</t>
  </si>
  <si>
    <t>517,77</t>
  </si>
  <si>
    <t>457,50</t>
  </si>
  <si>
    <t>2.996,13</t>
  </si>
  <si>
    <t>3.085,59</t>
  </si>
  <si>
    <t>3.028,44</t>
  </si>
  <si>
    <t>1.233,54</t>
  </si>
  <si>
    <t>1.226,13</t>
  </si>
  <si>
    <t>1.214,50</t>
  </si>
  <si>
    <t>1.440,29</t>
  </si>
  <si>
    <t>1.427,81</t>
  </si>
  <si>
    <t>1.416,98</t>
  </si>
  <si>
    <t>3.394,74</t>
  </si>
  <si>
    <t>3.402,36</t>
  </si>
  <si>
    <t>3.413,22</t>
  </si>
  <si>
    <t>3.777,13</t>
  </si>
  <si>
    <t>3.804,66</t>
  </si>
  <si>
    <t>3.829,73</t>
  </si>
  <si>
    <t>2.389,10</t>
  </si>
  <si>
    <t>2.397,98</t>
  </si>
  <si>
    <t>2.405,25</t>
  </si>
  <si>
    <t>1.365,05</t>
  </si>
  <si>
    <t>1.570,58</t>
  </si>
  <si>
    <t>3.972,87</t>
  </si>
  <si>
    <t>2.556,42</t>
  </si>
  <si>
    <t>3.548,92</t>
  </si>
  <si>
    <t>3.548,71</t>
  </si>
  <si>
    <t>1.266,23</t>
  </si>
  <si>
    <t>1.252,17</t>
  </si>
  <si>
    <t>726,71</t>
  </si>
  <si>
    <t>443,10</t>
  </si>
  <si>
    <t>500,32</t>
  </si>
  <si>
    <t>465,30</t>
  </si>
  <si>
    <t>527,94</t>
  </si>
  <si>
    <t>380,74</t>
  </si>
  <si>
    <t>461,32</t>
  </si>
  <si>
    <t>414,68</t>
  </si>
  <si>
    <t>691,63</t>
  </si>
  <si>
    <t>466,95</t>
  </si>
  <si>
    <t>432,87</t>
  </si>
  <si>
    <t>413,71</t>
  </si>
  <si>
    <t>571,36</t>
  </si>
  <si>
    <t>457,38</t>
  </si>
  <si>
    <t>398,69</t>
  </si>
  <si>
    <t>444,73</t>
  </si>
  <si>
    <t>401,46</t>
  </si>
  <si>
    <t>380,45</t>
  </si>
  <si>
    <t>608,16</t>
  </si>
  <si>
    <t>663,68</t>
  </si>
  <si>
    <t>596,82</t>
  </si>
  <si>
    <t>580,55</t>
  </si>
  <si>
    <t>668,51</t>
  </si>
  <si>
    <t>513,21</t>
  </si>
  <si>
    <t>555,29</t>
  </si>
  <si>
    <t>513,01</t>
  </si>
  <si>
    <t>493,52</t>
  </si>
  <si>
    <t>578,96</t>
  </si>
  <si>
    <t>391,73</t>
  </si>
  <si>
    <t>432,58</t>
  </si>
  <si>
    <t>461,18</t>
  </si>
  <si>
    <t>395,61</t>
  </si>
  <si>
    <t>604,59</t>
  </si>
  <si>
    <t>510,41</t>
  </si>
  <si>
    <t>36,80</t>
  </si>
  <si>
    <t>40,55</t>
  </si>
  <si>
    <t>0,56</t>
  </si>
  <si>
    <t>0,79</t>
  </si>
  <si>
    <t>1.048,50</t>
  </si>
  <si>
    <t>757,89</t>
  </si>
  <si>
    <t>360,06</t>
  </si>
  <si>
    <t>5,44</t>
  </si>
  <si>
    <t>1,95</t>
  </si>
  <si>
    <t>3,00</t>
  </si>
  <si>
    <t>2,50</t>
  </si>
  <si>
    <t>19,92</t>
  </si>
  <si>
    <t>22,58</t>
  </si>
  <si>
    <t>8,55</t>
  </si>
  <si>
    <t>1,56</t>
  </si>
  <si>
    <t>0,72</t>
  </si>
  <si>
    <t>0,13</t>
  </si>
  <si>
    <t>4,76</t>
  </si>
  <si>
    <t>2,85</t>
  </si>
  <si>
    <t>28,17</t>
  </si>
  <si>
    <t>2,41</t>
  </si>
  <si>
    <t>28,13</t>
  </si>
  <si>
    <t>59,78</t>
  </si>
  <si>
    <t>1,18</t>
  </si>
  <si>
    <t>44,81</t>
  </si>
  <si>
    <t>2,33</t>
  </si>
  <si>
    <t>23,52</t>
  </si>
  <si>
    <t>1,59</t>
  </si>
  <si>
    <t>28,60</t>
  </si>
  <si>
    <t>3,05</t>
  </si>
  <si>
    <t>112,00</t>
  </si>
  <si>
    <t>18,09</t>
  </si>
  <si>
    <t>8,94</t>
  </si>
  <si>
    <t>9,80</t>
  </si>
  <si>
    <t>7,86</t>
  </si>
  <si>
    <t>2,64</t>
  </si>
  <si>
    <t>2,53</t>
  </si>
  <si>
    <t>1,10</t>
  </si>
  <si>
    <t>31,37</t>
  </si>
  <si>
    <t>22,85</t>
  </si>
  <si>
    <t>63,70</t>
  </si>
  <si>
    <t>47,46</t>
  </si>
  <si>
    <t>26,47</t>
  </si>
  <si>
    <t>20,88</t>
  </si>
  <si>
    <t>18,04</t>
  </si>
  <si>
    <t>35,55</t>
  </si>
  <si>
    <t>25,14</t>
  </si>
  <si>
    <t>28,59</t>
  </si>
  <si>
    <t>20,68</t>
  </si>
  <si>
    <t>36,28</t>
  </si>
  <si>
    <t>13,21</t>
  </si>
  <si>
    <t>198,20</t>
  </si>
  <si>
    <t>9,40</t>
  </si>
  <si>
    <t>5,23</t>
  </si>
  <si>
    <t>77,48</t>
  </si>
  <si>
    <t>525,76</t>
  </si>
  <si>
    <t>82,37</t>
  </si>
  <si>
    <t>40,14</t>
  </si>
  <si>
    <t>122,97</t>
  </si>
  <si>
    <t>75,47</t>
  </si>
  <si>
    <t>42,24</t>
  </si>
  <si>
    <t>432,78</t>
  </si>
  <si>
    <t>236,12</t>
  </si>
  <si>
    <t>198,40</t>
  </si>
  <si>
    <t>104,14</t>
  </si>
  <si>
    <t>2,35</t>
  </si>
  <si>
    <t>1,94</t>
  </si>
  <si>
    <t>14,79</t>
  </si>
  <si>
    <t>5,96</t>
  </si>
  <si>
    <t>2,31</t>
  </si>
  <si>
    <t>24,74</t>
  </si>
  <si>
    <t>2,60</t>
  </si>
  <si>
    <t>1,49</t>
  </si>
  <si>
    <t>61,89</t>
  </si>
  <si>
    <t>140,32</t>
  </si>
  <si>
    <t>98,14</t>
  </si>
  <si>
    <t>119,61</t>
  </si>
  <si>
    <t>169,70</t>
  </si>
  <si>
    <t>336,38</t>
  </si>
  <si>
    <t>139,38</t>
  </si>
  <si>
    <t>186,61</t>
  </si>
  <si>
    <t>8,68</t>
  </si>
  <si>
    <t>0,91</t>
  </si>
  <si>
    <t>130,20</t>
  </si>
  <si>
    <t>43,39</t>
  </si>
  <si>
    <t>114,96</t>
  </si>
  <si>
    <t>76,74</t>
  </si>
  <si>
    <t>1,85</t>
  </si>
  <si>
    <t>3,83</t>
  </si>
  <si>
    <t>2,16</t>
  </si>
  <si>
    <t>1,84</t>
  </si>
  <si>
    <t>1,96</t>
  </si>
  <si>
    <t>1,44</t>
  </si>
  <si>
    <t>1,25</t>
  </si>
  <si>
    <t>1,12</t>
  </si>
  <si>
    <t>0,33</t>
  </si>
  <si>
    <t>1,53</t>
  </si>
  <si>
    <t>1,15</t>
  </si>
  <si>
    <t>0,82</t>
  </si>
  <si>
    <t>6,21</t>
  </si>
  <si>
    <t>4,68</t>
  </si>
  <si>
    <t>3,43</t>
  </si>
  <si>
    <t>2,51</t>
  </si>
  <si>
    <t>2,17</t>
  </si>
  <si>
    <t>6,26</t>
  </si>
  <si>
    <t>1,36</t>
  </si>
  <si>
    <t>561,21</t>
  </si>
  <si>
    <t>112,03</t>
  </si>
  <si>
    <t>6,15</t>
  </si>
  <si>
    <t>5,28</t>
  </si>
  <si>
    <t>6,47</t>
  </si>
  <si>
    <t>6,17</t>
  </si>
  <si>
    <t>5,19</t>
  </si>
  <si>
    <t>7,85</t>
  </si>
  <si>
    <t>4,05</t>
  </si>
  <si>
    <t>4,19</t>
  </si>
  <si>
    <t>3,15</t>
  </si>
  <si>
    <t>4,12</t>
  </si>
  <si>
    <t>4,25</t>
  </si>
  <si>
    <t>4,91</t>
  </si>
  <si>
    <t>28,57</t>
  </si>
  <si>
    <t>18,00</t>
  </si>
  <si>
    <t>30,35</t>
  </si>
  <si>
    <t>27,80</t>
  </si>
  <si>
    <t>22,83</t>
  </si>
  <si>
    <t>26,44</t>
  </si>
  <si>
    <t>23,38</t>
  </si>
  <si>
    <t>17,87</t>
  </si>
  <si>
    <t>14,54</t>
  </si>
  <si>
    <t>11,12</t>
  </si>
  <si>
    <t>16,96</t>
  </si>
  <si>
    <t>19,00</t>
  </si>
  <si>
    <t>44,55</t>
  </si>
  <si>
    <t>32,18</t>
  </si>
  <si>
    <t>24,05</t>
  </si>
  <si>
    <t>129,39</t>
  </si>
  <si>
    <t>99,32</t>
  </si>
  <si>
    <t>89,47</t>
  </si>
  <si>
    <t>65,51</t>
  </si>
  <si>
    <t>56,68</t>
  </si>
  <si>
    <t>51,10</t>
  </si>
  <si>
    <t>50,45</t>
  </si>
  <si>
    <t>50,77</t>
  </si>
  <si>
    <t>52,18</t>
  </si>
  <si>
    <t>46,43</t>
  </si>
  <si>
    <t>70,15</t>
  </si>
  <si>
    <t>70,96</t>
  </si>
  <si>
    <t>42,68</t>
  </si>
  <si>
    <t>53,29</t>
  </si>
  <si>
    <t>31,57</t>
  </si>
  <si>
    <t>30,76</t>
  </si>
  <si>
    <t>161,34</t>
  </si>
  <si>
    <t>171,66</t>
  </si>
  <si>
    <t>190,44</t>
  </si>
  <si>
    <t>73,30</t>
  </si>
  <si>
    <t>99,69</t>
  </si>
  <si>
    <t>195,65</t>
  </si>
  <si>
    <t>357,47</t>
  </si>
  <si>
    <t>124,54</t>
  </si>
  <si>
    <t>2,47</t>
  </si>
  <si>
    <t>20,08</t>
  </si>
  <si>
    <t>12,43</t>
  </si>
  <si>
    <t>104,24</t>
  </si>
  <si>
    <t>61,02</t>
  </si>
  <si>
    <t>131,37</t>
  </si>
  <si>
    <t>192,09</t>
  </si>
  <si>
    <t>53,33</t>
  </si>
  <si>
    <t>95,01</t>
  </si>
  <si>
    <t>204,33</t>
  </si>
  <si>
    <t>221,25</t>
  </si>
  <si>
    <t>569,47</t>
  </si>
  <si>
    <t>896,82</t>
  </si>
  <si>
    <t>16,80</t>
  </si>
  <si>
    <t>15,55</t>
  </si>
  <si>
    <t>19,75</t>
  </si>
  <si>
    <t>23,06</t>
  </si>
  <si>
    <t>15,47</t>
  </si>
  <si>
    <t>15,94</t>
  </si>
  <si>
    <t>16,09</t>
  </si>
  <si>
    <t>15,84</t>
  </si>
  <si>
    <t>23,26</t>
  </si>
  <si>
    <t>23,10</t>
  </si>
  <si>
    <t>19,65</t>
  </si>
  <si>
    <t>34,22</t>
  </si>
  <si>
    <t>19,37</t>
  </si>
  <si>
    <t>19,85</t>
  </si>
  <si>
    <t>22,20</t>
  </si>
  <si>
    <t>24,66</t>
  </si>
  <si>
    <t>29,04</t>
  </si>
  <si>
    <t>20,58</t>
  </si>
  <si>
    <t>27,56</t>
  </si>
  <si>
    <t>29,46</t>
  </si>
  <si>
    <t>24,47</t>
  </si>
  <si>
    <t>19,87</t>
  </si>
  <si>
    <t>25,08</t>
  </si>
  <si>
    <t>23,58</t>
  </si>
  <si>
    <t>25,53</t>
  </si>
  <si>
    <t>22,49</t>
  </si>
  <si>
    <t>24,40</t>
  </si>
  <si>
    <t>22,38</t>
  </si>
  <si>
    <t>28,49</t>
  </si>
  <si>
    <t>27,02</t>
  </si>
  <si>
    <t>24,57</t>
  </si>
  <si>
    <t>21,64</t>
  </si>
  <si>
    <t>27,38</t>
  </si>
  <si>
    <t>17,15</t>
  </si>
  <si>
    <t>17,81</t>
  </si>
  <si>
    <t>15,35</t>
  </si>
  <si>
    <t>23,05</t>
  </si>
  <si>
    <t>25,24</t>
  </si>
  <si>
    <t>16,55</t>
  </si>
  <si>
    <t>19,32</t>
  </si>
  <si>
    <t>19,19</t>
  </si>
  <si>
    <t>36,33</t>
  </si>
  <si>
    <t>96,10</t>
  </si>
  <si>
    <t>126,68</t>
  </si>
  <si>
    <t>26,35</t>
  </si>
  <si>
    <t>25,35</t>
  </si>
  <si>
    <t>92,27</t>
  </si>
  <si>
    <t>104,85</t>
  </si>
  <si>
    <t>142,91</t>
  </si>
  <si>
    <t>37,63</t>
  </si>
  <si>
    <t>37,10</t>
  </si>
  <si>
    <t>90,45</t>
  </si>
  <si>
    <t>86,60</t>
  </si>
  <si>
    <t>3.867,14</t>
  </si>
  <si>
    <t>6.448,75</t>
  </si>
  <si>
    <t>2.796,17</t>
  </si>
  <si>
    <t>5.569,05</t>
  </si>
  <si>
    <t>4.682,33</t>
  </si>
  <si>
    <t>2.885,37</t>
  </si>
  <si>
    <t>2.908,65</t>
  </si>
  <si>
    <t>16.325,39</t>
  </si>
  <si>
    <t>2.677,45</t>
  </si>
  <si>
    <t>18.551,30</t>
  </si>
  <si>
    <t>25.278,52</t>
  </si>
  <si>
    <t>12.049,99</t>
  </si>
  <si>
    <t>17.023,65</t>
  </si>
  <si>
    <t>22.436,03</t>
  </si>
  <si>
    <t>4.497,66</t>
  </si>
  <si>
    <t>6.667,33</t>
  </si>
  <si>
    <t>6.579,35</t>
  </si>
  <si>
    <t>0,63</t>
  </si>
  <si>
    <t>0,21</t>
  </si>
  <si>
    <t>0,15</t>
  </si>
  <si>
    <t>0,94</t>
  </si>
  <si>
    <t>1,47</t>
  </si>
  <si>
    <t>2,11</t>
  </si>
  <si>
    <t>8,79</t>
  </si>
  <si>
    <t>17,38</t>
  </si>
  <si>
    <t>14,92</t>
  </si>
  <si>
    <t>12,44</t>
  </si>
  <si>
    <t>129,40</t>
  </si>
  <si>
    <t>147,29</t>
  </si>
  <si>
    <t>201,34</t>
  </si>
  <si>
    <t>54,17</t>
  </si>
  <si>
    <t>76,94</t>
  </si>
  <si>
    <t>101,72</t>
  </si>
  <si>
    <t>72,93</t>
  </si>
  <si>
    <t>29,10</t>
  </si>
  <si>
    <t>0,75</t>
  </si>
  <si>
    <t>0,29</t>
  </si>
  <si>
    <t>133,80</t>
  </si>
  <si>
    <t>15,69</t>
  </si>
  <si>
    <t>64,14</t>
  </si>
  <si>
    <t>93,39</t>
  </si>
  <si>
    <t>105,19</t>
  </si>
  <si>
    <t>19,77</t>
  </si>
  <si>
    <t>65,57</t>
  </si>
  <si>
    <t>80,06</t>
  </si>
  <si>
    <t>102,11</t>
  </si>
  <si>
    <t>115,21</t>
  </si>
  <si>
    <t>33,31</t>
  </si>
  <si>
    <t>2.265,01</t>
  </si>
  <si>
    <t>23.705,08</t>
  </si>
  <si>
    <t>11.419,28</t>
  </si>
  <si>
    <t>16.531,17</t>
  </si>
  <si>
    <t>18.622,27</t>
  </si>
  <si>
    <t>3.664,40</t>
  </si>
  <si>
    <t>35,67</t>
  </si>
  <si>
    <t>6.325,71</t>
  </si>
  <si>
    <t>59,14</t>
  </si>
  <si>
    <t>11,63</t>
  </si>
  <si>
    <t>16,67</t>
  </si>
  <si>
    <t>27,35</t>
  </si>
  <si>
    <t>20,44</t>
  </si>
  <si>
    <t>18,12</t>
  </si>
  <si>
    <t>47,66</t>
  </si>
  <si>
    <t>26,38</t>
  </si>
  <si>
    <t>33,09</t>
  </si>
  <si>
    <t>18,20</t>
  </si>
  <si>
    <t>18,63</t>
  </si>
  <si>
    <t>86,56</t>
  </si>
  <si>
    <t>25,93</t>
  </si>
  <si>
    <t>157,88</t>
  </si>
  <si>
    <t>288,87</t>
  </si>
  <si>
    <t>19,42</t>
  </si>
  <si>
    <t>29,64</t>
  </si>
  <si>
    <t>11,74</t>
  </si>
  <si>
    <t>28,88</t>
  </si>
  <si>
    <t>19,91</t>
  </si>
  <si>
    <t>12,69</t>
  </si>
  <si>
    <t>32,59</t>
  </si>
  <si>
    <t>19,12</t>
  </si>
  <si>
    <t>13,03</t>
  </si>
  <si>
    <t>17,24</t>
  </si>
  <si>
    <t>24,06</t>
  </si>
  <si>
    <t>21,54</t>
  </si>
  <si>
    <t>15,07</t>
  </si>
  <si>
    <t>16,31</t>
  </si>
  <si>
    <t>18,82</t>
  </si>
  <si>
    <t>14,46</t>
  </si>
  <si>
    <t>21,43</t>
  </si>
  <si>
    <t>27,07</t>
  </si>
  <si>
    <t>20,45</t>
  </si>
  <si>
    <t>17,65</t>
  </si>
  <si>
    <t>26,57</t>
  </si>
  <si>
    <t>19,90</t>
  </si>
  <si>
    <t>5,48</t>
  </si>
  <si>
    <t>143,73</t>
  </si>
  <si>
    <t>2.743,43</t>
  </si>
  <si>
    <t>2.785,91</t>
  </si>
  <si>
    <t>3.017,67</t>
  </si>
  <si>
    <t>2.808,01</t>
  </si>
  <si>
    <t>3.013,15</t>
  </si>
  <si>
    <t>2.878,29</t>
  </si>
  <si>
    <t>3.320,07</t>
  </si>
  <si>
    <t>3.548,83</t>
  </si>
  <si>
    <t>4.120,94</t>
  </si>
  <si>
    <t>2.830,48</t>
  </si>
  <si>
    <t>2.696,37</t>
  </si>
  <si>
    <t>4.696,60</t>
  </si>
  <si>
    <t>3.208,35</t>
  </si>
  <si>
    <t>2.780,50</t>
  </si>
  <si>
    <t>2.901,55</t>
  </si>
  <si>
    <t>2.819,84</t>
  </si>
  <si>
    <t>4.177,38</t>
  </si>
  <si>
    <t>4.169,33</t>
  </si>
  <si>
    <t>4.126,68</t>
  </si>
  <si>
    <t>2.967,53</t>
  </si>
  <si>
    <t>3.370,73</t>
  </si>
  <si>
    <t>3.528,75</t>
  </si>
  <si>
    <t>3.693,26</t>
  </si>
  <si>
    <t>3.586,73</t>
  </si>
  <si>
    <t>6.094,87</t>
  </si>
  <si>
    <t>3.474,08</t>
  </si>
  <si>
    <t>25.438,69</t>
  </si>
  <si>
    <t>15.956,34</t>
  </si>
  <si>
    <t>15.350,65</t>
  </si>
  <si>
    <t>3.562,85</t>
  </si>
  <si>
    <t>4.406,43</t>
  </si>
  <si>
    <t>3.454,37</t>
  </si>
  <si>
    <t>2.160,92</t>
  </si>
  <si>
    <t>3.985,43</t>
  </si>
  <si>
    <t>3.592,58</t>
  </si>
  <si>
    <t>3.955,39</t>
  </si>
  <si>
    <t>5.064,85</t>
  </si>
  <si>
    <t>3.548,25</t>
  </si>
  <si>
    <t>3.754,66</t>
  </si>
  <si>
    <t>3.624,76</t>
  </si>
  <si>
    <t>5.129,54</t>
  </si>
  <si>
    <t>3.688,36</t>
  </si>
  <si>
    <t>4.923,97</t>
  </si>
  <si>
    <t>4.001,83</t>
  </si>
  <si>
    <t>5.262,28</t>
  </si>
  <si>
    <t>4.371,14</t>
  </si>
  <si>
    <t>3.494,19</t>
  </si>
  <si>
    <t>4.892,47</t>
  </si>
  <si>
    <t>3.562,36</t>
  </si>
  <si>
    <t>3.462,85</t>
  </si>
  <si>
    <t>4.483,22</t>
  </si>
  <si>
    <t>4.219,08</t>
  </si>
  <si>
    <t>4.559,91</t>
  </si>
  <si>
    <t>4.022,14</t>
  </si>
  <si>
    <t>4.123,98</t>
  </si>
  <si>
    <t>4.157,23</t>
  </si>
  <si>
    <t>4.359,81</t>
  </si>
  <si>
    <t>4.007,73</t>
  </si>
  <si>
    <t>4.278,79</t>
  </si>
  <si>
    <t>5.086,75</t>
  </si>
  <si>
    <t>4.827,12</t>
  </si>
  <si>
    <t>4.394,20</t>
  </si>
  <si>
    <t>4.007,74</t>
  </si>
  <si>
    <t>4.739,57</t>
  </si>
  <si>
    <t>3.874,79</t>
  </si>
  <si>
    <t>3.755,29</t>
  </si>
  <si>
    <t>4.332,99</t>
  </si>
  <si>
    <t>3.956,98</t>
  </si>
  <si>
    <t>3.077,65</t>
  </si>
  <si>
    <t>3.199,69</t>
  </si>
  <si>
    <t>2.766,66</t>
  </si>
  <si>
    <t>3.671,99</t>
  </si>
  <si>
    <t>5.028,52</t>
  </si>
  <si>
    <t>4.133,63</t>
  </si>
  <si>
    <t>4.087,03</t>
  </si>
  <si>
    <t>4.960,92</t>
  </si>
  <si>
    <t>4.045,41</t>
  </si>
  <si>
    <t>2.981,64</t>
  </si>
  <si>
    <t>2.830,30</t>
  </si>
  <si>
    <t>HIDROMETRO MULTIJATO / MEDIDOR DE AGUA, DN 1 1/2", VAZAO MAXIMA DE 20 M3/H, PARA AGUA POTAVEL FRIA, RELOJOARIA PLANA, CLASSE B, HORIZONTAL (SEM CONEXOES)</t>
  </si>
  <si>
    <t>HIDROMETRO MULTIJATO / MEDIDOR DE AGUA, DN 1", VAZAO MAXIMA DE 10 M3/H, PARA AGUA POTAVEL FRIA, RELOJOARIA PLANA, CLASSE B, HORIZONTAL (SEM CONEXOES)</t>
  </si>
  <si>
    <t>HIDROMETRO MULTIJATO / MEDIDOR DE AGUA, DN 1", VAZAO MAXIMA DE 7 M3/H, PARA AGUA POTAVEL FRIA, RELOJOARIA PLANA, CLASSE B, HORIZONTAL (SEM CONEXOES)</t>
  </si>
  <si>
    <t>HIDROMETRO MULTIJATO / MEDIDOR DE AGUA, DN 2", VAZAO MAXIMA DE 30 M3/H, PARA AGUA POTAVEL FRIA, RELOJOARIA PLANA, CLASSE B, HORIZONTAL (SEM CONEXOES)</t>
  </si>
  <si>
    <t>HIDROMETRO UNIJATO / MEDIDOR DE AGUA, DN 1/2", VAZAO MAXIMA DE 1,5 M3/H, PARA AGUA POTAVEL FRIA, RELOJOARIA PLANA, CLASSE B, HORIZONTAL (SEM CONEXOES)</t>
  </si>
  <si>
    <t>HIDROMETRO UNIJATO / MEDIDOR DE AGUA, DN 1/2", VAZAO MAXIMA DE 3 M3/H, PARA AGUA POTAVEL FRIA, RELOJOARIA PLANA, CLASSE B, HORIZONTAL (SEM CONEXOES)</t>
  </si>
  <si>
    <t>HIDROMETRO UNIJATO / MEDIDOR DE AGUA, DN 3/4", VAZAO MAXIMA DE 5 M3/H, PARA AGUA POTAVEL FRIA, RELOJOARIA PLANA, CLASSE B, HORIZONTAL (SEM CONEXOES)0,</t>
  </si>
  <si>
    <t>HIDROMETRO WOLTMANN, DN 2", VAZAO MAXIMA DE 50 M3/H, PARA AGUA POTAVEL FRIA, RELOJOARIA PLANA, TURBINA HORIZONTAL, EQUIPADO COM TELIMETRIA (SEM CONEXOES)</t>
  </si>
  <si>
    <t>HIDROMETRO WOLTMANN, DN 3", VAZAO MAXIMA DE 80 M3/H, PARA AGUA POTAVEL FRIA, RELOJOARIA PLANA, TURBINA HORIZONTAL, EQUIPADO COM TELIMETRIA (SEM CONEXOES)</t>
  </si>
  <si>
    <t>TOTAL DE INSUMOS : 5182</t>
  </si>
  <si>
    <t>22,16</t>
  </si>
  <si>
    <t>71,10</t>
  </si>
  <si>
    <t>125,69</t>
  </si>
  <si>
    <t>179,25</t>
  </si>
  <si>
    <t>50,00</t>
  </si>
  <si>
    <t>98,40</t>
  </si>
  <si>
    <t>31,71</t>
  </si>
  <si>
    <t>79,07</t>
  </si>
  <si>
    <t>72,71</t>
  </si>
  <si>
    <t>50,90</t>
  </si>
  <si>
    <t>49,14</t>
  </si>
  <si>
    <t>440,90</t>
  </si>
  <si>
    <t>692,61</t>
  </si>
  <si>
    <t>241,16</t>
  </si>
  <si>
    <t>57,86</t>
  </si>
  <si>
    <t>26,95</t>
  </si>
  <si>
    <t>993,83</t>
  </si>
  <si>
    <t>60,95</t>
  </si>
  <si>
    <t>32,05</t>
  </si>
  <si>
    <t>24,82</t>
  </si>
  <si>
    <t>127,94</t>
  </si>
  <si>
    <t>1,28</t>
  </si>
  <si>
    <t>0,25</t>
  </si>
  <si>
    <t>1,24</t>
  </si>
  <si>
    <t>2,80</t>
  </si>
  <si>
    <t>2,56</t>
  </si>
  <si>
    <t>2,73</t>
  </si>
  <si>
    <t>1,35</t>
  </si>
  <si>
    <t>2,94</t>
  </si>
  <si>
    <t>5,89</t>
  </si>
  <si>
    <t>4,52</t>
  </si>
  <si>
    <t>5,84</t>
  </si>
  <si>
    <t>1,03</t>
  </si>
  <si>
    <t>1,68</t>
  </si>
  <si>
    <t>3,91</t>
  </si>
  <si>
    <t>4,92</t>
  </si>
  <si>
    <t>7,61</t>
  </si>
  <si>
    <t>24,77</t>
  </si>
  <si>
    <t>5,73</t>
  </si>
  <si>
    <t>61,40</t>
  </si>
  <si>
    <t>60,00</t>
  </si>
  <si>
    <t>14,59</t>
  </si>
  <si>
    <t>13,49</t>
  </si>
  <si>
    <t>11,14</t>
  </si>
  <si>
    <t>12,23</t>
  </si>
  <si>
    <t>11,75</t>
  </si>
  <si>
    <t>10,54</t>
  </si>
  <si>
    <t>9,18</t>
  </si>
  <si>
    <t>28,84</t>
  </si>
  <si>
    <t>1,27</t>
  </si>
  <si>
    <t>12,21</t>
  </si>
  <si>
    <t>16,76</t>
  </si>
  <si>
    <t>49,85</t>
  </si>
  <si>
    <t>1,99</t>
  </si>
  <si>
    <t>7,70</t>
  </si>
  <si>
    <t>3,79</t>
  </si>
  <si>
    <t>13,11</t>
  </si>
  <si>
    <t>19,07</t>
  </si>
  <si>
    <t>10,60</t>
  </si>
  <si>
    <t>12,19</t>
  </si>
  <si>
    <t>15,82</t>
  </si>
  <si>
    <t>21,33</t>
  </si>
  <si>
    <t>25,87</t>
  </si>
  <si>
    <t>376,14</t>
  </si>
  <si>
    <t>38,96</t>
  </si>
  <si>
    <t>39,10</t>
  </si>
  <si>
    <t>59,77</t>
  </si>
  <si>
    <t>190,89</t>
  </si>
  <si>
    <t>266,50</t>
  </si>
  <si>
    <t>404,86</t>
  </si>
  <si>
    <t>19,24</t>
  </si>
  <si>
    <t>31,75</t>
  </si>
  <si>
    <t>36,38</t>
  </si>
  <si>
    <t>62,23</t>
  </si>
  <si>
    <t>241,57</t>
  </si>
  <si>
    <t>282,82</t>
  </si>
  <si>
    <t>5,86</t>
  </si>
  <si>
    <t>38,04</t>
  </si>
  <si>
    <t>46,17</t>
  </si>
  <si>
    <t>66,50</t>
  </si>
  <si>
    <t>53,68</t>
  </si>
  <si>
    <t>148,10</t>
  </si>
  <si>
    <t>34,11</t>
  </si>
  <si>
    <t>77,34</t>
  </si>
  <si>
    <t>91,79</t>
  </si>
  <si>
    <t>61,39</t>
  </si>
  <si>
    <t>143,63</t>
  </si>
  <si>
    <t>51,14</t>
  </si>
  <si>
    <t>43,73</t>
  </si>
  <si>
    <t>85,65</t>
  </si>
  <si>
    <t>7,24</t>
  </si>
  <si>
    <t>20,76</t>
  </si>
  <si>
    <t>65,40</t>
  </si>
  <si>
    <t>27,22</t>
  </si>
  <si>
    <t>22,95</t>
  </si>
  <si>
    <t>7,09</t>
  </si>
  <si>
    <t>2.712,10</t>
  </si>
  <si>
    <t>3.396,97</t>
  </si>
  <si>
    <t>4.602,35</t>
  </si>
  <si>
    <t>5.458,44</t>
  </si>
  <si>
    <t>36,45</t>
  </si>
  <si>
    <t>10,41</t>
  </si>
  <si>
    <t>1.846,07</t>
  </si>
  <si>
    <t>10,50</t>
  </si>
  <si>
    <t>1.861,62</t>
  </si>
  <si>
    <t>2.286,70</t>
  </si>
  <si>
    <t>1.910,25</t>
  </si>
  <si>
    <t>1.980,09</t>
  </si>
  <si>
    <t>2.439,42</t>
  </si>
  <si>
    <t>40,00</t>
  </si>
  <si>
    <t>109,15</t>
  </si>
  <si>
    <t>117,37</t>
  </si>
  <si>
    <t>66,04</t>
  </si>
  <si>
    <t>72,67</t>
  </si>
  <si>
    <t>94,37</t>
  </si>
  <si>
    <t>349,87</t>
  </si>
  <si>
    <t>7.000,00</t>
  </si>
  <si>
    <t>2.646,43</t>
  </si>
  <si>
    <t>1.944,00</t>
  </si>
  <si>
    <t>39,79</t>
  </si>
  <si>
    <t>2,76</t>
  </si>
  <si>
    <t>1,74</t>
  </si>
  <si>
    <t>37,22</t>
  </si>
  <si>
    <t>118,32</t>
  </si>
  <si>
    <t>181,73</t>
  </si>
  <si>
    <t>29,18</t>
  </si>
  <si>
    <t>59,79</t>
  </si>
  <si>
    <t>75,84</t>
  </si>
  <si>
    <t>9,05</t>
  </si>
  <si>
    <t>503,16</t>
  </si>
  <si>
    <t>793,08</t>
  </si>
  <si>
    <t>1.113,60</t>
  </si>
  <si>
    <t>104,10</t>
  </si>
  <si>
    <t>135,60</t>
  </si>
  <si>
    <t>328,05</t>
  </si>
  <si>
    <t>0,83</t>
  </si>
  <si>
    <t>10,43</t>
  </si>
  <si>
    <t>15,75</t>
  </si>
  <si>
    <t>91,63</t>
  </si>
  <si>
    <t>108,49</t>
  </si>
  <si>
    <t>137,54</t>
  </si>
  <si>
    <t>168,74</t>
  </si>
  <si>
    <t>178,42</t>
  </si>
  <si>
    <t>222,76</t>
  </si>
  <si>
    <t>209,56</t>
  </si>
  <si>
    <t>259,11</t>
  </si>
  <si>
    <t>3,36</t>
  </si>
  <si>
    <t>6,64</t>
  </si>
  <si>
    <t>421,56</t>
  </si>
  <si>
    <t>1.453,98</t>
  </si>
  <si>
    <t>509,89</t>
  </si>
  <si>
    <t>684,87</t>
  </si>
  <si>
    <t>958,82</t>
  </si>
  <si>
    <t>57,52</t>
  </si>
  <si>
    <t>88,72</t>
  </si>
  <si>
    <t>297,92</t>
  </si>
  <si>
    <t>212,55</t>
  </si>
  <si>
    <t>215,73</t>
  </si>
  <si>
    <t>116,42</t>
  </si>
  <si>
    <t>156,58</t>
  </si>
  <si>
    <t>410,92</t>
  </si>
  <si>
    <t>294,00</t>
  </si>
  <si>
    <t>184,91</t>
  </si>
  <si>
    <t>390,37</t>
  </si>
  <si>
    <t>479,41</t>
  </si>
  <si>
    <t>671,17</t>
  </si>
  <si>
    <t>2.891,25</t>
  </si>
  <si>
    <t>96,72</t>
  </si>
  <si>
    <t>63,16</t>
  </si>
  <si>
    <t>2.513,13</t>
  </si>
  <si>
    <t>2.766,60</t>
  </si>
  <si>
    <t>2.950,00</t>
  </si>
  <si>
    <t>6.421,41</t>
  </si>
  <si>
    <t>8.062,94</t>
  </si>
  <si>
    <t>10.444,66</t>
  </si>
  <si>
    <t>3.993,64</t>
  </si>
  <si>
    <t>231.521,19</t>
  </si>
  <si>
    <t>5.423,12</t>
  </si>
  <si>
    <t>8.388,89</t>
  </si>
  <si>
    <t>2.581,00</t>
  </si>
  <si>
    <t>4.375,16</t>
  </si>
  <si>
    <t>5.806,68</t>
  </si>
  <si>
    <t>2.127,27</t>
  </si>
  <si>
    <t>3.158,00</t>
  </si>
  <si>
    <t>4.364,66</t>
  </si>
  <si>
    <t>1.899,83</t>
  </si>
  <si>
    <t>17.297,79</t>
  </si>
  <si>
    <t>8.189,97</t>
  </si>
  <si>
    <t>9.181,63</t>
  </si>
  <si>
    <t>10.373,29</t>
  </si>
  <si>
    <t>14.257,32</t>
  </si>
  <si>
    <t>5.020,20</t>
  </si>
  <si>
    <t>6.221,82</t>
  </si>
  <si>
    <t>9.245,48</t>
  </si>
  <si>
    <t>9.584,26</t>
  </si>
  <si>
    <t>10.998,64</t>
  </si>
  <si>
    <t>6.007,13</t>
  </si>
  <si>
    <t>6.468,37</t>
  </si>
  <si>
    <t>9.559,01</t>
  </si>
  <si>
    <t>11.058,84</t>
  </si>
  <si>
    <t>11.568,96</t>
  </si>
  <si>
    <t>1.707,27</t>
  </si>
  <si>
    <t>1.846,83</t>
  </si>
  <si>
    <t>2.456,53</t>
  </si>
  <si>
    <t>2.739,42</t>
  </si>
  <si>
    <t>3.217,84</t>
  </si>
  <si>
    <t>3.622,47</t>
  </si>
  <si>
    <t>1.462,57</t>
  </si>
  <si>
    <t>1.610,44</t>
  </si>
  <si>
    <t>4.576,59</t>
  </si>
  <si>
    <t>4.827,38</t>
  </si>
  <si>
    <t>6.405,99</t>
  </si>
  <si>
    <t>7.761,70</t>
  </si>
  <si>
    <t>8.730,62</t>
  </si>
  <si>
    <t>68.800,88</t>
  </si>
  <si>
    <t>21.534,53</t>
  </si>
  <si>
    <t>27.790,73</t>
  </si>
  <si>
    <t>40.433,34</t>
  </si>
  <si>
    <t>4.965,95</t>
  </si>
  <si>
    <t>20.226,68</t>
  </si>
  <si>
    <t>24,86</t>
  </si>
  <si>
    <t>21,12</t>
  </si>
  <si>
    <t>20,99</t>
  </si>
  <si>
    <t>27,59</t>
  </si>
  <si>
    <t>29,94</t>
  </si>
  <si>
    <t>24,38</t>
  </si>
  <si>
    <t>27,18</t>
  </si>
  <si>
    <t>51,67</t>
  </si>
  <si>
    <t>38,75</t>
  </si>
  <si>
    <t>846,09</t>
  </si>
  <si>
    <t>1,75</t>
  </si>
  <si>
    <t>1,63</t>
  </si>
  <si>
    <t>3,93</t>
  </si>
  <si>
    <t>381,90</t>
  </si>
  <si>
    <t>206,25</t>
  </si>
  <si>
    <t>36,83</t>
  </si>
  <si>
    <t>28,50</t>
  </si>
  <si>
    <t>66,55</t>
  </si>
  <si>
    <t>47,65</t>
  </si>
  <si>
    <t>85,76</t>
  </si>
  <si>
    <t>72,80</t>
  </si>
  <si>
    <t>66,44</t>
  </si>
  <si>
    <t>11.776,17</t>
  </si>
  <si>
    <t>62,75</t>
  </si>
  <si>
    <t>11.119,57</t>
  </si>
  <si>
    <t>94,38</t>
  </si>
  <si>
    <t>16.727,06</t>
  </si>
  <si>
    <t>124,78</t>
  </si>
  <si>
    <t>22.114,66</t>
  </si>
  <si>
    <t>2,08</t>
  </si>
  <si>
    <t>6,45</t>
  </si>
  <si>
    <t>19,05</t>
  </si>
  <si>
    <t>3.377,02</t>
  </si>
  <si>
    <t>67,67</t>
  </si>
  <si>
    <t>41,00</t>
  </si>
  <si>
    <t>2.027,81</t>
  </si>
  <si>
    <t>1.929,13</t>
  </si>
  <si>
    <t>1.876,27</t>
  </si>
  <si>
    <t>2.439,10</t>
  </si>
  <si>
    <t>4.444,63</t>
  </si>
  <si>
    <t>2.476,19</t>
  </si>
  <si>
    <t>1.879,55</t>
  </si>
  <si>
    <t>11,41</t>
  </si>
  <si>
    <t>2.023,52</t>
  </si>
  <si>
    <t>2.584,34</t>
  </si>
  <si>
    <t>3.939,61</t>
  </si>
  <si>
    <t>3.257,22</t>
  </si>
  <si>
    <t>324,01</t>
  </si>
  <si>
    <t>121,52</t>
  </si>
  <si>
    <t>162,63</t>
  </si>
  <si>
    <t>605,43</t>
  </si>
  <si>
    <t>184,90</t>
  </si>
  <si>
    <t>231,77</t>
  </si>
  <si>
    <t>522,30</t>
  </si>
  <si>
    <t>587,00</t>
  </si>
  <si>
    <t>433,02</t>
  </si>
  <si>
    <t>156,80</t>
  </si>
  <si>
    <t>208,50</t>
  </si>
  <si>
    <t>302,09</t>
  </si>
  <si>
    <t>182,26</t>
  </si>
  <si>
    <t>425,91</t>
  </si>
  <si>
    <t>678,61</t>
  </si>
  <si>
    <t>850,26</t>
  </si>
  <si>
    <t>205,01</t>
  </si>
  <si>
    <t>726,21</t>
  </si>
  <si>
    <t>1.033,93</t>
  </si>
  <si>
    <t>729,60</t>
  </si>
  <si>
    <t>804,83</t>
  </si>
  <si>
    <t>325,22</t>
  </si>
  <si>
    <t>496,71</t>
  </si>
  <si>
    <t>532,02</t>
  </si>
  <si>
    <t>321,66</t>
  </si>
  <si>
    <t>369,16</t>
  </si>
  <si>
    <t>399,42</t>
  </si>
  <si>
    <t>141,62</t>
  </si>
  <si>
    <t>157,28</t>
  </si>
  <si>
    <t>167,70</t>
  </si>
  <si>
    <t>175,69</t>
  </si>
  <si>
    <t>120,09</t>
  </si>
  <si>
    <t>137,70</t>
  </si>
  <si>
    <t>148,95</t>
  </si>
  <si>
    <t>155,97</t>
  </si>
  <si>
    <t>11,67</t>
  </si>
  <si>
    <t>27,31</t>
  </si>
  <si>
    <t>49,15</t>
  </si>
  <si>
    <t>97,32</t>
  </si>
  <si>
    <t>24,33</t>
  </si>
  <si>
    <t>36,44</t>
  </si>
  <si>
    <t>433,85</t>
  </si>
  <si>
    <t>78,39</t>
  </si>
  <si>
    <t>81,43</t>
  </si>
  <si>
    <t>81,58</t>
  </si>
  <si>
    <t>412.117,18</t>
  </si>
  <si>
    <t>135,00</t>
  </si>
  <si>
    <t>109,67</t>
  </si>
  <si>
    <t>109,28</t>
  </si>
  <si>
    <t>147,85</t>
  </si>
  <si>
    <t>259,41</t>
  </si>
  <si>
    <t>5.350,00</t>
  </si>
  <si>
    <t>7.295,94</t>
  </si>
  <si>
    <t>6.692,03</t>
  </si>
  <si>
    <t>29.107,62</t>
  </si>
  <si>
    <t>6.120,76</t>
  </si>
  <si>
    <t>21.762,71</t>
  </si>
  <si>
    <t>26.450,76</t>
  </si>
  <si>
    <t>3,31</t>
  </si>
  <si>
    <t>810,00</t>
  </si>
  <si>
    <t>2,58</t>
  </si>
  <si>
    <t>3,06</t>
  </si>
  <si>
    <t>3,60</t>
  </si>
  <si>
    <t>3,21</t>
  </si>
  <si>
    <t>3,58</t>
  </si>
  <si>
    <t>1,78</t>
  </si>
  <si>
    <t>39,84</t>
  </si>
  <si>
    <t>22,30</t>
  </si>
  <si>
    <t>578,34</t>
  </si>
  <si>
    <t>1,83</t>
  </si>
  <si>
    <t>61,27</t>
  </si>
  <si>
    <t>90,00</t>
  </si>
  <si>
    <t>137,87</t>
  </si>
  <si>
    <t>2,27</t>
  </si>
  <si>
    <t>2,71</t>
  </si>
  <si>
    <t>3,67</t>
  </si>
  <si>
    <t>85,99</t>
  </si>
  <si>
    <t>50,83</t>
  </si>
  <si>
    <t>33,53</t>
  </si>
  <si>
    <t>75,46</t>
  </si>
  <si>
    <t>47,16</t>
  </si>
  <si>
    <t>31,66</t>
  </si>
  <si>
    <t>44,01</t>
  </si>
  <si>
    <t>32,33</t>
  </si>
  <si>
    <t>31,89</t>
  </si>
  <si>
    <t>40,17</t>
  </si>
  <si>
    <t>2.231,09</t>
  </si>
  <si>
    <t>1.875,95</t>
  </si>
  <si>
    <t>764,47</t>
  </si>
  <si>
    <t>11.046,52</t>
  </si>
  <si>
    <t>744,02</t>
  </si>
  <si>
    <t>1.161,09</t>
  </si>
  <si>
    <t>1.271,26</t>
  </si>
  <si>
    <t>1.254,17</t>
  </si>
  <si>
    <t>7.033,00</t>
  </si>
  <si>
    <t>3.261,15</t>
  </si>
  <si>
    <t>6.616,20</t>
  </si>
  <si>
    <t>1.344,46</t>
  </si>
  <si>
    <t>65.218,13</t>
  </si>
  <si>
    <t>69.873,15</t>
  </si>
  <si>
    <t>3.342,60</t>
  </si>
  <si>
    <t>4.806,00</t>
  </si>
  <si>
    <t>8.146,58</t>
  </si>
  <si>
    <t>7.734,53</t>
  </si>
  <si>
    <t>31.738,78</t>
  </si>
  <si>
    <t>11.672,93</t>
  </si>
  <si>
    <t>34.615,39</t>
  </si>
  <si>
    <t>15.717,60</t>
  </si>
  <si>
    <t>3.470,05</t>
  </si>
  <si>
    <t>4.191,36</t>
  </si>
  <si>
    <t>5.630,83</t>
  </si>
  <si>
    <t>31.435,20</t>
  </si>
  <si>
    <t>4.951,04</t>
  </si>
  <si>
    <t>7.858,80</t>
  </si>
  <si>
    <t>190.046,90</t>
  </si>
  <si>
    <t>100.179,76</t>
  </si>
  <si>
    <t>41,32</t>
  </si>
  <si>
    <t>68,88</t>
  </si>
  <si>
    <t>18,43</t>
  </si>
  <si>
    <t>5,74</t>
  </si>
  <si>
    <t>4,73</t>
  </si>
  <si>
    <t>24,11</t>
  </si>
  <si>
    <t>0,36</t>
  </si>
  <si>
    <t>19,80</t>
  </si>
  <si>
    <t>33,79</t>
  </si>
  <si>
    <t>47,64</t>
  </si>
  <si>
    <t>37,70</t>
  </si>
  <si>
    <t>5,82</t>
  </si>
  <si>
    <t>55,58</t>
  </si>
  <si>
    <t>54,03</t>
  </si>
  <si>
    <t>54,30</t>
  </si>
  <si>
    <t>102,68</t>
  </si>
  <si>
    <t>281,04</t>
  </si>
  <si>
    <t>296,94</t>
  </si>
  <si>
    <t>318,55</t>
  </si>
  <si>
    <t>5,92</t>
  </si>
  <si>
    <t>14,70</t>
  </si>
  <si>
    <t>45,75</t>
  </si>
  <si>
    <t>38,65</t>
  </si>
  <si>
    <t>4,64</t>
  </si>
  <si>
    <t>9,85</t>
  </si>
  <si>
    <t>12,86</t>
  </si>
  <si>
    <t>18,31</t>
  </si>
  <si>
    <t>21,77</t>
  </si>
  <si>
    <t>2,05</t>
  </si>
  <si>
    <t>17,44</t>
  </si>
  <si>
    <t>54,76</t>
  </si>
  <si>
    <t>57,20</t>
  </si>
  <si>
    <t>58,99</t>
  </si>
  <si>
    <t>32,55</t>
  </si>
  <si>
    <t>35,68</t>
  </si>
  <si>
    <t>37,11</t>
  </si>
  <si>
    <t>65,47</t>
  </si>
  <si>
    <t>66,00</t>
  </si>
  <si>
    <t>62,60</t>
  </si>
  <si>
    <t>104,44</t>
  </si>
  <si>
    <t>106,96</t>
  </si>
  <si>
    <t>101,48</t>
  </si>
  <si>
    <t>1,17</t>
  </si>
  <si>
    <t>8,16</t>
  </si>
  <si>
    <t>6,11</t>
  </si>
  <si>
    <t>14,87</t>
  </si>
  <si>
    <t>10,83</t>
  </si>
  <si>
    <t>9,24</t>
  </si>
  <si>
    <t>5,39</t>
  </si>
  <si>
    <t>13,17</t>
  </si>
  <si>
    <t>50,86</t>
  </si>
  <si>
    <t>38,06</t>
  </si>
  <si>
    <t>35,25</t>
  </si>
  <si>
    <t>70,25</t>
  </si>
  <si>
    <t>67,04</t>
  </si>
  <si>
    <t>66,40</t>
  </si>
  <si>
    <t>39,37</t>
  </si>
  <si>
    <t>38,72</t>
  </si>
  <si>
    <t>43,86</t>
  </si>
  <si>
    <t>46,85</t>
  </si>
  <si>
    <t>49,34</t>
  </si>
  <si>
    <t>137,11</t>
  </si>
  <si>
    <t>174,36</t>
  </si>
  <si>
    <t>17,75</t>
  </si>
  <si>
    <t>209,67</t>
  </si>
  <si>
    <t>27,41</t>
  </si>
  <si>
    <t>37,87</t>
  </si>
  <si>
    <t>606,75</t>
  </si>
  <si>
    <t>74,31</t>
  </si>
  <si>
    <t>110,11</t>
  </si>
  <si>
    <t>58,33</t>
  </si>
  <si>
    <t>84,82</t>
  </si>
  <si>
    <t>78,40</t>
  </si>
  <si>
    <t>86,61</t>
  </si>
  <si>
    <t>92,69</t>
  </si>
  <si>
    <t>97,96</t>
  </si>
  <si>
    <t>98,56</t>
  </si>
  <si>
    <t>117,64</t>
  </si>
  <si>
    <t>132,26</t>
  </si>
  <si>
    <t>120,36</t>
  </si>
  <si>
    <t>146,32</t>
  </si>
  <si>
    <t>141,82</t>
  </si>
  <si>
    <t>158,29</t>
  </si>
  <si>
    <t>179,14</t>
  </si>
  <si>
    <t>189,51</t>
  </si>
  <si>
    <t>194,13</t>
  </si>
  <si>
    <t>113,44</t>
  </si>
  <si>
    <t>140,56</t>
  </si>
  <si>
    <t>172,30</t>
  </si>
  <si>
    <t>226,88</t>
  </si>
  <si>
    <t>24,10</t>
  </si>
  <si>
    <t>283,93</t>
  </si>
  <si>
    <t>33,23</t>
  </si>
  <si>
    <t>370,39</t>
  </si>
  <si>
    <t>47,36</t>
  </si>
  <si>
    <t>475,80</t>
  </si>
  <si>
    <t>6,44</t>
  </si>
  <si>
    <t>65,60</t>
  </si>
  <si>
    <t>87,15</t>
  </si>
  <si>
    <t>112,25</t>
  </si>
  <si>
    <t>170,56</t>
  </si>
  <si>
    <t>225,43</t>
  </si>
  <si>
    <t>47,23</t>
  </si>
  <si>
    <t>5,54</t>
  </si>
  <si>
    <t>66,43</t>
  </si>
  <si>
    <t>87,08</t>
  </si>
  <si>
    <t>224,79</t>
  </si>
  <si>
    <t>264,27</t>
  </si>
  <si>
    <t>287,96</t>
  </si>
  <si>
    <t>358,01</t>
  </si>
  <si>
    <t>421,97</t>
  </si>
  <si>
    <t>496,49</t>
  </si>
  <si>
    <t>150,96</t>
  </si>
  <si>
    <t>678,62</t>
  </si>
  <si>
    <t>179,16</t>
  </si>
  <si>
    <t>213,75</t>
  </si>
  <si>
    <t>137,41</t>
  </si>
  <si>
    <t>15,71</t>
  </si>
  <si>
    <t>168,66</t>
  </si>
  <si>
    <t>222,86</t>
  </si>
  <si>
    <t>24,01</t>
  </si>
  <si>
    <t>275,83</t>
  </si>
  <si>
    <t>356,86</t>
  </si>
  <si>
    <t>46,28</t>
  </si>
  <si>
    <t>442,16</t>
  </si>
  <si>
    <t>63,92</t>
  </si>
  <si>
    <t>86,59</t>
  </si>
  <si>
    <t>5,40</t>
  </si>
  <si>
    <t>25,98</t>
  </si>
  <si>
    <t>11,58</t>
  </si>
  <si>
    <t>35,85</t>
  </si>
  <si>
    <t>16,63</t>
  </si>
  <si>
    <t>49,28</t>
  </si>
  <si>
    <t>21,23</t>
  </si>
  <si>
    <t>31,09</t>
  </si>
  <si>
    <t>32,21</t>
  </si>
  <si>
    <t>371,66</t>
  </si>
  <si>
    <t>50,37</t>
  </si>
  <si>
    <t>77,93</t>
  </si>
  <si>
    <t>105,52</t>
  </si>
  <si>
    <t>13,65</t>
  </si>
  <si>
    <t>155,44</t>
  </si>
  <si>
    <t>19,43</t>
  </si>
  <si>
    <t>218,11</t>
  </si>
  <si>
    <t>285,90</t>
  </si>
  <si>
    <t>3,18</t>
  </si>
  <si>
    <t>135,41</t>
  </si>
  <si>
    <t>18,95</t>
  </si>
  <si>
    <t>33,65</t>
  </si>
  <si>
    <t>54,97</t>
  </si>
  <si>
    <t>9,33</t>
  </si>
  <si>
    <t>67,72</t>
  </si>
  <si>
    <t>16,23</t>
  </si>
  <si>
    <t>22,02</t>
  </si>
  <si>
    <t>62.208,04</t>
  </si>
  <si>
    <t>70.641,02</t>
  </si>
  <si>
    <t>46.643,35</t>
  </si>
  <si>
    <t>56.205,24</t>
  </si>
  <si>
    <t>15,80</t>
  </si>
  <si>
    <t>1.036,00</t>
  </si>
  <si>
    <t>17,08</t>
  </si>
  <si>
    <t>19,55</t>
  </si>
  <si>
    <t>18,74</t>
  </si>
  <si>
    <t>350,44</t>
  </si>
  <si>
    <t>477,60</t>
  </si>
  <si>
    <t>970,00</t>
  </si>
  <si>
    <t>1.089,56</t>
  </si>
  <si>
    <t>274,21</t>
  </si>
  <si>
    <t>470,24</t>
  </si>
  <si>
    <t>481,63</t>
  </si>
  <si>
    <t>4.652,02</t>
  </si>
  <si>
    <t>781,44</t>
  </si>
  <si>
    <t>1.007,32</t>
  </si>
  <si>
    <t>2.243,47</t>
  </si>
  <si>
    <t>76,01</t>
  </si>
  <si>
    <t>82,18</t>
  </si>
  <si>
    <t>150,67</t>
  </si>
  <si>
    <t>263,67</t>
  </si>
  <si>
    <t>478,04</t>
  </si>
  <si>
    <t>856,09</t>
  </si>
  <si>
    <t>126,70</t>
  </si>
  <si>
    <t>295,86</t>
  </si>
  <si>
    <t>65,55</t>
  </si>
  <si>
    <t>108,89</t>
  </si>
  <si>
    <t>210,94</t>
  </si>
  <si>
    <t>438,31</t>
  </si>
  <si>
    <t>691,03</t>
  </si>
  <si>
    <t>177,94</t>
  </si>
  <si>
    <t>189,09</t>
  </si>
  <si>
    <t>36,90</t>
  </si>
  <si>
    <t>815,68</t>
  </si>
  <si>
    <t>333,88</t>
  </si>
  <si>
    <t>247,24</t>
  </si>
  <si>
    <t>312,73</t>
  </si>
  <si>
    <t>259,02</t>
  </si>
  <si>
    <t>316,41</t>
  </si>
  <si>
    <t>29,37</t>
  </si>
  <si>
    <t>48,29</t>
  </si>
  <si>
    <t>160,09</t>
  </si>
  <si>
    <t>97,34</t>
  </si>
  <si>
    <t>54,22</t>
  </si>
  <si>
    <t>380,03</t>
  </si>
  <si>
    <t>31,52</t>
  </si>
  <si>
    <t>99,60</t>
  </si>
  <si>
    <t>148,97</t>
  </si>
  <si>
    <t>198,82</t>
  </si>
  <si>
    <t>240,28</t>
  </si>
  <si>
    <t>304,55</t>
  </si>
  <si>
    <t>22,10</t>
  </si>
  <si>
    <t>72,59</t>
  </si>
  <si>
    <t>1.395,76</t>
  </si>
  <si>
    <t>60,09</t>
  </si>
  <si>
    <t>2.726,42</t>
  </si>
  <si>
    <t>133,10</t>
  </si>
  <si>
    <t>220,56</t>
  </si>
  <si>
    <t>329,74</t>
  </si>
  <si>
    <t>663,32</t>
  </si>
  <si>
    <t>413,03</t>
  </si>
  <si>
    <t>2.594,03</t>
  </si>
  <si>
    <t>830,03</t>
  </si>
  <si>
    <t>263,05</t>
  </si>
  <si>
    <t>425,93</t>
  </si>
  <si>
    <t>105,49</t>
  </si>
  <si>
    <t>1.735,09</t>
  </si>
  <si>
    <t>2.910,91</t>
  </si>
  <si>
    <t>3.661,11</t>
  </si>
  <si>
    <t>55,07</t>
  </si>
  <si>
    <t>130,63</t>
  </si>
  <si>
    <t>383,52</t>
  </si>
  <si>
    <t>23,65</t>
  </si>
  <si>
    <t>31,97</t>
  </si>
  <si>
    <t>28,29</t>
  </si>
  <si>
    <t>28,52</t>
  </si>
  <si>
    <t>33,70</t>
  </si>
  <si>
    <t>43,35</t>
  </si>
  <si>
    <t>92,97</t>
  </si>
  <si>
    <t>36,48</t>
  </si>
  <si>
    <t>47,52</t>
  </si>
  <si>
    <t>14,99</t>
  </si>
  <si>
    <t>23,96</t>
  </si>
  <si>
    <t>38,89</t>
  </si>
  <si>
    <t>93,99</t>
  </si>
  <si>
    <t>303.500,00</t>
  </si>
  <si>
    <t>316.946,20</t>
  </si>
  <si>
    <t>322.660,83</t>
  </si>
  <si>
    <t>267.003,15</t>
  </si>
  <si>
    <t>371.691,44</t>
  </si>
  <si>
    <t>373.132,12</t>
  </si>
  <si>
    <t>373.132,09</t>
  </si>
  <si>
    <t>338.364,07</t>
  </si>
  <si>
    <t>356.324,35</t>
  </si>
  <si>
    <t>248.754,76</t>
  </si>
  <si>
    <t>272.717,78</t>
  </si>
  <si>
    <t>271.757,35</t>
  </si>
  <si>
    <t>270.796,90</t>
  </si>
  <si>
    <t>388.018,98</t>
  </si>
  <si>
    <t>437.962,03</t>
  </si>
  <si>
    <t>394.069,77</t>
  </si>
  <si>
    <t>415.871,84</t>
  </si>
  <si>
    <t>411.069,62</t>
  </si>
  <si>
    <t>200.549,17</t>
  </si>
  <si>
    <t>132,72</t>
  </si>
  <si>
    <t>18,03</t>
  </si>
  <si>
    <t>21,30</t>
  </si>
  <si>
    <t>2,87</t>
  </si>
  <si>
    <t>1,97</t>
  </si>
  <si>
    <t>8,26</t>
  </si>
  <si>
    <t>31,74</t>
  </si>
  <si>
    <t>66,88</t>
  </si>
  <si>
    <t>32,29</t>
  </si>
  <si>
    <t>33,44</t>
  </si>
  <si>
    <t>20,34</t>
  </si>
  <si>
    <t>54,39</t>
  </si>
  <si>
    <t>34,36</t>
  </si>
  <si>
    <t>8,59</t>
  </si>
  <si>
    <t>60,10</t>
  </si>
  <si>
    <t>100,54</t>
  </si>
  <si>
    <t>13,18</t>
  </si>
  <si>
    <t>13,40</t>
  </si>
  <si>
    <t>65,34</t>
  </si>
  <si>
    <t>3,63</t>
  </si>
  <si>
    <t>6,06</t>
  </si>
  <si>
    <t>23,39</t>
  </si>
  <si>
    <t>37,60</t>
  </si>
  <si>
    <t>24,55</t>
  </si>
  <si>
    <t>99,57</t>
  </si>
  <si>
    <t>155,01</t>
  </si>
  <si>
    <t>14,35</t>
  </si>
  <si>
    <t>134,12</t>
  </si>
  <si>
    <t>227,88</t>
  </si>
  <si>
    <t>42,71</t>
  </si>
  <si>
    <t>34,24</t>
  </si>
  <si>
    <t>75,00</t>
  </si>
  <si>
    <t>2.085,00</t>
  </si>
  <si>
    <t>2.484,96</t>
  </si>
  <si>
    <t>3.675,16</t>
  </si>
  <si>
    <t>127,67</t>
  </si>
  <si>
    <t>14.500,00</t>
  </si>
  <si>
    <t>19.671,32</t>
  </si>
  <si>
    <t>21.293,70</t>
  </si>
  <si>
    <t>22.916,08</t>
  </si>
  <si>
    <t>24.538,46</t>
  </si>
  <si>
    <t>27.986,01</t>
  </si>
  <si>
    <t>2.472,95</t>
  </si>
  <si>
    <t>53,65</t>
  </si>
  <si>
    <t>85,84</t>
  </si>
  <si>
    <t>102,96</t>
  </si>
  <si>
    <t>9.331,17</t>
  </si>
  <si>
    <t>547.220,17</t>
  </si>
  <si>
    <t>469.317,40</t>
  </si>
  <si>
    <t>475.017,53</t>
  </si>
  <si>
    <t>540.000,00</t>
  </si>
  <si>
    <t>662.174,46</t>
  </si>
  <si>
    <t>2.958,06</t>
  </si>
  <si>
    <t>1,45</t>
  </si>
  <si>
    <t>4.406,16</t>
  </si>
  <si>
    <t>5.874,89</t>
  </si>
  <si>
    <t>1.023,86</t>
  </si>
  <si>
    <t>2.259,57</t>
  </si>
  <si>
    <t>911,79</t>
  </si>
  <si>
    <t>607,85</t>
  </si>
  <si>
    <t>9,50</t>
  </si>
  <si>
    <t>9,51</t>
  </si>
  <si>
    <t>11,65</t>
  </si>
  <si>
    <t>11,08</t>
  </si>
  <si>
    <t>9,37</t>
  </si>
  <si>
    <t>10,39</t>
  </si>
  <si>
    <t>9,19</t>
  </si>
  <si>
    <t>35,99</t>
  </si>
  <si>
    <t>41,61</t>
  </si>
  <si>
    <t>54,65</t>
  </si>
  <si>
    <t>69,58</t>
  </si>
  <si>
    <t>77,59</t>
  </si>
  <si>
    <t>88,42</t>
  </si>
  <si>
    <t>40,81</t>
  </si>
  <si>
    <t>66,12</t>
  </si>
  <si>
    <t>29,31</t>
  </si>
  <si>
    <t>33,96</t>
  </si>
  <si>
    <t>42,40</t>
  </si>
  <si>
    <t>46,96</t>
  </si>
  <si>
    <t>59,59</t>
  </si>
  <si>
    <t>85,59</t>
  </si>
  <si>
    <t>40,51</t>
  </si>
  <si>
    <t>48,63</t>
  </si>
  <si>
    <t>91,20</t>
  </si>
  <si>
    <t>33,43</t>
  </si>
  <si>
    <t>36,00</t>
  </si>
  <si>
    <t>43,92</t>
  </si>
  <si>
    <t>58,40</t>
  </si>
  <si>
    <t>71,20</t>
  </si>
  <si>
    <t>116,74</t>
  </si>
  <si>
    <t>136,31</t>
  </si>
  <si>
    <t>176,78</t>
  </si>
  <si>
    <t>102,63</t>
  </si>
  <si>
    <t>576,63</t>
  </si>
  <si>
    <t>195,00</t>
  </si>
  <si>
    <t>457,71</t>
  </si>
  <si>
    <t>255,55</t>
  </si>
  <si>
    <t>403,12</t>
  </si>
  <si>
    <t>14,45</t>
  </si>
  <si>
    <t>274,65</t>
  </si>
  <si>
    <t>412,99</t>
  </si>
  <si>
    <t>145,01</t>
  </si>
  <si>
    <t>59,80</t>
  </si>
  <si>
    <t>193,43</t>
  </si>
  <si>
    <t>3.681,57</t>
  </si>
  <si>
    <t>2,23</t>
  </si>
  <si>
    <t>2,68</t>
  </si>
  <si>
    <t>25,84</t>
  </si>
  <si>
    <t>162,80</t>
  </si>
  <si>
    <t>17,56</t>
  </si>
  <si>
    <t>21,90</t>
  </si>
  <si>
    <t>10.500,00</t>
  </si>
  <si>
    <t>8.814,67</t>
  </si>
  <si>
    <t>7.608,69</t>
  </si>
  <si>
    <t>5.881,81</t>
  </si>
  <si>
    <t>103.998,46</t>
  </si>
  <si>
    <t>13.692,08</t>
  </si>
  <si>
    <t>13.010,86</t>
  </si>
  <si>
    <t>118.484,54</t>
  </si>
  <si>
    <t>95.479,67</t>
  </si>
  <si>
    <t>204.409,09</t>
  </si>
  <si>
    <t>222.030,38</t>
  </si>
  <si>
    <t>80.284,25</t>
  </si>
  <si>
    <t>51.694,37</t>
  </si>
  <si>
    <t>60.119,93</t>
  </si>
  <si>
    <t>80.514,63</t>
  </si>
  <si>
    <t>15,72</t>
  </si>
  <si>
    <t>393,83</t>
  </si>
  <si>
    <t>409,25</t>
  </si>
  <si>
    <t>413,84</t>
  </si>
  <si>
    <t>425,84</t>
  </si>
  <si>
    <t>377,64</t>
  </si>
  <si>
    <t>385,00</t>
  </si>
  <si>
    <t>372,99</t>
  </si>
  <si>
    <t>350,00</t>
  </si>
  <si>
    <t>377,85</t>
  </si>
  <si>
    <t>415,46</t>
  </si>
  <si>
    <t>421,49</t>
  </si>
  <si>
    <t>359,86</t>
  </si>
  <si>
    <t>389,85</t>
  </si>
  <si>
    <t>373,71</t>
  </si>
  <si>
    <t>413,66</t>
  </si>
  <si>
    <t>371,86</t>
  </si>
  <si>
    <t>401,84</t>
  </si>
  <si>
    <t>394,61</t>
  </si>
  <si>
    <t>416,48</t>
  </si>
  <si>
    <t>434,27</t>
  </si>
  <si>
    <t>383,85</t>
  </si>
  <si>
    <t>400,42</t>
  </si>
  <si>
    <t>444,95</t>
  </si>
  <si>
    <t>475,40</t>
  </si>
  <si>
    <t>508,38</t>
  </si>
  <si>
    <t>330,47</t>
  </si>
  <si>
    <t>335,87</t>
  </si>
  <si>
    <t>190,64</t>
  </si>
  <si>
    <t>25,50</t>
  </si>
  <si>
    <t>37,40</t>
  </si>
  <si>
    <t>103,87</t>
  </si>
  <si>
    <t>173,04</t>
  </si>
  <si>
    <t>29,49</t>
  </si>
  <si>
    <t>23,42</t>
  </si>
  <si>
    <t>9,02</t>
  </si>
  <si>
    <t>15,13</t>
  </si>
  <si>
    <t>44,91</t>
  </si>
  <si>
    <t>132,83</t>
  </si>
  <si>
    <t>207,24</t>
  </si>
  <si>
    <t>35,33</t>
  </si>
  <si>
    <t>47,87</t>
  </si>
  <si>
    <t>149,45</t>
  </si>
  <si>
    <t>205,09</t>
  </si>
  <si>
    <t>110,04</t>
  </si>
  <si>
    <t>28,08</t>
  </si>
  <si>
    <t>50,60</t>
  </si>
  <si>
    <t>123,07</t>
  </si>
  <si>
    <t>204,88</t>
  </si>
  <si>
    <t>8,67</t>
  </si>
  <si>
    <t>8,48</t>
  </si>
  <si>
    <t>9,57</t>
  </si>
  <si>
    <t>15,88</t>
  </si>
  <si>
    <t>11,34</t>
  </si>
  <si>
    <t>13,31</t>
  </si>
  <si>
    <t>22,03</t>
  </si>
  <si>
    <t>19,23</t>
  </si>
  <si>
    <t>97,16</t>
  </si>
  <si>
    <t>8,81</t>
  </si>
  <si>
    <t>117,16</t>
  </si>
  <si>
    <t>215,64</t>
  </si>
  <si>
    <t>44,96</t>
  </si>
  <si>
    <t>17,50</t>
  </si>
  <si>
    <t>67,88</t>
  </si>
  <si>
    <t>10,52</t>
  </si>
  <si>
    <t>18,29</t>
  </si>
  <si>
    <t>15,00</t>
  </si>
  <si>
    <t>53,32</t>
  </si>
  <si>
    <t>7,44</t>
  </si>
  <si>
    <t>5,26</t>
  </si>
  <si>
    <t>19,46</t>
  </si>
  <si>
    <t>29,42</t>
  </si>
  <si>
    <t>26,70</t>
  </si>
  <si>
    <t>41,85</t>
  </si>
  <si>
    <t>29,74</t>
  </si>
  <si>
    <t>119,78</t>
  </si>
  <si>
    <t>146,39</t>
  </si>
  <si>
    <t>19,73</t>
  </si>
  <si>
    <t>22,25</t>
  </si>
  <si>
    <t>26,60</t>
  </si>
  <si>
    <t>36,19</t>
  </si>
  <si>
    <t>20,80</t>
  </si>
  <si>
    <t>17,40</t>
  </si>
  <si>
    <t>31,62</t>
  </si>
  <si>
    <t>24,17</t>
  </si>
  <si>
    <t>17,02</t>
  </si>
  <si>
    <t>28,37</t>
  </si>
  <si>
    <t>29,07</t>
  </si>
  <si>
    <t>96,80</t>
  </si>
  <si>
    <t>62,44</t>
  </si>
  <si>
    <t>6,98</t>
  </si>
  <si>
    <t>4.506,50</t>
  </si>
  <si>
    <t>2.735,84</t>
  </si>
  <si>
    <t>330,79</t>
  </si>
  <si>
    <t>13.865,00</t>
  </si>
  <si>
    <t>1.346,14</t>
  </si>
  <si>
    <t>2.013,31</t>
  </si>
  <si>
    <t>140,62</t>
  </si>
  <si>
    <t>4.543,23</t>
  </si>
  <si>
    <t>296,22</t>
  </si>
  <si>
    <t>11.057,14</t>
  </si>
  <si>
    <t>566,22</t>
  </si>
  <si>
    <t>157,75</t>
  </si>
  <si>
    <t>3.473,39</t>
  </si>
  <si>
    <t>5.342,14</t>
  </si>
  <si>
    <t>244,15</t>
  </si>
  <si>
    <t>6.377,36</t>
  </si>
  <si>
    <t>436,66</t>
  </si>
  <si>
    <t>15.675,85</t>
  </si>
  <si>
    <t>819,99</t>
  </si>
  <si>
    <t>1.126,78</t>
  </si>
  <si>
    <t>132,16</t>
  </si>
  <si>
    <t>23.419,86</t>
  </si>
  <si>
    <t>612,49</t>
  </si>
  <si>
    <t>5,32</t>
  </si>
  <si>
    <t>5,50</t>
  </si>
  <si>
    <t>25,85</t>
  </si>
  <si>
    <t>12.724,13</t>
  </si>
  <si>
    <t>104.893,38</t>
  </si>
  <si>
    <t>22,96</t>
  </si>
  <si>
    <t>768,51</t>
  </si>
  <si>
    <t>19,45</t>
  </si>
  <si>
    <t>58,67</t>
  </si>
  <si>
    <t>93,14</t>
  </si>
  <si>
    <t>324,33</t>
  </si>
  <si>
    <t>311,01</t>
  </si>
  <si>
    <t>35,80</t>
  </si>
  <si>
    <t>25,51</t>
  </si>
  <si>
    <t>14,90</t>
  </si>
  <si>
    <t>90,91</t>
  </si>
  <si>
    <t>51,34</t>
  </si>
  <si>
    <t>30,27</t>
  </si>
  <si>
    <t>15,21</t>
  </si>
  <si>
    <t>85,08</t>
  </si>
  <si>
    <t>124,38</t>
  </si>
  <si>
    <t>217,95</t>
  </si>
  <si>
    <t>181,32</t>
  </si>
  <si>
    <t>1.185,46</t>
  </si>
  <si>
    <t>36,37</t>
  </si>
  <si>
    <t>28,21</t>
  </si>
  <si>
    <t>17,55</t>
  </si>
  <si>
    <t>99,89</t>
  </si>
  <si>
    <t>151,93</t>
  </si>
  <si>
    <t>27,43</t>
  </si>
  <si>
    <t>20,59</t>
  </si>
  <si>
    <t>5,85</t>
  </si>
  <si>
    <t>76,59</t>
  </si>
  <si>
    <t>108,04</t>
  </si>
  <si>
    <t>205,46</t>
  </si>
  <si>
    <t>299,79</t>
  </si>
  <si>
    <t>766,26</t>
  </si>
  <si>
    <t>1.690,63</t>
  </si>
  <si>
    <t>30,82</t>
  </si>
  <si>
    <t>56,85</t>
  </si>
  <si>
    <t>8,50</t>
  </si>
  <si>
    <t>21,74</t>
  </si>
  <si>
    <t>95,14</t>
  </si>
  <si>
    <t>64,69</t>
  </si>
  <si>
    <t>50,67</t>
  </si>
  <si>
    <t>18,14</t>
  </si>
  <si>
    <t>161,62</t>
  </si>
  <si>
    <t>89,34</t>
  </si>
  <si>
    <t>24,90</t>
  </si>
  <si>
    <t>231,97</t>
  </si>
  <si>
    <t>97,05</t>
  </si>
  <si>
    <t>125,07</t>
  </si>
  <si>
    <t>86,63</t>
  </si>
  <si>
    <t>113,76</t>
  </si>
  <si>
    <t>21,18</t>
  </si>
  <si>
    <t>9,04</t>
  </si>
  <si>
    <t>142,44</t>
  </si>
  <si>
    <t>48,80</t>
  </si>
  <si>
    <t>50,51</t>
  </si>
  <si>
    <t>3,40</t>
  </si>
  <si>
    <t>148,72</t>
  </si>
  <si>
    <t>6,95</t>
  </si>
  <si>
    <t>34,48</t>
  </si>
  <si>
    <t>60,25</t>
  </si>
  <si>
    <t>197,14</t>
  </si>
  <si>
    <t>40,88</t>
  </si>
  <si>
    <t>83,51</t>
  </si>
  <si>
    <t>22,45</t>
  </si>
  <si>
    <t>50,91</t>
  </si>
  <si>
    <t>35,13</t>
  </si>
  <si>
    <t>71,05</t>
  </si>
  <si>
    <t>7,55</t>
  </si>
  <si>
    <t>45,06</t>
  </si>
  <si>
    <t>166,12</t>
  </si>
  <si>
    <t>238,54</t>
  </si>
  <si>
    <t>7,36</t>
  </si>
  <si>
    <t>19,52</t>
  </si>
  <si>
    <t>73,31</t>
  </si>
  <si>
    <t>541,68</t>
  </si>
  <si>
    <t>843,72</t>
  </si>
  <si>
    <t>39,57</t>
  </si>
  <si>
    <t>41,07</t>
  </si>
  <si>
    <t>158,47</t>
  </si>
  <si>
    <t>33,69</t>
  </si>
  <si>
    <t>65,14</t>
  </si>
  <si>
    <t>156,93</t>
  </si>
  <si>
    <t>34,26</t>
  </si>
  <si>
    <t>191,50</t>
  </si>
  <si>
    <t>101,35</t>
  </si>
  <si>
    <t>29,13</t>
  </si>
  <si>
    <t>41,58</t>
  </si>
  <si>
    <t>529,24</t>
  </si>
  <si>
    <t>870,57</t>
  </si>
  <si>
    <t>661,94</t>
  </si>
  <si>
    <t>978,59</t>
  </si>
  <si>
    <t>23,47</t>
  </si>
  <si>
    <t>2,83</t>
  </si>
  <si>
    <t>212,37</t>
  </si>
  <si>
    <t>20,38</t>
  </si>
  <si>
    <t>29,86</t>
  </si>
  <si>
    <t>45,41</t>
  </si>
  <si>
    <t>108,19</t>
  </si>
  <si>
    <t>14,47</t>
  </si>
  <si>
    <t>17,72</t>
  </si>
  <si>
    <t>110,73</t>
  </si>
  <si>
    <t>263,17</t>
  </si>
  <si>
    <t>69,75</t>
  </si>
  <si>
    <t>50,74</t>
  </si>
  <si>
    <t>168,83</t>
  </si>
  <si>
    <t>112,07</t>
  </si>
  <si>
    <t>245,54</t>
  </si>
  <si>
    <t>506,18</t>
  </si>
  <si>
    <t>53,52</t>
  </si>
  <si>
    <t>151,12</t>
  </si>
  <si>
    <t>83,82</t>
  </si>
  <si>
    <t>211,60</t>
  </si>
  <si>
    <t>15,09</t>
  </si>
  <si>
    <t>28,56</t>
  </si>
  <si>
    <t>181,13</t>
  </si>
  <si>
    <t>90,66</t>
  </si>
  <si>
    <t>28,66</t>
  </si>
  <si>
    <t>34,18</t>
  </si>
  <si>
    <t>4,74</t>
  </si>
  <si>
    <t>17,54</t>
  </si>
  <si>
    <t>66,94</t>
  </si>
  <si>
    <t>53,66</t>
  </si>
  <si>
    <t>31,90</t>
  </si>
  <si>
    <t>193,46</t>
  </si>
  <si>
    <t>111,48</t>
  </si>
  <si>
    <t>261,15</t>
  </si>
  <si>
    <t>527,70</t>
  </si>
  <si>
    <t>51,56</t>
  </si>
  <si>
    <t>176,76</t>
  </si>
  <si>
    <t>105,21</t>
  </si>
  <si>
    <t>252,79</t>
  </si>
  <si>
    <t>506,81</t>
  </si>
  <si>
    <t>58,31</t>
  </si>
  <si>
    <t>31,38</t>
  </si>
  <si>
    <t>241,01</t>
  </si>
  <si>
    <t>107,84</t>
  </si>
  <si>
    <t>313,89</t>
  </si>
  <si>
    <t>599,27</t>
  </si>
  <si>
    <t>1.499,01</t>
  </si>
  <si>
    <t>194,58</t>
  </si>
  <si>
    <t>99,07</t>
  </si>
  <si>
    <t>409,81</t>
  </si>
  <si>
    <t>37,86</t>
  </si>
  <si>
    <t>3,09</t>
  </si>
  <si>
    <t>4,95</t>
  </si>
  <si>
    <t>3,62</t>
  </si>
  <si>
    <t>2,39</t>
  </si>
  <si>
    <t>20,54</t>
  </si>
  <si>
    <t>150,05</t>
  </si>
  <si>
    <t>26,61</t>
  </si>
  <si>
    <t>67,39</t>
  </si>
  <si>
    <t>88,47</t>
  </si>
  <si>
    <t>56,81</t>
  </si>
  <si>
    <t>2.565,37</t>
  </si>
  <si>
    <t>35,02</t>
  </si>
  <si>
    <t>6.207,75</t>
  </si>
  <si>
    <t>30,08</t>
  </si>
  <si>
    <t>5.330,51</t>
  </si>
  <si>
    <t>4.446,27</t>
  </si>
  <si>
    <t>16,43</t>
  </si>
  <si>
    <t>28,54</t>
  </si>
  <si>
    <t>90,72</t>
  </si>
  <si>
    <t>22,00</t>
  </si>
  <si>
    <t>520,86</t>
  </si>
  <si>
    <t>23,18</t>
  </si>
  <si>
    <t>5,70</t>
  </si>
  <si>
    <t>1.469,67</t>
  </si>
  <si>
    <t>1.156,12</t>
  </si>
  <si>
    <t>1.790,04</t>
  </si>
  <si>
    <t>4.182,11</t>
  </si>
  <si>
    <t>340,14</t>
  </si>
  <si>
    <t>385,88</t>
  </si>
  <si>
    <t>541,54</t>
  </si>
  <si>
    <t>906,89</t>
  </si>
  <si>
    <t>793,20</t>
  </si>
  <si>
    <t>1.469,82</t>
  </si>
  <si>
    <t>1.245,73</t>
  </si>
  <si>
    <t>2.051,71</t>
  </si>
  <si>
    <t>4.386,19</t>
  </si>
  <si>
    <t>71,78</t>
  </si>
  <si>
    <t>74,48</t>
  </si>
  <si>
    <t>94,94</t>
  </si>
  <si>
    <t>30,22</t>
  </si>
  <si>
    <t>19,29</t>
  </si>
  <si>
    <t>77,20</t>
  </si>
  <si>
    <t>108,76</t>
  </si>
  <si>
    <t>74,75</t>
  </si>
  <si>
    <t>95,61</t>
  </si>
  <si>
    <t>169,95</t>
  </si>
  <si>
    <t>69,23</t>
  </si>
  <si>
    <t>85,06</t>
  </si>
  <si>
    <t>177,61</t>
  </si>
  <si>
    <t>114,73</t>
  </si>
  <si>
    <t>122,31</t>
  </si>
  <si>
    <t>138,77</t>
  </si>
  <si>
    <t>261,24</t>
  </si>
  <si>
    <t>128,00</t>
  </si>
  <si>
    <t>131,96</t>
  </si>
  <si>
    <t>155,48</t>
  </si>
  <si>
    <t>320,82</t>
  </si>
  <si>
    <t>272,30</t>
  </si>
  <si>
    <t>136,72</t>
  </si>
  <si>
    <t>139,15</t>
  </si>
  <si>
    <t>253,74</t>
  </si>
  <si>
    <t>154,81</t>
  </si>
  <si>
    <t>168,85</t>
  </si>
  <si>
    <t>169,86</t>
  </si>
  <si>
    <t>284,26</t>
  </si>
  <si>
    <t>314,80</t>
  </si>
  <si>
    <t>155,77</t>
  </si>
  <si>
    <t>155,88</t>
  </si>
  <si>
    <t>169,94</t>
  </si>
  <si>
    <t>317,12</t>
  </si>
  <si>
    <t>509,96</t>
  </si>
  <si>
    <t>193,41</t>
  </si>
  <si>
    <t>226,63</t>
  </si>
  <si>
    <t>218,42</t>
  </si>
  <si>
    <t>506,00</t>
  </si>
  <si>
    <t>284.665,83</t>
  </si>
  <si>
    <t>65.476,29</t>
  </si>
  <si>
    <t>45,90</t>
  </si>
  <si>
    <t>71,08</t>
  </si>
  <si>
    <t>57,18</t>
  </si>
  <si>
    <t>178,09</t>
  </si>
  <si>
    <t>192,99</t>
  </si>
  <si>
    <t>195,77</t>
  </si>
  <si>
    <t>191,51</t>
  </si>
  <si>
    <t>224,87</t>
  </si>
  <si>
    <t>239,98</t>
  </si>
  <si>
    <t>468,42</t>
  </si>
  <si>
    <t>548,74</t>
  </si>
  <si>
    <t>111.170,11</t>
  </si>
  <si>
    <t>47,91</t>
  </si>
  <si>
    <t>496,91</t>
  </si>
  <si>
    <t>1.772,50</t>
  </si>
  <si>
    <t>478,69</t>
  </si>
  <si>
    <t>99.268,37</t>
  </si>
  <si>
    <t>3,02</t>
  </si>
  <si>
    <t>7,34</t>
  </si>
  <si>
    <t>10,10</t>
  </si>
  <si>
    <t>8,57</t>
  </si>
  <si>
    <t>27,77</t>
  </si>
  <si>
    <t>25,44</t>
  </si>
  <si>
    <t>24,45</t>
  </si>
  <si>
    <t>3,23</t>
  </si>
  <si>
    <t>34,88</t>
  </si>
  <si>
    <t>2,92</t>
  </si>
  <si>
    <t>10,91</t>
  </si>
  <si>
    <t>37,00</t>
  </si>
  <si>
    <t>23,30</t>
  </si>
  <si>
    <t>51,41</t>
  </si>
  <si>
    <t>57,90</t>
  </si>
  <si>
    <t>10,06</t>
  </si>
  <si>
    <t>2,91</t>
  </si>
  <si>
    <t>7,46</t>
  </si>
  <si>
    <t>13,81</t>
  </si>
  <si>
    <t>9,03</t>
  </si>
  <si>
    <t>28,89</t>
  </si>
  <si>
    <t>5.121,99</t>
  </si>
  <si>
    <t>45.679,99</t>
  </si>
  <si>
    <t>215.060,51</t>
  </si>
  <si>
    <t>2.572,56</t>
  </si>
  <si>
    <t>23,37</t>
  </si>
  <si>
    <t>4.142,57</t>
  </si>
  <si>
    <t>26,14</t>
  </si>
  <si>
    <t>28,61</t>
  </si>
  <si>
    <t>7,28</t>
  </si>
  <si>
    <t>90,16</t>
  </si>
  <si>
    <t>15.976,34</t>
  </si>
  <si>
    <t>102,61</t>
  </si>
  <si>
    <t>18.184,36</t>
  </si>
  <si>
    <t>140,27</t>
  </si>
  <si>
    <t>24.857,53</t>
  </si>
  <si>
    <t>91,47</t>
  </si>
  <si>
    <t>16.209,41</t>
  </si>
  <si>
    <t>103,18</t>
  </si>
  <si>
    <t>18.287,41</t>
  </si>
  <si>
    <t>141,41</t>
  </si>
  <si>
    <t>25.061,16</t>
  </si>
  <si>
    <t>87,17</t>
  </si>
  <si>
    <t>15.447,82</t>
  </si>
  <si>
    <t>85,13</t>
  </si>
  <si>
    <t>15.088,76</t>
  </si>
  <si>
    <t>108,80</t>
  </si>
  <si>
    <t>171,87</t>
  </si>
  <si>
    <t>151,31</t>
  </si>
  <si>
    <t>177,24</t>
  </si>
  <si>
    <t>103,22</t>
  </si>
  <si>
    <t>119,49</t>
  </si>
  <si>
    <t>178,44</t>
  </si>
  <si>
    <t>250,26</t>
  </si>
  <si>
    <t>191,25</t>
  </si>
  <si>
    <t>244,54</t>
  </si>
  <si>
    <t>98,01</t>
  </si>
  <si>
    <t>229.881,24</t>
  </si>
  <si>
    <t>1.483.984,37</t>
  </si>
  <si>
    <t>2.208.984,37</t>
  </si>
  <si>
    <t>237,70</t>
  </si>
  <si>
    <t>673,17</t>
  </si>
  <si>
    <t>645.234,25</t>
  </si>
  <si>
    <t>584.685,59</t>
  </si>
  <si>
    <t>612.200,20</t>
  </si>
  <si>
    <t>525.046,94</t>
  </si>
  <si>
    <t>627.333,24</t>
  </si>
  <si>
    <t>481.505,78</t>
  </si>
  <si>
    <t>574.367,60</t>
  </si>
  <si>
    <t>550.292,32</t>
  </si>
  <si>
    <t>621.158,96</t>
  </si>
  <si>
    <t>41,24</t>
  </si>
  <si>
    <t>52,71</t>
  </si>
  <si>
    <t>178,27</t>
  </si>
  <si>
    <t>216,85</t>
  </si>
  <si>
    <t>54,41</t>
  </si>
  <si>
    <t>59,13</t>
  </si>
  <si>
    <t>89,63</t>
  </si>
  <si>
    <t>98,30</t>
  </si>
  <si>
    <t>921,00</t>
  </si>
  <si>
    <t>84.400,00</t>
  </si>
  <si>
    <t>179.165,83</t>
  </si>
  <si>
    <t>458,66</t>
  </si>
  <si>
    <t>28,67</t>
  </si>
  <si>
    <t>30,50</t>
  </si>
  <si>
    <t>5.157,55</t>
  </si>
  <si>
    <t>439,51</t>
  </si>
  <si>
    <t>797,20</t>
  </si>
  <si>
    <t>1.091,83</t>
  </si>
  <si>
    <t>174,58</t>
  </si>
  <si>
    <t>254,70</t>
  </si>
  <si>
    <t>56,50</t>
  </si>
  <si>
    <t>76,83</t>
  </si>
  <si>
    <t>196,90</t>
  </si>
  <si>
    <t>16,78</t>
  </si>
  <si>
    <t>103,70</t>
  </si>
  <si>
    <t>172,75</t>
  </si>
  <si>
    <t>546,72</t>
  </si>
  <si>
    <t>592,29</t>
  </si>
  <si>
    <t>273,36</t>
  </si>
  <si>
    <t>167,05</t>
  </si>
  <si>
    <t>197,43</t>
  </si>
  <si>
    <t>235,39</t>
  </si>
  <si>
    <t>230,81</t>
  </si>
  <si>
    <t>46,14</t>
  </si>
  <si>
    <t>145,71</t>
  </si>
  <si>
    <t>189,75</t>
  </si>
  <si>
    <t>119,91</t>
  </si>
  <si>
    <t>10,13</t>
  </si>
  <si>
    <t>6,14</t>
  </si>
  <si>
    <t>50,62</t>
  </si>
  <si>
    <t>56,58</t>
  </si>
  <si>
    <t>12,93</t>
  </si>
  <si>
    <t>33,02</t>
  </si>
  <si>
    <t>62,46</t>
  </si>
  <si>
    <t>83,09</t>
  </si>
  <si>
    <t>37,48</t>
  </si>
  <si>
    <t>62,20</t>
  </si>
  <si>
    <t>47,02</t>
  </si>
  <si>
    <t>75,29</t>
  </si>
  <si>
    <t>54,58</t>
  </si>
  <si>
    <t>88,05</t>
  </si>
  <si>
    <t>46,66</t>
  </si>
  <si>
    <t>107,47</t>
  </si>
  <si>
    <t>38,60</t>
  </si>
  <si>
    <t>67,10</t>
  </si>
  <si>
    <t>71,44</t>
  </si>
  <si>
    <t>117,38</t>
  </si>
  <si>
    <t>110,22</t>
  </si>
  <si>
    <t>240,10</t>
  </si>
  <si>
    <t>76,97</t>
  </si>
  <si>
    <t>0,89</t>
  </si>
  <si>
    <t>167,28</t>
  </si>
  <si>
    <t>13,23</t>
  </si>
  <si>
    <t>8,40</t>
  </si>
  <si>
    <t>2,34</t>
  </si>
  <si>
    <t>2,18</t>
  </si>
  <si>
    <t>1.283,97</t>
  </si>
  <si>
    <t>3.287,50</t>
  </si>
  <si>
    <t>4.493,42</t>
  </si>
  <si>
    <t>40,42</t>
  </si>
  <si>
    <t>65,00</t>
  </si>
  <si>
    <t>115,35</t>
  </si>
  <si>
    <t>117,65</t>
  </si>
  <si>
    <t>54,04</t>
  </si>
  <si>
    <t>90,23</t>
  </si>
  <si>
    <t>7,95</t>
  </si>
  <si>
    <t>55,36</t>
  </si>
  <si>
    <t>12,25</t>
  </si>
  <si>
    <t>4,63</t>
  </si>
  <si>
    <t>1,67</t>
  </si>
  <si>
    <t>46,71</t>
  </si>
  <si>
    <t>52,81</t>
  </si>
  <si>
    <t>40,54</t>
  </si>
  <si>
    <t>141,90</t>
  </si>
  <si>
    <t>13,27</t>
  </si>
  <si>
    <t>8,31</t>
  </si>
  <si>
    <t>119,39</t>
  </si>
  <si>
    <t>44,60</t>
  </si>
  <si>
    <t>21,19</t>
  </si>
  <si>
    <t>112,51</t>
  </si>
  <si>
    <t>166,34</t>
  </si>
  <si>
    <t>279,46</t>
  </si>
  <si>
    <t>171,02</t>
  </si>
  <si>
    <t>120,22</t>
  </si>
  <si>
    <t>128,95</t>
  </si>
  <si>
    <t>117,27</t>
  </si>
  <si>
    <t>5.230,12</t>
  </si>
  <si>
    <t>1.344,88</t>
  </si>
  <si>
    <t>4.138,56</t>
  </si>
  <si>
    <t>11.954,56</t>
  </si>
  <si>
    <t>6.218.708,49</t>
  </si>
  <si>
    <t>2.662.136,35</t>
  </si>
  <si>
    <t>32,79</t>
  </si>
  <si>
    <t>36,59</t>
  </si>
  <si>
    <t>427,42</t>
  </si>
  <si>
    <t>1.173,83</t>
  </si>
  <si>
    <t>1.266,37</t>
  </si>
  <si>
    <t>1.393,10</t>
  </si>
  <si>
    <t>112,61</t>
  </si>
  <si>
    <t>121,84</t>
  </si>
  <si>
    <t>133,64</t>
  </si>
  <si>
    <t>403,63</t>
  </si>
  <si>
    <t>536,78</t>
  </si>
  <si>
    <t>752,53</t>
  </si>
  <si>
    <t>538,21</t>
  </si>
  <si>
    <t>625,88</t>
  </si>
  <si>
    <t>774,10</t>
  </si>
  <si>
    <t>995,46</t>
  </si>
  <si>
    <t>1.097,25</t>
  </si>
  <si>
    <t>560,60</t>
  </si>
  <si>
    <t>357,91</t>
  </si>
  <si>
    <t>300,89</t>
  </si>
  <si>
    <t>376,26</t>
  </si>
  <si>
    <t>250,67</t>
  </si>
  <si>
    <t>312,57</t>
  </si>
  <si>
    <t>1,22</t>
  </si>
  <si>
    <t>45,43</t>
  </si>
  <si>
    <t>7,11</t>
  </si>
  <si>
    <t>10,64</t>
  </si>
  <si>
    <t>17,86</t>
  </si>
  <si>
    <t>4.930,84</t>
  </si>
  <si>
    <t>55.727,04</t>
  </si>
  <si>
    <t>43.690,00</t>
  </si>
  <si>
    <t>19,01</t>
  </si>
  <si>
    <t>50,09</t>
  </si>
  <si>
    <t>4,54</t>
  </si>
  <si>
    <t>25,67</t>
  </si>
  <si>
    <t>9,56</t>
  </si>
  <si>
    <t>145,48</t>
  </si>
  <si>
    <t>126,42</t>
  </si>
  <si>
    <t>150,90</t>
  </si>
  <si>
    <t>169,97</t>
  </si>
  <si>
    <t>422,64</t>
  </si>
  <si>
    <t>1,62</t>
  </si>
  <si>
    <t>36,55</t>
  </si>
  <si>
    <t>292,55</t>
  </si>
  <si>
    <t>404,65</t>
  </si>
  <si>
    <t>223,25</t>
  </si>
  <si>
    <t>283,72</t>
  </si>
  <si>
    <t>468.676,71</t>
  </si>
  <si>
    <t>530.991,68</t>
  </si>
  <si>
    <t>986.381,17</t>
  </si>
  <si>
    <t>136.546,26</t>
  </si>
  <si>
    <t>122.057,18</t>
  </si>
  <si>
    <t>2.662,65</t>
  </si>
  <si>
    <t>88.167,91</t>
  </si>
  <si>
    <t>103.414,99</t>
  </si>
  <si>
    <t>125.954,16</t>
  </si>
  <si>
    <t>145.841,66</t>
  </si>
  <si>
    <t>78.515,85</t>
  </si>
  <si>
    <t>76.633,16</t>
  </si>
  <si>
    <t>110.123,71</t>
  </si>
  <si>
    <t>71.595,00</t>
  </si>
  <si>
    <t>59.787,53</t>
  </si>
  <si>
    <t>102.482,52</t>
  </si>
  <si>
    <t>91.244,76</t>
  </si>
  <si>
    <t>109.693,68</t>
  </si>
  <si>
    <t>64.480,18</t>
  </si>
  <si>
    <t>4,08</t>
  </si>
  <si>
    <t>178,40</t>
  </si>
  <si>
    <t>203,46</t>
  </si>
  <si>
    <t>203,03</t>
  </si>
  <si>
    <t>2.398,82</t>
  </si>
  <si>
    <t>2.738,51</t>
  </si>
  <si>
    <t>4.768,16</t>
  </si>
  <si>
    <t>819.553,29</t>
  </si>
  <si>
    <t>1.576.064,02</t>
  </si>
  <si>
    <t>2.679.308,83</t>
  </si>
  <si>
    <t>164.207,38</t>
  </si>
  <si>
    <t>258.639,06</t>
  </si>
  <si>
    <t>957.817,18</t>
  </si>
  <si>
    <t>64.659,76</t>
  </si>
  <si>
    <t>90.950,00</t>
  </si>
  <si>
    <t>212.595,62</t>
  </si>
  <si>
    <t>53,75</t>
  </si>
  <si>
    <t>26,91</t>
  </si>
  <si>
    <t>4.065,00</t>
  </si>
  <si>
    <t>3.681,97</t>
  </si>
  <si>
    <t>2.176,20</t>
  </si>
  <si>
    <t>2.291,96</t>
  </si>
  <si>
    <t>139.524,93</t>
  </si>
  <si>
    <t>148.432,30</t>
  </si>
  <si>
    <t>744,52</t>
  </si>
  <si>
    <t>447,97</t>
  </si>
  <si>
    <t>328,09</t>
  </si>
  <si>
    <t>1.047,38</t>
  </si>
  <si>
    <t>85,81</t>
  </si>
  <si>
    <t>92,11</t>
  </si>
  <si>
    <t>113,57</t>
  </si>
  <si>
    <t>1.690,96</t>
  </si>
  <si>
    <t>2.208,34</t>
  </si>
  <si>
    <t>23,71</t>
  </si>
  <si>
    <t>13,84</t>
  </si>
  <si>
    <t>3.660,22</t>
  </si>
  <si>
    <t>16,14</t>
  </si>
  <si>
    <t>28,03</t>
  </si>
  <si>
    <t>15,33</t>
  </si>
  <si>
    <t>14,98</t>
  </si>
  <si>
    <t>6,91</t>
  </si>
  <si>
    <t>21,38</t>
  </si>
  <si>
    <t>14,18</t>
  </si>
  <si>
    <t>1.100,00</t>
  </si>
  <si>
    <t>67,79</t>
  </si>
  <si>
    <t>357,84</t>
  </si>
  <si>
    <t>609,26</t>
  </si>
  <si>
    <t>20,75</t>
  </si>
  <si>
    <t>87,53</t>
  </si>
  <si>
    <t>298,44</t>
  </si>
  <si>
    <t>214,54</t>
  </si>
  <si>
    <t>595,95</t>
  </si>
  <si>
    <t>179,95</t>
  </si>
  <si>
    <t>884,00</t>
  </si>
  <si>
    <t>505,07</t>
  </si>
  <si>
    <t>905,91</t>
  </si>
  <si>
    <t>1.260,26</t>
  </si>
  <si>
    <t>519,80</t>
  </si>
  <si>
    <t>610,57</t>
  </si>
  <si>
    <t>720,01</t>
  </si>
  <si>
    <t>853,06</t>
  </si>
  <si>
    <t>834,41</t>
  </si>
  <si>
    <t>843,19</t>
  </si>
  <si>
    <t>1.068,64</t>
  </si>
  <si>
    <t>657,03</t>
  </si>
  <si>
    <t>662,06</t>
  </si>
  <si>
    <t>450,78</t>
  </si>
  <si>
    <t>304,66</t>
  </si>
  <si>
    <t>933,66</t>
  </si>
  <si>
    <t>391,96</t>
  </si>
  <si>
    <t>14,44</t>
  </si>
  <si>
    <t>2.561,47</t>
  </si>
  <si>
    <t>7,51</t>
  </si>
  <si>
    <t>21,82</t>
  </si>
  <si>
    <t>127,87</t>
  </si>
  <si>
    <t>149,17</t>
  </si>
  <si>
    <t>124,69</t>
  </si>
  <si>
    <t>144,89</t>
  </si>
  <si>
    <t>2,49</t>
  </si>
  <si>
    <t>16,06</t>
  </si>
  <si>
    <t>168,33</t>
  </si>
  <si>
    <t>4,94</t>
  </si>
  <si>
    <t>29,14</t>
  </si>
  <si>
    <t>73,64</t>
  </si>
  <si>
    <t>112,24</t>
  </si>
  <si>
    <t>2,45</t>
  </si>
  <si>
    <t>2,78</t>
  </si>
  <si>
    <t>7,37</t>
  </si>
  <si>
    <t>249,64</t>
  </si>
  <si>
    <t>6,13</t>
  </si>
  <si>
    <t>26,63</t>
  </si>
  <si>
    <t>118,34</t>
  </si>
  <si>
    <t>22,78</t>
  </si>
  <si>
    <t>38,54</t>
  </si>
  <si>
    <t>18,42</t>
  </si>
  <si>
    <t>26,97</t>
  </si>
  <si>
    <t>143,62</t>
  </si>
  <si>
    <t>19,83</t>
  </si>
  <si>
    <t>26,93</t>
  </si>
  <si>
    <t>47,34</t>
  </si>
  <si>
    <t>16,20</t>
  </si>
  <si>
    <t>23,15</t>
  </si>
  <si>
    <t>24,76</t>
  </si>
  <si>
    <t>24,97</t>
  </si>
  <si>
    <t>31,24</t>
  </si>
  <si>
    <t>27,44</t>
  </si>
  <si>
    <t>48,65</t>
  </si>
  <si>
    <t>35,95</t>
  </si>
  <si>
    <t>61,12</t>
  </si>
  <si>
    <t>22,97</t>
  </si>
  <si>
    <t>24,58</t>
  </si>
  <si>
    <t>26,33</t>
  </si>
  <si>
    <t>32,08</t>
  </si>
  <si>
    <t>47,70</t>
  </si>
  <si>
    <t>71,19</t>
  </si>
  <si>
    <t>14,69</t>
  </si>
  <si>
    <t>27,60</t>
  </si>
  <si>
    <t>91,70</t>
  </si>
  <si>
    <t>228,30</t>
  </si>
  <si>
    <t>0,97</t>
  </si>
  <si>
    <t>6,74</t>
  </si>
  <si>
    <t>31,25</t>
  </si>
  <si>
    <t>71,81</t>
  </si>
  <si>
    <t>85,19</t>
  </si>
  <si>
    <t>99,96</t>
  </si>
  <si>
    <t>14,72</t>
  </si>
  <si>
    <t>34,99</t>
  </si>
  <si>
    <t>43,14</t>
  </si>
  <si>
    <t>24,64</t>
  </si>
  <si>
    <t>10,56</t>
  </si>
  <si>
    <t>52,47</t>
  </si>
  <si>
    <t>88,15</t>
  </si>
  <si>
    <t>34,95</t>
  </si>
  <si>
    <t>19,22</t>
  </si>
  <si>
    <t>5,07</t>
  </si>
  <si>
    <t>118,40</t>
  </si>
  <si>
    <t>137,84</t>
  </si>
  <si>
    <t>33,24</t>
  </si>
  <si>
    <t>20,78</t>
  </si>
  <si>
    <t>11,55</t>
  </si>
  <si>
    <t>133,26</t>
  </si>
  <si>
    <t>276,02</t>
  </si>
  <si>
    <t>772,28</t>
  </si>
  <si>
    <t>1.163,07</t>
  </si>
  <si>
    <t>1.620,12</t>
  </si>
  <si>
    <t>630,83</t>
  </si>
  <si>
    <t>789,80</t>
  </si>
  <si>
    <t>1.095,42</t>
  </si>
  <si>
    <t>1.446,87</t>
  </si>
  <si>
    <t>432,61</t>
  </si>
  <si>
    <t>501,80</t>
  </si>
  <si>
    <t>551,16</t>
  </si>
  <si>
    <t>53,01</t>
  </si>
  <si>
    <t>78,87</t>
  </si>
  <si>
    <t>296,81</t>
  </si>
  <si>
    <t>245,56</t>
  </si>
  <si>
    <t>284,96</t>
  </si>
  <si>
    <t>84,77</t>
  </si>
  <si>
    <t>133,76</t>
  </si>
  <si>
    <t>146,68</t>
  </si>
  <si>
    <t>250,24</t>
  </si>
  <si>
    <t>215,34</t>
  </si>
  <si>
    <t>295,30</t>
  </si>
  <si>
    <t>294,31</t>
  </si>
  <si>
    <t>24,73</t>
  </si>
  <si>
    <t>660,86</t>
  </si>
  <si>
    <t>539,36</t>
  </si>
  <si>
    <t>548,19</t>
  </si>
  <si>
    <t>557,48</t>
  </si>
  <si>
    <t>830,72</t>
  </si>
  <si>
    <t>596,53</t>
  </si>
  <si>
    <t>672,21</t>
  </si>
  <si>
    <t>739,42</t>
  </si>
  <si>
    <t>856,05</t>
  </si>
  <si>
    <t>773,24</t>
  </si>
  <si>
    <t>918,20</t>
  </si>
  <si>
    <t>1.001,83</t>
  </si>
  <si>
    <t>1.235,59</t>
  </si>
  <si>
    <t>973,91</t>
  </si>
  <si>
    <t>1.028,96</t>
  </si>
  <si>
    <t>1.253,14</t>
  </si>
  <si>
    <t>1.034,78</t>
  </si>
  <si>
    <t>50,70</t>
  </si>
  <si>
    <t>70,45</t>
  </si>
  <si>
    <t>73,44</t>
  </si>
  <si>
    <t>79,18</t>
  </si>
  <si>
    <t>80,55</t>
  </si>
  <si>
    <t>84,64</t>
  </si>
  <si>
    <t>102,39</t>
  </si>
  <si>
    <t>584,35</t>
  </si>
  <si>
    <t>995,99</t>
  </si>
  <si>
    <t>106,22</t>
  </si>
  <si>
    <t>38,17</t>
  </si>
  <si>
    <t>53,02</t>
  </si>
  <si>
    <t>157,05</t>
  </si>
  <si>
    <t>11,69</t>
  </si>
  <si>
    <t>45,04</t>
  </si>
  <si>
    <t>81,51</t>
  </si>
  <si>
    <t>47,13</t>
  </si>
  <si>
    <t>54,95</t>
  </si>
  <si>
    <t>33,54</t>
  </si>
  <si>
    <t>45,77</t>
  </si>
  <si>
    <t>38,59</t>
  </si>
  <si>
    <t>75,51</t>
  </si>
  <si>
    <t>4.400,00</t>
  </si>
  <si>
    <t>122,48</t>
  </si>
  <si>
    <t>124,86</t>
  </si>
  <si>
    <t>179,83</t>
  </si>
  <si>
    <t>79,30</t>
  </si>
  <si>
    <t>197,28</t>
  </si>
  <si>
    <t>94,58</t>
  </si>
  <si>
    <t>77,95</t>
  </si>
  <si>
    <t>84,88</t>
  </si>
  <si>
    <t>124,01</t>
  </si>
  <si>
    <t>222,35</t>
  </si>
  <si>
    <t>225,67</t>
  </si>
  <si>
    <t>1.924,01</t>
  </si>
  <si>
    <t>63,86</t>
  </si>
  <si>
    <t>120.000,00</t>
  </si>
  <si>
    <t>101.900,23</t>
  </si>
  <si>
    <t>170.593,82</t>
  </si>
  <si>
    <t>289.524,93</t>
  </si>
  <si>
    <t>5.741,40</t>
  </si>
  <si>
    <t>949,54</t>
  </si>
  <si>
    <t>1.057,95</t>
  </si>
  <si>
    <t>415,00</t>
  </si>
  <si>
    <t>4,22</t>
  </si>
  <si>
    <t>1.000,00</t>
  </si>
  <si>
    <t>781,25</t>
  </si>
  <si>
    <t>1.250,00</t>
  </si>
  <si>
    <t>1.135,41</t>
  </si>
  <si>
    <t>45,56</t>
  </si>
  <si>
    <t>22,84</t>
  </si>
  <si>
    <t>1,26</t>
  </si>
  <si>
    <t>226,74</t>
  </si>
  <si>
    <t>51,68</t>
  </si>
  <si>
    <t>163,34</t>
  </si>
  <si>
    <t>173,35</t>
  </si>
  <si>
    <t>934,66</t>
  </si>
  <si>
    <t>1.085,68</t>
  </si>
  <si>
    <t>1.798,59</t>
  </si>
  <si>
    <t>280,89</t>
  </si>
  <si>
    <t>518,32</t>
  </si>
  <si>
    <t>573,76</t>
  </si>
  <si>
    <t>691,84</t>
  </si>
  <si>
    <t>43,12</t>
  </si>
  <si>
    <t>63,63</t>
  </si>
  <si>
    <t>59,76</t>
  </si>
  <si>
    <t>84,52</t>
  </si>
  <si>
    <t>25,30</t>
  </si>
  <si>
    <t>226,32</t>
  </si>
  <si>
    <t>107,15</t>
  </si>
  <si>
    <t>131,98</t>
  </si>
  <si>
    <t>25,04</t>
  </si>
  <si>
    <t>27,17</t>
  </si>
  <si>
    <t>56,96</t>
  </si>
  <si>
    <t>129,85</t>
  </si>
  <si>
    <t>78,32</t>
  </si>
  <si>
    <t>66,46</t>
  </si>
  <si>
    <t>47,12</t>
  </si>
  <si>
    <t>98,17</t>
  </si>
  <si>
    <t>49,95</t>
  </si>
  <si>
    <t>8,63</t>
  </si>
  <si>
    <t>24,07</t>
  </si>
  <si>
    <t>103,40</t>
  </si>
  <si>
    <t>116,20</t>
  </si>
  <si>
    <t>371,32</t>
  </si>
  <si>
    <t>360,01</t>
  </si>
  <si>
    <t>49,20</t>
  </si>
  <si>
    <t>161,25</t>
  </si>
  <si>
    <t>246,89</t>
  </si>
  <si>
    <t>60,68</t>
  </si>
  <si>
    <t>133,91</t>
  </si>
  <si>
    <t>238,86</t>
  </si>
  <si>
    <t>435,08</t>
  </si>
  <si>
    <t>597,15</t>
  </si>
  <si>
    <t>45,73</t>
  </si>
  <si>
    <t>15,18</t>
  </si>
  <si>
    <t>30,31</t>
  </si>
  <si>
    <t>27,96</t>
  </si>
  <si>
    <t>195,97</t>
  </si>
  <si>
    <t>320,41</t>
  </si>
  <si>
    <t>535,61</t>
  </si>
  <si>
    <t>24,36</t>
  </si>
  <si>
    <t>60,21</t>
  </si>
  <si>
    <t>22,87</t>
  </si>
  <si>
    <t>73,91</t>
  </si>
  <si>
    <t>12,08</t>
  </si>
  <si>
    <t>19,35</t>
  </si>
  <si>
    <t>5,11</t>
  </si>
  <si>
    <t>54,05</t>
  </si>
  <si>
    <t>81,53</t>
  </si>
  <si>
    <t>128,58</t>
  </si>
  <si>
    <t>234,25</t>
  </si>
  <si>
    <t>386,36</t>
  </si>
  <si>
    <t>29,25</t>
  </si>
  <si>
    <t>20,55</t>
  </si>
  <si>
    <t>18,90</t>
  </si>
  <si>
    <t>57,71</t>
  </si>
  <si>
    <t>32,90</t>
  </si>
  <si>
    <t>8,08</t>
  </si>
  <si>
    <t>87,93</t>
  </si>
  <si>
    <t>151,83</t>
  </si>
  <si>
    <t>42,35</t>
  </si>
  <si>
    <t>33,12</t>
  </si>
  <si>
    <t>134,39</t>
  </si>
  <si>
    <t>66,79</t>
  </si>
  <si>
    <t>13,82</t>
  </si>
  <si>
    <t>24,25</t>
  </si>
  <si>
    <t>36,95</t>
  </si>
  <si>
    <t>38,99</t>
  </si>
  <si>
    <t>4,02</t>
  </si>
  <si>
    <t>5,31</t>
  </si>
  <si>
    <t>121,60</t>
  </si>
  <si>
    <t>198,35</t>
  </si>
  <si>
    <t>16,94</t>
  </si>
  <si>
    <t>104,61</t>
  </si>
  <si>
    <t>52,07</t>
  </si>
  <si>
    <t>26,42</t>
  </si>
  <si>
    <t>1,81</t>
  </si>
  <si>
    <t>3,73</t>
  </si>
  <si>
    <t>10,99</t>
  </si>
  <si>
    <t>6,39</t>
  </si>
  <si>
    <t>18,85</t>
  </si>
  <si>
    <t>2,82</t>
  </si>
  <si>
    <t>23,87</t>
  </si>
  <si>
    <t>56,48</t>
  </si>
  <si>
    <t>121,16</t>
  </si>
  <si>
    <t>46,92</t>
  </si>
  <si>
    <t>75,72</t>
  </si>
  <si>
    <t>84,57</t>
  </si>
  <si>
    <t>52,13</t>
  </si>
  <si>
    <t>16,16</t>
  </si>
  <si>
    <t>2,52</t>
  </si>
  <si>
    <t>52,26</t>
  </si>
  <si>
    <t>19,09</t>
  </si>
  <si>
    <t>4,78</t>
  </si>
  <si>
    <t>10,62</t>
  </si>
  <si>
    <t>5,62</t>
  </si>
  <si>
    <t>27,21</t>
  </si>
  <si>
    <t>4,85</t>
  </si>
  <si>
    <t>2.081,50</t>
  </si>
  <si>
    <t>9,20</t>
  </si>
  <si>
    <t>164,60</t>
  </si>
  <si>
    <t>9,92</t>
  </si>
  <si>
    <t>31,43</t>
  </si>
  <si>
    <t>52,84</t>
  </si>
  <si>
    <t>125,48</t>
  </si>
  <si>
    <t>2.947,66</t>
  </si>
  <si>
    <t>37,04</t>
  </si>
  <si>
    <t>143,16</t>
  </si>
  <si>
    <t>1.448,36</t>
  </si>
  <si>
    <t>28,70</t>
  </si>
  <si>
    <t>1,77</t>
  </si>
  <si>
    <t>17,06</t>
  </si>
  <si>
    <t>1,31</t>
  </si>
  <si>
    <t>359,00</t>
  </si>
  <si>
    <t>442,52</t>
  </si>
  <si>
    <t>550,94</t>
  </si>
  <si>
    <t>588,26</t>
  </si>
  <si>
    <t>531,39</t>
  </si>
  <si>
    <t>633,58</t>
  </si>
  <si>
    <t>639,80</t>
  </si>
  <si>
    <t>835,29</t>
  </si>
  <si>
    <t>712,66</t>
  </si>
  <si>
    <t>897,50</t>
  </si>
  <si>
    <t>1.091,21</t>
  </si>
  <si>
    <t>1.244,05</t>
  </si>
  <si>
    <t>451.380,11</t>
  </si>
  <si>
    <t>401.300,00</t>
  </si>
  <si>
    <t>89,23</t>
  </si>
  <si>
    <t>141,55</t>
  </si>
  <si>
    <t>48,64</t>
  </si>
  <si>
    <t>50,33</t>
  </si>
  <si>
    <t>61,80</t>
  </si>
  <si>
    <t>89,93</t>
  </si>
  <si>
    <t>35,52</t>
  </si>
  <si>
    <t>9,11</t>
  </si>
  <si>
    <t>20,10</t>
  </si>
  <si>
    <t>16,82</t>
  </si>
  <si>
    <t>31,54</t>
  </si>
  <si>
    <t>42,25</t>
  </si>
  <si>
    <t>11,71</t>
  </si>
  <si>
    <t>34,05</t>
  </si>
  <si>
    <t>46,02</t>
  </si>
  <si>
    <t>57,40</t>
  </si>
  <si>
    <t>577.028,25</t>
  </si>
  <si>
    <t>55.827,56</t>
  </si>
  <si>
    <t>23.370,89</t>
  </si>
  <si>
    <t>16.229,35</t>
  </si>
  <si>
    <t>231.958,35</t>
  </si>
  <si>
    <t>23.746,04</t>
  </si>
  <si>
    <t>533,87</t>
  </si>
  <si>
    <t>15,25</t>
  </si>
  <si>
    <t>2.705,02</t>
  </si>
  <si>
    <t>3.045,91</t>
  </si>
  <si>
    <t>30,48</t>
  </si>
  <si>
    <t>8.233,53</t>
  </si>
  <si>
    <t>15.350,40</t>
  </si>
  <si>
    <t>17.664,39</t>
  </si>
  <si>
    <t>16.683,75</t>
  </si>
  <si>
    <t>18.771,49</t>
  </si>
  <si>
    <t>34.540,83</t>
  </si>
  <si>
    <t>19.317,81</t>
  </si>
  <si>
    <t>18.953,72</t>
  </si>
  <si>
    <t>50,12</t>
  </si>
  <si>
    <t>122,69</t>
  </si>
  <si>
    <t>10,17</t>
  </si>
  <si>
    <t>38,95</t>
  </si>
  <si>
    <t>179,66</t>
  </si>
  <si>
    <t>202,08</t>
  </si>
  <si>
    <t>1.916,53</t>
  </si>
  <si>
    <t>24,41</t>
  </si>
  <si>
    <t>4.328,37</t>
  </si>
  <si>
    <t>2.622,34</t>
  </si>
  <si>
    <t>2.185,10</t>
  </si>
  <si>
    <t>25,54</t>
  </si>
  <si>
    <t>10,12</t>
  </si>
  <si>
    <t>23,13</t>
  </si>
  <si>
    <t>36,14</t>
  </si>
  <si>
    <t>84,55</t>
  </si>
  <si>
    <t>7.986,37</t>
  </si>
  <si>
    <t>35,47</t>
  </si>
  <si>
    <t>6.287,36</t>
  </si>
  <si>
    <t>14.670,62</t>
  </si>
  <si>
    <t>436,98</t>
  </si>
  <si>
    <t>521,30</t>
  </si>
  <si>
    <t>576,15</t>
  </si>
  <si>
    <t>276,26</t>
  </si>
  <si>
    <t>297,52</t>
  </si>
  <si>
    <t>165.000,00</t>
  </si>
  <si>
    <t>254.643,41</t>
  </si>
  <si>
    <t>250.468,92</t>
  </si>
  <si>
    <t>305.572,09</t>
  </si>
  <si>
    <t>314.765,46</t>
  </si>
  <si>
    <t>95,33</t>
  </si>
  <si>
    <t>233,63</t>
  </si>
  <si>
    <t>378,25</t>
  </si>
  <si>
    <t>13.406,94</t>
  </si>
  <si>
    <t>14.180,09</t>
  </si>
  <si>
    <t>16.872,41</t>
  </si>
  <si>
    <t>289,79</t>
  </si>
  <si>
    <t>67.109,15</t>
  </si>
  <si>
    <t>42,50</t>
  </si>
  <si>
    <t>263,57</t>
  </si>
  <si>
    <t>182,96</t>
  </si>
  <si>
    <t>97,54</t>
  </si>
  <si>
    <t>141,21</t>
  </si>
  <si>
    <t>521,68</t>
  </si>
  <si>
    <t>2.820,68</t>
  </si>
  <si>
    <t>2.889,99</t>
  </si>
  <si>
    <t>23,82</t>
  </si>
  <si>
    <t>4.223,80</t>
  </si>
  <si>
    <t>2.529,60</t>
  </si>
  <si>
    <t>6.758,61</t>
  </si>
  <si>
    <t>3.359,26</t>
  </si>
  <si>
    <t>3.157,31</t>
  </si>
  <si>
    <t>3.893,33</t>
  </si>
  <si>
    <t>689.500,00</t>
  </si>
  <si>
    <t>856.789,73</t>
  </si>
  <si>
    <t>901.881,72</t>
  </si>
  <si>
    <t>4.094,61</t>
  </si>
  <si>
    <t>2.030,38</t>
  </si>
  <si>
    <t>1.672,65</t>
  </si>
  <si>
    <t>1.636,26</t>
  </si>
  <si>
    <t>17,71</t>
  </si>
  <si>
    <t>3.141,78</t>
  </si>
  <si>
    <t>16,71</t>
  </si>
  <si>
    <t>2.963,50</t>
  </si>
  <si>
    <t>4.195,66</t>
  </si>
  <si>
    <t>3.276,09</t>
  </si>
  <si>
    <t>25,56</t>
  </si>
  <si>
    <t>4.533,02</t>
  </si>
  <si>
    <t>3.621,98</t>
  </si>
  <si>
    <t>2.063,37</t>
  </si>
  <si>
    <t>58,55</t>
  </si>
  <si>
    <t>114,94</t>
  </si>
  <si>
    <t>71,26</t>
  </si>
  <si>
    <t>275,86</t>
  </si>
  <si>
    <t>85,05</t>
  </si>
  <si>
    <t>174,71</t>
  </si>
  <si>
    <t>172,41</t>
  </si>
  <si>
    <t>5.507,76</t>
  </si>
  <si>
    <t>6,60</t>
  </si>
  <si>
    <t>19,06</t>
  </si>
  <si>
    <t>45,38</t>
  </si>
  <si>
    <t>29,65</t>
  </si>
  <si>
    <t>73,82</t>
  </si>
  <si>
    <t>118,85</t>
  </si>
  <si>
    <t>262,35</t>
  </si>
  <si>
    <t>435,91</t>
  </si>
  <si>
    <t>25,17</t>
  </si>
  <si>
    <t>20,26</t>
  </si>
  <si>
    <t>62,86</t>
  </si>
  <si>
    <t>37,98</t>
  </si>
  <si>
    <t>114,80</t>
  </si>
  <si>
    <t>101,38</t>
  </si>
  <si>
    <t>40,47</t>
  </si>
  <si>
    <t>27,30</t>
  </si>
  <si>
    <t>105,78</t>
  </si>
  <si>
    <t>66,59</t>
  </si>
  <si>
    <t>3.255,60</t>
  </si>
  <si>
    <t>60.877,14</t>
  </si>
  <si>
    <t>88.861,63</t>
  </si>
  <si>
    <t>107.537,12</t>
  </si>
  <si>
    <t>168.459,33</t>
  </si>
  <si>
    <t>48.676,72</t>
  </si>
  <si>
    <t>10,79</t>
  </si>
  <si>
    <t>2,98</t>
  </si>
  <si>
    <t>23,44</t>
  </si>
  <si>
    <t>4.156,78</t>
  </si>
  <si>
    <t>15,97</t>
  </si>
  <si>
    <t>2.832,76</t>
  </si>
  <si>
    <t>2.733,71</t>
  </si>
  <si>
    <t>21,15</t>
  </si>
  <si>
    <t>3.749,41</t>
  </si>
  <si>
    <t>3.486,48</t>
  </si>
  <si>
    <t>3.819,28</t>
  </si>
  <si>
    <t>3.419,12</t>
  </si>
  <si>
    <t>3.620,44</t>
  </si>
  <si>
    <t>3.545,91</t>
  </si>
  <si>
    <t>24,54</t>
  </si>
  <si>
    <t>4.350,17</t>
  </si>
  <si>
    <t>4.091,73</t>
  </si>
  <si>
    <t>3.660,80</t>
  </si>
  <si>
    <t>3.276,10</t>
  </si>
  <si>
    <t>3.997,82</t>
  </si>
  <si>
    <t>3.143,76</t>
  </si>
  <si>
    <t>13,15</t>
  </si>
  <si>
    <t>371.184,00</t>
  </si>
  <si>
    <t>418.000,00</t>
  </si>
  <si>
    <t>579.626,63</t>
  </si>
  <si>
    <t>659.882,63</t>
  </si>
  <si>
    <t>385.117,31</t>
  </si>
  <si>
    <t>42,80</t>
  </si>
  <si>
    <t>115,01</t>
  </si>
  <si>
    <t>214,17</t>
  </si>
  <si>
    <t>282,36</t>
  </si>
  <si>
    <t>257,03</t>
  </si>
  <si>
    <t>304,72</t>
  </si>
  <si>
    <t>53,24</t>
  </si>
  <si>
    <t>1.670,83</t>
  </si>
  <si>
    <t>304,44</t>
  </si>
  <si>
    <t>2,46</t>
  </si>
  <si>
    <t>7,63</t>
  </si>
  <si>
    <t>1,02</t>
  </si>
  <si>
    <t>0,37</t>
  </si>
  <si>
    <t>62,77</t>
  </si>
  <si>
    <t>25,97</t>
  </si>
  <si>
    <t>102,81</t>
  </si>
  <si>
    <t>858,46</t>
  </si>
  <si>
    <t>51,77</t>
  </si>
  <si>
    <t>239,65</t>
  </si>
  <si>
    <t>214,15</t>
  </si>
  <si>
    <t>249,84</t>
  </si>
  <si>
    <t>388,62</t>
  </si>
  <si>
    <t>198,95</t>
  </si>
  <si>
    <t>346,76</t>
  </si>
  <si>
    <t>291,08</t>
  </si>
  <si>
    <t>467,62</t>
  </si>
  <si>
    <t>28,71</t>
  </si>
  <si>
    <t>27,76</t>
  </si>
  <si>
    <t>92,71</t>
  </si>
  <si>
    <t>106,23</t>
  </si>
  <si>
    <t>92,01</t>
  </si>
  <si>
    <t>92,50</t>
  </si>
  <si>
    <t>86,16</t>
  </si>
  <si>
    <t>84,98</t>
  </si>
  <si>
    <t>86,49</t>
  </si>
  <si>
    <t>68,14</t>
  </si>
  <si>
    <t>90,22</t>
  </si>
  <si>
    <t>53,67</t>
  </si>
  <si>
    <t>50,89</t>
  </si>
  <si>
    <t>163,21</t>
  </si>
  <si>
    <t>64,59</t>
  </si>
  <si>
    <t>85,01</t>
  </si>
  <si>
    <t>75,65</t>
  </si>
  <si>
    <t>126,53</t>
  </si>
  <si>
    <t>20,92</t>
  </si>
  <si>
    <t>15.699,34</t>
  </si>
  <si>
    <t>8,70</t>
  </si>
  <si>
    <t>120,91</t>
  </si>
  <si>
    <t>6,27</t>
  </si>
  <si>
    <t>27,82</t>
  </si>
  <si>
    <t>8,77</t>
  </si>
  <si>
    <t>6,08</t>
  </si>
  <si>
    <t>19,64</t>
  </si>
  <si>
    <t>2.700.776,76</t>
  </si>
  <si>
    <t>4.199.599,25</t>
  </si>
  <si>
    <t>1.028.177,78</t>
  </si>
  <si>
    <t>55.446,51</t>
  </si>
  <si>
    <t>7.990,41</t>
  </si>
  <si>
    <t>25.013,46</t>
  </si>
  <si>
    <t>13.680,22</t>
  </si>
  <si>
    <t>880.608,91</t>
  </si>
  <si>
    <t>564.049,62</t>
  </si>
  <si>
    <t>588.507,81</t>
  </si>
  <si>
    <t>61.160,75</t>
  </si>
  <si>
    <t>80,78</t>
  </si>
  <si>
    <t>44,64</t>
  </si>
  <si>
    <t>50,92</t>
  </si>
  <si>
    <t>31,20</t>
  </si>
  <si>
    <t>18,16</t>
  </si>
  <si>
    <t>3.219,49</t>
  </si>
  <si>
    <t>2.846,50</t>
  </si>
  <si>
    <t>283,44</t>
  </si>
  <si>
    <t>172,16</t>
  </si>
  <si>
    <t>275,91</t>
  </si>
  <si>
    <t>549,73</t>
  </si>
  <si>
    <t>52,59</t>
  </si>
  <si>
    <t>25,80</t>
  </si>
  <si>
    <t>21,40</t>
  </si>
  <si>
    <t>87,00</t>
  </si>
  <si>
    <t>280,00</t>
  </si>
  <si>
    <t>211,32</t>
  </si>
  <si>
    <t>270,02</t>
  </si>
  <si>
    <t>305,24</t>
  </si>
  <si>
    <t>70,09</t>
  </si>
  <si>
    <t>138,61</t>
  </si>
  <si>
    <t>167,04</t>
  </si>
  <si>
    <t>97,30</t>
  </si>
  <si>
    <t>125,28</t>
  </si>
  <si>
    <t>231,07</t>
  </si>
  <si>
    <t>123,88</t>
  </si>
  <si>
    <t>136,41</t>
  </si>
  <si>
    <t>104,40</t>
  </si>
  <si>
    <t>82,79</t>
  </si>
  <si>
    <t>189,22</t>
  </si>
  <si>
    <t>180,24</t>
  </si>
  <si>
    <t>468,51</t>
  </si>
  <si>
    <t>417,14</t>
  </si>
  <si>
    <t>162,16</t>
  </si>
  <si>
    <t>223,06</t>
  </si>
  <si>
    <t>350,24</t>
  </si>
  <si>
    <t>360,00</t>
  </si>
  <si>
    <t>29,06</t>
  </si>
  <si>
    <t>33,57</t>
  </si>
  <si>
    <t>17,45</t>
  </si>
  <si>
    <t>82,25</t>
  </si>
  <si>
    <t>79,63</t>
  </si>
  <si>
    <t>74,25</t>
  </si>
  <si>
    <t>48,94</t>
  </si>
  <si>
    <t>43,04</t>
  </si>
  <si>
    <t>26,78</t>
  </si>
  <si>
    <t>1.080,01</t>
  </si>
  <si>
    <t>678,38</t>
  </si>
  <si>
    <t>225,00</t>
  </si>
  <si>
    <t>39,47</t>
  </si>
  <si>
    <t>11,98</t>
  </si>
  <si>
    <t>23,19</t>
  </si>
  <si>
    <t>519,75</t>
  </si>
  <si>
    <t>648,00</t>
  </si>
  <si>
    <t>33,75</t>
  </si>
  <si>
    <t>1.789,70</t>
  </si>
  <si>
    <t>133,06</t>
  </si>
  <si>
    <t>80,00</t>
  </si>
  <si>
    <t>55,02</t>
  </si>
  <si>
    <t>49,24</t>
  </si>
  <si>
    <t>91,51</t>
  </si>
  <si>
    <t>38,98</t>
  </si>
  <si>
    <t>88,23</t>
  </si>
  <si>
    <t>346,01</t>
  </si>
  <si>
    <t>1.017,40</t>
  </si>
  <si>
    <t>2.334,01</t>
  </si>
  <si>
    <t>6.438,55</t>
  </si>
  <si>
    <t>53,37</t>
  </si>
  <si>
    <t>410,62</t>
  </si>
  <si>
    <t>9,25</t>
  </si>
  <si>
    <t>23,12</t>
  </si>
  <si>
    <t>101,73</t>
  </si>
  <si>
    <t>146,38</t>
  </si>
  <si>
    <t>1,41</t>
  </si>
  <si>
    <t>720,97</t>
  </si>
  <si>
    <t>349,27</t>
  </si>
  <si>
    <t>327,60</t>
  </si>
  <si>
    <t>258,35</t>
  </si>
  <si>
    <t>230,00</t>
  </si>
  <si>
    <t>291,78</t>
  </si>
  <si>
    <t>285,02</t>
  </si>
  <si>
    <t>326,08</t>
  </si>
  <si>
    <t>324,29</t>
  </si>
  <si>
    <t>401,05</t>
  </si>
  <si>
    <t>653,24</t>
  </si>
  <si>
    <t>529,66</t>
  </si>
  <si>
    <t>365,79</t>
  </si>
  <si>
    <t>669,83</t>
  </si>
  <si>
    <t>348,52</t>
  </si>
  <si>
    <t>339,30</t>
  </si>
  <si>
    <t>550,55</t>
  </si>
  <si>
    <t>464,12</t>
  </si>
  <si>
    <t>691,42</t>
  </si>
  <si>
    <t>324,22</t>
  </si>
  <si>
    <t>218,86</t>
  </si>
  <si>
    <t>535,52</t>
  </si>
  <si>
    <t>444,76</t>
  </si>
  <si>
    <t>309,54</t>
  </si>
  <si>
    <t>197,59</t>
  </si>
  <si>
    <t>205,05</t>
  </si>
  <si>
    <t>217,97</t>
  </si>
  <si>
    <t>256,03</t>
  </si>
  <si>
    <t>215,81</t>
  </si>
  <si>
    <t>227,53</t>
  </si>
  <si>
    <t>217,72</t>
  </si>
  <si>
    <t>237,43</t>
  </si>
  <si>
    <t>315,70</t>
  </si>
  <si>
    <t>443,31</t>
  </si>
  <si>
    <t>490,22</t>
  </si>
  <si>
    <t>515,94</t>
  </si>
  <si>
    <t>555,99</t>
  </si>
  <si>
    <t>534,97</t>
  </si>
  <si>
    <t>1.033,68</t>
  </si>
  <si>
    <t>63,34</t>
  </si>
  <si>
    <t>40,67</t>
  </si>
  <si>
    <t>398,15</t>
  </si>
  <si>
    <t>447,87</t>
  </si>
  <si>
    <t>343,89</t>
  </si>
  <si>
    <t>312,10</t>
  </si>
  <si>
    <t>641,96</t>
  </si>
  <si>
    <t>411,75</t>
  </si>
  <si>
    <t>2.034,16</t>
  </si>
  <si>
    <t>2.311,96</t>
  </si>
  <si>
    <t>1.966,29</t>
  </si>
  <si>
    <t>1.963,44</t>
  </si>
  <si>
    <t>1.465,00</t>
  </si>
  <si>
    <t>1.483,60</t>
  </si>
  <si>
    <t>2.055,32</t>
  </si>
  <si>
    <t>505,86</t>
  </si>
  <si>
    <t>715,45</t>
  </si>
  <si>
    <t>996,30</t>
  </si>
  <si>
    <t>702,90</t>
  </si>
  <si>
    <t>999,33</t>
  </si>
  <si>
    <t>777,81</t>
  </si>
  <si>
    <t>1.271,70</t>
  </si>
  <si>
    <t>2.122,90</t>
  </si>
  <si>
    <t>994,59</t>
  </si>
  <si>
    <t>855,26</t>
  </si>
  <si>
    <t>710,00</t>
  </si>
  <si>
    <t>578,65</t>
  </si>
  <si>
    <t>762,54</t>
  </si>
  <si>
    <t>1.133,60</t>
  </si>
  <si>
    <t>1.187,12</t>
  </si>
  <si>
    <t>299,43</t>
  </si>
  <si>
    <t>816,50</t>
  </si>
  <si>
    <t>1.959,60</t>
  </si>
  <si>
    <t>69,25</t>
  </si>
  <si>
    <t>336,04</t>
  </si>
  <si>
    <t>39,85</t>
  </si>
  <si>
    <t>39,72</t>
  </si>
  <si>
    <t>91,67</t>
  </si>
  <si>
    <t>82,50</t>
  </si>
  <si>
    <t>61,11</t>
  </si>
  <si>
    <t>68,75</t>
  </si>
  <si>
    <t>33,11</t>
  </si>
  <si>
    <t>24,79</t>
  </si>
  <si>
    <t>20,84</t>
  </si>
  <si>
    <t>21,08</t>
  </si>
  <si>
    <t>19,39</t>
  </si>
  <si>
    <t>18,96</t>
  </si>
  <si>
    <t>21,16</t>
  </si>
  <si>
    <t>3.387,96</t>
  </si>
  <si>
    <t>239,79</t>
  </si>
  <si>
    <t>9,45</t>
  </si>
  <si>
    <t>87.233,56</t>
  </si>
  <si>
    <t>115.627,65</t>
  </si>
  <si>
    <t>693,65</t>
  </si>
  <si>
    <t>66,78</t>
  </si>
  <si>
    <t>2,15</t>
  </si>
  <si>
    <t>243,95</t>
  </si>
  <si>
    <t>5,64</t>
  </si>
  <si>
    <t>7.181,83</t>
  </si>
  <si>
    <t>41,09</t>
  </si>
  <si>
    <t>16,02</t>
  </si>
  <si>
    <t>111,88</t>
  </si>
  <si>
    <t>55,94</t>
  </si>
  <si>
    <t>351,53</t>
  </si>
  <si>
    <t>492,64</t>
  </si>
  <si>
    <t>517,71</t>
  </si>
  <si>
    <t>727,09</t>
  </si>
  <si>
    <t>593,72</t>
  </si>
  <si>
    <t>1.253,54</t>
  </si>
  <si>
    <t>596,72</t>
  </si>
  <si>
    <t>871,19</t>
  </si>
  <si>
    <t>1.019,61</t>
  </si>
  <si>
    <t>1.016,26</t>
  </si>
  <si>
    <t>364,90</t>
  </si>
  <si>
    <t>455,95</t>
  </si>
  <si>
    <t>421,61</t>
  </si>
  <si>
    <t>614,44</t>
  </si>
  <si>
    <t>758,84</t>
  </si>
  <si>
    <t>912,14</t>
  </si>
  <si>
    <t>100,24</t>
  </si>
  <si>
    <t>185,71</t>
  </si>
  <si>
    <t>402,48</t>
  </si>
  <si>
    <t>314,65</t>
  </si>
  <si>
    <t>58,86</t>
  </si>
  <si>
    <t>60,96</t>
  </si>
  <si>
    <t>95,70</t>
  </si>
  <si>
    <t>164,15</t>
  </si>
  <si>
    <t>30,16</t>
  </si>
  <si>
    <t>86,32</t>
  </si>
  <si>
    <t>126,54</t>
  </si>
  <si>
    <t>176,52</t>
  </si>
  <si>
    <t>51,38</t>
  </si>
  <si>
    <t>64,18</t>
  </si>
  <si>
    <t>119,06</t>
  </si>
  <si>
    <t>148,83</t>
  </si>
  <si>
    <t>234,41</t>
  </si>
  <si>
    <t>19,16</t>
  </si>
  <si>
    <t>7,43</t>
  </si>
  <si>
    <t>44,14</t>
  </si>
  <si>
    <t>24,08</t>
  </si>
  <si>
    <t>99,63</t>
  </si>
  <si>
    <t>69,38</t>
  </si>
  <si>
    <t>82,73</t>
  </si>
  <si>
    <t>95,31</t>
  </si>
  <si>
    <t>65,80</t>
  </si>
  <si>
    <t>52,00</t>
  </si>
  <si>
    <t>5.403.660,58</t>
  </si>
  <si>
    <t>127,47</t>
  </si>
  <si>
    <t>245,19</t>
  </si>
  <si>
    <t>462,48</t>
  </si>
  <si>
    <t>5,57</t>
  </si>
  <si>
    <t>16,30</t>
  </si>
  <si>
    <t>108,42</t>
  </si>
  <si>
    <t>74,51</t>
  </si>
  <si>
    <t>33,97</t>
  </si>
  <si>
    <t>87,56</t>
  </si>
  <si>
    <t>48,62</t>
  </si>
  <si>
    <t>78,13</t>
  </si>
  <si>
    <t>35,93</t>
  </si>
  <si>
    <t>49,62</t>
  </si>
  <si>
    <t>90,88</t>
  </si>
  <si>
    <t>11,99</t>
  </si>
  <si>
    <t>43,83</t>
  </si>
  <si>
    <t>75,42</t>
  </si>
  <si>
    <t>59,74</t>
  </si>
  <si>
    <t>105,05</t>
  </si>
  <si>
    <t>217,87</t>
  </si>
  <si>
    <t>263,77</t>
  </si>
  <si>
    <t>549,61</t>
  </si>
  <si>
    <t>82,93</t>
  </si>
  <si>
    <t>120,60</t>
  </si>
  <si>
    <t>115,31</t>
  </si>
  <si>
    <t>60,06</t>
  </si>
  <si>
    <t>67,75</t>
  </si>
  <si>
    <t>32,35</t>
  </si>
  <si>
    <t>151,80</t>
  </si>
  <si>
    <t>18,66</t>
  </si>
  <si>
    <t>22,27</t>
  </si>
  <si>
    <t>63,90</t>
  </si>
  <si>
    <t>34,33</t>
  </si>
  <si>
    <t>5.871,96</t>
  </si>
  <si>
    <t>12.717,43</t>
  </si>
  <si>
    <t>83,16</t>
  </si>
  <si>
    <t>3,34</t>
  </si>
  <si>
    <t>70,49</t>
  </si>
  <si>
    <t>21,53</t>
  </si>
  <si>
    <t>73,58</t>
  </si>
  <si>
    <t>268.108,01</t>
  </si>
  <si>
    <t>290.805,00</t>
  </si>
  <si>
    <t>301.444,18</t>
  </si>
  <si>
    <t>205,77</t>
  </si>
  <si>
    <t>128,60</t>
  </si>
  <si>
    <t>49,66</t>
  </si>
  <si>
    <t>32,63</t>
  </si>
  <si>
    <t>93,07</t>
  </si>
  <si>
    <t>98,34</t>
  </si>
  <si>
    <t>2.105,79</t>
  </si>
  <si>
    <t>5.723,08</t>
  </si>
  <si>
    <t>11,85</t>
  </si>
  <si>
    <t>42,86</t>
  </si>
  <si>
    <t>41,67</t>
  </si>
  <si>
    <t>30,26</t>
  </si>
  <si>
    <t>4,59</t>
  </si>
  <si>
    <t>12,56</t>
  </si>
  <si>
    <t>44,25</t>
  </si>
  <si>
    <t>599.332,15</t>
  </si>
  <si>
    <t>564.600,00</t>
  </si>
  <si>
    <t>500.789,69</t>
  </si>
  <si>
    <t>375.604,15</t>
  </si>
  <si>
    <t>484.635,13</t>
  </si>
  <si>
    <t>361.263,20</t>
  </si>
  <si>
    <t>493.621,70</t>
  </si>
  <si>
    <t>109.048,48</t>
  </si>
  <si>
    <t>540.402,88</t>
  </si>
  <si>
    <t>443.614,29</t>
  </si>
  <si>
    <t>21.393,72</t>
  </si>
  <si>
    <t>2.075,51</t>
  </si>
  <si>
    <t>1.577,94</t>
  </si>
  <si>
    <t>54,06</t>
  </si>
  <si>
    <t>22,92</t>
  </si>
  <si>
    <t>49,80</t>
  </si>
  <si>
    <t>55,00</t>
  </si>
  <si>
    <t>261,30</t>
  </si>
  <si>
    <t>3,27</t>
  </si>
  <si>
    <t>6,87</t>
  </si>
  <si>
    <t>3,78</t>
  </si>
  <si>
    <t>118,35</t>
  </si>
  <si>
    <t>514,69</t>
  </si>
  <si>
    <t>150,31</t>
  </si>
  <si>
    <t>72,22</t>
  </si>
  <si>
    <t>59,28</t>
  </si>
  <si>
    <t>105,33</t>
  </si>
  <si>
    <t>136,51</t>
  </si>
  <si>
    <t>36,21</t>
  </si>
  <si>
    <t>103,23</t>
  </si>
  <si>
    <t>181.097,90</t>
  </si>
  <si>
    <t>212.937,06</t>
  </si>
  <si>
    <t>164.671,32</t>
  </si>
  <si>
    <t>42,94</t>
  </si>
  <si>
    <t>31,35</t>
  </si>
  <si>
    <t>1.385,85</t>
  </si>
  <si>
    <t>5.583,50</t>
  </si>
  <si>
    <t>1.879,57</t>
  </si>
  <si>
    <t>35,98</t>
  </si>
  <si>
    <t>145,03</t>
  </si>
  <si>
    <t>114,00</t>
  </si>
  <si>
    <t>120,73</t>
  </si>
  <si>
    <t>15,06</t>
  </si>
  <si>
    <t>21,86</t>
  </si>
  <si>
    <t>4.099,59</t>
  </si>
  <si>
    <t>4.430,20</t>
  </si>
  <si>
    <t>2.209,17</t>
  </si>
  <si>
    <t>1.771,67</t>
  </si>
  <si>
    <t>1.427,31</t>
  </si>
  <si>
    <t>128,96</t>
  </si>
  <si>
    <t>244,75</t>
  </si>
  <si>
    <t>282,41</t>
  </si>
  <si>
    <t>22,53</t>
  </si>
  <si>
    <t>3.994,47</t>
  </si>
  <si>
    <t>63,97</t>
  </si>
  <si>
    <t>35,03</t>
  </si>
  <si>
    <t>56,79</t>
  </si>
  <si>
    <t>48,20</t>
  </si>
  <si>
    <t>7,75</t>
  </si>
  <si>
    <t>5,53</t>
  </si>
  <si>
    <t>28,24</t>
  </si>
  <si>
    <t>20,18</t>
  </si>
  <si>
    <t>181,20</t>
  </si>
  <si>
    <t>134,23</t>
  </si>
  <si>
    <t>2.312,38</t>
  </si>
  <si>
    <t>14,13</t>
  </si>
  <si>
    <t>23,20</t>
  </si>
  <si>
    <t>197,64</t>
  </si>
  <si>
    <t>213,31</t>
  </si>
  <si>
    <t>264,77</t>
  </si>
  <si>
    <t>123,80</t>
  </si>
  <si>
    <t>191,93</t>
  </si>
  <si>
    <t>10.631,87</t>
  </si>
  <si>
    <t>769,25</t>
  </si>
  <si>
    <t>1.121,97</t>
  </si>
  <si>
    <t>1.321,12</t>
  </si>
  <si>
    <t>84,92</t>
  </si>
  <si>
    <t>167,24</t>
  </si>
  <si>
    <t>249,88</t>
  </si>
  <si>
    <t>496,87</t>
  </si>
  <si>
    <t>914,71</t>
  </si>
  <si>
    <t>1.606,71</t>
  </si>
  <si>
    <t>131,49</t>
  </si>
  <si>
    <t>228,06</t>
  </si>
  <si>
    <t>350,65</t>
  </si>
  <si>
    <t>657,47</t>
  </si>
  <si>
    <t>1.011,55</t>
  </si>
  <si>
    <t>14,83</t>
  </si>
  <si>
    <t>59,27</t>
  </si>
  <si>
    <t>79,51</t>
  </si>
  <si>
    <t>116,00</t>
  </si>
  <si>
    <t>178,08</t>
  </si>
  <si>
    <t>227,20</t>
  </si>
  <si>
    <t>281,38</t>
  </si>
  <si>
    <t>104,18</t>
  </si>
  <si>
    <t>260,46</t>
  </si>
  <si>
    <t>660,46</t>
  </si>
  <si>
    <t>809,30</t>
  </si>
  <si>
    <t>337,67</t>
  </si>
  <si>
    <t>158,13</t>
  </si>
  <si>
    <t>241,86</t>
  </si>
  <si>
    <t>520,93</t>
  </si>
  <si>
    <t>600,00</t>
  </si>
  <si>
    <t>794,41</t>
  </si>
  <si>
    <t>2.531,16</t>
  </si>
  <si>
    <t>856,74</t>
  </si>
  <si>
    <t>19,02</t>
  </si>
  <si>
    <t>312,88</t>
  </si>
  <si>
    <t>72.850,00</t>
  </si>
  <si>
    <t>89.661,53</t>
  </si>
  <si>
    <t>51.165,54</t>
  </si>
  <si>
    <t>60.789,55</t>
  </si>
  <si>
    <t>48.363,62</t>
  </si>
  <si>
    <t>101.295,60</t>
  </si>
  <si>
    <t>106.168,52</t>
  </si>
  <si>
    <t>124.624,66</t>
  </si>
  <si>
    <t>278,39</t>
  </si>
  <si>
    <t>530,58</t>
  </si>
  <si>
    <t>329,08</t>
  </si>
  <si>
    <t>341,10</t>
  </si>
  <si>
    <t>229,31</t>
  </si>
  <si>
    <t>3.247,53</t>
  </si>
  <si>
    <t>4,36</t>
  </si>
  <si>
    <t>27,48</t>
  </si>
  <si>
    <t>58,05</t>
  </si>
  <si>
    <t>140,17</t>
  </si>
  <si>
    <t>170,55</t>
  </si>
  <si>
    <t>1.356,05</t>
  </si>
  <si>
    <t>54,69</t>
  </si>
  <si>
    <t>139,26</t>
  </si>
  <si>
    <t>396,41</t>
  </si>
  <si>
    <t>620,21</t>
  </si>
  <si>
    <t>27,88</t>
  </si>
  <si>
    <t>18,22</t>
  </si>
  <si>
    <t>106,25</t>
  </si>
  <si>
    <t>55,95</t>
  </si>
  <si>
    <t>142,30</t>
  </si>
  <si>
    <t>262,36</t>
  </si>
  <si>
    <t>374,77</t>
  </si>
  <si>
    <t>878,42</t>
  </si>
  <si>
    <t>219,38</t>
  </si>
  <si>
    <t>26,65</t>
  </si>
  <si>
    <t>41,50</t>
  </si>
  <si>
    <t>114,84</t>
  </si>
  <si>
    <t>118,18</t>
  </si>
  <si>
    <t>61,95</t>
  </si>
  <si>
    <t>165,19</t>
  </si>
  <si>
    <t>312,77</t>
  </si>
  <si>
    <t>21,44</t>
  </si>
  <si>
    <t>35,65</t>
  </si>
  <si>
    <t>34,49</t>
  </si>
  <si>
    <t>39,74</t>
  </si>
  <si>
    <t>59,08</t>
  </si>
  <si>
    <t>47,51</t>
  </si>
  <si>
    <t>5,91</t>
  </si>
  <si>
    <t>40,23</t>
  </si>
  <si>
    <t>89,79</t>
  </si>
  <si>
    <t>51,79</t>
  </si>
  <si>
    <t>690,33</t>
  </si>
  <si>
    <t>766,40</t>
  </si>
  <si>
    <t>171,03</t>
  </si>
  <si>
    <t>84,30</t>
  </si>
  <si>
    <t>43,40</t>
  </si>
  <si>
    <t>59,32</t>
  </si>
  <si>
    <t>55,53</t>
  </si>
  <si>
    <t>151,98</t>
  </si>
  <si>
    <t>230,36</t>
  </si>
  <si>
    <t>251,13</t>
  </si>
  <si>
    <t>255,06</t>
  </si>
  <si>
    <t>349,85</t>
  </si>
  <si>
    <t>118,62</t>
  </si>
  <si>
    <t>142,87</t>
  </si>
  <si>
    <t>49,26</t>
  </si>
  <si>
    <t>72,20</t>
  </si>
  <si>
    <t>39,76</t>
  </si>
  <si>
    <t>53,50</t>
  </si>
  <si>
    <t>66,35</t>
  </si>
  <si>
    <t>84,32</t>
  </si>
  <si>
    <t>183,14</t>
  </si>
  <si>
    <t>35,92</t>
  </si>
  <si>
    <t>75,02</t>
  </si>
  <si>
    <t>3,01</t>
  </si>
  <si>
    <t>27,20</t>
  </si>
  <si>
    <t>5,13</t>
  </si>
  <si>
    <t>11,76</t>
  </si>
  <si>
    <t>36,89</t>
  </si>
  <si>
    <t>53,81</t>
  </si>
  <si>
    <t>57,29</t>
  </si>
  <si>
    <t>24,67</t>
  </si>
  <si>
    <t>22,12</t>
  </si>
  <si>
    <t>23,49</t>
  </si>
  <si>
    <t>24,48</t>
  </si>
  <si>
    <t>40,05</t>
  </si>
  <si>
    <t>65,07</t>
  </si>
  <si>
    <t>14,16</t>
  </si>
  <si>
    <t>183,15</t>
  </si>
  <si>
    <t>59,10</t>
  </si>
  <si>
    <t>18,25</t>
  </si>
  <si>
    <t>36,67</t>
  </si>
  <si>
    <t>217,69</t>
  </si>
  <si>
    <t>344,11</t>
  </si>
  <si>
    <t>551,62</t>
  </si>
  <si>
    <t>94,01</t>
  </si>
  <si>
    <t>72,14</t>
  </si>
  <si>
    <t>46,97</t>
  </si>
  <si>
    <t>301,60</t>
  </si>
  <si>
    <t>154,45</t>
  </si>
  <si>
    <t>29,90</t>
  </si>
  <si>
    <t>493,42</t>
  </si>
  <si>
    <t>51,28</t>
  </si>
  <si>
    <t>76,78</t>
  </si>
  <si>
    <t>34,51</t>
  </si>
  <si>
    <t>133,71</t>
  </si>
  <si>
    <t>63,11</t>
  </si>
  <si>
    <t>41,05</t>
  </si>
  <si>
    <t>75,44</t>
  </si>
  <si>
    <t>26,90</t>
  </si>
  <si>
    <t>74,36</t>
  </si>
  <si>
    <t>201,95</t>
  </si>
  <si>
    <t>165,04</t>
  </si>
  <si>
    <t>530,06</t>
  </si>
  <si>
    <t>236,33</t>
  </si>
  <si>
    <t>792,73</t>
  </si>
  <si>
    <t>2.278,72</t>
  </si>
  <si>
    <t>2.836,25</t>
  </si>
  <si>
    <t>54,54</t>
  </si>
  <si>
    <t>6.035,04</t>
  </si>
  <si>
    <t>3.837,85</t>
  </si>
  <si>
    <t>19,17</t>
  </si>
  <si>
    <t>3.399,56</t>
  </si>
  <si>
    <t>23,80</t>
  </si>
  <si>
    <t>4.217,78</t>
  </si>
  <si>
    <t>61,50</t>
  </si>
  <si>
    <t>24,00</t>
  </si>
  <si>
    <t>49,27</t>
  </si>
  <si>
    <t>15,49</t>
  </si>
  <si>
    <t>22,18</t>
  </si>
  <si>
    <t>32,60</t>
  </si>
  <si>
    <t>51,01</t>
  </si>
  <si>
    <t>88,73</t>
  </si>
  <si>
    <t>36,82</t>
  </si>
  <si>
    <t>999,55</t>
  </si>
  <si>
    <t>825,00</t>
  </si>
  <si>
    <t>31,15</t>
  </si>
  <si>
    <t>183,64</t>
  </si>
  <si>
    <t>246,37</t>
  </si>
  <si>
    <t>284,33</t>
  </si>
  <si>
    <t>232,54</t>
  </si>
  <si>
    <t>317,11</t>
  </si>
  <si>
    <t>355,16</t>
  </si>
  <si>
    <t>21,70</t>
  </si>
  <si>
    <t>59,93</t>
  </si>
  <si>
    <t>71,70</t>
  </si>
  <si>
    <t>143,37</t>
  </si>
  <si>
    <t>78,85</t>
  </si>
  <si>
    <t>94,13</t>
  </si>
  <si>
    <t>132,21</t>
  </si>
  <si>
    <t>49,22</t>
  </si>
  <si>
    <t>198,17</t>
  </si>
  <si>
    <t>41,49</t>
  </si>
  <si>
    <t>122,54</t>
  </si>
  <si>
    <t>142,82</t>
  </si>
  <si>
    <t>205,99</t>
  </si>
  <si>
    <t>110,63</t>
  </si>
  <si>
    <t>287,66</t>
  </si>
  <si>
    <t>316,56</t>
  </si>
  <si>
    <t>345,25</t>
  </si>
  <si>
    <t>374,03</t>
  </si>
  <si>
    <t>414,14</t>
  </si>
  <si>
    <t>273,87</t>
  </si>
  <si>
    <t>436,43</t>
  </si>
  <si>
    <t>573,16</t>
  </si>
  <si>
    <t>704,65</t>
  </si>
  <si>
    <t>784,29</t>
  </si>
  <si>
    <t>878,04</t>
  </si>
  <si>
    <t>184,69</t>
  </si>
  <si>
    <t>207,97</t>
  </si>
  <si>
    <t>169,67</t>
  </si>
  <si>
    <t>175,21</t>
  </si>
  <si>
    <t>180,92</t>
  </si>
  <si>
    <t>55,23</t>
  </si>
  <si>
    <t>388,81</t>
  </si>
  <si>
    <t>491,21</t>
  </si>
  <si>
    <t>3.159,86</t>
  </si>
  <si>
    <t>122,74</t>
  </si>
  <si>
    <t>25,40</t>
  </si>
  <si>
    <t>26,12</t>
  </si>
  <si>
    <t>50,16</t>
  </si>
  <si>
    <t>6,34</t>
  </si>
  <si>
    <t>60,19</t>
  </si>
  <si>
    <t>8,97</t>
  </si>
  <si>
    <t>101,57</t>
  </si>
  <si>
    <t>20,93</t>
  </si>
  <si>
    <t>1.027,67</t>
  </si>
  <si>
    <t>1.442,34</t>
  </si>
  <si>
    <t>177,85</t>
  </si>
  <si>
    <t>1,71</t>
  </si>
  <si>
    <t>5,69</t>
  </si>
  <si>
    <t>65,63</t>
  </si>
  <si>
    <t>539,84</t>
  </si>
  <si>
    <t>69,96</t>
  </si>
  <si>
    <t>18,59</t>
  </si>
  <si>
    <t>104,81</t>
  </si>
  <si>
    <t>112,96</t>
  </si>
  <si>
    <t>105,75</t>
  </si>
  <si>
    <t>53,18</t>
  </si>
  <si>
    <t>27,50</t>
  </si>
  <si>
    <t>25,99</t>
  </si>
  <si>
    <t>31,47</t>
  </si>
  <si>
    <t>26,13</t>
  </si>
  <si>
    <t>8,53</t>
  </si>
  <si>
    <t>41,76</t>
  </si>
  <si>
    <t>15,23</t>
  </si>
  <si>
    <t>31,53</t>
  </si>
  <si>
    <t>7,66</t>
  </si>
  <si>
    <t>6.326,63</t>
  </si>
  <si>
    <t>65,16</t>
  </si>
  <si>
    <t>110,59</t>
  </si>
  <si>
    <t>711,32</t>
  </si>
  <si>
    <t>94,36</t>
  </si>
  <si>
    <t>54,85</t>
  </si>
  <si>
    <t>180,37</t>
  </si>
  <si>
    <t>105,58</t>
  </si>
  <si>
    <t>56,33</t>
  </si>
  <si>
    <t>45,42</t>
  </si>
  <si>
    <t>39,78</t>
  </si>
  <si>
    <t>42,49</t>
  </si>
  <si>
    <t>10,18</t>
  </si>
  <si>
    <t>19,56</t>
  </si>
  <si>
    <t>129,67</t>
  </si>
  <si>
    <t>17,20</t>
  </si>
  <si>
    <t>16,68</t>
  </si>
  <si>
    <t>42,48</t>
  </si>
  <si>
    <t>32,25</t>
  </si>
  <si>
    <t>71.519,88</t>
  </si>
  <si>
    <t>11.055,44</t>
  </si>
  <si>
    <t>5.071,30</t>
  </si>
  <si>
    <t>13.943,55</t>
  </si>
  <si>
    <t>90.434,39</t>
  </si>
  <si>
    <t>19.560,74</t>
  </si>
  <si>
    <t>6.194,23</t>
  </si>
  <si>
    <t>22.820,86</t>
  </si>
  <si>
    <t>6.918,70</t>
  </si>
  <si>
    <t>37.240,03</t>
  </si>
  <si>
    <t>8.947,23</t>
  </si>
  <si>
    <t>51.081,07</t>
  </si>
  <si>
    <t>132,37</t>
  </si>
  <si>
    <t>751.423,90</t>
  </si>
  <si>
    <t>3.095.602,10</t>
  </si>
  <si>
    <t>728.991,00</t>
  </si>
  <si>
    <t>945.060,10</t>
  </si>
  <si>
    <t>939.279,82</t>
  </si>
  <si>
    <t>1.392.215,09</t>
  </si>
  <si>
    <t>762.984,25</t>
  </si>
  <si>
    <t>221.377,27</t>
  </si>
  <si>
    <t>256.516,52</t>
  </si>
  <si>
    <t>75.549,38</t>
  </si>
  <si>
    <t>122.514,74</t>
  </si>
  <si>
    <t>187.995,00</t>
  </si>
  <si>
    <t>181.098,91</t>
  </si>
  <si>
    <t>202.050,69</t>
  </si>
  <si>
    <t>168,61</t>
  </si>
  <si>
    <t>33,21</t>
  </si>
  <si>
    <t>621,13</t>
  </si>
  <si>
    <t>112,85</t>
  </si>
  <si>
    <t>39,23</t>
  </si>
  <si>
    <t>62,01</t>
  </si>
  <si>
    <t>132,87</t>
  </si>
  <si>
    <t>49,63</t>
  </si>
  <si>
    <t>57,42</t>
  </si>
  <si>
    <t>1.778,14</t>
  </si>
  <si>
    <t>166,72</t>
  </si>
  <si>
    <t>102,90</t>
  </si>
  <si>
    <t>3.411,90</t>
  </si>
  <si>
    <t>1.890,69</t>
  </si>
  <si>
    <t>51,02</t>
  </si>
  <si>
    <t>64,28</t>
  </si>
  <si>
    <t>209,90</t>
  </si>
  <si>
    <t>305,40</t>
  </si>
  <si>
    <t>436,60</t>
  </si>
  <si>
    <t>479,07</t>
  </si>
  <si>
    <t>823,19</t>
  </si>
  <si>
    <t>539,28</t>
  </si>
  <si>
    <t>1.081,82</t>
  </si>
  <si>
    <t>625,69</t>
  </si>
  <si>
    <t>682,57</t>
  </si>
  <si>
    <t>811,97</t>
  </si>
  <si>
    <t>188,22</t>
  </si>
  <si>
    <t>28,63</t>
  </si>
  <si>
    <t>38,44</t>
  </si>
  <si>
    <t>56,03</t>
  </si>
  <si>
    <t>80,79</t>
  </si>
  <si>
    <t>113,05</t>
  </si>
  <si>
    <t>129,88</t>
  </si>
  <si>
    <t>61,97</t>
  </si>
  <si>
    <t>22,54</t>
  </si>
  <si>
    <t>110,91</t>
  </si>
  <si>
    <t>89,37</t>
  </si>
  <si>
    <t>28,51</t>
  </si>
  <si>
    <t>149,24</t>
  </si>
  <si>
    <t>205,54</t>
  </si>
  <si>
    <t>307,73</t>
  </si>
  <si>
    <t>333,74</t>
  </si>
  <si>
    <t>40,15</t>
  </si>
  <si>
    <t>129,97</t>
  </si>
  <si>
    <t>221,63</t>
  </si>
  <si>
    <t>357,97</t>
  </si>
  <si>
    <t>443,35</t>
  </si>
  <si>
    <t>574,24</t>
  </si>
  <si>
    <t>86,58</t>
  </si>
  <si>
    <t>2.289,11</t>
  </si>
  <si>
    <t>652,64</t>
  </si>
  <si>
    <t>1.722,22</t>
  </si>
  <si>
    <t>3.592,74</t>
  </si>
  <si>
    <t>250,31</t>
  </si>
  <si>
    <t>296,05</t>
  </si>
  <si>
    <t>1.220,40</t>
  </si>
  <si>
    <t>10,16</t>
  </si>
  <si>
    <t>28,91</t>
  </si>
  <si>
    <t>49,06</t>
  </si>
  <si>
    <t>74,79</t>
  </si>
  <si>
    <t>114,88</t>
  </si>
  <si>
    <t>110,89</t>
  </si>
  <si>
    <t>131,53</t>
  </si>
  <si>
    <t>150,11</t>
  </si>
  <si>
    <t>20,19</t>
  </si>
  <si>
    <t>179,64</t>
  </si>
  <si>
    <t>182,18</t>
  </si>
  <si>
    <t>99,68</t>
  </si>
  <si>
    <t>24,13</t>
  </si>
  <si>
    <t>80,12</t>
  </si>
  <si>
    <t>95,19</t>
  </si>
  <si>
    <t>172,98</t>
  </si>
  <si>
    <t>143,77</t>
  </si>
  <si>
    <t>46,25</t>
  </si>
  <si>
    <t>318,41</t>
  </si>
  <si>
    <t>469,10</t>
  </si>
  <si>
    <t>74,83</t>
  </si>
  <si>
    <t>711,26</t>
  </si>
  <si>
    <t>563,20</t>
  </si>
  <si>
    <t>65,21</t>
  </si>
  <si>
    <t>94,70</t>
  </si>
  <si>
    <t>127,88</t>
  </si>
  <si>
    <t>261,28</t>
  </si>
  <si>
    <t>381,94</t>
  </si>
  <si>
    <t>125,45</t>
  </si>
  <si>
    <t>220,49</t>
  </si>
  <si>
    <t>55,55</t>
  </si>
  <si>
    <t>305,33</t>
  </si>
  <si>
    <t>396,16</t>
  </si>
  <si>
    <t>586,74</t>
  </si>
  <si>
    <t>90,55</t>
  </si>
  <si>
    <t>863,64</t>
  </si>
  <si>
    <t>39,35</t>
  </si>
  <si>
    <t>18,86</t>
  </si>
  <si>
    <t>59,20</t>
  </si>
  <si>
    <t>48,95</t>
  </si>
  <si>
    <t>246,13</t>
  </si>
  <si>
    <t>163,00</t>
  </si>
  <si>
    <t>317,78</t>
  </si>
  <si>
    <t>445,16</t>
  </si>
  <si>
    <t>474,61</t>
  </si>
  <si>
    <t>687,61</t>
  </si>
  <si>
    <t>1.905,37</t>
  </si>
  <si>
    <t>74,65</t>
  </si>
  <si>
    <t>84,23</t>
  </si>
  <si>
    <t>100,67</t>
  </si>
  <si>
    <t>222,17</t>
  </si>
  <si>
    <t>271,21</t>
  </si>
  <si>
    <t>311,61</t>
  </si>
  <si>
    <t>349,28</t>
  </si>
  <si>
    <t>482,15</t>
  </si>
  <si>
    <t>512,28</t>
  </si>
  <si>
    <t>735,55</t>
  </si>
  <si>
    <t>2.136,80</t>
  </si>
  <si>
    <t>89,03</t>
  </si>
  <si>
    <t>216,42</t>
  </si>
  <si>
    <t>315,04</t>
  </si>
  <si>
    <t>585,56</t>
  </si>
  <si>
    <t>708,02</t>
  </si>
  <si>
    <t>1.075,25</t>
  </si>
  <si>
    <t>130,12</t>
  </si>
  <si>
    <t>175,32</t>
  </si>
  <si>
    <t>212,31</t>
  </si>
  <si>
    <t>365,72</t>
  </si>
  <si>
    <t>381,06</t>
  </si>
  <si>
    <t>408,18</t>
  </si>
  <si>
    <t>638,30</t>
  </si>
  <si>
    <t>133,55</t>
  </si>
  <si>
    <t>136,97</t>
  </si>
  <si>
    <t>253,40</t>
  </si>
  <si>
    <t>310,93</t>
  </si>
  <si>
    <t>406,13</t>
  </si>
  <si>
    <t>415,10</t>
  </si>
  <si>
    <t>629,39</t>
  </si>
  <si>
    <t>815,00</t>
  </si>
  <si>
    <t>161,63</t>
  </si>
  <si>
    <t>336,95</t>
  </si>
  <si>
    <t>356,81</t>
  </si>
  <si>
    <t>465,71</t>
  </si>
  <si>
    <t>510,23</t>
  </si>
  <si>
    <t>722,54</t>
  </si>
  <si>
    <t>30,79</t>
  </si>
  <si>
    <t>43,00</t>
  </si>
  <si>
    <t>62,50</t>
  </si>
  <si>
    <t>71,97</t>
  </si>
  <si>
    <t>26,99</t>
  </si>
  <si>
    <t>77,89</t>
  </si>
  <si>
    <t>43,50</t>
  </si>
  <si>
    <t>48,00</t>
  </si>
  <si>
    <t>68,07</t>
  </si>
  <si>
    <t>80,40</t>
  </si>
  <si>
    <t>70,00</t>
  </si>
  <si>
    <t>85,00</t>
  </si>
  <si>
    <t>114,99</t>
  </si>
  <si>
    <t>22,99</t>
  </si>
  <si>
    <t>2,99</t>
  </si>
  <si>
    <t>3.989,62</t>
  </si>
  <si>
    <t>97,78</t>
  </si>
  <si>
    <t>6.997,20</t>
  </si>
  <si>
    <t>9.547,94</t>
  </si>
  <si>
    <t>209,88</t>
  </si>
  <si>
    <t>9.057,36</t>
  </si>
  <si>
    <t>3.618,56</t>
  </si>
  <si>
    <t>327,18</t>
  </si>
  <si>
    <t>801,69</t>
  </si>
  <si>
    <t>1.291,23</t>
  </si>
  <si>
    <t>20,83</t>
  </si>
  <si>
    <t>2.266,93</t>
  </si>
  <si>
    <t>3.371,57</t>
  </si>
  <si>
    <t>1.690,75</t>
  </si>
  <si>
    <t>46,58</t>
  </si>
  <si>
    <t>2.205,87</t>
  </si>
  <si>
    <t>69,67</t>
  </si>
  <si>
    <t>90,75</t>
  </si>
  <si>
    <t>3.218,17</t>
  </si>
  <si>
    <t>3.946,77</t>
  </si>
  <si>
    <t>4.574,63</t>
  </si>
  <si>
    <t>6.042,43</t>
  </si>
  <si>
    <t>1.071,00</t>
  </si>
  <si>
    <t>1.491,62</t>
  </si>
  <si>
    <t>2.123,99</t>
  </si>
  <si>
    <t>8,65</t>
  </si>
  <si>
    <t>178,56</t>
  </si>
  <si>
    <t>43,22</t>
  </si>
  <si>
    <t>72,03</t>
  </si>
  <si>
    <t>101,02</t>
  </si>
  <si>
    <t>203,28</t>
  </si>
  <si>
    <t>39,53</t>
  </si>
  <si>
    <t>52,41</t>
  </si>
  <si>
    <t>101,08</t>
  </si>
  <si>
    <t>149,64</t>
  </si>
  <si>
    <t>12,97</t>
  </si>
  <si>
    <t>67,13</t>
  </si>
  <si>
    <t>109,85</t>
  </si>
  <si>
    <t>181,72</t>
  </si>
  <si>
    <t>253,23</t>
  </si>
  <si>
    <t>357,31</t>
  </si>
  <si>
    <t>414,31</t>
  </si>
  <si>
    <t>142,50</t>
  </si>
  <si>
    <t>253,41</t>
  </si>
  <si>
    <t>111,03</t>
  </si>
  <si>
    <t>192,53</t>
  </si>
  <si>
    <t>322,02</t>
  </si>
  <si>
    <t>247,14</t>
  </si>
  <si>
    <t>376,23</t>
  </si>
  <si>
    <t>534,25</t>
  </si>
  <si>
    <t>64,94</t>
  </si>
  <si>
    <t>39,95</t>
  </si>
  <si>
    <t>77,90</t>
  </si>
  <si>
    <t>23,74</t>
  </si>
  <si>
    <t>46,63</t>
  </si>
  <si>
    <t>97,41</t>
  </si>
  <si>
    <t>29,19</t>
  </si>
  <si>
    <t>58,84</t>
  </si>
  <si>
    <t>7,96</t>
  </si>
  <si>
    <t>29,23</t>
  </si>
  <si>
    <t>78,99</t>
  </si>
  <si>
    <t>50,71</t>
  </si>
  <si>
    <t>35,78</t>
  </si>
  <si>
    <t>102,16</t>
  </si>
  <si>
    <t>123,33</t>
  </si>
  <si>
    <t>177,37</t>
  </si>
  <si>
    <t>185,95</t>
  </si>
  <si>
    <t>32,01</t>
  </si>
  <si>
    <t>65,06</t>
  </si>
  <si>
    <t>18,27</t>
  </si>
  <si>
    <t>86,13</t>
  </si>
  <si>
    <t>25,65</t>
  </si>
  <si>
    <t>3.037,34</t>
  </si>
  <si>
    <t>3.871,88</t>
  </si>
  <si>
    <t>3.916,13</t>
  </si>
  <si>
    <t>38,31</t>
  </si>
  <si>
    <t>52,63</t>
  </si>
  <si>
    <t>218,45</t>
  </si>
  <si>
    <t>140,21</t>
  </si>
  <si>
    <t>353,24</t>
  </si>
  <si>
    <t>601,15</t>
  </si>
  <si>
    <t>78,71</t>
  </si>
  <si>
    <t>243,58</t>
  </si>
  <si>
    <t>196,73</t>
  </si>
  <si>
    <t>63,14</t>
  </si>
  <si>
    <t>356,01</t>
  </si>
  <si>
    <t>81,04</t>
  </si>
  <si>
    <t>78,33</t>
  </si>
  <si>
    <t>58,42</t>
  </si>
  <si>
    <t>46,94</t>
  </si>
  <si>
    <t>20,48</t>
  </si>
  <si>
    <t>28,06</t>
  </si>
  <si>
    <t>142,14</t>
  </si>
  <si>
    <t>85,91</t>
  </si>
  <si>
    <t>220,22</t>
  </si>
  <si>
    <t>309,14</t>
  </si>
  <si>
    <t>32,16</t>
  </si>
  <si>
    <t>44,24</t>
  </si>
  <si>
    <t>12,75</t>
  </si>
  <si>
    <t>93,69</t>
  </si>
  <si>
    <t>37,47</t>
  </si>
  <si>
    <t>192,65</t>
  </si>
  <si>
    <t>486,41</t>
  </si>
  <si>
    <t>8,13</t>
  </si>
  <si>
    <t>84,83</t>
  </si>
  <si>
    <t>171,17</t>
  </si>
  <si>
    <t>263,19</t>
  </si>
  <si>
    <t>133,00</t>
  </si>
  <si>
    <t>26,80</t>
  </si>
  <si>
    <t>204,55</t>
  </si>
  <si>
    <t>91.260,90</t>
  </si>
  <si>
    <t>113.664,24</t>
  </si>
  <si>
    <t>2.210.996,16</t>
  </si>
  <si>
    <t>5.821.474,86</t>
  </si>
  <si>
    <t>392.649,25</t>
  </si>
  <si>
    <t>527.982,35</t>
  </si>
  <si>
    <t>647.029,46</t>
  </si>
  <si>
    <t>700.000,00</t>
  </si>
  <si>
    <t>484.089,77</t>
  </si>
  <si>
    <t>1.800.000,00</t>
  </si>
  <si>
    <t>928.525,14</t>
  </si>
  <si>
    <t>224,20</t>
  </si>
  <si>
    <t>181,63</t>
  </si>
  <si>
    <t>110,46</t>
  </si>
  <si>
    <t>91,66</t>
  </si>
  <si>
    <t>39,46</t>
  </si>
  <si>
    <t>170,33</t>
  </si>
  <si>
    <t>95,62</t>
  </si>
  <si>
    <t>89,61</t>
  </si>
  <si>
    <t>258,85</t>
  </si>
  <si>
    <t>144,85</t>
  </si>
  <si>
    <t>354,86</t>
  </si>
  <si>
    <t>624,52</t>
  </si>
  <si>
    <t>185,54</t>
  </si>
  <si>
    <t>166,02</t>
  </si>
  <si>
    <t>67,33</t>
  </si>
  <si>
    <t>110,90</t>
  </si>
  <si>
    <t>371,72</t>
  </si>
  <si>
    <t>259,94</t>
  </si>
  <si>
    <t>81,59</t>
  </si>
  <si>
    <t>513,42</t>
  </si>
  <si>
    <t>796,32</t>
  </si>
  <si>
    <t>98,77</t>
  </si>
  <si>
    <t>85,73</t>
  </si>
  <si>
    <t>49,01</t>
  </si>
  <si>
    <t>57,15</t>
  </si>
  <si>
    <t>230,62</t>
  </si>
  <si>
    <t>143,92</t>
  </si>
  <si>
    <t>52,30</t>
  </si>
  <si>
    <t>314,92</t>
  </si>
  <si>
    <t>546,57</t>
  </si>
  <si>
    <t>38,93</t>
  </si>
  <si>
    <t>3,42</t>
  </si>
  <si>
    <t>16,99</t>
  </si>
  <si>
    <t>46,87</t>
  </si>
  <si>
    <t>60,28</t>
  </si>
  <si>
    <t>74,91</t>
  </si>
  <si>
    <t>28,81</t>
  </si>
  <si>
    <t>32,22</t>
  </si>
  <si>
    <t>273,71</t>
  </si>
  <si>
    <t>59.070,66</t>
  </si>
  <si>
    <t>1.334,25</t>
  </si>
  <si>
    <t>1.450,27</t>
  </si>
  <si>
    <t>1.626,86</t>
  </si>
  <si>
    <t>3.500,00</t>
  </si>
  <si>
    <t>3.139,80</t>
  </si>
  <si>
    <t>3.824,66</t>
  </si>
  <si>
    <t>4.337.218,30</t>
  </si>
  <si>
    <t>1.825.918,56</t>
  </si>
  <si>
    <t>1.839.149,99</t>
  </si>
  <si>
    <t>2.228.150,00</t>
  </si>
  <si>
    <t>1.974.109,03</t>
  </si>
  <si>
    <t>2.079,07</t>
  </si>
  <si>
    <t>765,85</t>
  </si>
  <si>
    <t>666,66</t>
  </si>
  <si>
    <t>1.733,33</t>
  </si>
  <si>
    <t>2.026,66</t>
  </si>
  <si>
    <t>597,33</t>
  </si>
  <si>
    <t>186,66</t>
  </si>
  <si>
    <t>265,29</t>
  </si>
  <si>
    <t>430,66</t>
  </si>
  <si>
    <t>213,33</t>
  </si>
  <si>
    <t>320,00</t>
  </si>
  <si>
    <t>230,28</t>
  </si>
  <si>
    <t>399,99</t>
  </si>
  <si>
    <t>159,99</t>
  </si>
  <si>
    <t>226,66</t>
  </si>
  <si>
    <t>330,66</t>
  </si>
  <si>
    <t>133,33</t>
  </si>
  <si>
    <t>413,33</t>
  </si>
  <si>
    <t>388,31</t>
  </si>
  <si>
    <t>229,13</t>
  </si>
  <si>
    <t>299,11</t>
  </si>
  <si>
    <t>420,00</t>
  </si>
  <si>
    <t>489,40</t>
  </si>
  <si>
    <t>276,49</t>
  </si>
  <si>
    <t>373,54</t>
  </si>
  <si>
    <t>17,04</t>
  </si>
  <si>
    <t>38,19</t>
  </si>
  <si>
    <t>1.959,53</t>
  </si>
  <si>
    <t>15,14</t>
  </si>
  <si>
    <t>MES DE COLETA: 05/2021</t>
  </si>
  <si>
    <t>SINAPI 05/21 - SEINFRA CE 27 - ORSE 03/21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</si>
</sst>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6">
    <numFmt numFmtId="164" formatCode="* #,##0.00\ ;* \(#,##0.00\);* \-#\ ;@\ "/>
    <numFmt numFmtId="165" formatCode="0.000"/>
    <numFmt numFmtId="166" formatCode="00000"/>
    <numFmt numFmtId="167" formatCode="##,##0.00"/>
    <numFmt numFmtId="168" formatCode="_(* #,##0.00_);_(* \(#,##0.00\);_(* &quot;-&quot;??_);_(@_)"/>
    <numFmt numFmtId="169" formatCode="0.0000"/>
  </numFmts>
  <fonts count="34">
    <font>
      <sz val="10"/>
      <name val="Arial"/>
      <charset val="134"/>
    </font>
    <font>
      <sz val="11"/>
      <color theme="1"/>
      <name val="Calibri"/>
      <family val="2"/>
      <scheme val="minor"/>
    </font>
    <font>
      <sz val="14"/>
      <name val="Arial"/>
      <family val="2"/>
    </font>
    <font>
      <b/>
      <sz val="10"/>
      <name val="Arial"/>
      <family val="2"/>
    </font>
    <font>
      <sz val="9"/>
      <color rgb="FF000000"/>
      <name val="Arial"/>
      <family val="2"/>
    </font>
    <font>
      <sz val="9"/>
      <name val="Arial"/>
      <family val="2"/>
    </font>
    <font>
      <sz val="11"/>
      <color rgb="FF000000"/>
      <name val="Calibri"/>
      <family val="2"/>
    </font>
    <font>
      <b/>
      <sz val="12"/>
      <name val="Arial"/>
      <family val="2"/>
    </font>
    <font>
      <sz val="10"/>
      <name val="Arial"/>
      <family val="2"/>
    </font>
    <font>
      <b/>
      <sz val="14"/>
      <name val="Calibri"/>
      <family val="2"/>
    </font>
    <font>
      <b/>
      <sz val="8"/>
      <name val="Calibri"/>
      <family val="2"/>
    </font>
    <font>
      <b/>
      <u/>
      <sz val="14"/>
      <color rgb="FF000000"/>
      <name val="Arial"/>
      <family val="2"/>
    </font>
    <font>
      <sz val="16"/>
      <color rgb="FF000000"/>
      <name val="Arial"/>
      <family val="2"/>
    </font>
    <font>
      <b/>
      <sz val="9"/>
      <color rgb="FF000000"/>
      <name val="Arial"/>
      <family val="2"/>
    </font>
    <font>
      <b/>
      <sz val="9"/>
      <name val="Arial"/>
      <family val="2"/>
    </font>
    <font>
      <sz val="9"/>
      <color rgb="FFFF0000"/>
      <name val="Arial"/>
      <family val="2"/>
    </font>
    <font>
      <b/>
      <sz val="9"/>
      <name val="Arial Narrow"/>
      <family val="2"/>
    </font>
    <font>
      <sz val="9"/>
      <name val="Arial Narrow"/>
      <family val="2"/>
    </font>
    <font>
      <sz val="10"/>
      <name val="Arial Narrow"/>
      <family val="2"/>
    </font>
    <font>
      <b/>
      <sz val="10"/>
      <name val="Arial Narrow"/>
      <family val="2"/>
    </font>
    <font>
      <sz val="9"/>
      <color theme="1"/>
      <name val="Arial"/>
      <family val="2"/>
    </font>
    <font>
      <i/>
      <sz val="11"/>
      <color rgb="FF7F7F7F"/>
      <name val="Calibri"/>
      <family val="2"/>
      <scheme val="minor"/>
    </font>
    <font>
      <sz val="11"/>
      <color theme="1"/>
      <name val="Calibri"/>
      <family val="2"/>
      <scheme val="minor"/>
    </font>
    <font>
      <sz val="10"/>
      <name val="Arial"/>
      <family val="2"/>
    </font>
    <font>
      <b/>
      <sz val="9"/>
      <name val="Arial"/>
      <family val="2"/>
    </font>
    <font>
      <sz val="8"/>
      <name val="Arial"/>
      <family val="2"/>
    </font>
    <font>
      <sz val="10"/>
      <color indexed="8"/>
      <name val="SansSerif"/>
      <charset val="2"/>
    </font>
    <font>
      <b/>
      <sz val="12"/>
      <color indexed="8"/>
      <name val="SansSerif"/>
      <charset val="2"/>
    </font>
    <font>
      <sz val="6"/>
      <color indexed="8"/>
      <name val="Arial"/>
      <family val="2"/>
    </font>
    <font>
      <sz val="12"/>
      <color indexed="8"/>
      <name val="SansSerif"/>
      <charset val="2"/>
    </font>
    <font>
      <b/>
      <sz val="10"/>
      <color indexed="8"/>
      <name val="SansSerif"/>
      <charset val="2"/>
    </font>
    <font>
      <sz val="8"/>
      <color indexed="8"/>
      <name val="Arial"/>
      <family val="2"/>
    </font>
    <font>
      <sz val="8"/>
      <color indexed="10"/>
      <name val="Courier New"/>
      <family val="3"/>
    </font>
    <font>
      <sz val="10"/>
      <name val="Courier New"/>
      <family val="3"/>
    </font>
  </fonts>
  <fills count="10">
    <fill>
      <patternFill patternType="none"/>
    </fill>
    <fill>
      <patternFill patternType="gray125"/>
    </fill>
    <fill>
      <patternFill patternType="solid">
        <fgColor rgb="FFFCD5B5"/>
        <bgColor rgb="FFFFC7CE"/>
      </patternFill>
    </fill>
    <fill>
      <patternFill patternType="solid">
        <fgColor rgb="FFC3D69B"/>
        <bgColor rgb="FFC0C0C0"/>
      </patternFill>
    </fill>
    <fill>
      <patternFill patternType="solid">
        <fgColor rgb="FFEBF1DE"/>
        <bgColor rgb="FFFFFFFF"/>
      </patternFill>
    </fill>
    <fill>
      <patternFill patternType="solid">
        <fgColor rgb="FFFFFFFF"/>
        <bgColor rgb="FFEBF1DE"/>
      </patternFill>
    </fill>
    <fill>
      <patternFill patternType="solid">
        <fgColor rgb="FFFFFF00"/>
        <bgColor indexed="64"/>
      </patternFill>
    </fill>
    <fill>
      <patternFill patternType="solid">
        <fgColor theme="6" tint="0.79992065187536243"/>
        <bgColor indexed="64"/>
      </patternFill>
    </fill>
    <fill>
      <patternFill patternType="solid">
        <fgColor rgb="FFFFC000"/>
        <bgColor indexed="64"/>
      </patternFill>
    </fill>
    <fill>
      <patternFill patternType="solid">
        <fgColor indexed="9"/>
        <bgColor indexed="64"/>
      </patternFill>
    </fill>
  </fills>
  <borders count="18">
    <border>
      <left/>
      <right/>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diagonal/>
    </border>
    <border>
      <left style="thin">
        <color auto="1"/>
      </left>
      <right/>
      <top style="thin">
        <color auto="1"/>
      </top>
      <bottom/>
      <diagonal/>
    </border>
    <border>
      <left/>
      <right/>
      <top style="thin">
        <color auto="1"/>
      </top>
      <bottom/>
      <diagonal/>
    </border>
    <border>
      <left/>
      <right style="thin">
        <color auto="1"/>
      </right>
      <top style="thin">
        <color auto="1"/>
      </top>
      <bottom/>
      <diagonal/>
    </border>
    <border>
      <left style="thin">
        <color auto="1"/>
      </left>
      <right style="thin">
        <color auto="1"/>
      </right>
      <top/>
      <bottom style="thin">
        <color auto="1"/>
      </bottom>
      <diagonal/>
    </border>
    <border>
      <left style="thin">
        <color auto="1"/>
      </left>
      <right style="thin">
        <color auto="1"/>
      </right>
      <top style="thin">
        <color auto="1"/>
      </top>
      <bottom/>
      <diagonal/>
    </border>
    <border>
      <left style="thin">
        <color auto="1"/>
      </left>
      <right/>
      <top/>
      <bottom/>
      <diagonal/>
    </border>
    <border>
      <left/>
      <right style="thin">
        <color auto="1"/>
      </right>
      <top/>
      <bottom/>
      <diagonal/>
    </border>
    <border>
      <left style="thin">
        <color auto="1"/>
      </left>
      <right/>
      <top/>
      <bottom style="thin">
        <color auto="1"/>
      </bottom>
      <diagonal/>
    </border>
    <border>
      <left/>
      <right style="thin">
        <color auto="1"/>
      </right>
      <top/>
      <bottom style="thin">
        <color auto="1"/>
      </bottom>
      <diagonal/>
    </border>
    <border>
      <left/>
      <right/>
      <top/>
      <bottom style="thin">
        <color auto="1"/>
      </bottom>
      <diagonal/>
    </border>
    <border>
      <left/>
      <right/>
      <top/>
      <bottom style="thin">
        <color indexed="8"/>
      </bottom>
      <diagonal/>
    </border>
    <border>
      <left/>
      <right/>
      <top style="thin">
        <color indexed="8"/>
      </top>
      <bottom/>
      <diagonal/>
    </border>
  </borders>
  <cellStyleXfs count="9">
    <xf numFmtId="0" fontId="0" fillId="0" borderId="0"/>
    <xf numFmtId="0" fontId="21" fillId="0" borderId="0" applyNumberFormat="0" applyFill="0" applyBorder="0" applyAlignment="0" applyProtection="0"/>
    <xf numFmtId="0" fontId="22" fillId="0" borderId="0"/>
    <xf numFmtId="164" fontId="8" fillId="0" borderId="0" applyBorder="0" applyProtection="0"/>
    <xf numFmtId="0" fontId="8" fillId="0" borderId="0"/>
    <xf numFmtId="0" fontId="8" fillId="0" borderId="0"/>
    <xf numFmtId="0" fontId="8" fillId="0" borderId="0"/>
    <xf numFmtId="165" fontId="8" fillId="0" borderId="0" applyFont="0" applyFill="0" applyBorder="0" applyAlignment="0" applyProtection="0"/>
    <xf numFmtId="0" fontId="1" fillId="0" borderId="0"/>
  </cellStyleXfs>
  <cellXfs count="387">
    <xf numFmtId="0" fontId="0" fillId="0" borderId="0" xfId="0"/>
    <xf numFmtId="0" fontId="3" fillId="0" borderId="1" xfId="0" applyFont="1" applyBorder="1" applyAlignment="1">
      <alignment horizontal="left" vertical="center"/>
    </xf>
    <xf numFmtId="0" fontId="3" fillId="0" borderId="1" xfId="0" applyFont="1" applyBorder="1" applyAlignment="1">
      <alignment horizontal="center" vertical="center"/>
    </xf>
    <xf numFmtId="0" fontId="4" fillId="0" borderId="1" xfId="3" applyNumberFormat="1" applyFont="1" applyBorder="1" applyAlignment="1">
      <alignment horizontal="center" vertical="center"/>
    </xf>
    <xf numFmtId="0" fontId="4" fillId="0" borderId="1" xfId="3" applyNumberFormat="1" applyFont="1" applyBorder="1" applyAlignment="1">
      <alignment vertical="center" wrapText="1"/>
    </xf>
    <xf numFmtId="0" fontId="0" fillId="0" borderId="1" xfId="3" applyNumberFormat="1" applyFont="1" applyBorder="1" applyAlignment="1">
      <alignment horizontal="center" vertical="center"/>
    </xf>
    <xf numFmtId="2" fontId="0" fillId="0" borderId="1" xfId="3" applyNumberFormat="1" applyFont="1" applyBorder="1" applyAlignment="1">
      <alignment horizontal="center" vertical="center"/>
    </xf>
    <xf numFmtId="164" fontId="0" fillId="0" borderId="1" xfId="3" applyNumberFormat="1" applyFont="1" applyBorder="1" applyAlignment="1">
      <alignment horizontal="center" vertical="center"/>
    </xf>
    <xf numFmtId="0" fontId="5" fillId="0" borderId="1" xfId="3" applyNumberFormat="1" applyFont="1" applyBorder="1" applyAlignment="1" applyProtection="1">
      <alignment vertical="center" wrapText="1"/>
    </xf>
    <xf numFmtId="0" fontId="5" fillId="0" borderId="1" xfId="3" applyNumberFormat="1" applyFont="1" applyBorder="1" applyAlignment="1">
      <alignment vertical="center" wrapText="1"/>
    </xf>
    <xf numFmtId="0" fontId="5" fillId="0" borderId="1" xfId="3" applyNumberFormat="1" applyFont="1" applyBorder="1" applyAlignment="1">
      <alignment horizontal="center" vertical="center"/>
    </xf>
    <xf numFmtId="0" fontId="4" fillId="0" borderId="1" xfId="3" applyNumberFormat="1" applyFont="1" applyBorder="1" applyAlignment="1">
      <alignment horizontal="left" vertical="center" wrapText="1"/>
    </xf>
    <xf numFmtId="0" fontId="5" fillId="0" borderId="1" xfId="3" applyNumberFormat="1" applyFont="1" applyFill="1" applyBorder="1" applyAlignment="1">
      <alignment horizontal="center" vertical="center"/>
    </xf>
    <xf numFmtId="0" fontId="0" fillId="0" borderId="0" xfId="0" applyAlignment="1" applyProtection="1">
      <alignment vertical="top"/>
      <protection locked="0"/>
    </xf>
    <xf numFmtId="0" fontId="0" fillId="0" borderId="0" xfId="1" applyNumberFormat="1" applyFont="1"/>
    <xf numFmtId="0" fontId="0" fillId="0" borderId="0" xfId="0" applyFont="1"/>
    <xf numFmtId="0" fontId="0" fillId="0" borderId="0" xfId="0" applyFont="1" applyAlignment="1">
      <alignment vertical="center"/>
    </xf>
    <xf numFmtId="0" fontId="0" fillId="0" borderId="0" xfId="3" applyNumberFormat="1" applyFont="1"/>
    <xf numFmtId="0" fontId="6" fillId="0" borderId="0" xfId="3" applyNumberFormat="1" applyFont="1"/>
    <xf numFmtId="0" fontId="6" fillId="2" borderId="0" xfId="3" applyNumberFormat="1" applyFont="1" applyFill="1"/>
    <xf numFmtId="0" fontId="0" fillId="0" borderId="0" xfId="0" applyAlignment="1">
      <alignment vertical="center"/>
    </xf>
    <xf numFmtId="0" fontId="0" fillId="0" borderId="1" xfId="0" applyBorder="1" applyAlignment="1">
      <alignment vertical="center"/>
    </xf>
    <xf numFmtId="0" fontId="0" fillId="0" borderId="1" xfId="0" applyBorder="1" applyAlignment="1">
      <alignment vertical="center" wrapText="1"/>
    </xf>
    <xf numFmtId="0" fontId="0" fillId="0" borderId="1" xfId="0" applyBorder="1" applyAlignment="1">
      <alignment horizontal="center" vertical="center"/>
    </xf>
    <xf numFmtId="0" fontId="0" fillId="0" borderId="1" xfId="0" applyBorder="1"/>
    <xf numFmtId="0" fontId="0" fillId="0" borderId="0" xfId="5" applyFont="1" applyFill="1" applyBorder="1"/>
    <xf numFmtId="0" fontId="0" fillId="0" borderId="0" xfId="5" applyFont="1" applyFill="1" applyBorder="1" applyAlignment="1">
      <alignment vertical="center"/>
    </xf>
    <xf numFmtId="0" fontId="8" fillId="0" borderId="0" xfId="4"/>
    <xf numFmtId="0" fontId="8" fillId="0" borderId="0" xfId="4" applyAlignment="1">
      <alignment vertical="center"/>
    </xf>
    <xf numFmtId="0" fontId="5" fillId="0" borderId="0" xfId="3" applyNumberFormat="1" applyFont="1"/>
    <xf numFmtId="0" fontId="0" fillId="3" borderId="0" xfId="3" applyNumberFormat="1" applyFont="1" applyFill="1" applyAlignment="1">
      <alignment horizontal="center"/>
    </xf>
    <xf numFmtId="0" fontId="9" fillId="3" borderId="0" xfId="3" applyNumberFormat="1" applyFont="1" applyFill="1" applyBorder="1" applyAlignment="1">
      <alignment horizontal="right" vertical="center"/>
    </xf>
    <xf numFmtId="0" fontId="9" fillId="3" borderId="0" xfId="3" applyNumberFormat="1" applyFont="1" applyFill="1" applyBorder="1" applyAlignment="1">
      <alignment horizontal="left" vertical="center"/>
    </xf>
    <xf numFmtId="0" fontId="10" fillId="3" borderId="0" xfId="3" applyNumberFormat="1" applyFont="1" applyFill="1" applyBorder="1" applyAlignment="1">
      <alignment horizontal="center"/>
    </xf>
    <xf numFmtId="0" fontId="10" fillId="3" borderId="0" xfId="3" applyNumberFormat="1" applyFont="1" applyFill="1" applyBorder="1" applyAlignment="1">
      <alignment vertical="center"/>
    </xf>
    <xf numFmtId="0" fontId="0" fillId="0" borderId="0" xfId="3" applyNumberFormat="1" applyFont="1" applyAlignment="1">
      <alignment horizontal="center"/>
    </xf>
    <xf numFmtId="0" fontId="13" fillId="4" borderId="4" xfId="3" applyNumberFormat="1" applyFont="1" applyFill="1" applyBorder="1" applyAlignment="1">
      <alignment horizontal="left" vertical="center"/>
    </xf>
    <xf numFmtId="164" fontId="13" fillId="4" borderId="2" xfId="3" applyFont="1" applyFill="1" applyBorder="1" applyAlignment="1" applyProtection="1">
      <alignment horizontal="right" vertical="center"/>
    </xf>
    <xf numFmtId="0" fontId="13" fillId="4" borderId="1" xfId="3" applyNumberFormat="1" applyFont="1" applyFill="1" applyBorder="1" applyAlignment="1">
      <alignment horizontal="center"/>
    </xf>
    <xf numFmtId="0" fontId="13" fillId="4" borderId="1" xfId="3" applyNumberFormat="1" applyFont="1" applyFill="1" applyBorder="1" applyAlignment="1">
      <alignment horizontal="center" vertical="center"/>
    </xf>
    <xf numFmtId="164" fontId="13" fillId="4" borderId="1" xfId="3" applyFont="1" applyFill="1" applyBorder="1" applyAlignment="1" applyProtection="1">
      <alignment horizontal="center"/>
    </xf>
    <xf numFmtId="164" fontId="4" fillId="4" borderId="1" xfId="3" applyFont="1" applyFill="1" applyBorder="1" applyAlignment="1" applyProtection="1">
      <alignment horizontal="left" vertical="center" wrapText="1"/>
    </xf>
    <xf numFmtId="0" fontId="5" fillId="4" borderId="1" xfId="3" applyNumberFormat="1" applyFont="1" applyFill="1" applyBorder="1" applyAlignment="1">
      <alignment horizontal="center"/>
    </xf>
    <xf numFmtId="0" fontId="5" fillId="4" borderId="1" xfId="0" applyFont="1" applyFill="1" applyBorder="1" applyAlignment="1">
      <alignment horizontal="center"/>
    </xf>
    <xf numFmtId="2" fontId="4" fillId="4" borderId="1" xfId="3" applyNumberFormat="1" applyFont="1" applyFill="1" applyBorder="1" applyAlignment="1">
      <alignment horizontal="center"/>
    </xf>
    <xf numFmtId="164" fontId="4" fillId="4" borderId="1" xfId="3" applyFont="1" applyFill="1" applyBorder="1" applyAlignment="1" applyProtection="1">
      <alignment horizontal="center" vertical="center" wrapText="1"/>
    </xf>
    <xf numFmtId="2" fontId="4" fillId="4" borderId="1" xfId="3" applyNumberFormat="1" applyFont="1" applyFill="1" applyBorder="1" applyAlignment="1">
      <alignment horizontal="center" vertical="center"/>
    </xf>
    <xf numFmtId="2" fontId="4" fillId="4" borderId="1" xfId="3" applyNumberFormat="1" applyFont="1" applyFill="1" applyBorder="1" applyAlignment="1" applyProtection="1">
      <alignment horizontal="center"/>
    </xf>
    <xf numFmtId="0" fontId="5" fillId="4" borderId="1" xfId="3" applyNumberFormat="1" applyFont="1" applyFill="1" applyBorder="1" applyAlignment="1">
      <alignment horizontal="center" vertical="center"/>
    </xf>
    <xf numFmtId="164" fontId="0" fillId="0" borderId="0" xfId="3" applyNumberFormat="1" applyFont="1" applyAlignment="1">
      <alignment horizontal="center"/>
    </xf>
    <xf numFmtId="0" fontId="13" fillId="4" borderId="1" xfId="3" applyNumberFormat="1" applyFont="1" applyFill="1" applyBorder="1"/>
    <xf numFmtId="0" fontId="4" fillId="4" borderId="1" xfId="3" applyNumberFormat="1" applyFont="1" applyFill="1" applyBorder="1" applyAlignment="1">
      <alignment horizontal="center" vertical="center"/>
    </xf>
    <xf numFmtId="0" fontId="4" fillId="4" borderId="1" xfId="3" applyNumberFormat="1" applyFont="1" applyFill="1" applyBorder="1" applyAlignment="1">
      <alignment horizontal="center"/>
    </xf>
    <xf numFmtId="164" fontId="4" fillId="4" borderId="1" xfId="3" applyFont="1" applyFill="1" applyBorder="1" applyAlignment="1" applyProtection="1">
      <alignment horizontal="center"/>
    </xf>
    <xf numFmtId="2" fontId="14" fillId="4" borderId="1" xfId="3" applyNumberFormat="1" applyFont="1" applyFill="1" applyBorder="1" applyAlignment="1">
      <alignment horizontal="center" vertical="center"/>
    </xf>
    <xf numFmtId="0" fontId="4" fillId="5" borderId="0" xfId="3" applyNumberFormat="1" applyFont="1" applyFill="1"/>
    <xf numFmtId="0" fontId="4" fillId="5" borderId="0" xfId="3" applyNumberFormat="1" applyFont="1" applyFill="1" applyAlignment="1">
      <alignment horizontal="center" vertical="center"/>
    </xf>
    <xf numFmtId="0" fontId="4" fillId="5" borderId="0" xfId="3" applyNumberFormat="1" applyFont="1" applyFill="1" applyAlignment="1">
      <alignment vertical="center"/>
    </xf>
    <xf numFmtId="164" fontId="14" fillId="4" borderId="2" xfId="3" applyFont="1" applyFill="1" applyBorder="1" applyAlignment="1" applyProtection="1">
      <alignment horizontal="right" vertical="center"/>
    </xf>
    <xf numFmtId="0" fontId="14" fillId="4" borderId="4" xfId="3" applyNumberFormat="1" applyFont="1" applyFill="1" applyBorder="1" applyAlignment="1">
      <alignment horizontal="left" vertical="center"/>
    </xf>
    <xf numFmtId="0" fontId="14" fillId="4" borderId="1" xfId="3" applyNumberFormat="1" applyFont="1" applyFill="1" applyBorder="1" applyAlignment="1">
      <alignment horizontal="center"/>
    </xf>
    <xf numFmtId="0" fontId="14" fillId="4" borderId="1" xfId="3" applyNumberFormat="1" applyFont="1" applyFill="1" applyBorder="1" applyAlignment="1">
      <alignment horizontal="center" vertical="center"/>
    </xf>
    <xf numFmtId="2" fontId="14" fillId="4" borderId="1" xfId="3" applyNumberFormat="1" applyFont="1" applyFill="1" applyBorder="1" applyAlignment="1">
      <alignment horizontal="center"/>
    </xf>
    <xf numFmtId="164" fontId="14" fillId="4" borderId="9" xfId="3" applyFont="1" applyFill="1" applyBorder="1" applyAlignment="1" applyProtection="1">
      <alignment horizontal="center"/>
    </xf>
    <xf numFmtId="0" fontId="14" fillId="4" borderId="9" xfId="3" applyNumberFormat="1" applyFont="1" applyFill="1" applyBorder="1" applyAlignment="1">
      <alignment horizontal="center" vertical="center"/>
    </xf>
    <xf numFmtId="2" fontId="5" fillId="4" borderId="1" xfId="3" applyNumberFormat="1" applyFont="1" applyFill="1" applyBorder="1" applyAlignment="1">
      <alignment horizontal="center" vertical="center"/>
    </xf>
    <xf numFmtId="0" fontId="14" fillId="4" borderId="1" xfId="3" applyNumberFormat="1" applyFont="1" applyFill="1" applyBorder="1"/>
    <xf numFmtId="2" fontId="5" fillId="4" borderId="1" xfId="3" applyNumberFormat="1" applyFont="1" applyFill="1" applyBorder="1" applyAlignment="1">
      <alignment horizontal="center"/>
    </xf>
    <xf numFmtId="164" fontId="5" fillId="4" borderId="1" xfId="3" applyFont="1" applyFill="1" applyBorder="1" applyAlignment="1" applyProtection="1"/>
    <xf numFmtId="0" fontId="4" fillId="5" borderId="0" xfId="3" applyNumberFormat="1" applyFont="1" applyFill="1" applyBorder="1"/>
    <xf numFmtId="0" fontId="4" fillId="5" borderId="0" xfId="3" applyNumberFormat="1" applyFont="1" applyFill="1" applyBorder="1" applyAlignment="1">
      <alignment horizontal="center" vertical="center"/>
    </xf>
    <xf numFmtId="2" fontId="4" fillId="5" borderId="0" xfId="3" applyNumberFormat="1" applyFont="1" applyFill="1" applyBorder="1" applyAlignment="1">
      <alignment horizontal="center"/>
    </xf>
    <xf numFmtId="0" fontId="4" fillId="5" borderId="0" xfId="3" applyNumberFormat="1" applyFont="1" applyFill="1" applyBorder="1" applyAlignment="1">
      <alignment horizontal="center"/>
    </xf>
    <xf numFmtId="164" fontId="4" fillId="5" borderId="0" xfId="3" applyFont="1" applyFill="1" applyBorder="1" applyAlignment="1" applyProtection="1"/>
    <xf numFmtId="164" fontId="13" fillId="5" borderId="0" xfId="3" applyNumberFormat="1" applyFont="1" applyFill="1" applyBorder="1" applyAlignment="1">
      <alignment vertical="center"/>
    </xf>
    <xf numFmtId="2" fontId="13" fillId="4" borderId="1" xfId="3" applyNumberFormat="1" applyFont="1" applyFill="1" applyBorder="1" applyAlignment="1">
      <alignment horizontal="center"/>
    </xf>
    <xf numFmtId="0" fontId="5" fillId="4" borderId="5" xfId="3" applyNumberFormat="1" applyFont="1" applyFill="1" applyBorder="1" applyAlignment="1">
      <alignment horizontal="center"/>
    </xf>
    <xf numFmtId="0" fontId="5" fillId="4" borderId="5" xfId="3" applyNumberFormat="1" applyFont="1" applyFill="1" applyBorder="1" applyAlignment="1">
      <alignment horizontal="center" vertical="center"/>
    </xf>
    <xf numFmtId="164" fontId="4" fillId="4" borderId="1" xfId="3" applyFont="1" applyFill="1" applyBorder="1" applyAlignment="1" applyProtection="1">
      <alignment vertical="center" wrapText="1"/>
    </xf>
    <xf numFmtId="164" fontId="4" fillId="4" borderId="1" xfId="3" applyFont="1" applyFill="1" applyBorder="1" applyAlignment="1" applyProtection="1"/>
    <xf numFmtId="2" fontId="13" fillId="4" borderId="1" xfId="3" applyNumberFormat="1" applyFont="1" applyFill="1" applyBorder="1" applyAlignment="1">
      <alignment horizontal="center" vertical="center"/>
    </xf>
    <xf numFmtId="164" fontId="13" fillId="5" borderId="0" xfId="3" applyNumberFormat="1" applyFont="1" applyFill="1" applyBorder="1"/>
    <xf numFmtId="164" fontId="13" fillId="4" borderId="2" xfId="3" applyFont="1" applyFill="1" applyBorder="1" applyAlignment="1" applyProtection="1">
      <alignment horizontal="center" vertical="center"/>
    </xf>
    <xf numFmtId="164" fontId="13" fillId="4" borderId="1" xfId="3" applyFont="1" applyFill="1" applyBorder="1" applyAlignment="1" applyProtection="1">
      <alignment horizontal="center" vertical="center"/>
    </xf>
    <xf numFmtId="164" fontId="13" fillId="4" borderId="2" xfId="3" applyFont="1" applyFill="1" applyBorder="1" applyAlignment="1" applyProtection="1">
      <alignment vertical="center"/>
    </xf>
    <xf numFmtId="0" fontId="13" fillId="4" borderId="9" xfId="3" applyNumberFormat="1" applyFont="1" applyFill="1" applyBorder="1" applyAlignment="1">
      <alignment horizontal="center"/>
    </xf>
    <xf numFmtId="2" fontId="13" fillId="4" borderId="9" xfId="3" applyNumberFormat="1" applyFont="1" applyFill="1" applyBorder="1" applyAlignment="1">
      <alignment horizontal="center"/>
    </xf>
    <xf numFmtId="164" fontId="13" fillId="4" borderId="9" xfId="3" applyFont="1" applyFill="1" applyBorder="1" applyAlignment="1" applyProtection="1">
      <alignment horizontal="center"/>
    </xf>
    <xf numFmtId="0" fontId="5" fillId="4" borderId="1" xfId="3" applyNumberFormat="1" applyFont="1" applyFill="1" applyBorder="1" applyAlignment="1">
      <alignment horizontal="center" vertical="center" wrapText="1"/>
    </xf>
    <xf numFmtId="0" fontId="13" fillId="4" borderId="9" xfId="3" applyNumberFormat="1" applyFont="1" applyFill="1" applyBorder="1" applyAlignment="1">
      <alignment horizontal="center" vertical="center"/>
    </xf>
    <xf numFmtId="0" fontId="14" fillId="3" borderId="0" xfId="3" applyNumberFormat="1" applyFont="1" applyFill="1" applyBorder="1" applyAlignment="1">
      <alignment vertical="center"/>
    </xf>
    <xf numFmtId="10" fontId="15" fillId="3" borderId="0" xfId="3" applyNumberFormat="1" applyFont="1" applyFill="1"/>
    <xf numFmtId="0" fontId="15" fillId="0" borderId="0" xfId="3" applyNumberFormat="1" applyFont="1" applyBorder="1"/>
    <xf numFmtId="164" fontId="15" fillId="0" borderId="0" xfId="3" applyFont="1" applyBorder="1" applyAlignment="1" applyProtection="1">
      <alignment horizontal="right"/>
    </xf>
    <xf numFmtId="0" fontId="4" fillId="0" borderId="0" xfId="3" applyNumberFormat="1" applyFont="1" applyBorder="1"/>
    <xf numFmtId="164" fontId="15" fillId="0" borderId="0" xfId="3" applyFont="1" applyBorder="1" applyAlignment="1" applyProtection="1">
      <alignment wrapText="1"/>
    </xf>
    <xf numFmtId="0" fontId="4" fillId="0" borderId="0" xfId="3" applyNumberFormat="1" applyFont="1" applyBorder="1" applyAlignment="1">
      <alignment horizontal="left"/>
    </xf>
    <xf numFmtId="164" fontId="15" fillId="0" borderId="0" xfId="3" applyFont="1" applyBorder="1" applyAlignment="1" applyProtection="1"/>
    <xf numFmtId="0" fontId="5" fillId="0" borderId="0" xfId="3" applyNumberFormat="1" applyFont="1" applyBorder="1"/>
    <xf numFmtId="164" fontId="5" fillId="0" borderId="0" xfId="3" applyNumberFormat="1" applyFont="1" applyBorder="1"/>
    <xf numFmtId="0" fontId="13" fillId="0" borderId="0" xfId="3" applyNumberFormat="1" applyFont="1" applyBorder="1" applyAlignment="1">
      <alignment wrapText="1"/>
    </xf>
    <xf numFmtId="0" fontId="4" fillId="0" borderId="0" xfId="3" applyNumberFormat="1" applyFont="1" applyBorder="1" applyAlignment="1">
      <alignment horizontal="center"/>
    </xf>
    <xf numFmtId="0" fontId="4" fillId="0" borderId="0" xfId="3" applyNumberFormat="1" applyFont="1" applyBorder="1" applyAlignment="1">
      <alignment wrapText="1"/>
    </xf>
    <xf numFmtId="164" fontId="4" fillId="0" borderId="0" xfId="3" applyNumberFormat="1" applyFont="1" applyBorder="1"/>
    <xf numFmtId="0" fontId="5" fillId="0" borderId="0" xfId="0" applyFont="1"/>
    <xf numFmtId="0" fontId="5" fillId="4" borderId="0" xfId="3" applyNumberFormat="1" applyFont="1" applyFill="1" applyAlignment="1">
      <alignment horizontal="center"/>
    </xf>
    <xf numFmtId="2" fontId="13" fillId="4" borderId="9" xfId="3" applyNumberFormat="1" applyFont="1" applyFill="1" applyBorder="1" applyAlignment="1">
      <alignment horizontal="center" vertical="center"/>
    </xf>
    <xf numFmtId="164" fontId="13" fillId="4" borderId="9" xfId="3" applyFont="1" applyFill="1" applyBorder="1" applyAlignment="1" applyProtection="1">
      <alignment horizontal="center" vertical="center"/>
    </xf>
    <xf numFmtId="164" fontId="13" fillId="4" borderId="2" xfId="3" applyFont="1" applyFill="1" applyBorder="1" applyAlignment="1" applyProtection="1"/>
    <xf numFmtId="0" fontId="13" fillId="4" borderId="4" xfId="3" applyNumberFormat="1" applyFont="1" applyFill="1" applyBorder="1" applyAlignment="1">
      <alignment horizontal="left"/>
    </xf>
    <xf numFmtId="0" fontId="0" fillId="4" borderId="1" xfId="0" applyFill="1" applyBorder="1" applyAlignment="1">
      <alignment horizontal="center"/>
    </xf>
    <xf numFmtId="165" fontId="4" fillId="4" borderId="1" xfId="3" applyNumberFormat="1" applyFont="1" applyFill="1" applyBorder="1" applyAlignment="1">
      <alignment horizontal="center"/>
    </xf>
    <xf numFmtId="165" fontId="4" fillId="4" borderId="1" xfId="3" applyNumberFormat="1" applyFont="1" applyFill="1" applyBorder="1" applyAlignment="1">
      <alignment horizontal="center" vertical="center"/>
    </xf>
    <xf numFmtId="164" fontId="4" fillId="4" borderId="1" xfId="3" applyFont="1" applyFill="1" applyBorder="1" applyAlignment="1" applyProtection="1">
      <alignment horizontal="center" vertical="center"/>
    </xf>
    <xf numFmtId="0" fontId="4" fillId="0" borderId="0" xfId="3" applyNumberFormat="1" applyFont="1"/>
    <xf numFmtId="0" fontId="4" fillId="0" borderId="0" xfId="3" applyNumberFormat="1" applyFont="1" applyAlignment="1">
      <alignment horizontal="center" vertical="center"/>
    </xf>
    <xf numFmtId="0" fontId="4" fillId="0" borderId="0" xfId="3" applyNumberFormat="1" applyFont="1" applyAlignment="1">
      <alignment vertical="center"/>
    </xf>
    <xf numFmtId="164" fontId="16" fillId="4" borderId="3" xfId="3" applyFont="1" applyFill="1" applyBorder="1" applyAlignment="1" applyProtection="1">
      <alignment horizontal="center"/>
    </xf>
    <xf numFmtId="0" fontId="16" fillId="4" borderId="4" xfId="3" applyNumberFormat="1" applyFont="1" applyFill="1" applyBorder="1" applyAlignment="1">
      <alignment horizontal="left" vertical="center"/>
    </xf>
    <xf numFmtId="0" fontId="16" fillId="4" borderId="9" xfId="3" applyNumberFormat="1" applyFont="1" applyFill="1" applyBorder="1" applyAlignment="1">
      <alignment horizontal="center"/>
    </xf>
    <xf numFmtId="164" fontId="16" fillId="4" borderId="1" xfId="3" applyFont="1" applyFill="1" applyBorder="1" applyAlignment="1" applyProtection="1">
      <alignment horizontal="center"/>
    </xf>
    <xf numFmtId="0" fontId="16" fillId="4" borderId="1" xfId="3" applyNumberFormat="1" applyFont="1" applyFill="1" applyBorder="1" applyAlignment="1">
      <alignment horizontal="center" vertical="center"/>
    </xf>
    <xf numFmtId="164" fontId="5" fillId="0" borderId="0" xfId="3" applyNumberFormat="1" applyFont="1"/>
    <xf numFmtId="2" fontId="5" fillId="0" borderId="0" xfId="3" applyNumberFormat="1" applyFont="1" applyBorder="1"/>
    <xf numFmtId="0" fontId="16" fillId="4" borderId="1" xfId="3" applyNumberFormat="1" applyFont="1" applyFill="1" applyBorder="1"/>
    <xf numFmtId="0" fontId="17" fillId="4" borderId="1" xfId="3" applyNumberFormat="1" applyFont="1" applyFill="1" applyBorder="1" applyAlignment="1">
      <alignment horizontal="center" vertical="center"/>
    </xf>
    <xf numFmtId="0" fontId="17" fillId="4" borderId="1" xfId="3" applyNumberFormat="1" applyFont="1" applyFill="1" applyBorder="1" applyAlignment="1">
      <alignment horizontal="center"/>
    </xf>
    <xf numFmtId="164" fontId="14" fillId="4" borderId="2" xfId="3" applyFont="1" applyFill="1" applyBorder="1" applyAlignment="1" applyProtection="1">
      <alignment horizontal="center"/>
    </xf>
    <xf numFmtId="0" fontId="14" fillId="4" borderId="4" xfId="3" applyNumberFormat="1" applyFont="1" applyFill="1" applyBorder="1" applyAlignment="1">
      <alignment horizontal="left"/>
    </xf>
    <xf numFmtId="164" fontId="14" fillId="4" borderId="1" xfId="3" applyFont="1" applyFill="1" applyBorder="1" applyAlignment="1" applyProtection="1">
      <alignment horizontal="center"/>
    </xf>
    <xf numFmtId="164" fontId="0" fillId="0" borderId="0" xfId="3" applyNumberFormat="1" applyFont="1"/>
    <xf numFmtId="164" fontId="14" fillId="4" borderId="2" xfId="3" applyFont="1" applyFill="1" applyBorder="1" applyAlignment="1" applyProtection="1">
      <alignment horizontal="center" vertical="center"/>
    </xf>
    <xf numFmtId="0" fontId="14" fillId="4" borderId="1" xfId="3" applyNumberFormat="1" applyFont="1" applyFill="1" applyBorder="1" applyAlignment="1">
      <alignment wrapText="1"/>
    </xf>
    <xf numFmtId="0" fontId="17" fillId="5" borderId="0" xfId="3" applyNumberFormat="1" applyFont="1" applyFill="1" applyBorder="1"/>
    <xf numFmtId="0" fontId="17" fillId="5" borderId="0" xfId="3" applyNumberFormat="1" applyFont="1" applyFill="1" applyBorder="1" applyAlignment="1">
      <alignment horizontal="center" vertical="center"/>
    </xf>
    <xf numFmtId="2" fontId="17" fillId="5" borderId="0" xfId="3" applyNumberFormat="1" applyFont="1" applyFill="1" applyBorder="1" applyAlignment="1">
      <alignment horizontal="center"/>
    </xf>
    <xf numFmtId="0" fontId="17" fillId="5" borderId="0" xfId="3" applyNumberFormat="1" applyFont="1" applyFill="1" applyBorder="1" applyAlignment="1">
      <alignment horizontal="center"/>
    </xf>
    <xf numFmtId="164" fontId="17" fillId="5" borderId="0" xfId="3" applyFont="1" applyFill="1" applyBorder="1" applyAlignment="1" applyProtection="1">
      <alignment horizontal="center"/>
    </xf>
    <xf numFmtId="164" fontId="16" fillId="5" borderId="0" xfId="3" applyNumberFormat="1" applyFont="1" applyFill="1" applyBorder="1" applyAlignment="1">
      <alignment vertical="center"/>
    </xf>
    <xf numFmtId="0" fontId="3" fillId="4" borderId="1" xfId="3" applyNumberFormat="1" applyFont="1" applyFill="1" applyBorder="1" applyAlignment="1">
      <alignment horizontal="center"/>
    </xf>
    <xf numFmtId="0" fontId="3" fillId="4" borderId="1" xfId="3" applyNumberFormat="1" applyFont="1" applyFill="1" applyBorder="1" applyAlignment="1">
      <alignment wrapText="1"/>
    </xf>
    <xf numFmtId="0" fontId="0" fillId="4" borderId="1" xfId="3" applyNumberFormat="1" applyFont="1" applyFill="1" applyBorder="1" applyAlignment="1">
      <alignment horizontal="center"/>
    </xf>
    <xf numFmtId="0" fontId="18" fillId="5" borderId="0" xfId="3" applyNumberFormat="1" applyFont="1" applyFill="1" applyBorder="1"/>
    <xf numFmtId="2" fontId="18" fillId="5" borderId="1" xfId="3" applyNumberFormat="1" applyFont="1" applyFill="1" applyBorder="1" applyAlignment="1">
      <alignment horizontal="center"/>
    </xf>
    <xf numFmtId="2" fontId="18" fillId="5" borderId="0" xfId="3" applyNumberFormat="1" applyFont="1" applyFill="1" applyBorder="1" applyAlignment="1">
      <alignment horizontal="center"/>
    </xf>
    <xf numFmtId="0" fontId="18" fillId="5" borderId="0" xfId="3" applyNumberFormat="1" applyFont="1" applyFill="1" applyBorder="1" applyAlignment="1">
      <alignment horizontal="center"/>
    </xf>
    <xf numFmtId="164" fontId="18" fillId="5" borderId="0" xfId="3" applyFont="1" applyFill="1" applyBorder="1" applyAlignment="1" applyProtection="1">
      <alignment horizontal="center"/>
    </xf>
    <xf numFmtId="164" fontId="18" fillId="5" borderId="0" xfId="3" applyNumberFormat="1" applyFont="1" applyFill="1" applyBorder="1"/>
    <xf numFmtId="0" fontId="18" fillId="5" borderId="0" xfId="3" applyNumberFormat="1" applyFont="1" applyFill="1" applyBorder="1" applyAlignment="1">
      <alignment horizontal="center" vertical="center"/>
    </xf>
    <xf numFmtId="164" fontId="19" fillId="5" borderId="0" xfId="3" applyNumberFormat="1" applyFont="1" applyFill="1" applyBorder="1"/>
    <xf numFmtId="164" fontId="17" fillId="5" borderId="0" xfId="3" applyNumberFormat="1" applyFont="1" applyFill="1" applyBorder="1" applyAlignment="1">
      <alignment vertical="center"/>
    </xf>
    <xf numFmtId="0" fontId="14" fillId="4" borderId="10" xfId="3" applyNumberFormat="1" applyFont="1" applyFill="1" applyBorder="1" applyAlignment="1">
      <alignment wrapText="1"/>
    </xf>
    <xf numFmtId="0" fontId="5" fillId="4" borderId="10" xfId="3" applyNumberFormat="1" applyFont="1" applyFill="1" applyBorder="1" applyAlignment="1">
      <alignment horizontal="center" vertical="center"/>
    </xf>
    <xf numFmtId="2" fontId="4" fillId="4" borderId="10" xfId="3" applyNumberFormat="1" applyFont="1" applyFill="1" applyBorder="1" applyAlignment="1">
      <alignment horizontal="center" vertical="center"/>
    </xf>
    <xf numFmtId="2" fontId="13" fillId="4" borderId="10" xfId="3" applyNumberFormat="1" applyFont="1" applyFill="1" applyBorder="1" applyAlignment="1">
      <alignment horizontal="center" vertical="center"/>
    </xf>
    <xf numFmtId="0" fontId="18" fillId="5" borderId="3" xfId="3" applyNumberFormat="1" applyFont="1" applyFill="1" applyBorder="1"/>
    <xf numFmtId="2" fontId="18" fillId="5" borderId="3" xfId="3" applyNumberFormat="1" applyFont="1" applyFill="1" applyBorder="1" applyAlignment="1">
      <alignment horizontal="center"/>
    </xf>
    <xf numFmtId="0" fontId="18" fillId="5" borderId="3" xfId="3" applyNumberFormat="1" applyFont="1" applyFill="1" applyBorder="1" applyAlignment="1">
      <alignment horizontal="center"/>
    </xf>
    <xf numFmtId="164" fontId="18" fillId="5" borderId="3" xfId="3" applyFont="1" applyFill="1" applyBorder="1" applyAlignment="1" applyProtection="1">
      <alignment horizontal="center"/>
    </xf>
    <xf numFmtId="164" fontId="18" fillId="5" borderId="3" xfId="3" applyNumberFormat="1" applyFont="1" applyFill="1" applyBorder="1"/>
    <xf numFmtId="0" fontId="5" fillId="6" borderId="0" xfId="3" applyNumberFormat="1" applyFont="1" applyFill="1" applyBorder="1"/>
    <xf numFmtId="0" fontId="13" fillId="4" borderId="1" xfId="3" applyNumberFormat="1" applyFont="1" applyFill="1" applyBorder="1" applyAlignment="1">
      <alignment wrapText="1"/>
    </xf>
    <xf numFmtId="0" fontId="5" fillId="5" borderId="0" xfId="3" applyNumberFormat="1" applyFont="1" applyFill="1"/>
    <xf numFmtId="0" fontId="5" fillId="5" borderId="0" xfId="3" applyNumberFormat="1" applyFont="1" applyFill="1" applyAlignment="1">
      <alignment horizontal="center" vertical="center"/>
    </xf>
    <xf numFmtId="0" fontId="5" fillId="5" borderId="0" xfId="3" applyNumberFormat="1" applyFont="1" applyFill="1" applyAlignment="1">
      <alignment vertical="center"/>
    </xf>
    <xf numFmtId="0" fontId="5" fillId="0" borderId="0" xfId="3" applyNumberFormat="1" applyFont="1" applyBorder="1" applyAlignment="1" applyProtection="1"/>
    <xf numFmtId="164" fontId="5" fillId="0" borderId="0" xfId="3" applyNumberFormat="1" applyFont="1" applyBorder="1" applyAlignment="1" applyProtection="1"/>
    <xf numFmtId="164" fontId="4" fillId="5" borderId="0" xfId="3" applyFont="1" applyFill="1" applyBorder="1" applyAlignment="1" applyProtection="1">
      <alignment horizontal="center"/>
    </xf>
    <xf numFmtId="0" fontId="4" fillId="4" borderId="1" xfId="3" applyNumberFormat="1" applyFont="1" applyFill="1" applyBorder="1" applyAlignment="1">
      <alignment horizontal="center" vertical="center" wrapText="1"/>
    </xf>
    <xf numFmtId="2" fontId="4" fillId="7" borderId="10" xfId="3" applyNumberFormat="1" applyFont="1" applyFill="1" applyBorder="1" applyAlignment="1" applyProtection="1">
      <alignment horizontal="center" vertical="center" wrapText="1"/>
    </xf>
    <xf numFmtId="164" fontId="13" fillId="4" borderId="3" xfId="3" applyFont="1" applyFill="1" applyBorder="1" applyAlignment="1" applyProtection="1">
      <alignment horizontal="center" vertical="center"/>
    </xf>
    <xf numFmtId="0" fontId="13" fillId="4" borderId="2" xfId="3" applyNumberFormat="1" applyFont="1" applyFill="1" applyBorder="1" applyAlignment="1"/>
    <xf numFmtId="0" fontId="13" fillId="4" borderId="3" xfId="3" applyNumberFormat="1" applyFont="1" applyFill="1" applyBorder="1" applyAlignment="1">
      <alignment horizontal="center" vertical="center"/>
    </xf>
    <xf numFmtId="2" fontId="4" fillId="4" borderId="3" xfId="3" applyNumberFormat="1" applyFont="1" applyFill="1" applyBorder="1" applyAlignment="1">
      <alignment horizontal="center"/>
    </xf>
    <xf numFmtId="0" fontId="4" fillId="4" borderId="3" xfId="3" applyNumberFormat="1" applyFont="1" applyFill="1" applyBorder="1" applyAlignment="1">
      <alignment horizontal="center"/>
    </xf>
    <xf numFmtId="0" fontId="0" fillId="0" borderId="0" xfId="3" applyNumberFormat="1" applyFont="1" applyAlignment="1">
      <alignment horizontal="center" vertical="center"/>
    </xf>
    <xf numFmtId="164" fontId="14" fillId="4" borderId="1" xfId="3" applyFont="1" applyFill="1" applyBorder="1" applyAlignment="1" applyProtection="1">
      <alignment horizontal="center" vertical="center"/>
    </xf>
    <xf numFmtId="0" fontId="5" fillId="4" borderId="4" xfId="3" applyNumberFormat="1" applyFont="1" applyFill="1" applyBorder="1"/>
    <xf numFmtId="0" fontId="13" fillId="4" borderId="2" xfId="3" applyNumberFormat="1" applyFont="1" applyFill="1" applyBorder="1" applyAlignment="1">
      <alignment vertical="center"/>
    </xf>
    <xf numFmtId="0" fontId="13" fillId="4" borderId="3" xfId="3" applyNumberFormat="1" applyFont="1" applyFill="1" applyBorder="1" applyAlignment="1">
      <alignment vertical="center"/>
    </xf>
    <xf numFmtId="0" fontId="13" fillId="4" borderId="1" xfId="3" applyNumberFormat="1" applyFont="1" applyFill="1" applyBorder="1" applyAlignment="1">
      <alignment vertical="center"/>
    </xf>
    <xf numFmtId="0" fontId="0" fillId="0" borderId="0" xfId="3" applyNumberFormat="1" applyFont="1" applyAlignment="1">
      <alignment vertical="center"/>
    </xf>
    <xf numFmtId="0" fontId="5" fillId="0" borderId="0" xfId="3" applyNumberFormat="1" applyFont="1" applyBorder="1" applyAlignment="1">
      <alignment vertical="center"/>
    </xf>
    <xf numFmtId="0" fontId="5" fillId="0" borderId="0" xfId="0" applyFont="1" applyAlignment="1">
      <alignment vertical="center"/>
    </xf>
    <xf numFmtId="0" fontId="16" fillId="4" borderId="1" xfId="3" applyNumberFormat="1" applyFont="1" applyFill="1" applyBorder="1" applyAlignment="1">
      <alignment horizontal="center"/>
    </xf>
    <xf numFmtId="0" fontId="16" fillId="4" borderId="10" xfId="3" applyNumberFormat="1" applyFont="1" applyFill="1" applyBorder="1"/>
    <xf numFmtId="0" fontId="17" fillId="4" borderId="10" xfId="3" applyNumberFormat="1" applyFont="1" applyFill="1" applyBorder="1" applyAlignment="1">
      <alignment horizontal="center" vertical="center"/>
    </xf>
    <xf numFmtId="0" fontId="4" fillId="4" borderId="10" xfId="3" applyNumberFormat="1" applyFont="1" applyFill="1" applyBorder="1" applyAlignment="1">
      <alignment horizontal="center" vertical="center"/>
    </xf>
    <xf numFmtId="0" fontId="17" fillId="5" borderId="7" xfId="3" applyNumberFormat="1" applyFont="1" applyFill="1" applyBorder="1"/>
    <xf numFmtId="0" fontId="17" fillId="5" borderId="3" xfId="3" applyNumberFormat="1" applyFont="1" applyFill="1" applyBorder="1" applyAlignment="1">
      <alignment horizontal="center" vertical="center"/>
    </xf>
    <xf numFmtId="0" fontId="4" fillId="0" borderId="3" xfId="3" applyNumberFormat="1" applyFont="1" applyBorder="1" applyAlignment="1">
      <alignment horizontal="center" vertical="center"/>
    </xf>
    <xf numFmtId="2" fontId="17" fillId="5" borderId="3" xfId="3" applyNumberFormat="1" applyFont="1" applyFill="1" applyBorder="1" applyAlignment="1">
      <alignment horizontal="center"/>
    </xf>
    <xf numFmtId="164" fontId="13" fillId="4" borderId="13" xfId="3" applyFont="1" applyFill="1" applyBorder="1" applyAlignment="1" applyProtection="1">
      <alignment horizontal="center" vertical="center"/>
    </xf>
    <xf numFmtId="0" fontId="13" fillId="4" borderId="14" xfId="3" applyNumberFormat="1" applyFont="1" applyFill="1" applyBorder="1" applyAlignment="1">
      <alignment horizontal="left" vertical="center"/>
    </xf>
    <xf numFmtId="164" fontId="16" fillId="4" borderId="1" xfId="3" applyFont="1" applyFill="1" applyBorder="1" applyAlignment="1" applyProtection="1">
      <alignment horizontal="center" vertical="center"/>
    </xf>
    <xf numFmtId="1" fontId="4" fillId="4" borderId="1" xfId="3" applyNumberFormat="1" applyFont="1" applyFill="1" applyBorder="1" applyAlignment="1">
      <alignment horizontal="center" vertical="center"/>
    </xf>
    <xf numFmtId="0" fontId="13" fillId="5" borderId="0" xfId="3" applyNumberFormat="1" applyFont="1" applyFill="1" applyBorder="1" applyAlignment="1">
      <alignment vertical="center"/>
    </xf>
    <xf numFmtId="0" fontId="13" fillId="5" borderId="0" xfId="3" applyNumberFormat="1" applyFont="1" applyFill="1" applyBorder="1" applyAlignment="1">
      <alignment horizontal="center" vertical="center"/>
    </xf>
    <xf numFmtId="2" fontId="13" fillId="5" borderId="0" xfId="3" applyNumberFormat="1" applyFont="1" applyFill="1" applyBorder="1" applyAlignment="1">
      <alignment horizontal="center" vertical="center"/>
    </xf>
    <xf numFmtId="164" fontId="13" fillId="5" borderId="0" xfId="3" applyFont="1" applyFill="1" applyBorder="1" applyAlignment="1" applyProtection="1">
      <alignment horizontal="center" vertical="center"/>
    </xf>
    <xf numFmtId="0" fontId="13" fillId="4" borderId="3" xfId="3" applyNumberFormat="1" applyFont="1" applyFill="1" applyBorder="1"/>
    <xf numFmtId="2" fontId="13" fillId="4" borderId="9" xfId="3" applyNumberFormat="1" applyFont="1" applyFill="1" applyBorder="1" applyAlignment="1" applyProtection="1">
      <alignment horizontal="center" vertical="center"/>
    </xf>
    <xf numFmtId="2" fontId="0" fillId="0" borderId="0" xfId="3" applyNumberFormat="1" applyFont="1"/>
    <xf numFmtId="2" fontId="13" fillId="4" borderId="3" xfId="3" applyNumberFormat="1" applyFont="1" applyFill="1" applyBorder="1" applyAlignment="1">
      <alignment vertical="center"/>
    </xf>
    <xf numFmtId="2" fontId="5" fillId="0" borderId="0" xfId="3" applyNumberFormat="1" applyFont="1"/>
    <xf numFmtId="0" fontId="14" fillId="4" borderId="1" xfId="3" applyNumberFormat="1" applyFont="1" applyFill="1" applyBorder="1" applyAlignment="1">
      <alignment horizontal="center" vertical="center" wrapText="1"/>
    </xf>
    <xf numFmtId="2" fontId="14" fillId="4" borderId="1" xfId="3" applyNumberFormat="1" applyFont="1" applyFill="1" applyBorder="1" applyAlignment="1">
      <alignment horizontal="center" vertical="center" wrapText="1"/>
    </xf>
    <xf numFmtId="0" fontId="14" fillId="4" borderId="1" xfId="3" applyNumberFormat="1" applyFont="1" applyFill="1" applyBorder="1" applyAlignment="1">
      <alignment horizontal="right" vertical="center" wrapText="1"/>
    </xf>
    <xf numFmtId="0" fontId="5" fillId="4" borderId="1" xfId="3" applyNumberFormat="1" applyFont="1" applyFill="1" applyBorder="1" applyAlignment="1">
      <alignment wrapText="1"/>
    </xf>
    <xf numFmtId="0" fontId="5" fillId="5" borderId="0" xfId="3" applyNumberFormat="1" applyFont="1" applyFill="1" applyBorder="1" applyAlignment="1">
      <alignment wrapText="1"/>
    </xf>
    <xf numFmtId="2" fontId="5" fillId="5" borderId="0" xfId="3" applyNumberFormat="1" applyFont="1" applyFill="1" applyBorder="1" applyAlignment="1">
      <alignment horizontal="center" wrapText="1"/>
    </xf>
    <xf numFmtId="0" fontId="5" fillId="5" borderId="0" xfId="3" applyNumberFormat="1" applyFont="1" applyFill="1" applyBorder="1" applyAlignment="1">
      <alignment horizontal="center" wrapText="1"/>
    </xf>
    <xf numFmtId="164" fontId="5" fillId="5" borderId="0" xfId="3" applyFont="1" applyFill="1" applyBorder="1" applyAlignment="1" applyProtection="1">
      <alignment horizontal="right" vertical="center" wrapText="1"/>
    </xf>
    <xf numFmtId="164" fontId="5" fillId="5" borderId="0" xfId="3" applyNumberFormat="1" applyFont="1" applyFill="1" applyBorder="1" applyAlignment="1">
      <alignment vertical="center" wrapText="1"/>
    </xf>
    <xf numFmtId="0" fontId="15" fillId="5" borderId="0" xfId="3" applyNumberFormat="1" applyFont="1" applyFill="1" applyBorder="1" applyAlignment="1">
      <alignment wrapText="1"/>
    </xf>
    <xf numFmtId="2" fontId="15" fillId="5" borderId="0" xfId="3" applyNumberFormat="1" applyFont="1" applyFill="1" applyBorder="1" applyAlignment="1">
      <alignment horizontal="center" wrapText="1"/>
    </xf>
    <xf numFmtId="0" fontId="15" fillId="5" borderId="0" xfId="3" applyNumberFormat="1" applyFont="1" applyFill="1" applyBorder="1" applyAlignment="1">
      <alignment horizontal="center" wrapText="1"/>
    </xf>
    <xf numFmtId="164" fontId="15" fillId="5" borderId="0" xfId="3" applyFont="1" applyFill="1" applyBorder="1" applyAlignment="1" applyProtection="1">
      <alignment horizontal="right" vertical="center" wrapText="1"/>
    </xf>
    <xf numFmtId="164" fontId="15" fillId="5" borderId="0" xfId="3" applyNumberFormat="1" applyFont="1" applyFill="1" applyBorder="1" applyAlignment="1">
      <alignment vertical="center" wrapText="1"/>
    </xf>
    <xf numFmtId="0" fontId="0" fillId="0" borderId="0" xfId="3" applyNumberFormat="1" applyFont="1" applyBorder="1" applyAlignment="1">
      <alignment horizontal="center"/>
    </xf>
    <xf numFmtId="0" fontId="5" fillId="5" borderId="15" xfId="3" applyNumberFormat="1" applyFont="1" applyFill="1" applyBorder="1" applyAlignment="1">
      <alignment wrapText="1"/>
    </xf>
    <xf numFmtId="0" fontId="0" fillId="0" borderId="0" xfId="5" applyFont="1" applyFill="1" applyAlignment="1">
      <alignment horizontal="center"/>
    </xf>
    <xf numFmtId="168" fontId="14" fillId="7" borderId="2" xfId="7" applyNumberFormat="1" applyFont="1" applyFill="1" applyBorder="1" applyAlignment="1">
      <alignment vertical="center"/>
    </xf>
    <xf numFmtId="0" fontId="14" fillId="7" borderId="4" xfId="5" applyFont="1" applyFill="1" applyBorder="1" applyAlignment="1">
      <alignment horizontal="left" vertical="center"/>
    </xf>
    <xf numFmtId="0" fontId="0" fillId="0" borderId="0" xfId="5" applyFont="1" applyFill="1" applyAlignment="1">
      <alignment horizontal="center" vertical="center"/>
    </xf>
    <xf numFmtId="0" fontId="14" fillId="7" borderId="9" xfId="5" applyFont="1" applyFill="1" applyBorder="1" applyAlignment="1">
      <alignment horizontal="center" vertical="center"/>
    </xf>
    <xf numFmtId="0" fontId="14" fillId="7" borderId="1" xfId="5" applyFont="1" applyFill="1" applyBorder="1" applyAlignment="1">
      <alignment horizontal="center" vertical="center"/>
    </xf>
    <xf numFmtId="2" fontId="14" fillId="7" borderId="9" xfId="5" applyNumberFormat="1" applyFont="1" applyFill="1" applyBorder="1" applyAlignment="1">
      <alignment horizontal="center" vertical="center"/>
    </xf>
    <xf numFmtId="168" fontId="14" fillId="7" borderId="9" xfId="7" applyNumberFormat="1" applyFont="1" applyFill="1" applyBorder="1" applyAlignment="1">
      <alignment horizontal="center" vertical="center"/>
    </xf>
    <xf numFmtId="0" fontId="5" fillId="7" borderId="1" xfId="5" applyFont="1" applyFill="1" applyBorder="1" applyAlignment="1">
      <alignment horizontal="center" vertical="center"/>
    </xf>
    <xf numFmtId="2" fontId="5" fillId="7" borderId="1" xfId="5" applyNumberFormat="1" applyFont="1" applyFill="1" applyBorder="1" applyAlignment="1">
      <alignment horizontal="center" vertical="center"/>
    </xf>
    <xf numFmtId="0" fontId="5" fillId="7" borderId="1" xfId="5" applyFont="1" applyFill="1" applyBorder="1" applyAlignment="1">
      <alignment horizontal="center" vertical="center" wrapText="1"/>
    </xf>
    <xf numFmtId="0" fontId="5" fillId="7" borderId="5" xfId="5" applyFont="1" applyFill="1" applyBorder="1" applyAlignment="1">
      <alignment horizontal="center" vertical="center"/>
    </xf>
    <xf numFmtId="168" fontId="0" fillId="0" borderId="0" xfId="5" applyNumberFormat="1" applyFont="1" applyFill="1" applyAlignment="1">
      <alignment horizontal="center"/>
    </xf>
    <xf numFmtId="0" fontId="14" fillId="7" borderId="1" xfId="5" applyFont="1" applyFill="1" applyBorder="1"/>
    <xf numFmtId="2" fontId="5" fillId="7" borderId="1" xfId="5" applyNumberFormat="1" applyFont="1" applyFill="1" applyBorder="1" applyAlignment="1">
      <alignment horizontal="center"/>
    </xf>
    <xf numFmtId="0" fontId="5" fillId="7" borderId="1" xfId="5" applyFont="1" applyFill="1" applyBorder="1" applyAlignment="1">
      <alignment horizontal="center"/>
    </xf>
    <xf numFmtId="168" fontId="5" fillId="7" borderId="1" xfId="7" applyNumberFormat="1" applyFont="1" applyFill="1" applyBorder="1"/>
    <xf numFmtId="2" fontId="14" fillId="7" borderId="1" xfId="5" applyNumberFormat="1" applyFont="1" applyFill="1" applyBorder="1" applyAlignment="1">
      <alignment horizontal="center" vertical="center"/>
    </xf>
    <xf numFmtId="0" fontId="14" fillId="7" borderId="9" xfId="5" applyFont="1" applyFill="1" applyBorder="1" applyAlignment="1">
      <alignment horizontal="center"/>
    </xf>
    <xf numFmtId="0" fontId="5" fillId="0" borderId="0" xfId="5" applyFont="1" applyFill="1"/>
    <xf numFmtId="0" fontId="5" fillId="0" borderId="0" xfId="5" applyFont="1" applyFill="1" applyAlignment="1">
      <alignment vertical="center"/>
    </xf>
    <xf numFmtId="168" fontId="5" fillId="0" borderId="0" xfId="5" applyNumberFormat="1" applyFont="1" applyFill="1"/>
    <xf numFmtId="0" fontId="5" fillId="8" borderId="0" xfId="3" applyNumberFormat="1" applyFont="1" applyFill="1"/>
    <xf numFmtId="0" fontId="5" fillId="0" borderId="0" xfId="3" applyNumberFormat="1" applyFont="1" applyAlignment="1">
      <alignment vertical="center"/>
    </xf>
    <xf numFmtId="2" fontId="14" fillId="7" borderId="9" xfId="5" applyNumberFormat="1" applyFont="1" applyFill="1" applyBorder="1" applyAlignment="1">
      <alignment horizontal="center"/>
    </xf>
    <xf numFmtId="168" fontId="14" fillId="7" borderId="9" xfId="7" applyNumberFormat="1" applyFont="1" applyFill="1" applyBorder="1" applyAlignment="1">
      <alignment horizontal="center"/>
    </xf>
    <xf numFmtId="2" fontId="0" fillId="0" borderId="0" xfId="1" applyNumberFormat="1" applyFont="1"/>
    <xf numFmtId="2" fontId="13" fillId="4" borderId="1" xfId="1" applyNumberFormat="1" applyFont="1" applyFill="1" applyBorder="1" applyAlignment="1">
      <alignment horizontal="center" vertical="center"/>
    </xf>
    <xf numFmtId="0" fontId="13" fillId="4" borderId="4" xfId="1" applyNumberFormat="1" applyFont="1" applyFill="1" applyBorder="1" applyAlignment="1">
      <alignment horizontal="left" vertical="center"/>
    </xf>
    <xf numFmtId="164" fontId="13" fillId="4" borderId="2" xfId="1" applyNumberFormat="1" applyFont="1" applyFill="1" applyBorder="1" applyAlignment="1" applyProtection="1">
      <alignment vertical="center"/>
    </xf>
    <xf numFmtId="0" fontId="0" fillId="0" borderId="0" xfId="1" applyNumberFormat="1" applyFont="1" applyAlignment="1">
      <alignment vertical="center"/>
    </xf>
    <xf numFmtId="2" fontId="14" fillId="4" borderId="1" xfId="1" applyNumberFormat="1" applyFont="1" applyFill="1" applyBorder="1" applyAlignment="1">
      <alignment horizontal="center" vertical="center"/>
    </xf>
    <xf numFmtId="0" fontId="13" fillId="4" borderId="1" xfId="1" applyNumberFormat="1" applyFont="1" applyFill="1" applyBorder="1" applyAlignment="1">
      <alignment horizontal="center" vertical="center"/>
    </xf>
    <xf numFmtId="164" fontId="13" fillId="4" borderId="1" xfId="1" applyNumberFormat="1" applyFont="1" applyFill="1" applyBorder="1" applyAlignment="1" applyProtection="1">
      <alignment horizontal="center" vertical="center"/>
    </xf>
    <xf numFmtId="0" fontId="4" fillId="4" borderId="1" xfId="1" applyNumberFormat="1" applyFont="1" applyFill="1" applyBorder="1" applyAlignment="1">
      <alignment horizontal="center" vertical="center"/>
    </xf>
    <xf numFmtId="0" fontId="5" fillId="4" borderId="1" xfId="1" applyNumberFormat="1" applyFont="1" applyFill="1" applyBorder="1" applyAlignment="1">
      <alignment horizontal="center" vertical="center"/>
    </xf>
    <xf numFmtId="2" fontId="4" fillId="4" borderId="1" xfId="1" applyNumberFormat="1" applyFont="1" applyFill="1" applyBorder="1" applyAlignment="1">
      <alignment horizontal="center" vertical="center"/>
    </xf>
    <xf numFmtId="0" fontId="13" fillId="4" borderId="1" xfId="1" applyNumberFormat="1" applyFont="1" applyFill="1" applyBorder="1"/>
    <xf numFmtId="0" fontId="0" fillId="0" borderId="0" xfId="4" applyFont="1"/>
    <xf numFmtId="0" fontId="5" fillId="0" borderId="0" xfId="1" applyNumberFormat="1" applyFont="1"/>
    <xf numFmtId="164" fontId="5" fillId="0" borderId="0" xfId="1" applyNumberFormat="1" applyFont="1" applyBorder="1"/>
    <xf numFmtId="0" fontId="5" fillId="0" borderId="0" xfId="1" applyNumberFormat="1" applyFont="1" applyAlignment="1">
      <alignment vertical="center"/>
    </xf>
    <xf numFmtId="0" fontId="13" fillId="4" borderId="2" xfId="3" applyNumberFormat="1" applyFont="1" applyFill="1" applyBorder="1"/>
    <xf numFmtId="164" fontId="5" fillId="4" borderId="1" xfId="3" applyFont="1" applyFill="1" applyBorder="1" applyAlignment="1" applyProtection="1">
      <alignment horizontal="center" vertical="center" wrapText="1"/>
    </xf>
    <xf numFmtId="1" fontId="5" fillId="4" borderId="1" xfId="3" applyNumberFormat="1" applyFont="1" applyFill="1" applyBorder="1" applyAlignment="1">
      <alignment horizontal="center" vertical="center"/>
    </xf>
    <xf numFmtId="0" fontId="4" fillId="4" borderId="2" xfId="3" applyNumberFormat="1" applyFont="1" applyFill="1" applyBorder="1" applyAlignment="1">
      <alignment horizontal="center" vertical="center"/>
    </xf>
    <xf numFmtId="0" fontId="20" fillId="7" borderId="1" xfId="0" applyFont="1" applyFill="1" applyBorder="1" applyAlignment="1">
      <alignment horizontal="center" vertical="center" wrapText="1"/>
    </xf>
    <xf numFmtId="2" fontId="4" fillId="4" borderId="4" xfId="3" applyNumberFormat="1" applyFont="1" applyFill="1" applyBorder="1" applyAlignment="1">
      <alignment horizontal="center" vertical="center"/>
    </xf>
    <xf numFmtId="0" fontId="8" fillId="0" borderId="0" xfId="3" applyNumberFormat="1" applyFont="1"/>
    <xf numFmtId="0" fontId="0" fillId="0" borderId="0" xfId="3" quotePrefix="1" applyNumberFormat="1" applyFont="1"/>
    <xf numFmtId="0" fontId="23" fillId="0" borderId="0" xfId="3" applyNumberFormat="1" applyFont="1" applyAlignment="1">
      <alignment horizont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8" fillId="0" borderId="0" xfId="3" applyNumberFormat="1" applyFont="1" applyAlignment="1">
      <alignment horizontal="center"/>
    </xf>
    <xf numFmtId="169" fontId="5" fillId="4" borderId="1" xfId="3" applyNumberFormat="1" applyFont="1" applyFill="1" applyBorder="1" applyAlignment="1">
      <alignment horizontal="center"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165" fontId="5" fillId="4" borderId="1" xfId="3" applyNumberFormat="1" applyFont="1" applyFill="1" applyBorder="1" applyAlignment="1">
      <alignment horizontal="center" vertical="center"/>
    </xf>
    <xf numFmtId="0" fontId="0" fillId="0" borderId="0" xfId="0"/>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0" fillId="0" borderId="0" xfId="0"/>
    <xf numFmtId="0" fontId="0" fillId="0" borderId="0" xfId="0"/>
    <xf numFmtId="0" fontId="0" fillId="0" borderId="0" xfId="0" applyNumberFormat="1" applyAlignment="1">
      <alignment horizontal="right"/>
    </xf>
    <xf numFmtId="4" fontId="0" fillId="0" borderId="0" xfId="0" applyNumberFormat="1" applyAlignment="1">
      <alignment horizontal="right"/>
    </xf>
    <xf numFmtId="0" fontId="26" fillId="9" borderId="0" xfId="0" applyFont="1" applyFill="1" applyAlignment="1">
      <alignment vertical="top" wrapText="1"/>
    </xf>
    <xf numFmtId="0" fontId="27" fillId="0" borderId="0" xfId="0" applyFont="1" applyAlignment="1">
      <alignment horizontal="right" vertical="center" wrapText="1"/>
    </xf>
    <xf numFmtId="0" fontId="27" fillId="0" borderId="0" xfId="0" applyFont="1" applyAlignment="1">
      <alignment vertical="center" wrapText="1"/>
    </xf>
    <xf numFmtId="0" fontId="28" fillId="9" borderId="0" xfId="0" applyFont="1" applyFill="1" applyAlignment="1">
      <alignment vertical="top" wrapText="1"/>
    </xf>
    <xf numFmtId="0" fontId="26" fillId="0" borderId="0" xfId="0" applyFont="1" applyAlignment="1">
      <alignment horizontal="left" vertical="top" wrapText="1"/>
    </xf>
    <xf numFmtId="0" fontId="29" fillId="0" borderId="16" xfId="0" applyFont="1" applyBorder="1" applyAlignment="1">
      <alignment vertical="center"/>
    </xf>
    <xf numFmtId="0" fontId="29" fillId="0" borderId="16" xfId="0" applyFont="1" applyBorder="1" applyAlignment="1">
      <alignment vertical="center" wrapText="1"/>
    </xf>
    <xf numFmtId="0" fontId="30" fillId="0" borderId="17" xfId="0" applyFont="1" applyBorder="1" applyAlignment="1">
      <alignment horizontal="center" vertical="center" wrapText="1"/>
    </xf>
    <xf numFmtId="0" fontId="30" fillId="0" borderId="17" xfId="0" applyFont="1" applyBorder="1" applyAlignment="1">
      <alignment vertical="center" wrapText="1"/>
    </xf>
    <xf numFmtId="0" fontId="30" fillId="0" borderId="17" xfId="0" applyFont="1" applyBorder="1" applyAlignment="1">
      <alignment horizontal="right" vertical="center" wrapText="1"/>
    </xf>
    <xf numFmtId="0" fontId="31" fillId="0" borderId="0" xfId="0" applyFont="1" applyAlignment="1">
      <alignment horizontal="center" vertical="top" wrapText="1"/>
    </xf>
    <xf numFmtId="0" fontId="31" fillId="0" borderId="0" xfId="0" applyFont="1" applyAlignment="1">
      <alignment vertical="top" wrapText="1"/>
    </xf>
    <xf numFmtId="4" fontId="31" fillId="0" borderId="0" xfId="0" applyNumberFormat="1" applyFont="1" applyAlignment="1">
      <alignment horizontal="right" vertical="top" wrapText="1"/>
    </xf>
    <xf numFmtId="166" fontId="32" fillId="0" borderId="0" xfId="0" applyNumberFormat="1" applyFont="1" applyAlignment="1">
      <alignment horizontal="center" vertical="top"/>
    </xf>
    <xf numFmtId="0" fontId="32" fillId="0" borderId="0" xfId="0" applyFont="1" applyAlignment="1">
      <alignment horizontal="left" vertical="top" wrapText="1"/>
    </xf>
    <xf numFmtId="0" fontId="32" fillId="0" borderId="0" xfId="0" applyFont="1" applyAlignment="1">
      <alignment horizontal="center" vertical="top"/>
    </xf>
    <xf numFmtId="167" fontId="32" fillId="0" borderId="0" xfId="0" applyNumberFormat="1" applyFont="1" applyAlignment="1">
      <alignment horizontal="right" vertical="top"/>
    </xf>
    <xf numFmtId="0" fontId="32" fillId="0" borderId="0" xfId="0" applyFont="1" applyAlignment="1">
      <alignment horizontal="left" vertical="top"/>
    </xf>
    <xf numFmtId="0" fontId="0" fillId="0" borderId="0" xfId="0"/>
    <xf numFmtId="0" fontId="33" fillId="0" borderId="0" xfId="0" applyFont="1" applyAlignment="1">
      <alignment horizontal="left"/>
    </xf>
    <xf numFmtId="0" fontId="33" fillId="0" borderId="0" xfId="0" applyFont="1" applyAlignment="1">
      <alignment horizontal="right"/>
    </xf>
    <xf numFmtId="0" fontId="33" fillId="0" borderId="0" xfId="0" applyNumberFormat="1" applyFont="1" applyAlignment="1">
      <alignment horizontal="left"/>
    </xf>
    <xf numFmtId="0" fontId="0" fillId="0" borderId="0" xfId="0" applyAlignment="1">
      <alignment horizontal="right"/>
    </xf>
    <xf numFmtId="0" fontId="12" fillId="0" borderId="6" xfId="3" applyNumberFormat="1" applyFont="1" applyBorder="1" applyAlignment="1">
      <alignment horizontal="center"/>
    </xf>
    <xf numFmtId="0" fontId="12" fillId="0" borderId="7" xfId="3" applyNumberFormat="1" applyFont="1" applyBorder="1" applyAlignment="1">
      <alignment horizontal="center"/>
    </xf>
    <xf numFmtId="0" fontId="12" fillId="0" borderId="8" xfId="3" applyNumberFormat="1" applyFont="1" applyBorder="1" applyAlignment="1">
      <alignment horizontal="center"/>
    </xf>
    <xf numFmtId="0" fontId="14" fillId="4" borderId="2" xfId="3" applyNumberFormat="1" applyFont="1" applyFill="1" applyBorder="1" applyAlignment="1">
      <alignment horizontal="left" wrapText="1"/>
    </xf>
    <xf numFmtId="0" fontId="14" fillId="4" borderId="3" xfId="3" applyNumberFormat="1" applyFont="1" applyFill="1" applyBorder="1" applyAlignment="1">
      <alignment horizontal="left" wrapText="1"/>
    </xf>
    <xf numFmtId="0" fontId="14" fillId="4" borderId="4" xfId="3" applyNumberFormat="1" applyFont="1" applyFill="1" applyBorder="1" applyAlignment="1">
      <alignment horizontal="left" wrapText="1"/>
    </xf>
    <xf numFmtId="0" fontId="13" fillId="4" borderId="2" xfId="3" applyNumberFormat="1" applyFont="1" applyFill="1" applyBorder="1" applyAlignment="1">
      <alignment horizontal="left" vertical="center" wrapText="1"/>
    </xf>
    <xf numFmtId="0" fontId="13" fillId="4" borderId="3" xfId="3" applyNumberFormat="1" applyFont="1" applyFill="1" applyBorder="1" applyAlignment="1">
      <alignment horizontal="left" vertical="center" wrapText="1"/>
    </xf>
    <xf numFmtId="0" fontId="13" fillId="4" borderId="4" xfId="3" applyNumberFormat="1" applyFont="1" applyFill="1" applyBorder="1" applyAlignment="1">
      <alignment horizontal="left" vertical="center" wrapText="1"/>
    </xf>
    <xf numFmtId="0" fontId="13" fillId="4" borderId="2" xfId="3" applyNumberFormat="1" applyFont="1" applyFill="1" applyBorder="1" applyAlignment="1">
      <alignment horizontal="left"/>
    </xf>
    <xf numFmtId="0" fontId="13" fillId="4" borderId="3" xfId="3" applyNumberFormat="1" applyFont="1" applyFill="1" applyBorder="1" applyAlignment="1">
      <alignment horizontal="left"/>
    </xf>
    <xf numFmtId="0" fontId="13" fillId="4" borderId="4" xfId="3" applyNumberFormat="1" applyFont="1" applyFill="1" applyBorder="1" applyAlignment="1">
      <alignment horizontal="left"/>
    </xf>
    <xf numFmtId="0" fontId="14" fillId="4" borderId="2" xfId="3" applyNumberFormat="1" applyFont="1" applyFill="1" applyBorder="1" applyAlignment="1">
      <alignment horizontal="left" vertical="center"/>
    </xf>
    <xf numFmtId="0" fontId="14" fillId="4" borderId="3"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49" fontId="14" fillId="4" borderId="2" xfId="3" applyNumberFormat="1" applyFont="1" applyFill="1" applyBorder="1" applyAlignment="1">
      <alignment horizontal="left" vertical="center" wrapText="1"/>
    </xf>
    <xf numFmtId="49" fontId="14" fillId="4" borderId="3" xfId="3" applyNumberFormat="1" applyFont="1" applyFill="1" applyBorder="1" applyAlignment="1">
      <alignment horizontal="left" vertical="center" wrapText="1"/>
    </xf>
    <xf numFmtId="0" fontId="14" fillId="4" borderId="2" xfId="3" applyNumberFormat="1" applyFont="1" applyFill="1" applyBorder="1" applyAlignment="1">
      <alignment horizontal="left"/>
    </xf>
    <xf numFmtId="0" fontId="14" fillId="4" borderId="3" xfId="3" applyNumberFormat="1" applyFont="1" applyFill="1" applyBorder="1" applyAlignment="1">
      <alignment horizontal="left"/>
    </xf>
    <xf numFmtId="0" fontId="14" fillId="4" borderId="4" xfId="3" applyNumberFormat="1" applyFont="1" applyFill="1" applyBorder="1" applyAlignment="1">
      <alignment horizontal="left"/>
    </xf>
    <xf numFmtId="0" fontId="14" fillId="4" borderId="2" xfId="3" applyNumberFormat="1" applyFont="1" applyFill="1" applyBorder="1" applyAlignment="1">
      <alignment horizontal="left" vertical="center" wrapText="1"/>
    </xf>
    <xf numFmtId="0" fontId="14" fillId="4" borderId="3" xfId="3" applyNumberFormat="1" applyFont="1" applyFill="1" applyBorder="1" applyAlignment="1">
      <alignment horizontal="left" vertical="center" wrapText="1"/>
    </xf>
    <xf numFmtId="0" fontId="12" fillId="0" borderId="11" xfId="3" applyNumberFormat="1" applyFont="1" applyBorder="1" applyAlignment="1">
      <alignment horizontal="center"/>
    </xf>
    <xf numFmtId="0" fontId="12" fillId="0" borderId="0" xfId="3" applyNumberFormat="1" applyFont="1" applyBorder="1" applyAlignment="1">
      <alignment horizontal="center"/>
    </xf>
    <xf numFmtId="0" fontId="12" fillId="0" borderId="12" xfId="3" applyNumberFormat="1" applyFont="1" applyBorder="1" applyAlignment="1">
      <alignment horizontal="center"/>
    </xf>
    <xf numFmtId="0" fontId="13" fillId="4" borderId="2" xfId="3" applyNumberFormat="1" applyFont="1" applyFill="1" applyBorder="1" applyAlignment="1">
      <alignment horizontal="left" vertical="center"/>
    </xf>
    <xf numFmtId="0" fontId="13" fillId="4" borderId="3" xfId="3" applyNumberFormat="1" applyFont="1" applyFill="1" applyBorder="1" applyAlignment="1">
      <alignment horizontal="left" vertical="center"/>
    </xf>
    <xf numFmtId="0" fontId="13" fillId="4" borderId="4" xfId="3" applyNumberFormat="1" applyFont="1" applyFill="1" applyBorder="1" applyAlignment="1">
      <alignment horizontal="left" vertical="center"/>
    </xf>
    <xf numFmtId="0" fontId="11" fillId="0" borderId="5" xfId="3" applyNumberFormat="1" applyFont="1" applyBorder="1" applyAlignment="1">
      <alignment horizontal="center" vertical="center"/>
    </xf>
    <xf numFmtId="0" fontId="13" fillId="4" borderId="2" xfId="3" applyNumberFormat="1" applyFont="1" applyFill="1" applyBorder="1" applyAlignment="1">
      <alignment horizontal="left" wrapText="1"/>
    </xf>
    <xf numFmtId="0" fontId="13" fillId="4" borderId="3" xfId="3" applyNumberFormat="1" applyFont="1" applyFill="1" applyBorder="1" applyAlignment="1">
      <alignment horizontal="left" wrapText="1"/>
    </xf>
    <xf numFmtId="0" fontId="13" fillId="4" borderId="4" xfId="3" applyNumberFormat="1" applyFont="1" applyFill="1" applyBorder="1" applyAlignment="1">
      <alignment horizontal="left" wrapText="1"/>
    </xf>
    <xf numFmtId="0" fontId="14" fillId="4" borderId="1" xfId="3" applyNumberFormat="1" applyFont="1" applyFill="1" applyBorder="1" applyAlignment="1">
      <alignment horizontal="left"/>
    </xf>
    <xf numFmtId="0" fontId="16" fillId="4" borderId="2" xfId="3" applyNumberFormat="1" applyFont="1" applyFill="1" applyBorder="1" applyAlignment="1">
      <alignment horizontal="left"/>
    </xf>
    <xf numFmtId="0" fontId="16" fillId="4" borderId="3" xfId="3" applyNumberFormat="1" applyFont="1" applyFill="1" applyBorder="1" applyAlignment="1">
      <alignment horizontal="left"/>
    </xf>
    <xf numFmtId="0" fontId="16" fillId="4" borderId="4" xfId="3" applyNumberFormat="1" applyFont="1" applyFill="1" applyBorder="1" applyAlignment="1">
      <alignment horizontal="left"/>
    </xf>
    <xf numFmtId="0" fontId="12" fillId="0" borderId="1" xfId="3" applyNumberFormat="1" applyFont="1" applyBorder="1" applyAlignment="1">
      <alignment horizontal="center"/>
    </xf>
    <xf numFmtId="0" fontId="16" fillId="4" borderId="2" xfId="3" applyNumberFormat="1" applyFont="1" applyFill="1" applyBorder="1" applyAlignment="1">
      <alignment horizontal="left" vertical="center" wrapText="1"/>
    </xf>
    <xf numFmtId="0" fontId="16" fillId="4" borderId="3" xfId="3" applyNumberFormat="1" applyFont="1" applyFill="1" applyBorder="1" applyAlignment="1">
      <alignment horizontal="left" vertical="center" wrapText="1"/>
    </xf>
    <xf numFmtId="0" fontId="16" fillId="4" borderId="4" xfId="3" applyNumberFormat="1" applyFont="1" applyFill="1" applyBorder="1" applyAlignment="1">
      <alignment horizontal="left" vertical="center" wrapText="1"/>
    </xf>
    <xf numFmtId="0" fontId="14" fillId="4" borderId="4" xfId="3" applyNumberFormat="1" applyFont="1" applyFill="1" applyBorder="1" applyAlignment="1">
      <alignment horizontal="left" vertical="center" wrapText="1"/>
    </xf>
    <xf numFmtId="0" fontId="14" fillId="7" borderId="2" xfId="5" applyFont="1" applyFill="1" applyBorder="1" applyAlignment="1">
      <alignment horizontal="left" wrapText="1"/>
    </xf>
    <xf numFmtId="0" fontId="14" fillId="7" borderId="3" xfId="5" applyFont="1" applyFill="1" applyBorder="1" applyAlignment="1">
      <alignment horizontal="left" wrapText="1"/>
    </xf>
    <xf numFmtId="0" fontId="14" fillId="7" borderId="4" xfId="5" applyFont="1" applyFill="1" applyBorder="1" applyAlignment="1">
      <alignment horizontal="left" wrapText="1"/>
    </xf>
    <xf numFmtId="0" fontId="12" fillId="0" borderId="6" xfId="1" applyNumberFormat="1" applyFont="1" applyBorder="1" applyAlignment="1">
      <alignment horizontal="center"/>
    </xf>
    <xf numFmtId="0" fontId="12" fillId="0" borderId="7" xfId="1" applyNumberFormat="1" applyFont="1" applyBorder="1" applyAlignment="1">
      <alignment horizontal="center"/>
    </xf>
    <xf numFmtId="0" fontId="12" fillId="0" borderId="8" xfId="1" applyNumberFormat="1" applyFont="1" applyBorder="1" applyAlignment="1">
      <alignment horizontal="center"/>
    </xf>
    <xf numFmtId="0" fontId="14" fillId="7" borderId="2" xfId="5" applyFont="1" applyFill="1" applyBorder="1" applyAlignment="1">
      <alignment horizontal="left" vertical="center" wrapText="1"/>
    </xf>
    <xf numFmtId="0" fontId="14" fillId="7" borderId="3" xfId="5" applyFont="1" applyFill="1" applyBorder="1" applyAlignment="1">
      <alignment horizontal="left" vertical="center" wrapText="1"/>
    </xf>
    <xf numFmtId="0" fontId="14" fillId="7" borderId="4" xfId="5" applyFont="1" applyFill="1" applyBorder="1" applyAlignment="1">
      <alignment horizontal="left" vertical="center" wrapText="1"/>
    </xf>
    <xf numFmtId="0" fontId="13" fillId="4" borderId="2" xfId="1" applyNumberFormat="1" applyFont="1" applyFill="1" applyBorder="1" applyAlignment="1">
      <alignment horizontal="left" vertical="center"/>
    </xf>
    <xf numFmtId="0" fontId="13" fillId="4" borderId="3" xfId="1" applyNumberFormat="1" applyFont="1" applyFill="1" applyBorder="1" applyAlignment="1">
      <alignment horizontal="left" vertical="center"/>
    </xf>
    <xf numFmtId="0" fontId="13" fillId="4" borderId="4" xfId="1" applyNumberFormat="1" applyFont="1" applyFill="1" applyBorder="1" applyAlignment="1">
      <alignment horizontal="left" vertical="center"/>
    </xf>
    <xf numFmtId="0" fontId="12" fillId="0" borderId="2" xfId="3" applyNumberFormat="1" applyFont="1" applyBorder="1" applyAlignment="1">
      <alignment horizontal="center"/>
    </xf>
    <xf numFmtId="0" fontId="12" fillId="0" borderId="3" xfId="3" applyNumberFormat="1" applyFont="1" applyBorder="1" applyAlignment="1">
      <alignment horizontal="center"/>
    </xf>
    <xf numFmtId="0" fontId="12" fillId="0" borderId="4" xfId="3" applyNumberFormat="1" applyFont="1" applyBorder="1" applyAlignment="1">
      <alignment horizontal="center"/>
    </xf>
    <xf numFmtId="0" fontId="24" fillId="4" borderId="2" xfId="3" applyNumberFormat="1" applyFont="1" applyFill="1" applyBorder="1" applyAlignment="1">
      <alignment horizontal="left" wrapText="1"/>
    </xf>
    <xf numFmtId="0" fontId="7" fillId="0" borderId="2" xfId="0" applyFont="1" applyBorder="1" applyAlignment="1">
      <alignment horizontal="center" vertical="center"/>
    </xf>
    <xf numFmtId="0" fontId="7" fillId="0" borderId="3" xfId="0" applyFont="1" applyBorder="1" applyAlignment="1">
      <alignment horizontal="center" vertical="center"/>
    </xf>
    <xf numFmtId="0" fontId="7" fillId="0" borderId="4" xfId="0" applyFont="1" applyBorder="1" applyAlignment="1">
      <alignment horizontal="center" vertical="center"/>
    </xf>
    <xf numFmtId="0" fontId="0" fillId="0" borderId="0" xfId="0"/>
    <xf numFmtId="0" fontId="2" fillId="0" borderId="1" xfId="0" applyFont="1" applyBorder="1" applyAlignment="1">
      <alignment horizontal="center" vertical="center"/>
    </xf>
  </cellXfs>
  <cellStyles count="9">
    <cellStyle name="Normal" xfId="0" builtinId="0"/>
    <cellStyle name="Normal 2" xfId="2"/>
    <cellStyle name="Normal 2 10" xfId="4"/>
    <cellStyle name="Normal 2 2" xfId="5"/>
    <cellStyle name="Normal 3" xfId="6"/>
    <cellStyle name="Normal 4" xfId="8"/>
    <cellStyle name="Texto Explicativo" xfId="3" builtinId="53"/>
    <cellStyle name="Texto Explicativo 2" xfId="1"/>
    <cellStyle name="Vírgula 5" xfId="7"/>
  </cellStyles>
  <dxfs count="28">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9C0006"/>
      <rgbColor rgb="00008000"/>
      <rgbColor rgb="00000080"/>
      <rgbColor rgb="00808000"/>
      <rgbColor rgb="00800080"/>
      <rgbColor rgb="00008080"/>
      <rgbColor rgb="00C0C0C0"/>
      <rgbColor rgb="00808080"/>
      <rgbColor rgb="009999FF"/>
      <rgbColor rgb="00993366"/>
      <rgbColor rgb="00EBF1DE"/>
      <rgbColor rgb="00CCFFFF"/>
      <rgbColor rgb="00660066"/>
      <rgbColor rgb="00FF8080"/>
      <rgbColor rgb="000066CC"/>
      <rgbColor rgb="00D9D9D9"/>
      <rgbColor rgb="00000080"/>
      <rgbColor rgb="00FF00FF"/>
      <rgbColor rgb="00FFFF00"/>
      <rgbColor rgb="0000FFFF"/>
      <rgbColor rgb="00800080"/>
      <rgbColor rgb="00800000"/>
      <rgbColor rgb="00008080"/>
      <rgbColor rgb="000000FF"/>
      <rgbColor rgb="0000CCFF"/>
      <rgbColor rgb="00CCFFFF"/>
      <rgbColor rgb="00C3D69B"/>
      <rgbColor rgb="00FFFF99"/>
      <rgbColor rgb="0099CCFF"/>
      <rgbColor rgb="00FFC7CE"/>
      <rgbColor rgb="00CC99FF"/>
      <rgbColor rgb="00FCD5B5"/>
      <rgbColor rgb="003366FF"/>
      <rgbColor rgb="0033CCCC"/>
      <rgbColor rgb="0092D050"/>
      <rgbColor rgb="00FFCC00"/>
      <rgbColor rgb="00FF9900"/>
      <rgbColor rgb="00FF6600"/>
      <rgbColor rgb="00666699"/>
      <rgbColor rgb="00969696"/>
      <rgbColor rgb="00003366"/>
      <rgbColor rgb="00339966"/>
      <rgbColor rgb="00003300"/>
      <rgbColor rgb="00333300"/>
      <rgbColor rgb="00993300"/>
      <rgbColor rgb="00993366"/>
      <rgbColor rgb="00333399"/>
      <rgbColor rgb="00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externalLink" Target="externalLinks/externalLink2.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0</xdr:col>
      <xdr:colOff>28575</xdr:colOff>
      <xdr:row>0</xdr:row>
      <xdr:rowOff>9525</xdr:rowOff>
    </xdr:from>
    <xdr:to>
      <xdr:col>1</xdr:col>
      <xdr:colOff>1066800</xdr:colOff>
      <xdr:row>2</xdr:row>
      <xdr:rowOff>38100</xdr:rowOff>
    </xdr:to>
    <xdr:pic>
      <xdr:nvPicPr>
        <xdr:cNvPr id="4" name="Picture 1">
          <a:extLst>
            <a:ext uri="{FF2B5EF4-FFF2-40B4-BE49-F238E27FC236}">
              <a16:creationId xmlns:a16="http://schemas.microsoft.com/office/drawing/2014/main" id="{60D507F8-C27A-46AA-A61D-0DFCF03A39E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8575" y="9525"/>
          <a:ext cx="1685925" cy="590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1.152\UGERF\Or&#231;amentos%20Engenheiros%202015\OR&#199;AMENTISTAS\PLANILHAS%20PADR&#195;O\PLANILHA%20PADR&#195;O%20-%20SINAPI%2009-17%20%20ORSE%2008-17.xlsm"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10.10.1.152\UGERF\Or&#231;amentos%20Engenheiros%202015\OR&#199;AMENTISTAS\PLANILHAS%20PADR&#195;O\PLANILHA%20PADR&#195;O%20-%20SINAPI%2002-18%20%20ORSE%2001-18%20-%20NOV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sheetName val="ESCOPO"/>
      <sheetName val="MEMORIA"/>
      <sheetName val="RESUMO"/>
      <sheetName val="ORÇAMENTO"/>
      <sheetName val="MEMORIAL"/>
      <sheetName val="DESCRITIVO"/>
      <sheetName val="ADM. OBRA"/>
      <sheetName val="CRONOGRAMA"/>
      <sheetName val="BDI"/>
      <sheetName val="LEIS SOCIAIS"/>
      <sheetName val="PLANILHA - INSTALAÇÕES"/>
      <sheetName val="COMPOSIÇÕES - INSTALAÇÕES"/>
      <sheetName val="PLACA"/>
      <sheetName val="SEDUC"/>
      <sheetName val="SINAPI"/>
      <sheetName val="SEINFRA"/>
      <sheetName val="ORSE"/>
      <sheetName val="INSUMOS - SEM"/>
      <sheetName val="SERVIÇOS - COM"/>
      <sheetName val="INSUMOS - COM"/>
      <sheetName val="iSINAPI"/>
      <sheetName val="iSEINFRA"/>
      <sheetName val="iORS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sheetName val="ESCOPO"/>
      <sheetName val="MEMORIA"/>
      <sheetName val="RESUMO"/>
      <sheetName val="ORÇAMENTO"/>
      <sheetName val="MEMORIAL"/>
      <sheetName val="DESCRITIVO"/>
      <sheetName val="ADM. OBRA"/>
      <sheetName val="CRONOGRAMA"/>
      <sheetName val="BDI"/>
      <sheetName val="LEIS SOCIAIS"/>
      <sheetName val="PLANILHA - INSTALAÇÕES"/>
      <sheetName val="COMPOSIÇÕES - INSTALAÇÕES"/>
      <sheetName val="PLACA"/>
      <sheetName val="SEDUC"/>
      <sheetName val="SINAPI"/>
      <sheetName val="SEINFRA"/>
      <sheetName val="ORSE"/>
      <sheetName val="INSUMOS - SEM"/>
      <sheetName val="SERVIÇOS - COM"/>
      <sheetName val="INSUMOS - COM"/>
      <sheetName val="iSINAPI"/>
      <sheetName val="iSEINFRA"/>
      <sheetName val="iORS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 sheetId="16"/>
      <sheetData sheetId="17"/>
      <sheetData sheetId="18" refreshError="1"/>
      <sheetData sheetId="19" refreshError="1"/>
      <sheetData sheetId="20" refreshError="1"/>
      <sheetData sheetId="21"/>
      <sheetData sheetId="22"/>
      <sheetData sheetId="23"/>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1">
    <tabColor rgb="FF92D050"/>
  </sheetPr>
  <dimension ref="A1:AMK2205"/>
  <sheetViews>
    <sheetView tabSelected="1" view="pageBreakPreview" zoomScale="68" zoomScaleNormal="68" zoomScaleSheetLayoutView="68" zoomScalePageLayoutView="90" workbookViewId="0">
      <pane ySplit="2" topLeftCell="A3" activePane="bottomLeft" state="frozen"/>
      <selection pane="bottomLeft" activeCell="K1788" sqref="K1788"/>
    </sheetView>
  </sheetViews>
  <sheetFormatPr defaultColWidth="9" defaultRowHeight="12.75"/>
  <cols>
    <col min="1" max="1" width="13.28515625" style="15"/>
    <col min="2" max="2" width="84.85546875" style="17"/>
    <col min="3" max="3" width="13.5703125" style="17" customWidth="1"/>
    <col min="4" max="4" width="17.140625" style="17"/>
    <col min="5" max="5" width="12.28515625" style="17" customWidth="1"/>
    <col min="6" max="6" width="12.7109375" style="17"/>
    <col min="7" max="7" width="11.7109375" style="17"/>
    <col min="8" max="8" width="15.85546875" style="17"/>
    <col min="9" max="9" width="12.140625" style="29" customWidth="1"/>
    <col min="10" max="10" width="13.7109375" style="29"/>
    <col min="11" max="11" width="13.28515625" style="17" customWidth="1"/>
    <col min="12" max="12" width="18.28515625" style="17"/>
    <col min="13" max="13" width="16" style="17"/>
    <col min="14" max="1024" width="9.140625" style="17"/>
  </cols>
  <sheetData>
    <row r="1" spans="1:11" hidden="1">
      <c r="B1" s="17">
        <v>2</v>
      </c>
      <c r="F1" s="17">
        <v>3</v>
      </c>
      <c r="G1" s="17">
        <v>4</v>
      </c>
    </row>
    <row r="2" spans="1:11" ht="32.25" customHeight="1">
      <c r="A2" s="30"/>
      <c r="B2" s="31" t="s">
        <v>0</v>
      </c>
      <c r="C2" s="32" t="s">
        <v>47365</v>
      </c>
      <c r="D2" s="32"/>
      <c r="E2" s="33"/>
      <c r="F2" s="34"/>
      <c r="G2" s="34"/>
      <c r="H2" s="34"/>
      <c r="I2" s="90"/>
      <c r="J2" s="91"/>
      <c r="K2"/>
    </row>
    <row r="3" spans="1:11" ht="27.75" customHeight="1">
      <c r="B3" s="353" t="s">
        <v>38853</v>
      </c>
      <c r="C3" s="353"/>
      <c r="D3" s="353"/>
      <c r="E3" s="353"/>
      <c r="F3" s="353"/>
      <c r="G3" s="353"/>
      <c r="H3" s="353"/>
      <c r="I3" s="92"/>
      <c r="J3" s="93"/>
      <c r="K3" s="94" t="s">
        <v>1</v>
      </c>
    </row>
    <row r="4" spans="1:11" ht="20.25">
      <c r="B4" s="325" t="str">
        <f>A5</f>
        <v>SEDUC E 1</v>
      </c>
      <c r="C4" s="326"/>
      <c r="D4" s="326"/>
      <c r="E4" s="326"/>
      <c r="F4" s="326"/>
      <c r="G4" s="326"/>
      <c r="H4" s="327"/>
      <c r="I4" s="92"/>
      <c r="J4" s="95"/>
      <c r="K4" s="96" t="str">
        <f>B4</f>
        <v>SEDUC E 1</v>
      </c>
    </row>
    <row r="5" spans="1:11">
      <c r="A5" s="35" t="s">
        <v>2</v>
      </c>
      <c r="B5" s="350" t="s">
        <v>3</v>
      </c>
      <c r="C5" s="351"/>
      <c r="D5" s="351"/>
      <c r="E5" s="351"/>
      <c r="F5" s="352"/>
      <c r="G5" s="37" t="s">
        <v>4</v>
      </c>
      <c r="H5" s="36" t="s">
        <v>5</v>
      </c>
      <c r="I5" s="92"/>
      <c r="J5" s="97"/>
      <c r="K5" s="17" t="str">
        <f>K4</f>
        <v>SEDUC E 1</v>
      </c>
    </row>
    <row r="6" spans="1:11">
      <c r="B6" s="38" t="s">
        <v>6</v>
      </c>
      <c r="C6" s="39" t="s">
        <v>7</v>
      </c>
      <c r="D6" s="39" t="s">
        <v>8</v>
      </c>
      <c r="E6" s="38" t="s">
        <v>9</v>
      </c>
      <c r="F6" s="38" t="s">
        <v>10</v>
      </c>
      <c r="G6" s="40" t="s">
        <v>11</v>
      </c>
      <c r="H6" s="39" t="s">
        <v>12</v>
      </c>
      <c r="I6" s="92"/>
      <c r="J6" s="97"/>
      <c r="K6" s="17" t="str">
        <f t="shared" ref="K6:K39" si="0">K5</f>
        <v>SEDUC E 1</v>
      </c>
    </row>
    <row r="7" spans="1:11">
      <c r="B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7" s="42" t="s">
        <v>13</v>
      </c>
      <c r="D7" s="43">
        <v>90776</v>
      </c>
      <c r="E7" s="44">
        <v>0.15</v>
      </c>
      <c r="F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7" s="46">
        <f ca="1">ROUND(E7*G7,2)</f>
        <v>3.8</v>
      </c>
      <c r="I7" s="92"/>
      <c r="J7" s="98"/>
      <c r="K7" s="17" t="str">
        <f t="shared" si="0"/>
        <v>SEDUC E 1</v>
      </c>
    </row>
    <row r="8" spans="1:11">
      <c r="B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 s="42" t="s">
        <v>13</v>
      </c>
      <c r="D8" s="42">
        <v>88316</v>
      </c>
      <c r="E8" s="47">
        <v>0.25</v>
      </c>
      <c r="F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8" s="46">
        <f ca="1">ROUND(E8*G8,2)</f>
        <v>3.84</v>
      </c>
      <c r="I8" s="92"/>
      <c r="J8" s="98"/>
      <c r="K8" s="17" t="str">
        <f t="shared" si="0"/>
        <v>SEDUC E 1</v>
      </c>
    </row>
    <row r="9" spans="1:11" ht="36">
      <c r="B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9" s="48" t="s">
        <v>13</v>
      </c>
      <c r="D9" s="48">
        <v>91634</v>
      </c>
      <c r="E9" s="46">
        <v>0.25</v>
      </c>
      <c r="F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9" s="46">
        <f ca="1">ROUND(E9*G9,2)</f>
        <v>41.06</v>
      </c>
      <c r="I9" s="92"/>
      <c r="J9" s="98"/>
      <c r="K9" s="17" t="str">
        <f t="shared" si="0"/>
        <v>SEDUC E 1</v>
      </c>
    </row>
    <row r="10" spans="1:11">
      <c r="A10" s="49">
        <f ca="1">H10</f>
        <v>48.7</v>
      </c>
      <c r="B10" s="50" t="s">
        <v>14</v>
      </c>
      <c r="C10" s="51"/>
      <c r="D10" s="51"/>
      <c r="E10" s="44"/>
      <c r="F10" s="52"/>
      <c r="G10" s="53"/>
      <c r="H10" s="54">
        <f ca="1">SUM(H7:H9)</f>
        <v>48.7</v>
      </c>
      <c r="I10" s="98" t="str">
        <f>A5</f>
        <v>SEDUC E 1</v>
      </c>
      <c r="J10" s="99">
        <f ca="1">H10</f>
        <v>48.7</v>
      </c>
      <c r="K10" s="17" t="str">
        <f t="shared" si="0"/>
        <v>SEDUC E 1</v>
      </c>
    </row>
    <row r="11" spans="1:11">
      <c r="B11" s="55"/>
      <c r="C11" s="56"/>
      <c r="D11" s="56"/>
      <c r="E11" s="55"/>
      <c r="F11" s="55"/>
      <c r="G11" s="55"/>
      <c r="H11" s="57"/>
      <c r="I11" s="98"/>
      <c r="J11" s="98"/>
      <c r="K11" s="17" t="str">
        <f t="shared" si="0"/>
        <v>SEDUC E 1</v>
      </c>
    </row>
    <row r="12" spans="1:11" ht="20.25">
      <c r="B12" s="325" t="str">
        <f>A13</f>
        <v>SEDUC E 2</v>
      </c>
      <c r="C12" s="326"/>
      <c r="D12" s="326"/>
      <c r="E12" s="326"/>
      <c r="F12" s="326"/>
      <c r="G12" s="326"/>
      <c r="H12" s="327"/>
      <c r="I12" s="98"/>
      <c r="J12" s="98"/>
      <c r="K12" s="96" t="str">
        <f>B12</f>
        <v>SEDUC E 2</v>
      </c>
    </row>
    <row r="13" spans="1:11" ht="25.5" customHeight="1">
      <c r="A13" s="35" t="s">
        <v>15</v>
      </c>
      <c r="B13" s="328" t="s">
        <v>16</v>
      </c>
      <c r="C13" s="329"/>
      <c r="D13" s="329"/>
      <c r="E13" s="329"/>
      <c r="F13" s="330"/>
      <c r="G13" s="58" t="s">
        <v>4</v>
      </c>
      <c r="H13" s="59" t="s">
        <v>5</v>
      </c>
      <c r="I13" s="98"/>
      <c r="J13" s="100"/>
      <c r="K13" s="17" t="str">
        <f t="shared" si="0"/>
        <v>SEDUC E 2</v>
      </c>
    </row>
    <row r="14" spans="1:11">
      <c r="B14" s="60" t="s">
        <v>6</v>
      </c>
      <c r="C14" s="61" t="s">
        <v>7</v>
      </c>
      <c r="D14" s="61" t="s">
        <v>8</v>
      </c>
      <c r="E14" s="62" t="s">
        <v>9</v>
      </c>
      <c r="F14" s="60" t="s">
        <v>17</v>
      </c>
      <c r="G14" s="63" t="s">
        <v>18</v>
      </c>
      <c r="H14" s="64" t="s">
        <v>12</v>
      </c>
      <c r="I14" s="98"/>
      <c r="J14" s="101"/>
      <c r="K14" s="17" t="str">
        <f t="shared" si="0"/>
        <v>SEDUC E 2</v>
      </c>
    </row>
    <row r="15" spans="1:11" ht="24">
      <c r="B1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5" s="48" t="s">
        <v>13</v>
      </c>
      <c r="D15" s="48">
        <v>94969</v>
      </c>
      <c r="E15" s="65">
        <v>0.25</v>
      </c>
      <c r="F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348,40</v>
      </c>
      <c r="H15" s="65">
        <f ca="1">ROUND(E15*G15,2)</f>
        <v>87.1</v>
      </c>
      <c r="I15" s="98"/>
      <c r="J15" s="94"/>
      <c r="K15" s="17" t="str">
        <f t="shared" si="0"/>
        <v>SEDUC E 2</v>
      </c>
    </row>
    <row r="16" spans="1:11">
      <c r="B1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11/ 600</v>
      </c>
      <c r="C16" s="48" t="s">
        <v>19</v>
      </c>
      <c r="D16" s="48">
        <v>1866</v>
      </c>
      <c r="E16" s="65">
        <v>1</v>
      </c>
      <c r="F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1210,85</v>
      </c>
      <c r="H16" s="65">
        <f ca="1">ROUND(E16*G16,2)</f>
        <v>1210.8499999999999</v>
      </c>
      <c r="I16" s="98"/>
      <c r="J16" s="94"/>
      <c r="K16" s="17" t="str">
        <f t="shared" si="0"/>
        <v>SEDUC E 2</v>
      </c>
    </row>
    <row r="17" spans="1:11">
      <c r="B1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7" s="48" t="s">
        <v>13</v>
      </c>
      <c r="D17" s="48">
        <v>88316</v>
      </c>
      <c r="E17" s="65">
        <v>3.5</v>
      </c>
      <c r="F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7" s="65">
        <f ca="1">ROUND(E17*G17,2)</f>
        <v>53.73</v>
      </c>
      <c r="I17" s="98"/>
      <c r="J17" s="94"/>
      <c r="K17" s="17" t="str">
        <f t="shared" si="0"/>
        <v>SEDUC E 2</v>
      </c>
    </row>
    <row r="18" spans="1:11" ht="36">
      <c r="B1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8" s="48" t="s">
        <v>13</v>
      </c>
      <c r="D18" s="48">
        <v>91634</v>
      </c>
      <c r="E18" s="65">
        <v>1.5</v>
      </c>
      <c r="F1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18" s="65">
        <f ca="1">ROUND(E18*G18,2)</f>
        <v>246.35</v>
      </c>
      <c r="I18" s="98"/>
      <c r="J18" s="102"/>
      <c r="K18" s="17" t="str">
        <f t="shared" si="0"/>
        <v>SEDUC E 2</v>
      </c>
    </row>
    <row r="19" spans="1:11">
      <c r="A19" s="49">
        <f ca="1">H19</f>
        <v>1598.0299999999997</v>
      </c>
      <c r="B19" s="66" t="s">
        <v>14</v>
      </c>
      <c r="C19" s="48"/>
      <c r="D19" s="48"/>
      <c r="E19" s="67"/>
      <c r="F19" s="42"/>
      <c r="G19" s="68"/>
      <c r="H19" s="54">
        <f ca="1">SUM(H15:H18)</f>
        <v>1598.0299999999997</v>
      </c>
      <c r="I19" s="98" t="str">
        <f>A13</f>
        <v>SEDUC E 2</v>
      </c>
      <c r="J19" s="103">
        <f ca="1">H19</f>
        <v>1598.0299999999997</v>
      </c>
      <c r="K19" s="17" t="str">
        <f t="shared" si="0"/>
        <v>SEDUC E 2</v>
      </c>
    </row>
    <row r="20" spans="1:11">
      <c r="B20" s="69"/>
      <c r="C20" s="70"/>
      <c r="D20" s="70"/>
      <c r="E20" s="71"/>
      <c r="F20" s="72"/>
      <c r="G20" s="73"/>
      <c r="H20" s="74"/>
      <c r="I20" s="98"/>
      <c r="J20" s="98"/>
      <c r="K20" s="17" t="str">
        <f t="shared" si="0"/>
        <v>SEDUC E 2</v>
      </c>
    </row>
    <row r="21" spans="1:11" ht="20.25">
      <c r="B21" s="325" t="str">
        <f>A22</f>
        <v>SEDUC E 3</v>
      </c>
      <c r="C21" s="326"/>
      <c r="D21" s="326"/>
      <c r="E21" s="326"/>
      <c r="F21" s="326"/>
      <c r="G21" s="326"/>
      <c r="H21" s="327"/>
      <c r="I21" s="98"/>
      <c r="J21" s="98"/>
      <c r="K21" s="96" t="str">
        <f>B21</f>
        <v>SEDUC E 3</v>
      </c>
    </row>
    <row r="22" spans="1:11" ht="28.5" customHeight="1">
      <c r="A22" s="17" t="s">
        <v>20</v>
      </c>
      <c r="B22" s="354" t="s">
        <v>21</v>
      </c>
      <c r="C22" s="355"/>
      <c r="D22" s="355"/>
      <c r="E22" s="355"/>
      <c r="F22" s="356"/>
      <c r="G22" s="37" t="s">
        <v>4</v>
      </c>
      <c r="H22" s="36" t="s">
        <v>5</v>
      </c>
      <c r="I22" s="98"/>
      <c r="J22" s="98"/>
      <c r="K22" s="17" t="str">
        <f t="shared" si="0"/>
        <v>SEDUC E 3</v>
      </c>
    </row>
    <row r="23" spans="1:11">
      <c r="A23" s="17"/>
      <c r="B23" s="38" t="s">
        <v>6</v>
      </c>
      <c r="C23" s="39" t="s">
        <v>7</v>
      </c>
      <c r="D23" s="39" t="s">
        <v>8</v>
      </c>
      <c r="E23" s="75" t="s">
        <v>9</v>
      </c>
      <c r="F23" s="38" t="s">
        <v>17</v>
      </c>
      <c r="G23" s="40" t="s">
        <v>18</v>
      </c>
      <c r="H23" s="38" t="s">
        <v>12</v>
      </c>
      <c r="I23" s="98"/>
      <c r="J23" s="98"/>
      <c r="K23" s="17" t="str">
        <f t="shared" si="0"/>
        <v>SEDUC E 3</v>
      </c>
    </row>
    <row r="24" spans="1:11" ht="24">
      <c r="A24" s="17"/>
      <c r="B2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24" s="51" t="s">
        <v>13</v>
      </c>
      <c r="D24" s="48">
        <v>94969</v>
      </c>
      <c r="E24" s="46">
        <v>0.2</v>
      </c>
      <c r="F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2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348,40</v>
      </c>
      <c r="H24" s="65">
        <f ca="1">ROUND(E24*G24,2)</f>
        <v>69.680000000000007</v>
      </c>
      <c r="I24" s="98"/>
      <c r="J24" s="98"/>
      <c r="K24" s="17" t="str">
        <f t="shared" si="0"/>
        <v>SEDUC E 3</v>
      </c>
    </row>
    <row r="25" spans="1:11">
      <c r="A25" s="17"/>
      <c r="B2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11/1000</v>
      </c>
      <c r="C25" s="48" t="s">
        <v>19</v>
      </c>
      <c r="D25" s="76">
        <v>1867</v>
      </c>
      <c r="E25" s="44">
        <v>1</v>
      </c>
      <c r="F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1881,25</v>
      </c>
      <c r="H25" s="46">
        <f ca="1">ROUND(E25*G25,2)</f>
        <v>1881.25</v>
      </c>
      <c r="I25" s="98"/>
      <c r="J25" s="98"/>
      <c r="K25" s="17" t="str">
        <f t="shared" si="0"/>
        <v>SEDUC E 3</v>
      </c>
    </row>
    <row r="26" spans="1:11">
      <c r="A26" s="17"/>
      <c r="B2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6" s="51" t="s">
        <v>13</v>
      </c>
      <c r="D26" s="77">
        <v>88316</v>
      </c>
      <c r="E26" s="44">
        <v>6</v>
      </c>
      <c r="F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 s="7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26" s="46">
        <f ca="1">ROUND(E26*G26,2)</f>
        <v>92.1</v>
      </c>
      <c r="I26" s="98"/>
      <c r="J26" s="98"/>
      <c r="K26" s="17" t="str">
        <f t="shared" si="0"/>
        <v>SEDUC E 3</v>
      </c>
    </row>
    <row r="27" spans="1:11" ht="36">
      <c r="A27" s="17"/>
      <c r="B2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27" s="51" t="s">
        <v>13</v>
      </c>
      <c r="D27" s="48">
        <v>91634</v>
      </c>
      <c r="E27" s="46">
        <v>1.5</v>
      </c>
      <c r="F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2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27" s="46">
        <f ca="1">ROUND(E27*G27,2)</f>
        <v>246.35</v>
      </c>
      <c r="I27" s="98"/>
      <c r="J27" s="98"/>
      <c r="K27" s="17" t="str">
        <f t="shared" si="0"/>
        <v>SEDUC E 3</v>
      </c>
    </row>
    <row r="28" spans="1:11">
      <c r="A28" s="49">
        <f ca="1">H28</f>
        <v>2289.38</v>
      </c>
      <c r="B28" s="66" t="s">
        <v>14</v>
      </c>
      <c r="C28" s="51"/>
      <c r="D28" s="51"/>
      <c r="E28" s="44"/>
      <c r="F28" s="52"/>
      <c r="G28" s="79"/>
      <c r="H28" s="80">
        <f ca="1">SUM(H24:H27)</f>
        <v>2289.38</v>
      </c>
      <c r="I28" s="98" t="str">
        <f>A22</f>
        <v>SEDUC E 3</v>
      </c>
      <c r="J28" s="99">
        <f ca="1">H28</f>
        <v>2289.38</v>
      </c>
      <c r="K28" s="17" t="str">
        <f t="shared" si="0"/>
        <v>SEDUC E 3</v>
      </c>
    </row>
    <row r="29" spans="1:11">
      <c r="A29" s="17"/>
      <c r="B29" s="69"/>
      <c r="C29" s="70"/>
      <c r="D29" s="70"/>
      <c r="E29" s="71"/>
      <c r="F29" s="72"/>
      <c r="G29" s="73"/>
      <c r="H29" s="81"/>
      <c r="I29" s="98"/>
      <c r="J29" s="98"/>
      <c r="K29" s="17" t="str">
        <f t="shared" si="0"/>
        <v>SEDUC E 3</v>
      </c>
    </row>
    <row r="30" spans="1:11" ht="20.25">
      <c r="A30" s="17"/>
      <c r="B30" s="325" t="str">
        <f>A31</f>
        <v>SEDUC E 4</v>
      </c>
      <c r="C30" s="326"/>
      <c r="D30" s="326"/>
      <c r="E30" s="326"/>
      <c r="F30" s="326"/>
      <c r="G30" s="326"/>
      <c r="H30" s="327"/>
      <c r="I30" s="98"/>
      <c r="J30" s="98"/>
      <c r="K30" s="96" t="str">
        <f>B30</f>
        <v>SEDUC E 4</v>
      </c>
    </row>
    <row r="31" spans="1:11" ht="29.25" customHeight="1">
      <c r="A31" s="17" t="s">
        <v>22</v>
      </c>
      <c r="B31" s="331" t="s">
        <v>23</v>
      </c>
      <c r="C31" s="332"/>
      <c r="D31" s="332"/>
      <c r="E31" s="332"/>
      <c r="F31" s="333"/>
      <c r="G31" s="82" t="s">
        <v>4</v>
      </c>
      <c r="H31" s="36" t="s">
        <v>5</v>
      </c>
      <c r="I31" s="98"/>
      <c r="J31" s="98"/>
      <c r="K31" s="17" t="str">
        <f t="shared" si="0"/>
        <v>SEDUC E 4</v>
      </c>
    </row>
    <row r="32" spans="1:11" ht="20.25" customHeight="1">
      <c r="A32" s="17"/>
      <c r="B32" s="39" t="s">
        <v>6</v>
      </c>
      <c r="C32" s="39" t="s">
        <v>7</v>
      </c>
      <c r="D32" s="39" t="s">
        <v>8</v>
      </c>
      <c r="E32" s="80" t="s">
        <v>9</v>
      </c>
      <c r="F32" s="39" t="s">
        <v>17</v>
      </c>
      <c r="G32" s="83" t="s">
        <v>18</v>
      </c>
      <c r="H32" s="39" t="s">
        <v>12</v>
      </c>
      <c r="I32" s="98"/>
      <c r="J32" s="98"/>
      <c r="K32" s="17" t="str">
        <f t="shared" si="0"/>
        <v>SEDUC E 4</v>
      </c>
    </row>
    <row r="33" spans="1:11" ht="31.5" customHeight="1">
      <c r="A33" s="17"/>
      <c r="B3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33" s="51" t="s">
        <v>13</v>
      </c>
      <c r="D33" s="48">
        <v>94969</v>
      </c>
      <c r="E33" s="46">
        <v>0.15</v>
      </c>
      <c r="F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3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348,40</v>
      </c>
      <c r="H33" s="46">
        <f ca="1">ROUND(E33*G33,2)</f>
        <v>52.26</v>
      </c>
      <c r="I33" s="98"/>
      <c r="J33" s="98"/>
      <c r="K33" s="17" t="str">
        <f t="shared" si="0"/>
        <v>SEDUC E 4</v>
      </c>
    </row>
    <row r="34" spans="1:11">
      <c r="A34" s="17"/>
      <c r="B3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9/600</v>
      </c>
      <c r="C34" s="48" t="s">
        <v>19</v>
      </c>
      <c r="D34" s="42">
        <v>6883</v>
      </c>
      <c r="E34" s="44">
        <v>1</v>
      </c>
      <c r="F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1068,39</v>
      </c>
      <c r="H34" s="46">
        <f ca="1">ROUND(E34*G34,2)</f>
        <v>1068.3900000000001</v>
      </c>
      <c r="I34" s="98"/>
      <c r="J34" s="98"/>
      <c r="K34" s="17" t="str">
        <f t="shared" si="0"/>
        <v>SEDUC E 4</v>
      </c>
    </row>
    <row r="35" spans="1:11">
      <c r="A35" s="17"/>
      <c r="B35"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35" s="51" t="s">
        <v>13</v>
      </c>
      <c r="D35" s="51" t="s">
        <v>24</v>
      </c>
      <c r="E35" s="44">
        <v>0.15</v>
      </c>
      <c r="F35"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35" s="45"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35" s="46" t="e">
        <f ca="1">ROUND(E35*G35,2)</f>
        <v>#N/A</v>
      </c>
      <c r="I35" s="98"/>
      <c r="J35" s="98"/>
      <c r="K35" s="17" t="str">
        <f t="shared" si="0"/>
        <v>SEDUC E 4</v>
      </c>
    </row>
    <row r="36" spans="1:11">
      <c r="A36" s="17"/>
      <c r="B3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6" s="51" t="s">
        <v>13</v>
      </c>
      <c r="D36" s="48">
        <v>88316</v>
      </c>
      <c r="E36" s="44">
        <v>6</v>
      </c>
      <c r="F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6" s="46">
        <f ca="1">ROUND(E36*G36,2)</f>
        <v>92.1</v>
      </c>
      <c r="I36" s="98"/>
      <c r="J36" s="98"/>
      <c r="K36" s="17" t="str">
        <f t="shared" si="0"/>
        <v>SEDUC E 4</v>
      </c>
    </row>
    <row r="37" spans="1:11" ht="36">
      <c r="A37" s="17"/>
      <c r="B3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37" s="51" t="s">
        <v>13</v>
      </c>
      <c r="D37" s="48">
        <v>91634</v>
      </c>
      <c r="E37" s="46">
        <v>1.25</v>
      </c>
      <c r="F3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3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37" s="46">
        <f ca="1">ROUND(E37*G37,2)</f>
        <v>205.29</v>
      </c>
      <c r="I37" s="98"/>
      <c r="J37" s="98"/>
      <c r="K37" s="17" t="str">
        <f t="shared" si="0"/>
        <v>SEDUC E 4</v>
      </c>
    </row>
    <row r="38" spans="1:11">
      <c r="A38" s="49" t="e">
        <f ca="1">H38</f>
        <v>#N/A</v>
      </c>
      <c r="B38" s="50" t="s">
        <v>14</v>
      </c>
      <c r="C38" s="51"/>
      <c r="D38" s="51"/>
      <c r="E38" s="44"/>
      <c r="F38" s="52"/>
      <c r="G38" s="79"/>
      <c r="H38" s="80" t="e">
        <f ca="1">SUM(H33:H37)</f>
        <v>#N/A</v>
      </c>
      <c r="I38" s="98" t="str">
        <f>A31</f>
        <v>SEDUC E 4</v>
      </c>
      <c r="J38" s="99" t="e">
        <f ca="1">H38</f>
        <v>#N/A</v>
      </c>
      <c r="K38" s="17" t="str">
        <f t="shared" si="0"/>
        <v>SEDUC E 4</v>
      </c>
    </row>
    <row r="39" spans="1:11">
      <c r="A39" s="17"/>
      <c r="B39" s="69"/>
      <c r="C39" s="70"/>
      <c r="D39" s="70"/>
      <c r="E39" s="71"/>
      <c r="F39" s="72"/>
      <c r="G39" s="73"/>
      <c r="H39" s="81"/>
      <c r="I39" s="98"/>
      <c r="J39" s="98"/>
      <c r="K39" s="17" t="str">
        <f t="shared" si="0"/>
        <v>SEDUC E 4</v>
      </c>
    </row>
    <row r="40" spans="1:11" ht="20.25">
      <c r="A40" s="17"/>
      <c r="B40" s="325" t="str">
        <f>A41</f>
        <v>SEDUC E 5</v>
      </c>
      <c r="C40" s="326"/>
      <c r="D40" s="326"/>
      <c r="E40" s="326"/>
      <c r="F40" s="326"/>
      <c r="G40" s="326"/>
      <c r="H40" s="327"/>
      <c r="I40" s="98"/>
      <c r="J40" s="98"/>
      <c r="K40" s="96" t="str">
        <f>B40</f>
        <v>SEDUC E 5</v>
      </c>
    </row>
    <row r="41" spans="1:11" ht="32.25" customHeight="1">
      <c r="A41" s="17" t="s">
        <v>25</v>
      </c>
      <c r="B41" s="331" t="s">
        <v>26</v>
      </c>
      <c r="C41" s="332"/>
      <c r="D41" s="332"/>
      <c r="E41" s="332"/>
      <c r="F41" s="333"/>
      <c r="G41" s="84" t="s">
        <v>4</v>
      </c>
      <c r="H41" s="36" t="s">
        <v>5</v>
      </c>
      <c r="I41" s="98"/>
      <c r="J41" s="98"/>
      <c r="K41" s="17" t="str">
        <f t="shared" ref="K41:K103" si="1">K40</f>
        <v>SEDUC E 5</v>
      </c>
    </row>
    <row r="42" spans="1:11">
      <c r="A42" s="17"/>
      <c r="B42" s="85" t="s">
        <v>6</v>
      </c>
      <c r="C42" s="39" t="s">
        <v>7</v>
      </c>
      <c r="D42" s="39" t="s">
        <v>8</v>
      </c>
      <c r="E42" s="86" t="s">
        <v>9</v>
      </c>
      <c r="F42" s="85" t="s">
        <v>17</v>
      </c>
      <c r="G42" s="87" t="s">
        <v>18</v>
      </c>
      <c r="H42" s="85" t="s">
        <v>12</v>
      </c>
      <c r="I42" s="98"/>
      <c r="J42" s="98"/>
      <c r="K42" s="17" t="str">
        <f t="shared" si="1"/>
        <v>SEDUC E 5</v>
      </c>
    </row>
    <row r="43" spans="1:11" ht="24">
      <c r="A43" s="17"/>
      <c r="B4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43" s="51" t="s">
        <v>13</v>
      </c>
      <c r="D43" s="48">
        <v>94969</v>
      </c>
      <c r="E43" s="46">
        <v>0.3</v>
      </c>
      <c r="F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4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348,40</v>
      </c>
      <c r="H43" s="46">
        <f ca="1">ROUND(E43*G43,2)</f>
        <v>104.52</v>
      </c>
      <c r="I43" s="98"/>
      <c r="J43" s="98"/>
      <c r="K43" s="17" t="str">
        <f t="shared" si="1"/>
        <v>SEDUC E 5</v>
      </c>
    </row>
    <row r="44" spans="1:11">
      <c r="A44" s="17"/>
      <c r="B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CIRCULAR DE CONCRETO 12/ 200  PARA ILUMINAÇÃO PÚBLICA</v>
      </c>
      <c r="C44" s="88" t="s">
        <v>19</v>
      </c>
      <c r="D44" s="76">
        <v>2560</v>
      </c>
      <c r="E44" s="46">
        <v>1</v>
      </c>
      <c r="F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1816,38</v>
      </c>
      <c r="H44" s="46">
        <f ca="1">ROUND(E44*G44,2)</f>
        <v>1816.38</v>
      </c>
      <c r="I44" s="98"/>
      <c r="J44" s="98"/>
      <c r="K44" s="17" t="str">
        <f t="shared" si="1"/>
        <v>SEDUC E 5</v>
      </c>
    </row>
    <row r="45" spans="1:11">
      <c r="A45" s="17"/>
      <c r="B45"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45" s="51" t="s">
        <v>13</v>
      </c>
      <c r="D45" s="48" t="s">
        <v>24</v>
      </c>
      <c r="E45" s="44">
        <v>0.3</v>
      </c>
      <c r="F45"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45" s="45"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45" s="46" t="e">
        <f ca="1">ROUND(E45*G45,2)</f>
        <v>#N/A</v>
      </c>
      <c r="I45" s="98"/>
      <c r="J45" s="98"/>
      <c r="K45" s="17" t="str">
        <f t="shared" si="1"/>
        <v>SEDUC E 5</v>
      </c>
    </row>
    <row r="46" spans="1:11">
      <c r="A46" s="17"/>
      <c r="B4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46" s="51" t="s">
        <v>13</v>
      </c>
      <c r="D46" s="48">
        <v>88316</v>
      </c>
      <c r="E46" s="44">
        <v>6</v>
      </c>
      <c r="F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46" s="46">
        <f ca="1">ROUND(E46*G46,2)</f>
        <v>92.1</v>
      </c>
      <c r="I46" s="98"/>
      <c r="J46" s="98"/>
      <c r="K46" s="17" t="str">
        <f t="shared" si="1"/>
        <v>SEDUC E 5</v>
      </c>
    </row>
    <row r="47" spans="1:11" ht="36">
      <c r="A47" s="17"/>
      <c r="B4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47" s="51" t="s">
        <v>13</v>
      </c>
      <c r="D47" s="77">
        <v>91634</v>
      </c>
      <c r="E47" s="46">
        <v>1.25</v>
      </c>
      <c r="F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4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47" s="46">
        <f ca="1">ROUND(E47*G47,2)</f>
        <v>205.29</v>
      </c>
      <c r="I47" s="98"/>
      <c r="J47" s="98"/>
      <c r="K47" s="17" t="str">
        <f t="shared" si="1"/>
        <v>SEDUC E 5</v>
      </c>
    </row>
    <row r="48" spans="1:11">
      <c r="A48" s="49" t="e">
        <f ca="1">H48</f>
        <v>#N/A</v>
      </c>
      <c r="B48" s="50" t="s">
        <v>14</v>
      </c>
      <c r="C48" s="51"/>
      <c r="D48" s="51"/>
      <c r="E48" s="44"/>
      <c r="F48" s="52"/>
      <c r="G48" s="79"/>
      <c r="H48" s="80" t="e">
        <f ca="1">SUM(H43:H47)</f>
        <v>#N/A</v>
      </c>
      <c r="I48" s="98" t="str">
        <f>A41</f>
        <v>SEDUC E 5</v>
      </c>
      <c r="J48" s="99" t="e">
        <f ca="1">H48</f>
        <v>#N/A</v>
      </c>
      <c r="K48" s="17" t="str">
        <f t="shared" si="1"/>
        <v>SEDUC E 5</v>
      </c>
    </row>
    <row r="49" spans="1:11">
      <c r="A49" s="17"/>
      <c r="B49" s="69"/>
      <c r="C49" s="70"/>
      <c r="D49" s="70"/>
      <c r="E49" s="71"/>
      <c r="F49" s="72"/>
      <c r="G49" s="73"/>
      <c r="H49" s="81"/>
      <c r="I49" s="98"/>
      <c r="J49" s="98"/>
      <c r="K49" s="17" t="str">
        <f t="shared" si="1"/>
        <v>SEDUC E 5</v>
      </c>
    </row>
    <row r="50" spans="1:11" ht="20.25">
      <c r="A50" s="17"/>
      <c r="B50" s="325" t="str">
        <f>A51</f>
        <v>SEDUC E 6</v>
      </c>
      <c r="C50" s="326"/>
      <c r="D50" s="326"/>
      <c r="E50" s="326"/>
      <c r="F50" s="326"/>
      <c r="G50" s="326"/>
      <c r="H50" s="327"/>
      <c r="I50" s="98"/>
      <c r="J50" s="98"/>
      <c r="K50" s="96" t="str">
        <f>B50</f>
        <v>SEDUC E 6</v>
      </c>
    </row>
    <row r="51" spans="1:11" ht="33" customHeight="1">
      <c r="A51" s="17" t="s">
        <v>27</v>
      </c>
      <c r="B51" s="331" t="s">
        <v>28</v>
      </c>
      <c r="C51" s="332"/>
      <c r="D51" s="332"/>
      <c r="E51" s="332"/>
      <c r="F51" s="333"/>
      <c r="G51" s="84" t="s">
        <v>4</v>
      </c>
      <c r="H51" s="36" t="s">
        <v>5</v>
      </c>
      <c r="I51" s="98"/>
      <c r="J51" s="98"/>
      <c r="K51" s="17" t="str">
        <f t="shared" si="1"/>
        <v>SEDUC E 6</v>
      </c>
    </row>
    <row r="52" spans="1:11">
      <c r="A52" s="17"/>
      <c r="B52" s="85" t="s">
        <v>6</v>
      </c>
      <c r="C52" s="39" t="s">
        <v>7</v>
      </c>
      <c r="D52" s="39" t="s">
        <v>8</v>
      </c>
      <c r="E52" s="86" t="s">
        <v>9</v>
      </c>
      <c r="F52" s="85" t="s">
        <v>17</v>
      </c>
      <c r="G52" s="87" t="s">
        <v>18</v>
      </c>
      <c r="H52" s="85" t="s">
        <v>12</v>
      </c>
      <c r="I52" s="98"/>
      <c r="J52" s="98"/>
      <c r="K52" s="17" t="str">
        <f t="shared" si="1"/>
        <v>SEDUC E 6</v>
      </c>
    </row>
    <row r="53" spans="1:11" ht="24">
      <c r="A53" s="17"/>
      <c r="B5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53" s="51" t="s">
        <v>13</v>
      </c>
      <c r="D53" s="48">
        <v>94969</v>
      </c>
      <c r="E53" s="46">
        <v>0.3</v>
      </c>
      <c r="F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5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348,40</v>
      </c>
      <c r="H53" s="46">
        <f ca="1">ROUND(E53*G53,2)</f>
        <v>104.52</v>
      </c>
      <c r="I53" s="98"/>
      <c r="J53" s="98"/>
      <c r="K53" s="17" t="str">
        <f t="shared" si="1"/>
        <v>SEDUC E 6</v>
      </c>
    </row>
    <row r="54" spans="1:11">
      <c r="A54" s="17"/>
      <c r="B5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CIRCULAR DE CONCRETO 12/ 300</v>
      </c>
      <c r="C54" s="88" t="s">
        <v>19</v>
      </c>
      <c r="D54" s="42">
        <v>3847</v>
      </c>
      <c r="E54" s="44">
        <v>1</v>
      </c>
      <c r="F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2140,73</v>
      </c>
      <c r="H54" s="46">
        <f ca="1">ROUND(E54*G54,2)</f>
        <v>2140.73</v>
      </c>
      <c r="I54" s="98"/>
      <c r="J54" s="98"/>
      <c r="K54" s="17" t="str">
        <f t="shared" si="1"/>
        <v>SEDUC E 6</v>
      </c>
    </row>
    <row r="55" spans="1:11" ht="24">
      <c r="A55" s="17"/>
      <c r="B5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LANÇAMENTO COM USO DE BALDES, ADENSAMENTO E ACABAMENTO DE CONCRETO EM ESTRUTURAS. AF_12/2015</v>
      </c>
      <c r="C55" s="51" t="s">
        <v>13</v>
      </c>
      <c r="D55" s="42">
        <v>92873</v>
      </c>
      <c r="E55" s="44">
        <v>0.3</v>
      </c>
      <c r="F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5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159,56</v>
      </c>
      <c r="H55" s="46">
        <f ca="1">ROUND(E55*G55,2)</f>
        <v>47.87</v>
      </c>
      <c r="I55" s="98"/>
      <c r="J55" s="98"/>
      <c r="K55" s="17" t="str">
        <f t="shared" si="1"/>
        <v>SEDUC E 6</v>
      </c>
    </row>
    <row r="56" spans="1:11">
      <c r="A56" s="17"/>
      <c r="B5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6" s="51" t="s">
        <v>13</v>
      </c>
      <c r="D56" s="48">
        <v>88316</v>
      </c>
      <c r="E56" s="44">
        <v>6</v>
      </c>
      <c r="F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56" s="46">
        <f ca="1">ROUND(E56*G56,2)</f>
        <v>92.1</v>
      </c>
      <c r="I56" s="98"/>
      <c r="J56" s="98"/>
      <c r="K56" s="17" t="str">
        <f t="shared" si="1"/>
        <v>SEDUC E 6</v>
      </c>
    </row>
    <row r="57" spans="1:11" ht="36">
      <c r="A57" s="17"/>
      <c r="B5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57" s="51" t="s">
        <v>13</v>
      </c>
      <c r="D57" s="48">
        <v>91634</v>
      </c>
      <c r="E57" s="46">
        <v>1.25</v>
      </c>
      <c r="F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5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57" s="46">
        <f ca="1">ROUND(E57*G57,2)</f>
        <v>205.29</v>
      </c>
      <c r="I57" s="98"/>
      <c r="J57" s="98"/>
      <c r="K57" s="17" t="str">
        <f t="shared" si="1"/>
        <v>SEDUC E 6</v>
      </c>
    </row>
    <row r="58" spans="1:11">
      <c r="A58" s="49">
        <f ca="1">H58</f>
        <v>2590.5099999999998</v>
      </c>
      <c r="B58" s="50" t="s">
        <v>14</v>
      </c>
      <c r="C58" s="51"/>
      <c r="D58" s="51"/>
      <c r="E58" s="44"/>
      <c r="F58" s="52"/>
      <c r="G58" s="79"/>
      <c r="H58" s="80">
        <f ca="1">SUM(H53:H57)</f>
        <v>2590.5099999999998</v>
      </c>
      <c r="I58" s="98" t="str">
        <f>A51</f>
        <v>SEDUC E 6</v>
      </c>
      <c r="J58" s="99">
        <f ca="1">H58</f>
        <v>2590.5099999999998</v>
      </c>
      <c r="K58" s="17" t="str">
        <f t="shared" si="1"/>
        <v>SEDUC E 6</v>
      </c>
    </row>
    <row r="59" spans="1:11">
      <c r="A59" s="17"/>
      <c r="B59" s="55"/>
      <c r="C59" s="56"/>
      <c r="D59" s="56"/>
      <c r="E59" s="55"/>
      <c r="F59" s="55"/>
      <c r="G59" s="55"/>
      <c r="H59" s="55"/>
      <c r="I59" s="98"/>
      <c r="J59" s="98"/>
      <c r="K59" s="17" t="str">
        <f t="shared" si="1"/>
        <v>SEDUC E 6</v>
      </c>
    </row>
    <row r="60" spans="1:11" ht="20.25">
      <c r="A60" s="17"/>
      <c r="B60" s="325" t="str">
        <f>A61</f>
        <v>SEDUC E 7</v>
      </c>
      <c r="C60" s="326"/>
      <c r="D60" s="326"/>
      <c r="E60" s="326"/>
      <c r="F60" s="326"/>
      <c r="G60" s="326"/>
      <c r="H60" s="327"/>
      <c r="I60" s="98"/>
      <c r="J60" s="98"/>
      <c r="K60" s="96" t="str">
        <f>B60</f>
        <v>SEDUC E 7</v>
      </c>
    </row>
    <row r="61" spans="1:11" ht="27.75" customHeight="1">
      <c r="A61" s="35" t="s">
        <v>29</v>
      </c>
      <c r="B61" s="331" t="s">
        <v>30</v>
      </c>
      <c r="C61" s="332"/>
      <c r="D61" s="332"/>
      <c r="E61" s="332"/>
      <c r="F61" s="333"/>
      <c r="G61" s="84" t="s">
        <v>4</v>
      </c>
      <c r="H61" s="36" t="s">
        <v>5</v>
      </c>
      <c r="I61" s="98"/>
      <c r="J61" s="98"/>
      <c r="K61" s="17" t="str">
        <f t="shared" si="1"/>
        <v>SEDUC E 7</v>
      </c>
    </row>
    <row r="62" spans="1:11">
      <c r="B62" s="85" t="s">
        <v>6</v>
      </c>
      <c r="C62" s="39" t="s">
        <v>7</v>
      </c>
      <c r="D62" s="39" t="s">
        <v>8</v>
      </c>
      <c r="E62" s="86" t="s">
        <v>9</v>
      </c>
      <c r="F62" s="85" t="s">
        <v>17</v>
      </c>
      <c r="G62" s="87" t="s">
        <v>18</v>
      </c>
      <c r="H62" s="89" t="s">
        <v>12</v>
      </c>
      <c r="I62" s="98"/>
      <c r="J62" s="98"/>
      <c r="K62" s="17" t="str">
        <f t="shared" si="1"/>
        <v>SEDUC E 7</v>
      </c>
    </row>
    <row r="63" spans="1:11" ht="30" customHeight="1">
      <c r="B6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63" s="51" t="s">
        <v>13</v>
      </c>
      <c r="D63" s="48">
        <v>94969</v>
      </c>
      <c r="E63" s="46">
        <v>0.3</v>
      </c>
      <c r="F6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6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348,40</v>
      </c>
      <c r="H63" s="46">
        <f ca="1">ROUND(E63*G63,2)</f>
        <v>104.52</v>
      </c>
      <c r="I63" s="98"/>
      <c r="J63" s="104"/>
      <c r="K63" s="17" t="str">
        <f t="shared" si="1"/>
        <v>SEDUC E 7</v>
      </c>
    </row>
    <row r="64" spans="1:11">
      <c r="B6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12/ 600</v>
      </c>
      <c r="C64" s="88" t="s">
        <v>19</v>
      </c>
      <c r="D64" s="76">
        <v>1869</v>
      </c>
      <c r="E64" s="46">
        <v>1</v>
      </c>
      <c r="F6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1381,77</v>
      </c>
      <c r="H64" s="46">
        <f ca="1">ROUND(E64*G64,2)</f>
        <v>1381.77</v>
      </c>
      <c r="I64" s="98"/>
      <c r="J64" s="104"/>
      <c r="K64" s="17" t="str">
        <f t="shared" si="1"/>
        <v>SEDUC E 7</v>
      </c>
    </row>
    <row r="65" spans="1:11">
      <c r="B6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5" s="51" t="s">
        <v>13</v>
      </c>
      <c r="D65" s="48">
        <v>88316</v>
      </c>
      <c r="E65" s="46">
        <v>4</v>
      </c>
      <c r="F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65" s="46">
        <f ca="1">ROUND(E65*G65,2)</f>
        <v>61.4</v>
      </c>
      <c r="I65" s="98"/>
      <c r="J65" s="104"/>
      <c r="K65" s="17" t="e">
        <f>#REF!</f>
        <v>#REF!</v>
      </c>
    </row>
    <row r="66" spans="1:11" ht="36">
      <c r="B6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66" s="51" t="s">
        <v>13</v>
      </c>
      <c r="D66" s="48">
        <v>91634</v>
      </c>
      <c r="E66" s="46">
        <v>2</v>
      </c>
      <c r="F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6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66" s="46">
        <f ca="1">ROUND(E66*G66,2)</f>
        <v>328.46</v>
      </c>
      <c r="I66" s="98"/>
      <c r="J66" s="104"/>
      <c r="K66" s="17" t="e">
        <f t="shared" si="1"/>
        <v>#REF!</v>
      </c>
    </row>
    <row r="67" spans="1:11">
      <c r="A67" s="49">
        <f ca="1">H67</f>
        <v>1876.15</v>
      </c>
      <c r="B67" s="50" t="s">
        <v>14</v>
      </c>
      <c r="C67" s="51"/>
      <c r="D67" s="51"/>
      <c r="E67" s="44"/>
      <c r="F67" s="52"/>
      <c r="G67" s="79"/>
      <c r="H67" s="80">
        <f ca="1">SUM(H63:H66)</f>
        <v>1876.15</v>
      </c>
      <c r="I67" s="98" t="str">
        <f>A61</f>
        <v>SEDUC E 7</v>
      </c>
      <c r="J67" s="122">
        <f ca="1">H67</f>
        <v>1876.15</v>
      </c>
      <c r="K67" s="17" t="e">
        <f t="shared" si="1"/>
        <v>#REF!</v>
      </c>
    </row>
    <row r="68" spans="1:11">
      <c r="B68" s="69"/>
      <c r="C68" s="70"/>
      <c r="D68" s="70"/>
      <c r="E68" s="71"/>
      <c r="F68" s="72"/>
      <c r="G68" s="73"/>
      <c r="H68" s="74"/>
      <c r="I68" s="98"/>
      <c r="J68" s="98"/>
      <c r="K68" s="17" t="e">
        <f t="shared" si="1"/>
        <v>#REF!</v>
      </c>
    </row>
    <row r="69" spans="1:11" ht="20.25">
      <c r="B69" s="325" t="str">
        <f>A70</f>
        <v>SEDUC E 8</v>
      </c>
      <c r="C69" s="326"/>
      <c r="D69" s="326"/>
      <c r="E69" s="326"/>
      <c r="F69" s="326"/>
      <c r="G69" s="326"/>
      <c r="H69" s="327"/>
      <c r="I69" s="98"/>
      <c r="J69" s="98"/>
      <c r="K69" s="96" t="str">
        <f>B69</f>
        <v>SEDUC E 8</v>
      </c>
    </row>
    <row r="70" spans="1:11" ht="33" customHeight="1">
      <c r="A70" s="35" t="s">
        <v>31</v>
      </c>
      <c r="B70" s="331" t="s">
        <v>32</v>
      </c>
      <c r="C70" s="332"/>
      <c r="D70" s="332"/>
      <c r="E70" s="332"/>
      <c r="F70" s="333"/>
      <c r="G70" s="84" t="s">
        <v>4</v>
      </c>
      <c r="H70" s="36" t="s">
        <v>5</v>
      </c>
      <c r="I70" s="98"/>
      <c r="J70" s="98"/>
      <c r="K70" s="17" t="str">
        <f t="shared" si="1"/>
        <v>SEDUC E 8</v>
      </c>
    </row>
    <row r="71" spans="1:11">
      <c r="B71" s="85" t="s">
        <v>6</v>
      </c>
      <c r="C71" s="39" t="s">
        <v>7</v>
      </c>
      <c r="D71" s="39" t="s">
        <v>8</v>
      </c>
      <c r="E71" s="86" t="s">
        <v>9</v>
      </c>
      <c r="F71" s="85" t="s">
        <v>17</v>
      </c>
      <c r="G71" s="87" t="s">
        <v>18</v>
      </c>
      <c r="H71" s="89" t="s">
        <v>12</v>
      </c>
      <c r="I71" s="98"/>
      <c r="J71" s="98"/>
      <c r="K71" s="17" t="str">
        <f t="shared" si="1"/>
        <v>SEDUC E 8</v>
      </c>
    </row>
    <row r="72" spans="1:11" ht="24">
      <c r="B7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72" s="51" t="s">
        <v>13</v>
      </c>
      <c r="D72" s="48">
        <v>94969</v>
      </c>
      <c r="E72" s="46">
        <v>0.2</v>
      </c>
      <c r="F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7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348,40</v>
      </c>
      <c r="H72" s="46">
        <f ca="1">ROUND(E72*G72,2)</f>
        <v>69.680000000000007</v>
      </c>
      <c r="I72" s="98"/>
      <c r="J72" s="98"/>
      <c r="K72" s="17" t="str">
        <f t="shared" si="1"/>
        <v>SEDUC E 8</v>
      </c>
    </row>
    <row r="73" spans="1:11" ht="24">
      <c r="B7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DE CONCRETO DUPLO T (11MX400KG), RESISTÊNCIA NOMINAL 400KG, H=11,00M, PESO APROXIMADO 1158KG</v>
      </c>
      <c r="C73" s="105" t="s">
        <v>33</v>
      </c>
      <c r="D73" s="48" t="s">
        <v>34</v>
      </c>
      <c r="E73" s="44">
        <v>1</v>
      </c>
      <c r="F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1014.5</v>
      </c>
      <c r="H73" s="46">
        <f ca="1">ROUND(E73*G73,2)</f>
        <v>1014.5</v>
      </c>
      <c r="I73" s="98"/>
      <c r="J73" s="104"/>
      <c r="K73" s="17" t="str">
        <f t="shared" si="1"/>
        <v>SEDUC E 8</v>
      </c>
    </row>
    <row r="74" spans="1:11">
      <c r="B74"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74" s="51" t="s">
        <v>13</v>
      </c>
      <c r="D74" s="48">
        <v>73361</v>
      </c>
      <c r="E74" s="44">
        <v>0.2</v>
      </c>
      <c r="F74"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74" s="45"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74" s="46" t="e">
        <f ca="1">ROUND(E74*G74,2)</f>
        <v>#N/A</v>
      </c>
      <c r="I74" s="98"/>
      <c r="J74" s="104"/>
      <c r="K74" s="17" t="str">
        <f t="shared" si="1"/>
        <v>SEDUC E 8</v>
      </c>
    </row>
    <row r="75" spans="1:11">
      <c r="B7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5" s="51" t="s">
        <v>13</v>
      </c>
      <c r="D75" s="48">
        <v>88316</v>
      </c>
      <c r="E75" s="44">
        <v>3.5</v>
      </c>
      <c r="F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5" s="46">
        <f ca="1">ROUND(E75*G75,2)</f>
        <v>53.73</v>
      </c>
      <c r="I75" s="98"/>
      <c r="J75" s="104"/>
      <c r="K75" s="17" t="str">
        <f t="shared" si="1"/>
        <v>SEDUC E 8</v>
      </c>
    </row>
    <row r="76" spans="1:11" ht="36">
      <c r="B7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76" s="51" t="s">
        <v>13</v>
      </c>
      <c r="D76" s="77">
        <v>91634</v>
      </c>
      <c r="E76" s="46">
        <v>1.5</v>
      </c>
      <c r="F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7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76" s="46">
        <f ca="1">ROUND(E76*G76,2)</f>
        <v>246.35</v>
      </c>
      <c r="I76" s="98"/>
      <c r="J76" s="104"/>
      <c r="K76" s="17" t="str">
        <f t="shared" si="1"/>
        <v>SEDUC E 8</v>
      </c>
    </row>
    <row r="77" spans="1:11">
      <c r="A77" s="49" t="e">
        <f ca="1">H77</f>
        <v>#N/A</v>
      </c>
      <c r="B77" s="50" t="s">
        <v>14</v>
      </c>
      <c r="C77" s="51"/>
      <c r="D77" s="51"/>
      <c r="E77" s="44"/>
      <c r="F77" s="52"/>
      <c r="G77" s="79"/>
      <c r="H77" s="80" t="e">
        <f ca="1">SUM(H72:H76)</f>
        <v>#N/A</v>
      </c>
      <c r="I77" s="98" t="str">
        <f>A70</f>
        <v>SEDUC E 8</v>
      </c>
      <c r="J77" s="122" t="e">
        <f ca="1">H77</f>
        <v>#N/A</v>
      </c>
      <c r="K77" s="17" t="str">
        <f t="shared" si="1"/>
        <v>SEDUC E 8</v>
      </c>
    </row>
    <row r="78" spans="1:11" ht="12.75" customHeight="1">
      <c r="B78" s="69"/>
      <c r="C78" s="70"/>
      <c r="D78" s="70"/>
      <c r="E78" s="71"/>
      <c r="F78" s="72"/>
      <c r="G78" s="73"/>
      <c r="H78" s="74"/>
      <c r="I78" s="98"/>
      <c r="J78" s="98"/>
      <c r="K78" s="17" t="str">
        <f t="shared" si="1"/>
        <v>SEDUC E 8</v>
      </c>
    </row>
    <row r="79" spans="1:11" ht="20.25">
      <c r="B79" s="325" t="str">
        <f>A80</f>
        <v>SEDUC E 9</v>
      </c>
      <c r="C79" s="326"/>
      <c r="D79" s="326"/>
      <c r="E79" s="326"/>
      <c r="F79" s="326"/>
      <c r="G79" s="326"/>
      <c r="H79" s="327"/>
      <c r="I79" s="98"/>
      <c r="J79" s="98"/>
      <c r="K79" s="96" t="str">
        <f>B79</f>
        <v>SEDUC E 9</v>
      </c>
    </row>
    <row r="80" spans="1:11" ht="24" customHeight="1">
      <c r="A80" s="35" t="s">
        <v>35</v>
      </c>
      <c r="B80" s="331" t="s">
        <v>36</v>
      </c>
      <c r="C80" s="332"/>
      <c r="D80" s="332"/>
      <c r="E80" s="332"/>
      <c r="F80" s="333"/>
      <c r="G80" s="84" t="s">
        <v>4</v>
      </c>
      <c r="H80" s="36" t="s">
        <v>5</v>
      </c>
      <c r="I80" s="98"/>
      <c r="J80" s="98"/>
      <c r="K80" s="17" t="str">
        <f t="shared" si="1"/>
        <v>SEDUC E 9</v>
      </c>
    </row>
    <row r="81" spans="1:11">
      <c r="B81" s="89" t="s">
        <v>6</v>
      </c>
      <c r="C81" s="39" t="s">
        <v>7</v>
      </c>
      <c r="D81" s="39" t="s">
        <v>8</v>
      </c>
      <c r="E81" s="106" t="s">
        <v>9</v>
      </c>
      <c r="F81" s="89" t="s">
        <v>17</v>
      </c>
      <c r="G81" s="107" t="s">
        <v>18</v>
      </c>
      <c r="H81" s="89" t="s">
        <v>12</v>
      </c>
      <c r="I81" s="98"/>
      <c r="J81" s="98"/>
      <c r="K81" s="17" t="str">
        <f t="shared" si="1"/>
        <v>SEDUC E 9</v>
      </c>
    </row>
    <row r="82" spans="1:11" ht="24">
      <c r="B8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82" s="51" t="s">
        <v>13</v>
      </c>
      <c r="D82" s="48">
        <v>94969</v>
      </c>
      <c r="E82" s="46">
        <v>0.15</v>
      </c>
      <c r="F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8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348,40</v>
      </c>
      <c r="H82" s="46">
        <f ca="1">ROUND(E82*G82,2)</f>
        <v>52.26</v>
      </c>
      <c r="I82" s="98"/>
      <c r="J82" s="98"/>
      <c r="K82" s="17" t="str">
        <f t="shared" si="1"/>
        <v>SEDUC E 9</v>
      </c>
    </row>
    <row r="83" spans="1:11" ht="24">
      <c r="B83" s="45"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CONICO CONTINUO EM ACO GALVANIZADO, CURVO, BRACO SIMPLES, FLANGEADO, H = 7 M, DIAMETRO INFERIOR = *125* MM</v>
      </c>
      <c r="C83" s="51" t="s">
        <v>37</v>
      </c>
      <c r="D83" s="77">
        <v>5052</v>
      </c>
      <c r="E83" s="46">
        <v>1</v>
      </c>
      <c r="F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1.465,00</v>
      </c>
      <c r="H83" s="46">
        <f ca="1">ROUND(E83*G83,2)</f>
        <v>1465</v>
      </c>
      <c r="I83" s="98"/>
      <c r="J83" s="98"/>
      <c r="K83" s="17" t="str">
        <f t="shared" si="1"/>
        <v>SEDUC E 9</v>
      </c>
    </row>
    <row r="84" spans="1:11">
      <c r="B84"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84" s="51" t="s">
        <v>13</v>
      </c>
      <c r="D84" s="48" t="s">
        <v>24</v>
      </c>
      <c r="E84" s="46">
        <v>0.15</v>
      </c>
      <c r="F84"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84" s="45"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84" s="46" t="e">
        <f ca="1">ROUND(E84*G84,2)</f>
        <v>#N/A</v>
      </c>
      <c r="I84" s="98"/>
      <c r="J84" s="98"/>
      <c r="K84" s="17" t="str">
        <f t="shared" si="1"/>
        <v>SEDUC E 9</v>
      </c>
    </row>
    <row r="85" spans="1:11">
      <c r="B8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5" s="51" t="s">
        <v>13</v>
      </c>
      <c r="D85" s="48">
        <v>88316</v>
      </c>
      <c r="E85" s="46">
        <v>6</v>
      </c>
      <c r="F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85" s="46">
        <f ca="1">ROUND(E85*G85,2)</f>
        <v>92.1</v>
      </c>
      <c r="I85" s="98"/>
      <c r="J85" s="98"/>
      <c r="K85" s="17" t="str">
        <f t="shared" si="1"/>
        <v>SEDUC E 9</v>
      </c>
    </row>
    <row r="86" spans="1:11" ht="36">
      <c r="B8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86" s="51" t="s">
        <v>13</v>
      </c>
      <c r="D86" s="77">
        <v>91634</v>
      </c>
      <c r="E86" s="46">
        <v>1.25</v>
      </c>
      <c r="F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8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86" s="46">
        <f ca="1">ROUND(E86*G86,2)</f>
        <v>205.29</v>
      </c>
      <c r="I86" s="98"/>
      <c r="J86" s="98"/>
      <c r="K86" s="17" t="str">
        <f t="shared" si="1"/>
        <v>SEDUC E 9</v>
      </c>
    </row>
    <row r="87" spans="1:11">
      <c r="A87" s="49" t="e">
        <f ca="1">H87</f>
        <v>#N/A</v>
      </c>
      <c r="B87" s="50" t="s">
        <v>14</v>
      </c>
      <c r="C87" s="51"/>
      <c r="D87" s="51"/>
      <c r="E87" s="46"/>
      <c r="F87" s="51"/>
      <c r="G87" s="79"/>
      <c r="H87" s="80" t="e">
        <f ca="1">SUM(H82:H86)</f>
        <v>#N/A</v>
      </c>
      <c r="I87" s="98" t="str">
        <f>A80</f>
        <v>SEDUC E 9</v>
      </c>
      <c r="J87" s="99" t="e">
        <f ca="1">H87</f>
        <v>#N/A</v>
      </c>
      <c r="K87" s="17" t="str">
        <f t="shared" si="1"/>
        <v>SEDUC E 9</v>
      </c>
    </row>
    <row r="88" spans="1:11">
      <c r="B88" s="69"/>
      <c r="C88" s="70"/>
      <c r="D88" s="70"/>
      <c r="E88" s="71"/>
      <c r="F88" s="72"/>
      <c r="G88" s="73"/>
      <c r="H88" s="74"/>
      <c r="I88" s="98"/>
      <c r="J88" s="98"/>
      <c r="K88" s="17" t="str">
        <f t="shared" si="1"/>
        <v>SEDUC E 9</v>
      </c>
    </row>
    <row r="89" spans="1:11" ht="20.25">
      <c r="B89" s="325" t="str">
        <f>A90</f>
        <v>SEDUC E 10</v>
      </c>
      <c r="C89" s="326"/>
      <c r="D89" s="326"/>
      <c r="E89" s="326"/>
      <c r="F89" s="326"/>
      <c r="G89" s="326"/>
      <c r="H89" s="327"/>
      <c r="I89" s="98"/>
      <c r="J89" s="98"/>
      <c r="K89" s="96" t="str">
        <f>B89</f>
        <v>SEDUC E 10</v>
      </c>
    </row>
    <row r="90" spans="1:11">
      <c r="A90" s="17" t="s">
        <v>38</v>
      </c>
      <c r="B90" s="331" t="s">
        <v>39</v>
      </c>
      <c r="C90" s="332"/>
      <c r="D90" s="332"/>
      <c r="E90" s="332"/>
      <c r="F90" s="332"/>
      <c r="G90" s="108" t="s">
        <v>4</v>
      </c>
      <c r="H90" s="109" t="s">
        <v>40</v>
      </c>
      <c r="I90" s="98"/>
      <c r="J90" s="104"/>
      <c r="K90" s="17" t="str">
        <f t="shared" si="1"/>
        <v>SEDUC E 10</v>
      </c>
    </row>
    <row r="91" spans="1:11">
      <c r="A91" s="17"/>
      <c r="B91" s="85" t="s">
        <v>6</v>
      </c>
      <c r="C91" s="39" t="s">
        <v>7</v>
      </c>
      <c r="D91" s="39" t="s">
        <v>8</v>
      </c>
      <c r="E91" s="86" t="s">
        <v>9</v>
      </c>
      <c r="F91" s="85" t="s">
        <v>17</v>
      </c>
      <c r="G91" s="87" t="s">
        <v>18</v>
      </c>
      <c r="H91" s="85" t="s">
        <v>12</v>
      </c>
      <c r="I91" s="98"/>
      <c r="J91" s="104"/>
      <c r="K91" s="17" t="str">
        <f t="shared" si="1"/>
        <v>SEDUC E 10</v>
      </c>
    </row>
    <row r="92" spans="1:11">
      <c r="A92" s="17"/>
      <c r="B92" s="45"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ALUMINIO NU COM ALMA DE ACO, BITOLA 2 AWG</v>
      </c>
      <c r="C92" s="51" t="s">
        <v>37</v>
      </c>
      <c r="D92" s="77">
        <v>25002</v>
      </c>
      <c r="E92" s="44">
        <v>0.14000000000000001</v>
      </c>
      <c r="F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9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39,37</v>
      </c>
      <c r="H92" s="46">
        <f t="shared" ref="H92:H98" ca="1" si="2">ROUND(E92*G92,2)</f>
        <v>5.51</v>
      </c>
      <c r="I92" s="98"/>
      <c r="J92" s="104"/>
      <c r="K92" s="17" t="str">
        <f t="shared" si="1"/>
        <v>SEDUC E 10</v>
      </c>
    </row>
    <row r="93" spans="1:11">
      <c r="A93" s="17"/>
      <c r="B9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3" s="51" t="s">
        <v>13</v>
      </c>
      <c r="D93" s="110">
        <v>90776</v>
      </c>
      <c r="E93" s="111">
        <v>1.7999999999999999E-2</v>
      </c>
      <c r="F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93" s="46">
        <f t="shared" ca="1" si="2"/>
        <v>0.46</v>
      </c>
      <c r="I93" s="98"/>
      <c r="J93" s="104"/>
      <c r="K93" s="17" t="str">
        <f t="shared" si="1"/>
        <v>SEDUC E 10</v>
      </c>
    </row>
    <row r="94" spans="1:11">
      <c r="A94" s="17"/>
      <c r="B9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4" s="51" t="s">
        <v>13</v>
      </c>
      <c r="D94" s="48">
        <v>88279</v>
      </c>
      <c r="E94" s="111">
        <v>1.7999999999999999E-2</v>
      </c>
      <c r="F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4" s="46">
        <f t="shared" ca="1" si="2"/>
        <v>0.52</v>
      </c>
      <c r="I94" s="98"/>
      <c r="J94" s="104"/>
      <c r="K94" s="17" t="str">
        <f t="shared" si="1"/>
        <v>SEDUC E 10</v>
      </c>
    </row>
    <row r="95" spans="1:11">
      <c r="A95" s="17"/>
      <c r="B9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95" s="51" t="s">
        <v>13</v>
      </c>
      <c r="D95" s="48">
        <v>88316</v>
      </c>
      <c r="E95" s="111">
        <v>1.7999999999999999E-2</v>
      </c>
      <c r="F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95" s="46">
        <f t="shared" ca="1" si="2"/>
        <v>0.28000000000000003</v>
      </c>
      <c r="I95" s="98"/>
      <c r="J95" s="104"/>
      <c r="K95" s="17" t="str">
        <f t="shared" si="1"/>
        <v>SEDUC E 10</v>
      </c>
    </row>
    <row r="96" spans="1:11">
      <c r="A96" s="17"/>
      <c r="B9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96" s="51" t="s">
        <v>41</v>
      </c>
      <c r="D96" s="51">
        <v>1</v>
      </c>
      <c r="E96" s="111">
        <v>1.7999999999999999E-2</v>
      </c>
      <c r="F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96" s="46">
        <f t="shared" ca="1" si="2"/>
        <v>0.01</v>
      </c>
      <c r="I96" s="98"/>
      <c r="J96" s="104"/>
      <c r="K96" s="17" t="str">
        <f t="shared" si="1"/>
        <v>SEDUC E 10</v>
      </c>
    </row>
    <row r="97" spans="1:11">
      <c r="A97" s="17"/>
      <c r="B9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97" s="51" t="s">
        <v>41</v>
      </c>
      <c r="D97" s="51">
        <v>2</v>
      </c>
      <c r="E97" s="111">
        <v>1.7999999999999999E-2</v>
      </c>
      <c r="F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97" s="46">
        <f t="shared" ca="1" si="2"/>
        <v>0.01</v>
      </c>
      <c r="I97" s="98"/>
      <c r="J97" s="104"/>
      <c r="K97" s="17" t="str">
        <f t="shared" si="1"/>
        <v>SEDUC E 10</v>
      </c>
    </row>
    <row r="98" spans="1:11" ht="36">
      <c r="A98" s="17"/>
      <c r="B9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98" s="51" t="s">
        <v>13</v>
      </c>
      <c r="D98" s="77">
        <v>91634</v>
      </c>
      <c r="E98" s="112">
        <v>1.7999999999999999E-2</v>
      </c>
      <c r="F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9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98" s="46">
        <f t="shared" ca="1" si="2"/>
        <v>2.96</v>
      </c>
      <c r="I98" s="98"/>
      <c r="J98" s="104"/>
      <c r="K98" s="17" t="str">
        <f t="shared" si="1"/>
        <v>SEDUC E 10</v>
      </c>
    </row>
    <row r="99" spans="1:11">
      <c r="A99" s="49">
        <f ca="1">H99</f>
        <v>9.75</v>
      </c>
      <c r="B99" s="50" t="s">
        <v>14</v>
      </c>
      <c r="C99" s="51"/>
      <c r="D99" s="51"/>
      <c r="E99" s="44"/>
      <c r="F99" s="52"/>
      <c r="G99" s="113"/>
      <c r="H99" s="80">
        <f ca="1">SUM(H92:H98)</f>
        <v>9.75</v>
      </c>
      <c r="I99" s="98" t="str">
        <f>A90</f>
        <v>SEDUC E 10</v>
      </c>
      <c r="J99" s="122">
        <f ca="1">H99</f>
        <v>9.75</v>
      </c>
      <c r="K99" s="17" t="str">
        <f t="shared" si="1"/>
        <v>SEDUC E 10</v>
      </c>
    </row>
    <row r="100" spans="1:11">
      <c r="A100" s="17"/>
      <c r="B100" s="55"/>
      <c r="C100" s="56"/>
      <c r="D100" s="56"/>
      <c r="E100" s="55"/>
      <c r="F100" s="55"/>
      <c r="G100" s="55"/>
      <c r="H100" s="55"/>
      <c r="I100" s="98"/>
      <c r="J100" s="104"/>
      <c r="K100" s="17" t="str">
        <f t="shared" si="1"/>
        <v>SEDUC E 10</v>
      </c>
    </row>
    <row r="101" spans="1:11" ht="20.25">
      <c r="B101" s="325" t="str">
        <f>A102</f>
        <v>SEDUC E 11</v>
      </c>
      <c r="C101" s="326"/>
      <c r="D101" s="326"/>
      <c r="E101" s="326"/>
      <c r="F101" s="326"/>
      <c r="G101" s="326"/>
      <c r="H101" s="327"/>
      <c r="I101" s="98"/>
      <c r="J101" s="98"/>
      <c r="K101" s="96" t="str">
        <f>B101</f>
        <v>SEDUC E 11</v>
      </c>
    </row>
    <row r="102" spans="1:11" ht="24" customHeight="1">
      <c r="A102" s="35" t="s">
        <v>42</v>
      </c>
      <c r="B102" s="331" t="s">
        <v>43</v>
      </c>
      <c r="C102" s="332"/>
      <c r="D102" s="332"/>
      <c r="E102" s="332"/>
      <c r="F102" s="333"/>
      <c r="G102" s="82" t="s">
        <v>4</v>
      </c>
      <c r="H102" s="36" t="s">
        <v>40</v>
      </c>
      <c r="I102" s="98"/>
      <c r="J102" s="104"/>
      <c r="K102" s="17" t="str">
        <f t="shared" si="1"/>
        <v>SEDUC E 11</v>
      </c>
    </row>
    <row r="103" spans="1:11">
      <c r="B103" s="38" t="s">
        <v>6</v>
      </c>
      <c r="C103" s="39" t="s">
        <v>7</v>
      </c>
      <c r="D103" s="39" t="s">
        <v>8</v>
      </c>
      <c r="E103" s="75" t="s">
        <v>9</v>
      </c>
      <c r="F103" s="38" t="s">
        <v>17</v>
      </c>
      <c r="G103" s="40" t="s">
        <v>18</v>
      </c>
      <c r="H103" s="39" t="s">
        <v>12</v>
      </c>
      <c r="I103" s="98"/>
      <c r="J103" s="104"/>
      <c r="K103" s="17" t="str">
        <f t="shared" si="1"/>
        <v>SEDUC E 11</v>
      </c>
    </row>
    <row r="104" spans="1:11">
      <c r="B10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c>
      <c r="C104" s="51" t="s">
        <v>19</v>
      </c>
      <c r="D104" s="48">
        <v>9856</v>
      </c>
      <c r="E104" s="44">
        <v>1</v>
      </c>
      <c r="F1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0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v>
      </c>
      <c r="H104" s="46">
        <f t="shared" ref="H104:H112" ca="1" si="3">ROUND(E104*G104,2)</f>
        <v>61</v>
      </c>
      <c r="I104" s="98"/>
      <c r="J104" s="104"/>
      <c r="K104" s="17" t="str">
        <f t="shared" ref="K104:K114" si="4">K103</f>
        <v>SEDUC E 11</v>
      </c>
    </row>
    <row r="105" spans="1:11">
      <c r="B10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ESPAÇADOR LOSANGULAR 15KV</v>
      </c>
      <c r="C105" s="51" t="s">
        <v>19</v>
      </c>
      <c r="D105" s="42">
        <v>4655</v>
      </c>
      <c r="E105" s="44">
        <v>0.05</v>
      </c>
      <c r="F1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v>
      </c>
      <c r="H105" s="46">
        <f t="shared" ca="1" si="3"/>
        <v>1.35</v>
      </c>
      <c r="I105" s="98"/>
      <c r="J105" s="104"/>
      <c r="K105" s="17" t="str">
        <f t="shared" si="4"/>
        <v>SEDUC E 11</v>
      </c>
    </row>
    <row r="106" spans="1:11">
      <c r="B10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9,5 MM AWG</v>
      </c>
      <c r="C106" s="51" t="s">
        <v>19</v>
      </c>
      <c r="D106" s="42">
        <v>392</v>
      </c>
      <c r="E106" s="44">
        <v>0.13400000000000001</v>
      </c>
      <c r="F1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0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11,72</v>
      </c>
      <c r="H106" s="46">
        <f t="shared" ca="1" si="3"/>
        <v>1.57</v>
      </c>
      <c r="I106" s="98"/>
      <c r="J106" s="104"/>
      <c r="K106" s="17" t="str">
        <f t="shared" si="4"/>
        <v>SEDUC E 11</v>
      </c>
    </row>
    <row r="107" spans="1:11">
      <c r="B10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7" s="51" t="s">
        <v>13</v>
      </c>
      <c r="D107" s="43">
        <v>90776</v>
      </c>
      <c r="E107" s="111">
        <v>1.7999999999999999E-2</v>
      </c>
      <c r="F1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07" s="46">
        <f t="shared" ca="1" si="3"/>
        <v>0.46</v>
      </c>
      <c r="I107" s="98"/>
      <c r="J107" s="104"/>
      <c r="K107" s="17" t="str">
        <f t="shared" si="4"/>
        <v>SEDUC E 11</v>
      </c>
    </row>
    <row r="108" spans="1:11">
      <c r="B10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8" s="51" t="s">
        <v>13</v>
      </c>
      <c r="D108" s="48">
        <v>88279</v>
      </c>
      <c r="E108" s="111">
        <v>1.7999999999999999E-2</v>
      </c>
      <c r="F1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08" s="46">
        <f t="shared" ca="1" si="3"/>
        <v>0.52</v>
      </c>
      <c r="I108" s="98"/>
      <c r="J108" s="104"/>
      <c r="K108" s="17" t="str">
        <f t="shared" si="4"/>
        <v>SEDUC E 11</v>
      </c>
    </row>
    <row r="109" spans="1:11">
      <c r="B10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9" s="51" t="s">
        <v>13</v>
      </c>
      <c r="D109" s="48">
        <v>88316</v>
      </c>
      <c r="E109" s="111">
        <v>1.7999999999999999E-2</v>
      </c>
      <c r="F1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9" s="46">
        <f t="shared" ca="1" si="3"/>
        <v>0.28000000000000003</v>
      </c>
      <c r="I109" s="98"/>
      <c r="J109" s="104"/>
      <c r="K109" s="17" t="str">
        <f t="shared" si="4"/>
        <v>SEDUC E 11</v>
      </c>
    </row>
    <row r="110" spans="1:11">
      <c r="B11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10" s="51" t="s">
        <v>41</v>
      </c>
      <c r="D110" s="51">
        <v>1</v>
      </c>
      <c r="E110" s="111">
        <v>1.7999999999999999E-2</v>
      </c>
      <c r="F1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10" s="46">
        <f t="shared" ca="1" si="3"/>
        <v>0.01</v>
      </c>
      <c r="I110" s="98"/>
      <c r="J110" s="104"/>
      <c r="K110" s="17" t="str">
        <f t="shared" si="4"/>
        <v>SEDUC E 11</v>
      </c>
    </row>
    <row r="111" spans="1:11">
      <c r="B11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111" s="51" t="s">
        <v>41</v>
      </c>
      <c r="D111" s="51">
        <v>2</v>
      </c>
      <c r="E111" s="111">
        <v>1.7999999999999999E-2</v>
      </c>
      <c r="F1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111" s="46">
        <f t="shared" ca="1" si="3"/>
        <v>0.01</v>
      </c>
      <c r="I111" s="98"/>
      <c r="J111" s="104"/>
      <c r="K111" s="17" t="str">
        <f t="shared" si="4"/>
        <v>SEDUC E 11</v>
      </c>
    </row>
    <row r="112" spans="1:11" ht="36">
      <c r="B11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12" s="51" t="s">
        <v>13</v>
      </c>
      <c r="D112" s="48">
        <v>91634</v>
      </c>
      <c r="E112" s="46">
        <v>1.7999999999999999E-2</v>
      </c>
      <c r="F1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1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112" s="46">
        <f t="shared" ca="1" si="3"/>
        <v>2.96</v>
      </c>
      <c r="I112" s="98"/>
      <c r="J112" s="104"/>
      <c r="K112" s="17" t="str">
        <f t="shared" si="4"/>
        <v>SEDUC E 11</v>
      </c>
    </row>
    <row r="113" spans="1:11">
      <c r="A113" s="49">
        <f ca="1">H113</f>
        <v>68.16</v>
      </c>
      <c r="B113" s="50" t="s">
        <v>14</v>
      </c>
      <c r="C113" s="51"/>
      <c r="D113" s="51"/>
      <c r="E113" s="44"/>
      <c r="F113" s="46"/>
      <c r="G113" s="46"/>
      <c r="H113" s="80">
        <f ca="1">SUM(H104:H112)</f>
        <v>68.16</v>
      </c>
      <c r="I113" s="98" t="str">
        <f>A102</f>
        <v>SEDUC E 11</v>
      </c>
      <c r="J113" s="122">
        <f ca="1">H113</f>
        <v>68.16</v>
      </c>
      <c r="K113" s="17" t="str">
        <f t="shared" si="4"/>
        <v>SEDUC E 11</v>
      </c>
    </row>
    <row r="114" spans="1:11">
      <c r="B114" s="114"/>
      <c r="C114" s="115"/>
      <c r="D114" s="115"/>
      <c r="E114" s="114"/>
      <c r="F114" s="114"/>
      <c r="G114" s="114"/>
      <c r="H114" s="116"/>
      <c r="I114" s="98"/>
      <c r="J114" s="104"/>
      <c r="K114" s="17" t="str">
        <f t="shared" si="4"/>
        <v>SEDUC E 11</v>
      </c>
    </row>
    <row r="115" spans="1:11" ht="20.25">
      <c r="B115" s="325" t="str">
        <f>A116</f>
        <v>SEDUC E 12</v>
      </c>
      <c r="C115" s="326"/>
      <c r="D115" s="326"/>
      <c r="E115" s="326"/>
      <c r="F115" s="326"/>
      <c r="G115" s="326"/>
      <c r="H115" s="327"/>
      <c r="I115" s="98"/>
      <c r="J115" s="98"/>
      <c r="K115" s="96" t="str">
        <f>B115</f>
        <v>SEDUC E 12</v>
      </c>
    </row>
    <row r="116" spans="1:11" ht="13.5">
      <c r="A116" s="35" t="s">
        <v>44</v>
      </c>
      <c r="B116" s="337" t="s">
        <v>45</v>
      </c>
      <c r="C116" s="338"/>
      <c r="D116" s="338"/>
      <c r="E116" s="338"/>
      <c r="F116" s="339"/>
      <c r="G116" s="117" t="s">
        <v>4</v>
      </c>
      <c r="H116" s="118" t="s">
        <v>5</v>
      </c>
      <c r="I116" s="98"/>
      <c r="J116" s="104"/>
      <c r="K116" s="17" t="str">
        <f t="shared" ref="K116:K138" si="5">K115</f>
        <v>SEDUC E 12</v>
      </c>
    </row>
    <row r="117" spans="1:11" ht="13.5">
      <c r="B117" s="119" t="s">
        <v>6</v>
      </c>
      <c r="C117" s="89" t="s">
        <v>7</v>
      </c>
      <c r="D117" s="89" t="s">
        <v>8</v>
      </c>
      <c r="E117" s="119" t="s">
        <v>9</v>
      </c>
      <c r="F117" s="119" t="s">
        <v>10</v>
      </c>
      <c r="G117" s="120" t="s">
        <v>11</v>
      </c>
      <c r="H117" s="121" t="s">
        <v>12</v>
      </c>
      <c r="I117" s="98"/>
      <c r="J117" s="104"/>
      <c r="K117" s="17" t="str">
        <f t="shared" si="5"/>
        <v>SEDUC E 12</v>
      </c>
    </row>
    <row r="118" spans="1:11">
      <c r="B11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18" s="51" t="s">
        <v>19</v>
      </c>
      <c r="D118" s="48">
        <v>155</v>
      </c>
      <c r="E118" s="46">
        <v>3</v>
      </c>
      <c r="F11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18" s="46">
        <f t="shared" ref="H118:H136" ca="1" si="6">ROUND(E118*G118,2)</f>
        <v>35.64</v>
      </c>
      <c r="I118" s="123"/>
      <c r="J118" s="104"/>
      <c r="K118" s="17" t="str">
        <f t="shared" si="5"/>
        <v>SEDUC E 12</v>
      </c>
    </row>
    <row r="119" spans="1:11">
      <c r="B11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119" s="51" t="s">
        <v>19</v>
      </c>
      <c r="D119" s="48">
        <v>10508</v>
      </c>
      <c r="E119" s="46">
        <v>3</v>
      </c>
      <c r="F1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17,05</v>
      </c>
      <c r="H119" s="46">
        <f t="shared" ca="1" si="6"/>
        <v>51.15</v>
      </c>
      <c r="I119" s="98"/>
      <c r="J119" s="104"/>
      <c r="K119" s="17" t="str">
        <f t="shared" si="5"/>
        <v>SEDUC E 12</v>
      </c>
    </row>
    <row r="120" spans="1:11" ht="24">
      <c r="B12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20" s="51" t="s">
        <v>37</v>
      </c>
      <c r="D120" s="48">
        <v>379</v>
      </c>
      <c r="E120" s="46">
        <v>6</v>
      </c>
      <c r="F1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120" s="46">
        <f t="shared" ca="1" si="6"/>
        <v>5.4</v>
      </c>
      <c r="I120" s="98"/>
      <c r="J120" s="104"/>
      <c r="K120" s="17" t="str">
        <f t="shared" si="5"/>
        <v>SEDUC E 12</v>
      </c>
    </row>
    <row r="121" spans="1:11">
      <c r="B12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121" s="51" t="s">
        <v>19</v>
      </c>
      <c r="D121" s="48">
        <v>4634</v>
      </c>
      <c r="E121" s="46">
        <v>2</v>
      </c>
      <c r="F1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121" s="46">
        <f t="shared" ca="1" si="6"/>
        <v>247.5</v>
      </c>
      <c r="I121" s="98"/>
      <c r="J121" s="104"/>
      <c r="K121" s="17" t="str">
        <f t="shared" si="5"/>
        <v>SEDUC E 12</v>
      </c>
    </row>
    <row r="122" spans="1:11" ht="24">
      <c r="B12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COM CAPA DE PROTEÇÃO - CLASSE DE TENSÃO 15KV - EM LIGA DE ALUM ÍNIO PARA CONDUTORES ISOLADOS DE 70MM/35MM - 50MM/50MM</v>
      </c>
      <c r="C122" s="51" t="s">
        <v>19</v>
      </c>
      <c r="D122" s="48">
        <v>10609</v>
      </c>
      <c r="E122" s="46">
        <v>3</v>
      </c>
      <c r="F1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23,43</v>
      </c>
      <c r="H122" s="46">
        <f t="shared" ca="1" si="6"/>
        <v>70.290000000000006</v>
      </c>
      <c r="I122" s="98"/>
      <c r="J122" s="104"/>
      <c r="K122" s="17" t="str">
        <f t="shared" si="5"/>
        <v>SEDUC E 12</v>
      </c>
    </row>
    <row r="123" spans="1:11">
      <c r="B12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123" s="51" t="s">
        <v>19</v>
      </c>
      <c r="D123" s="48">
        <v>10623</v>
      </c>
      <c r="E123" s="46">
        <v>1</v>
      </c>
      <c r="F1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2,72</v>
      </c>
      <c r="H123" s="46">
        <f t="shared" ca="1" si="6"/>
        <v>2.72</v>
      </c>
      <c r="I123" s="98"/>
      <c r="J123" s="104"/>
      <c r="K123" s="17" t="str">
        <f t="shared" si="5"/>
        <v>SEDUC E 12</v>
      </c>
    </row>
    <row r="124" spans="1:11">
      <c r="B12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124" s="51" t="s">
        <v>19</v>
      </c>
      <c r="D124" s="48">
        <v>9351</v>
      </c>
      <c r="E124" s="46">
        <v>3</v>
      </c>
      <c r="F1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124" s="46">
        <f t="shared" ca="1" si="6"/>
        <v>60.39</v>
      </c>
      <c r="I124" s="98"/>
      <c r="J124" s="104"/>
      <c r="K124" s="17" t="str">
        <f t="shared" si="5"/>
        <v>SEDUC E 12</v>
      </c>
    </row>
    <row r="125" spans="1:11">
      <c r="B12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25" s="51" t="s">
        <v>19</v>
      </c>
      <c r="D125" s="48">
        <v>2524</v>
      </c>
      <c r="E125" s="46">
        <v>6</v>
      </c>
      <c r="F1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25" s="46">
        <f t="shared" ca="1" si="6"/>
        <v>498.6</v>
      </c>
      <c r="I125" s="98"/>
      <c r="J125" s="104"/>
      <c r="K125" s="17" t="str">
        <f t="shared" si="5"/>
        <v>SEDUC E 12</v>
      </c>
    </row>
    <row r="126" spans="1:11">
      <c r="B12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26" s="51" t="s">
        <v>33</v>
      </c>
      <c r="D126" s="48" t="s">
        <v>46</v>
      </c>
      <c r="E126" s="46">
        <v>4</v>
      </c>
      <c r="F1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26" s="46">
        <f t="shared" ca="1" si="6"/>
        <v>37.28</v>
      </c>
      <c r="I126" s="98"/>
      <c r="J126" s="104"/>
      <c r="K126" s="17" t="str">
        <f t="shared" si="5"/>
        <v>SEDUC E 12</v>
      </c>
    </row>
    <row r="127" spans="1:11">
      <c r="B12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127" s="51" t="s">
        <v>33</v>
      </c>
      <c r="D127" s="48" t="s">
        <v>47</v>
      </c>
      <c r="E127" s="46">
        <v>3</v>
      </c>
      <c r="F1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127" s="46">
        <f t="shared" ca="1" si="6"/>
        <v>24.21</v>
      </c>
      <c r="I127" s="98"/>
      <c r="J127" s="104"/>
      <c r="K127" s="17" t="str">
        <f t="shared" si="5"/>
        <v>SEDUC E 12</v>
      </c>
    </row>
    <row r="128" spans="1:11" ht="24">
      <c r="B12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128" s="51" t="s">
        <v>37</v>
      </c>
      <c r="D128" s="48">
        <v>442</v>
      </c>
      <c r="E128" s="46">
        <v>2</v>
      </c>
      <c r="F1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4,52</v>
      </c>
      <c r="H128" s="46">
        <f t="shared" ca="1" si="6"/>
        <v>9.0399999999999991</v>
      </c>
      <c r="I128" s="98"/>
      <c r="J128" s="104"/>
      <c r="K128" s="17" t="str">
        <f t="shared" si="5"/>
        <v>SEDUC E 12</v>
      </c>
    </row>
    <row r="129" spans="1:11 1025:1025">
      <c r="B12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129" s="51" t="s">
        <v>33</v>
      </c>
      <c r="D129" s="48" t="s">
        <v>48</v>
      </c>
      <c r="E129" s="46">
        <v>3</v>
      </c>
      <c r="F1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129" s="46">
        <f t="shared" ca="1" si="6"/>
        <v>31.65</v>
      </c>
      <c r="I129" s="98"/>
      <c r="J129" s="104"/>
      <c r="K129" s="17" t="str">
        <f t="shared" si="5"/>
        <v>SEDUC E 12</v>
      </c>
    </row>
    <row r="130" spans="1:11 1025:1025" ht="24">
      <c r="B13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130" s="51" t="s">
        <v>37</v>
      </c>
      <c r="D130" s="48">
        <v>431</v>
      </c>
      <c r="E130" s="46">
        <v>1</v>
      </c>
      <c r="F1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9,10</v>
      </c>
      <c r="H130" s="46">
        <f t="shared" ca="1" si="6"/>
        <v>9.1</v>
      </c>
      <c r="I130" s="98"/>
      <c r="J130" s="104"/>
      <c r="K130" s="17" t="str">
        <f t="shared" si="5"/>
        <v>SEDUC E 12</v>
      </c>
    </row>
    <row r="131" spans="1:11 1025:1025" ht="24">
      <c r="B13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31" s="51" t="s">
        <v>37</v>
      </c>
      <c r="D131" s="48">
        <v>432</v>
      </c>
      <c r="E131" s="46">
        <v>2</v>
      </c>
      <c r="F1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131" s="46">
        <f t="shared" ca="1" si="6"/>
        <v>20.079999999999998</v>
      </c>
      <c r="I131" s="98"/>
      <c r="J131" s="104"/>
      <c r="K131" s="17" t="str">
        <f t="shared" si="5"/>
        <v>SEDUC E 12</v>
      </c>
    </row>
    <row r="132" spans="1:11 1025:1025">
      <c r="B132"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32" s="51" t="s">
        <v>33</v>
      </c>
      <c r="D132" s="48" t="s">
        <v>49</v>
      </c>
      <c r="E132" s="46">
        <v>3</v>
      </c>
      <c r="F132"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32" s="46"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32" s="46" t="e">
        <f t="shared" ca="1" si="6"/>
        <v>#N/A</v>
      </c>
      <c r="I132" s="98"/>
      <c r="J132" s="104"/>
      <c r="K132" s="17" t="str">
        <f t="shared" si="5"/>
        <v>SEDUC E 12</v>
      </c>
    </row>
    <row r="133" spans="1:11 1025:1025">
      <c r="B13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33" s="51" t="s">
        <v>37</v>
      </c>
      <c r="D133" s="48">
        <v>7581</v>
      </c>
      <c r="E133" s="46">
        <v>2</v>
      </c>
      <c r="F1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133" s="46">
        <f t="shared" ca="1" si="6"/>
        <v>6.54</v>
      </c>
      <c r="I133" s="98"/>
      <c r="J133" s="104"/>
      <c r="K133" s="17" t="str">
        <f t="shared" si="5"/>
        <v>SEDUC E 12</v>
      </c>
    </row>
    <row r="134" spans="1:11 1025:1025">
      <c r="B13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34" s="51" t="s">
        <v>13</v>
      </c>
      <c r="D134" s="48">
        <v>88279</v>
      </c>
      <c r="E134" s="46">
        <v>1.1000000000000001</v>
      </c>
      <c r="F1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34" s="46">
        <f t="shared" ca="1" si="6"/>
        <v>31.94</v>
      </c>
      <c r="I134" s="98"/>
      <c r="J134" s="104"/>
      <c r="K134" s="17" t="str">
        <f t="shared" si="5"/>
        <v>SEDUC E 12</v>
      </c>
    </row>
    <row r="135" spans="1:11 1025:1025">
      <c r="B13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5" s="51" t="s">
        <v>13</v>
      </c>
      <c r="D135" s="48">
        <v>88316</v>
      </c>
      <c r="E135" s="46">
        <v>1</v>
      </c>
      <c r="F1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35" s="46">
        <f t="shared" ca="1" si="6"/>
        <v>15.35</v>
      </c>
      <c r="I135" s="98"/>
      <c r="J135" s="104"/>
      <c r="K135" s="17" t="str">
        <f t="shared" si="5"/>
        <v>SEDUC E 12</v>
      </c>
    </row>
    <row r="136" spans="1:11 1025:1025">
      <c r="B13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36" s="51" t="s">
        <v>41</v>
      </c>
      <c r="D136" s="48">
        <v>1</v>
      </c>
      <c r="E136" s="46">
        <v>0.8</v>
      </c>
      <c r="F1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36" s="46">
        <f t="shared" ca="1" si="6"/>
        <v>0.51</v>
      </c>
      <c r="I136" s="98"/>
      <c r="J136" s="104"/>
      <c r="K136" s="17" t="str">
        <f t="shared" si="5"/>
        <v>SEDUC E 12</v>
      </c>
    </row>
    <row r="137" spans="1:11 1025:1025" ht="13.5">
      <c r="A137" s="49" t="e">
        <f ca="1">H137</f>
        <v>#N/A</v>
      </c>
      <c r="B137" s="124" t="s">
        <v>14</v>
      </c>
      <c r="C137" s="125"/>
      <c r="D137" s="48"/>
      <c r="E137" s="46"/>
      <c r="F137" s="126"/>
      <c r="G137" s="46"/>
      <c r="H137" s="80" t="e">
        <f ca="1">SUM(H118:H136)</f>
        <v>#N/A</v>
      </c>
      <c r="I137" s="98" t="str">
        <f>A116</f>
        <v>SEDUC E 12</v>
      </c>
      <c r="J137" s="122" t="e">
        <f ca="1">H137</f>
        <v>#N/A</v>
      </c>
      <c r="K137" s="17" t="str">
        <f t="shared" si="5"/>
        <v>SEDUC E 12</v>
      </c>
    </row>
    <row r="138" spans="1:11 1025:1025">
      <c r="B138" s="55"/>
      <c r="C138" s="56"/>
      <c r="D138" s="56"/>
      <c r="E138" s="55"/>
      <c r="F138" s="55"/>
      <c r="G138" s="55"/>
      <c r="H138" s="57"/>
      <c r="I138" s="98"/>
      <c r="J138" s="104"/>
      <c r="K138" s="17" t="str">
        <f t="shared" si="5"/>
        <v>SEDUC E 12</v>
      </c>
    </row>
    <row r="139" spans="1:11 1025:1025" ht="20.25">
      <c r="B139" s="325" t="str">
        <f>A140</f>
        <v>SEDUC E 12.1</v>
      </c>
      <c r="C139" s="326"/>
      <c r="D139" s="326"/>
      <c r="E139" s="326"/>
      <c r="F139" s="326"/>
      <c r="G139" s="326"/>
      <c r="H139" s="327"/>
      <c r="K139" s="96" t="str">
        <f>B139</f>
        <v>SEDUC E 12.1</v>
      </c>
      <c r="AMK139" s="17"/>
    </row>
    <row r="140" spans="1:11 1025:1025">
      <c r="A140" s="17" t="s">
        <v>50</v>
      </c>
      <c r="B140" s="334" t="s">
        <v>51</v>
      </c>
      <c r="C140" s="335"/>
      <c r="D140" s="335"/>
      <c r="E140" s="335"/>
      <c r="F140" s="336"/>
      <c r="G140" s="127" t="s">
        <v>4</v>
      </c>
      <c r="H140" s="128" t="s">
        <v>5</v>
      </c>
      <c r="I140" s="98"/>
      <c r="J140" s="104"/>
      <c r="K140" s="17" t="str">
        <f t="shared" ref="K140:K162" si="7">K139</f>
        <v>SEDUC E 12.1</v>
      </c>
      <c r="AMK140" s="17"/>
    </row>
    <row r="141" spans="1:11 1025:1025">
      <c r="A141" s="17"/>
      <c r="B141" s="38" t="s">
        <v>6</v>
      </c>
      <c r="C141" s="62" t="s">
        <v>7</v>
      </c>
      <c r="D141" s="62" t="s">
        <v>8</v>
      </c>
      <c r="E141" s="60" t="s">
        <v>9</v>
      </c>
      <c r="F141" s="60" t="s">
        <v>10</v>
      </c>
      <c r="G141" s="129" t="s">
        <v>11</v>
      </c>
      <c r="H141" s="60" t="s">
        <v>12</v>
      </c>
      <c r="I141" s="98"/>
      <c r="J141" s="104"/>
      <c r="K141" s="17" t="str">
        <f t="shared" si="7"/>
        <v>SEDUC E 12.1</v>
      </c>
      <c r="AMK141" s="17"/>
    </row>
    <row r="142" spans="1:11 1025:1025" ht="24">
      <c r="A142" s="17"/>
      <c r="B14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42" s="51" t="s">
        <v>37</v>
      </c>
      <c r="D142" s="48">
        <v>11272</v>
      </c>
      <c r="E142" s="46">
        <v>6</v>
      </c>
      <c r="F1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v>
      </c>
      <c r="H142" s="46">
        <f t="shared" ref="H142:H160" ca="1" si="8">ROUND(E142*G142,2)</f>
        <v>32.94</v>
      </c>
      <c r="I142" s="98"/>
      <c r="J142" s="104"/>
      <c r="K142" s="17" t="str">
        <f t="shared" si="7"/>
        <v>SEDUC E 12.1</v>
      </c>
      <c r="AMK142" s="17"/>
    </row>
    <row r="143" spans="1:11 1025:1025" ht="24">
      <c r="A143" s="17"/>
      <c r="B14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143" s="51" t="s">
        <v>37</v>
      </c>
      <c r="D143" s="48">
        <v>13348</v>
      </c>
      <c r="E143" s="46">
        <v>2</v>
      </c>
      <c r="F1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143" s="46">
        <f t="shared" ca="1" si="8"/>
        <v>2.06</v>
      </c>
      <c r="I143" s="98"/>
      <c r="J143" s="104"/>
      <c r="K143" s="17" t="str">
        <f t="shared" si="7"/>
        <v>SEDUC E 12.1</v>
      </c>
      <c r="AMK143" s="17"/>
    </row>
    <row r="144" spans="1:11 1025:1025">
      <c r="A144" s="17"/>
      <c r="B1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44" s="51" t="s">
        <v>19</v>
      </c>
      <c r="D144" s="42">
        <v>223</v>
      </c>
      <c r="E144" s="46">
        <v>24</v>
      </c>
      <c r="F1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44" s="46">
        <f t="shared" ca="1" si="8"/>
        <v>24.96</v>
      </c>
      <c r="I144" s="98"/>
      <c r="J144" s="104"/>
      <c r="K144" s="17" t="str">
        <f t="shared" si="7"/>
        <v>SEDUC E 12.1</v>
      </c>
      <c r="AMK144" s="17"/>
    </row>
    <row r="145" spans="1:11 1025:1025" ht="24">
      <c r="A145" s="17"/>
      <c r="B14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45" s="51" t="s">
        <v>19</v>
      </c>
      <c r="D145" s="42">
        <v>10614</v>
      </c>
      <c r="E145" s="46">
        <v>3</v>
      </c>
      <c r="F1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145" s="46">
        <f t="shared" ca="1" si="8"/>
        <v>11.31</v>
      </c>
      <c r="I145" s="98"/>
      <c r="J145" s="104"/>
      <c r="K145" s="17" t="str">
        <f t="shared" si="7"/>
        <v>SEDUC E 12.1</v>
      </c>
      <c r="AMK145" s="17"/>
    </row>
    <row r="146" spans="1:11 1025:1025">
      <c r="A146" s="17"/>
      <c r="B14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46" s="51" t="s">
        <v>33</v>
      </c>
      <c r="D146" s="48" t="s">
        <v>52</v>
      </c>
      <c r="E146" s="46">
        <v>4</v>
      </c>
      <c r="F1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46" s="46">
        <f t="shared" ca="1" si="8"/>
        <v>170</v>
      </c>
      <c r="I146" s="98"/>
      <c r="J146" s="104"/>
      <c r="K146" s="17" t="str">
        <f t="shared" si="7"/>
        <v>SEDUC E 12.1</v>
      </c>
      <c r="AMK146" s="17"/>
    </row>
    <row r="147" spans="1:11 1025:1025">
      <c r="A147" s="17"/>
      <c r="B14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147" s="51" t="s">
        <v>19</v>
      </c>
      <c r="D147" s="42">
        <v>958</v>
      </c>
      <c r="E147" s="46">
        <f>0.04*2.4</f>
        <v>9.6000000000000002E-2</v>
      </c>
      <c r="F1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4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147" s="46">
        <f t="shared" ca="1" si="8"/>
        <v>5.04</v>
      </c>
      <c r="I147" s="98"/>
      <c r="J147" s="104"/>
      <c r="K147" s="17" t="str">
        <f t="shared" si="7"/>
        <v>SEDUC E 12.1</v>
      </c>
      <c r="AMK147" s="17"/>
    </row>
    <row r="148" spans="1:11 1025:1025">
      <c r="A148" s="17"/>
      <c r="B14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148" s="51" t="s">
        <v>37</v>
      </c>
      <c r="D148" s="48">
        <v>407</v>
      </c>
      <c r="E148" s="46">
        <f>0.03*2.4</f>
        <v>7.1999999999999995E-2</v>
      </c>
      <c r="F1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4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55,36</v>
      </c>
      <c r="H148" s="46">
        <f t="shared" ca="1" si="8"/>
        <v>3.99</v>
      </c>
      <c r="I148" s="98"/>
      <c r="J148" s="104"/>
      <c r="K148" s="17" t="str">
        <f t="shared" si="7"/>
        <v>SEDUC E 12.1</v>
      </c>
      <c r="AMK148" s="17"/>
    </row>
    <row r="149" spans="1:11 1025:1025">
      <c r="A149" s="17"/>
      <c r="B14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49" s="51" t="s">
        <v>19</v>
      </c>
      <c r="D149" s="42">
        <v>2524</v>
      </c>
      <c r="E149" s="46">
        <v>12</v>
      </c>
      <c r="F1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49" s="46">
        <f t="shared" ca="1" si="8"/>
        <v>997.2</v>
      </c>
      <c r="I149" s="98"/>
      <c r="J149" s="104"/>
      <c r="K149" s="17" t="str">
        <f t="shared" si="7"/>
        <v>SEDUC E 12.1</v>
      </c>
      <c r="AMK149" s="17"/>
    </row>
    <row r="150" spans="1:11 1025:1025" ht="36">
      <c r="A150" s="17"/>
      <c r="B15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150" s="51" t="s">
        <v>37</v>
      </c>
      <c r="D150" s="48">
        <v>5047</v>
      </c>
      <c r="E150" s="46">
        <v>3</v>
      </c>
      <c r="F15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274,65</v>
      </c>
      <c r="H150" s="46">
        <f t="shared" ca="1" si="8"/>
        <v>823.95</v>
      </c>
      <c r="I150" s="98"/>
      <c r="J150" s="104"/>
      <c r="K150" s="17" t="str">
        <f t="shared" si="7"/>
        <v>SEDUC E 12.1</v>
      </c>
      <c r="AMK150" s="17"/>
    </row>
    <row r="151" spans="1:11 1025:1025">
      <c r="A151" s="17"/>
      <c r="B15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BUCHA, PARA TENSAO DE *35* KV</v>
      </c>
      <c r="C151" s="51" t="s">
        <v>37</v>
      </c>
      <c r="D151" s="42">
        <v>3393</v>
      </c>
      <c r="E151" s="46">
        <v>2</v>
      </c>
      <c r="F1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609,26</v>
      </c>
      <c r="H151" s="46">
        <f t="shared" ca="1" si="8"/>
        <v>1218.52</v>
      </c>
      <c r="I151" s="98"/>
      <c r="J151" s="104"/>
      <c r="K151" s="17" t="str">
        <f t="shared" si="7"/>
        <v>SEDUC E 12.1</v>
      </c>
      <c r="AMK151" s="17"/>
    </row>
    <row r="152" spans="1:11 1025:1025">
      <c r="A152" s="17"/>
      <c r="B15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52" s="51" t="s">
        <v>19</v>
      </c>
      <c r="D152" s="42">
        <v>1683</v>
      </c>
      <c r="E152" s="46">
        <v>2</v>
      </c>
      <c r="F1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52" s="46">
        <f t="shared" ca="1" si="8"/>
        <v>33.1</v>
      </c>
      <c r="I152" s="98"/>
      <c r="J152" s="104"/>
      <c r="K152" s="17" t="str">
        <f t="shared" si="7"/>
        <v>SEDUC E 12.1</v>
      </c>
      <c r="AMK152" s="17"/>
    </row>
    <row r="153" spans="1:11 1025:1025" ht="24">
      <c r="A153" s="17"/>
      <c r="B15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153" s="51" t="s">
        <v>37</v>
      </c>
      <c r="D153" s="48">
        <v>11790</v>
      </c>
      <c r="E153" s="46">
        <v>2</v>
      </c>
      <c r="F1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153" s="46">
        <f t="shared" ca="1" si="8"/>
        <v>40.58</v>
      </c>
      <c r="I153" s="98"/>
      <c r="J153" s="104"/>
      <c r="K153" s="17" t="str">
        <f t="shared" si="7"/>
        <v>SEDUC E 12.1</v>
      </c>
      <c r="AMK153" s="17"/>
    </row>
    <row r="154" spans="1:11 1025:1025">
      <c r="A154" s="17"/>
      <c r="B15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54" s="51" t="s">
        <v>19</v>
      </c>
      <c r="D154" s="42">
        <v>1683</v>
      </c>
      <c r="E154" s="46">
        <v>3</v>
      </c>
      <c r="F1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54" s="46">
        <f t="shared" ca="1" si="8"/>
        <v>49.65</v>
      </c>
      <c r="I154" s="98"/>
      <c r="J154" s="104"/>
      <c r="K154" s="17" t="str">
        <f t="shared" si="7"/>
        <v>SEDUC E 12.1</v>
      </c>
      <c r="AMK154" s="17"/>
    </row>
    <row r="155" spans="1:11 1025:1025" ht="24">
      <c r="A155" s="17"/>
      <c r="B15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155" s="51" t="s">
        <v>37</v>
      </c>
      <c r="D155" s="48">
        <v>11790</v>
      </c>
      <c r="E155" s="46">
        <v>3</v>
      </c>
      <c r="F1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155" s="46">
        <f t="shared" ca="1" si="8"/>
        <v>60.87</v>
      </c>
      <c r="I155" s="98"/>
      <c r="J155" s="104"/>
      <c r="K155" s="17" t="str">
        <f t="shared" si="7"/>
        <v>SEDUC E 12.1</v>
      </c>
      <c r="AMK155" s="17"/>
    </row>
    <row r="156" spans="1:11 1025:1025" ht="24">
      <c r="A156" s="17"/>
      <c r="B15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156" s="51" t="s">
        <v>37</v>
      </c>
      <c r="D156" s="48">
        <v>444</v>
      </c>
      <c r="E156" s="46">
        <v>2</v>
      </c>
      <c r="F1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22,80</v>
      </c>
      <c r="H156" s="46">
        <f t="shared" ca="1" si="8"/>
        <v>45.6</v>
      </c>
      <c r="I156" s="98"/>
      <c r="J156" s="104"/>
      <c r="K156" s="17" t="str">
        <f t="shared" si="7"/>
        <v>SEDUC E 12.1</v>
      </c>
      <c r="AMK156" s="17"/>
    </row>
    <row r="157" spans="1:11 1025:1025">
      <c r="A157" s="17"/>
      <c r="B15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57" s="51" t="s">
        <v>37</v>
      </c>
      <c r="D157" s="48">
        <v>7581</v>
      </c>
      <c r="E157" s="46">
        <v>6</v>
      </c>
      <c r="F1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157" s="46">
        <f t="shared" ca="1" si="8"/>
        <v>19.62</v>
      </c>
      <c r="I157" s="98"/>
      <c r="J157" s="104"/>
      <c r="K157" s="17" t="str">
        <f t="shared" si="7"/>
        <v>SEDUC E 12.1</v>
      </c>
      <c r="AMK157" s="17"/>
    </row>
    <row r="158" spans="1:11 1025:1025">
      <c r="A158" s="17"/>
      <c r="B15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8" s="51" t="s">
        <v>13</v>
      </c>
      <c r="D158" s="48">
        <v>88279</v>
      </c>
      <c r="E158" s="46">
        <v>1.1000000000000001</v>
      </c>
      <c r="F1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58" s="46">
        <f t="shared" ca="1" si="8"/>
        <v>31.94</v>
      </c>
      <c r="I158" s="98"/>
      <c r="J158" s="104"/>
      <c r="K158" s="17" t="str">
        <f t="shared" si="7"/>
        <v>SEDUC E 12.1</v>
      </c>
      <c r="AMK158" s="17"/>
    </row>
    <row r="159" spans="1:11 1025:1025">
      <c r="A159" s="17"/>
      <c r="B15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9" s="51" t="s">
        <v>13</v>
      </c>
      <c r="D159" s="48">
        <v>88316</v>
      </c>
      <c r="E159" s="46">
        <v>1</v>
      </c>
      <c r="F1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59" s="46">
        <f t="shared" ca="1" si="8"/>
        <v>15.35</v>
      </c>
      <c r="I159" s="98"/>
      <c r="J159" s="104"/>
      <c r="K159" s="17" t="str">
        <f t="shared" si="7"/>
        <v>SEDUC E 12.1</v>
      </c>
      <c r="AMK159" s="17"/>
    </row>
    <row r="160" spans="1:11 1025:1025">
      <c r="A160" s="17"/>
      <c r="B16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60" s="51" t="s">
        <v>41</v>
      </c>
      <c r="D160" s="48">
        <v>1</v>
      </c>
      <c r="E160" s="46">
        <v>0.8</v>
      </c>
      <c r="F1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60" s="46">
        <f t="shared" ca="1" si="8"/>
        <v>0.51</v>
      </c>
      <c r="I160" s="98"/>
      <c r="J160" s="104"/>
      <c r="K160" s="17" t="str">
        <f t="shared" si="7"/>
        <v>SEDUC E 12.1</v>
      </c>
      <c r="AMK160" s="17"/>
    </row>
    <row r="161" spans="1:11 1025:1025">
      <c r="A161" s="130">
        <f ca="1">H161</f>
        <v>3587.1899999999996</v>
      </c>
      <c r="B161" s="66" t="s">
        <v>14</v>
      </c>
      <c r="C161" s="48"/>
      <c r="D161" s="48"/>
      <c r="E161" s="46"/>
      <c r="F161" s="46"/>
      <c r="G161" s="46"/>
      <c r="H161" s="80">
        <f ca="1">SUM(H142:H160)</f>
        <v>3587.1899999999996</v>
      </c>
      <c r="I161" s="98" t="str">
        <f>A140</f>
        <v>SEDUC E 12.1</v>
      </c>
      <c r="J161" s="122">
        <f ca="1">H161</f>
        <v>3587.1899999999996</v>
      </c>
      <c r="K161" s="17" t="str">
        <f t="shared" si="7"/>
        <v>SEDUC E 12.1</v>
      </c>
      <c r="AMK161" s="17"/>
    </row>
    <row r="162" spans="1:11 1025:1025">
      <c r="K162" s="17" t="str">
        <f t="shared" si="7"/>
        <v>SEDUC E 12.1</v>
      </c>
      <c r="AMK162" s="17"/>
    </row>
    <row r="163" spans="1:11 1025:1025" ht="20.25">
      <c r="B163" s="325" t="str">
        <f>A164</f>
        <v>SEDUC E 13</v>
      </c>
      <c r="C163" s="326"/>
      <c r="D163" s="326"/>
      <c r="E163" s="326"/>
      <c r="F163" s="326"/>
      <c r="G163" s="326"/>
      <c r="H163" s="327"/>
      <c r="I163" s="98"/>
      <c r="J163" s="98"/>
      <c r="K163" s="96" t="str">
        <f>B163</f>
        <v>SEDUC E 13</v>
      </c>
    </row>
    <row r="164" spans="1:11 1025:1025">
      <c r="A164" s="35" t="s">
        <v>53</v>
      </c>
      <c r="B164" s="337" t="s">
        <v>54</v>
      </c>
      <c r="C164" s="338"/>
      <c r="D164" s="338"/>
      <c r="E164" s="338"/>
      <c r="F164" s="339"/>
      <c r="G164" s="131" t="s">
        <v>4</v>
      </c>
      <c r="H164" s="59" t="s">
        <v>5</v>
      </c>
      <c r="I164" s="98"/>
      <c r="J164" s="104"/>
      <c r="K164" s="17" t="str">
        <f t="shared" ref="K164:K188" si="9">K163</f>
        <v>SEDUC E 13</v>
      </c>
    </row>
    <row r="165" spans="1:11 1025:1025">
      <c r="B165" s="60" t="s">
        <v>6</v>
      </c>
      <c r="C165" s="62" t="s">
        <v>7</v>
      </c>
      <c r="D165" s="62" t="s">
        <v>8</v>
      </c>
      <c r="E165" s="60" t="s">
        <v>9</v>
      </c>
      <c r="F165" s="60" t="s">
        <v>10</v>
      </c>
      <c r="G165" s="129" t="s">
        <v>11</v>
      </c>
      <c r="H165" s="61" t="s">
        <v>12</v>
      </c>
      <c r="I165" s="98"/>
      <c r="J165" s="104"/>
      <c r="K165" s="17" t="str">
        <f t="shared" si="9"/>
        <v>SEDUC E 13</v>
      </c>
    </row>
    <row r="166" spans="1:11 1025:1025">
      <c r="B16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66" s="51" t="s">
        <v>19</v>
      </c>
      <c r="D166" s="48">
        <v>155</v>
      </c>
      <c r="E166" s="46">
        <v>2</v>
      </c>
      <c r="F1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66" s="46">
        <f t="shared" ref="H166:H186" ca="1" si="10">ROUND(E166*G166,2)</f>
        <v>23.76</v>
      </c>
      <c r="I166" s="98"/>
      <c r="J166" s="104"/>
      <c r="K166" s="17" t="str">
        <f t="shared" si="9"/>
        <v>SEDUC E 13</v>
      </c>
    </row>
    <row r="167" spans="1:11 1025:1025">
      <c r="B16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167" s="51" t="s">
        <v>19</v>
      </c>
      <c r="D167" s="48">
        <v>10508</v>
      </c>
      <c r="E167" s="46">
        <v>3</v>
      </c>
      <c r="F1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17,05</v>
      </c>
      <c r="H167" s="46">
        <f t="shared" ca="1" si="10"/>
        <v>51.15</v>
      </c>
      <c r="I167" s="98"/>
      <c r="J167" s="104"/>
      <c r="K167" s="17" t="str">
        <f t="shared" si="9"/>
        <v>SEDUC E 13</v>
      </c>
    </row>
    <row r="168" spans="1:11 1025:1025" ht="24">
      <c r="B16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68" s="51" t="s">
        <v>37</v>
      </c>
      <c r="D168" s="48">
        <v>379</v>
      </c>
      <c r="E168" s="46">
        <v>3</v>
      </c>
      <c r="F1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168" s="46">
        <f t="shared" ca="1" si="10"/>
        <v>2.7</v>
      </c>
      <c r="I168" s="98"/>
      <c r="J168" s="104"/>
      <c r="K168" s="17" t="str">
        <f t="shared" si="9"/>
        <v>SEDUC E 13</v>
      </c>
    </row>
    <row r="169" spans="1:11 1025:1025">
      <c r="B16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169" s="51" t="s">
        <v>19</v>
      </c>
      <c r="D169" s="48">
        <v>4634</v>
      </c>
      <c r="E169" s="46">
        <v>1</v>
      </c>
      <c r="F1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169" s="46">
        <f t="shared" ca="1" si="10"/>
        <v>123.75</v>
      </c>
      <c r="I169" s="98"/>
      <c r="J169" s="104"/>
      <c r="K169" s="17" t="str">
        <f t="shared" si="9"/>
        <v>SEDUC E 13</v>
      </c>
    </row>
    <row r="170" spans="1:11 1025:1025" ht="24">
      <c r="B17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COM CAPA DE PROTEÇÃO - CLASSE DE TENSÃO 15KV - EM LIGA DE ALUM ÍNIO PARA CONDUTORES ISOLADOS DE 70MM/35MM - 50MM/50MM</v>
      </c>
      <c r="C170" s="51" t="s">
        <v>19</v>
      </c>
      <c r="D170" s="48">
        <v>10609</v>
      </c>
      <c r="E170" s="46">
        <v>3</v>
      </c>
      <c r="F1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23,43</v>
      </c>
      <c r="H170" s="46">
        <f t="shared" ca="1" si="10"/>
        <v>70.290000000000006</v>
      </c>
      <c r="I170" s="98"/>
      <c r="J170" s="104"/>
      <c r="K170" s="17" t="str">
        <f t="shared" si="9"/>
        <v>SEDUC E 13</v>
      </c>
    </row>
    <row r="171" spans="1:11 1025:1025">
      <c r="B17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171" s="51" t="s">
        <v>19</v>
      </c>
      <c r="D171" s="48">
        <v>10623</v>
      </c>
      <c r="E171" s="46">
        <v>3</v>
      </c>
      <c r="F1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2,72</v>
      </c>
      <c r="H171" s="46">
        <f t="shared" ca="1" si="10"/>
        <v>8.16</v>
      </c>
      <c r="I171" s="98"/>
      <c r="J171" s="104"/>
      <c r="K171" s="17" t="str">
        <f t="shared" si="9"/>
        <v>SEDUC E 13</v>
      </c>
    </row>
    <row r="172" spans="1:11 1025:1025">
      <c r="B17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II SÉRIE VERDE</v>
      </c>
      <c r="C172" s="51" t="s">
        <v>19</v>
      </c>
      <c r="D172" s="48">
        <v>9356</v>
      </c>
      <c r="E172" s="46">
        <v>1</v>
      </c>
      <c r="F1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v>
      </c>
      <c r="H172" s="46">
        <f t="shared" ca="1" si="10"/>
        <v>4.5</v>
      </c>
      <c r="I172" s="98"/>
      <c r="J172" s="104"/>
      <c r="K172" s="17" t="str">
        <f t="shared" si="9"/>
        <v>SEDUC E 13</v>
      </c>
    </row>
    <row r="173" spans="1:11 1025:1025">
      <c r="B17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173" s="51" t="s">
        <v>33</v>
      </c>
      <c r="D173" s="48" t="s">
        <v>48</v>
      </c>
      <c r="E173" s="46">
        <v>6</v>
      </c>
      <c r="F1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173" s="46">
        <f t="shared" ca="1" si="10"/>
        <v>63.3</v>
      </c>
      <c r="I173" s="98"/>
      <c r="J173" s="104"/>
      <c r="K173" s="17" t="str">
        <f t="shared" si="9"/>
        <v>SEDUC E 13</v>
      </c>
    </row>
    <row r="174" spans="1:11 1025:1025" ht="24">
      <c r="B17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ANCORAGEM EM ALUMÍNIO FUNDIDO E CUNHA EM POLIAMIDA E ESTRIBO OU ALÇ A EM AÇO INOXIDÁVEL PARA CABO PROTEGIDO DE 50MM²  - CLASSE DE TENSÃO 15KV</v>
      </c>
      <c r="C174" s="51" t="s">
        <v>19</v>
      </c>
      <c r="D174" s="48">
        <v>10630</v>
      </c>
      <c r="E174" s="46">
        <v>6</v>
      </c>
      <c r="F1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22,96</v>
      </c>
      <c r="H174" s="46">
        <f t="shared" ca="1" si="10"/>
        <v>137.76</v>
      </c>
      <c r="I174" s="98"/>
      <c r="J174" s="104"/>
      <c r="K174" s="17" t="str">
        <f t="shared" si="9"/>
        <v>SEDUC E 13</v>
      </c>
    </row>
    <row r="175" spans="1:11 1025:1025">
      <c r="B17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175" s="51" t="s">
        <v>19</v>
      </c>
      <c r="D175" s="48">
        <v>9351</v>
      </c>
      <c r="E175" s="46">
        <v>3</v>
      </c>
      <c r="F1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175" s="46">
        <f t="shared" ca="1" si="10"/>
        <v>60.39</v>
      </c>
      <c r="I175" s="98"/>
      <c r="J175" s="104"/>
      <c r="K175" s="17" t="str">
        <f t="shared" si="9"/>
        <v>SEDUC E 13</v>
      </c>
    </row>
    <row r="176" spans="1:11 1025:1025">
      <c r="B17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76" s="51" t="s">
        <v>19</v>
      </c>
      <c r="D176" s="48">
        <v>2524</v>
      </c>
      <c r="E176" s="46">
        <v>6</v>
      </c>
      <c r="F1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76" s="46">
        <f t="shared" ca="1" si="10"/>
        <v>498.6</v>
      </c>
      <c r="I176" s="98"/>
      <c r="J176" s="104"/>
      <c r="K176" s="17" t="str">
        <f t="shared" si="9"/>
        <v>SEDUC E 13</v>
      </c>
    </row>
    <row r="177" spans="1:11">
      <c r="B17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177" s="51" t="s">
        <v>33</v>
      </c>
      <c r="D177" s="48" t="s">
        <v>47</v>
      </c>
      <c r="E177" s="46">
        <v>6</v>
      </c>
      <c r="F1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177" s="46">
        <f t="shared" ca="1" si="10"/>
        <v>48.42</v>
      </c>
      <c r="I177" s="98"/>
      <c r="J177" s="104"/>
      <c r="K177" s="17" t="str">
        <f t="shared" si="9"/>
        <v>SEDUC E 13</v>
      </c>
    </row>
    <row r="178" spans="1:11">
      <c r="B17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78" s="51" t="s">
        <v>33</v>
      </c>
      <c r="D178" s="48" t="s">
        <v>46</v>
      </c>
      <c r="E178" s="46">
        <v>7</v>
      </c>
      <c r="F1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78" s="46">
        <f t="shared" ca="1" si="10"/>
        <v>65.239999999999995</v>
      </c>
      <c r="I178" s="98"/>
      <c r="J178" s="104"/>
      <c r="K178" s="17" t="str">
        <f t="shared" si="9"/>
        <v>SEDUC E 13</v>
      </c>
    </row>
    <row r="179" spans="1:11" ht="24">
      <c r="B17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179" s="51" t="s">
        <v>37</v>
      </c>
      <c r="D179" s="48">
        <v>441</v>
      </c>
      <c r="E179" s="46">
        <v>3</v>
      </c>
      <c r="F17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7,54</v>
      </c>
      <c r="H179" s="46">
        <f t="shared" ca="1" si="10"/>
        <v>22.62</v>
      </c>
      <c r="I179" s="98"/>
      <c r="J179" s="104"/>
      <c r="K179" s="17" t="str">
        <f t="shared" si="9"/>
        <v>SEDUC E 13</v>
      </c>
    </row>
    <row r="180" spans="1:11" ht="24">
      <c r="B18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180" s="51" t="s">
        <v>37</v>
      </c>
      <c r="D180" s="48">
        <v>431</v>
      </c>
      <c r="E180" s="46">
        <v>1</v>
      </c>
      <c r="F18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9,10</v>
      </c>
      <c r="H180" s="46">
        <f t="shared" ca="1" si="10"/>
        <v>9.1</v>
      </c>
      <c r="I180" s="98"/>
      <c r="J180" s="104"/>
      <c r="K180" s="17" t="str">
        <f t="shared" si="9"/>
        <v>SEDUC E 13</v>
      </c>
    </row>
    <row r="181" spans="1:11" ht="24">
      <c r="B18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81" s="51" t="s">
        <v>37</v>
      </c>
      <c r="D181" s="48">
        <v>432</v>
      </c>
      <c r="E181" s="46">
        <v>2</v>
      </c>
      <c r="F18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181" s="46">
        <f t="shared" ca="1" si="10"/>
        <v>20.079999999999998</v>
      </c>
      <c r="I181" s="98"/>
      <c r="J181" s="104"/>
      <c r="K181" s="17" t="str">
        <f t="shared" si="9"/>
        <v>SEDUC E 13</v>
      </c>
    </row>
    <row r="182" spans="1:11">
      <c r="B182"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82" s="51" t="s">
        <v>33</v>
      </c>
      <c r="D182" s="48" t="s">
        <v>49</v>
      </c>
      <c r="E182" s="46">
        <v>3</v>
      </c>
      <c r="F182"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82" s="46"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82" s="46" t="e">
        <f t="shared" ca="1" si="10"/>
        <v>#N/A</v>
      </c>
      <c r="I182" s="98"/>
      <c r="J182" s="104"/>
      <c r="K182" s="17" t="str">
        <f t="shared" si="9"/>
        <v>SEDUC E 13</v>
      </c>
    </row>
    <row r="183" spans="1:11">
      <c r="B18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83" s="51" t="s">
        <v>37</v>
      </c>
      <c r="D183" s="48">
        <v>7581</v>
      </c>
      <c r="E183" s="46">
        <v>2</v>
      </c>
      <c r="F1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183" s="46">
        <f t="shared" ca="1" si="10"/>
        <v>6.54</v>
      </c>
      <c r="I183" s="98"/>
      <c r="J183" s="104"/>
      <c r="K183" s="17" t="str">
        <f t="shared" si="9"/>
        <v>SEDUC E 13</v>
      </c>
    </row>
    <row r="184" spans="1:11">
      <c r="B18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84" s="51" t="s">
        <v>13</v>
      </c>
      <c r="D184" s="48">
        <v>88279</v>
      </c>
      <c r="E184" s="46">
        <v>1.1000000000000001</v>
      </c>
      <c r="F1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84" s="46">
        <f t="shared" ca="1" si="10"/>
        <v>31.94</v>
      </c>
      <c r="I184" s="98"/>
      <c r="J184" s="104"/>
      <c r="K184" s="17" t="str">
        <f t="shared" si="9"/>
        <v>SEDUC E 13</v>
      </c>
    </row>
    <row r="185" spans="1:11">
      <c r="B18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85" s="51" t="s">
        <v>13</v>
      </c>
      <c r="D185" s="48">
        <v>88316</v>
      </c>
      <c r="E185" s="46">
        <v>1</v>
      </c>
      <c r="F1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85" s="46">
        <f t="shared" ca="1" si="10"/>
        <v>15.35</v>
      </c>
      <c r="I185" s="98"/>
      <c r="J185" s="104"/>
      <c r="K185" s="17" t="str">
        <f t="shared" si="9"/>
        <v>SEDUC E 13</v>
      </c>
    </row>
    <row r="186" spans="1:11">
      <c r="B18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86" s="51" t="s">
        <v>41</v>
      </c>
      <c r="D186" s="48">
        <v>1</v>
      </c>
      <c r="E186" s="46">
        <v>0.8</v>
      </c>
      <c r="F1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86" s="46">
        <f t="shared" ca="1" si="10"/>
        <v>0.51</v>
      </c>
      <c r="I186" s="98"/>
      <c r="J186" s="104"/>
      <c r="K186" s="17" t="str">
        <f t="shared" si="9"/>
        <v>SEDUC E 13</v>
      </c>
    </row>
    <row r="187" spans="1:11">
      <c r="A187" s="49" t="e">
        <f ca="1">H187</f>
        <v>#N/A</v>
      </c>
      <c r="B187" s="132" t="s">
        <v>14</v>
      </c>
      <c r="C187" s="48"/>
      <c r="D187" s="48"/>
      <c r="E187" s="46"/>
      <c r="F187" s="46"/>
      <c r="G187" s="46"/>
      <c r="H187" s="80" t="e">
        <f ca="1">SUM(H166:H186)</f>
        <v>#N/A</v>
      </c>
      <c r="I187" s="98" t="str">
        <f>A164</f>
        <v>SEDUC E 13</v>
      </c>
      <c r="J187" s="122" t="e">
        <f ca="1">H187</f>
        <v>#N/A</v>
      </c>
      <c r="K187" s="17" t="str">
        <f t="shared" si="9"/>
        <v>SEDUC E 13</v>
      </c>
    </row>
    <row r="188" spans="1:11" ht="13.5">
      <c r="B188" s="133"/>
      <c r="C188" s="134"/>
      <c r="D188" s="134"/>
      <c r="E188" s="135"/>
      <c r="F188" s="136"/>
      <c r="G188" s="137"/>
      <c r="H188" s="138"/>
      <c r="I188" s="98"/>
      <c r="J188" s="104"/>
      <c r="K188" s="17" t="str">
        <f t="shared" si="9"/>
        <v>SEDUC E 13</v>
      </c>
    </row>
    <row r="189" spans="1:11" ht="20.25">
      <c r="B189" s="325" t="str">
        <f>A190</f>
        <v>SEDUC E 14</v>
      </c>
      <c r="C189" s="326"/>
      <c r="D189" s="326"/>
      <c r="E189" s="326"/>
      <c r="F189" s="326"/>
      <c r="G189" s="326"/>
      <c r="H189" s="327"/>
      <c r="I189" s="98"/>
      <c r="J189" s="98"/>
      <c r="K189" s="96" t="str">
        <f>B189</f>
        <v>SEDUC E 14</v>
      </c>
    </row>
    <row r="190" spans="1:11">
      <c r="A190" s="17" t="s">
        <v>55</v>
      </c>
      <c r="B190" s="340" t="s">
        <v>56</v>
      </c>
      <c r="C190" s="341"/>
      <c r="D190" s="341"/>
      <c r="E190" s="341"/>
      <c r="F190" s="341"/>
      <c r="G190" s="127" t="s">
        <v>4</v>
      </c>
      <c r="H190" s="128" t="s">
        <v>5</v>
      </c>
      <c r="I190" s="98"/>
      <c r="J190" s="104"/>
      <c r="K190" s="17" t="str">
        <f t="shared" ref="K190:K253" si="11">K189</f>
        <v>SEDUC E 14</v>
      </c>
    </row>
    <row r="191" spans="1:11">
      <c r="A191" s="17"/>
      <c r="B191" s="139" t="s">
        <v>6</v>
      </c>
      <c r="C191" s="62" t="s">
        <v>7</v>
      </c>
      <c r="D191" s="62" t="s">
        <v>8</v>
      </c>
      <c r="E191" s="60" t="s">
        <v>9</v>
      </c>
      <c r="F191" s="60" t="s">
        <v>10</v>
      </c>
      <c r="G191" s="129" t="s">
        <v>11</v>
      </c>
      <c r="H191" s="60" t="s">
        <v>12</v>
      </c>
      <c r="I191" s="98"/>
      <c r="J191" s="104"/>
      <c r="K191" s="17" t="str">
        <f t="shared" si="11"/>
        <v>SEDUC E 14</v>
      </c>
    </row>
    <row r="192" spans="1:11">
      <c r="A192" s="17"/>
      <c r="B19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92" s="51" t="s">
        <v>19</v>
      </c>
      <c r="D192" s="48">
        <v>155</v>
      </c>
      <c r="E192" s="46">
        <v>2</v>
      </c>
      <c r="F1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92" s="46">
        <f ca="1">ROUND(E192*G192,2)</f>
        <v>23.76</v>
      </c>
      <c r="I192" s="98"/>
      <c r="J192" s="104"/>
      <c r="K192" s="17" t="str">
        <f t="shared" si="11"/>
        <v>SEDUC E 14</v>
      </c>
    </row>
    <row r="193" spans="1:11" ht="24">
      <c r="A193" s="17"/>
      <c r="B19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193" s="51" t="s">
        <v>37</v>
      </c>
      <c r="D193" s="48">
        <v>13348</v>
      </c>
      <c r="E193" s="46">
        <v>2</v>
      </c>
      <c r="F1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193" s="46">
        <f ca="1">ROUND(E193*G193,2)</f>
        <v>2.06</v>
      </c>
      <c r="I193" s="98"/>
      <c r="J193" s="104"/>
      <c r="K193" s="17" t="str">
        <f t="shared" si="11"/>
        <v>SEDUC E 14</v>
      </c>
    </row>
    <row r="194" spans="1:11" ht="24">
      <c r="A194" s="17"/>
      <c r="B19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94" s="51" t="s">
        <v>37</v>
      </c>
      <c r="D194" s="48">
        <v>379</v>
      </c>
      <c r="E194" s="46">
        <v>7</v>
      </c>
      <c r="F1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194" s="46">
        <f ca="1">ROUND(E194*G194,2)</f>
        <v>6.3</v>
      </c>
      <c r="I194" s="98"/>
      <c r="J194" s="104"/>
      <c r="K194" s="17" t="str">
        <f t="shared" si="11"/>
        <v>SEDUC E 14</v>
      </c>
    </row>
    <row r="195" spans="1:11">
      <c r="A195" s="17"/>
      <c r="B19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195" s="51" t="s">
        <v>33</v>
      </c>
      <c r="D195" s="48" t="s">
        <v>57</v>
      </c>
      <c r="E195" s="46">
        <v>3</v>
      </c>
      <c r="F1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9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195" s="46">
        <f ca="1">ROUND(E195*G195,2)</f>
        <v>18.36</v>
      </c>
      <c r="I195" s="98"/>
      <c r="J195" s="104"/>
      <c r="K195" s="17" t="str">
        <f t="shared" si="11"/>
        <v>SEDUC E 14</v>
      </c>
    </row>
    <row r="196" spans="1:11">
      <c r="A196" s="17"/>
      <c r="B19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196" s="51" t="s">
        <v>19</v>
      </c>
      <c r="D196" s="48">
        <v>393</v>
      </c>
      <c r="E196" s="46">
        <f>25*0.2</f>
        <v>5</v>
      </c>
      <c r="F1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9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196" s="46">
        <f t="shared" ref="H196:H214" ca="1" si="12">ROUND(E196*G196,2)</f>
        <v>302.5</v>
      </c>
      <c r="I196" s="98"/>
      <c r="J196" s="104"/>
      <c r="K196" s="17" t="str">
        <f t="shared" si="11"/>
        <v>SEDUC E 14</v>
      </c>
    </row>
    <row r="197" spans="1:11" ht="36">
      <c r="A197" s="17"/>
      <c r="B19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197" s="51" t="s">
        <v>37</v>
      </c>
      <c r="D197" s="48">
        <v>5047</v>
      </c>
      <c r="E197" s="46">
        <v>3</v>
      </c>
      <c r="F1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274,65</v>
      </c>
      <c r="H197" s="46">
        <f t="shared" ca="1" si="12"/>
        <v>823.95</v>
      </c>
      <c r="I197" s="98"/>
      <c r="J197" s="104"/>
      <c r="K197" s="17" t="str">
        <f t="shared" si="11"/>
        <v>SEDUC E 14</v>
      </c>
    </row>
    <row r="198" spans="1:11" ht="24">
      <c r="A198" s="17"/>
      <c r="B19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98" s="51" t="s">
        <v>19</v>
      </c>
      <c r="D198" s="48">
        <v>10614</v>
      </c>
      <c r="E198" s="46">
        <v>3</v>
      </c>
      <c r="F1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198" s="46">
        <f t="shared" ca="1" si="12"/>
        <v>11.31</v>
      </c>
      <c r="I198" s="98"/>
      <c r="J198" s="104"/>
      <c r="K198" s="17" t="str">
        <f t="shared" si="11"/>
        <v>SEDUC E 14</v>
      </c>
    </row>
    <row r="199" spans="1:11" ht="24">
      <c r="A199" s="17"/>
      <c r="B19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199" s="51" t="s">
        <v>19</v>
      </c>
      <c r="D199" s="48">
        <v>9720</v>
      </c>
      <c r="E199" s="46">
        <v>3</v>
      </c>
      <c r="F1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199" s="46">
        <f t="shared" ca="1" si="12"/>
        <v>119.97</v>
      </c>
      <c r="I199" s="98"/>
      <c r="J199" s="104"/>
      <c r="K199" s="17" t="str">
        <f t="shared" si="11"/>
        <v>SEDUC E 14</v>
      </c>
    </row>
    <row r="200" spans="1:11">
      <c r="A200" s="17"/>
      <c r="B20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TIPO T 1700 MM</v>
      </c>
      <c r="C200" s="51" t="s">
        <v>19</v>
      </c>
      <c r="D200" s="48">
        <v>3541</v>
      </c>
      <c r="E200" s="46">
        <v>3</v>
      </c>
      <c r="F2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200" s="46">
        <f t="shared" ca="1" si="12"/>
        <v>460.5</v>
      </c>
      <c r="I200" s="98"/>
      <c r="J200" s="104"/>
      <c r="K200" s="17" t="str">
        <f t="shared" si="11"/>
        <v>SEDUC E 14</v>
      </c>
    </row>
    <row r="201" spans="1:11">
      <c r="A201" s="17"/>
      <c r="B20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201" s="51" t="s">
        <v>33</v>
      </c>
      <c r="D201" s="48" t="s">
        <v>58</v>
      </c>
      <c r="E201" s="46">
        <v>1.5</v>
      </c>
      <c r="F2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201" s="46">
        <f t="shared" ca="1" si="12"/>
        <v>11.1</v>
      </c>
      <c r="I201" s="98"/>
      <c r="J201" s="104"/>
      <c r="K201" s="17" t="str">
        <f t="shared" si="11"/>
        <v>SEDUC E 14</v>
      </c>
    </row>
    <row r="202" spans="1:11">
      <c r="A202" s="17"/>
      <c r="B20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202" s="51" t="s">
        <v>37</v>
      </c>
      <c r="D202" s="48">
        <v>20111</v>
      </c>
      <c r="E202" s="46">
        <v>1</v>
      </c>
      <c r="F20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12,25</v>
      </c>
      <c r="H202" s="46">
        <f t="shared" ca="1" si="12"/>
        <v>12.25</v>
      </c>
      <c r="I202" s="98"/>
      <c r="J202" s="104"/>
      <c r="K202" s="17" t="str">
        <f t="shared" si="11"/>
        <v>SEDUC E 14</v>
      </c>
    </row>
    <row r="203" spans="1:11">
      <c r="A203" s="17"/>
      <c r="B20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203" s="51" t="s">
        <v>33</v>
      </c>
      <c r="D203" s="48" t="s">
        <v>48</v>
      </c>
      <c r="E203" s="46">
        <v>6</v>
      </c>
      <c r="F2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203" s="46">
        <f t="shared" ca="1" si="12"/>
        <v>63.3</v>
      </c>
      <c r="I203" s="98"/>
      <c r="J203" s="104"/>
      <c r="K203" s="17" t="str">
        <f t="shared" si="11"/>
        <v>SEDUC E 14</v>
      </c>
    </row>
    <row r="204" spans="1:11" ht="24">
      <c r="A204" s="17"/>
      <c r="B20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ANCORAGEM EM ALUMÍNIO FUNDIDO E CUNHA EM POLIAMIDA E ESTRIBO OU ALÇ A EM AÇO INOXIDÁVEL PARA CABO PROTEGIDO DE 50MM²  - CLASSE DE TENSÃO 15KV</v>
      </c>
      <c r="C204" s="51" t="s">
        <v>19</v>
      </c>
      <c r="D204" s="48">
        <v>10630</v>
      </c>
      <c r="E204" s="46">
        <v>6</v>
      </c>
      <c r="F2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22,96</v>
      </c>
      <c r="H204" s="46">
        <f t="shared" ca="1" si="12"/>
        <v>137.76</v>
      </c>
      <c r="I204" s="98"/>
      <c r="J204" s="104"/>
      <c r="K204" s="17" t="str">
        <f t="shared" si="11"/>
        <v>SEDUC E 14</v>
      </c>
    </row>
    <row r="205" spans="1:11" ht="24">
      <c r="A205" s="17"/>
      <c r="B20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205" s="51" t="s">
        <v>37</v>
      </c>
      <c r="D205" s="48">
        <v>3378</v>
      </c>
      <c r="E205" s="46">
        <v>3</v>
      </c>
      <c r="F2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72,71</v>
      </c>
      <c r="H205" s="46">
        <f t="shared" ca="1" si="12"/>
        <v>218.13</v>
      </c>
      <c r="I205" s="98"/>
      <c r="J205" s="104"/>
      <c r="K205" s="17" t="str">
        <f t="shared" si="11"/>
        <v>SEDUC E 14</v>
      </c>
    </row>
    <row r="206" spans="1:11">
      <c r="A206" s="17"/>
      <c r="B20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206" s="51" t="s">
        <v>19</v>
      </c>
      <c r="D206" s="48">
        <v>2524</v>
      </c>
      <c r="E206" s="46">
        <v>6</v>
      </c>
      <c r="F2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206" s="46">
        <f t="shared" ca="1" si="12"/>
        <v>498.6</v>
      </c>
      <c r="I206" s="98"/>
      <c r="J206" s="104"/>
      <c r="K206" s="17" t="str">
        <f t="shared" si="11"/>
        <v>SEDUC E 14</v>
      </c>
    </row>
    <row r="207" spans="1:11">
      <c r="A207" s="17"/>
      <c r="B20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207" s="51" t="s">
        <v>33</v>
      </c>
      <c r="D207" s="48" t="s">
        <v>47</v>
      </c>
      <c r="E207" s="46">
        <v>6</v>
      </c>
      <c r="F2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207" s="46">
        <f t="shared" ca="1" si="12"/>
        <v>48.42</v>
      </c>
      <c r="I207" s="98"/>
      <c r="J207" s="104"/>
      <c r="K207" s="17" t="str">
        <f t="shared" si="11"/>
        <v>SEDUC E 14</v>
      </c>
    </row>
    <row r="208" spans="1:11">
      <c r="A208" s="17"/>
      <c r="B20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208" s="51" t="s">
        <v>33</v>
      </c>
      <c r="D208" s="48" t="s">
        <v>46</v>
      </c>
      <c r="E208" s="46">
        <v>8</v>
      </c>
      <c r="F2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208" s="46">
        <f t="shared" ca="1" si="12"/>
        <v>74.56</v>
      </c>
      <c r="I208" s="98"/>
      <c r="J208" s="104"/>
      <c r="K208" s="17" t="str">
        <f t="shared" si="11"/>
        <v>SEDUC E 14</v>
      </c>
    </row>
    <row r="209" spans="1:11" ht="24">
      <c r="A209" s="17"/>
      <c r="B20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209" s="51" t="s">
        <v>37</v>
      </c>
      <c r="D209" s="48">
        <v>441</v>
      </c>
      <c r="E209" s="46">
        <v>4</v>
      </c>
      <c r="F2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7,54</v>
      </c>
      <c r="H209" s="46">
        <f t="shared" ca="1" si="12"/>
        <v>30.16</v>
      </c>
      <c r="I209" s="98"/>
      <c r="J209" s="104"/>
      <c r="K209" s="17" t="str">
        <f t="shared" si="11"/>
        <v>SEDUC E 14</v>
      </c>
    </row>
    <row r="210" spans="1:11" ht="24">
      <c r="A210" s="17"/>
      <c r="B21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210" s="51" t="s">
        <v>37</v>
      </c>
      <c r="D210" s="48">
        <v>4276</v>
      </c>
      <c r="E210" s="46">
        <v>3</v>
      </c>
      <c r="F2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1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304,44</v>
      </c>
      <c r="H210" s="46">
        <f t="shared" ca="1" si="12"/>
        <v>913.32</v>
      </c>
      <c r="I210" s="98"/>
      <c r="J210" s="104"/>
      <c r="K210" s="17" t="str">
        <f t="shared" si="11"/>
        <v>SEDUC E 14</v>
      </c>
    </row>
    <row r="211" spans="1:11">
      <c r="A211" s="17"/>
      <c r="B21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211" s="51" t="s">
        <v>37</v>
      </c>
      <c r="D211" s="48">
        <v>7581</v>
      </c>
      <c r="E211" s="46">
        <v>2</v>
      </c>
      <c r="F2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1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211" s="46">
        <f t="shared" ca="1" si="12"/>
        <v>6.54</v>
      </c>
      <c r="I211" s="98"/>
      <c r="J211" s="104"/>
      <c r="K211" s="17" t="str">
        <f t="shared" si="11"/>
        <v>SEDUC E 14</v>
      </c>
    </row>
    <row r="212" spans="1:11">
      <c r="A212" s="17"/>
      <c r="B21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212" s="51" t="s">
        <v>13</v>
      </c>
      <c r="D212" s="48">
        <v>88279</v>
      </c>
      <c r="E212" s="46">
        <v>1.1000000000000001</v>
      </c>
      <c r="F2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212" s="46">
        <f t="shared" ca="1" si="12"/>
        <v>31.94</v>
      </c>
      <c r="I212" s="98"/>
      <c r="J212" s="104"/>
      <c r="K212" s="17" t="str">
        <f t="shared" si="11"/>
        <v>SEDUC E 14</v>
      </c>
    </row>
    <row r="213" spans="1:11">
      <c r="A213" s="17"/>
      <c r="B21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13" s="51" t="s">
        <v>13</v>
      </c>
      <c r="D213" s="48">
        <v>88316</v>
      </c>
      <c r="E213" s="46">
        <v>1</v>
      </c>
      <c r="F2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213" s="46">
        <f t="shared" ca="1" si="12"/>
        <v>15.35</v>
      </c>
      <c r="I213" s="98"/>
      <c r="J213" s="104"/>
      <c r="K213" s="17" t="str">
        <f t="shared" si="11"/>
        <v>SEDUC E 14</v>
      </c>
    </row>
    <row r="214" spans="1:11">
      <c r="A214" s="17"/>
      <c r="B21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214" s="51" t="s">
        <v>41</v>
      </c>
      <c r="D214" s="48">
        <v>1</v>
      </c>
      <c r="E214" s="46">
        <v>0.8</v>
      </c>
      <c r="F2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214" s="46">
        <f t="shared" ca="1" si="12"/>
        <v>0.51</v>
      </c>
      <c r="I214" s="98"/>
      <c r="J214" s="104"/>
      <c r="K214" s="17" t="str">
        <f t="shared" si="11"/>
        <v>SEDUC E 14</v>
      </c>
    </row>
    <row r="215" spans="1:11">
      <c r="A215" s="49">
        <f ca="1">H215</f>
        <v>3830.65</v>
      </c>
      <c r="B215" s="140" t="s">
        <v>14</v>
      </c>
      <c r="C215" s="51"/>
      <c r="D215" s="48"/>
      <c r="E215" s="46"/>
      <c r="F215" s="141"/>
      <c r="G215" s="46"/>
      <c r="H215" s="80">
        <f ca="1">SUM(H192:H214)</f>
        <v>3830.65</v>
      </c>
      <c r="I215" s="98" t="str">
        <f>A190</f>
        <v>SEDUC E 14</v>
      </c>
      <c r="J215" s="122">
        <f ca="1">H215</f>
        <v>3830.65</v>
      </c>
      <c r="K215" s="17" t="str">
        <f t="shared" si="11"/>
        <v>SEDUC E 14</v>
      </c>
    </row>
    <row r="216" spans="1:11">
      <c r="A216" s="17"/>
      <c r="B216" s="142"/>
      <c r="C216" s="143"/>
      <c r="D216" s="143"/>
      <c r="E216" s="144"/>
      <c r="F216" s="145"/>
      <c r="G216" s="146"/>
      <c r="H216" s="147"/>
      <c r="I216" s="98"/>
      <c r="J216" s="104"/>
      <c r="K216" s="17" t="str">
        <f t="shared" si="11"/>
        <v>SEDUC E 14</v>
      </c>
    </row>
    <row r="217" spans="1:11" ht="20.25">
      <c r="B217" s="325" t="str">
        <f>A218</f>
        <v>SEDUC E 15</v>
      </c>
      <c r="C217" s="326"/>
      <c r="D217" s="326"/>
      <c r="E217" s="326"/>
      <c r="F217" s="326"/>
      <c r="G217" s="326"/>
      <c r="H217" s="327"/>
      <c r="I217" s="98"/>
      <c r="J217" s="98"/>
      <c r="K217" s="96" t="str">
        <f>B217</f>
        <v>SEDUC E 15</v>
      </c>
    </row>
    <row r="218" spans="1:11">
      <c r="A218" s="17" t="s">
        <v>59</v>
      </c>
      <c r="B218" s="337" t="s">
        <v>60</v>
      </c>
      <c r="C218" s="338"/>
      <c r="D218" s="338"/>
      <c r="E218" s="338"/>
      <c r="F218" s="339"/>
      <c r="G218" s="131" t="s">
        <v>4</v>
      </c>
      <c r="H218" s="59" t="s">
        <v>5</v>
      </c>
      <c r="I218" s="98"/>
      <c r="J218" s="104"/>
      <c r="K218" s="17" t="str">
        <f t="shared" si="11"/>
        <v>SEDUC E 15</v>
      </c>
    </row>
    <row r="219" spans="1:11">
      <c r="A219" s="17"/>
      <c r="B219" s="60" t="s">
        <v>6</v>
      </c>
      <c r="C219" s="62" t="s">
        <v>7</v>
      </c>
      <c r="D219" s="62" t="s">
        <v>8</v>
      </c>
      <c r="E219" s="60" t="s">
        <v>9</v>
      </c>
      <c r="F219" s="60" t="s">
        <v>10</v>
      </c>
      <c r="G219" s="129" t="s">
        <v>11</v>
      </c>
      <c r="H219" s="60" t="s">
        <v>12</v>
      </c>
      <c r="I219" s="98"/>
      <c r="J219" s="104"/>
      <c r="K219" s="17" t="str">
        <f t="shared" si="11"/>
        <v>SEDUC E 15</v>
      </c>
    </row>
    <row r="220" spans="1:11">
      <c r="A220" s="17"/>
      <c r="B22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220" s="51" t="s">
        <v>19</v>
      </c>
      <c r="D220" s="48">
        <v>155</v>
      </c>
      <c r="E220" s="46">
        <v>1</v>
      </c>
      <c r="F2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220" s="46">
        <f t="shared" ref="H220:H251" ca="1" si="13">ROUND(E220*G220,2)</f>
        <v>11.88</v>
      </c>
      <c r="I220" s="98"/>
      <c r="J220" s="104"/>
      <c r="K220" s="17" t="str">
        <f t="shared" si="11"/>
        <v>SEDUC E 15</v>
      </c>
    </row>
    <row r="221" spans="1:11" ht="24">
      <c r="A221" s="17"/>
      <c r="B22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221" s="51" t="s">
        <v>37</v>
      </c>
      <c r="D221" s="48">
        <v>13348</v>
      </c>
      <c r="E221" s="46">
        <v>4</v>
      </c>
      <c r="F2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2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221" s="46">
        <f t="shared" ca="1" si="13"/>
        <v>4.12</v>
      </c>
      <c r="I221" s="98"/>
      <c r="J221" s="104"/>
      <c r="K221" s="17" t="str">
        <f t="shared" si="11"/>
        <v>SEDUC E 15</v>
      </c>
    </row>
    <row r="222" spans="1:11">
      <c r="A222" s="17"/>
      <c r="B22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222" s="51" t="s">
        <v>19</v>
      </c>
      <c r="D222" s="48">
        <v>223</v>
      </c>
      <c r="E222" s="46">
        <v>12</v>
      </c>
      <c r="F2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222" s="46">
        <f t="shared" ca="1" si="13"/>
        <v>12.48</v>
      </c>
      <c r="I222" s="98"/>
      <c r="J222" s="104"/>
      <c r="K222" s="17" t="str">
        <f t="shared" si="11"/>
        <v>SEDUC E 15</v>
      </c>
    </row>
    <row r="223" spans="1:11">
      <c r="A223" s="17"/>
      <c r="B22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223" s="51" t="s">
        <v>33</v>
      </c>
      <c r="D223" s="48" t="s">
        <v>57</v>
      </c>
      <c r="E223" s="46">
        <v>4.5</v>
      </c>
      <c r="F2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2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223" s="46">
        <f t="shared" ca="1" si="13"/>
        <v>27.54</v>
      </c>
      <c r="I223" s="98"/>
      <c r="J223" s="104"/>
      <c r="K223" s="17" t="str">
        <f t="shared" si="11"/>
        <v>SEDUC E 15</v>
      </c>
    </row>
    <row r="224" spans="1:11">
      <c r="A224" s="17"/>
      <c r="B22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224" s="51" t="s">
        <v>19</v>
      </c>
      <c r="D224" s="48">
        <v>393</v>
      </c>
      <c r="E224" s="46">
        <v>5</v>
      </c>
      <c r="F2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2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224" s="46">
        <f t="shared" ca="1" si="13"/>
        <v>302.5</v>
      </c>
      <c r="I224" s="98"/>
      <c r="J224" s="104"/>
      <c r="K224" s="17" t="str">
        <f t="shared" si="11"/>
        <v>SEDUC E 15</v>
      </c>
    </row>
    <row r="225" spans="1:11">
      <c r="A225" s="17"/>
      <c r="B22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225" s="51" t="s">
        <v>19</v>
      </c>
      <c r="D225" s="48">
        <v>3249</v>
      </c>
      <c r="E225" s="46">
        <v>3</v>
      </c>
      <c r="F2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2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225" s="46">
        <f t="shared" ca="1" si="13"/>
        <v>320.85000000000002</v>
      </c>
      <c r="I225" s="98"/>
      <c r="J225" s="104"/>
      <c r="K225" s="17" t="str">
        <f t="shared" si="11"/>
        <v>SEDUC E 15</v>
      </c>
    </row>
    <row r="226" spans="1:11" ht="36">
      <c r="A226" s="17"/>
      <c r="B22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226" s="51" t="s">
        <v>37</v>
      </c>
      <c r="D226" s="48">
        <v>5047</v>
      </c>
      <c r="E226" s="46">
        <v>3</v>
      </c>
      <c r="F2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2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274,65</v>
      </c>
      <c r="H226" s="46">
        <f t="shared" ca="1" si="13"/>
        <v>823.95</v>
      </c>
      <c r="I226" s="98"/>
      <c r="J226" s="104"/>
      <c r="K226" s="17" t="str">
        <f t="shared" si="11"/>
        <v>SEDUC E 15</v>
      </c>
    </row>
    <row r="227" spans="1:11">
      <c r="A227" s="17"/>
      <c r="B22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227" s="51" t="s">
        <v>41</v>
      </c>
      <c r="D227" s="48">
        <v>8</v>
      </c>
      <c r="E227" s="46">
        <v>3</v>
      </c>
      <c r="F2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227" s="46">
        <f t="shared" ca="1" si="13"/>
        <v>52.59</v>
      </c>
      <c r="I227" s="98"/>
      <c r="J227" s="104"/>
      <c r="K227" s="17" t="str">
        <f t="shared" si="11"/>
        <v>SEDUC E 15</v>
      </c>
    </row>
    <row r="228" spans="1:11" ht="24">
      <c r="A228" s="17"/>
      <c r="B22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228" s="51" t="s">
        <v>19</v>
      </c>
      <c r="D228" s="48">
        <v>10614</v>
      </c>
      <c r="E228" s="46">
        <v>3</v>
      </c>
      <c r="F2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228" s="46">
        <f t="shared" ca="1" si="13"/>
        <v>11.31</v>
      </c>
      <c r="I228" s="98"/>
      <c r="J228" s="104"/>
      <c r="K228" s="17" t="str">
        <f t="shared" si="11"/>
        <v>SEDUC E 15</v>
      </c>
    </row>
    <row r="229" spans="1:11">
      <c r="A229" s="17"/>
      <c r="B22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DERIVACAO;"C" CUNHA; LIGA DE COBRE; TIPO VI; EMBALAGEM BRANCA/AZUL</v>
      </c>
      <c r="C229" s="51" t="s">
        <v>41</v>
      </c>
      <c r="D229" s="48">
        <v>10</v>
      </c>
      <c r="E229" s="46">
        <v>1</v>
      </c>
      <c r="F2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4.67</v>
      </c>
      <c r="H229" s="46">
        <f t="shared" ca="1" si="13"/>
        <v>4.67</v>
      </c>
      <c r="I229" s="98"/>
      <c r="J229" s="104"/>
      <c r="K229" s="17" t="str">
        <f t="shared" si="11"/>
        <v>SEDUC E 15</v>
      </c>
    </row>
    <row r="230" spans="1:11">
      <c r="A230" s="17"/>
      <c r="B23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230" s="51" t="s">
        <v>19</v>
      </c>
      <c r="D230" s="48">
        <v>10623</v>
      </c>
      <c r="E230" s="46">
        <v>2</v>
      </c>
      <c r="F2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2,72</v>
      </c>
      <c r="H230" s="46">
        <f t="shared" ca="1" si="13"/>
        <v>5.44</v>
      </c>
      <c r="I230" s="98"/>
      <c r="J230" s="104"/>
      <c r="K230" s="17" t="str">
        <f t="shared" si="11"/>
        <v>SEDUC E 15</v>
      </c>
    </row>
    <row r="231" spans="1:11" ht="24">
      <c r="A231" s="17"/>
      <c r="B23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231" s="51" t="s">
        <v>19</v>
      </c>
      <c r="D231" s="48">
        <v>9720</v>
      </c>
      <c r="E231" s="46">
        <v>3</v>
      </c>
      <c r="F2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231" s="46">
        <f t="shared" ca="1" si="13"/>
        <v>119.97</v>
      </c>
      <c r="I231" s="98"/>
      <c r="J231" s="104"/>
      <c r="K231" s="17" t="str">
        <f t="shared" si="11"/>
        <v>SEDUC E 15</v>
      </c>
    </row>
    <row r="232" spans="1:11">
      <c r="A232" s="17"/>
      <c r="B23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232" s="51" t="s">
        <v>33</v>
      </c>
      <c r="D232" s="48" t="s">
        <v>52</v>
      </c>
      <c r="E232" s="46">
        <v>3</v>
      </c>
      <c r="F2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232" s="46">
        <f t="shared" ca="1" si="13"/>
        <v>127.5</v>
      </c>
      <c r="I232" s="98"/>
      <c r="J232" s="104"/>
      <c r="K232" s="17" t="str">
        <f t="shared" si="11"/>
        <v>SEDUC E 15</v>
      </c>
    </row>
    <row r="233" spans="1:11">
      <c r="A233" s="17"/>
      <c r="B23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233" s="51" t="s">
        <v>19</v>
      </c>
      <c r="D233" s="48">
        <v>958</v>
      </c>
      <c r="E233" s="46">
        <f>0.04*3</f>
        <v>0.12</v>
      </c>
      <c r="F2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3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233" s="46">
        <f t="shared" ca="1" si="13"/>
        <v>6.3</v>
      </c>
      <c r="I233" s="98"/>
      <c r="J233" s="104"/>
      <c r="K233" s="17" t="str">
        <f t="shared" si="11"/>
        <v>SEDUC E 15</v>
      </c>
    </row>
    <row r="234" spans="1:11">
      <c r="A234" s="17"/>
      <c r="B23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234" s="51" t="s">
        <v>37</v>
      </c>
      <c r="D234" s="48">
        <v>407</v>
      </c>
      <c r="E234" s="46">
        <f>0.03*2.4</f>
        <v>7.1999999999999995E-2</v>
      </c>
      <c r="F2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23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55,36</v>
      </c>
      <c r="H234" s="46">
        <f t="shared" ca="1" si="13"/>
        <v>3.99</v>
      </c>
      <c r="I234" s="98"/>
      <c r="J234" s="104"/>
      <c r="K234" s="17" t="str">
        <f t="shared" si="11"/>
        <v>SEDUC E 15</v>
      </c>
    </row>
    <row r="235" spans="1:11">
      <c r="A235" s="17"/>
      <c r="B23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235" s="51" t="s">
        <v>33</v>
      </c>
      <c r="D235" s="48" t="s">
        <v>48</v>
      </c>
      <c r="E235" s="46">
        <f>0.3*3</f>
        <v>0.89999999999999991</v>
      </c>
      <c r="F2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235" s="46">
        <f t="shared" ca="1" si="13"/>
        <v>9.5</v>
      </c>
      <c r="I235" s="98"/>
      <c r="J235" s="104"/>
      <c r="K235" s="17" t="str">
        <f t="shared" si="11"/>
        <v>SEDUC E 15</v>
      </c>
    </row>
    <row r="236" spans="1:11" ht="24">
      <c r="A236" s="17"/>
      <c r="B23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236" s="51" t="s">
        <v>37</v>
      </c>
      <c r="D236" s="48">
        <v>3378</v>
      </c>
      <c r="E236" s="46">
        <v>3</v>
      </c>
      <c r="F2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3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72,71</v>
      </c>
      <c r="H236" s="46">
        <f t="shared" ca="1" si="13"/>
        <v>218.13</v>
      </c>
      <c r="I236" s="98"/>
      <c r="J236" s="104"/>
      <c r="K236" s="17" t="str">
        <f t="shared" si="11"/>
        <v>SEDUC E 15</v>
      </c>
    </row>
    <row r="237" spans="1:11">
      <c r="A237" s="17"/>
      <c r="B23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237" s="51" t="s">
        <v>19</v>
      </c>
      <c r="D237" s="48">
        <v>2524</v>
      </c>
      <c r="E237" s="46">
        <v>3</v>
      </c>
      <c r="F23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237" s="46">
        <f t="shared" ca="1" si="13"/>
        <v>249.3</v>
      </c>
      <c r="I237" s="98"/>
      <c r="J237" s="104"/>
      <c r="K237" s="17" t="str">
        <f t="shared" si="11"/>
        <v>SEDUC E 15</v>
      </c>
    </row>
    <row r="238" spans="1:11">
      <c r="A238" s="17"/>
      <c r="B23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238" s="51" t="s">
        <v>19</v>
      </c>
      <c r="D238" s="48">
        <v>1125</v>
      </c>
      <c r="E238" s="46">
        <v>4</v>
      </c>
      <c r="F2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20,87</v>
      </c>
      <c r="H238" s="46">
        <f t="shared" ca="1" si="13"/>
        <v>83.48</v>
      </c>
      <c r="I238" s="98"/>
      <c r="J238" s="104"/>
      <c r="K238" s="17" t="str">
        <f t="shared" si="11"/>
        <v>SEDUC E 15</v>
      </c>
    </row>
    <row r="239" spans="1:11" ht="24">
      <c r="A239" s="17"/>
      <c r="B23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239" s="51" t="s">
        <v>19</v>
      </c>
      <c r="D239" s="48">
        <v>10629</v>
      </c>
      <c r="E239" s="46">
        <v>3</v>
      </c>
      <c r="F2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239" s="46">
        <f t="shared" ca="1" si="13"/>
        <v>39.54</v>
      </c>
      <c r="I239" s="98"/>
      <c r="J239" s="104"/>
      <c r="K239" s="17" t="str">
        <f t="shared" si="11"/>
        <v>SEDUC E 15</v>
      </c>
    </row>
    <row r="240" spans="1:11">
      <c r="A240" s="17"/>
      <c r="B24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240" s="51" t="s">
        <v>19</v>
      </c>
      <c r="D240" s="48">
        <v>10617</v>
      </c>
      <c r="E240" s="46">
        <v>3</v>
      </c>
      <c r="F2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34,24</v>
      </c>
      <c r="H240" s="46">
        <f t="shared" ca="1" si="13"/>
        <v>102.72</v>
      </c>
      <c r="I240" s="98"/>
      <c r="J240" s="104"/>
      <c r="K240" s="17" t="str">
        <f t="shared" si="11"/>
        <v>SEDUC E 15</v>
      </c>
    </row>
    <row r="241" spans="1:11 1025:1025">
      <c r="A241" s="17"/>
      <c r="B24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241" s="51" t="s">
        <v>33</v>
      </c>
      <c r="D241" s="48" t="s">
        <v>47</v>
      </c>
      <c r="E241" s="46">
        <v>3</v>
      </c>
      <c r="F2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241" s="46">
        <f t="shared" ca="1" si="13"/>
        <v>24.21</v>
      </c>
      <c r="I241" s="98"/>
      <c r="J241" s="104"/>
      <c r="K241" s="17" t="str">
        <f t="shared" si="11"/>
        <v>SEDUC E 15</v>
      </c>
    </row>
    <row r="242" spans="1:11 1025:1025">
      <c r="A242" s="17"/>
      <c r="B24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242" s="51" t="s">
        <v>33</v>
      </c>
      <c r="D242" s="48" t="s">
        <v>46</v>
      </c>
      <c r="E242" s="46">
        <v>1</v>
      </c>
      <c r="F2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242" s="46">
        <f t="shared" ca="1" si="13"/>
        <v>9.32</v>
      </c>
      <c r="I242" s="98"/>
      <c r="J242" s="104"/>
      <c r="K242" s="17" t="str">
        <f t="shared" si="11"/>
        <v>SEDUC E 15</v>
      </c>
    </row>
    <row r="243" spans="1:11 1025:1025" ht="24">
      <c r="A243" s="17"/>
      <c r="B24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243" s="51" t="s">
        <v>37</v>
      </c>
      <c r="D243" s="48">
        <v>432</v>
      </c>
      <c r="E243" s="46">
        <v>3</v>
      </c>
      <c r="F2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243" s="46">
        <f t="shared" ca="1" si="13"/>
        <v>30.12</v>
      </c>
      <c r="I243" s="98"/>
      <c r="J243" s="104"/>
      <c r="K243" s="17" t="str">
        <f t="shared" si="11"/>
        <v>SEDUC E 15</v>
      </c>
    </row>
    <row r="244" spans="1:11 1025:1025" ht="24">
      <c r="A244" s="17"/>
      <c r="B2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244" s="51" t="s">
        <v>37</v>
      </c>
      <c r="D244" s="48">
        <v>11790</v>
      </c>
      <c r="E244" s="46">
        <v>1</v>
      </c>
      <c r="F2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244" s="46">
        <f t="shared" ca="1" si="13"/>
        <v>20.29</v>
      </c>
      <c r="I244" s="98"/>
      <c r="J244" s="104"/>
      <c r="K244" s="17" t="str">
        <f t="shared" si="11"/>
        <v>SEDUC E 15</v>
      </c>
    </row>
    <row r="245" spans="1:11 1025:1025" ht="24">
      <c r="A245" s="17"/>
      <c r="B24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245" s="51" t="s">
        <v>37</v>
      </c>
      <c r="D245" s="48">
        <v>11790</v>
      </c>
      <c r="E245" s="46">
        <v>3</v>
      </c>
      <c r="F2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245" s="46">
        <f t="shared" ca="1" si="13"/>
        <v>60.87</v>
      </c>
      <c r="I245" s="98"/>
      <c r="J245" s="104"/>
      <c r="K245" s="17" t="str">
        <f t="shared" si="11"/>
        <v>SEDUC E 15</v>
      </c>
    </row>
    <row r="246" spans="1:11 1025:1025" ht="24">
      <c r="A246" s="17"/>
      <c r="B24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246" s="51" t="s">
        <v>37</v>
      </c>
      <c r="D246" s="48">
        <v>4276</v>
      </c>
      <c r="E246" s="46">
        <v>3</v>
      </c>
      <c r="F2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304,44</v>
      </c>
      <c r="H246" s="46">
        <f t="shared" ca="1" si="13"/>
        <v>913.32</v>
      </c>
      <c r="I246" s="98"/>
      <c r="J246" s="104"/>
      <c r="K246" s="17" t="str">
        <f t="shared" si="11"/>
        <v>SEDUC E 15</v>
      </c>
    </row>
    <row r="247" spans="1:11 1025:1025" ht="24">
      <c r="A247" s="17"/>
      <c r="B24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247" s="51" t="s">
        <v>37</v>
      </c>
      <c r="D247" s="48">
        <v>444</v>
      </c>
      <c r="E247" s="46">
        <v>4</v>
      </c>
      <c r="F2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22,80</v>
      </c>
      <c r="H247" s="46">
        <f t="shared" ca="1" si="13"/>
        <v>91.2</v>
      </c>
      <c r="I247" s="98"/>
      <c r="J247" s="104"/>
      <c r="K247" s="17" t="str">
        <f t="shared" si="11"/>
        <v>SEDUC E 15</v>
      </c>
    </row>
    <row r="248" spans="1:11 1025:1025">
      <c r="A248" s="17"/>
      <c r="B24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248" s="51" t="s">
        <v>37</v>
      </c>
      <c r="D248" s="48">
        <v>7581</v>
      </c>
      <c r="E248" s="46">
        <v>1</v>
      </c>
      <c r="F2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248" s="46">
        <f t="shared" ca="1" si="13"/>
        <v>3.27</v>
      </c>
      <c r="I248" s="98"/>
      <c r="J248" s="104"/>
      <c r="K248" s="17" t="str">
        <f t="shared" si="11"/>
        <v>SEDUC E 15</v>
      </c>
    </row>
    <row r="249" spans="1:11 1025:1025">
      <c r="A249" s="17"/>
      <c r="B24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249" s="51" t="s">
        <v>13</v>
      </c>
      <c r="D249" s="48">
        <v>88279</v>
      </c>
      <c r="E249" s="46">
        <v>1.1000000000000001</v>
      </c>
      <c r="F2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249" s="46">
        <f t="shared" ca="1" si="13"/>
        <v>31.94</v>
      </c>
      <c r="I249" s="98"/>
      <c r="J249" s="104"/>
      <c r="K249" s="17" t="str">
        <f t="shared" si="11"/>
        <v>SEDUC E 15</v>
      </c>
    </row>
    <row r="250" spans="1:11 1025:1025">
      <c r="A250" s="17"/>
      <c r="B25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50" s="51" t="s">
        <v>13</v>
      </c>
      <c r="D250" s="48">
        <v>88316</v>
      </c>
      <c r="E250" s="46">
        <v>1</v>
      </c>
      <c r="F25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250" s="46">
        <f t="shared" ca="1" si="13"/>
        <v>15.35</v>
      </c>
      <c r="I250" s="98"/>
      <c r="J250" s="104"/>
      <c r="K250" s="17" t="str">
        <f t="shared" si="11"/>
        <v>SEDUC E 15</v>
      </c>
    </row>
    <row r="251" spans="1:11 1025:1025">
      <c r="A251" s="17"/>
      <c r="B25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251" s="51" t="s">
        <v>41</v>
      </c>
      <c r="D251" s="48">
        <v>1</v>
      </c>
      <c r="E251" s="46">
        <v>0.8</v>
      </c>
      <c r="F2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251" s="46">
        <f t="shared" ca="1" si="13"/>
        <v>0.51</v>
      </c>
      <c r="I251" s="98"/>
      <c r="J251" s="104"/>
      <c r="K251" s="17" t="str">
        <f t="shared" si="11"/>
        <v>SEDUC E 15</v>
      </c>
    </row>
    <row r="252" spans="1:11 1025:1025">
      <c r="A252" s="130">
        <f ca="1">H252</f>
        <v>3738.1600000000003</v>
      </c>
      <c r="B252" s="132" t="s">
        <v>14</v>
      </c>
      <c r="C252" s="48"/>
      <c r="D252" s="48"/>
      <c r="E252" s="46"/>
      <c r="F252" s="46"/>
      <c r="G252" s="46"/>
      <c r="H252" s="80">
        <f ca="1">SUM(H220:H251)</f>
        <v>3738.1600000000003</v>
      </c>
      <c r="I252" s="98" t="str">
        <f>A218</f>
        <v>SEDUC E 15</v>
      </c>
      <c r="J252" s="122">
        <f ca="1">H252</f>
        <v>3738.1600000000003</v>
      </c>
      <c r="K252" s="17" t="str">
        <f t="shared" si="11"/>
        <v>SEDUC E 15</v>
      </c>
    </row>
    <row r="253" spans="1:11 1025:1025">
      <c r="A253" s="17"/>
      <c r="B253" s="142"/>
      <c r="C253" s="148"/>
      <c r="D253" s="148"/>
      <c r="E253" s="144"/>
      <c r="F253" s="145"/>
      <c r="G253" s="146"/>
      <c r="H253" s="149"/>
      <c r="I253" s="98"/>
      <c r="J253" s="104"/>
      <c r="K253" s="17" t="str">
        <f t="shared" si="11"/>
        <v>SEDUC E 15</v>
      </c>
    </row>
    <row r="254" spans="1:11 1025:1025" ht="20.25">
      <c r="A254" s="17"/>
      <c r="B254" s="325" t="str">
        <f>A255</f>
        <v>SEDUC E 15.1</v>
      </c>
      <c r="C254" s="326"/>
      <c r="D254" s="326"/>
      <c r="E254" s="326"/>
      <c r="F254" s="326"/>
      <c r="G254" s="326"/>
      <c r="H254" s="327"/>
      <c r="I254" s="98"/>
      <c r="J254" s="104"/>
      <c r="K254" s="96" t="str">
        <f>B254</f>
        <v>SEDUC E 15.1</v>
      </c>
      <c r="AMK254" s="17"/>
    </row>
    <row r="255" spans="1:11 1025:1025">
      <c r="A255" s="17" t="s">
        <v>61</v>
      </c>
      <c r="B255" s="337" t="s">
        <v>62</v>
      </c>
      <c r="C255" s="338"/>
      <c r="D255" s="338"/>
      <c r="E255" s="338"/>
      <c r="F255" s="339"/>
      <c r="G255" s="131" t="s">
        <v>4</v>
      </c>
      <c r="H255" s="59" t="s">
        <v>5</v>
      </c>
      <c r="I255" s="98"/>
      <c r="J255" s="104"/>
      <c r="K255" s="17" t="str">
        <f t="shared" ref="K255:K290" si="14">K254</f>
        <v>SEDUC E 15.1</v>
      </c>
      <c r="AMK255" s="17"/>
    </row>
    <row r="256" spans="1:11 1025:1025">
      <c r="A256" s="17"/>
      <c r="B256" s="60" t="s">
        <v>6</v>
      </c>
      <c r="C256" s="62" t="s">
        <v>7</v>
      </c>
      <c r="D256" s="62" t="s">
        <v>8</v>
      </c>
      <c r="E256" s="60" t="s">
        <v>9</v>
      </c>
      <c r="F256" s="60" t="s">
        <v>10</v>
      </c>
      <c r="G256" s="129" t="s">
        <v>11</v>
      </c>
      <c r="H256" s="60" t="s">
        <v>12</v>
      </c>
      <c r="I256" s="98"/>
      <c r="J256" s="104"/>
      <c r="K256" s="17" t="str">
        <f t="shared" si="14"/>
        <v>SEDUC E 15.1</v>
      </c>
      <c r="AMK256" s="17"/>
    </row>
    <row r="257" spans="1:11 1025:1025">
      <c r="A257" s="17"/>
      <c r="B25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257" s="51" t="s">
        <v>19</v>
      </c>
      <c r="D257" s="48">
        <v>155</v>
      </c>
      <c r="E257" s="46">
        <v>1</v>
      </c>
      <c r="F2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257" s="46">
        <f t="shared" ref="H257:H288" ca="1" si="15">ROUND(E257*G257,2)</f>
        <v>11.88</v>
      </c>
      <c r="I257" s="98"/>
      <c r="J257" s="104"/>
      <c r="K257" s="17" t="str">
        <f t="shared" si="14"/>
        <v>SEDUC E 15.1</v>
      </c>
      <c r="AMK257" s="17"/>
    </row>
    <row r="258" spans="1:11 1025:1025" ht="24">
      <c r="A258" s="17"/>
      <c r="B25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258" s="51" t="s">
        <v>37</v>
      </c>
      <c r="D258" s="48">
        <v>13348</v>
      </c>
      <c r="E258" s="46">
        <v>4</v>
      </c>
      <c r="F2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5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258" s="46">
        <f t="shared" ca="1" si="15"/>
        <v>4.12</v>
      </c>
      <c r="I258" s="98"/>
      <c r="J258" s="104"/>
      <c r="K258" s="17" t="str">
        <f t="shared" si="14"/>
        <v>SEDUC E 15.1</v>
      </c>
      <c r="AMK258" s="17"/>
    </row>
    <row r="259" spans="1:11 1025:1025">
      <c r="A259" s="17"/>
      <c r="B25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259" s="51" t="s">
        <v>19</v>
      </c>
      <c r="D259" s="48">
        <v>223</v>
      </c>
      <c r="E259" s="46">
        <v>12</v>
      </c>
      <c r="F2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259" s="46">
        <f t="shared" ca="1" si="15"/>
        <v>12.48</v>
      </c>
      <c r="I259" s="98"/>
      <c r="J259" s="104"/>
      <c r="K259" s="17" t="str">
        <f t="shared" si="14"/>
        <v>SEDUC E 15.1</v>
      </c>
      <c r="AMK259" s="17"/>
    </row>
    <row r="260" spans="1:11 1025:1025">
      <c r="A260" s="17"/>
      <c r="B26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260" s="51" t="s">
        <v>33</v>
      </c>
      <c r="D260" s="48" t="s">
        <v>57</v>
      </c>
      <c r="E260" s="46">
        <v>4.5</v>
      </c>
      <c r="F2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6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260" s="46">
        <f t="shared" ca="1" si="15"/>
        <v>27.54</v>
      </c>
      <c r="I260" s="98"/>
      <c r="J260" s="104"/>
      <c r="K260" s="17" t="str">
        <f t="shared" si="14"/>
        <v>SEDUC E 15.1</v>
      </c>
      <c r="AMK260" s="17"/>
    </row>
    <row r="261" spans="1:11 1025:1025">
      <c r="A261" s="17"/>
      <c r="B26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261" s="51" t="s">
        <v>19</v>
      </c>
      <c r="D261" s="48">
        <v>393</v>
      </c>
      <c r="E261" s="46">
        <v>5</v>
      </c>
      <c r="F2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6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261" s="46">
        <f t="shared" ca="1" si="15"/>
        <v>302.5</v>
      </c>
      <c r="I261" s="98"/>
      <c r="J261" s="104"/>
      <c r="K261" s="17" t="str">
        <f t="shared" si="14"/>
        <v>SEDUC E 15.1</v>
      </c>
      <c r="AMK261" s="17"/>
    </row>
    <row r="262" spans="1:11 1025:1025">
      <c r="A262" s="17"/>
      <c r="B26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262" s="51" t="s">
        <v>19</v>
      </c>
      <c r="D262" s="48">
        <v>3249</v>
      </c>
      <c r="E262" s="46">
        <v>3</v>
      </c>
      <c r="F2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6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262" s="46">
        <f t="shared" ca="1" si="15"/>
        <v>320.85000000000002</v>
      </c>
      <c r="I262" s="98"/>
      <c r="J262" s="104"/>
      <c r="K262" s="17" t="str">
        <f t="shared" si="14"/>
        <v>SEDUC E 15.1</v>
      </c>
      <c r="AMK262" s="17"/>
    </row>
    <row r="263" spans="1:11 1025:1025" ht="36">
      <c r="A263" s="17"/>
      <c r="B26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263" s="51" t="s">
        <v>37</v>
      </c>
      <c r="D263" s="48">
        <v>5047</v>
      </c>
      <c r="E263" s="46">
        <v>3</v>
      </c>
      <c r="F26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274,65</v>
      </c>
      <c r="H263" s="46">
        <f t="shared" ca="1" si="15"/>
        <v>823.95</v>
      </c>
      <c r="I263" s="98"/>
      <c r="J263" s="104"/>
      <c r="K263" s="17" t="str">
        <f t="shared" si="14"/>
        <v>SEDUC E 15.1</v>
      </c>
      <c r="AMK263" s="17"/>
    </row>
    <row r="264" spans="1:11 1025:1025">
      <c r="A264" s="17"/>
      <c r="B26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264" s="51" t="s">
        <v>41</v>
      </c>
      <c r="D264" s="48">
        <v>8</v>
      </c>
      <c r="E264" s="46">
        <v>3</v>
      </c>
      <c r="F26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264" s="46">
        <f t="shared" ca="1" si="15"/>
        <v>52.59</v>
      </c>
      <c r="I264" s="98"/>
      <c r="J264" s="104"/>
      <c r="K264" s="17" t="str">
        <f t="shared" si="14"/>
        <v>SEDUC E 15.1</v>
      </c>
      <c r="AMK264" s="17"/>
    </row>
    <row r="265" spans="1:11 1025:1025" ht="24">
      <c r="A265" s="17"/>
      <c r="B26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265" s="51" t="s">
        <v>19</v>
      </c>
      <c r="D265" s="48">
        <v>10614</v>
      </c>
      <c r="E265" s="46">
        <v>3</v>
      </c>
      <c r="F2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265" s="46">
        <f t="shared" ca="1" si="15"/>
        <v>11.31</v>
      </c>
      <c r="I265" s="98"/>
      <c r="J265" s="104"/>
      <c r="K265" s="17" t="str">
        <f t="shared" si="14"/>
        <v>SEDUC E 15.1</v>
      </c>
      <c r="AMK265" s="17"/>
    </row>
    <row r="266" spans="1:11 1025:1025">
      <c r="A266" s="17"/>
      <c r="B26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DERIVACAO;"C" CUNHA; LIGA DE COBRE; TIPO VI; EMBALAGEM BRANCA/AZUL</v>
      </c>
      <c r="C266" s="51" t="s">
        <v>41</v>
      </c>
      <c r="D266" s="48">
        <v>10</v>
      </c>
      <c r="E266" s="46">
        <v>1</v>
      </c>
      <c r="F2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4.67</v>
      </c>
      <c r="H266" s="46">
        <f t="shared" ca="1" si="15"/>
        <v>4.67</v>
      </c>
      <c r="I266" s="98"/>
      <c r="J266" s="104"/>
      <c r="K266" s="17" t="str">
        <f t="shared" si="14"/>
        <v>SEDUC E 15.1</v>
      </c>
      <c r="AMK266" s="17"/>
    </row>
    <row r="267" spans="1:11 1025:1025">
      <c r="A267" s="17"/>
      <c r="B26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267" s="51" t="s">
        <v>19</v>
      </c>
      <c r="D267" s="48">
        <v>10623</v>
      </c>
      <c r="E267" s="46">
        <v>2</v>
      </c>
      <c r="F2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2,72</v>
      </c>
      <c r="H267" s="46">
        <f t="shared" ca="1" si="15"/>
        <v>5.44</v>
      </c>
      <c r="I267" s="98"/>
      <c r="J267" s="104"/>
      <c r="K267" s="17" t="str">
        <f t="shared" si="14"/>
        <v>SEDUC E 15.1</v>
      </c>
      <c r="AMK267" s="17"/>
    </row>
    <row r="268" spans="1:11 1025:1025" ht="24">
      <c r="A268" s="17"/>
      <c r="B26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268" s="51" t="s">
        <v>19</v>
      </c>
      <c r="D268" s="48">
        <v>9720</v>
      </c>
      <c r="E268" s="46">
        <v>3</v>
      </c>
      <c r="F2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268" s="46">
        <f t="shared" ca="1" si="15"/>
        <v>119.97</v>
      </c>
      <c r="I268" s="98"/>
      <c r="J268" s="104"/>
      <c r="K268" s="17" t="str">
        <f t="shared" si="14"/>
        <v>SEDUC E 15.1</v>
      </c>
      <c r="AMK268" s="17"/>
    </row>
    <row r="269" spans="1:11 1025:1025">
      <c r="A269" s="17"/>
      <c r="B26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269" s="51" t="s">
        <v>33</v>
      </c>
      <c r="D269" s="48" t="s">
        <v>52</v>
      </c>
      <c r="E269" s="46">
        <v>3</v>
      </c>
      <c r="F2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269" s="46">
        <f t="shared" ca="1" si="15"/>
        <v>127.5</v>
      </c>
      <c r="I269" s="98"/>
      <c r="J269" s="104"/>
      <c r="K269" s="17" t="str">
        <f t="shared" si="14"/>
        <v>SEDUC E 15.1</v>
      </c>
      <c r="AMK269" s="17"/>
    </row>
    <row r="270" spans="1:11 1025:1025">
      <c r="A270" s="17"/>
      <c r="B27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270" s="51" t="s">
        <v>19</v>
      </c>
      <c r="D270" s="48">
        <v>958</v>
      </c>
      <c r="E270" s="46">
        <f>0.04*3</f>
        <v>0.12</v>
      </c>
      <c r="F2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7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270" s="46">
        <f t="shared" ca="1" si="15"/>
        <v>6.3</v>
      </c>
      <c r="I270" s="98"/>
      <c r="J270" s="104"/>
      <c r="K270" s="17" t="str">
        <f t="shared" si="14"/>
        <v>SEDUC E 15.1</v>
      </c>
      <c r="AMK270" s="17"/>
    </row>
    <row r="271" spans="1:11 1025:1025">
      <c r="A271" s="17"/>
      <c r="B27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271" s="51" t="s">
        <v>37</v>
      </c>
      <c r="D271" s="48">
        <v>407</v>
      </c>
      <c r="E271" s="46">
        <f>0.03*2.4</f>
        <v>7.1999999999999995E-2</v>
      </c>
      <c r="F2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27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55,36</v>
      </c>
      <c r="H271" s="46">
        <f t="shared" ca="1" si="15"/>
        <v>3.99</v>
      </c>
      <c r="I271" s="98"/>
      <c r="J271" s="104"/>
      <c r="K271" s="17" t="str">
        <f t="shared" si="14"/>
        <v>SEDUC E 15.1</v>
      </c>
      <c r="AMK271" s="17"/>
    </row>
    <row r="272" spans="1:11 1025:1025">
      <c r="A272" s="17"/>
      <c r="B27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272" s="51" t="s">
        <v>33</v>
      </c>
      <c r="D272" s="48" t="s">
        <v>48</v>
      </c>
      <c r="E272" s="46">
        <f>0.3*3</f>
        <v>0.89999999999999991</v>
      </c>
      <c r="F2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272" s="46">
        <f t="shared" ca="1" si="15"/>
        <v>9.5</v>
      </c>
      <c r="I272" s="98"/>
      <c r="J272" s="104"/>
      <c r="K272" s="17" t="str">
        <f t="shared" si="14"/>
        <v>SEDUC E 15.1</v>
      </c>
      <c r="AMK272" s="17"/>
    </row>
    <row r="273" spans="1:11 1025:1025" ht="24">
      <c r="A273" s="17"/>
      <c r="B27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273" s="51" t="s">
        <v>37</v>
      </c>
      <c r="D273" s="48">
        <v>3378</v>
      </c>
      <c r="E273" s="46">
        <v>3</v>
      </c>
      <c r="F2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72,71</v>
      </c>
      <c r="H273" s="46">
        <f t="shared" ca="1" si="15"/>
        <v>218.13</v>
      </c>
      <c r="I273" s="98"/>
      <c r="J273" s="104"/>
      <c r="K273" s="17" t="str">
        <f t="shared" si="14"/>
        <v>SEDUC E 15.1</v>
      </c>
      <c r="AMK273" s="17"/>
    </row>
    <row r="274" spans="1:11 1025:1025">
      <c r="A274" s="17"/>
      <c r="B27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274" s="51" t="s">
        <v>19</v>
      </c>
      <c r="D274" s="48">
        <v>2524</v>
      </c>
      <c r="E274" s="46">
        <v>6</v>
      </c>
      <c r="F2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274" s="46">
        <f t="shared" ca="1" si="15"/>
        <v>498.6</v>
      </c>
      <c r="I274" s="98"/>
      <c r="J274" s="104"/>
      <c r="K274" s="17" t="str">
        <f t="shared" si="14"/>
        <v>SEDUC E 15.1</v>
      </c>
      <c r="AMK274" s="17"/>
    </row>
    <row r="275" spans="1:11 1025:1025">
      <c r="A275" s="17"/>
      <c r="B27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BUCHA, PARA TENSAO DE *35* KV</v>
      </c>
      <c r="C275" s="51" t="s">
        <v>37</v>
      </c>
      <c r="D275" s="48">
        <v>3393</v>
      </c>
      <c r="E275" s="46">
        <v>4</v>
      </c>
      <c r="F2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609,26</v>
      </c>
      <c r="H275" s="46">
        <f t="shared" ca="1" si="15"/>
        <v>2437.04</v>
      </c>
      <c r="I275" s="98"/>
      <c r="J275" s="104"/>
      <c r="K275" s="17" t="str">
        <f t="shared" si="14"/>
        <v>SEDUC E 15.1</v>
      </c>
      <c r="AMK275" s="17"/>
    </row>
    <row r="276" spans="1:11 1025:1025" ht="24">
      <c r="A276" s="17"/>
      <c r="B27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276" s="51" t="s">
        <v>19</v>
      </c>
      <c r="D276" s="48">
        <v>10629</v>
      </c>
      <c r="E276" s="46">
        <v>3</v>
      </c>
      <c r="F2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276" s="46">
        <f t="shared" ca="1" si="15"/>
        <v>39.54</v>
      </c>
      <c r="I276" s="98"/>
      <c r="J276" s="104"/>
      <c r="K276" s="17" t="str">
        <f t="shared" si="14"/>
        <v>SEDUC E 15.1</v>
      </c>
      <c r="AMK276" s="17"/>
    </row>
    <row r="277" spans="1:11 1025:1025">
      <c r="A277" s="17"/>
      <c r="B27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277" s="51" t="s">
        <v>19</v>
      </c>
      <c r="D277" s="48">
        <v>10617</v>
      </c>
      <c r="E277" s="46">
        <v>3</v>
      </c>
      <c r="F2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34,24</v>
      </c>
      <c r="H277" s="46">
        <f t="shared" ca="1" si="15"/>
        <v>102.72</v>
      </c>
      <c r="I277" s="98"/>
      <c r="J277" s="104"/>
      <c r="K277" s="17" t="str">
        <f t="shared" si="14"/>
        <v>SEDUC E 15.1</v>
      </c>
      <c r="AMK277" s="17"/>
    </row>
    <row r="278" spans="1:11 1025:1025">
      <c r="A278" s="17"/>
      <c r="B27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278" s="51" t="s">
        <v>33</v>
      </c>
      <c r="D278" s="48" t="s">
        <v>47</v>
      </c>
      <c r="E278" s="46">
        <v>3</v>
      </c>
      <c r="F2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278" s="46">
        <f t="shared" ca="1" si="15"/>
        <v>24.21</v>
      </c>
      <c r="I278" s="98"/>
      <c r="J278" s="104"/>
      <c r="K278" s="17" t="str">
        <f t="shared" si="14"/>
        <v>SEDUC E 15.1</v>
      </c>
      <c r="AMK278" s="17"/>
    </row>
    <row r="279" spans="1:11 1025:1025">
      <c r="A279" s="17"/>
      <c r="B27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279" s="51" t="s">
        <v>33</v>
      </c>
      <c r="D279" s="48" t="s">
        <v>46</v>
      </c>
      <c r="E279" s="46">
        <v>1</v>
      </c>
      <c r="F27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279" s="46">
        <f t="shared" ca="1" si="15"/>
        <v>9.32</v>
      </c>
      <c r="I279" s="98"/>
      <c r="J279" s="104"/>
      <c r="K279" s="17" t="str">
        <f t="shared" si="14"/>
        <v>SEDUC E 15.1</v>
      </c>
      <c r="AMK279" s="17"/>
    </row>
    <row r="280" spans="1:11 1025:1025" ht="24">
      <c r="A280" s="17"/>
      <c r="B28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280" s="51" t="s">
        <v>37</v>
      </c>
      <c r="D280" s="48">
        <v>432</v>
      </c>
      <c r="E280" s="46">
        <v>3</v>
      </c>
      <c r="F28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280" s="46">
        <f t="shared" ca="1" si="15"/>
        <v>30.12</v>
      </c>
      <c r="I280" s="98"/>
      <c r="J280" s="104"/>
      <c r="K280" s="17" t="str">
        <f t="shared" si="14"/>
        <v>SEDUC E 15.1</v>
      </c>
      <c r="AMK280" s="17"/>
    </row>
    <row r="281" spans="1:11 1025:1025" ht="24">
      <c r="A281" s="17"/>
      <c r="B28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281" s="51" t="s">
        <v>37</v>
      </c>
      <c r="D281" s="48">
        <v>11790</v>
      </c>
      <c r="E281" s="46">
        <v>1</v>
      </c>
      <c r="F28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281" s="46">
        <f t="shared" ca="1" si="15"/>
        <v>20.29</v>
      </c>
      <c r="I281" s="98"/>
      <c r="J281" s="104"/>
      <c r="K281" s="17" t="str">
        <f t="shared" si="14"/>
        <v>SEDUC E 15.1</v>
      </c>
      <c r="AMK281" s="17"/>
    </row>
    <row r="282" spans="1:11 1025:1025" ht="24">
      <c r="A282" s="17"/>
      <c r="B28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282" s="51" t="s">
        <v>37</v>
      </c>
      <c r="D282" s="48">
        <v>11790</v>
      </c>
      <c r="E282" s="46">
        <v>3</v>
      </c>
      <c r="F2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282" s="46">
        <f t="shared" ca="1" si="15"/>
        <v>60.87</v>
      </c>
      <c r="I282" s="98"/>
      <c r="J282" s="104"/>
      <c r="K282" s="17" t="str">
        <f t="shared" si="14"/>
        <v>SEDUC E 15.1</v>
      </c>
      <c r="AMK282" s="17"/>
    </row>
    <row r="283" spans="1:11 1025:1025" ht="24">
      <c r="A283" s="17"/>
      <c r="B28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283" s="51" t="s">
        <v>37</v>
      </c>
      <c r="D283" s="48">
        <v>4276</v>
      </c>
      <c r="E283" s="46">
        <v>3</v>
      </c>
      <c r="F2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304,44</v>
      </c>
      <c r="H283" s="46">
        <f t="shared" ca="1" si="15"/>
        <v>913.32</v>
      </c>
      <c r="I283" s="98"/>
      <c r="J283" s="104"/>
      <c r="K283" s="17" t="str">
        <f t="shared" si="14"/>
        <v>SEDUC E 15.1</v>
      </c>
      <c r="AMK283" s="17"/>
    </row>
    <row r="284" spans="1:11 1025:1025" ht="24">
      <c r="A284" s="17"/>
      <c r="B28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284" s="51" t="s">
        <v>37</v>
      </c>
      <c r="D284" s="48">
        <v>444</v>
      </c>
      <c r="E284" s="46">
        <v>4</v>
      </c>
      <c r="F2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22,80</v>
      </c>
      <c r="H284" s="46">
        <f t="shared" ca="1" si="15"/>
        <v>91.2</v>
      </c>
      <c r="I284" s="98"/>
      <c r="J284" s="104"/>
      <c r="K284" s="17" t="str">
        <f t="shared" si="14"/>
        <v>SEDUC E 15.1</v>
      </c>
      <c r="AMK284" s="17"/>
    </row>
    <row r="285" spans="1:11 1025:1025">
      <c r="A285" s="17"/>
      <c r="B28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285" s="51" t="s">
        <v>37</v>
      </c>
      <c r="D285" s="48">
        <v>7581</v>
      </c>
      <c r="E285" s="46">
        <v>1</v>
      </c>
      <c r="F2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285" s="46">
        <f t="shared" ca="1" si="15"/>
        <v>3.27</v>
      </c>
      <c r="I285" s="98"/>
      <c r="J285" s="104"/>
      <c r="K285" s="17" t="str">
        <f t="shared" si="14"/>
        <v>SEDUC E 15.1</v>
      </c>
      <c r="AMK285" s="17"/>
    </row>
    <row r="286" spans="1:11 1025:1025">
      <c r="A286" s="17"/>
      <c r="B28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286" s="51" t="s">
        <v>13</v>
      </c>
      <c r="D286" s="48">
        <v>88279</v>
      </c>
      <c r="E286" s="46">
        <v>1.1000000000000001</v>
      </c>
      <c r="F2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286" s="46">
        <f t="shared" ca="1" si="15"/>
        <v>31.94</v>
      </c>
      <c r="I286" s="98"/>
      <c r="J286" s="104"/>
      <c r="K286" s="17" t="str">
        <f t="shared" si="14"/>
        <v>SEDUC E 15.1</v>
      </c>
      <c r="AMK286" s="17"/>
    </row>
    <row r="287" spans="1:11 1025:1025">
      <c r="A287" s="17"/>
      <c r="B28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87" s="51" t="s">
        <v>13</v>
      </c>
      <c r="D287" s="48">
        <v>88316</v>
      </c>
      <c r="E287" s="46">
        <v>1</v>
      </c>
      <c r="F2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287" s="46">
        <f t="shared" ca="1" si="15"/>
        <v>15.35</v>
      </c>
      <c r="I287" s="98"/>
      <c r="J287" s="104"/>
      <c r="K287" s="17" t="str">
        <f t="shared" si="14"/>
        <v>SEDUC E 15.1</v>
      </c>
      <c r="AMK287" s="17"/>
    </row>
    <row r="288" spans="1:11 1025:1025">
      <c r="A288" s="17"/>
      <c r="B28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288" s="51" t="s">
        <v>41</v>
      </c>
      <c r="D288" s="48">
        <v>1</v>
      </c>
      <c r="E288" s="46">
        <v>0.8</v>
      </c>
      <c r="F2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288" s="46">
        <f t="shared" ca="1" si="15"/>
        <v>0.51</v>
      </c>
      <c r="I288" s="98"/>
      <c r="J288" s="104"/>
      <c r="K288" s="17" t="str">
        <f t="shared" si="14"/>
        <v>SEDUC E 15.1</v>
      </c>
      <c r="AMK288" s="17"/>
    </row>
    <row r="289" spans="1:11 1025:1025">
      <c r="A289" s="130">
        <f ca="1">H289</f>
        <v>6341.02</v>
      </c>
      <c r="B289" s="132" t="s">
        <v>14</v>
      </c>
      <c r="C289" s="48"/>
      <c r="D289" s="48"/>
      <c r="E289" s="46"/>
      <c r="F289" s="46"/>
      <c r="G289" s="46"/>
      <c r="H289" s="80">
        <f ca="1">SUM(H257:H288)</f>
        <v>6341.02</v>
      </c>
      <c r="I289" s="98" t="str">
        <f>A255</f>
        <v>SEDUC E 15.1</v>
      </c>
      <c r="J289" s="122">
        <f ca="1">H289</f>
        <v>6341.02</v>
      </c>
      <c r="K289" s="17" t="str">
        <f t="shared" si="14"/>
        <v>SEDUC E 15.1</v>
      </c>
      <c r="AMK289" s="17"/>
    </row>
    <row r="290" spans="1:11 1025:1025">
      <c r="A290" s="17"/>
      <c r="B290" s="142"/>
      <c r="C290" s="148"/>
      <c r="D290" s="148"/>
      <c r="E290" s="144"/>
      <c r="F290" s="145"/>
      <c r="G290" s="146"/>
      <c r="H290" s="149"/>
      <c r="I290" s="98"/>
      <c r="J290" s="104"/>
      <c r="K290" s="17" t="str">
        <f t="shared" si="14"/>
        <v>SEDUC E 15.1</v>
      </c>
    </row>
    <row r="291" spans="1:11 1025:1025" ht="20.25">
      <c r="A291" s="17"/>
      <c r="B291" s="325" t="str">
        <f>A292</f>
        <v>SEDUC E 16</v>
      </c>
      <c r="C291" s="326"/>
      <c r="D291" s="326"/>
      <c r="E291" s="326"/>
      <c r="F291" s="326"/>
      <c r="G291" s="326"/>
      <c r="H291" s="327"/>
      <c r="I291" s="98"/>
      <c r="J291" s="104"/>
      <c r="K291" s="96" t="str">
        <f>B291</f>
        <v>SEDUC E 16</v>
      </c>
      <c r="AMK291" s="17"/>
    </row>
    <row r="292" spans="1:11 1025:1025">
      <c r="A292" s="17" t="s">
        <v>63</v>
      </c>
      <c r="B292" s="337" t="s">
        <v>64</v>
      </c>
      <c r="C292" s="338"/>
      <c r="D292" s="338"/>
      <c r="E292" s="338"/>
      <c r="F292" s="339"/>
      <c r="G292" s="127" t="s">
        <v>4</v>
      </c>
      <c r="H292" s="128" t="s">
        <v>5</v>
      </c>
      <c r="I292" s="98"/>
      <c r="J292" s="104"/>
      <c r="K292" s="17" t="str">
        <f t="shared" ref="K292:K313" si="16">K291</f>
        <v>SEDUC E 16</v>
      </c>
    </row>
    <row r="293" spans="1:11 1025:1025">
      <c r="A293" s="17"/>
      <c r="B293" s="60" t="s">
        <v>6</v>
      </c>
      <c r="C293" s="62" t="s">
        <v>7</v>
      </c>
      <c r="D293" s="62" t="s">
        <v>8</v>
      </c>
      <c r="E293" s="60" t="s">
        <v>9</v>
      </c>
      <c r="F293" s="60" t="s">
        <v>10</v>
      </c>
      <c r="G293" s="129" t="s">
        <v>11</v>
      </c>
      <c r="H293" s="60" t="s">
        <v>12</v>
      </c>
      <c r="I293" s="98"/>
      <c r="J293" s="104"/>
      <c r="K293" s="17" t="str">
        <f t="shared" si="16"/>
        <v>SEDUC E 16</v>
      </c>
    </row>
    <row r="294" spans="1:11 1025:1025" ht="24">
      <c r="A294" s="17"/>
      <c r="B29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294" s="51" t="s">
        <v>37</v>
      </c>
      <c r="D294" s="48">
        <v>11272</v>
      </c>
      <c r="E294" s="46">
        <v>6</v>
      </c>
      <c r="F2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9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v>
      </c>
      <c r="H294" s="46">
        <f t="shared" ref="H294:H311" ca="1" si="17">ROUND(E294*G294,2)</f>
        <v>32.94</v>
      </c>
      <c r="I294" s="98"/>
      <c r="J294" s="104"/>
      <c r="K294" s="17" t="str">
        <f t="shared" si="16"/>
        <v>SEDUC E 16</v>
      </c>
    </row>
    <row r="295" spans="1:11 1025:1025" ht="24">
      <c r="A295" s="17"/>
      <c r="B29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295" s="51" t="s">
        <v>37</v>
      </c>
      <c r="D295" s="48">
        <v>13348</v>
      </c>
      <c r="E295" s="46">
        <v>2</v>
      </c>
      <c r="F2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9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295" s="46">
        <f t="shared" ca="1" si="17"/>
        <v>2.06</v>
      </c>
      <c r="I295" s="98"/>
      <c r="J295" s="104"/>
      <c r="K295" s="17" t="str">
        <f t="shared" si="16"/>
        <v>SEDUC E 16</v>
      </c>
    </row>
    <row r="296" spans="1:11 1025:1025">
      <c r="A296" s="17"/>
      <c r="B29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296" s="51" t="s">
        <v>19</v>
      </c>
      <c r="D296" s="42">
        <v>223</v>
      </c>
      <c r="E296" s="46">
        <v>24</v>
      </c>
      <c r="F2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9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296" s="46">
        <f t="shared" ca="1" si="17"/>
        <v>24.96</v>
      </c>
      <c r="I296" s="98"/>
      <c r="J296" s="104"/>
      <c r="K296" s="17" t="str">
        <f t="shared" si="16"/>
        <v>SEDUC E 16</v>
      </c>
    </row>
    <row r="297" spans="1:11 1025:1025" ht="24">
      <c r="A297" s="17"/>
      <c r="B29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297" s="51" t="s">
        <v>19</v>
      </c>
      <c r="D297" s="42">
        <v>10614</v>
      </c>
      <c r="E297" s="46">
        <v>3</v>
      </c>
      <c r="F2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9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297" s="46">
        <f t="shared" ca="1" si="17"/>
        <v>11.31</v>
      </c>
      <c r="I297" s="98"/>
      <c r="J297" s="104"/>
      <c r="K297" s="17" t="str">
        <f t="shared" si="16"/>
        <v>SEDUC E 16</v>
      </c>
    </row>
    <row r="298" spans="1:11 1025:1025">
      <c r="A298" s="17"/>
      <c r="B29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298" s="51" t="s">
        <v>33</v>
      </c>
      <c r="D298" s="48" t="s">
        <v>52</v>
      </c>
      <c r="E298" s="46">
        <v>4</v>
      </c>
      <c r="F2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9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298" s="46">
        <f t="shared" ca="1" si="17"/>
        <v>170</v>
      </c>
      <c r="I298" s="98"/>
      <c r="J298" s="104"/>
      <c r="K298" s="17" t="str">
        <f t="shared" si="16"/>
        <v>SEDUC E 16</v>
      </c>
    </row>
    <row r="299" spans="1:11 1025:1025">
      <c r="A299" s="17"/>
      <c r="B29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299" s="51" t="s">
        <v>19</v>
      </c>
      <c r="D299" s="42">
        <v>958</v>
      </c>
      <c r="E299" s="46">
        <f>0.04*2.4</f>
        <v>9.6000000000000002E-2</v>
      </c>
      <c r="F2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9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299" s="46">
        <f t="shared" ca="1" si="17"/>
        <v>5.04</v>
      </c>
      <c r="I299" s="98"/>
      <c r="J299" s="104"/>
      <c r="K299" s="17" t="str">
        <f t="shared" si="16"/>
        <v>SEDUC E 16</v>
      </c>
    </row>
    <row r="300" spans="1:11 1025:1025">
      <c r="A300" s="17"/>
      <c r="B30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300" s="51" t="s">
        <v>37</v>
      </c>
      <c r="D300" s="48">
        <v>407</v>
      </c>
      <c r="E300" s="46">
        <f>0.03*2.4</f>
        <v>7.1999999999999995E-2</v>
      </c>
      <c r="F3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30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55,36</v>
      </c>
      <c r="H300" s="46">
        <f t="shared" ca="1" si="17"/>
        <v>3.99</v>
      </c>
      <c r="I300" s="98"/>
      <c r="J300" s="104"/>
      <c r="K300" s="17" t="str">
        <f t="shared" si="16"/>
        <v>SEDUC E 16</v>
      </c>
    </row>
    <row r="301" spans="1:11 1025:1025">
      <c r="A301" s="17"/>
      <c r="B30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301" s="51" t="s">
        <v>19</v>
      </c>
      <c r="D301" s="42">
        <v>2524</v>
      </c>
      <c r="E301" s="46">
        <v>6</v>
      </c>
      <c r="F3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301" s="46">
        <f t="shared" ca="1" si="17"/>
        <v>498.6</v>
      </c>
      <c r="I301" s="98"/>
      <c r="J301" s="104"/>
      <c r="K301" s="17" t="str">
        <f t="shared" si="16"/>
        <v>SEDUC E 16</v>
      </c>
    </row>
    <row r="302" spans="1:11 1025:1025">
      <c r="A302" s="17"/>
      <c r="B30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302" s="51" t="s">
        <v>19</v>
      </c>
      <c r="D302" s="42">
        <v>1125</v>
      </c>
      <c r="E302" s="46">
        <v>2</v>
      </c>
      <c r="F30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20,87</v>
      </c>
      <c r="H302" s="46">
        <f t="shared" ca="1" si="17"/>
        <v>41.74</v>
      </c>
      <c r="I302" s="98"/>
      <c r="J302" s="104"/>
      <c r="K302" s="17" t="str">
        <f t="shared" si="16"/>
        <v>SEDUC E 16</v>
      </c>
    </row>
    <row r="303" spans="1:11 1025:1025">
      <c r="A303" s="17"/>
      <c r="B30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303" s="51" t="s">
        <v>19</v>
      </c>
      <c r="D303" s="42">
        <v>1683</v>
      </c>
      <c r="E303" s="46">
        <v>2</v>
      </c>
      <c r="F3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303" s="46">
        <f t="shared" ca="1" si="17"/>
        <v>33.1</v>
      </c>
      <c r="I303" s="98"/>
      <c r="J303" s="104"/>
      <c r="K303" s="17" t="str">
        <f t="shared" si="16"/>
        <v>SEDUC E 16</v>
      </c>
    </row>
    <row r="304" spans="1:11 1025:1025" ht="24">
      <c r="A304" s="17"/>
      <c r="B30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304" s="51" t="s">
        <v>37</v>
      </c>
      <c r="D304" s="48">
        <v>11790</v>
      </c>
      <c r="E304" s="46">
        <v>2</v>
      </c>
      <c r="F3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0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304" s="46">
        <f t="shared" ca="1" si="17"/>
        <v>40.58</v>
      </c>
      <c r="I304" s="98"/>
      <c r="J304" s="104"/>
      <c r="K304" s="17" t="str">
        <f t="shared" si="16"/>
        <v>SEDUC E 16</v>
      </c>
    </row>
    <row r="305" spans="1:11 1025:1025">
      <c r="A305" s="17"/>
      <c r="B30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305" s="51" t="s">
        <v>19</v>
      </c>
      <c r="D305" s="42">
        <v>1683</v>
      </c>
      <c r="E305" s="46">
        <v>3</v>
      </c>
      <c r="F3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305" s="46">
        <f t="shared" ca="1" si="17"/>
        <v>49.65</v>
      </c>
      <c r="I305" s="98"/>
      <c r="J305" s="104"/>
      <c r="K305" s="17" t="str">
        <f t="shared" si="16"/>
        <v>SEDUC E 16</v>
      </c>
    </row>
    <row r="306" spans="1:11 1025:1025" ht="24">
      <c r="A306" s="17"/>
      <c r="B30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306" s="51" t="s">
        <v>37</v>
      </c>
      <c r="D306" s="48">
        <v>11790</v>
      </c>
      <c r="E306" s="46">
        <v>3</v>
      </c>
      <c r="F3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0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306" s="46">
        <f t="shared" ca="1" si="17"/>
        <v>60.87</v>
      </c>
      <c r="I306" s="98"/>
      <c r="J306" s="104"/>
      <c r="K306" s="17" t="str">
        <f t="shared" si="16"/>
        <v>SEDUC E 16</v>
      </c>
    </row>
    <row r="307" spans="1:11 1025:1025" ht="24">
      <c r="A307" s="17"/>
      <c r="B30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307" s="51" t="s">
        <v>37</v>
      </c>
      <c r="D307" s="48">
        <v>444</v>
      </c>
      <c r="E307" s="46">
        <v>2</v>
      </c>
      <c r="F3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0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22,80</v>
      </c>
      <c r="H307" s="46">
        <f t="shared" ca="1" si="17"/>
        <v>45.6</v>
      </c>
      <c r="I307" s="98"/>
      <c r="J307" s="104"/>
      <c r="K307" s="17" t="str">
        <f t="shared" si="16"/>
        <v>SEDUC E 16</v>
      </c>
    </row>
    <row r="308" spans="1:11 1025:1025">
      <c r="A308" s="17"/>
      <c r="B30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308" s="51" t="s">
        <v>37</v>
      </c>
      <c r="D308" s="48">
        <v>7581</v>
      </c>
      <c r="E308" s="46">
        <v>6</v>
      </c>
      <c r="F3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0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308" s="46">
        <f t="shared" ca="1" si="17"/>
        <v>19.62</v>
      </c>
      <c r="I308" s="98"/>
      <c r="J308" s="104"/>
      <c r="K308" s="17" t="str">
        <f t="shared" si="16"/>
        <v>SEDUC E 16</v>
      </c>
    </row>
    <row r="309" spans="1:11 1025:1025">
      <c r="A309" s="17"/>
      <c r="B30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309" s="51" t="s">
        <v>13</v>
      </c>
      <c r="D309" s="48">
        <v>88279</v>
      </c>
      <c r="E309" s="46">
        <v>1.1000000000000001</v>
      </c>
      <c r="F3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0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309" s="46">
        <f t="shared" ca="1" si="17"/>
        <v>31.94</v>
      </c>
      <c r="I309" s="98"/>
      <c r="J309" s="104"/>
      <c r="K309" s="17" t="str">
        <f t="shared" si="16"/>
        <v>SEDUC E 16</v>
      </c>
    </row>
    <row r="310" spans="1:11 1025:1025">
      <c r="A310" s="17"/>
      <c r="B31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10" s="51" t="s">
        <v>13</v>
      </c>
      <c r="D310" s="48">
        <v>88316</v>
      </c>
      <c r="E310" s="46">
        <v>1</v>
      </c>
      <c r="F3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1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10" s="46">
        <f t="shared" ca="1" si="17"/>
        <v>15.35</v>
      </c>
      <c r="I310" s="98"/>
      <c r="J310" s="104"/>
      <c r="K310" s="17" t="str">
        <f t="shared" si="16"/>
        <v>SEDUC E 16</v>
      </c>
    </row>
    <row r="311" spans="1:11 1025:1025">
      <c r="A311" s="17"/>
      <c r="B31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311" s="51" t="s">
        <v>41</v>
      </c>
      <c r="D311" s="48">
        <v>1</v>
      </c>
      <c r="E311" s="46">
        <v>0.8</v>
      </c>
      <c r="F3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1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311" s="46">
        <f t="shared" ca="1" si="17"/>
        <v>0.51</v>
      </c>
      <c r="I311" s="98"/>
      <c r="J311" s="104"/>
      <c r="K311" s="17" t="str">
        <f t="shared" si="16"/>
        <v>SEDUC E 16</v>
      </c>
    </row>
    <row r="312" spans="1:11 1025:1025">
      <c r="A312" s="130">
        <f ca="1">H312</f>
        <v>1087.8599999999999</v>
      </c>
      <c r="B312" s="132" t="s">
        <v>14</v>
      </c>
      <c r="C312" s="48"/>
      <c r="D312" s="48"/>
      <c r="E312" s="46"/>
      <c r="F312" s="46"/>
      <c r="G312" s="46"/>
      <c r="H312" s="80">
        <f ca="1">SUM(H294:H311)</f>
        <v>1087.8599999999999</v>
      </c>
      <c r="I312" s="98" t="str">
        <f>A292</f>
        <v>SEDUC E 16</v>
      </c>
      <c r="J312" s="122">
        <f ca="1">H312</f>
        <v>1087.8599999999999</v>
      </c>
      <c r="K312" s="17" t="str">
        <f t="shared" si="16"/>
        <v>SEDUC E 16</v>
      </c>
    </row>
    <row r="313" spans="1:11 1025:1025" ht="13.5">
      <c r="B313" s="133"/>
      <c r="E313" s="135"/>
      <c r="F313" s="136"/>
      <c r="G313" s="137"/>
      <c r="H313" s="150"/>
      <c r="I313" s="98"/>
      <c r="J313" s="104"/>
      <c r="K313" s="17" t="str">
        <f t="shared" si="16"/>
        <v>SEDUC E 16</v>
      </c>
    </row>
    <row r="314" spans="1:11 1025:1025" ht="20.25">
      <c r="A314" s="17"/>
      <c r="B314" s="325" t="str">
        <f>A315</f>
        <v>SEDUC E 16.1</v>
      </c>
      <c r="C314" s="326"/>
      <c r="D314" s="326"/>
      <c r="E314" s="326"/>
      <c r="F314" s="326"/>
      <c r="G314" s="326"/>
      <c r="H314" s="327"/>
      <c r="I314" s="98"/>
      <c r="J314" s="104"/>
      <c r="K314" s="96" t="str">
        <f>B314</f>
        <v>SEDUC E 16.1</v>
      </c>
      <c r="AMK314" s="17"/>
    </row>
    <row r="315" spans="1:11 1025:1025">
      <c r="A315" s="17" t="s">
        <v>65</v>
      </c>
      <c r="B315" s="342" t="s">
        <v>66</v>
      </c>
      <c r="C315" s="343"/>
      <c r="D315" s="343"/>
      <c r="E315" s="343"/>
      <c r="F315" s="344"/>
      <c r="G315" s="127" t="s">
        <v>4</v>
      </c>
      <c r="H315" s="128" t="s">
        <v>5</v>
      </c>
      <c r="I315" s="98"/>
      <c r="J315" s="104"/>
      <c r="K315" s="17" t="str">
        <f t="shared" ref="K315:K336" si="18">K314</f>
        <v>SEDUC E 16.1</v>
      </c>
      <c r="AMK315" s="17"/>
    </row>
    <row r="316" spans="1:11 1025:1025">
      <c r="A316" s="17"/>
      <c r="B316" s="60" t="s">
        <v>6</v>
      </c>
      <c r="C316" s="62" t="s">
        <v>7</v>
      </c>
      <c r="D316" s="62" t="s">
        <v>8</v>
      </c>
      <c r="E316" s="60" t="s">
        <v>9</v>
      </c>
      <c r="F316" s="60" t="s">
        <v>10</v>
      </c>
      <c r="G316" s="129" t="s">
        <v>11</v>
      </c>
      <c r="H316" s="60" t="s">
        <v>12</v>
      </c>
      <c r="I316" s="98"/>
      <c r="J316" s="104"/>
      <c r="K316" s="17" t="str">
        <f t="shared" si="18"/>
        <v>SEDUC E 16.1</v>
      </c>
      <c r="AMK316" s="17"/>
    </row>
    <row r="317" spans="1:11 1025:1025" ht="24">
      <c r="A317" s="17"/>
      <c r="B31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317" s="51" t="s">
        <v>37</v>
      </c>
      <c r="D317" s="48">
        <v>11272</v>
      </c>
      <c r="E317" s="46">
        <v>6</v>
      </c>
      <c r="F3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1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v>
      </c>
      <c r="H317" s="46">
        <f t="shared" ref="H317:H334" ca="1" si="19">ROUND(E317*G317,2)</f>
        <v>32.94</v>
      </c>
      <c r="I317" s="98"/>
      <c r="J317" s="104"/>
      <c r="K317" s="17" t="str">
        <f t="shared" si="18"/>
        <v>SEDUC E 16.1</v>
      </c>
      <c r="AMK317" s="17"/>
    </row>
    <row r="318" spans="1:11 1025:1025" ht="24">
      <c r="A318" s="17"/>
      <c r="B31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318" s="51" t="s">
        <v>37</v>
      </c>
      <c r="D318" s="48">
        <v>13348</v>
      </c>
      <c r="E318" s="46">
        <v>2</v>
      </c>
      <c r="F31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1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318" s="46">
        <f t="shared" ca="1" si="19"/>
        <v>2.06</v>
      </c>
      <c r="I318" s="98"/>
      <c r="J318" s="104"/>
      <c r="K318" s="17" t="str">
        <f t="shared" si="18"/>
        <v>SEDUC E 16.1</v>
      </c>
      <c r="AMK318" s="17"/>
    </row>
    <row r="319" spans="1:11 1025:1025">
      <c r="A319" s="17"/>
      <c r="B31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319" s="51" t="s">
        <v>19</v>
      </c>
      <c r="D319" s="42">
        <v>223</v>
      </c>
      <c r="E319" s="46">
        <v>24</v>
      </c>
      <c r="F3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1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319" s="46">
        <f t="shared" ca="1" si="19"/>
        <v>24.96</v>
      </c>
      <c r="I319" s="98"/>
      <c r="J319" s="104"/>
      <c r="K319" s="17" t="str">
        <f t="shared" si="18"/>
        <v>SEDUC E 16.1</v>
      </c>
      <c r="AMK319" s="17"/>
    </row>
    <row r="320" spans="1:11 1025:1025" ht="24">
      <c r="A320" s="17"/>
      <c r="B32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320" s="51" t="s">
        <v>19</v>
      </c>
      <c r="D320" s="42">
        <v>10614</v>
      </c>
      <c r="E320" s="46">
        <v>3</v>
      </c>
      <c r="F3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320" s="46">
        <f t="shared" ca="1" si="19"/>
        <v>11.31</v>
      </c>
      <c r="I320" s="98"/>
      <c r="J320" s="104"/>
      <c r="K320" s="17" t="str">
        <f t="shared" si="18"/>
        <v>SEDUC E 16.1</v>
      </c>
      <c r="AMK320" s="17"/>
    </row>
    <row r="321" spans="1:11 1025:1025">
      <c r="A321" s="17"/>
      <c r="B32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321" s="51" t="s">
        <v>33</v>
      </c>
      <c r="D321" s="48" t="s">
        <v>52</v>
      </c>
      <c r="E321" s="46">
        <v>4</v>
      </c>
      <c r="F3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321" s="46">
        <f t="shared" ca="1" si="19"/>
        <v>170</v>
      </c>
      <c r="I321" s="98"/>
      <c r="J321" s="104"/>
      <c r="K321" s="17" t="str">
        <f t="shared" si="18"/>
        <v>SEDUC E 16.1</v>
      </c>
      <c r="AMK321" s="17"/>
    </row>
    <row r="322" spans="1:11 1025:1025">
      <c r="A322" s="17"/>
      <c r="B32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322" s="51" t="s">
        <v>19</v>
      </c>
      <c r="D322" s="42">
        <v>958</v>
      </c>
      <c r="E322" s="46">
        <f>0.04*2.4</f>
        <v>9.6000000000000002E-2</v>
      </c>
      <c r="F3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32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322" s="46">
        <f t="shared" ca="1" si="19"/>
        <v>5.04</v>
      </c>
      <c r="I322" s="98"/>
      <c r="J322" s="104"/>
      <c r="K322" s="17" t="str">
        <f t="shared" si="18"/>
        <v>SEDUC E 16.1</v>
      </c>
      <c r="AMK322" s="17"/>
    </row>
    <row r="323" spans="1:11 1025:1025">
      <c r="A323" s="17"/>
      <c r="B32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323" s="51" t="s">
        <v>37</v>
      </c>
      <c r="D323" s="48">
        <v>407</v>
      </c>
      <c r="E323" s="46">
        <f>0.03*2.4</f>
        <v>7.1999999999999995E-2</v>
      </c>
      <c r="F3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32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55,36</v>
      </c>
      <c r="H323" s="46">
        <f t="shared" ca="1" si="19"/>
        <v>3.99</v>
      </c>
      <c r="I323" s="98"/>
      <c r="J323" s="104"/>
      <c r="K323" s="17" t="str">
        <f t="shared" si="18"/>
        <v>SEDUC E 16.1</v>
      </c>
      <c r="AMK323" s="17"/>
    </row>
    <row r="324" spans="1:11 1025:1025">
      <c r="A324" s="17"/>
      <c r="B32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324" s="51" t="s">
        <v>19</v>
      </c>
      <c r="D324" s="42">
        <v>2524</v>
      </c>
      <c r="E324" s="46">
        <v>12</v>
      </c>
      <c r="F3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324" s="46">
        <f t="shared" ca="1" si="19"/>
        <v>997.2</v>
      </c>
      <c r="I324" s="98"/>
      <c r="J324" s="104"/>
      <c r="K324" s="17" t="str">
        <f t="shared" si="18"/>
        <v>SEDUC E 16.1</v>
      </c>
      <c r="AMK324" s="17"/>
    </row>
    <row r="325" spans="1:11 1025:1025">
      <c r="A325" s="17"/>
      <c r="B32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BUCHA, PARA TENSAO DE *35* KV</v>
      </c>
      <c r="C325" s="51" t="s">
        <v>37</v>
      </c>
      <c r="D325" s="42">
        <v>3393</v>
      </c>
      <c r="E325" s="46">
        <v>4</v>
      </c>
      <c r="F3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2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609,26</v>
      </c>
      <c r="H325" s="46">
        <f t="shared" ca="1" si="19"/>
        <v>2437.04</v>
      </c>
      <c r="I325" s="98"/>
      <c r="J325" s="104"/>
      <c r="K325" s="17" t="str">
        <f t="shared" si="18"/>
        <v>SEDUC E 16.1</v>
      </c>
      <c r="AMK325" s="17"/>
    </row>
    <row r="326" spans="1:11 1025:1025">
      <c r="A326" s="17"/>
      <c r="B32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326" s="51" t="s">
        <v>19</v>
      </c>
      <c r="D326" s="42">
        <v>1683</v>
      </c>
      <c r="E326" s="46">
        <v>2</v>
      </c>
      <c r="F3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326" s="46">
        <f t="shared" ca="1" si="19"/>
        <v>33.1</v>
      </c>
      <c r="I326" s="98"/>
      <c r="J326" s="104"/>
      <c r="K326" s="17" t="str">
        <f t="shared" si="18"/>
        <v>SEDUC E 16.1</v>
      </c>
      <c r="AMK326" s="17"/>
    </row>
    <row r="327" spans="1:11 1025:1025" ht="24">
      <c r="A327" s="17"/>
      <c r="B32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327" s="51" t="s">
        <v>37</v>
      </c>
      <c r="D327" s="48">
        <v>11790</v>
      </c>
      <c r="E327" s="46">
        <v>2</v>
      </c>
      <c r="F3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2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327" s="46">
        <f t="shared" ca="1" si="19"/>
        <v>40.58</v>
      </c>
      <c r="I327" s="98"/>
      <c r="J327" s="104"/>
      <c r="K327" s="17" t="str">
        <f t="shared" si="18"/>
        <v>SEDUC E 16.1</v>
      </c>
      <c r="AMK327" s="17"/>
    </row>
    <row r="328" spans="1:11 1025:1025">
      <c r="A328" s="17"/>
      <c r="B32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328" s="51" t="s">
        <v>19</v>
      </c>
      <c r="D328" s="42">
        <v>1683</v>
      </c>
      <c r="E328" s="46">
        <v>3</v>
      </c>
      <c r="F3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328" s="46">
        <f t="shared" ca="1" si="19"/>
        <v>49.65</v>
      </c>
      <c r="I328" s="98"/>
      <c r="J328" s="104"/>
      <c r="K328" s="17" t="str">
        <f t="shared" si="18"/>
        <v>SEDUC E 16.1</v>
      </c>
      <c r="AMK328" s="17"/>
    </row>
    <row r="329" spans="1:11 1025:1025" ht="24">
      <c r="A329" s="17"/>
      <c r="B32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329" s="51" t="s">
        <v>37</v>
      </c>
      <c r="D329" s="48">
        <v>11790</v>
      </c>
      <c r="E329" s="46">
        <v>3</v>
      </c>
      <c r="F3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2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329" s="46">
        <f t="shared" ca="1" si="19"/>
        <v>60.87</v>
      </c>
      <c r="I329" s="98"/>
      <c r="J329" s="104"/>
      <c r="K329" s="17" t="str">
        <f t="shared" si="18"/>
        <v>SEDUC E 16.1</v>
      </c>
      <c r="AMK329" s="17"/>
    </row>
    <row r="330" spans="1:11 1025:1025" ht="24">
      <c r="A330" s="17"/>
      <c r="B33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330" s="51" t="s">
        <v>37</v>
      </c>
      <c r="D330" s="48">
        <v>444</v>
      </c>
      <c r="E330" s="46">
        <v>2</v>
      </c>
      <c r="F3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3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22,80</v>
      </c>
      <c r="H330" s="46">
        <f t="shared" ca="1" si="19"/>
        <v>45.6</v>
      </c>
      <c r="I330" s="98"/>
      <c r="J330" s="104"/>
      <c r="K330" s="17" t="str">
        <f t="shared" si="18"/>
        <v>SEDUC E 16.1</v>
      </c>
      <c r="AMK330" s="17"/>
    </row>
    <row r="331" spans="1:11 1025:1025">
      <c r="A331" s="17"/>
      <c r="B33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331" s="51" t="s">
        <v>37</v>
      </c>
      <c r="D331" s="48">
        <v>7581</v>
      </c>
      <c r="E331" s="46">
        <v>6</v>
      </c>
      <c r="F3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3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331" s="46">
        <f t="shared" ca="1" si="19"/>
        <v>19.62</v>
      </c>
      <c r="I331" s="98"/>
      <c r="J331" s="104"/>
      <c r="K331" s="17" t="str">
        <f t="shared" si="18"/>
        <v>SEDUC E 16.1</v>
      </c>
      <c r="AMK331" s="17"/>
    </row>
    <row r="332" spans="1:11 1025:1025">
      <c r="A332" s="17"/>
      <c r="B33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332" s="51" t="s">
        <v>13</v>
      </c>
      <c r="D332" s="48">
        <v>88279</v>
      </c>
      <c r="E332" s="46">
        <v>1.1000000000000001</v>
      </c>
      <c r="F3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3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332" s="46">
        <f t="shared" ca="1" si="19"/>
        <v>31.94</v>
      </c>
      <c r="I332" s="98"/>
      <c r="J332" s="104"/>
      <c r="K332" s="17" t="str">
        <f t="shared" si="18"/>
        <v>SEDUC E 16.1</v>
      </c>
      <c r="AMK332" s="17"/>
    </row>
    <row r="333" spans="1:11 1025:1025">
      <c r="A333" s="17"/>
      <c r="B33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33" s="51" t="s">
        <v>13</v>
      </c>
      <c r="D333" s="48">
        <v>88316</v>
      </c>
      <c r="E333" s="46">
        <v>1</v>
      </c>
      <c r="F3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3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33" s="46">
        <f t="shared" ca="1" si="19"/>
        <v>15.35</v>
      </c>
      <c r="I333" s="98"/>
      <c r="J333" s="104"/>
      <c r="K333" s="17" t="str">
        <f t="shared" si="18"/>
        <v>SEDUC E 16.1</v>
      </c>
      <c r="AMK333" s="17"/>
    </row>
    <row r="334" spans="1:11 1025:1025">
      <c r="A334" s="17"/>
      <c r="B33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334" s="51" t="s">
        <v>41</v>
      </c>
      <c r="D334" s="48">
        <v>1</v>
      </c>
      <c r="E334" s="46">
        <v>0.8</v>
      </c>
      <c r="F3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3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334" s="46">
        <f t="shared" ca="1" si="19"/>
        <v>0.51</v>
      </c>
      <c r="I334" s="98"/>
      <c r="J334" s="104"/>
      <c r="K334" s="17" t="str">
        <f t="shared" si="18"/>
        <v>SEDUC E 16.1</v>
      </c>
      <c r="AMK334" s="17"/>
    </row>
    <row r="335" spans="1:11 1025:1025">
      <c r="A335" s="130">
        <f ca="1">H335</f>
        <v>3981.7599999999998</v>
      </c>
      <c r="B335" s="132" t="s">
        <v>14</v>
      </c>
      <c r="C335" s="48"/>
      <c r="D335" s="48"/>
      <c r="E335" s="46"/>
      <c r="F335" s="46"/>
      <c r="G335" s="46"/>
      <c r="H335" s="80">
        <f ca="1">SUM(H317:H334)</f>
        <v>3981.7599999999998</v>
      </c>
      <c r="I335" s="98" t="str">
        <f>A315</f>
        <v>SEDUC E 16.1</v>
      </c>
      <c r="J335" s="122">
        <f ca="1">H335</f>
        <v>3981.7599999999998</v>
      </c>
      <c r="K335" s="17" t="str">
        <f t="shared" si="18"/>
        <v>SEDUC E 16.1</v>
      </c>
      <c r="AMK335" s="17"/>
    </row>
    <row r="336" spans="1:11 1025:1025" ht="13.5">
      <c r="B336" s="133"/>
      <c r="E336" s="135"/>
      <c r="F336" s="136"/>
      <c r="G336" s="137"/>
      <c r="H336" s="150"/>
      <c r="I336" s="98"/>
      <c r="J336" s="104"/>
      <c r="K336" s="17" t="str">
        <f t="shared" si="18"/>
        <v>SEDUC E 16.1</v>
      </c>
      <c r="AMK336" s="17"/>
    </row>
    <row r="337" spans="1:11 1025:1025" ht="20.25">
      <c r="A337" s="17"/>
      <c r="B337" s="325" t="str">
        <f>A338</f>
        <v>SEDUC E 17</v>
      </c>
      <c r="C337" s="326"/>
      <c r="D337" s="326"/>
      <c r="E337" s="326"/>
      <c r="F337" s="326"/>
      <c r="G337" s="326"/>
      <c r="H337" s="327"/>
      <c r="I337" s="98"/>
      <c r="J337" s="104"/>
      <c r="K337" s="96" t="str">
        <f>B337</f>
        <v>SEDUC E 17</v>
      </c>
      <c r="AMK337" s="17"/>
    </row>
    <row r="338" spans="1:11 1025:1025">
      <c r="A338" s="35" t="s">
        <v>67</v>
      </c>
      <c r="B338" s="345" t="s">
        <v>68</v>
      </c>
      <c r="C338" s="346"/>
      <c r="D338" s="346"/>
      <c r="E338" s="346"/>
      <c r="F338" s="346"/>
      <c r="G338" s="127" t="s">
        <v>4</v>
      </c>
      <c r="H338" s="59" t="s">
        <v>5</v>
      </c>
      <c r="I338" s="98"/>
      <c r="J338" s="104"/>
      <c r="K338" s="17" t="str">
        <f t="shared" ref="K338:K365" si="20">K337</f>
        <v>SEDUC E 17</v>
      </c>
    </row>
    <row r="339" spans="1:11 1025:1025">
      <c r="B339" s="60" t="s">
        <v>6</v>
      </c>
      <c r="C339" s="62" t="s">
        <v>7</v>
      </c>
      <c r="D339" s="62" t="s">
        <v>8</v>
      </c>
      <c r="E339" s="60" t="s">
        <v>9</v>
      </c>
      <c r="F339" s="60" t="s">
        <v>10</v>
      </c>
      <c r="G339" s="129" t="s">
        <v>11</v>
      </c>
      <c r="H339" s="61" t="s">
        <v>12</v>
      </c>
      <c r="I339" s="98"/>
      <c r="J339" s="104"/>
      <c r="K339" s="17" t="str">
        <f t="shared" si="20"/>
        <v>SEDUC E 17</v>
      </c>
    </row>
    <row r="340" spans="1:11 1025:1025">
      <c r="B34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340" s="51" t="s">
        <v>19</v>
      </c>
      <c r="D340" s="48">
        <v>155</v>
      </c>
      <c r="E340" s="46">
        <v>1</v>
      </c>
      <c r="F3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340" s="46">
        <f t="shared" ref="H340:H363" ca="1" si="21">ROUND(E340*G340,2)</f>
        <v>11.88</v>
      </c>
      <c r="I340" s="98"/>
      <c r="J340" s="104"/>
      <c r="K340" s="17" t="str">
        <f t="shared" si="20"/>
        <v>SEDUC E 17</v>
      </c>
    </row>
    <row r="341" spans="1:11 1025:1025" ht="24">
      <c r="B34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341" s="51" t="s">
        <v>37</v>
      </c>
      <c r="D341" s="48">
        <v>13348</v>
      </c>
      <c r="E341" s="46">
        <v>1</v>
      </c>
      <c r="F3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4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341" s="46">
        <f t="shared" ca="1" si="21"/>
        <v>1.03</v>
      </c>
      <c r="I341" s="98"/>
      <c r="J341" s="104"/>
      <c r="K341" s="17" t="str">
        <f t="shared" si="20"/>
        <v>SEDUC E 17</v>
      </c>
    </row>
    <row r="342" spans="1:11 1025:1025" ht="24">
      <c r="B34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342" s="51" t="s">
        <v>37</v>
      </c>
      <c r="D342" s="48">
        <v>379</v>
      </c>
      <c r="E342" s="46">
        <v>7</v>
      </c>
      <c r="F3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4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342" s="46">
        <f t="shared" ca="1" si="21"/>
        <v>6.3</v>
      </c>
      <c r="I342" s="98"/>
      <c r="J342" s="104"/>
      <c r="K342" s="17" t="str">
        <f t="shared" si="20"/>
        <v>SEDUC E 17</v>
      </c>
    </row>
    <row r="343" spans="1:11 1025:1025">
      <c r="B34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343" s="51" t="s">
        <v>19</v>
      </c>
      <c r="D343" s="48">
        <v>4634</v>
      </c>
      <c r="E343" s="46">
        <v>1</v>
      </c>
      <c r="F3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343" s="46">
        <f t="shared" ca="1" si="21"/>
        <v>123.75</v>
      </c>
      <c r="I343" s="98"/>
      <c r="J343" s="104"/>
      <c r="K343" s="17" t="str">
        <f t="shared" si="20"/>
        <v>SEDUC E 17</v>
      </c>
    </row>
    <row r="344" spans="1:11 1025:1025">
      <c r="B3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CANTONEIRA (ABAS IGUAIS) EM FERRO GALVANIZADO, 50,8 MM X 9,53 MM (L X E), 6,99 KG/M</v>
      </c>
      <c r="C344" s="51" t="s">
        <v>37</v>
      </c>
      <c r="D344" s="48">
        <v>568</v>
      </c>
      <c r="E344" s="46">
        <v>1</v>
      </c>
      <c r="F3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34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66,88</v>
      </c>
      <c r="H344" s="46">
        <f t="shared" ca="1" si="21"/>
        <v>66.88</v>
      </c>
      <c r="I344" s="160"/>
      <c r="J344" s="104"/>
      <c r="K344" s="17" t="str">
        <f t="shared" si="20"/>
        <v>SEDUC E 17</v>
      </c>
    </row>
    <row r="345" spans="1:11 1025:1025">
      <c r="B34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345" s="51" t="s">
        <v>33</v>
      </c>
      <c r="D345" s="48" t="s">
        <v>57</v>
      </c>
      <c r="E345" s="46">
        <v>3</v>
      </c>
      <c r="F3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34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345" s="46">
        <f t="shared" ca="1" si="21"/>
        <v>18.36</v>
      </c>
      <c r="I345" s="98"/>
      <c r="J345" s="104"/>
      <c r="K345" s="17" t="str">
        <f t="shared" si="20"/>
        <v>SEDUC E 17</v>
      </c>
    </row>
    <row r="346" spans="1:11 1025:1025">
      <c r="B34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346" s="51" t="s">
        <v>19</v>
      </c>
      <c r="D346" s="48">
        <v>393</v>
      </c>
      <c r="E346" s="46">
        <f>0.2*15</f>
        <v>3</v>
      </c>
      <c r="F3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34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346" s="46">
        <f t="shared" ca="1" si="21"/>
        <v>181.5</v>
      </c>
      <c r="I346" s="98"/>
      <c r="J346" s="104"/>
      <c r="K346" s="17" t="str">
        <f t="shared" si="20"/>
        <v>SEDUC E 17</v>
      </c>
    </row>
    <row r="347" spans="1:11 1025:1025" ht="36">
      <c r="B34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347" s="51" t="s">
        <v>37</v>
      </c>
      <c r="D347" s="48">
        <v>5047</v>
      </c>
      <c r="E347" s="46">
        <v>3</v>
      </c>
      <c r="F3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4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274,65</v>
      </c>
      <c r="H347" s="46">
        <f t="shared" ca="1" si="21"/>
        <v>823.95</v>
      </c>
      <c r="I347" s="98"/>
      <c r="J347" s="104"/>
      <c r="K347" s="17" t="str">
        <f t="shared" si="20"/>
        <v>SEDUC E 17</v>
      </c>
    </row>
    <row r="348" spans="1:11 1025:1025" ht="24">
      <c r="B34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348" s="51" t="s">
        <v>19</v>
      </c>
      <c r="D348" s="48">
        <v>10614</v>
      </c>
      <c r="E348" s="46">
        <v>3</v>
      </c>
      <c r="F3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348" s="46">
        <f t="shared" ca="1" si="21"/>
        <v>11.31</v>
      </c>
      <c r="I348" s="98"/>
      <c r="J348" s="104"/>
      <c r="K348" s="17" t="str">
        <f t="shared" si="20"/>
        <v>SEDUC E 17</v>
      </c>
    </row>
    <row r="349" spans="1:11 1025:1025" ht="24">
      <c r="B34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349" s="51" t="s">
        <v>19</v>
      </c>
      <c r="D349" s="48">
        <v>9720</v>
      </c>
      <c r="E349" s="46">
        <v>3</v>
      </c>
      <c r="F3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349" s="46">
        <f t="shared" ca="1" si="21"/>
        <v>119.97</v>
      </c>
      <c r="I349" s="98"/>
      <c r="J349" s="104"/>
      <c r="K349" s="17" t="str">
        <f t="shared" si="20"/>
        <v>SEDUC E 17</v>
      </c>
    </row>
    <row r="350" spans="1:11 1025:1025">
      <c r="B35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TIPO T 1700 MM</v>
      </c>
      <c r="C350" s="51" t="s">
        <v>19</v>
      </c>
      <c r="D350" s="48">
        <v>3541</v>
      </c>
      <c r="E350" s="46">
        <v>1</v>
      </c>
      <c r="F35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50" s="46">
        <f t="shared" ca="1" si="21"/>
        <v>153.5</v>
      </c>
      <c r="I350" s="98"/>
      <c r="J350" s="104"/>
      <c r="K350" s="17" t="str">
        <f t="shared" si="20"/>
        <v>SEDUC E 17</v>
      </c>
    </row>
    <row r="351" spans="1:11 1025:1025">
      <c r="B35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351" s="51" t="s">
        <v>33</v>
      </c>
      <c r="D351" s="48" t="s">
        <v>58</v>
      </c>
      <c r="E351" s="46">
        <v>1.5</v>
      </c>
      <c r="F3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351" s="46">
        <f t="shared" ca="1" si="21"/>
        <v>11.1</v>
      </c>
      <c r="I351" s="98"/>
      <c r="J351" s="104"/>
      <c r="K351" s="17" t="str">
        <f t="shared" si="20"/>
        <v>SEDUC E 17</v>
      </c>
    </row>
    <row r="352" spans="1:11 1025:1025">
      <c r="B35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352" s="51" t="s">
        <v>37</v>
      </c>
      <c r="D352" s="48">
        <v>20111</v>
      </c>
      <c r="E352" s="46">
        <v>1</v>
      </c>
      <c r="F3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5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12,25</v>
      </c>
      <c r="H352" s="46">
        <f t="shared" ca="1" si="21"/>
        <v>12.25</v>
      </c>
      <c r="I352" s="98"/>
      <c r="J352" s="104"/>
      <c r="K352" s="17" t="str">
        <f t="shared" si="20"/>
        <v>SEDUC E 17</v>
      </c>
    </row>
    <row r="353" spans="1:11 1025:1025">
      <c r="B35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353" s="51" t="s">
        <v>33</v>
      </c>
      <c r="D353" s="48" t="s">
        <v>48</v>
      </c>
      <c r="E353" s="46">
        <v>3</v>
      </c>
      <c r="F3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353" s="46">
        <f t="shared" ca="1" si="21"/>
        <v>31.65</v>
      </c>
      <c r="I353" s="98"/>
      <c r="J353" s="104"/>
      <c r="K353" s="17" t="str">
        <f t="shared" si="20"/>
        <v>SEDUC E 17</v>
      </c>
    </row>
    <row r="354" spans="1:11 1025:1025" ht="24">
      <c r="B35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354" s="51" t="s">
        <v>37</v>
      </c>
      <c r="D354" s="48">
        <v>4276</v>
      </c>
      <c r="E354" s="46">
        <v>3</v>
      </c>
      <c r="F3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5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304,44</v>
      </c>
      <c r="H354" s="46">
        <f t="shared" ca="1" si="21"/>
        <v>913.32</v>
      </c>
      <c r="I354" s="98"/>
      <c r="J354" s="104"/>
      <c r="K354" s="17" t="str">
        <f t="shared" si="20"/>
        <v>SEDUC E 17</v>
      </c>
    </row>
    <row r="355" spans="1:11 1025:1025" ht="24">
      <c r="B35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355" s="51" t="s">
        <v>37</v>
      </c>
      <c r="D355" s="48">
        <v>3378</v>
      </c>
      <c r="E355" s="46">
        <v>3</v>
      </c>
      <c r="F3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5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72,71</v>
      </c>
      <c r="H355" s="46">
        <f t="shared" ca="1" si="21"/>
        <v>218.13</v>
      </c>
      <c r="I355" s="98"/>
      <c r="J355" s="104"/>
      <c r="K355" s="17" t="str">
        <f t="shared" si="20"/>
        <v>SEDUC E 17</v>
      </c>
    </row>
    <row r="356" spans="1:11 1025:1025">
      <c r="B35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356" s="51" t="s">
        <v>19</v>
      </c>
      <c r="D356" s="48">
        <v>2524</v>
      </c>
      <c r="E356" s="46">
        <v>3</v>
      </c>
      <c r="F3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356" s="46">
        <f t="shared" ca="1" si="21"/>
        <v>249.3</v>
      </c>
      <c r="I356" s="98"/>
      <c r="J356" s="104"/>
      <c r="K356" s="17" t="str">
        <f t="shared" si="20"/>
        <v>SEDUC E 17</v>
      </c>
    </row>
    <row r="357" spans="1:11 1025:1025">
      <c r="B35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357" s="51" t="s">
        <v>33</v>
      </c>
      <c r="D357" s="48" t="s">
        <v>47</v>
      </c>
      <c r="E357" s="46">
        <v>3</v>
      </c>
      <c r="F3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357" s="46">
        <f t="shared" ca="1" si="21"/>
        <v>24.21</v>
      </c>
      <c r="I357" s="98"/>
      <c r="J357" s="104"/>
      <c r="K357" s="17" t="str">
        <f t="shared" si="20"/>
        <v>SEDUC E 17</v>
      </c>
    </row>
    <row r="358" spans="1:11 1025:1025">
      <c r="B35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358" s="51" t="s">
        <v>33</v>
      </c>
      <c r="D358" s="48" t="s">
        <v>46</v>
      </c>
      <c r="E358" s="46">
        <v>4</v>
      </c>
      <c r="F3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358" s="46">
        <f t="shared" ca="1" si="21"/>
        <v>37.28</v>
      </c>
      <c r="I358" s="98"/>
      <c r="J358" s="104"/>
      <c r="K358" s="17" t="str">
        <f t="shared" si="20"/>
        <v>SEDUC E 17</v>
      </c>
    </row>
    <row r="359" spans="1:11 1025:1025" ht="24">
      <c r="B35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359" s="51" t="s">
        <v>37</v>
      </c>
      <c r="D359" s="48">
        <v>441</v>
      </c>
      <c r="E359" s="46">
        <v>2</v>
      </c>
      <c r="F3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5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7,54</v>
      </c>
      <c r="H359" s="46">
        <f t="shared" ca="1" si="21"/>
        <v>15.08</v>
      </c>
      <c r="I359" s="98"/>
      <c r="J359" s="104"/>
      <c r="K359" s="17" t="str">
        <f t="shared" si="20"/>
        <v>SEDUC E 17</v>
      </c>
    </row>
    <row r="360" spans="1:11 1025:1025">
      <c r="B36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360" s="51" t="s">
        <v>37</v>
      </c>
      <c r="D360" s="48">
        <v>7581</v>
      </c>
      <c r="E360" s="46">
        <v>1</v>
      </c>
      <c r="F3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6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360" s="46">
        <f t="shared" ca="1" si="21"/>
        <v>3.27</v>
      </c>
      <c r="I360" s="98"/>
      <c r="J360" s="104"/>
      <c r="K360" s="17" t="str">
        <f t="shared" si="20"/>
        <v>SEDUC E 17</v>
      </c>
    </row>
    <row r="361" spans="1:11 1025:1025">
      <c r="B36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361" s="51" t="s">
        <v>13</v>
      </c>
      <c r="D361" s="48">
        <v>88279</v>
      </c>
      <c r="E361" s="46">
        <v>1.1000000000000001</v>
      </c>
      <c r="F3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6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361" s="46">
        <f t="shared" ca="1" si="21"/>
        <v>31.94</v>
      </c>
      <c r="I361" s="98"/>
      <c r="J361" s="104"/>
      <c r="K361" s="17" t="str">
        <f t="shared" si="20"/>
        <v>SEDUC E 17</v>
      </c>
    </row>
    <row r="362" spans="1:11 1025:1025">
      <c r="B36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62" s="51" t="s">
        <v>13</v>
      </c>
      <c r="D362" s="48">
        <v>88316</v>
      </c>
      <c r="E362" s="46">
        <v>1</v>
      </c>
      <c r="F3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6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62" s="46">
        <f t="shared" ca="1" si="21"/>
        <v>15.35</v>
      </c>
      <c r="I362" s="98"/>
      <c r="J362" s="104"/>
      <c r="K362" s="17" t="str">
        <f t="shared" si="20"/>
        <v>SEDUC E 17</v>
      </c>
    </row>
    <row r="363" spans="1:11 1025:1025">
      <c r="B36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363" s="51" t="s">
        <v>41</v>
      </c>
      <c r="D363" s="48">
        <v>1</v>
      </c>
      <c r="E363" s="46">
        <v>0.8</v>
      </c>
      <c r="F36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6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363" s="46">
        <f t="shared" ca="1" si="21"/>
        <v>0.51</v>
      </c>
      <c r="I363" s="98"/>
      <c r="J363" s="104"/>
      <c r="K363" s="17" t="str">
        <f t="shared" si="20"/>
        <v>SEDUC E 17</v>
      </c>
    </row>
    <row r="364" spans="1:11 1025:1025">
      <c r="A364" s="49">
        <f ca="1">H364</f>
        <v>3081.8200000000006</v>
      </c>
      <c r="B364" s="151" t="s">
        <v>14</v>
      </c>
      <c r="C364" s="152"/>
      <c r="D364" s="152"/>
      <c r="E364" s="153"/>
      <c r="F364" s="153"/>
      <c r="G364" s="153"/>
      <c r="H364" s="154">
        <f ca="1">SUM(H340:H363)</f>
        <v>3081.8200000000006</v>
      </c>
      <c r="I364" s="98" t="str">
        <f>A338</f>
        <v>SEDUC E 17</v>
      </c>
      <c r="J364" s="122">
        <f ca="1">H364</f>
        <v>3081.8200000000006</v>
      </c>
      <c r="K364" s="17" t="str">
        <f t="shared" si="20"/>
        <v>SEDUC E 17</v>
      </c>
    </row>
    <row r="365" spans="1:11 1025:1025">
      <c r="A365" s="17"/>
      <c r="B365" s="155"/>
      <c r="C365" s="156"/>
      <c r="D365" s="156"/>
      <c r="E365" s="156"/>
      <c r="F365" s="157"/>
      <c r="G365" s="158"/>
      <c r="H365" s="159"/>
      <c r="I365" s="98"/>
      <c r="J365" s="104"/>
      <c r="K365" s="17" t="str">
        <f t="shared" si="20"/>
        <v>SEDUC E 17</v>
      </c>
    </row>
    <row r="366" spans="1:11 1025:1025" ht="20.25">
      <c r="A366" s="17"/>
      <c r="B366" s="347" t="str">
        <f>A367</f>
        <v>SEDUC E 18</v>
      </c>
      <c r="C366" s="348"/>
      <c r="D366" s="348"/>
      <c r="E366" s="348"/>
      <c r="F366" s="348"/>
      <c r="G366" s="348"/>
      <c r="H366" s="349"/>
      <c r="I366" s="98"/>
      <c r="J366" s="104"/>
      <c r="K366" s="96" t="str">
        <f>B366</f>
        <v>SEDUC E 18</v>
      </c>
      <c r="AMK366" s="17"/>
    </row>
    <row r="367" spans="1:11 1025:1025">
      <c r="A367" s="17" t="s">
        <v>69</v>
      </c>
      <c r="B367" s="337" t="s">
        <v>70</v>
      </c>
      <c r="C367" s="338"/>
      <c r="D367" s="338"/>
      <c r="E367" s="338"/>
      <c r="F367" s="339"/>
      <c r="G367" s="127" t="s">
        <v>4</v>
      </c>
      <c r="H367" s="128" t="s">
        <v>5</v>
      </c>
      <c r="I367" s="98"/>
      <c r="J367" s="104"/>
      <c r="K367" s="17" t="str">
        <f t="shared" ref="K367:K393" si="22">K366</f>
        <v>SEDUC E 18</v>
      </c>
    </row>
    <row r="368" spans="1:11 1025:1025">
      <c r="A368" s="17"/>
      <c r="B368" s="60" t="s">
        <v>6</v>
      </c>
      <c r="C368" s="62" t="s">
        <v>7</v>
      </c>
      <c r="D368" s="62" t="s">
        <v>8</v>
      </c>
      <c r="E368" s="60" t="s">
        <v>9</v>
      </c>
      <c r="F368" s="60" t="s">
        <v>10</v>
      </c>
      <c r="G368" s="129" t="s">
        <v>11</v>
      </c>
      <c r="H368" s="60" t="s">
        <v>12</v>
      </c>
      <c r="I368" s="98"/>
      <c r="J368" s="104"/>
      <c r="K368" s="17" t="str">
        <f t="shared" si="22"/>
        <v>SEDUC E 18</v>
      </c>
    </row>
    <row r="369" spans="1:11">
      <c r="A369" s="17"/>
      <c r="B36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369" s="51" t="s">
        <v>19</v>
      </c>
      <c r="D369" s="48">
        <v>155</v>
      </c>
      <c r="E369" s="46">
        <v>2</v>
      </c>
      <c r="F3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6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369" s="46">
        <f t="shared" ref="H369:H391" ca="1" si="23">ROUND(E369*G369,2)</f>
        <v>23.76</v>
      </c>
      <c r="I369" s="98"/>
      <c r="J369" s="104"/>
      <c r="K369" s="17" t="str">
        <f t="shared" si="22"/>
        <v>SEDUC E 18</v>
      </c>
    </row>
    <row r="370" spans="1:11" ht="24">
      <c r="A370" s="17"/>
      <c r="B37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370" s="51" t="s">
        <v>37</v>
      </c>
      <c r="D370" s="48">
        <v>13348</v>
      </c>
      <c r="E370" s="46">
        <v>2</v>
      </c>
      <c r="F3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7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370" s="46">
        <f t="shared" ca="1" si="23"/>
        <v>2.06</v>
      </c>
      <c r="I370" s="98"/>
      <c r="J370" s="104"/>
      <c r="K370" s="17" t="str">
        <f t="shared" si="22"/>
        <v>SEDUC E 18</v>
      </c>
    </row>
    <row r="371" spans="1:11" ht="24">
      <c r="A371" s="17"/>
      <c r="B37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371" s="51" t="s">
        <v>37</v>
      </c>
      <c r="D371" s="48">
        <v>379</v>
      </c>
      <c r="E371" s="46">
        <v>7</v>
      </c>
      <c r="F3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7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371" s="46">
        <f t="shared" ca="1" si="23"/>
        <v>6.3</v>
      </c>
      <c r="I371" s="98"/>
      <c r="J371" s="104"/>
      <c r="K371" s="17" t="str">
        <f t="shared" si="22"/>
        <v>SEDUC E 18</v>
      </c>
    </row>
    <row r="372" spans="1:11">
      <c r="A372" s="17"/>
      <c r="B37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372" s="51" t="s">
        <v>33</v>
      </c>
      <c r="D372" s="48" t="s">
        <v>57</v>
      </c>
      <c r="E372" s="46">
        <v>3</v>
      </c>
      <c r="F3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37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372" s="46">
        <f t="shared" ca="1" si="23"/>
        <v>18.36</v>
      </c>
      <c r="I372" s="98"/>
      <c r="J372" s="104"/>
      <c r="K372" s="17" t="str">
        <f t="shared" si="22"/>
        <v>SEDUC E 18</v>
      </c>
    </row>
    <row r="373" spans="1:11">
      <c r="A373" s="17"/>
      <c r="B37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373" s="51" t="s">
        <v>19</v>
      </c>
      <c r="D373" s="48">
        <v>393</v>
      </c>
      <c r="E373" s="46">
        <f>0.2*25</f>
        <v>5</v>
      </c>
      <c r="F3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37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373" s="46">
        <f t="shared" ca="1" si="23"/>
        <v>302.5</v>
      </c>
      <c r="I373" s="98"/>
      <c r="J373" s="104"/>
      <c r="K373" s="17" t="str">
        <f t="shared" si="22"/>
        <v>SEDUC E 18</v>
      </c>
    </row>
    <row r="374" spans="1:11" ht="36">
      <c r="A374" s="17"/>
      <c r="B37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374" s="51" t="s">
        <v>37</v>
      </c>
      <c r="D374" s="48">
        <v>5047</v>
      </c>
      <c r="E374" s="46">
        <v>3</v>
      </c>
      <c r="F3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7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274,65</v>
      </c>
      <c r="H374" s="46">
        <f t="shared" ca="1" si="23"/>
        <v>823.95</v>
      </c>
      <c r="I374" s="98"/>
      <c r="J374" s="104"/>
      <c r="K374" s="17" t="str">
        <f t="shared" si="22"/>
        <v>SEDUC E 18</v>
      </c>
    </row>
    <row r="375" spans="1:11" ht="24">
      <c r="A375" s="17"/>
      <c r="B37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375" s="51" t="s">
        <v>19</v>
      </c>
      <c r="D375" s="48">
        <v>10614</v>
      </c>
      <c r="E375" s="46">
        <v>3</v>
      </c>
      <c r="F3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7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375" s="46">
        <f t="shared" ca="1" si="23"/>
        <v>11.31</v>
      </c>
      <c r="I375" s="98"/>
      <c r="J375" s="104"/>
      <c r="K375" s="17" t="str">
        <f t="shared" si="22"/>
        <v>SEDUC E 18</v>
      </c>
    </row>
    <row r="376" spans="1:11" ht="24">
      <c r="A376" s="17"/>
      <c r="B37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376" s="51" t="s">
        <v>19</v>
      </c>
      <c r="D376" s="48">
        <v>9720</v>
      </c>
      <c r="E376" s="46">
        <v>3</v>
      </c>
      <c r="F3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7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376" s="46">
        <f t="shared" ca="1" si="23"/>
        <v>119.97</v>
      </c>
      <c r="I376" s="98"/>
      <c r="J376" s="104"/>
      <c r="K376" s="17" t="str">
        <f t="shared" si="22"/>
        <v>SEDUC E 18</v>
      </c>
    </row>
    <row r="377" spans="1:11">
      <c r="A377" s="17"/>
      <c r="B37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TIPO T 1700 MM</v>
      </c>
      <c r="C377" s="51" t="s">
        <v>19</v>
      </c>
      <c r="D377" s="48">
        <v>3541</v>
      </c>
      <c r="E377" s="46">
        <v>3</v>
      </c>
      <c r="F3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7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77" s="46">
        <f t="shared" ca="1" si="23"/>
        <v>460.5</v>
      </c>
      <c r="I377" s="98"/>
      <c r="J377" s="104"/>
      <c r="K377" s="17" t="str">
        <f t="shared" si="22"/>
        <v>SEDUC E 18</v>
      </c>
    </row>
    <row r="378" spans="1:11">
      <c r="A378" s="17"/>
      <c r="B37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378" s="51" t="s">
        <v>33</v>
      </c>
      <c r="D378" s="48" t="s">
        <v>58</v>
      </c>
      <c r="E378" s="46">
        <v>1.5</v>
      </c>
      <c r="F3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7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378" s="46">
        <f t="shared" ca="1" si="23"/>
        <v>11.1</v>
      </c>
      <c r="I378" s="98"/>
      <c r="J378" s="104"/>
      <c r="K378" s="17" t="str">
        <f t="shared" si="22"/>
        <v>SEDUC E 18</v>
      </c>
    </row>
    <row r="379" spans="1:11">
      <c r="A379" s="17"/>
      <c r="B37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379" s="51" t="s">
        <v>37</v>
      </c>
      <c r="D379" s="48">
        <v>20111</v>
      </c>
      <c r="E379" s="46">
        <v>1</v>
      </c>
      <c r="F37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7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12,25</v>
      </c>
      <c r="H379" s="46">
        <f t="shared" ca="1" si="23"/>
        <v>12.25</v>
      </c>
      <c r="I379" s="98"/>
      <c r="J379" s="104"/>
      <c r="K379" s="17" t="str">
        <f t="shared" si="22"/>
        <v>SEDUC E 18</v>
      </c>
    </row>
    <row r="380" spans="1:11">
      <c r="A380" s="17"/>
      <c r="B38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380" s="51" t="s">
        <v>33</v>
      </c>
      <c r="D380" s="48" t="s">
        <v>48</v>
      </c>
      <c r="E380" s="46">
        <v>6</v>
      </c>
      <c r="F38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380" s="46">
        <f t="shared" ca="1" si="23"/>
        <v>63.3</v>
      </c>
      <c r="I380" s="98"/>
      <c r="J380" s="104"/>
      <c r="K380" s="17" t="str">
        <f t="shared" si="22"/>
        <v>SEDUC E 18</v>
      </c>
    </row>
    <row r="381" spans="1:11" ht="24">
      <c r="A381" s="17"/>
      <c r="B38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ANCORAGEM EM ALUMÍNIO FUNDIDO E CUNHA EM POLIAMIDA E ESTRIBO OU ALÇ A EM AÇO INOXIDÁVEL PARA CABO PROTEGIDO DE 50MM²  - CLASSE DE TENSÃO 15KV</v>
      </c>
      <c r="C381" s="51" t="s">
        <v>19</v>
      </c>
      <c r="D381" s="48">
        <v>10630</v>
      </c>
      <c r="E381" s="46">
        <v>6</v>
      </c>
      <c r="F38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22,96</v>
      </c>
      <c r="H381" s="46">
        <f t="shared" ca="1" si="23"/>
        <v>137.76</v>
      </c>
      <c r="I381" s="98"/>
      <c r="J381" s="104"/>
      <c r="K381" s="17" t="str">
        <f t="shared" si="22"/>
        <v>SEDUC E 18</v>
      </c>
    </row>
    <row r="382" spans="1:11" ht="24">
      <c r="A382" s="17"/>
      <c r="B38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382" s="51" t="s">
        <v>37</v>
      </c>
      <c r="D382" s="48">
        <v>3378</v>
      </c>
      <c r="E382" s="46">
        <v>3</v>
      </c>
      <c r="F3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8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72,71</v>
      </c>
      <c r="H382" s="46">
        <f t="shared" ca="1" si="23"/>
        <v>218.13</v>
      </c>
      <c r="I382" s="98"/>
      <c r="J382" s="104"/>
      <c r="K382" s="17" t="str">
        <f t="shared" si="22"/>
        <v>SEDUC E 18</v>
      </c>
    </row>
    <row r="383" spans="1:11">
      <c r="A383" s="17"/>
      <c r="B38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383" s="51" t="s">
        <v>19</v>
      </c>
      <c r="D383" s="48">
        <v>2524</v>
      </c>
      <c r="E383" s="46">
        <v>6</v>
      </c>
      <c r="F3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383" s="46">
        <f t="shared" ca="1" si="23"/>
        <v>498.6</v>
      </c>
      <c r="I383" s="98"/>
      <c r="J383" s="104"/>
      <c r="K383" s="17" t="str">
        <f t="shared" si="22"/>
        <v>SEDUC E 18</v>
      </c>
    </row>
    <row r="384" spans="1:11">
      <c r="A384" s="17"/>
      <c r="B38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384" s="51" t="s">
        <v>33</v>
      </c>
      <c r="D384" s="48" t="s">
        <v>47</v>
      </c>
      <c r="E384" s="46">
        <v>6</v>
      </c>
      <c r="F3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384" s="46">
        <f t="shared" ca="1" si="23"/>
        <v>48.42</v>
      </c>
      <c r="I384" s="98"/>
      <c r="J384" s="104"/>
      <c r="K384" s="17" t="str">
        <f t="shared" si="22"/>
        <v>SEDUC E 18</v>
      </c>
    </row>
    <row r="385" spans="1:11 1025:1025">
      <c r="A385" s="17"/>
      <c r="B38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385" s="51" t="s">
        <v>33</v>
      </c>
      <c r="D385" s="48" t="s">
        <v>46</v>
      </c>
      <c r="E385" s="46">
        <v>8</v>
      </c>
      <c r="F3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385" s="46">
        <f t="shared" ca="1" si="23"/>
        <v>74.56</v>
      </c>
      <c r="I385" s="98"/>
      <c r="J385" s="104"/>
      <c r="K385" s="17" t="str">
        <f t="shared" si="22"/>
        <v>SEDUC E 18</v>
      </c>
    </row>
    <row r="386" spans="1:11 1025:1025" ht="24">
      <c r="A386" s="17"/>
      <c r="B38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386" s="51" t="s">
        <v>37</v>
      </c>
      <c r="D386" s="48">
        <v>441</v>
      </c>
      <c r="E386" s="46">
        <v>4</v>
      </c>
      <c r="F3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8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7,54</v>
      </c>
      <c r="H386" s="46">
        <f t="shared" ca="1" si="23"/>
        <v>30.16</v>
      </c>
      <c r="I386" s="98"/>
      <c r="J386" s="104"/>
      <c r="K386" s="17" t="str">
        <f t="shared" si="22"/>
        <v>SEDUC E 18</v>
      </c>
    </row>
    <row r="387" spans="1:11 1025:1025" ht="24">
      <c r="A387" s="17"/>
      <c r="B38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387" s="51" t="s">
        <v>37</v>
      </c>
      <c r="D387" s="48">
        <v>4276</v>
      </c>
      <c r="E387" s="46">
        <v>3</v>
      </c>
      <c r="F3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8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304,44</v>
      </c>
      <c r="H387" s="46">
        <f t="shared" ca="1" si="23"/>
        <v>913.32</v>
      </c>
      <c r="I387" s="98"/>
      <c r="J387" s="104"/>
      <c r="K387" s="17" t="str">
        <f t="shared" si="22"/>
        <v>SEDUC E 18</v>
      </c>
    </row>
    <row r="388" spans="1:11 1025:1025">
      <c r="A388" s="17"/>
      <c r="B38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388" s="51" t="s">
        <v>37</v>
      </c>
      <c r="D388" s="48">
        <v>7581</v>
      </c>
      <c r="E388" s="46">
        <v>2</v>
      </c>
      <c r="F3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8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388" s="46">
        <f t="shared" ca="1" si="23"/>
        <v>6.54</v>
      </c>
      <c r="I388" s="98"/>
      <c r="J388" s="104"/>
      <c r="K388" s="17" t="str">
        <f t="shared" si="22"/>
        <v>SEDUC E 18</v>
      </c>
    </row>
    <row r="389" spans="1:11 1025:1025">
      <c r="A389" s="17"/>
      <c r="B38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389" s="51" t="s">
        <v>13</v>
      </c>
      <c r="D389" s="48">
        <v>88279</v>
      </c>
      <c r="E389" s="46">
        <v>1.1000000000000001</v>
      </c>
      <c r="F3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8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389" s="46">
        <f t="shared" ca="1" si="23"/>
        <v>31.94</v>
      </c>
      <c r="I389" s="98"/>
      <c r="J389" s="104"/>
      <c r="K389" s="17" t="str">
        <f t="shared" si="22"/>
        <v>SEDUC E 18</v>
      </c>
    </row>
    <row r="390" spans="1:11 1025:1025">
      <c r="A390" s="17"/>
      <c r="B39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90" s="51" t="s">
        <v>13</v>
      </c>
      <c r="D390" s="48">
        <v>88316</v>
      </c>
      <c r="E390" s="46">
        <v>1</v>
      </c>
      <c r="F39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9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90" s="46">
        <f t="shared" ca="1" si="23"/>
        <v>15.35</v>
      </c>
      <c r="I390" s="98"/>
      <c r="J390" s="104"/>
      <c r="K390" s="17" t="str">
        <f t="shared" si="22"/>
        <v>SEDUC E 18</v>
      </c>
    </row>
    <row r="391" spans="1:11 1025:1025">
      <c r="A391" s="17"/>
      <c r="B39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391" s="51" t="s">
        <v>41</v>
      </c>
      <c r="D391" s="48">
        <v>1</v>
      </c>
      <c r="E391" s="46">
        <v>0.8</v>
      </c>
      <c r="F3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9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391" s="46">
        <f t="shared" ca="1" si="23"/>
        <v>0.51</v>
      </c>
      <c r="I391" s="98"/>
      <c r="J391" s="104"/>
      <c r="K391" s="17" t="str">
        <f t="shared" si="22"/>
        <v>SEDUC E 18</v>
      </c>
    </row>
    <row r="392" spans="1:11 1025:1025">
      <c r="A392" s="130">
        <f ca="1">H392</f>
        <v>3830.65</v>
      </c>
      <c r="B392" s="132" t="s">
        <v>14</v>
      </c>
      <c r="C392" s="48"/>
      <c r="D392" s="48"/>
      <c r="E392" s="46"/>
      <c r="F392" s="46"/>
      <c r="G392" s="46"/>
      <c r="H392" s="80">
        <f ca="1">SUM(H369:H391)</f>
        <v>3830.65</v>
      </c>
      <c r="I392" s="98" t="str">
        <f>A367</f>
        <v>SEDUC E 18</v>
      </c>
      <c r="J392" s="122">
        <f ca="1">H392</f>
        <v>3830.65</v>
      </c>
      <c r="K392" s="17" t="str">
        <f t="shared" si="22"/>
        <v>SEDUC E 18</v>
      </c>
    </row>
    <row r="393" spans="1:11 1025:1025">
      <c r="A393" s="17"/>
      <c r="B393" s="55"/>
      <c r="C393" s="56"/>
      <c r="D393" s="56"/>
      <c r="E393" s="55"/>
      <c r="F393" s="55"/>
      <c r="G393" s="55"/>
      <c r="H393" s="55"/>
      <c r="I393" s="98"/>
      <c r="J393" s="104"/>
      <c r="K393" s="17" t="str">
        <f t="shared" si="22"/>
        <v>SEDUC E 18</v>
      </c>
    </row>
    <row r="394" spans="1:11 1025:1025" ht="20.25">
      <c r="A394" s="17"/>
      <c r="B394" s="325" t="str">
        <f>A395</f>
        <v>SEDUC E 19</v>
      </c>
      <c r="C394" s="326"/>
      <c r="D394" s="326"/>
      <c r="E394" s="326"/>
      <c r="F394" s="326"/>
      <c r="G394" s="326"/>
      <c r="H394" s="327"/>
      <c r="I394" s="98"/>
      <c r="J394" s="104"/>
      <c r="K394" s="96" t="str">
        <f>B394</f>
        <v>SEDUC E 19</v>
      </c>
      <c r="AMK394" s="17"/>
    </row>
    <row r="395" spans="1:11 1025:1025">
      <c r="A395" s="17" t="s">
        <v>71</v>
      </c>
      <c r="B395" s="334" t="s">
        <v>72</v>
      </c>
      <c r="C395" s="335"/>
      <c r="D395" s="335"/>
      <c r="E395" s="335"/>
      <c r="F395" s="336"/>
      <c r="G395" s="108" t="s">
        <v>4</v>
      </c>
      <c r="H395" s="109" t="s">
        <v>5</v>
      </c>
      <c r="I395" s="98"/>
      <c r="J395" s="104"/>
      <c r="K395" s="17" t="str">
        <f t="shared" ref="K395:K426" si="24">K394</f>
        <v>SEDUC E 19</v>
      </c>
    </row>
    <row r="396" spans="1:11 1025:1025">
      <c r="A396" s="17"/>
      <c r="B396" s="38" t="s">
        <v>6</v>
      </c>
      <c r="C396" s="62" t="s">
        <v>7</v>
      </c>
      <c r="D396" s="62" t="s">
        <v>8</v>
      </c>
      <c r="E396" s="75" t="s">
        <v>9</v>
      </c>
      <c r="F396" s="38" t="s">
        <v>17</v>
      </c>
      <c r="G396" s="40" t="s">
        <v>18</v>
      </c>
      <c r="H396" s="38" t="s">
        <v>12</v>
      </c>
      <c r="I396" s="98"/>
      <c r="J396" s="104"/>
      <c r="K396" s="17" t="str">
        <f t="shared" si="24"/>
        <v>SEDUC E 19</v>
      </c>
    </row>
    <row r="397" spans="1:11 1025:1025">
      <c r="A397" s="17"/>
      <c r="B39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397" s="51" t="s">
        <v>19</v>
      </c>
      <c r="D397" s="48">
        <v>155</v>
      </c>
      <c r="E397" s="46">
        <v>1</v>
      </c>
      <c r="F3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9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397" s="46">
        <f t="shared" ref="H397:H424" ca="1" si="25">ROUND(E397*G397,2)</f>
        <v>11.88</v>
      </c>
      <c r="I397" s="98"/>
      <c r="J397" s="104"/>
      <c r="K397" s="17" t="str">
        <f t="shared" si="24"/>
        <v>SEDUC E 19</v>
      </c>
    </row>
    <row r="398" spans="1:11 1025:1025" ht="24">
      <c r="A398" s="17"/>
      <c r="B39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398" s="51" t="s">
        <v>37</v>
      </c>
      <c r="D398" s="48">
        <v>13348</v>
      </c>
      <c r="E398" s="46">
        <v>1</v>
      </c>
      <c r="F3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9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398" s="46">
        <f t="shared" ca="1" si="25"/>
        <v>1.03</v>
      </c>
      <c r="I398" s="98"/>
      <c r="J398" s="104"/>
      <c r="K398" s="17" t="str">
        <f t="shared" si="24"/>
        <v>SEDUC E 19</v>
      </c>
    </row>
    <row r="399" spans="1:11 1025:1025" ht="24">
      <c r="A399" s="17"/>
      <c r="B39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399" s="51" t="s">
        <v>37</v>
      </c>
      <c r="D399" s="48">
        <v>379</v>
      </c>
      <c r="E399" s="46">
        <v>1</v>
      </c>
      <c r="F3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9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399" s="46">
        <f t="shared" ca="1" si="25"/>
        <v>0.9</v>
      </c>
      <c r="I399" s="98"/>
      <c r="J399" s="104"/>
      <c r="K399" s="17" t="str">
        <f t="shared" si="24"/>
        <v>SEDUC E 19</v>
      </c>
    </row>
    <row r="400" spans="1:11 1025:1025">
      <c r="A400" s="17"/>
      <c r="B40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400" s="51" t="s">
        <v>19</v>
      </c>
      <c r="D400" s="48">
        <v>4634</v>
      </c>
      <c r="E400" s="46">
        <v>1</v>
      </c>
      <c r="F4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400" s="46">
        <f t="shared" ca="1" si="25"/>
        <v>123.75</v>
      </c>
      <c r="I400" s="98"/>
      <c r="J400" s="104"/>
      <c r="K400" s="17" t="str">
        <f t="shared" si="24"/>
        <v>SEDUC E 19</v>
      </c>
    </row>
    <row r="401" spans="1:11">
      <c r="A401" s="17"/>
      <c r="B40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401" s="51" t="s">
        <v>33</v>
      </c>
      <c r="D401" s="48" t="s">
        <v>57</v>
      </c>
      <c r="E401" s="46">
        <v>6</v>
      </c>
      <c r="F4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40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401" s="46">
        <f t="shared" ca="1" si="25"/>
        <v>36.72</v>
      </c>
      <c r="I401" s="98"/>
      <c r="J401" s="104"/>
      <c r="K401" s="17" t="str">
        <f t="shared" si="24"/>
        <v>SEDUC E 19</v>
      </c>
    </row>
    <row r="402" spans="1:11">
      <c r="A402" s="17"/>
      <c r="B40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402" s="51" t="s">
        <v>19</v>
      </c>
      <c r="D402" s="48">
        <v>393</v>
      </c>
      <c r="E402" s="46">
        <v>2</v>
      </c>
      <c r="F40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0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402" s="46">
        <f t="shared" ca="1" si="25"/>
        <v>121</v>
      </c>
      <c r="I402" s="98"/>
      <c r="J402" s="104"/>
      <c r="K402" s="17" t="str">
        <f t="shared" si="24"/>
        <v>SEDUC E 19</v>
      </c>
    </row>
    <row r="403" spans="1:11" ht="36">
      <c r="A403" s="17"/>
      <c r="B40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403" s="51" t="s">
        <v>37</v>
      </c>
      <c r="D403" s="48">
        <v>5047</v>
      </c>
      <c r="E403" s="46">
        <v>3</v>
      </c>
      <c r="F4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0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274,65</v>
      </c>
      <c r="H403" s="46">
        <f t="shared" ca="1" si="25"/>
        <v>823.95</v>
      </c>
      <c r="I403" s="98"/>
      <c r="J403" s="104"/>
      <c r="K403" s="17" t="str">
        <f t="shared" si="24"/>
        <v>SEDUC E 19</v>
      </c>
    </row>
    <row r="404" spans="1:11">
      <c r="A404" s="17"/>
      <c r="B40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 SÉRIE CINZA</v>
      </c>
      <c r="C404" s="51" t="s">
        <v>19</v>
      </c>
      <c r="D404" s="48">
        <v>9354</v>
      </c>
      <c r="E404" s="46">
        <v>1</v>
      </c>
      <c r="F4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v>
      </c>
      <c r="H404" s="46">
        <f t="shared" ca="1" si="25"/>
        <v>7</v>
      </c>
      <c r="I404" s="98"/>
      <c r="J404" s="104"/>
      <c r="K404" s="17" t="str">
        <f t="shared" si="24"/>
        <v>SEDUC E 19</v>
      </c>
    </row>
    <row r="405" spans="1:11" ht="24">
      <c r="A405" s="17"/>
      <c r="B40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405" s="51" t="s">
        <v>19</v>
      </c>
      <c r="D405" s="48">
        <v>10629</v>
      </c>
      <c r="E405" s="46">
        <v>3</v>
      </c>
      <c r="F4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405" s="46">
        <f t="shared" ca="1" si="25"/>
        <v>39.54</v>
      </c>
      <c r="I405" s="98"/>
      <c r="J405" s="104"/>
      <c r="K405" s="17" t="str">
        <f t="shared" si="24"/>
        <v>SEDUC E 19</v>
      </c>
    </row>
    <row r="406" spans="1:11">
      <c r="A406" s="17"/>
      <c r="B40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406" s="51" t="s">
        <v>19</v>
      </c>
      <c r="D406" s="48">
        <v>10617</v>
      </c>
      <c r="E406" s="46">
        <v>3</v>
      </c>
      <c r="F4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34,24</v>
      </c>
      <c r="H406" s="46">
        <f t="shared" ca="1" si="25"/>
        <v>102.72</v>
      </c>
      <c r="I406" s="98"/>
      <c r="J406" s="104"/>
      <c r="K406" s="17" t="str">
        <f t="shared" si="24"/>
        <v>SEDUC E 19</v>
      </c>
    </row>
    <row r="407" spans="1:11" ht="24">
      <c r="A407" s="17"/>
      <c r="B40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407" s="51" t="s">
        <v>19</v>
      </c>
      <c r="D407" s="48">
        <v>9720</v>
      </c>
      <c r="E407" s="46">
        <v>3</v>
      </c>
      <c r="F4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407" s="46">
        <f t="shared" ca="1" si="25"/>
        <v>119.97</v>
      </c>
      <c r="I407" s="98"/>
      <c r="J407" s="104"/>
      <c r="K407" s="17" t="str">
        <f t="shared" si="24"/>
        <v>SEDUC E 19</v>
      </c>
    </row>
    <row r="408" spans="1:11">
      <c r="A408" s="17"/>
      <c r="B40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408" s="51" t="s">
        <v>33</v>
      </c>
      <c r="D408" s="48" t="s">
        <v>58</v>
      </c>
      <c r="E408" s="46">
        <v>1.5</v>
      </c>
      <c r="F4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408" s="46">
        <f t="shared" ca="1" si="25"/>
        <v>11.1</v>
      </c>
      <c r="I408" s="98"/>
      <c r="J408" s="104"/>
      <c r="K408" s="17" t="str">
        <f t="shared" si="24"/>
        <v>SEDUC E 19</v>
      </c>
    </row>
    <row r="409" spans="1:11">
      <c r="A409" s="17"/>
      <c r="B40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409" s="51" t="s">
        <v>33</v>
      </c>
      <c r="D409" s="48" t="s">
        <v>48</v>
      </c>
      <c r="E409" s="46">
        <v>3</v>
      </c>
      <c r="F4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409" s="46">
        <f t="shared" ca="1" si="25"/>
        <v>31.65</v>
      </c>
      <c r="I409" s="98"/>
      <c r="J409" s="104"/>
      <c r="K409" s="17" t="str">
        <f t="shared" si="24"/>
        <v>SEDUC E 19</v>
      </c>
    </row>
    <row r="410" spans="1:11" ht="24">
      <c r="A410" s="17"/>
      <c r="B41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410" s="51" t="s">
        <v>37</v>
      </c>
      <c r="D410" s="48">
        <v>3378</v>
      </c>
      <c r="E410" s="46">
        <v>3</v>
      </c>
      <c r="F4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1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72,71</v>
      </c>
      <c r="H410" s="46">
        <f t="shared" ca="1" si="25"/>
        <v>218.13</v>
      </c>
      <c r="I410" s="98"/>
      <c r="J410" s="104"/>
      <c r="K410" s="17" t="str">
        <f t="shared" si="24"/>
        <v>SEDUC E 19</v>
      </c>
    </row>
    <row r="411" spans="1:11">
      <c r="A411" s="17"/>
      <c r="B41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411" s="51" t="s">
        <v>19</v>
      </c>
      <c r="D411" s="48">
        <v>2524</v>
      </c>
      <c r="E411" s="46">
        <v>3</v>
      </c>
      <c r="F4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411" s="46">
        <f t="shared" ca="1" si="25"/>
        <v>249.3</v>
      </c>
      <c r="I411" s="98"/>
      <c r="J411" s="104"/>
      <c r="K411" s="17" t="str">
        <f t="shared" si="24"/>
        <v>SEDUC E 19</v>
      </c>
    </row>
    <row r="412" spans="1:11">
      <c r="A412" s="17"/>
      <c r="B41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90 GR</v>
      </c>
      <c r="C412" s="51" t="s">
        <v>19</v>
      </c>
      <c r="D412" s="48">
        <v>1583</v>
      </c>
      <c r="E412" s="46">
        <v>1</v>
      </c>
      <c r="F4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11,51</v>
      </c>
      <c r="H412" s="46">
        <f t="shared" ca="1" si="25"/>
        <v>11.51</v>
      </c>
      <c r="I412" s="98"/>
      <c r="J412" s="104"/>
      <c r="K412" s="17" t="str">
        <f t="shared" si="24"/>
        <v>SEDUC E 19</v>
      </c>
    </row>
    <row r="413" spans="1:11">
      <c r="A413" s="17"/>
      <c r="B41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413" s="51" t="s">
        <v>33</v>
      </c>
      <c r="D413" s="48" t="s">
        <v>47</v>
      </c>
      <c r="E413" s="46">
        <v>3</v>
      </c>
      <c r="F4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413" s="46">
        <f t="shared" ca="1" si="25"/>
        <v>24.21</v>
      </c>
      <c r="I413" s="98"/>
      <c r="J413" s="104"/>
      <c r="K413" s="17" t="str">
        <f t="shared" si="24"/>
        <v>SEDUC E 19</v>
      </c>
    </row>
    <row r="414" spans="1:11">
      <c r="A414" s="17"/>
      <c r="B41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414" s="51" t="s">
        <v>33</v>
      </c>
      <c r="D414" s="48" t="s">
        <v>46</v>
      </c>
      <c r="E414" s="46">
        <v>3</v>
      </c>
      <c r="F4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414" s="46">
        <f t="shared" ca="1" si="25"/>
        <v>27.96</v>
      </c>
      <c r="I414" s="98"/>
      <c r="J414" s="104"/>
      <c r="K414" s="17" t="str">
        <f t="shared" si="24"/>
        <v>SEDUC E 19</v>
      </c>
    </row>
    <row r="415" spans="1:11" ht="24">
      <c r="A415" s="17"/>
      <c r="B41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415" s="51" t="s">
        <v>37</v>
      </c>
      <c r="D415" s="48">
        <v>442</v>
      </c>
      <c r="E415" s="46">
        <v>3</v>
      </c>
      <c r="F4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1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4,52</v>
      </c>
      <c r="H415" s="46">
        <f t="shared" ca="1" si="25"/>
        <v>13.56</v>
      </c>
      <c r="I415" s="98"/>
      <c r="J415" s="104"/>
      <c r="K415" s="17" t="str">
        <f t="shared" si="24"/>
        <v>SEDUC E 19</v>
      </c>
    </row>
    <row r="416" spans="1:11">
      <c r="A416" s="17"/>
      <c r="B41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416" s="51" t="s">
        <v>19</v>
      </c>
      <c r="D416" s="48">
        <v>1672</v>
      </c>
      <c r="E416" s="46">
        <v>1</v>
      </c>
      <c r="F4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10,25</v>
      </c>
      <c r="H416" s="46">
        <f t="shared" ca="1" si="25"/>
        <v>10.25</v>
      </c>
      <c r="I416" s="98"/>
      <c r="J416" s="104"/>
      <c r="K416" s="17" t="str">
        <f t="shared" si="24"/>
        <v>SEDUC E 19</v>
      </c>
    </row>
    <row r="417" spans="1:11 1025:1025" ht="24">
      <c r="A417" s="17"/>
      <c r="B41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417" s="51" t="s">
        <v>37</v>
      </c>
      <c r="D417" s="48">
        <v>432</v>
      </c>
      <c r="E417" s="46">
        <v>2</v>
      </c>
      <c r="F4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1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417" s="46">
        <f t="shared" ca="1" si="25"/>
        <v>20.079999999999998</v>
      </c>
      <c r="I417" s="98"/>
      <c r="J417" s="104"/>
      <c r="K417" s="17" t="str">
        <f t="shared" si="24"/>
        <v>SEDUC E 19</v>
      </c>
    </row>
    <row r="418" spans="1:11 1025:1025" ht="28.5" customHeight="1">
      <c r="A418" s="17"/>
      <c r="B41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418" s="51" t="s">
        <v>37</v>
      </c>
      <c r="D418" s="48">
        <v>4276</v>
      </c>
      <c r="E418" s="46">
        <v>3</v>
      </c>
      <c r="F41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1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304,44</v>
      </c>
      <c r="H418" s="46">
        <f t="shared" ca="1" si="25"/>
        <v>913.32</v>
      </c>
      <c r="I418" s="98"/>
      <c r="J418" s="104"/>
      <c r="K418" s="17" t="str">
        <f t="shared" si="24"/>
        <v>SEDUC E 19</v>
      </c>
    </row>
    <row r="419" spans="1:11 1025:1025">
      <c r="A419" s="17"/>
      <c r="B41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419" s="51" t="s">
        <v>37</v>
      </c>
      <c r="D419" s="48">
        <v>7581</v>
      </c>
      <c r="E419" s="46">
        <v>1</v>
      </c>
      <c r="F4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1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419" s="46">
        <f t="shared" ca="1" si="25"/>
        <v>3.27</v>
      </c>
      <c r="I419" s="98"/>
      <c r="J419" s="104"/>
      <c r="K419" s="17" t="str">
        <f t="shared" si="24"/>
        <v>SEDUC E 19</v>
      </c>
    </row>
    <row r="420" spans="1:11 1025:1025">
      <c r="A420" s="17"/>
      <c r="B42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420" s="51" t="s">
        <v>19</v>
      </c>
      <c r="D420" s="48">
        <v>2055</v>
      </c>
      <c r="E420" s="46">
        <v>1</v>
      </c>
      <c r="F4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2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123,07</v>
      </c>
      <c r="H420" s="46">
        <f t="shared" ca="1" si="25"/>
        <v>123.07</v>
      </c>
      <c r="I420" s="98"/>
      <c r="J420" s="104"/>
      <c r="K420" s="17" t="str">
        <f t="shared" si="24"/>
        <v>SEDUC E 19</v>
      </c>
    </row>
    <row r="421" spans="1:11 1025:1025">
      <c r="A421" s="17"/>
      <c r="B42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421" s="51" t="s">
        <v>13</v>
      </c>
      <c r="D421" s="48">
        <v>90776</v>
      </c>
      <c r="E421" s="46">
        <v>7</v>
      </c>
      <c r="F4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2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421" s="46">
        <f t="shared" ca="1" si="25"/>
        <v>177.45</v>
      </c>
      <c r="I421" s="98"/>
      <c r="J421" s="104"/>
      <c r="K421" s="17" t="str">
        <f t="shared" si="24"/>
        <v>SEDUC E 19</v>
      </c>
    </row>
    <row r="422" spans="1:11 1025:1025">
      <c r="A422" s="17"/>
      <c r="B42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422" s="51" t="s">
        <v>13</v>
      </c>
      <c r="D422" s="48">
        <v>88279</v>
      </c>
      <c r="E422" s="46">
        <v>7</v>
      </c>
      <c r="F4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2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422" s="46">
        <f t="shared" ca="1" si="25"/>
        <v>203.28</v>
      </c>
      <c r="I422" s="98"/>
      <c r="J422" s="104"/>
      <c r="K422" s="17" t="str">
        <f t="shared" si="24"/>
        <v>SEDUC E 19</v>
      </c>
    </row>
    <row r="423" spans="1:11 1025:1025">
      <c r="A423" s="17"/>
      <c r="B42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HASTE DE ATERRAMENTO 5/8  PARA SPDA - FORNECIMENTO E INSTALAÇÃO. AF_12/2017</v>
      </c>
      <c r="C423" s="51" t="s">
        <v>13</v>
      </c>
      <c r="D423" s="48">
        <v>96985</v>
      </c>
      <c r="E423" s="46">
        <v>5</v>
      </c>
      <c r="F4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2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58,11</v>
      </c>
      <c r="H423" s="46">
        <f t="shared" ref="H423" ca="1" si="26">ROUND(E423*G423,2)</f>
        <v>290.55</v>
      </c>
      <c r="I423" s="98"/>
      <c r="J423" s="104"/>
      <c r="K423" s="17" t="str">
        <f t="shared" si="24"/>
        <v>SEDUC E 19</v>
      </c>
    </row>
    <row r="424" spans="1:11 1025:1025">
      <c r="A424" s="17"/>
      <c r="B42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424" s="51" t="s">
        <v>13</v>
      </c>
      <c r="D424" s="48">
        <v>88316</v>
      </c>
      <c r="E424" s="46">
        <v>7</v>
      </c>
      <c r="F4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2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424" s="46">
        <f t="shared" ca="1" si="25"/>
        <v>107.45</v>
      </c>
      <c r="I424" s="98"/>
      <c r="J424" s="104"/>
      <c r="K424" s="17" t="str">
        <f t="shared" si="24"/>
        <v>SEDUC E 19</v>
      </c>
    </row>
    <row r="425" spans="1:11 1025:1025">
      <c r="A425" s="130">
        <f ca="1">H425</f>
        <v>3824.6000000000004</v>
      </c>
      <c r="B425" s="161" t="s">
        <v>14</v>
      </c>
      <c r="C425" s="51"/>
      <c r="D425" s="48"/>
      <c r="E425" s="46"/>
      <c r="F425" s="46"/>
      <c r="G425" s="46"/>
      <c r="H425" s="80">
        <f ca="1">SUM(H397:H424)</f>
        <v>3824.6000000000004</v>
      </c>
      <c r="I425" s="98" t="str">
        <f>A395</f>
        <v>SEDUC E 19</v>
      </c>
      <c r="J425" s="122">
        <f ca="1">H425</f>
        <v>3824.6000000000004</v>
      </c>
      <c r="K425" s="17" t="str">
        <f t="shared" si="24"/>
        <v>SEDUC E 19</v>
      </c>
    </row>
    <row r="426" spans="1:11 1025:1025">
      <c r="A426" s="17"/>
      <c r="B426" s="55"/>
      <c r="C426" s="56"/>
      <c r="D426" s="56"/>
      <c r="E426" s="55"/>
      <c r="F426" s="55"/>
      <c r="G426" s="55"/>
      <c r="H426" s="55"/>
      <c r="I426" s="98"/>
      <c r="J426" s="104"/>
      <c r="K426" s="17" t="str">
        <f t="shared" si="24"/>
        <v>SEDUC E 19</v>
      </c>
    </row>
    <row r="427" spans="1:11 1025:1025" ht="20.25">
      <c r="A427" s="17"/>
      <c r="B427" s="325" t="str">
        <f>A428</f>
        <v>SEDUC E 20</v>
      </c>
      <c r="C427" s="326"/>
      <c r="D427" s="326"/>
      <c r="E427" s="326"/>
      <c r="F427" s="326"/>
      <c r="G427" s="326"/>
      <c r="H427" s="327"/>
      <c r="I427" s="98"/>
      <c r="J427" s="104"/>
      <c r="K427" s="96" t="str">
        <f>B427</f>
        <v>SEDUC E 20</v>
      </c>
      <c r="AMK427" s="17"/>
    </row>
    <row r="428" spans="1:11 1025:1025">
      <c r="A428" s="35" t="s">
        <v>73</v>
      </c>
      <c r="B428" s="334" t="s">
        <v>74</v>
      </c>
      <c r="C428" s="335"/>
      <c r="D428" s="335"/>
      <c r="E428" s="335"/>
      <c r="F428" s="336"/>
      <c r="G428" s="82" t="s">
        <v>4</v>
      </c>
      <c r="H428" s="36" t="s">
        <v>5</v>
      </c>
      <c r="I428" s="98"/>
      <c r="J428" s="104"/>
      <c r="K428" s="17" t="str">
        <f t="shared" ref="K428:K463" si="27">K427</f>
        <v>SEDUC E 20</v>
      </c>
    </row>
    <row r="429" spans="1:11 1025:1025">
      <c r="B429" s="38" t="s">
        <v>6</v>
      </c>
      <c r="C429" s="62" t="s">
        <v>7</v>
      </c>
      <c r="D429" s="62" t="s">
        <v>8</v>
      </c>
      <c r="E429" s="75" t="s">
        <v>9</v>
      </c>
      <c r="F429" s="38" t="s">
        <v>17</v>
      </c>
      <c r="G429" s="40" t="s">
        <v>18</v>
      </c>
      <c r="H429" s="39" t="s">
        <v>12</v>
      </c>
      <c r="I429" s="98"/>
      <c r="J429" s="104"/>
      <c r="K429" s="17" t="str">
        <f t="shared" si="27"/>
        <v>SEDUC E 20</v>
      </c>
    </row>
    <row r="430" spans="1:11 1025:1025">
      <c r="B43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430" s="51" t="s">
        <v>19</v>
      </c>
      <c r="D430" s="48">
        <v>155</v>
      </c>
      <c r="E430" s="46">
        <v>2</v>
      </c>
      <c r="F4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430" s="46">
        <f t="shared" ref="H430:H461" ca="1" si="28">ROUND(E430*G430,2)</f>
        <v>23.76</v>
      </c>
      <c r="I430" s="98"/>
      <c r="J430" s="104"/>
      <c r="K430" s="17" t="str">
        <f t="shared" si="27"/>
        <v>SEDUC E 20</v>
      </c>
    </row>
    <row r="431" spans="1:11 1025:1025">
      <c r="B43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431" s="51" t="s">
        <v>19</v>
      </c>
      <c r="D431" s="48">
        <v>10508</v>
      </c>
      <c r="E431" s="46">
        <v>6</v>
      </c>
      <c r="F4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17,05</v>
      </c>
      <c r="H431" s="46">
        <f t="shared" ca="1" si="28"/>
        <v>102.3</v>
      </c>
      <c r="I431" s="98"/>
      <c r="J431" s="104"/>
      <c r="K431" s="17" t="str">
        <f t="shared" si="27"/>
        <v>SEDUC E 20</v>
      </c>
    </row>
    <row r="432" spans="1:11 1025:1025">
      <c r="B43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432" s="51" t="s">
        <v>19</v>
      </c>
      <c r="D432" s="48">
        <v>393</v>
      </c>
      <c r="E432" s="46">
        <v>3</v>
      </c>
      <c r="F4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3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432" s="46">
        <f t="shared" ca="1" si="28"/>
        <v>181.5</v>
      </c>
      <c r="I432" s="98"/>
      <c r="J432" s="104"/>
      <c r="K432" s="17" t="str">
        <f t="shared" si="27"/>
        <v>SEDUC E 20</v>
      </c>
    </row>
    <row r="433" spans="2:11" ht="24">
      <c r="B43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433" s="51" t="s">
        <v>37</v>
      </c>
      <c r="D433" s="48">
        <v>379</v>
      </c>
      <c r="E433" s="46">
        <v>6</v>
      </c>
      <c r="F4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3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433" s="46">
        <f t="shared" ca="1" si="28"/>
        <v>5.4</v>
      </c>
      <c r="I433" s="98"/>
      <c r="J433" s="104"/>
      <c r="K433" s="17" t="str">
        <f t="shared" si="27"/>
        <v>SEDUC E 20</v>
      </c>
    </row>
    <row r="434" spans="2:11">
      <c r="B43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434" s="51" t="s">
        <v>19</v>
      </c>
      <c r="D434" s="48">
        <v>4634</v>
      </c>
      <c r="E434" s="46">
        <v>1</v>
      </c>
      <c r="F4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434" s="46">
        <f t="shared" ca="1" si="28"/>
        <v>123.75</v>
      </c>
      <c r="I434" s="98"/>
      <c r="J434" s="104"/>
      <c r="K434" s="17" t="str">
        <f t="shared" si="27"/>
        <v>SEDUC E 20</v>
      </c>
    </row>
    <row r="435" spans="2:11">
      <c r="B43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435" s="51" t="s">
        <v>33</v>
      </c>
      <c r="D435" s="48" t="s">
        <v>57</v>
      </c>
      <c r="E435" s="46">
        <v>1</v>
      </c>
      <c r="F4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43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435" s="46">
        <f t="shared" ca="1" si="28"/>
        <v>6.12</v>
      </c>
      <c r="I435" s="98"/>
      <c r="J435" s="104"/>
      <c r="K435" s="17" t="str">
        <f t="shared" si="27"/>
        <v>SEDUC E 20</v>
      </c>
    </row>
    <row r="436" spans="2:11">
      <c r="B43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436" s="51" t="s">
        <v>19</v>
      </c>
      <c r="D436" s="48">
        <v>10617</v>
      </c>
      <c r="E436" s="46">
        <v>8</v>
      </c>
      <c r="F4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34,24</v>
      </c>
      <c r="H436" s="46">
        <f t="shared" ca="1" si="28"/>
        <v>273.92</v>
      </c>
      <c r="I436" s="98"/>
      <c r="J436" s="104"/>
      <c r="K436" s="17" t="str">
        <f t="shared" si="27"/>
        <v>SEDUC E 20</v>
      </c>
    </row>
    <row r="437" spans="2:11">
      <c r="B43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437" s="51" t="s">
        <v>19</v>
      </c>
      <c r="D437" s="48">
        <v>3249</v>
      </c>
      <c r="E437" s="46">
        <f>25*0.274</f>
        <v>6.8500000000000005</v>
      </c>
      <c r="F43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3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437" s="46">
        <f t="shared" ca="1" si="28"/>
        <v>732.61</v>
      </c>
      <c r="I437" s="98"/>
      <c r="J437" s="104"/>
      <c r="K437" s="17" t="str">
        <f t="shared" si="27"/>
        <v>SEDUC E 20</v>
      </c>
    </row>
    <row r="438" spans="2:11" ht="36">
      <c r="B43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438" s="51" t="s">
        <v>37</v>
      </c>
      <c r="D438" s="48">
        <v>5047</v>
      </c>
      <c r="E438" s="46">
        <v>3</v>
      </c>
      <c r="F4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3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274,65</v>
      </c>
      <c r="H438" s="46">
        <f t="shared" ca="1" si="28"/>
        <v>823.95</v>
      </c>
      <c r="I438" s="98"/>
      <c r="J438" s="104"/>
      <c r="K438" s="17" t="str">
        <f t="shared" si="27"/>
        <v>SEDUC E 20</v>
      </c>
    </row>
    <row r="439" spans="2:11">
      <c r="B43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439" s="51" t="s">
        <v>19</v>
      </c>
      <c r="D439" s="48">
        <v>10623</v>
      </c>
      <c r="E439" s="46">
        <v>3</v>
      </c>
      <c r="F4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2,72</v>
      </c>
      <c r="H439" s="46">
        <f t="shared" ca="1" si="28"/>
        <v>8.16</v>
      </c>
      <c r="I439" s="98"/>
      <c r="J439" s="104"/>
      <c r="K439" s="17" t="str">
        <f t="shared" si="27"/>
        <v>SEDUC E 20</v>
      </c>
    </row>
    <row r="440" spans="2:11" ht="24">
      <c r="B44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440" s="51" t="s">
        <v>19</v>
      </c>
      <c r="D440" s="48">
        <v>9720</v>
      </c>
      <c r="E440" s="46">
        <v>1</v>
      </c>
      <c r="F4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440" s="46">
        <f t="shared" ca="1" si="28"/>
        <v>39.99</v>
      </c>
      <c r="I440" s="98"/>
      <c r="J440" s="104"/>
      <c r="K440" s="17" t="str">
        <f t="shared" si="27"/>
        <v>SEDUC E 20</v>
      </c>
    </row>
    <row r="441" spans="2:11">
      <c r="B44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441" s="51" t="s">
        <v>33</v>
      </c>
      <c r="D441" s="48" t="s">
        <v>52</v>
      </c>
      <c r="E441" s="46">
        <v>3</v>
      </c>
      <c r="F4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441" s="46">
        <f t="shared" ca="1" si="28"/>
        <v>127.5</v>
      </c>
      <c r="I441" s="98"/>
      <c r="J441" s="104"/>
      <c r="K441" s="17" t="str">
        <f t="shared" si="27"/>
        <v>SEDUC E 20</v>
      </c>
    </row>
    <row r="442" spans="2:11">
      <c r="B44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442" s="51" t="s">
        <v>33</v>
      </c>
      <c r="D442" s="48" t="s">
        <v>58</v>
      </c>
      <c r="E442" s="46">
        <v>3</v>
      </c>
      <c r="F4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442" s="46">
        <f t="shared" ca="1" si="28"/>
        <v>22.2</v>
      </c>
      <c r="I442" s="98"/>
      <c r="J442" s="104"/>
      <c r="K442" s="17" t="str">
        <f t="shared" si="27"/>
        <v>SEDUC E 20</v>
      </c>
    </row>
    <row r="443" spans="2:11">
      <c r="B44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443" s="51" t="s">
        <v>37</v>
      </c>
      <c r="D443" s="48">
        <v>20111</v>
      </c>
      <c r="E443" s="46">
        <v>3</v>
      </c>
      <c r="F4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4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12,25</v>
      </c>
      <c r="H443" s="46">
        <f t="shared" ca="1" si="28"/>
        <v>36.75</v>
      </c>
      <c r="I443" s="98"/>
      <c r="J443" s="104"/>
      <c r="K443" s="17" t="str">
        <f t="shared" si="27"/>
        <v>SEDUC E 20</v>
      </c>
    </row>
    <row r="444" spans="2:11" ht="24">
      <c r="B4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444" s="51" t="s">
        <v>19</v>
      </c>
      <c r="D444" s="48">
        <v>10629</v>
      </c>
      <c r="E444" s="46">
        <v>1</v>
      </c>
      <c r="F4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444" s="46">
        <f t="shared" ca="1" si="28"/>
        <v>13.18</v>
      </c>
      <c r="I444" s="98"/>
      <c r="J444" s="104"/>
      <c r="K444" s="17" t="str">
        <f t="shared" si="27"/>
        <v>SEDUC E 20</v>
      </c>
    </row>
    <row r="445" spans="2:11" ht="24">
      <c r="B44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445" s="51" t="s">
        <v>37</v>
      </c>
      <c r="D445" s="48">
        <v>3378</v>
      </c>
      <c r="E445" s="46">
        <v>1.5</v>
      </c>
      <c r="F4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4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72,71</v>
      </c>
      <c r="H445" s="46">
        <f t="shared" ca="1" si="28"/>
        <v>109.07</v>
      </c>
      <c r="I445" s="98"/>
      <c r="J445" s="104"/>
      <c r="K445" s="17" t="str">
        <f t="shared" si="27"/>
        <v>SEDUC E 20</v>
      </c>
    </row>
    <row r="446" spans="2:11">
      <c r="B44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446" s="51" t="s">
        <v>19</v>
      </c>
      <c r="D446" s="48">
        <v>9351</v>
      </c>
      <c r="E446" s="46">
        <v>1</v>
      </c>
      <c r="F4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446" s="46">
        <f t="shared" ca="1" si="28"/>
        <v>20.13</v>
      </c>
      <c r="I446" s="98"/>
      <c r="J446" s="104"/>
      <c r="K446" s="17" t="str">
        <f t="shared" si="27"/>
        <v>SEDUC E 20</v>
      </c>
    </row>
    <row r="447" spans="2:11">
      <c r="B44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447" s="51" t="s">
        <v>33</v>
      </c>
      <c r="D447" s="48" t="s">
        <v>46</v>
      </c>
      <c r="E447" s="46">
        <v>3</v>
      </c>
      <c r="F4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447" s="46">
        <f t="shared" ca="1" si="28"/>
        <v>27.96</v>
      </c>
      <c r="I447" s="98"/>
      <c r="J447" s="104"/>
      <c r="K447" s="17" t="str">
        <f t="shared" si="27"/>
        <v>SEDUC E 20</v>
      </c>
    </row>
    <row r="448" spans="2:11" ht="24">
      <c r="B44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448" s="51" t="s">
        <v>37</v>
      </c>
      <c r="D448" s="48">
        <v>431</v>
      </c>
      <c r="E448" s="46">
        <v>3</v>
      </c>
      <c r="F4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4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9,10</v>
      </c>
      <c r="H448" s="46">
        <f t="shared" ca="1" si="28"/>
        <v>27.3</v>
      </c>
      <c r="I448" s="98"/>
      <c r="J448" s="104"/>
      <c r="K448" s="17" t="str">
        <f t="shared" si="27"/>
        <v>SEDUC E 20</v>
      </c>
    </row>
    <row r="449" spans="1:11 1025:1025" ht="24">
      <c r="B44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449" s="51" t="s">
        <v>37</v>
      </c>
      <c r="D449" s="48">
        <v>432</v>
      </c>
      <c r="E449" s="46">
        <v>3</v>
      </c>
      <c r="F4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4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449" s="46">
        <f t="shared" ca="1" si="28"/>
        <v>30.12</v>
      </c>
      <c r="I449" s="98"/>
      <c r="J449" s="104"/>
      <c r="K449" s="17" t="str">
        <f t="shared" si="27"/>
        <v>SEDUC E 20</v>
      </c>
    </row>
    <row r="450" spans="1:11 1025:1025" ht="24">
      <c r="B45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300 MM, DIAMETRO = 16 MM, ROSCA MAQUINA, CABECA QUADRADA</v>
      </c>
      <c r="C450" s="51" t="s">
        <v>37</v>
      </c>
      <c r="D450" s="48">
        <v>439</v>
      </c>
      <c r="E450" s="46">
        <v>4</v>
      </c>
      <c r="F45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11,54</v>
      </c>
      <c r="H450" s="46">
        <f t="shared" ca="1" si="28"/>
        <v>46.16</v>
      </c>
      <c r="I450" s="98"/>
      <c r="J450" s="165"/>
      <c r="K450" s="17" t="str">
        <f t="shared" si="27"/>
        <v>SEDUC E 20</v>
      </c>
    </row>
    <row r="451" spans="1:11 1025:1025" ht="24">
      <c r="B45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350 MM, DIAMETRO = 16 MM, ROSCA MAQUINA, CABECA QUADRADA</v>
      </c>
      <c r="C451" s="51" t="s">
        <v>37</v>
      </c>
      <c r="D451" s="48">
        <v>433</v>
      </c>
      <c r="E451" s="46">
        <v>3</v>
      </c>
      <c r="F4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13,47</v>
      </c>
      <c r="H451" s="46">
        <f t="shared" ca="1" si="28"/>
        <v>40.409999999999997</v>
      </c>
      <c r="I451" s="98"/>
      <c r="J451" s="165"/>
      <c r="K451" s="17" t="str">
        <f t="shared" si="27"/>
        <v>SEDUC E 20</v>
      </c>
    </row>
    <row r="452" spans="1:11 1025:1025" ht="24">
      <c r="B45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452" s="51" t="s">
        <v>37</v>
      </c>
      <c r="D452" s="48">
        <v>4276</v>
      </c>
      <c r="E452" s="46">
        <v>3</v>
      </c>
      <c r="F4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304,44</v>
      </c>
      <c r="H452" s="46">
        <f t="shared" ca="1" si="28"/>
        <v>913.32</v>
      </c>
      <c r="I452" s="98"/>
      <c r="J452" s="165"/>
      <c r="K452" s="17" t="str">
        <f t="shared" si="27"/>
        <v>SEDUC E 20</v>
      </c>
    </row>
    <row r="453" spans="1:11 1025:1025">
      <c r="B453"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453" s="51" t="s">
        <v>33</v>
      </c>
      <c r="D453" s="48" t="s">
        <v>49</v>
      </c>
      <c r="E453" s="46">
        <v>4</v>
      </c>
      <c r="F453"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453" s="46"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453" s="46" t="e">
        <f t="shared" ca="1" si="28"/>
        <v>#N/A</v>
      </c>
      <c r="I453" s="98"/>
      <c r="J453" s="165"/>
      <c r="K453" s="17" t="str">
        <f t="shared" si="27"/>
        <v>SEDUC E 20</v>
      </c>
    </row>
    <row r="454" spans="1:11 1025:1025" ht="24">
      <c r="B45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454" s="51" t="s">
        <v>37</v>
      </c>
      <c r="D454" s="48">
        <v>444</v>
      </c>
      <c r="E454" s="46">
        <v>3</v>
      </c>
      <c r="F4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22,80</v>
      </c>
      <c r="H454" s="46">
        <f t="shared" ca="1" si="28"/>
        <v>68.400000000000006</v>
      </c>
      <c r="I454" s="98"/>
      <c r="J454" s="165"/>
      <c r="K454" s="17" t="str">
        <f t="shared" si="27"/>
        <v>SEDUC E 20</v>
      </c>
    </row>
    <row r="455" spans="1:11 1025:1025">
      <c r="B45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455" s="51" t="s">
        <v>41</v>
      </c>
      <c r="D455" s="48">
        <v>8</v>
      </c>
      <c r="E455" s="46">
        <v>3</v>
      </c>
      <c r="F4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5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455" s="46">
        <f t="shared" ca="1" si="28"/>
        <v>52.59</v>
      </c>
      <c r="I455" s="98"/>
      <c r="J455" s="165"/>
      <c r="K455" s="17" t="str">
        <f t="shared" si="27"/>
        <v>SEDUC E 20</v>
      </c>
    </row>
    <row r="456" spans="1:11 1025:1025">
      <c r="B45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456" s="51" t="s">
        <v>41</v>
      </c>
      <c r="D456" s="48">
        <v>9</v>
      </c>
      <c r="E456" s="46">
        <v>1</v>
      </c>
      <c r="F4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5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456" s="46">
        <f t="shared" ca="1" si="28"/>
        <v>20.62</v>
      </c>
      <c r="I456" s="98"/>
      <c r="J456" s="165"/>
      <c r="K456" s="17" t="str">
        <f t="shared" si="27"/>
        <v>SEDUC E 20</v>
      </c>
    </row>
    <row r="457" spans="1:11 1025:1025">
      <c r="B45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457" s="51" t="s">
        <v>37</v>
      </c>
      <c r="D457" s="48">
        <v>7581</v>
      </c>
      <c r="E457" s="46">
        <v>2</v>
      </c>
      <c r="F4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457" s="46">
        <f t="shared" ca="1" si="28"/>
        <v>6.54</v>
      </c>
      <c r="I457" s="98"/>
      <c r="J457" s="165"/>
      <c r="K457" s="17" t="str">
        <f t="shared" si="27"/>
        <v>SEDUC E 20</v>
      </c>
    </row>
    <row r="458" spans="1:11 1025:1025">
      <c r="B45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458" s="51" t="s">
        <v>19</v>
      </c>
      <c r="D458" s="48">
        <v>2055</v>
      </c>
      <c r="E458" s="46">
        <v>3</v>
      </c>
      <c r="F4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5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123,07</v>
      </c>
      <c r="H458" s="46">
        <f t="shared" ca="1" si="28"/>
        <v>369.21</v>
      </c>
      <c r="I458" s="98"/>
      <c r="J458" s="165"/>
      <c r="K458" s="17" t="str">
        <f t="shared" si="27"/>
        <v>SEDUC E 20</v>
      </c>
    </row>
    <row r="459" spans="1:11 1025:1025">
      <c r="B45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459" s="51" t="s">
        <v>13</v>
      </c>
      <c r="D459" s="48">
        <v>90776</v>
      </c>
      <c r="E459" s="46">
        <v>7</v>
      </c>
      <c r="F4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5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459" s="46">
        <f t="shared" ca="1" si="28"/>
        <v>177.45</v>
      </c>
      <c r="I459" s="98"/>
      <c r="J459" s="104"/>
      <c r="K459" s="17" t="str">
        <f t="shared" si="27"/>
        <v>SEDUC E 20</v>
      </c>
    </row>
    <row r="460" spans="1:11 1025:1025">
      <c r="B46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460" s="51" t="s">
        <v>13</v>
      </c>
      <c r="D460" s="48">
        <v>88279</v>
      </c>
      <c r="E460" s="46">
        <v>7</v>
      </c>
      <c r="F4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6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460" s="46">
        <f t="shared" ca="1" si="28"/>
        <v>203.28</v>
      </c>
      <c r="I460" s="98"/>
      <c r="J460" s="104"/>
      <c r="K460" s="17" t="str">
        <f t="shared" si="27"/>
        <v>SEDUC E 20</v>
      </c>
    </row>
    <row r="461" spans="1:11 1025:1025">
      <c r="B46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461" s="51" t="s">
        <v>13</v>
      </c>
      <c r="D461" s="48">
        <v>88316</v>
      </c>
      <c r="E461" s="46">
        <v>7</v>
      </c>
      <c r="F4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6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461" s="46">
        <f t="shared" ca="1" si="28"/>
        <v>107.45</v>
      </c>
      <c r="I461" s="98"/>
      <c r="J461" s="104"/>
      <c r="K461" s="17" t="str">
        <f t="shared" si="27"/>
        <v>SEDUC E 20</v>
      </c>
    </row>
    <row r="462" spans="1:11 1025:1025">
      <c r="A462" s="49" t="e">
        <f ca="1">H462</f>
        <v>#N/A</v>
      </c>
      <c r="B462" s="161" t="s">
        <v>14</v>
      </c>
      <c r="C462" s="51"/>
      <c r="D462" s="48"/>
      <c r="E462" s="46"/>
      <c r="F462" s="46"/>
      <c r="G462" s="46"/>
      <c r="H462" s="80" t="e">
        <f ca="1">SUM(H430:H461)</f>
        <v>#N/A</v>
      </c>
      <c r="I462" s="98" t="str">
        <f>A428</f>
        <v>SEDUC E 20</v>
      </c>
      <c r="J462" s="122" t="e">
        <f ca="1">H462</f>
        <v>#N/A</v>
      </c>
      <c r="K462" s="17" t="str">
        <f t="shared" si="27"/>
        <v>SEDUC E 20</v>
      </c>
    </row>
    <row r="463" spans="1:11 1025:1025">
      <c r="B463" s="162"/>
      <c r="C463" s="163"/>
      <c r="D463" s="163"/>
      <c r="E463" s="162"/>
      <c r="F463" s="162"/>
      <c r="G463" s="162"/>
      <c r="H463" s="164"/>
      <c r="I463" s="98"/>
      <c r="J463" s="104"/>
      <c r="K463" s="17" t="str">
        <f t="shared" si="27"/>
        <v>SEDUC E 20</v>
      </c>
    </row>
    <row r="464" spans="1:11 1025:1025" ht="20.25">
      <c r="A464" s="17"/>
      <c r="B464" s="325" t="str">
        <f>A465</f>
        <v>SEDUC E 21</v>
      </c>
      <c r="C464" s="326"/>
      <c r="D464" s="326"/>
      <c r="E464" s="326"/>
      <c r="F464" s="326"/>
      <c r="G464" s="326"/>
      <c r="H464" s="327"/>
      <c r="I464" s="98"/>
      <c r="J464" s="104"/>
      <c r="K464" s="96" t="str">
        <f>B464</f>
        <v>SEDUC E 21</v>
      </c>
      <c r="AMK464" s="17"/>
    </row>
    <row r="465" spans="1:11">
      <c r="A465" s="35" t="s">
        <v>75</v>
      </c>
      <c r="B465" s="334" t="s">
        <v>76</v>
      </c>
      <c r="C465" s="335"/>
      <c r="D465" s="335"/>
      <c r="E465" s="335"/>
      <c r="F465" s="336"/>
      <c r="G465" s="108" t="s">
        <v>4</v>
      </c>
      <c r="H465" s="36" t="s">
        <v>5</v>
      </c>
      <c r="I465" s="98"/>
      <c r="J465" s="104"/>
      <c r="K465" s="17" t="str">
        <f t="shared" ref="K465:K481" si="29">K464</f>
        <v>SEDUC E 21</v>
      </c>
    </row>
    <row r="466" spans="1:11">
      <c r="B466" s="38" t="s">
        <v>6</v>
      </c>
      <c r="C466" s="62" t="s">
        <v>7</v>
      </c>
      <c r="D466" s="39" t="s">
        <v>8</v>
      </c>
      <c r="E466" s="38" t="s">
        <v>9</v>
      </c>
      <c r="F466" s="38" t="s">
        <v>10</v>
      </c>
      <c r="G466" s="40" t="s">
        <v>11</v>
      </c>
      <c r="H466" s="39" t="s">
        <v>12</v>
      </c>
      <c r="I466" s="98"/>
      <c r="J466" s="104"/>
      <c r="K466" s="17" t="str">
        <f t="shared" si="29"/>
        <v>SEDUC E 21</v>
      </c>
    </row>
    <row r="467" spans="1:11">
      <c r="B46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467" s="51" t="s">
        <v>19</v>
      </c>
      <c r="D467" s="48">
        <v>155</v>
      </c>
      <c r="E467" s="46">
        <v>2</v>
      </c>
      <c r="F4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6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467" s="46">
        <v>16.399999999999999</v>
      </c>
      <c r="I467" s="98"/>
      <c r="J467" s="104"/>
      <c r="K467" s="17" t="str">
        <f t="shared" si="29"/>
        <v>SEDUC E 21</v>
      </c>
    </row>
    <row r="468" spans="1:11">
      <c r="B46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468" s="51" t="s">
        <v>19</v>
      </c>
      <c r="D468" s="48">
        <v>10508</v>
      </c>
      <c r="E468" s="46">
        <v>3</v>
      </c>
      <c r="F4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6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17,05</v>
      </c>
      <c r="H468" s="46">
        <f t="shared" ref="H468:H479" ca="1" si="30">ROUND(E468*G468,2)</f>
        <v>51.15</v>
      </c>
      <c r="I468" s="98"/>
      <c r="J468" s="104"/>
      <c r="K468" s="17" t="str">
        <f t="shared" si="29"/>
        <v>SEDUC E 21</v>
      </c>
    </row>
    <row r="469" spans="1:11" ht="24">
      <c r="B46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469" s="51" t="s">
        <v>37</v>
      </c>
      <c r="D469" s="48">
        <v>379</v>
      </c>
      <c r="E469" s="46">
        <v>3</v>
      </c>
      <c r="F4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6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469" s="46">
        <f t="shared" ca="1" si="30"/>
        <v>2.7</v>
      </c>
      <c r="I469" s="98"/>
      <c r="J469" s="104"/>
      <c r="K469" s="17" t="str">
        <f t="shared" si="29"/>
        <v>SEDUC E 21</v>
      </c>
    </row>
    <row r="470" spans="1:11">
      <c r="B47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470" s="51" t="s">
        <v>19</v>
      </c>
      <c r="D470" s="48">
        <v>4634</v>
      </c>
      <c r="E470" s="46">
        <v>1</v>
      </c>
      <c r="F4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7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470" s="46">
        <f t="shared" ca="1" si="30"/>
        <v>123.75</v>
      </c>
      <c r="I470" s="98"/>
      <c r="J470" s="104"/>
      <c r="K470" s="17" t="str">
        <f t="shared" si="29"/>
        <v>SEDUC E 21</v>
      </c>
    </row>
    <row r="471" spans="1:11">
      <c r="B47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471" s="51" t="s">
        <v>19</v>
      </c>
      <c r="D471" s="48">
        <v>9351</v>
      </c>
      <c r="E471" s="46">
        <v>3</v>
      </c>
      <c r="F4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7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471" s="46">
        <f t="shared" ca="1" si="30"/>
        <v>60.39</v>
      </c>
      <c r="I471" s="98"/>
      <c r="J471" s="104"/>
      <c r="K471" s="17" t="str">
        <f t="shared" si="29"/>
        <v>SEDUC E 21</v>
      </c>
    </row>
    <row r="472" spans="1:11">
      <c r="B47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472" s="51" t="s">
        <v>33</v>
      </c>
      <c r="D472" s="48" t="s">
        <v>46</v>
      </c>
      <c r="E472" s="46">
        <v>1</v>
      </c>
      <c r="F4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7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472" s="46">
        <f t="shared" ca="1" si="30"/>
        <v>9.32</v>
      </c>
      <c r="I472" s="98"/>
      <c r="J472" s="104"/>
      <c r="K472" s="17" t="str">
        <f t="shared" si="29"/>
        <v>SEDUC E 21</v>
      </c>
    </row>
    <row r="473" spans="1:11" ht="24">
      <c r="B47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473" s="51" t="s">
        <v>37</v>
      </c>
      <c r="D473" s="48">
        <v>431</v>
      </c>
      <c r="E473" s="46">
        <v>1</v>
      </c>
      <c r="F4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7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9,10</v>
      </c>
      <c r="H473" s="46">
        <f t="shared" ca="1" si="30"/>
        <v>9.1</v>
      </c>
      <c r="I473" s="98"/>
      <c r="J473" s="165"/>
      <c r="K473" s="17" t="str">
        <f t="shared" si="29"/>
        <v>SEDUC E 21</v>
      </c>
    </row>
    <row r="474" spans="1:11" ht="24">
      <c r="B47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474" s="51" t="s">
        <v>37</v>
      </c>
      <c r="D474" s="48">
        <v>432</v>
      </c>
      <c r="E474" s="46">
        <v>2</v>
      </c>
      <c r="F4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7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474" s="46">
        <f t="shared" ca="1" si="30"/>
        <v>20.079999999999998</v>
      </c>
      <c r="I474" s="98"/>
      <c r="J474" s="165"/>
      <c r="K474" s="17" t="str">
        <f t="shared" si="29"/>
        <v>SEDUC E 21</v>
      </c>
    </row>
    <row r="475" spans="1:11">
      <c r="B475"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475" s="51" t="s">
        <v>33</v>
      </c>
      <c r="D475" s="48" t="s">
        <v>49</v>
      </c>
      <c r="E475" s="46">
        <v>3</v>
      </c>
      <c r="F475"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475" s="46"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475" s="46" t="e">
        <f t="shared" ca="1" si="30"/>
        <v>#N/A</v>
      </c>
      <c r="I475" s="98"/>
      <c r="J475" s="165"/>
      <c r="K475" s="17" t="str">
        <f t="shared" si="29"/>
        <v>SEDUC E 21</v>
      </c>
    </row>
    <row r="476" spans="1:11">
      <c r="B47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476" s="51" t="s">
        <v>37</v>
      </c>
      <c r="D476" s="48">
        <v>7581</v>
      </c>
      <c r="E476" s="46">
        <v>2</v>
      </c>
      <c r="F4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7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476" s="46">
        <f t="shared" ca="1" si="30"/>
        <v>6.54</v>
      </c>
      <c r="I476" s="98"/>
      <c r="J476" s="165"/>
      <c r="K476" s="17" t="str">
        <f t="shared" si="29"/>
        <v>SEDUC E 21</v>
      </c>
    </row>
    <row r="477" spans="1:11">
      <c r="B47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477" s="51" t="s">
        <v>13</v>
      </c>
      <c r="D477" s="48">
        <v>88279</v>
      </c>
      <c r="E477" s="46">
        <v>1.1000000000000001</v>
      </c>
      <c r="F4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7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477" s="46">
        <f t="shared" ca="1" si="30"/>
        <v>31.94</v>
      </c>
      <c r="I477" s="98"/>
      <c r="J477" s="165"/>
      <c r="K477" s="17" t="str">
        <f t="shared" si="29"/>
        <v>SEDUC E 21</v>
      </c>
    </row>
    <row r="478" spans="1:11">
      <c r="B47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478" s="51" t="s">
        <v>13</v>
      </c>
      <c r="D478" s="48">
        <v>88316</v>
      </c>
      <c r="E478" s="46">
        <v>1.1000000000000001</v>
      </c>
      <c r="F4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7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478" s="46">
        <f t="shared" ca="1" si="30"/>
        <v>16.89</v>
      </c>
      <c r="I478" s="98"/>
      <c r="J478" s="165"/>
      <c r="K478" s="17" t="str">
        <f t="shared" si="29"/>
        <v>SEDUC E 21</v>
      </c>
    </row>
    <row r="479" spans="1:11">
      <c r="B47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479" s="51" t="s">
        <v>41</v>
      </c>
      <c r="D479" s="48">
        <v>1</v>
      </c>
      <c r="E479" s="46">
        <v>0.8</v>
      </c>
      <c r="F47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7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479" s="46">
        <f t="shared" ca="1" si="30"/>
        <v>0.51</v>
      </c>
      <c r="I479" s="98"/>
      <c r="J479" s="165"/>
      <c r="K479" s="17" t="str">
        <f t="shared" si="29"/>
        <v>SEDUC E 21</v>
      </c>
    </row>
    <row r="480" spans="1:11">
      <c r="A480" s="49" t="e">
        <f ca="1">H480</f>
        <v>#N/A</v>
      </c>
      <c r="B480" s="161" t="s">
        <v>14</v>
      </c>
      <c r="C480" s="51"/>
      <c r="D480" s="48"/>
      <c r="E480" s="46"/>
      <c r="F480" s="46"/>
      <c r="G480" s="46"/>
      <c r="H480" s="80" t="e">
        <f ca="1">SUM(H467:H479)</f>
        <v>#N/A</v>
      </c>
      <c r="I480" s="98" t="str">
        <f>A465</f>
        <v>SEDUC E 21</v>
      </c>
      <c r="J480" s="166" t="e">
        <f ca="1">H480</f>
        <v>#N/A</v>
      </c>
      <c r="K480" s="17" t="str">
        <f t="shared" si="29"/>
        <v>SEDUC E 21</v>
      </c>
    </row>
    <row r="481" spans="1:11 1025:1025">
      <c r="B481" s="162"/>
      <c r="C481" s="163"/>
      <c r="D481" s="163"/>
      <c r="E481" s="162"/>
      <c r="F481" s="162"/>
      <c r="G481" s="162"/>
      <c r="H481" s="164"/>
      <c r="I481" s="98"/>
      <c r="J481" s="165"/>
      <c r="K481" s="17" t="str">
        <f t="shared" si="29"/>
        <v>SEDUC E 21</v>
      </c>
    </row>
    <row r="482" spans="1:11 1025:1025" ht="20.25">
      <c r="A482" s="17"/>
      <c r="B482" s="325" t="str">
        <f>A483</f>
        <v>SEDUC E 22</v>
      </c>
      <c r="C482" s="326"/>
      <c r="D482" s="326"/>
      <c r="E482" s="326"/>
      <c r="F482" s="326"/>
      <c r="G482" s="326"/>
      <c r="H482" s="327"/>
      <c r="I482" s="98"/>
      <c r="J482" s="104"/>
      <c r="K482" s="96" t="str">
        <f>B482</f>
        <v>SEDUC E 22</v>
      </c>
      <c r="AMK482" s="17"/>
    </row>
    <row r="483" spans="1:11 1025:1025">
      <c r="A483" s="17" t="s">
        <v>77</v>
      </c>
      <c r="B483" s="350" t="s">
        <v>78</v>
      </c>
      <c r="C483" s="351"/>
      <c r="D483" s="351"/>
      <c r="E483" s="351"/>
      <c r="F483" s="352"/>
      <c r="G483" s="108" t="s">
        <v>4</v>
      </c>
      <c r="H483" s="109" t="s">
        <v>5</v>
      </c>
      <c r="I483" s="98"/>
      <c r="J483" s="165"/>
      <c r="K483" s="17" t="str">
        <f t="shared" ref="K483:K512" si="31">K482</f>
        <v>SEDUC E 22</v>
      </c>
    </row>
    <row r="484" spans="1:11 1025:1025">
      <c r="A484" s="17"/>
      <c r="B484" s="38" t="s">
        <v>6</v>
      </c>
      <c r="C484" s="62" t="s">
        <v>7</v>
      </c>
      <c r="D484" s="39" t="s">
        <v>8</v>
      </c>
      <c r="E484" s="38" t="s">
        <v>9</v>
      </c>
      <c r="F484" s="38" t="s">
        <v>10</v>
      </c>
      <c r="G484" s="40" t="s">
        <v>11</v>
      </c>
      <c r="H484" s="38" t="s">
        <v>12</v>
      </c>
      <c r="I484" s="98"/>
      <c r="J484" s="165"/>
      <c r="K484" s="17" t="str">
        <f t="shared" si="31"/>
        <v>SEDUC E 22</v>
      </c>
    </row>
    <row r="485" spans="1:11 1025:1025">
      <c r="A485" s="17"/>
      <c r="B48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485" s="51" t="s">
        <v>19</v>
      </c>
      <c r="D485" s="48">
        <v>155</v>
      </c>
      <c r="E485" s="46">
        <v>1</v>
      </c>
      <c r="F4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8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485" s="46">
        <f t="shared" ref="H485:H510" ca="1" si="32">ROUND(E485*G485,2)</f>
        <v>11.88</v>
      </c>
      <c r="I485" s="98"/>
      <c r="J485" s="165"/>
      <c r="K485" s="17" t="str">
        <f t="shared" si="31"/>
        <v>SEDUC E 22</v>
      </c>
    </row>
    <row r="486" spans="1:11 1025:1025">
      <c r="A486" s="17"/>
      <c r="B48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486" s="51" t="s">
        <v>19</v>
      </c>
      <c r="D486" s="48">
        <v>10508</v>
      </c>
      <c r="E486" s="46">
        <v>3</v>
      </c>
      <c r="F4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8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17,05</v>
      </c>
      <c r="H486" s="46">
        <f t="shared" ca="1" si="32"/>
        <v>51.15</v>
      </c>
      <c r="I486" s="98"/>
      <c r="J486" s="165"/>
      <c r="K486" s="17" t="str">
        <f t="shared" si="31"/>
        <v>SEDUC E 22</v>
      </c>
    </row>
    <row r="487" spans="1:11 1025:1025" ht="24">
      <c r="A487" s="17"/>
      <c r="B48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487" s="51" t="s">
        <v>37</v>
      </c>
      <c r="D487" s="48">
        <v>13348</v>
      </c>
      <c r="E487" s="46">
        <v>3</v>
      </c>
      <c r="F4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8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487" s="46">
        <f t="shared" ca="1" si="32"/>
        <v>3.09</v>
      </c>
      <c r="I487" s="98"/>
      <c r="J487" s="104"/>
      <c r="K487" s="17" t="str">
        <f t="shared" si="31"/>
        <v>SEDUC E 22</v>
      </c>
    </row>
    <row r="488" spans="1:11 1025:1025" ht="24">
      <c r="A488" s="17"/>
      <c r="B48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488" s="51" t="s">
        <v>37</v>
      </c>
      <c r="D488" s="48">
        <v>379</v>
      </c>
      <c r="E488" s="46">
        <v>3</v>
      </c>
      <c r="F4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8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488" s="46">
        <f t="shared" ca="1" si="32"/>
        <v>2.7</v>
      </c>
      <c r="I488" s="98"/>
      <c r="J488" s="104"/>
      <c r="K488" s="17" t="str">
        <f t="shared" si="31"/>
        <v>SEDUC E 22</v>
      </c>
    </row>
    <row r="489" spans="1:11 1025:1025">
      <c r="A489" s="17"/>
      <c r="B48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489" s="51" t="s">
        <v>19</v>
      </c>
      <c r="D489" s="48">
        <v>3249</v>
      </c>
      <c r="E489" s="46">
        <v>10</v>
      </c>
      <c r="F4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8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489" s="46">
        <f t="shared" ca="1" si="32"/>
        <v>1069.5</v>
      </c>
      <c r="I489" s="98"/>
      <c r="J489" s="104"/>
      <c r="K489" s="17" t="str">
        <f t="shared" si="31"/>
        <v>SEDUC E 22</v>
      </c>
    </row>
    <row r="490" spans="1:11 1025:1025">
      <c r="A490" s="17"/>
      <c r="B49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490" s="51" t="s">
        <v>19</v>
      </c>
      <c r="D490" s="48">
        <v>393</v>
      </c>
      <c r="E490" s="46">
        <v>3</v>
      </c>
      <c r="F49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9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490" s="46">
        <f t="shared" ca="1" si="32"/>
        <v>181.5</v>
      </c>
      <c r="I490" s="98"/>
      <c r="J490" s="104"/>
      <c r="K490" s="17" t="str">
        <f t="shared" si="31"/>
        <v>SEDUC E 22</v>
      </c>
    </row>
    <row r="491" spans="1:11 1025:1025" ht="24">
      <c r="A491" s="17"/>
      <c r="B49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491" s="51" t="s">
        <v>19</v>
      </c>
      <c r="D491" s="48">
        <v>9720</v>
      </c>
      <c r="E491" s="46">
        <v>3</v>
      </c>
      <c r="F4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491" s="46">
        <f t="shared" ca="1" si="32"/>
        <v>119.97</v>
      </c>
      <c r="I491" s="98"/>
      <c r="J491" s="104"/>
      <c r="K491" s="17" t="str">
        <f t="shared" si="31"/>
        <v>SEDUC E 22</v>
      </c>
    </row>
    <row r="492" spans="1:11 1025:1025">
      <c r="A492" s="17"/>
      <c r="B49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492" s="51" t="s">
        <v>33</v>
      </c>
      <c r="D492" s="48" t="s">
        <v>58</v>
      </c>
      <c r="E492" s="46">
        <v>1.5</v>
      </c>
      <c r="F4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492" s="46">
        <f t="shared" ca="1" si="32"/>
        <v>11.1</v>
      </c>
      <c r="I492" s="98"/>
      <c r="J492" s="104"/>
      <c r="K492" s="17" t="str">
        <f t="shared" si="31"/>
        <v>SEDUC E 22</v>
      </c>
    </row>
    <row r="493" spans="1:11 1025:1025">
      <c r="A493" s="17"/>
      <c r="B49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493" s="51" t="s">
        <v>37</v>
      </c>
      <c r="D493" s="48">
        <v>20111</v>
      </c>
      <c r="E493" s="46">
        <v>1</v>
      </c>
      <c r="F4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9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12,25</v>
      </c>
      <c r="H493" s="46">
        <f t="shared" ca="1" si="32"/>
        <v>12.25</v>
      </c>
      <c r="I493" s="98"/>
      <c r="J493" s="104"/>
      <c r="K493" s="17" t="str">
        <f t="shared" si="31"/>
        <v>SEDUC E 22</v>
      </c>
    </row>
    <row r="494" spans="1:11 1025:1025">
      <c r="A494" s="17"/>
      <c r="B49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494" s="51" t="s">
        <v>33</v>
      </c>
      <c r="D494" s="48" t="s">
        <v>48</v>
      </c>
      <c r="E494" s="46">
        <v>3</v>
      </c>
      <c r="F4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494" s="46">
        <f t="shared" ca="1" si="32"/>
        <v>31.65</v>
      </c>
      <c r="I494" s="98"/>
      <c r="J494" s="104"/>
      <c r="K494" s="17" t="str">
        <f t="shared" si="31"/>
        <v>SEDUC E 22</v>
      </c>
    </row>
    <row r="495" spans="1:11 1025:1025" ht="24">
      <c r="A495" s="17"/>
      <c r="B49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ANCORAGEM EM ALUMÍNIO FUNDIDO E CUNHA EM POLIAMIDA E ESTRIBO OU ALÇ A EM AÇO INOXIDÁVEL PARA CABO PROTEGIDO DE 50MM²  - CLASSE DE TENSÃO 15KV</v>
      </c>
      <c r="C495" s="51" t="s">
        <v>19</v>
      </c>
      <c r="D495" s="48">
        <v>10630</v>
      </c>
      <c r="E495" s="46">
        <v>0</v>
      </c>
      <c r="F4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22,96</v>
      </c>
      <c r="H495" s="46">
        <f t="shared" ca="1" si="32"/>
        <v>0</v>
      </c>
      <c r="I495" s="98"/>
      <c r="J495" s="104"/>
      <c r="K495" s="17" t="str">
        <f t="shared" si="31"/>
        <v>SEDUC E 22</v>
      </c>
    </row>
    <row r="496" spans="1:11 1025:1025" ht="24">
      <c r="A496" s="17"/>
      <c r="B49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496" s="51" t="s">
        <v>37</v>
      </c>
      <c r="D496" s="48">
        <v>3378</v>
      </c>
      <c r="E496" s="46">
        <v>3</v>
      </c>
      <c r="F4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9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72,71</v>
      </c>
      <c r="H496" s="46">
        <f t="shared" ca="1" si="32"/>
        <v>218.13</v>
      </c>
      <c r="I496" s="98"/>
      <c r="J496" s="104"/>
      <c r="K496" s="17" t="str">
        <f t="shared" si="31"/>
        <v>SEDUC E 22</v>
      </c>
    </row>
    <row r="497" spans="1:11">
      <c r="A497" s="17"/>
      <c r="B49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497" s="51" t="s">
        <v>19</v>
      </c>
      <c r="D497" s="48">
        <v>9351</v>
      </c>
      <c r="E497" s="46">
        <v>3</v>
      </c>
      <c r="F4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497" s="46">
        <f t="shared" ca="1" si="32"/>
        <v>60.39</v>
      </c>
      <c r="I497" s="98"/>
      <c r="J497" s="104"/>
      <c r="K497" s="17" t="str">
        <f t="shared" si="31"/>
        <v>SEDUC E 22</v>
      </c>
    </row>
    <row r="498" spans="1:11">
      <c r="A498" s="17"/>
      <c r="B49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498" s="51" t="s">
        <v>19</v>
      </c>
      <c r="D498" s="48">
        <v>2524</v>
      </c>
      <c r="E498" s="46">
        <v>3</v>
      </c>
      <c r="F4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498" s="46">
        <f t="shared" ca="1" si="32"/>
        <v>249.3</v>
      </c>
      <c r="I498" s="98"/>
      <c r="J498" s="104"/>
      <c r="K498" s="17" t="str">
        <f t="shared" si="31"/>
        <v>SEDUC E 22</v>
      </c>
    </row>
    <row r="499" spans="1:11">
      <c r="A499" s="17"/>
      <c r="B49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499" s="51" t="s">
        <v>33</v>
      </c>
      <c r="D499" s="48" t="s">
        <v>47</v>
      </c>
      <c r="E499" s="46">
        <v>3</v>
      </c>
      <c r="F4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499" s="46">
        <f t="shared" ca="1" si="32"/>
        <v>24.21</v>
      </c>
      <c r="I499" s="98"/>
      <c r="J499" s="104"/>
      <c r="K499" s="17" t="str">
        <f t="shared" si="31"/>
        <v>SEDUC E 22</v>
      </c>
    </row>
    <row r="500" spans="1:11">
      <c r="A500" s="17"/>
      <c r="B50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500" s="51" t="s">
        <v>33</v>
      </c>
      <c r="D500" s="48" t="s">
        <v>46</v>
      </c>
      <c r="E500" s="46">
        <v>4</v>
      </c>
      <c r="F5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0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500" s="46">
        <f t="shared" ca="1" si="32"/>
        <v>37.28</v>
      </c>
      <c r="I500" s="98"/>
      <c r="J500" s="104"/>
      <c r="K500" s="17" t="str">
        <f t="shared" si="31"/>
        <v>SEDUC E 22</v>
      </c>
    </row>
    <row r="501" spans="1:11" ht="24">
      <c r="A501" s="17"/>
      <c r="B50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501" s="51" t="s">
        <v>37</v>
      </c>
      <c r="D501" s="48">
        <v>441</v>
      </c>
      <c r="E501" s="46">
        <v>3</v>
      </c>
      <c r="F5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0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7,54</v>
      </c>
      <c r="H501" s="46">
        <f t="shared" ca="1" si="32"/>
        <v>22.62</v>
      </c>
      <c r="I501" s="98"/>
      <c r="J501" s="104"/>
      <c r="K501" s="17" t="str">
        <f t="shared" si="31"/>
        <v>SEDUC E 22</v>
      </c>
    </row>
    <row r="502" spans="1:11" ht="24">
      <c r="A502" s="17"/>
      <c r="B50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502" s="51" t="s">
        <v>37</v>
      </c>
      <c r="D502" s="48">
        <v>431</v>
      </c>
      <c r="E502" s="46">
        <v>1</v>
      </c>
      <c r="F50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0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9,10</v>
      </c>
      <c r="H502" s="46">
        <f t="shared" ca="1" si="32"/>
        <v>9.1</v>
      </c>
      <c r="I502" s="98"/>
      <c r="J502" s="104"/>
      <c r="K502" s="17" t="str">
        <f t="shared" si="31"/>
        <v>SEDUC E 22</v>
      </c>
    </row>
    <row r="503" spans="1:11">
      <c r="A503" s="17"/>
      <c r="B50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503" s="51" t="s">
        <v>19</v>
      </c>
      <c r="D503" s="48">
        <v>1683</v>
      </c>
      <c r="E503" s="46">
        <v>1</v>
      </c>
      <c r="F5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0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503" s="46">
        <f t="shared" ca="1" si="32"/>
        <v>16.55</v>
      </c>
      <c r="I503" s="98"/>
      <c r="J503" s="104"/>
      <c r="K503" s="17" t="str">
        <f t="shared" si="31"/>
        <v>SEDUC E 22</v>
      </c>
    </row>
    <row r="504" spans="1:11" ht="24">
      <c r="A504" s="17"/>
      <c r="B50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504" s="51" t="s">
        <v>37</v>
      </c>
      <c r="D504" s="48">
        <v>4276</v>
      </c>
      <c r="E504" s="46">
        <v>3</v>
      </c>
      <c r="F5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0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304,44</v>
      </c>
      <c r="H504" s="46">
        <f t="shared" ca="1" si="32"/>
        <v>913.32</v>
      </c>
      <c r="I504" s="98"/>
      <c r="J504" s="104"/>
      <c r="K504" s="17" t="str">
        <f t="shared" si="31"/>
        <v>SEDUC E 22</v>
      </c>
    </row>
    <row r="505" spans="1:11">
      <c r="A505" s="17"/>
      <c r="B505"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505" s="51" t="s">
        <v>33</v>
      </c>
      <c r="D505" s="48" t="s">
        <v>49</v>
      </c>
      <c r="E505" s="46">
        <v>3</v>
      </c>
      <c r="F505"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505" s="46"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505" s="46" t="e">
        <f t="shared" ca="1" si="32"/>
        <v>#N/A</v>
      </c>
      <c r="I505" s="98"/>
      <c r="J505" s="104"/>
      <c r="K505" s="17" t="str">
        <f t="shared" si="31"/>
        <v>SEDUC E 22</v>
      </c>
    </row>
    <row r="506" spans="1:11">
      <c r="A506" s="17"/>
      <c r="B50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506" s="51" t="s">
        <v>37</v>
      </c>
      <c r="D506" s="48">
        <v>7581</v>
      </c>
      <c r="E506" s="46">
        <v>1</v>
      </c>
      <c r="F5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0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506" s="46">
        <f t="shared" ca="1" si="32"/>
        <v>3.27</v>
      </c>
      <c r="I506" s="98"/>
      <c r="J506" s="104"/>
      <c r="K506" s="17" t="str">
        <f t="shared" si="31"/>
        <v>SEDUC E 22</v>
      </c>
    </row>
    <row r="507" spans="1:11">
      <c r="A507" s="17"/>
      <c r="B50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07" s="51" t="s">
        <v>13</v>
      </c>
      <c r="D507" s="48">
        <v>88279</v>
      </c>
      <c r="E507" s="46">
        <v>5.2</v>
      </c>
      <c r="F5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0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507" s="46">
        <f t="shared" ca="1" si="32"/>
        <v>151.01</v>
      </c>
      <c r="I507" s="98"/>
      <c r="J507" s="104"/>
      <c r="K507" s="17" t="str">
        <f t="shared" si="31"/>
        <v>SEDUC E 22</v>
      </c>
    </row>
    <row r="508" spans="1:11">
      <c r="A508" s="17"/>
      <c r="B50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08" s="51" t="s">
        <v>13</v>
      </c>
      <c r="D508" s="48">
        <v>88316</v>
      </c>
      <c r="E508" s="46">
        <v>5.2</v>
      </c>
      <c r="F5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0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508" s="46">
        <f t="shared" ca="1" si="32"/>
        <v>79.819999999999993</v>
      </c>
      <c r="I508" s="98"/>
      <c r="J508" s="104"/>
      <c r="K508" s="17" t="str">
        <f t="shared" si="31"/>
        <v>SEDUC E 22</v>
      </c>
    </row>
    <row r="509" spans="1:11">
      <c r="A509" s="17"/>
      <c r="B50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09" s="51" t="s">
        <v>41</v>
      </c>
      <c r="D509" s="48">
        <v>1</v>
      </c>
      <c r="E509" s="46">
        <v>2.2000000000000002</v>
      </c>
      <c r="F5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0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09" s="46">
        <f t="shared" ca="1" si="32"/>
        <v>1.41</v>
      </c>
      <c r="I509" s="98"/>
      <c r="J509" s="104"/>
      <c r="K509" s="17" t="str">
        <f t="shared" si="31"/>
        <v>SEDUC E 22</v>
      </c>
    </row>
    <row r="510" spans="1:11">
      <c r="A510" s="17"/>
      <c r="B51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10" s="51" t="s">
        <v>41</v>
      </c>
      <c r="D510" s="48">
        <v>3</v>
      </c>
      <c r="E510" s="46">
        <v>1.5</v>
      </c>
      <c r="F5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1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10" s="46">
        <f t="shared" ca="1" si="32"/>
        <v>2.42</v>
      </c>
      <c r="I510" s="98"/>
      <c r="J510" s="104"/>
      <c r="K510" s="17" t="str">
        <f t="shared" si="31"/>
        <v>SEDUC E 22</v>
      </c>
    </row>
    <row r="511" spans="1:11">
      <c r="A511" s="130" t="e">
        <f ca="1">H511</f>
        <v>#N/A</v>
      </c>
      <c r="B511" s="50" t="s">
        <v>14</v>
      </c>
      <c r="C511" s="51"/>
      <c r="D511" s="48"/>
      <c r="E511" s="46"/>
      <c r="F511" s="46"/>
      <c r="G511" s="46"/>
      <c r="H511" s="80" t="e">
        <f ca="1">SUM(H485:H510)</f>
        <v>#N/A</v>
      </c>
      <c r="I511" s="98" t="str">
        <f>A483</f>
        <v>SEDUC E 22</v>
      </c>
      <c r="J511" s="122" t="e">
        <f ca="1">H511</f>
        <v>#N/A</v>
      </c>
      <c r="K511" s="17" t="str">
        <f t="shared" si="31"/>
        <v>SEDUC E 22</v>
      </c>
    </row>
    <row r="512" spans="1:11">
      <c r="A512" s="17"/>
      <c r="B512" s="162"/>
      <c r="C512" s="163"/>
      <c r="D512" s="163"/>
      <c r="E512" s="162"/>
      <c r="F512" s="162"/>
      <c r="G512" s="162"/>
      <c r="H512" s="162"/>
      <c r="I512" s="98"/>
      <c r="J512" s="104"/>
      <c r="K512" s="17" t="str">
        <f t="shared" si="31"/>
        <v>SEDUC E 22</v>
      </c>
    </row>
    <row r="513" spans="1:11 1025:1025" ht="20.25">
      <c r="A513" s="17"/>
      <c r="B513" s="325" t="str">
        <f>A514</f>
        <v>SEDUC E 23</v>
      </c>
      <c r="C513" s="326"/>
      <c r="D513" s="326"/>
      <c r="E513" s="326"/>
      <c r="F513" s="326"/>
      <c r="G513" s="326"/>
      <c r="H513" s="327"/>
      <c r="I513" s="98"/>
      <c r="J513" s="104"/>
      <c r="K513" s="96" t="str">
        <f>B513</f>
        <v>SEDUC E 23</v>
      </c>
      <c r="AMK513" s="17"/>
    </row>
    <row r="514" spans="1:11 1025:1025">
      <c r="A514" s="17" t="s">
        <v>79</v>
      </c>
      <c r="B514" s="350" t="s">
        <v>80</v>
      </c>
      <c r="C514" s="351"/>
      <c r="D514" s="351"/>
      <c r="E514" s="351"/>
      <c r="F514" s="352"/>
      <c r="G514" s="108" t="s">
        <v>4</v>
      </c>
      <c r="H514" s="109" t="s">
        <v>5</v>
      </c>
      <c r="I514" s="98"/>
      <c r="J514" s="104"/>
      <c r="K514" s="17" t="str">
        <f t="shared" ref="K514:K531" si="33">K513</f>
        <v>SEDUC E 23</v>
      </c>
    </row>
    <row r="515" spans="1:11 1025:1025">
      <c r="A515" s="17"/>
      <c r="B515" s="38" t="s">
        <v>6</v>
      </c>
      <c r="C515" s="62" t="s">
        <v>7</v>
      </c>
      <c r="D515" s="39" t="s">
        <v>8</v>
      </c>
      <c r="E515" s="38" t="s">
        <v>9</v>
      </c>
      <c r="F515" s="38" t="s">
        <v>10</v>
      </c>
      <c r="G515" s="40" t="s">
        <v>11</v>
      </c>
      <c r="H515" s="38" t="s">
        <v>12</v>
      </c>
      <c r="I515" s="98"/>
      <c r="J515" s="104"/>
      <c r="K515" s="17" t="str">
        <f t="shared" si="33"/>
        <v>SEDUC E 23</v>
      </c>
    </row>
    <row r="516" spans="1:11 1025:1025" ht="24">
      <c r="A516" s="17"/>
      <c r="B51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516" s="51" t="s">
        <v>37</v>
      </c>
      <c r="D516" s="48">
        <v>11272</v>
      </c>
      <c r="E516" s="46">
        <v>3</v>
      </c>
      <c r="F5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1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v>
      </c>
      <c r="H516" s="46">
        <f t="shared" ref="H516:H529" ca="1" si="34">ROUND(E516*G516,2)</f>
        <v>16.47</v>
      </c>
      <c r="I516" s="98"/>
      <c r="J516" s="104"/>
      <c r="K516" s="17" t="str">
        <f t="shared" si="33"/>
        <v>SEDUC E 23</v>
      </c>
    </row>
    <row r="517" spans="1:11 1025:1025" ht="24">
      <c r="A517" s="17"/>
      <c r="B51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517" s="51" t="s">
        <v>37</v>
      </c>
      <c r="D517" s="48">
        <v>13348</v>
      </c>
      <c r="E517" s="46">
        <v>3</v>
      </c>
      <c r="F5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1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517" s="46">
        <f t="shared" ca="1" si="34"/>
        <v>3.09</v>
      </c>
      <c r="I517" s="98"/>
      <c r="J517" s="104"/>
      <c r="K517" s="17" t="str">
        <f t="shared" si="33"/>
        <v>SEDUC E 23</v>
      </c>
    </row>
    <row r="518" spans="1:11 1025:1025" ht="24">
      <c r="A518" s="17"/>
      <c r="B51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518" s="51" t="s">
        <v>19</v>
      </c>
      <c r="D518" s="48">
        <v>10614</v>
      </c>
      <c r="E518" s="46">
        <v>3</v>
      </c>
      <c r="F51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1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518" s="46">
        <f t="shared" ca="1" si="34"/>
        <v>11.31</v>
      </c>
      <c r="I518" s="98"/>
      <c r="J518" s="104"/>
      <c r="K518" s="17" t="str">
        <f t="shared" si="33"/>
        <v>SEDUC E 23</v>
      </c>
    </row>
    <row r="519" spans="1:11 1025:1025">
      <c r="A519" s="17"/>
      <c r="B51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519" s="51" t="s">
        <v>19</v>
      </c>
      <c r="D519" s="48">
        <v>958</v>
      </c>
      <c r="E519" s="46">
        <f>0.04*3.6</f>
        <v>0.14400000000000002</v>
      </c>
      <c r="F5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51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519" s="46">
        <f t="shared" ca="1" si="34"/>
        <v>7.56</v>
      </c>
      <c r="I519" s="98"/>
      <c r="J519" s="104"/>
      <c r="K519" s="17" t="str">
        <f t="shared" si="33"/>
        <v>SEDUC E 23</v>
      </c>
    </row>
    <row r="520" spans="1:11 1025:1025">
      <c r="A520" s="17"/>
      <c r="B52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520" s="51" t="s">
        <v>37</v>
      </c>
      <c r="D520" s="48">
        <v>407</v>
      </c>
      <c r="E520" s="46">
        <f>0.03*3.6</f>
        <v>0.108</v>
      </c>
      <c r="F5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52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55,36</v>
      </c>
      <c r="H520" s="46">
        <f t="shared" ca="1" si="34"/>
        <v>5.98</v>
      </c>
      <c r="I520" s="98"/>
      <c r="J520" s="104"/>
      <c r="K520" s="17" t="str">
        <f t="shared" si="33"/>
        <v>SEDUC E 23</v>
      </c>
    </row>
    <row r="521" spans="1:11 1025:1025">
      <c r="A521" s="17"/>
      <c r="B52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521" s="51" t="s">
        <v>19</v>
      </c>
      <c r="D521" s="48">
        <v>2524</v>
      </c>
      <c r="E521" s="46">
        <v>3</v>
      </c>
      <c r="F5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2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521" s="46">
        <f t="shared" ca="1" si="34"/>
        <v>249.3</v>
      </c>
      <c r="I521" s="98"/>
      <c r="J521" s="104"/>
      <c r="K521" s="17" t="str">
        <f t="shared" si="33"/>
        <v>SEDUC E 23</v>
      </c>
    </row>
    <row r="522" spans="1:11 1025:1025">
      <c r="A522" s="17"/>
      <c r="B52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522" s="51" t="s">
        <v>19</v>
      </c>
      <c r="D522" s="48">
        <v>1125</v>
      </c>
      <c r="E522" s="46">
        <v>3</v>
      </c>
      <c r="F5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2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20,87</v>
      </c>
      <c r="H522" s="46">
        <f t="shared" ca="1" si="34"/>
        <v>62.61</v>
      </c>
      <c r="I522" s="98"/>
      <c r="J522" s="104"/>
      <c r="K522" s="17" t="str">
        <f t="shared" si="33"/>
        <v>SEDUC E 23</v>
      </c>
    </row>
    <row r="523" spans="1:11 1025:1025" ht="24">
      <c r="A523" s="17"/>
      <c r="B52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523" s="51" t="s">
        <v>37</v>
      </c>
      <c r="D523" s="48">
        <v>444</v>
      </c>
      <c r="E523" s="46">
        <v>3</v>
      </c>
      <c r="F5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2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22,80</v>
      </c>
      <c r="H523" s="46">
        <f t="shared" ca="1" si="34"/>
        <v>68.400000000000006</v>
      </c>
      <c r="I523" s="98"/>
      <c r="J523" s="104"/>
      <c r="K523" s="17" t="str">
        <f t="shared" si="33"/>
        <v>SEDUC E 23</v>
      </c>
    </row>
    <row r="524" spans="1:11 1025:1025">
      <c r="A524" s="17"/>
      <c r="B52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PORCA OLHAL, AÇO CARBONO, 16 MM</v>
      </c>
      <c r="C524" s="51" t="s">
        <v>19</v>
      </c>
      <c r="D524" s="48">
        <v>2649</v>
      </c>
      <c r="E524" s="46">
        <v>3</v>
      </c>
      <c r="F5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2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11,99</v>
      </c>
      <c r="H524" s="46">
        <f t="shared" ca="1" si="34"/>
        <v>35.97</v>
      </c>
      <c r="I524" s="98"/>
      <c r="J524" s="104"/>
      <c r="K524" s="17" t="str">
        <f t="shared" si="33"/>
        <v>SEDUC E 23</v>
      </c>
    </row>
    <row r="525" spans="1:11 1025:1025">
      <c r="A525" s="17"/>
      <c r="B52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525" s="51" t="s">
        <v>37</v>
      </c>
      <c r="D525" s="48">
        <v>7581</v>
      </c>
      <c r="E525" s="46">
        <v>3</v>
      </c>
      <c r="F5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2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525" s="46">
        <f t="shared" ca="1" si="34"/>
        <v>9.81</v>
      </c>
      <c r="I525" s="98"/>
      <c r="J525" s="104"/>
      <c r="K525" s="17" t="str">
        <f t="shared" si="33"/>
        <v>SEDUC E 23</v>
      </c>
    </row>
    <row r="526" spans="1:11 1025:1025">
      <c r="A526" s="17"/>
      <c r="B52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26" s="51" t="s">
        <v>13</v>
      </c>
      <c r="D526" s="48">
        <v>88279</v>
      </c>
      <c r="E526" s="46">
        <v>5.5</v>
      </c>
      <c r="F5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2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526" s="46">
        <f t="shared" ca="1" si="34"/>
        <v>159.72</v>
      </c>
      <c r="I526" s="98"/>
      <c r="J526" s="104"/>
      <c r="K526" s="17" t="str">
        <f t="shared" si="33"/>
        <v>SEDUC E 23</v>
      </c>
    </row>
    <row r="527" spans="1:11 1025:1025">
      <c r="A527" s="17"/>
      <c r="B52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27" s="51" t="s">
        <v>13</v>
      </c>
      <c r="D527" s="48">
        <v>88316</v>
      </c>
      <c r="E527" s="46">
        <v>5.5</v>
      </c>
      <c r="F5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2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527" s="46">
        <f t="shared" ca="1" si="34"/>
        <v>84.43</v>
      </c>
      <c r="I527" s="98"/>
      <c r="J527" s="104"/>
      <c r="K527" s="17" t="str">
        <f t="shared" si="33"/>
        <v>SEDUC E 23</v>
      </c>
    </row>
    <row r="528" spans="1:11 1025:1025">
      <c r="A528" s="17"/>
      <c r="B52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28" s="51" t="s">
        <v>41</v>
      </c>
      <c r="D528" s="48">
        <v>1</v>
      </c>
      <c r="E528" s="46">
        <v>2.2000000000000002</v>
      </c>
      <c r="F5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2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28" s="46">
        <f t="shared" ca="1" si="34"/>
        <v>1.41</v>
      </c>
      <c r="I528" s="98"/>
      <c r="J528" s="104"/>
      <c r="K528" s="17" t="str">
        <f t="shared" si="33"/>
        <v>SEDUC E 23</v>
      </c>
    </row>
    <row r="529" spans="1:11 1025:1025">
      <c r="A529" s="17"/>
      <c r="B52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29" s="51" t="s">
        <v>41</v>
      </c>
      <c r="D529" s="48">
        <v>3</v>
      </c>
      <c r="E529" s="46">
        <v>1.5</v>
      </c>
      <c r="F5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2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29" s="46">
        <f t="shared" ca="1" si="34"/>
        <v>2.42</v>
      </c>
      <c r="I529" s="98"/>
      <c r="J529" s="104"/>
      <c r="K529" s="17" t="str">
        <f t="shared" si="33"/>
        <v>SEDUC E 23</v>
      </c>
    </row>
    <row r="530" spans="1:11 1025:1025">
      <c r="A530" s="130">
        <f ca="1">H530</f>
        <v>718.48</v>
      </c>
      <c r="B530" s="50" t="s">
        <v>14</v>
      </c>
      <c r="C530" s="51"/>
      <c r="D530" s="48"/>
      <c r="E530" s="46"/>
      <c r="F530" s="46"/>
      <c r="G530" s="46"/>
      <c r="H530" s="80">
        <f ca="1">SUM(H516:H529)</f>
        <v>718.48</v>
      </c>
      <c r="I530" s="98" t="str">
        <f>A514</f>
        <v>SEDUC E 23</v>
      </c>
      <c r="J530" s="122">
        <f ca="1">H530</f>
        <v>718.48</v>
      </c>
      <c r="K530" s="17" t="str">
        <f t="shared" si="33"/>
        <v>SEDUC E 23</v>
      </c>
    </row>
    <row r="531" spans="1:11 1025:1025">
      <c r="A531" s="17"/>
      <c r="B531" s="162"/>
      <c r="C531" s="163"/>
      <c r="D531" s="163"/>
      <c r="E531" s="162"/>
      <c r="F531" s="162"/>
      <c r="G531" s="162"/>
      <c r="H531" s="162"/>
      <c r="I531" s="98"/>
      <c r="J531" s="104"/>
      <c r="K531" s="17" t="str">
        <f t="shared" si="33"/>
        <v>SEDUC E 23</v>
      </c>
    </row>
    <row r="532" spans="1:11 1025:1025" ht="20.25">
      <c r="A532" s="17"/>
      <c r="B532" s="325" t="str">
        <f>A533</f>
        <v>SEDUC E 24</v>
      </c>
      <c r="C532" s="326"/>
      <c r="D532" s="326"/>
      <c r="E532" s="326"/>
      <c r="F532" s="326"/>
      <c r="G532" s="326"/>
      <c r="H532" s="327"/>
      <c r="I532" s="98"/>
      <c r="J532" s="104"/>
      <c r="K532" s="96" t="str">
        <f>B532</f>
        <v>SEDUC E 24</v>
      </c>
      <c r="AMK532" s="17"/>
    </row>
    <row r="533" spans="1:11 1025:1025">
      <c r="A533" s="35" t="s">
        <v>81</v>
      </c>
      <c r="B533" s="350" t="s">
        <v>82</v>
      </c>
      <c r="C533" s="351"/>
      <c r="D533" s="351"/>
      <c r="E533" s="351"/>
      <c r="F533" s="352"/>
      <c r="G533" s="108" t="s">
        <v>4</v>
      </c>
      <c r="H533" s="36" t="s">
        <v>5</v>
      </c>
      <c r="I533" s="98"/>
      <c r="J533" s="104"/>
      <c r="K533" s="17" t="str">
        <f t="shared" ref="K533:K544" si="35">K532</f>
        <v>SEDUC E 24</v>
      </c>
    </row>
    <row r="534" spans="1:11 1025:1025">
      <c r="B534" s="38" t="s">
        <v>6</v>
      </c>
      <c r="C534" s="62" t="s">
        <v>7</v>
      </c>
      <c r="D534" s="39" t="s">
        <v>8</v>
      </c>
      <c r="E534" s="38" t="s">
        <v>9</v>
      </c>
      <c r="F534" s="38" t="s">
        <v>10</v>
      </c>
      <c r="G534" s="40" t="s">
        <v>11</v>
      </c>
      <c r="H534" s="39" t="s">
        <v>12</v>
      </c>
      <c r="I534" s="98"/>
      <c r="J534" s="104"/>
      <c r="K534" s="17" t="str">
        <f t="shared" si="35"/>
        <v>SEDUC E 24</v>
      </c>
    </row>
    <row r="535" spans="1:11 1025:1025" ht="24">
      <c r="B53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535" s="51" t="s">
        <v>37</v>
      </c>
      <c r="D535" s="48">
        <v>379</v>
      </c>
      <c r="E535" s="46">
        <v>2</v>
      </c>
      <c r="F5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3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535" s="46">
        <f t="shared" ref="H535:H542" ca="1" si="36">ROUND(E535*G535,2)</f>
        <v>1.8</v>
      </c>
      <c r="I535" s="98"/>
      <c r="J535" s="104"/>
      <c r="K535" s="17" t="str">
        <f t="shared" si="35"/>
        <v>SEDUC E 24</v>
      </c>
    </row>
    <row r="536" spans="1:11 1025:1025">
      <c r="B53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536" s="51" t="s">
        <v>19</v>
      </c>
      <c r="D536" s="48">
        <v>4633</v>
      </c>
      <c r="E536" s="46">
        <v>1</v>
      </c>
      <c r="F5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3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536" s="46">
        <f t="shared" ca="1" si="36"/>
        <v>85.9</v>
      </c>
      <c r="I536" s="98"/>
      <c r="J536" s="104"/>
      <c r="K536" s="17" t="str">
        <f t="shared" si="35"/>
        <v>SEDUC E 24</v>
      </c>
    </row>
    <row r="537" spans="1:11 1025:1025">
      <c r="B53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ESTRIBO PARA BRAÇO L REDE COMPACTA 139mm, 70mm</v>
      </c>
      <c r="C537" s="51" t="s">
        <v>41</v>
      </c>
      <c r="D537" s="48">
        <v>7</v>
      </c>
      <c r="E537" s="46">
        <v>1</v>
      </c>
      <c r="F53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3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v>
      </c>
      <c r="H537" s="46">
        <f t="shared" ca="1" si="36"/>
        <v>16.5</v>
      </c>
      <c r="I537" s="98"/>
      <c r="J537" s="104"/>
      <c r="K537" s="17" t="str">
        <f t="shared" si="35"/>
        <v>SEDUC E 24</v>
      </c>
    </row>
    <row r="538" spans="1:11 1025:1025">
      <c r="B53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ESPAÇADOR LOSANGULAR 15KV</v>
      </c>
      <c r="C538" s="51" t="s">
        <v>19</v>
      </c>
      <c r="D538" s="48">
        <v>4655</v>
      </c>
      <c r="E538" s="46">
        <v>1</v>
      </c>
      <c r="F5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3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v>
      </c>
      <c r="H538" s="46">
        <f t="shared" ca="1" si="36"/>
        <v>26.9</v>
      </c>
      <c r="I538" s="98"/>
      <c r="J538" s="104"/>
      <c r="K538" s="17" t="str">
        <f t="shared" si="35"/>
        <v>SEDUC E 24</v>
      </c>
    </row>
    <row r="539" spans="1:11 1025:1025">
      <c r="B53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539" s="51" t="s">
        <v>19</v>
      </c>
      <c r="D539" s="48">
        <v>1672</v>
      </c>
      <c r="E539" s="46">
        <v>1</v>
      </c>
      <c r="F5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3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10,25</v>
      </c>
      <c r="H539" s="46">
        <f t="shared" ca="1" si="36"/>
        <v>10.25</v>
      </c>
      <c r="I539" s="98"/>
      <c r="J539" s="104"/>
      <c r="K539" s="17" t="str">
        <f t="shared" si="35"/>
        <v>SEDUC E 24</v>
      </c>
    </row>
    <row r="540" spans="1:11 1025:1025" ht="24">
      <c r="B54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540" s="51" t="s">
        <v>37</v>
      </c>
      <c r="D540" s="48">
        <v>431</v>
      </c>
      <c r="E540" s="46">
        <v>2</v>
      </c>
      <c r="F5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4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9,10</v>
      </c>
      <c r="H540" s="46">
        <f t="shared" ca="1" si="36"/>
        <v>18.2</v>
      </c>
      <c r="I540" s="98"/>
      <c r="J540" s="104"/>
      <c r="K540" s="17" t="str">
        <f t="shared" si="35"/>
        <v>SEDUC E 24</v>
      </c>
    </row>
    <row r="541" spans="1:11 1025:1025">
      <c r="B54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41" s="51" t="s">
        <v>13</v>
      </c>
      <c r="D541" s="48">
        <v>88279</v>
      </c>
      <c r="E541" s="46">
        <v>6.4</v>
      </c>
      <c r="F5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4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541" s="46">
        <f t="shared" ca="1" si="36"/>
        <v>185.86</v>
      </c>
      <c r="I541" s="98"/>
      <c r="J541" s="104"/>
      <c r="K541" s="17" t="str">
        <f t="shared" si="35"/>
        <v>SEDUC E 24</v>
      </c>
    </row>
    <row r="542" spans="1:11 1025:1025">
      <c r="B54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42" s="51" t="s">
        <v>13</v>
      </c>
      <c r="D542" s="48">
        <v>88316</v>
      </c>
      <c r="E542" s="46">
        <v>4.7</v>
      </c>
      <c r="F5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4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542" s="46">
        <f t="shared" ca="1" si="36"/>
        <v>72.150000000000006</v>
      </c>
      <c r="I542" s="98"/>
      <c r="J542" s="104"/>
      <c r="K542" s="17" t="str">
        <f t="shared" si="35"/>
        <v>SEDUC E 24</v>
      </c>
    </row>
    <row r="543" spans="1:11 1025:1025">
      <c r="A543" s="49">
        <f ca="1">H543</f>
        <v>417.55999999999995</v>
      </c>
      <c r="B543" s="50" t="s">
        <v>14</v>
      </c>
      <c r="C543" s="51"/>
      <c r="D543" s="48"/>
      <c r="E543" s="46"/>
      <c r="F543" s="46"/>
      <c r="G543" s="46"/>
      <c r="H543" s="80">
        <f ca="1">SUM(H535:H542)</f>
        <v>417.55999999999995</v>
      </c>
      <c r="I543" s="98" t="str">
        <f>A533</f>
        <v>SEDUC E 24</v>
      </c>
      <c r="J543" s="122">
        <f ca="1">H543</f>
        <v>417.55999999999995</v>
      </c>
      <c r="K543" s="17" t="str">
        <f t="shared" si="35"/>
        <v>SEDUC E 24</v>
      </c>
    </row>
    <row r="544" spans="1:11 1025:1025">
      <c r="B544" s="162"/>
      <c r="C544" s="163"/>
      <c r="D544" s="163"/>
      <c r="E544" s="162"/>
      <c r="F544" s="162"/>
      <c r="G544" s="162"/>
      <c r="H544" s="164"/>
      <c r="I544" s="98"/>
      <c r="J544" s="104"/>
      <c r="K544" s="17" t="str">
        <f t="shared" si="35"/>
        <v>SEDUC E 24</v>
      </c>
    </row>
    <row r="545" spans="1:11 1025:1025" ht="20.25">
      <c r="A545" s="17"/>
      <c r="B545" s="325" t="str">
        <f>A546</f>
        <v>SEDUC E 25</v>
      </c>
      <c r="C545" s="326"/>
      <c r="D545" s="326"/>
      <c r="E545" s="326"/>
      <c r="F545" s="326"/>
      <c r="G545" s="326"/>
      <c r="H545" s="327"/>
      <c r="I545" s="98"/>
      <c r="J545" s="104"/>
      <c r="K545" s="96" t="str">
        <f>B545</f>
        <v>SEDUC E 25</v>
      </c>
      <c r="AMK545" s="17"/>
    </row>
    <row r="546" spans="1:11 1025:1025">
      <c r="A546" s="17" t="s">
        <v>83</v>
      </c>
      <c r="B546" s="350" t="s">
        <v>84</v>
      </c>
      <c r="C546" s="351"/>
      <c r="D546" s="351"/>
      <c r="E546" s="351"/>
      <c r="F546" s="352"/>
      <c r="G546" s="37" t="s">
        <v>4</v>
      </c>
      <c r="H546" s="36" t="s">
        <v>5</v>
      </c>
      <c r="I546" s="98"/>
      <c r="J546" s="104"/>
      <c r="K546" s="17" t="str">
        <f t="shared" ref="K546:K561" si="37">K545</f>
        <v>SEDUC E 25</v>
      </c>
    </row>
    <row r="547" spans="1:11 1025:1025">
      <c r="A547" s="17"/>
      <c r="B547" s="38" t="s">
        <v>6</v>
      </c>
      <c r="C547" s="62" t="s">
        <v>7</v>
      </c>
      <c r="D547" s="39" t="s">
        <v>8</v>
      </c>
      <c r="E547" s="38" t="s">
        <v>9</v>
      </c>
      <c r="F547" s="38" t="s">
        <v>10</v>
      </c>
      <c r="G547" s="40" t="s">
        <v>11</v>
      </c>
      <c r="H547" s="38" t="s">
        <v>12</v>
      </c>
      <c r="I547" s="98"/>
      <c r="J547" s="104"/>
      <c r="K547" s="17" t="str">
        <f t="shared" si="37"/>
        <v>SEDUC E 25</v>
      </c>
    </row>
    <row r="548" spans="1:11 1025:1025" ht="24">
      <c r="A548" s="17"/>
      <c r="B54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548" s="51" t="s">
        <v>37</v>
      </c>
      <c r="D548" s="48">
        <v>13348</v>
      </c>
      <c r="E548" s="46">
        <v>3</v>
      </c>
      <c r="F5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4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548" s="46">
        <f t="shared" ref="H548:H559" ca="1" si="38">ROUND(E548*G548,2)</f>
        <v>3.09</v>
      </c>
      <c r="I548" s="98"/>
      <c r="J548" s="104"/>
      <c r="K548" s="17" t="str">
        <f t="shared" si="37"/>
        <v>SEDUC E 25</v>
      </c>
    </row>
    <row r="549" spans="1:11 1025:1025">
      <c r="A549" s="17"/>
      <c r="B54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549" s="51" t="s">
        <v>19</v>
      </c>
      <c r="D549" s="48">
        <v>223</v>
      </c>
      <c r="E549" s="46">
        <v>4</v>
      </c>
      <c r="F5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4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549" s="46">
        <f t="shared" ca="1" si="38"/>
        <v>4.16</v>
      </c>
      <c r="I549" s="98"/>
      <c r="J549" s="104"/>
      <c r="K549" s="17" t="str">
        <f t="shared" si="37"/>
        <v>SEDUC E 25</v>
      </c>
    </row>
    <row r="550" spans="1:11 1025:1025" ht="15" customHeight="1">
      <c r="A550" s="17"/>
      <c r="B55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550" s="51" t="s">
        <v>33</v>
      </c>
      <c r="D550" s="48" t="s">
        <v>52</v>
      </c>
      <c r="E550" s="46">
        <v>1</v>
      </c>
      <c r="F55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5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550" s="46">
        <f t="shared" ca="1" si="38"/>
        <v>42.5</v>
      </c>
      <c r="I550" s="98"/>
      <c r="J550" s="104"/>
      <c r="K550" s="17" t="str">
        <f t="shared" si="37"/>
        <v>SEDUC E 25</v>
      </c>
    </row>
    <row r="551" spans="1:11 1025:1025" ht="15" customHeight="1">
      <c r="A551" s="17"/>
      <c r="B55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551" s="51" t="s">
        <v>19</v>
      </c>
      <c r="D551" s="48">
        <v>958</v>
      </c>
      <c r="E551" s="46">
        <f>0.04*3.6</f>
        <v>0.14400000000000002</v>
      </c>
      <c r="F5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55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551" s="46">
        <f t="shared" ca="1" si="38"/>
        <v>7.56</v>
      </c>
      <c r="I551" s="98"/>
      <c r="J551" s="104"/>
      <c r="K551" s="17" t="str">
        <f t="shared" si="37"/>
        <v>SEDUC E 25</v>
      </c>
    </row>
    <row r="552" spans="1:11 1025:1025">
      <c r="A552" s="17"/>
      <c r="B55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552" s="51" t="s">
        <v>37</v>
      </c>
      <c r="D552" s="48">
        <v>407</v>
      </c>
      <c r="E552" s="46">
        <v>0.12</v>
      </c>
      <c r="F5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55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55,36</v>
      </c>
      <c r="H552" s="46">
        <f t="shared" ca="1" si="38"/>
        <v>6.64</v>
      </c>
      <c r="I552" s="98"/>
      <c r="J552" s="98"/>
      <c r="K552" s="17" t="str">
        <f t="shared" si="37"/>
        <v>SEDUC E 25</v>
      </c>
    </row>
    <row r="553" spans="1:11 1025:1025">
      <c r="A553" s="17"/>
      <c r="B55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553" s="51" t="s">
        <v>19</v>
      </c>
      <c r="D553" s="48">
        <v>1125</v>
      </c>
      <c r="E553" s="46">
        <v>3</v>
      </c>
      <c r="F5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5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20,87</v>
      </c>
      <c r="H553" s="46">
        <f t="shared" ca="1" si="38"/>
        <v>62.61</v>
      </c>
      <c r="I553" s="98"/>
      <c r="J553" s="98"/>
      <c r="K553" s="17" t="str">
        <f t="shared" si="37"/>
        <v>SEDUC E 25</v>
      </c>
    </row>
    <row r="554" spans="1:11 1025:1025" ht="24">
      <c r="A554" s="17"/>
      <c r="B55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554" s="51" t="s">
        <v>37</v>
      </c>
      <c r="D554" s="48">
        <v>432</v>
      </c>
      <c r="E554" s="46">
        <v>2</v>
      </c>
      <c r="F5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5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554" s="46">
        <f t="shared" ca="1" si="38"/>
        <v>20.079999999999998</v>
      </c>
      <c r="I554" s="98"/>
      <c r="J554" s="98"/>
      <c r="K554" s="17" t="str">
        <f t="shared" si="37"/>
        <v>SEDUC E 25</v>
      </c>
    </row>
    <row r="555" spans="1:11 1025:1025" ht="24">
      <c r="A555" s="17"/>
      <c r="B55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555" s="51" t="s">
        <v>37</v>
      </c>
      <c r="D555" s="48">
        <v>444</v>
      </c>
      <c r="E555" s="46">
        <v>3</v>
      </c>
      <c r="F5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5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22,80</v>
      </c>
      <c r="H555" s="46">
        <f t="shared" ca="1" si="38"/>
        <v>68.400000000000006</v>
      </c>
      <c r="I555" s="98"/>
      <c r="J555" s="98"/>
      <c r="K555" s="17" t="str">
        <f t="shared" si="37"/>
        <v>SEDUC E 25</v>
      </c>
    </row>
    <row r="556" spans="1:11 1025:1025">
      <c r="A556" s="17"/>
      <c r="B55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56" s="51" t="s">
        <v>13</v>
      </c>
      <c r="D556" s="48">
        <v>88279</v>
      </c>
      <c r="E556" s="46">
        <v>6.4</v>
      </c>
      <c r="F5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5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556" s="46">
        <f t="shared" ca="1" si="38"/>
        <v>185.86</v>
      </c>
      <c r="I556" s="98"/>
      <c r="J556" s="104"/>
      <c r="K556" s="17" t="str">
        <f t="shared" si="37"/>
        <v>SEDUC E 25</v>
      </c>
    </row>
    <row r="557" spans="1:11 1025:1025">
      <c r="A557" s="17"/>
      <c r="B55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57" s="51" t="s">
        <v>13</v>
      </c>
      <c r="D557" s="48">
        <v>88316</v>
      </c>
      <c r="E557" s="46">
        <v>4.7</v>
      </c>
      <c r="F5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5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557" s="46">
        <f t="shared" ca="1" si="38"/>
        <v>72.150000000000006</v>
      </c>
      <c r="I557" s="98"/>
      <c r="J557" s="104"/>
      <c r="K557" s="17" t="str">
        <f t="shared" si="37"/>
        <v>SEDUC E 25</v>
      </c>
    </row>
    <row r="558" spans="1:11 1025:1025">
      <c r="A558" s="17"/>
      <c r="B55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58" s="51" t="s">
        <v>41</v>
      </c>
      <c r="D558" s="48">
        <v>1</v>
      </c>
      <c r="E558" s="46">
        <v>2.2000000000000002</v>
      </c>
      <c r="F5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5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58" s="46">
        <f t="shared" ca="1" si="38"/>
        <v>1.41</v>
      </c>
      <c r="I558" s="98"/>
      <c r="J558" s="104"/>
      <c r="K558" s="17" t="str">
        <f t="shared" si="37"/>
        <v>SEDUC E 25</v>
      </c>
    </row>
    <row r="559" spans="1:11 1025:1025">
      <c r="A559" s="17"/>
      <c r="B55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59" s="51" t="s">
        <v>41</v>
      </c>
      <c r="D559" s="48">
        <v>3</v>
      </c>
      <c r="E559" s="46">
        <v>1.5</v>
      </c>
      <c r="F5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5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59" s="46">
        <f t="shared" ca="1" si="38"/>
        <v>2.42</v>
      </c>
      <c r="I559" s="98"/>
      <c r="J559" s="104"/>
      <c r="K559" s="17" t="str">
        <f t="shared" si="37"/>
        <v>SEDUC E 25</v>
      </c>
    </row>
    <row r="560" spans="1:11 1025:1025">
      <c r="A560" s="130">
        <f ca="1">H560</f>
        <v>476.88</v>
      </c>
      <c r="B560" s="50" t="s">
        <v>14</v>
      </c>
      <c r="C560" s="51"/>
      <c r="D560" s="48"/>
      <c r="E560" s="46"/>
      <c r="F560" s="46"/>
      <c r="G560" s="46"/>
      <c r="H560" s="80">
        <f ca="1">SUM(H548:H559)</f>
        <v>476.88</v>
      </c>
      <c r="I560" s="98" t="str">
        <f>A546</f>
        <v>SEDUC E 25</v>
      </c>
      <c r="J560" s="122">
        <f ca="1">H560</f>
        <v>476.88</v>
      </c>
      <c r="K560" s="17" t="str">
        <f t="shared" si="37"/>
        <v>SEDUC E 25</v>
      </c>
    </row>
    <row r="561" spans="1:11 1025:1025">
      <c r="A561" s="17"/>
      <c r="B561" s="162"/>
      <c r="C561" s="163"/>
      <c r="D561" s="163"/>
      <c r="E561" s="162"/>
      <c r="F561" s="162"/>
      <c r="G561" s="162"/>
      <c r="H561" s="162"/>
      <c r="I561" s="98"/>
      <c r="J561" s="104"/>
      <c r="K561" s="17" t="str">
        <f t="shared" si="37"/>
        <v>SEDUC E 25</v>
      </c>
    </row>
    <row r="562" spans="1:11 1025:1025" ht="20.25">
      <c r="A562" s="17"/>
      <c r="B562" s="325" t="str">
        <f>A563</f>
        <v>SEDUC E 25.1</v>
      </c>
      <c r="C562" s="326"/>
      <c r="D562" s="326"/>
      <c r="E562" s="326"/>
      <c r="F562" s="326"/>
      <c r="G562" s="326"/>
      <c r="H562" s="327"/>
      <c r="I562" s="98"/>
      <c r="J562" s="104"/>
      <c r="K562" s="96" t="str">
        <f>B562</f>
        <v>SEDUC E 25.1</v>
      </c>
      <c r="AMK562" s="17"/>
    </row>
    <row r="563" spans="1:11 1025:1025">
      <c r="A563" s="17" t="s">
        <v>85</v>
      </c>
      <c r="B563" s="350" t="s">
        <v>86</v>
      </c>
      <c r="C563" s="351"/>
      <c r="D563" s="351"/>
      <c r="E563" s="351"/>
      <c r="F563" s="352"/>
      <c r="G563" s="37" t="s">
        <v>4</v>
      </c>
      <c r="H563" s="36" t="s">
        <v>5</v>
      </c>
      <c r="I563" s="98"/>
      <c r="J563" s="104"/>
      <c r="K563" s="17" t="str">
        <f t="shared" ref="K563:K578" si="39">K562</f>
        <v>SEDUC E 25.1</v>
      </c>
      <c r="AMK563" s="17"/>
    </row>
    <row r="564" spans="1:11 1025:1025">
      <c r="A564" s="17"/>
      <c r="B564" s="38" t="s">
        <v>6</v>
      </c>
      <c r="C564" s="62" t="s">
        <v>7</v>
      </c>
      <c r="D564" s="39" t="s">
        <v>8</v>
      </c>
      <c r="E564" s="38" t="s">
        <v>9</v>
      </c>
      <c r="F564" s="38" t="s">
        <v>10</v>
      </c>
      <c r="G564" s="40" t="s">
        <v>11</v>
      </c>
      <c r="H564" s="38" t="s">
        <v>12</v>
      </c>
      <c r="I564" s="98"/>
      <c r="J564" s="104"/>
      <c r="K564" s="17" t="str">
        <f t="shared" si="39"/>
        <v>SEDUC E 25.1</v>
      </c>
      <c r="AMK564" s="17"/>
    </row>
    <row r="565" spans="1:11 1025:1025" ht="24">
      <c r="A565" s="17"/>
      <c r="B56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565" s="51" t="s">
        <v>37</v>
      </c>
      <c r="D565" s="48">
        <v>13348</v>
      </c>
      <c r="E565" s="46">
        <v>3</v>
      </c>
      <c r="F5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6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565" s="46">
        <f t="shared" ref="H565:H576" ca="1" si="40">ROUND(E565*G565,2)</f>
        <v>3.09</v>
      </c>
      <c r="I565" s="98"/>
      <c r="J565" s="104"/>
      <c r="K565" s="17" t="str">
        <f t="shared" si="39"/>
        <v>SEDUC E 25.1</v>
      </c>
      <c r="AMK565" s="17"/>
    </row>
    <row r="566" spans="1:11 1025:1025">
      <c r="A566" s="17"/>
      <c r="B56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566" s="51" t="s">
        <v>19</v>
      </c>
      <c r="D566" s="48">
        <v>223</v>
      </c>
      <c r="E566" s="46">
        <v>4</v>
      </c>
      <c r="F5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6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566" s="46">
        <f t="shared" ca="1" si="40"/>
        <v>4.16</v>
      </c>
      <c r="I566" s="98"/>
      <c r="J566" s="104"/>
      <c r="K566" s="17" t="str">
        <f t="shared" si="39"/>
        <v>SEDUC E 25.1</v>
      </c>
      <c r="AMK566" s="17"/>
    </row>
    <row r="567" spans="1:11 1025:1025" ht="15" customHeight="1">
      <c r="A567" s="17"/>
      <c r="B56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567" s="51" t="s">
        <v>33</v>
      </c>
      <c r="D567" s="48" t="s">
        <v>52</v>
      </c>
      <c r="E567" s="46">
        <v>1</v>
      </c>
      <c r="F5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6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567" s="46">
        <f t="shared" ca="1" si="40"/>
        <v>42.5</v>
      </c>
      <c r="I567" s="98"/>
      <c r="J567" s="104"/>
      <c r="K567" s="17" t="str">
        <f t="shared" si="39"/>
        <v>SEDUC E 25.1</v>
      </c>
      <c r="AMK567" s="17"/>
    </row>
    <row r="568" spans="1:11 1025:1025" ht="15" customHeight="1">
      <c r="A568" s="17"/>
      <c r="B56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568" s="51" t="s">
        <v>19</v>
      </c>
      <c r="D568" s="48">
        <v>958</v>
      </c>
      <c r="E568" s="46">
        <f>0.04*3.6</f>
        <v>0.14400000000000002</v>
      </c>
      <c r="F5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56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568" s="46">
        <f t="shared" ca="1" si="40"/>
        <v>7.56</v>
      </c>
      <c r="I568" s="98"/>
      <c r="J568" s="104"/>
      <c r="K568" s="17" t="str">
        <f t="shared" si="39"/>
        <v>SEDUC E 25.1</v>
      </c>
      <c r="AMK568" s="17"/>
    </row>
    <row r="569" spans="1:11 1025:1025">
      <c r="A569" s="17"/>
      <c r="B56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569" s="51" t="s">
        <v>37</v>
      </c>
      <c r="D569" s="48">
        <v>407</v>
      </c>
      <c r="E569" s="46">
        <v>0.12</v>
      </c>
      <c r="F5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56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55,36</v>
      </c>
      <c r="H569" s="46">
        <f t="shared" ca="1" si="40"/>
        <v>6.64</v>
      </c>
      <c r="I569" s="98"/>
      <c r="J569" s="98"/>
      <c r="K569" s="17" t="str">
        <f t="shared" si="39"/>
        <v>SEDUC E 25.1</v>
      </c>
      <c r="AMK569" s="17"/>
    </row>
    <row r="570" spans="1:11 1025:1025">
      <c r="A570" s="17"/>
      <c r="B57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BUCHA, PARA TENSAO DE *35* KV</v>
      </c>
      <c r="C570" s="51" t="s">
        <v>37</v>
      </c>
      <c r="D570" s="48">
        <v>3393</v>
      </c>
      <c r="E570" s="46">
        <v>3</v>
      </c>
      <c r="F5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7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609,26</v>
      </c>
      <c r="H570" s="46">
        <f t="shared" ca="1" si="40"/>
        <v>1827.78</v>
      </c>
      <c r="I570" s="98"/>
      <c r="J570" s="98"/>
      <c r="K570" s="17" t="str">
        <f t="shared" si="39"/>
        <v>SEDUC E 25.1</v>
      </c>
      <c r="AMK570" s="17"/>
    </row>
    <row r="571" spans="1:11 1025:1025" ht="24">
      <c r="A571" s="17"/>
      <c r="B57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571" s="51" t="s">
        <v>37</v>
      </c>
      <c r="D571" s="48">
        <v>432</v>
      </c>
      <c r="E571" s="46">
        <v>2</v>
      </c>
      <c r="F5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7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571" s="46">
        <f t="shared" ca="1" si="40"/>
        <v>20.079999999999998</v>
      </c>
      <c r="I571" s="98"/>
      <c r="J571" s="98"/>
      <c r="K571" s="17" t="str">
        <f t="shared" si="39"/>
        <v>SEDUC E 25.1</v>
      </c>
      <c r="AMK571" s="17"/>
    </row>
    <row r="572" spans="1:11 1025:1025" ht="24">
      <c r="A572" s="17"/>
      <c r="B57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572" s="51" t="s">
        <v>37</v>
      </c>
      <c r="D572" s="48">
        <v>444</v>
      </c>
      <c r="E572" s="46">
        <v>3</v>
      </c>
      <c r="F5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7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22,80</v>
      </c>
      <c r="H572" s="46">
        <f t="shared" ca="1" si="40"/>
        <v>68.400000000000006</v>
      </c>
      <c r="I572" s="98"/>
      <c r="J572" s="98"/>
      <c r="K572" s="17" t="str">
        <f t="shared" si="39"/>
        <v>SEDUC E 25.1</v>
      </c>
      <c r="AMK572" s="17"/>
    </row>
    <row r="573" spans="1:11 1025:1025">
      <c r="A573" s="17"/>
      <c r="B57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73" s="51" t="s">
        <v>13</v>
      </c>
      <c r="D573" s="48">
        <v>88279</v>
      </c>
      <c r="E573" s="46">
        <v>6.4</v>
      </c>
      <c r="F5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7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573" s="46">
        <f t="shared" ca="1" si="40"/>
        <v>185.86</v>
      </c>
      <c r="I573" s="98"/>
      <c r="J573" s="104"/>
      <c r="K573" s="17" t="str">
        <f t="shared" si="39"/>
        <v>SEDUC E 25.1</v>
      </c>
      <c r="AMK573" s="17"/>
    </row>
    <row r="574" spans="1:11 1025:1025">
      <c r="A574" s="17"/>
      <c r="B57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74" s="51" t="s">
        <v>13</v>
      </c>
      <c r="D574" s="48">
        <v>88316</v>
      </c>
      <c r="E574" s="46">
        <v>4.7</v>
      </c>
      <c r="F5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7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574" s="46">
        <f t="shared" ca="1" si="40"/>
        <v>72.150000000000006</v>
      </c>
      <c r="I574" s="98"/>
      <c r="J574" s="104"/>
      <c r="K574" s="17" t="str">
        <f t="shared" si="39"/>
        <v>SEDUC E 25.1</v>
      </c>
      <c r="AMK574" s="17"/>
    </row>
    <row r="575" spans="1:11 1025:1025">
      <c r="A575" s="17"/>
      <c r="B57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75" s="51" t="s">
        <v>41</v>
      </c>
      <c r="D575" s="48">
        <v>1</v>
      </c>
      <c r="E575" s="46">
        <v>2.2000000000000002</v>
      </c>
      <c r="F5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7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75" s="46">
        <f t="shared" ca="1" si="40"/>
        <v>1.41</v>
      </c>
      <c r="I575" s="98"/>
      <c r="J575" s="104"/>
      <c r="K575" s="17" t="str">
        <f t="shared" si="39"/>
        <v>SEDUC E 25.1</v>
      </c>
      <c r="AMK575" s="17"/>
    </row>
    <row r="576" spans="1:11 1025:1025">
      <c r="A576" s="17"/>
      <c r="B57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76" s="51" t="s">
        <v>41</v>
      </c>
      <c r="D576" s="48">
        <v>3</v>
      </c>
      <c r="E576" s="46">
        <v>1.5</v>
      </c>
      <c r="F5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7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76" s="46">
        <f t="shared" ca="1" si="40"/>
        <v>2.42</v>
      </c>
      <c r="I576" s="98"/>
      <c r="J576" s="104"/>
      <c r="K576" s="17" t="str">
        <f t="shared" si="39"/>
        <v>SEDUC E 25.1</v>
      </c>
      <c r="AMK576" s="17"/>
    </row>
    <row r="577" spans="1:11 1025:1025">
      <c r="A577" s="130">
        <f ca="1">H577</f>
        <v>2242.0500000000002</v>
      </c>
      <c r="B577" s="50" t="s">
        <v>14</v>
      </c>
      <c r="C577" s="51"/>
      <c r="D577" s="48"/>
      <c r="E577" s="46"/>
      <c r="F577" s="46"/>
      <c r="G577" s="46"/>
      <c r="H577" s="80">
        <f ca="1">SUM(H565:H576)</f>
        <v>2242.0500000000002</v>
      </c>
      <c r="I577" s="98" t="str">
        <f>A563</f>
        <v>SEDUC E 25.1</v>
      </c>
      <c r="J577" s="122">
        <f ca="1">H577</f>
        <v>2242.0500000000002</v>
      </c>
      <c r="K577" s="17" t="str">
        <f t="shared" si="39"/>
        <v>SEDUC E 25.1</v>
      </c>
      <c r="AMK577" s="17"/>
    </row>
    <row r="578" spans="1:11 1025:1025">
      <c r="A578" s="17"/>
      <c r="B578" s="162"/>
      <c r="C578" s="163"/>
      <c r="D578" s="163"/>
      <c r="E578" s="162"/>
      <c r="F578" s="162"/>
      <c r="G578" s="162"/>
      <c r="H578" s="162"/>
      <c r="I578" s="98"/>
      <c r="J578" s="104"/>
      <c r="K578" s="17" t="str">
        <f t="shared" si="39"/>
        <v>SEDUC E 25.1</v>
      </c>
      <c r="AMK578" s="17"/>
    </row>
    <row r="579" spans="1:11 1025:1025" ht="20.25">
      <c r="A579" s="17"/>
      <c r="B579" s="325" t="str">
        <f>A580</f>
        <v>SEDUC E 26</v>
      </c>
      <c r="C579" s="326"/>
      <c r="D579" s="326"/>
      <c r="E579" s="326"/>
      <c r="F579" s="326"/>
      <c r="G579" s="326"/>
      <c r="H579" s="327"/>
      <c r="I579" s="98"/>
      <c r="J579" s="104"/>
      <c r="K579" s="96" t="str">
        <f>B579</f>
        <v>SEDUC E 26</v>
      </c>
      <c r="AMK579" s="17"/>
    </row>
    <row r="580" spans="1:11 1025:1025">
      <c r="A580" s="17" t="s">
        <v>87</v>
      </c>
      <c r="B580" s="350" t="s">
        <v>88</v>
      </c>
      <c r="C580" s="351"/>
      <c r="D580" s="351"/>
      <c r="E580" s="351"/>
      <c r="F580" s="352"/>
      <c r="G580" s="37" t="s">
        <v>4</v>
      </c>
      <c r="H580" s="36" t="s">
        <v>5</v>
      </c>
      <c r="I580" s="98"/>
      <c r="J580" s="104"/>
      <c r="K580" s="17" t="str">
        <f t="shared" ref="K580:K600" si="41">K579</f>
        <v>SEDUC E 26</v>
      </c>
    </row>
    <row r="581" spans="1:11 1025:1025">
      <c r="A581" s="17"/>
      <c r="B581" s="38" t="s">
        <v>6</v>
      </c>
      <c r="C581" s="62" t="s">
        <v>7</v>
      </c>
      <c r="D581" s="39" t="s">
        <v>8</v>
      </c>
      <c r="E581" s="38" t="s">
        <v>9</v>
      </c>
      <c r="F581" s="38" t="s">
        <v>10</v>
      </c>
      <c r="G581" s="40" t="s">
        <v>11</v>
      </c>
      <c r="H581" s="38" t="s">
        <v>12</v>
      </c>
      <c r="I581" s="98"/>
      <c r="J581" s="104"/>
      <c r="K581" s="17" t="str">
        <f t="shared" si="41"/>
        <v>SEDUC E 26</v>
      </c>
    </row>
    <row r="582" spans="1:11 1025:1025" ht="24">
      <c r="A582" s="17"/>
      <c r="B58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582" s="51" t="s">
        <v>37</v>
      </c>
      <c r="D582" s="48">
        <v>11272</v>
      </c>
      <c r="E582" s="46">
        <v>3</v>
      </c>
      <c r="F5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8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v>
      </c>
      <c r="H582" s="46">
        <f t="shared" ref="H582:H598" ca="1" si="42">ROUND(E582*G582,2)</f>
        <v>16.47</v>
      </c>
      <c r="I582" s="98"/>
      <c r="J582" s="104"/>
      <c r="K582" s="17" t="str">
        <f t="shared" si="41"/>
        <v>SEDUC E 26</v>
      </c>
    </row>
    <row r="583" spans="1:11 1025:1025" ht="24">
      <c r="A583" s="17"/>
      <c r="B58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583" s="51" t="s">
        <v>37</v>
      </c>
      <c r="D583" s="48">
        <v>13348</v>
      </c>
      <c r="E583" s="46">
        <v>1</v>
      </c>
      <c r="F5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8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583" s="46">
        <f t="shared" ca="1" si="42"/>
        <v>1.03</v>
      </c>
      <c r="I583" s="98"/>
      <c r="J583" s="104"/>
      <c r="K583" s="17" t="str">
        <f t="shared" si="41"/>
        <v>SEDUC E 26</v>
      </c>
    </row>
    <row r="584" spans="1:11 1025:1025">
      <c r="A584" s="17"/>
      <c r="B58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584" s="51" t="s">
        <v>19</v>
      </c>
      <c r="D584" s="48">
        <v>223</v>
      </c>
      <c r="E584" s="46">
        <v>12</v>
      </c>
      <c r="F5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8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584" s="46">
        <f t="shared" ca="1" si="42"/>
        <v>12.48</v>
      </c>
      <c r="I584" s="98"/>
      <c r="J584" s="104"/>
      <c r="K584" s="17" t="str">
        <f t="shared" si="41"/>
        <v>SEDUC E 26</v>
      </c>
    </row>
    <row r="585" spans="1:11 1025:1025">
      <c r="A585" s="17"/>
      <c r="B58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585" s="51" t="s">
        <v>19</v>
      </c>
      <c r="D585" s="48">
        <v>3249</v>
      </c>
      <c r="E585" s="46">
        <v>3</v>
      </c>
      <c r="F5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58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585" s="46">
        <f t="shared" ca="1" si="42"/>
        <v>320.85000000000002</v>
      </c>
      <c r="I585" s="98"/>
      <c r="J585" s="104"/>
      <c r="K585" s="17" t="str">
        <f t="shared" si="41"/>
        <v>SEDUC E 26</v>
      </c>
    </row>
    <row r="586" spans="1:11 1025:1025" ht="36">
      <c r="A586" s="17"/>
      <c r="B58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586" s="51" t="s">
        <v>37</v>
      </c>
      <c r="D586" s="48">
        <v>5047</v>
      </c>
      <c r="E586" s="46">
        <v>3</v>
      </c>
      <c r="F5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8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274,65</v>
      </c>
      <c r="H586" s="46">
        <f t="shared" ca="1" si="42"/>
        <v>823.95</v>
      </c>
      <c r="I586" s="98"/>
      <c r="J586" s="104"/>
      <c r="K586" s="17" t="str">
        <f t="shared" si="41"/>
        <v>SEDUC E 26</v>
      </c>
    </row>
    <row r="587" spans="1:11 1025:1025" ht="24">
      <c r="A587" s="17"/>
      <c r="B58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587" s="51" t="s">
        <v>19</v>
      </c>
      <c r="D587" s="48">
        <v>10614</v>
      </c>
      <c r="E587" s="46">
        <v>6</v>
      </c>
      <c r="F5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8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587" s="46">
        <f t="shared" ca="1" si="42"/>
        <v>22.62</v>
      </c>
      <c r="I587" s="98"/>
      <c r="J587" s="104"/>
      <c r="K587" s="17" t="str">
        <f t="shared" si="41"/>
        <v>SEDUC E 26</v>
      </c>
    </row>
    <row r="588" spans="1:11 1025:1025">
      <c r="A588" s="17"/>
      <c r="B58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588" s="51" t="s">
        <v>33</v>
      </c>
      <c r="D588" s="48" t="s">
        <v>52</v>
      </c>
      <c r="E588" s="46">
        <v>2</v>
      </c>
      <c r="F5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8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588" s="46">
        <f t="shared" ca="1" si="42"/>
        <v>85</v>
      </c>
      <c r="I588" s="98"/>
      <c r="J588" s="104"/>
      <c r="K588" s="17" t="str">
        <f t="shared" si="41"/>
        <v>SEDUC E 26</v>
      </c>
    </row>
    <row r="589" spans="1:11 1025:1025">
      <c r="A589" s="17"/>
      <c r="B58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589" s="51" t="s">
        <v>19</v>
      </c>
      <c r="D589" s="48">
        <v>2524</v>
      </c>
      <c r="E589" s="46">
        <v>3</v>
      </c>
      <c r="F5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8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589" s="46">
        <f t="shared" ca="1" si="42"/>
        <v>249.3</v>
      </c>
      <c r="I589" s="98"/>
      <c r="J589" s="104"/>
      <c r="K589" s="17" t="str">
        <f t="shared" si="41"/>
        <v>SEDUC E 26</v>
      </c>
    </row>
    <row r="590" spans="1:11 1025:1025">
      <c r="A590" s="17"/>
      <c r="B59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590" s="51" t="s">
        <v>19</v>
      </c>
      <c r="D590" s="48">
        <v>1125</v>
      </c>
      <c r="E590" s="46">
        <v>1</v>
      </c>
      <c r="F59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9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20,87</v>
      </c>
      <c r="H590" s="46">
        <f t="shared" ca="1" si="42"/>
        <v>20.87</v>
      </c>
      <c r="I590" s="98"/>
      <c r="J590" s="104"/>
      <c r="K590" s="17" t="str">
        <f t="shared" si="41"/>
        <v>SEDUC E 26</v>
      </c>
    </row>
    <row r="591" spans="1:11 1025:1025" ht="24">
      <c r="A591" s="17"/>
      <c r="B59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591" s="51" t="s">
        <v>37</v>
      </c>
      <c r="D591" s="48">
        <v>11790</v>
      </c>
      <c r="E591" s="46">
        <v>1</v>
      </c>
      <c r="F5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9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591" s="46">
        <f t="shared" ca="1" si="42"/>
        <v>20.29</v>
      </c>
      <c r="I591" s="98"/>
      <c r="J591" s="104"/>
      <c r="K591" s="17" t="str">
        <f t="shared" si="41"/>
        <v>SEDUC E 26</v>
      </c>
    </row>
    <row r="592" spans="1:11 1025:1025" ht="24">
      <c r="A592" s="17"/>
      <c r="B59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592" s="51" t="s">
        <v>37</v>
      </c>
      <c r="D592" s="48">
        <v>11790</v>
      </c>
      <c r="E592" s="46">
        <v>3</v>
      </c>
      <c r="F5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9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592" s="46">
        <f t="shared" ca="1" si="42"/>
        <v>60.87</v>
      </c>
      <c r="I592" s="98"/>
      <c r="J592" s="104"/>
      <c r="K592" s="17" t="str">
        <f t="shared" si="41"/>
        <v>SEDUC E 26</v>
      </c>
    </row>
    <row r="593" spans="1:11 1025:1025" ht="24">
      <c r="A593" s="17"/>
      <c r="B59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593" s="51" t="s">
        <v>37</v>
      </c>
      <c r="D593" s="48">
        <v>444</v>
      </c>
      <c r="E593" s="46"/>
      <c r="F5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9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22,80</v>
      </c>
      <c r="H593" s="46">
        <f t="shared" ca="1" si="42"/>
        <v>0</v>
      </c>
      <c r="I593" s="98"/>
      <c r="J593" s="104"/>
      <c r="K593" s="17" t="str">
        <f t="shared" si="41"/>
        <v>SEDUC E 26</v>
      </c>
    </row>
    <row r="594" spans="1:11 1025:1025">
      <c r="A594" s="17"/>
      <c r="B59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594" s="51" t="s">
        <v>37</v>
      </c>
      <c r="D594" s="48">
        <v>7581</v>
      </c>
      <c r="E594" s="46">
        <v>3</v>
      </c>
      <c r="F5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9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594" s="46">
        <f t="shared" ca="1" si="42"/>
        <v>9.81</v>
      </c>
      <c r="I594" s="98"/>
      <c r="J594" s="104"/>
      <c r="K594" s="17" t="str">
        <f t="shared" si="41"/>
        <v>SEDUC E 26</v>
      </c>
    </row>
    <row r="595" spans="1:11 1025:1025">
      <c r="A595" s="17"/>
      <c r="B59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95" s="51" t="s">
        <v>13</v>
      </c>
      <c r="D595" s="48">
        <v>88279</v>
      </c>
      <c r="E595" s="46">
        <v>6.4</v>
      </c>
      <c r="F5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9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595" s="46">
        <f t="shared" ca="1" si="42"/>
        <v>185.86</v>
      </c>
      <c r="I595" s="98"/>
      <c r="J595" s="104"/>
      <c r="K595" s="17" t="str">
        <f t="shared" si="41"/>
        <v>SEDUC E 26</v>
      </c>
    </row>
    <row r="596" spans="1:11 1025:1025">
      <c r="A596" s="17"/>
      <c r="B59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96" s="51" t="s">
        <v>13</v>
      </c>
      <c r="D596" s="48">
        <v>88316</v>
      </c>
      <c r="E596" s="46">
        <v>4.7</v>
      </c>
      <c r="F5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9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596" s="46">
        <f t="shared" ca="1" si="42"/>
        <v>72.150000000000006</v>
      </c>
      <c r="I596" s="98"/>
      <c r="J596" s="104"/>
      <c r="K596" s="17" t="str">
        <f t="shared" si="41"/>
        <v>SEDUC E 26</v>
      </c>
    </row>
    <row r="597" spans="1:11 1025:1025">
      <c r="A597" s="17"/>
      <c r="B59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97" s="51" t="s">
        <v>41</v>
      </c>
      <c r="D597" s="48">
        <v>1</v>
      </c>
      <c r="E597" s="46">
        <v>2.2000000000000002</v>
      </c>
      <c r="F5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9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97" s="46">
        <f t="shared" ca="1" si="42"/>
        <v>1.41</v>
      </c>
      <c r="I597" s="98"/>
      <c r="J597" s="104"/>
      <c r="K597" s="17" t="str">
        <f t="shared" si="41"/>
        <v>SEDUC E 26</v>
      </c>
    </row>
    <row r="598" spans="1:11 1025:1025">
      <c r="A598" s="17"/>
      <c r="B59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98" s="51" t="s">
        <v>41</v>
      </c>
      <c r="D598" s="48">
        <v>3</v>
      </c>
      <c r="E598" s="46">
        <v>1.5</v>
      </c>
      <c r="F5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9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98" s="46">
        <f t="shared" ca="1" si="42"/>
        <v>2.42</v>
      </c>
      <c r="I598" s="98"/>
      <c r="J598" s="104"/>
      <c r="K598" s="17" t="str">
        <f t="shared" si="41"/>
        <v>SEDUC E 26</v>
      </c>
    </row>
    <row r="599" spans="1:11 1025:1025">
      <c r="A599" s="130">
        <f ca="1">H599</f>
        <v>1905.3799999999999</v>
      </c>
      <c r="B599" s="50" t="s">
        <v>14</v>
      </c>
      <c r="C599" s="51"/>
      <c r="D599" s="48"/>
      <c r="E599" s="46"/>
      <c r="F599" s="46"/>
      <c r="G599" s="46"/>
      <c r="H599" s="80">
        <f ca="1">SUM(H582:H598)</f>
        <v>1905.3799999999999</v>
      </c>
      <c r="I599" s="98" t="str">
        <f>A580</f>
        <v>SEDUC E 26</v>
      </c>
      <c r="J599" s="122">
        <f ca="1">H599</f>
        <v>1905.3799999999999</v>
      </c>
      <c r="K599" s="17" t="str">
        <f t="shared" si="41"/>
        <v>SEDUC E 26</v>
      </c>
    </row>
    <row r="600" spans="1:11 1025:1025">
      <c r="A600" s="17"/>
      <c r="B600" s="69"/>
      <c r="C600" s="70"/>
      <c r="D600" s="70"/>
      <c r="E600" s="71"/>
      <c r="F600" s="72"/>
      <c r="G600" s="167"/>
      <c r="H600" s="81"/>
      <c r="I600" s="98"/>
      <c r="J600" s="104"/>
      <c r="K600" s="17" t="str">
        <f t="shared" si="41"/>
        <v>SEDUC E 26</v>
      </c>
    </row>
    <row r="601" spans="1:11 1025:1025" ht="20.25">
      <c r="B601" s="325" t="str">
        <f>A602</f>
        <v>SEDUC E 26.1</v>
      </c>
      <c r="C601" s="326"/>
      <c r="D601" s="326"/>
      <c r="E601" s="326"/>
      <c r="F601" s="326"/>
      <c r="G601" s="326"/>
      <c r="H601" s="327"/>
      <c r="I601" s="98"/>
      <c r="J601" s="104"/>
      <c r="K601" s="96" t="str">
        <f>B601</f>
        <v>SEDUC E 26.1</v>
      </c>
      <c r="AMK601" s="17"/>
    </row>
    <row r="602" spans="1:11 1025:1025">
      <c r="A602" s="17" t="s">
        <v>89</v>
      </c>
      <c r="B602" s="350" t="s">
        <v>90</v>
      </c>
      <c r="C602" s="351"/>
      <c r="D602" s="351"/>
      <c r="E602" s="351"/>
      <c r="F602" s="352"/>
      <c r="G602" s="37" t="s">
        <v>4</v>
      </c>
      <c r="H602" s="36" t="s">
        <v>5</v>
      </c>
      <c r="I602" s="98"/>
      <c r="J602" s="104"/>
      <c r="K602" s="17" t="str">
        <f t="shared" ref="K602:K622" si="43">K601</f>
        <v>SEDUC E 26.1</v>
      </c>
      <c r="AMK602" s="17"/>
    </row>
    <row r="603" spans="1:11 1025:1025">
      <c r="A603" s="17"/>
      <c r="B603" s="38" t="s">
        <v>6</v>
      </c>
      <c r="C603" s="62" t="s">
        <v>7</v>
      </c>
      <c r="D603" s="39" t="s">
        <v>8</v>
      </c>
      <c r="E603" s="38" t="s">
        <v>9</v>
      </c>
      <c r="F603" s="38" t="s">
        <v>10</v>
      </c>
      <c r="G603" s="40" t="s">
        <v>11</v>
      </c>
      <c r="H603" s="38" t="s">
        <v>12</v>
      </c>
      <c r="I603" s="98"/>
      <c r="J603" s="104"/>
      <c r="K603" s="17" t="str">
        <f t="shared" si="43"/>
        <v>SEDUC E 26.1</v>
      </c>
      <c r="AMK603" s="17"/>
    </row>
    <row r="604" spans="1:11 1025:1025" ht="24">
      <c r="A604" s="17"/>
      <c r="B60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604" s="51" t="s">
        <v>37</v>
      </c>
      <c r="D604" s="48">
        <v>11272</v>
      </c>
      <c r="E604" s="46">
        <v>3</v>
      </c>
      <c r="F6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0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v>
      </c>
      <c r="H604" s="46">
        <f t="shared" ref="H604:H620" ca="1" si="44">ROUND(E604*G604,2)</f>
        <v>16.47</v>
      </c>
      <c r="I604" s="98"/>
      <c r="J604" s="104"/>
      <c r="K604" s="17" t="str">
        <f t="shared" si="43"/>
        <v>SEDUC E 26.1</v>
      </c>
      <c r="AMK604" s="17"/>
    </row>
    <row r="605" spans="1:11 1025:1025" ht="24">
      <c r="A605" s="17"/>
      <c r="B60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605" s="51" t="s">
        <v>37</v>
      </c>
      <c r="D605" s="48">
        <v>13348</v>
      </c>
      <c r="E605" s="46">
        <v>1</v>
      </c>
      <c r="F6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0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605" s="46">
        <f t="shared" ca="1" si="44"/>
        <v>1.03</v>
      </c>
      <c r="I605" s="98"/>
      <c r="J605" s="104"/>
      <c r="K605" s="17" t="str">
        <f t="shared" si="43"/>
        <v>SEDUC E 26.1</v>
      </c>
      <c r="AMK605" s="17"/>
    </row>
    <row r="606" spans="1:11 1025:1025">
      <c r="A606" s="17"/>
      <c r="B60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606" s="51" t="s">
        <v>19</v>
      </c>
      <c r="D606" s="48">
        <v>223</v>
      </c>
      <c r="E606" s="46">
        <v>12</v>
      </c>
      <c r="F6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0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606" s="46">
        <f t="shared" ca="1" si="44"/>
        <v>12.48</v>
      </c>
      <c r="I606" s="98"/>
      <c r="J606" s="104"/>
      <c r="K606" s="17" t="str">
        <f t="shared" si="43"/>
        <v>SEDUC E 26.1</v>
      </c>
      <c r="AMK606" s="17"/>
    </row>
    <row r="607" spans="1:11 1025:1025">
      <c r="A607" s="17"/>
      <c r="B60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607" s="51" t="s">
        <v>19</v>
      </c>
      <c r="D607" s="48">
        <v>3249</v>
      </c>
      <c r="E607" s="46">
        <v>3</v>
      </c>
      <c r="F6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60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607" s="46">
        <f t="shared" ca="1" si="44"/>
        <v>320.85000000000002</v>
      </c>
      <c r="I607" s="98"/>
      <c r="J607" s="104"/>
      <c r="K607" s="17" t="str">
        <f t="shared" si="43"/>
        <v>SEDUC E 26.1</v>
      </c>
      <c r="AMK607" s="17"/>
    </row>
    <row r="608" spans="1:11 1025:1025" ht="36">
      <c r="A608" s="17"/>
      <c r="B60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608" s="51" t="s">
        <v>37</v>
      </c>
      <c r="D608" s="48">
        <v>5047</v>
      </c>
      <c r="E608" s="46">
        <v>3</v>
      </c>
      <c r="F6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0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274,65</v>
      </c>
      <c r="H608" s="46">
        <f t="shared" ca="1" si="44"/>
        <v>823.95</v>
      </c>
      <c r="I608" s="98"/>
      <c r="J608" s="104"/>
      <c r="K608" s="17" t="str">
        <f t="shared" si="43"/>
        <v>SEDUC E 26.1</v>
      </c>
      <c r="AMK608" s="17"/>
    </row>
    <row r="609" spans="1:11 1025:1025" ht="24">
      <c r="A609" s="17"/>
      <c r="B60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609" s="51" t="s">
        <v>19</v>
      </c>
      <c r="D609" s="48">
        <v>10614</v>
      </c>
      <c r="E609" s="46">
        <v>6</v>
      </c>
      <c r="F6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0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609" s="46">
        <f t="shared" ca="1" si="44"/>
        <v>22.62</v>
      </c>
      <c r="I609" s="98"/>
      <c r="J609" s="104"/>
      <c r="K609" s="17" t="str">
        <f t="shared" si="43"/>
        <v>SEDUC E 26.1</v>
      </c>
      <c r="AMK609" s="17"/>
    </row>
    <row r="610" spans="1:11 1025:1025">
      <c r="A610" s="17"/>
      <c r="B61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610" s="51" t="s">
        <v>33</v>
      </c>
      <c r="D610" s="48" t="s">
        <v>52</v>
      </c>
      <c r="E610" s="46">
        <v>2</v>
      </c>
      <c r="F6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1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610" s="46">
        <f t="shared" ca="1" si="44"/>
        <v>85</v>
      </c>
      <c r="I610" s="98"/>
      <c r="J610" s="104"/>
      <c r="K610" s="17" t="str">
        <f t="shared" si="43"/>
        <v>SEDUC E 26.1</v>
      </c>
      <c r="AMK610" s="17"/>
    </row>
    <row r="611" spans="1:11 1025:1025">
      <c r="A611" s="17"/>
      <c r="B61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611" s="51" t="s">
        <v>19</v>
      </c>
      <c r="D611" s="48">
        <v>2524</v>
      </c>
      <c r="E611" s="46">
        <v>12</v>
      </c>
      <c r="F6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1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611" s="46">
        <f t="shared" ca="1" si="44"/>
        <v>997.2</v>
      </c>
      <c r="I611" s="98"/>
      <c r="J611" s="104"/>
      <c r="K611" s="17" t="str">
        <f t="shared" si="43"/>
        <v>SEDUC E 26.1</v>
      </c>
      <c r="AMK611" s="17"/>
    </row>
    <row r="612" spans="1:11 1025:1025">
      <c r="A612" s="17"/>
      <c r="B61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PINO MONOCORPO, PARA TENSAO DE *35* KV</v>
      </c>
      <c r="C612" s="51" t="s">
        <v>37</v>
      </c>
      <c r="D612" s="48">
        <v>3395</v>
      </c>
      <c r="E612" s="46">
        <v>2</v>
      </c>
      <c r="F6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87,53</v>
      </c>
      <c r="H612" s="46">
        <f t="shared" ca="1" si="44"/>
        <v>175.06</v>
      </c>
      <c r="I612" s="98"/>
      <c r="J612" s="104"/>
      <c r="K612" s="17" t="str">
        <f t="shared" si="43"/>
        <v>SEDUC E 26.1</v>
      </c>
      <c r="AMK612" s="17"/>
    </row>
    <row r="613" spans="1:11 1025:1025" ht="24">
      <c r="A613" s="17"/>
      <c r="B61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613" s="51" t="s">
        <v>37</v>
      </c>
      <c r="D613" s="48">
        <v>11790</v>
      </c>
      <c r="E613" s="46">
        <v>1</v>
      </c>
      <c r="F6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613" s="46">
        <f t="shared" ca="1" si="44"/>
        <v>20.29</v>
      </c>
      <c r="I613" s="98"/>
      <c r="J613" s="104"/>
      <c r="K613" s="17" t="str">
        <f t="shared" si="43"/>
        <v>SEDUC E 26.1</v>
      </c>
      <c r="AMK613" s="17"/>
    </row>
    <row r="614" spans="1:11 1025:1025" ht="24">
      <c r="A614" s="17"/>
      <c r="B61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614" s="51" t="s">
        <v>37</v>
      </c>
      <c r="D614" s="48">
        <v>11790</v>
      </c>
      <c r="E614" s="46">
        <v>3</v>
      </c>
      <c r="F6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614" s="46">
        <f t="shared" ca="1" si="44"/>
        <v>60.87</v>
      </c>
      <c r="I614" s="98"/>
      <c r="J614" s="104"/>
      <c r="K614" s="17" t="str">
        <f t="shared" si="43"/>
        <v>SEDUC E 26.1</v>
      </c>
      <c r="AMK614" s="17"/>
    </row>
    <row r="615" spans="1:11 1025:1025" ht="24">
      <c r="A615" s="17"/>
      <c r="B61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615" s="51" t="s">
        <v>37</v>
      </c>
      <c r="D615" s="48">
        <v>444</v>
      </c>
      <c r="E615" s="46"/>
      <c r="F6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22,80</v>
      </c>
      <c r="H615" s="46">
        <f t="shared" ca="1" si="44"/>
        <v>0</v>
      </c>
      <c r="I615" s="98"/>
      <c r="J615" s="104"/>
      <c r="K615" s="17" t="str">
        <f t="shared" si="43"/>
        <v>SEDUC E 26.1</v>
      </c>
      <c r="AMK615" s="17"/>
    </row>
    <row r="616" spans="1:11 1025:1025">
      <c r="A616" s="17"/>
      <c r="B61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616" s="51" t="s">
        <v>37</v>
      </c>
      <c r="D616" s="48">
        <v>7581</v>
      </c>
      <c r="E616" s="46">
        <v>3</v>
      </c>
      <c r="F6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616" s="46">
        <f t="shared" ca="1" si="44"/>
        <v>9.81</v>
      </c>
      <c r="I616" s="98"/>
      <c r="J616" s="104"/>
      <c r="K616" s="17" t="str">
        <f t="shared" si="43"/>
        <v>SEDUC E 26.1</v>
      </c>
      <c r="AMK616" s="17"/>
    </row>
    <row r="617" spans="1:11 1025:1025">
      <c r="A617" s="17"/>
      <c r="B61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617" s="51" t="s">
        <v>13</v>
      </c>
      <c r="D617" s="48">
        <v>88279</v>
      </c>
      <c r="E617" s="46">
        <v>6.4</v>
      </c>
      <c r="F6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1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617" s="46">
        <f t="shared" ca="1" si="44"/>
        <v>185.86</v>
      </c>
      <c r="I617" s="98"/>
      <c r="J617" s="104"/>
      <c r="K617" s="17" t="str">
        <f t="shared" si="43"/>
        <v>SEDUC E 26.1</v>
      </c>
      <c r="AMK617" s="17"/>
    </row>
    <row r="618" spans="1:11 1025:1025">
      <c r="A618" s="17"/>
      <c r="B61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18" s="51" t="s">
        <v>13</v>
      </c>
      <c r="D618" s="48">
        <v>88316</v>
      </c>
      <c r="E618" s="46">
        <v>4.7</v>
      </c>
      <c r="F61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1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618" s="46">
        <f t="shared" ca="1" si="44"/>
        <v>72.150000000000006</v>
      </c>
      <c r="I618" s="98"/>
      <c r="J618" s="104"/>
      <c r="K618" s="17" t="str">
        <f t="shared" si="43"/>
        <v>SEDUC E 26.1</v>
      </c>
      <c r="AMK618" s="17"/>
    </row>
    <row r="619" spans="1:11 1025:1025">
      <c r="A619" s="17"/>
      <c r="B61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619" s="51" t="s">
        <v>41</v>
      </c>
      <c r="D619" s="48">
        <v>1</v>
      </c>
      <c r="E619" s="46">
        <v>2.2000000000000002</v>
      </c>
      <c r="F6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1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619" s="46">
        <f t="shared" ca="1" si="44"/>
        <v>1.41</v>
      </c>
      <c r="I619" s="98"/>
      <c r="J619" s="104"/>
      <c r="K619" s="17" t="str">
        <f t="shared" si="43"/>
        <v>SEDUC E 26.1</v>
      </c>
      <c r="AMK619" s="17"/>
    </row>
    <row r="620" spans="1:11 1025:1025">
      <c r="A620" s="17"/>
      <c r="B62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620" s="51" t="s">
        <v>41</v>
      </c>
      <c r="D620" s="48">
        <v>3</v>
      </c>
      <c r="E620" s="46">
        <v>1.5</v>
      </c>
      <c r="F6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2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620" s="46">
        <f t="shared" ca="1" si="44"/>
        <v>2.42</v>
      </c>
      <c r="I620" s="98"/>
      <c r="J620" s="104"/>
      <c r="K620" s="17" t="str">
        <f t="shared" si="43"/>
        <v>SEDUC E 26.1</v>
      </c>
      <c r="AMK620" s="17"/>
    </row>
    <row r="621" spans="1:11 1025:1025">
      <c r="A621" s="130">
        <f ca="1">H621</f>
        <v>2807.4700000000003</v>
      </c>
      <c r="B621" s="50" t="s">
        <v>14</v>
      </c>
      <c r="C621" s="51"/>
      <c r="D621" s="48"/>
      <c r="E621" s="46"/>
      <c r="F621" s="46"/>
      <c r="G621" s="46"/>
      <c r="H621" s="80">
        <f ca="1">SUM(H604:H620)</f>
        <v>2807.4700000000003</v>
      </c>
      <c r="I621" s="98" t="str">
        <f>A602</f>
        <v>SEDUC E 26.1</v>
      </c>
      <c r="J621" s="122">
        <f ca="1">H621</f>
        <v>2807.4700000000003</v>
      </c>
      <c r="K621" s="17" t="str">
        <f t="shared" si="43"/>
        <v>SEDUC E 26.1</v>
      </c>
      <c r="AMK621" s="17"/>
    </row>
    <row r="622" spans="1:11 1025:1025">
      <c r="A622" s="17"/>
      <c r="B622" s="69"/>
      <c r="C622" s="70"/>
      <c r="D622" s="70"/>
      <c r="E622" s="71"/>
      <c r="F622" s="72"/>
      <c r="G622" s="167"/>
      <c r="H622" s="81"/>
      <c r="I622" s="98"/>
      <c r="J622" s="98"/>
      <c r="K622" s="17" t="str">
        <f t="shared" si="43"/>
        <v>SEDUC E 26.1</v>
      </c>
      <c r="AMK622" s="17"/>
    </row>
    <row r="623" spans="1:11 1025:1025" ht="20.25">
      <c r="B623" s="325" t="str">
        <f>A624</f>
        <v>SEDUC E 27</v>
      </c>
      <c r="C623" s="326"/>
      <c r="D623" s="326"/>
      <c r="E623" s="326"/>
      <c r="F623" s="326"/>
      <c r="G623" s="326"/>
      <c r="H623" s="327"/>
      <c r="I623" s="98"/>
      <c r="J623" s="104"/>
      <c r="K623" s="96" t="str">
        <f>B623</f>
        <v>SEDUC E 27</v>
      </c>
      <c r="AMK623" s="17"/>
    </row>
    <row r="624" spans="1:11 1025:1025">
      <c r="A624" s="17" t="s">
        <v>91</v>
      </c>
      <c r="B624" s="350" t="s">
        <v>92</v>
      </c>
      <c r="C624" s="351"/>
      <c r="D624" s="351"/>
      <c r="E624" s="351"/>
      <c r="F624" s="352"/>
      <c r="G624" s="37" t="s">
        <v>4</v>
      </c>
      <c r="H624" s="36" t="s">
        <v>5</v>
      </c>
      <c r="I624" s="98"/>
      <c r="J624" s="104"/>
      <c r="K624" s="17" t="str">
        <f t="shared" ref="K624:K645" si="45">K623</f>
        <v>SEDUC E 27</v>
      </c>
    </row>
    <row r="625" spans="1:11">
      <c r="A625" s="17"/>
      <c r="B625" s="38" t="s">
        <v>6</v>
      </c>
      <c r="C625" s="62" t="s">
        <v>7</v>
      </c>
      <c r="D625" s="39" t="s">
        <v>8</v>
      </c>
      <c r="E625" s="38" t="s">
        <v>9</v>
      </c>
      <c r="F625" s="38" t="s">
        <v>10</v>
      </c>
      <c r="G625" s="40" t="s">
        <v>11</v>
      </c>
      <c r="H625" s="38" t="s">
        <v>12</v>
      </c>
      <c r="I625" s="98"/>
      <c r="J625" s="104"/>
      <c r="K625" s="17" t="str">
        <f t="shared" si="45"/>
        <v>SEDUC E 27</v>
      </c>
    </row>
    <row r="626" spans="1:11" ht="24">
      <c r="A626" s="17"/>
      <c r="B62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626" s="51" t="s">
        <v>37</v>
      </c>
      <c r="D626" s="48">
        <v>11272</v>
      </c>
      <c r="E626" s="46">
        <v>6</v>
      </c>
      <c r="F6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2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v>
      </c>
      <c r="H626" s="46">
        <f t="shared" ref="H626:H643" ca="1" si="46">ROUND(E626*G626,2)</f>
        <v>32.94</v>
      </c>
      <c r="I626" s="98"/>
      <c r="J626" s="104"/>
      <c r="K626" s="17" t="str">
        <f t="shared" si="45"/>
        <v>SEDUC E 27</v>
      </c>
    </row>
    <row r="627" spans="1:11" ht="24">
      <c r="A627" s="17"/>
      <c r="B62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627" s="51" t="s">
        <v>37</v>
      </c>
      <c r="D627" s="48">
        <v>13348</v>
      </c>
      <c r="E627" s="46">
        <v>3</v>
      </c>
      <c r="F6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2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627" s="46">
        <f t="shared" ca="1" si="46"/>
        <v>3.09</v>
      </c>
      <c r="I627" s="98"/>
      <c r="J627" s="104"/>
      <c r="K627" s="17" t="str">
        <f t="shared" si="45"/>
        <v>SEDUC E 27</v>
      </c>
    </row>
    <row r="628" spans="1:11">
      <c r="A628" s="17"/>
      <c r="B62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628" s="51" t="s">
        <v>19</v>
      </c>
      <c r="D628" s="48">
        <v>223</v>
      </c>
      <c r="E628" s="46">
        <v>12</v>
      </c>
      <c r="F6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2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628" s="46">
        <f t="shared" ca="1" si="46"/>
        <v>12.48</v>
      </c>
      <c r="I628" s="98"/>
      <c r="J628" s="104"/>
      <c r="K628" s="17" t="str">
        <f t="shared" si="45"/>
        <v>SEDUC E 27</v>
      </c>
    </row>
    <row r="629" spans="1:11" ht="24">
      <c r="A629" s="17"/>
      <c r="B62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629" s="51" t="s">
        <v>19</v>
      </c>
      <c r="D629" s="48">
        <v>10614</v>
      </c>
      <c r="E629" s="46">
        <v>3</v>
      </c>
      <c r="F6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2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629" s="46">
        <f t="shared" ca="1" si="46"/>
        <v>11.31</v>
      </c>
      <c r="I629" s="98"/>
      <c r="J629" s="104"/>
      <c r="K629" s="17" t="str">
        <f t="shared" si="45"/>
        <v>SEDUC E 27</v>
      </c>
    </row>
    <row r="630" spans="1:11">
      <c r="A630" s="17"/>
      <c r="B63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630" s="51" t="s">
        <v>33</v>
      </c>
      <c r="D630" s="48" t="s">
        <v>52</v>
      </c>
      <c r="E630" s="46">
        <v>2</v>
      </c>
      <c r="F6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630" s="46">
        <f t="shared" ca="1" si="46"/>
        <v>85</v>
      </c>
      <c r="I630" s="98"/>
      <c r="J630" s="104"/>
      <c r="K630" s="17" t="str">
        <f t="shared" si="45"/>
        <v>SEDUC E 27</v>
      </c>
    </row>
    <row r="631" spans="1:11">
      <c r="A631" s="17"/>
      <c r="B63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631" s="51" t="s">
        <v>19</v>
      </c>
      <c r="D631" s="48">
        <v>958</v>
      </c>
      <c r="E631" s="46">
        <f>0.04*3.6</f>
        <v>0.14400000000000002</v>
      </c>
      <c r="F6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63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631" s="46">
        <f t="shared" ca="1" si="46"/>
        <v>7.56</v>
      </c>
      <c r="I631" s="98"/>
      <c r="J631" s="104"/>
      <c r="K631" s="17" t="str">
        <f t="shared" si="45"/>
        <v>SEDUC E 27</v>
      </c>
    </row>
    <row r="632" spans="1:11">
      <c r="A632" s="17"/>
      <c r="B63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632" s="51" t="s">
        <v>37</v>
      </c>
      <c r="D632" s="48">
        <v>407</v>
      </c>
      <c r="E632" s="46">
        <f>0.03*3.6</f>
        <v>0.108</v>
      </c>
      <c r="F6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63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55,36</v>
      </c>
      <c r="H632" s="46">
        <f t="shared" ca="1" si="46"/>
        <v>5.98</v>
      </c>
      <c r="I632" s="98"/>
      <c r="J632" s="104"/>
      <c r="K632" s="17" t="str">
        <f t="shared" si="45"/>
        <v>SEDUC E 27</v>
      </c>
    </row>
    <row r="633" spans="1:11">
      <c r="A633" s="17"/>
      <c r="B63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633" s="51" t="s">
        <v>19</v>
      </c>
      <c r="D633" s="48">
        <v>2524</v>
      </c>
      <c r="E633" s="46">
        <v>3</v>
      </c>
      <c r="F6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633" s="46">
        <f t="shared" ca="1" si="46"/>
        <v>249.3</v>
      </c>
      <c r="I633" s="98"/>
      <c r="J633" s="104"/>
      <c r="K633" s="17" t="str">
        <f t="shared" si="45"/>
        <v>SEDUC E 27</v>
      </c>
    </row>
    <row r="634" spans="1:11">
      <c r="A634" s="17"/>
      <c r="B63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634" s="51" t="s">
        <v>19</v>
      </c>
      <c r="D634" s="48">
        <v>1125</v>
      </c>
      <c r="E634" s="46">
        <v>3</v>
      </c>
      <c r="F6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20,87</v>
      </c>
      <c r="H634" s="46">
        <f t="shared" ca="1" si="46"/>
        <v>62.61</v>
      </c>
      <c r="I634" s="98"/>
      <c r="J634" s="104"/>
      <c r="K634" s="17" t="str">
        <f t="shared" si="45"/>
        <v>SEDUC E 27</v>
      </c>
    </row>
    <row r="635" spans="1:11">
      <c r="A635" s="17"/>
      <c r="B63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635" s="51" t="s">
        <v>19</v>
      </c>
      <c r="D635" s="48">
        <v>1683</v>
      </c>
      <c r="E635" s="46">
        <v>1</v>
      </c>
      <c r="F6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635" s="46">
        <f t="shared" ca="1" si="46"/>
        <v>16.55</v>
      </c>
      <c r="I635" s="98"/>
      <c r="J635" s="104"/>
      <c r="K635" s="17" t="str">
        <f t="shared" si="45"/>
        <v>SEDUC E 27</v>
      </c>
    </row>
    <row r="636" spans="1:11">
      <c r="A636" s="17"/>
      <c r="B63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636" s="51" t="s">
        <v>19</v>
      </c>
      <c r="D636" s="48">
        <v>1683</v>
      </c>
      <c r="E636" s="46">
        <v>3</v>
      </c>
      <c r="F6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636" s="46">
        <f t="shared" ca="1" si="46"/>
        <v>49.65</v>
      </c>
      <c r="I636" s="98"/>
      <c r="J636" s="104"/>
      <c r="K636" s="17" t="str">
        <f t="shared" si="45"/>
        <v>SEDUC E 27</v>
      </c>
    </row>
    <row r="637" spans="1:11" ht="24">
      <c r="A637" s="17"/>
      <c r="B63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637" s="51" t="s">
        <v>37</v>
      </c>
      <c r="D637" s="48">
        <v>444</v>
      </c>
      <c r="E637" s="46">
        <v>3</v>
      </c>
      <c r="F63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3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22,80</v>
      </c>
      <c r="H637" s="46">
        <f t="shared" ca="1" si="46"/>
        <v>68.400000000000006</v>
      </c>
      <c r="I637" s="98"/>
      <c r="J637" s="104"/>
      <c r="K637" s="17" t="str">
        <f t="shared" si="45"/>
        <v>SEDUC E 27</v>
      </c>
    </row>
    <row r="638" spans="1:11">
      <c r="A638" s="17"/>
      <c r="B63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PORCA OLHAL, AÇO CARBONO, 16 MM</v>
      </c>
      <c r="C638" s="51" t="s">
        <v>19</v>
      </c>
      <c r="D638" s="48">
        <v>2649</v>
      </c>
      <c r="E638" s="46">
        <v>3</v>
      </c>
      <c r="F6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11,99</v>
      </c>
      <c r="H638" s="46">
        <f t="shared" ca="1" si="46"/>
        <v>35.97</v>
      </c>
      <c r="I638" s="98"/>
      <c r="J638" s="104"/>
      <c r="K638" s="17" t="str">
        <f t="shared" si="45"/>
        <v>SEDUC E 27</v>
      </c>
    </row>
    <row r="639" spans="1:11">
      <c r="A639" s="17"/>
      <c r="B63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639" s="51" t="s">
        <v>37</v>
      </c>
      <c r="D639" s="48">
        <v>7581</v>
      </c>
      <c r="E639" s="46">
        <v>6</v>
      </c>
      <c r="F6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3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639" s="46">
        <f t="shared" ca="1" si="46"/>
        <v>19.62</v>
      </c>
      <c r="I639" s="98"/>
      <c r="J639" s="104"/>
      <c r="K639" s="17" t="str">
        <f t="shared" si="45"/>
        <v>SEDUC E 27</v>
      </c>
    </row>
    <row r="640" spans="1:11">
      <c r="A640" s="17"/>
      <c r="B64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640" s="51" t="s">
        <v>13</v>
      </c>
      <c r="D640" s="48">
        <v>88279</v>
      </c>
      <c r="E640" s="46">
        <v>6.4</v>
      </c>
      <c r="F6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4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640" s="46">
        <f t="shared" ca="1" si="46"/>
        <v>185.86</v>
      </c>
      <c r="I640" s="98"/>
      <c r="J640" s="104"/>
      <c r="K640" s="17" t="str">
        <f t="shared" si="45"/>
        <v>SEDUC E 27</v>
      </c>
    </row>
    <row r="641" spans="1:11 1025:1025">
      <c r="A641" s="17"/>
      <c r="B64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41" s="51" t="s">
        <v>13</v>
      </c>
      <c r="D641" s="48">
        <v>88316</v>
      </c>
      <c r="E641" s="46">
        <v>4.7</v>
      </c>
      <c r="F6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4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641" s="46">
        <f t="shared" ca="1" si="46"/>
        <v>72.150000000000006</v>
      </c>
      <c r="I641" s="98"/>
      <c r="J641" s="104"/>
      <c r="K641" s="17" t="str">
        <f t="shared" si="45"/>
        <v>SEDUC E 27</v>
      </c>
    </row>
    <row r="642" spans="1:11 1025:1025">
      <c r="A642" s="17"/>
      <c r="B64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642" s="51" t="s">
        <v>41</v>
      </c>
      <c r="D642" s="48">
        <v>1</v>
      </c>
      <c r="E642" s="46">
        <v>2.2000000000000002</v>
      </c>
      <c r="F6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4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642" s="46">
        <f t="shared" ca="1" si="46"/>
        <v>1.41</v>
      </c>
      <c r="I642" s="98"/>
      <c r="J642" s="104"/>
      <c r="K642" s="17" t="str">
        <f t="shared" si="45"/>
        <v>SEDUC E 27</v>
      </c>
    </row>
    <row r="643" spans="1:11 1025:1025">
      <c r="A643" s="17"/>
      <c r="B64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643" s="51" t="s">
        <v>41</v>
      </c>
      <c r="D643" s="48">
        <v>3</v>
      </c>
      <c r="E643" s="46">
        <v>1.5</v>
      </c>
      <c r="F6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4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643" s="46">
        <f t="shared" ca="1" si="46"/>
        <v>2.42</v>
      </c>
      <c r="I643" s="98"/>
      <c r="J643" s="104"/>
      <c r="K643" s="17" t="str">
        <f t="shared" si="45"/>
        <v>SEDUC E 27</v>
      </c>
    </row>
    <row r="644" spans="1:11 1025:1025">
      <c r="A644" s="130">
        <f ca="1">H644</f>
        <v>922.3</v>
      </c>
      <c r="B644" s="50" t="s">
        <v>14</v>
      </c>
      <c r="C644" s="51"/>
      <c r="D644" s="48"/>
      <c r="E644" s="46"/>
      <c r="F644" s="46"/>
      <c r="G644" s="46"/>
      <c r="H644" s="80">
        <f ca="1">SUM(H626:H643)</f>
        <v>922.3</v>
      </c>
      <c r="I644" s="98" t="str">
        <f>A624</f>
        <v>SEDUC E 27</v>
      </c>
      <c r="J644" s="122">
        <f ca="1">H644</f>
        <v>922.3</v>
      </c>
      <c r="K644" s="17" t="str">
        <f t="shared" si="45"/>
        <v>SEDUC E 27</v>
      </c>
    </row>
    <row r="645" spans="1:11 1025:1025">
      <c r="A645" s="17"/>
      <c r="B645" s="69"/>
      <c r="C645" s="70"/>
      <c r="D645" s="70"/>
      <c r="E645" s="71"/>
      <c r="F645" s="72"/>
      <c r="G645" s="167"/>
      <c r="H645" s="81"/>
      <c r="I645" s="98"/>
      <c r="J645" s="104"/>
      <c r="K645" s="17" t="str">
        <f t="shared" si="45"/>
        <v>SEDUC E 27</v>
      </c>
    </row>
    <row r="646" spans="1:11 1025:1025" ht="20.25">
      <c r="B646" s="325" t="str">
        <f>A647</f>
        <v>SEDUC E 28</v>
      </c>
      <c r="C646" s="326"/>
      <c r="D646" s="326"/>
      <c r="E646" s="326"/>
      <c r="F646" s="326"/>
      <c r="G646" s="326"/>
      <c r="H646" s="327"/>
      <c r="I646" s="98"/>
      <c r="J646" s="104"/>
      <c r="K646" s="96" t="str">
        <f>B646</f>
        <v>SEDUC E 28</v>
      </c>
      <c r="AMK646" s="17"/>
    </row>
    <row r="647" spans="1:11 1025:1025">
      <c r="A647" s="17" t="s">
        <v>93</v>
      </c>
      <c r="B647" s="350" t="s">
        <v>94</v>
      </c>
      <c r="C647" s="351"/>
      <c r="D647" s="351"/>
      <c r="E647" s="351"/>
      <c r="F647" s="352"/>
      <c r="G647" s="37" t="s">
        <v>4</v>
      </c>
      <c r="H647" s="36" t="s">
        <v>5</v>
      </c>
      <c r="I647" s="98"/>
      <c r="J647" s="104"/>
      <c r="K647" s="17" t="str">
        <f t="shared" ref="K647:K661" si="47">K646</f>
        <v>SEDUC E 28</v>
      </c>
    </row>
    <row r="648" spans="1:11 1025:1025">
      <c r="A648" s="17"/>
      <c r="B648" s="38" t="s">
        <v>6</v>
      </c>
      <c r="C648" s="62" t="s">
        <v>7</v>
      </c>
      <c r="D648" s="39" t="s">
        <v>8</v>
      </c>
      <c r="E648" s="38" t="s">
        <v>9</v>
      </c>
      <c r="F648" s="38" t="s">
        <v>10</v>
      </c>
      <c r="G648" s="40" t="s">
        <v>11</v>
      </c>
      <c r="H648" s="38" t="s">
        <v>12</v>
      </c>
      <c r="I648" s="98"/>
      <c r="J648" s="104"/>
      <c r="K648" s="17" t="str">
        <f t="shared" si="47"/>
        <v>SEDUC E 28</v>
      </c>
    </row>
    <row r="649" spans="1:11 1025:1025" ht="24">
      <c r="A649" s="17"/>
      <c r="B64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649" s="51" t="s">
        <v>37</v>
      </c>
      <c r="D649" s="48">
        <v>11272</v>
      </c>
      <c r="E649" s="46">
        <v>3</v>
      </c>
      <c r="F6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4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v>
      </c>
      <c r="H649" s="46">
        <f t="shared" ref="H649:H659" ca="1" si="48">ROUND(E649*G649,2)</f>
        <v>16.47</v>
      </c>
      <c r="I649" s="98"/>
      <c r="J649" s="104"/>
      <c r="K649" s="17" t="str">
        <f t="shared" si="47"/>
        <v>SEDUC E 28</v>
      </c>
    </row>
    <row r="650" spans="1:11 1025:1025">
      <c r="A650" s="17"/>
      <c r="B65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650" s="51" t="s">
        <v>19</v>
      </c>
      <c r="D650" s="48">
        <v>223</v>
      </c>
      <c r="E650" s="46">
        <v>12</v>
      </c>
      <c r="F65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650" s="46">
        <f t="shared" ca="1" si="48"/>
        <v>12.48</v>
      </c>
      <c r="I650" s="98"/>
      <c r="J650" s="104"/>
      <c r="K650" s="17" t="str">
        <f t="shared" si="47"/>
        <v>SEDUC E 28</v>
      </c>
    </row>
    <row r="651" spans="1:11 1025:1025">
      <c r="A651" s="17"/>
      <c r="B65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651" s="51" t="s">
        <v>33</v>
      </c>
      <c r="D651" s="48" t="s">
        <v>52</v>
      </c>
      <c r="E651" s="46">
        <v>2</v>
      </c>
      <c r="F6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651" s="46">
        <f t="shared" ca="1" si="48"/>
        <v>85</v>
      </c>
      <c r="I651" s="98"/>
      <c r="J651" s="104"/>
      <c r="K651" s="17" t="str">
        <f t="shared" si="47"/>
        <v>SEDUC E 28</v>
      </c>
    </row>
    <row r="652" spans="1:11 1025:1025">
      <c r="A652" s="17"/>
      <c r="B65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652" s="51" t="s">
        <v>19</v>
      </c>
      <c r="D652" s="48">
        <v>2524</v>
      </c>
      <c r="E652" s="46">
        <v>3</v>
      </c>
      <c r="F6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652" s="46">
        <f t="shared" ca="1" si="48"/>
        <v>249.3</v>
      </c>
      <c r="I652" s="98"/>
      <c r="J652" s="104"/>
      <c r="K652" s="17" t="str">
        <f t="shared" si="47"/>
        <v>SEDUC E 28</v>
      </c>
    </row>
    <row r="653" spans="1:11 1025:1025">
      <c r="A653" s="17"/>
      <c r="B65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653" s="51" t="s">
        <v>19</v>
      </c>
      <c r="D653" s="48">
        <v>1683</v>
      </c>
      <c r="E653" s="46">
        <v>1</v>
      </c>
      <c r="F6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653" s="46">
        <f t="shared" ca="1" si="48"/>
        <v>16.55</v>
      </c>
      <c r="I653" s="98"/>
      <c r="J653" s="104"/>
      <c r="K653" s="17" t="str">
        <f t="shared" si="47"/>
        <v>SEDUC E 28</v>
      </c>
    </row>
    <row r="654" spans="1:11 1025:1025">
      <c r="A654" s="17"/>
      <c r="B65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654" s="51" t="s">
        <v>19</v>
      </c>
      <c r="D654" s="48">
        <v>1683</v>
      </c>
      <c r="E654" s="46">
        <v>3</v>
      </c>
      <c r="F6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654" s="46">
        <f t="shared" ca="1" si="48"/>
        <v>49.65</v>
      </c>
      <c r="I654" s="98"/>
      <c r="J654" s="104"/>
      <c r="K654" s="17" t="str">
        <f t="shared" si="47"/>
        <v>SEDUC E 28</v>
      </c>
    </row>
    <row r="655" spans="1:11 1025:1025">
      <c r="A655" s="17"/>
      <c r="B65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655" s="51" t="s">
        <v>37</v>
      </c>
      <c r="D655" s="48">
        <v>7581</v>
      </c>
      <c r="E655" s="46">
        <v>3</v>
      </c>
      <c r="F6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5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655" s="46">
        <f t="shared" ca="1" si="48"/>
        <v>9.81</v>
      </c>
      <c r="I655" s="98"/>
      <c r="J655" s="104"/>
      <c r="K655" s="17" t="str">
        <f t="shared" si="47"/>
        <v>SEDUC E 28</v>
      </c>
    </row>
    <row r="656" spans="1:11 1025:1025">
      <c r="A656" s="17"/>
      <c r="B65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656" s="51" t="s">
        <v>13</v>
      </c>
      <c r="D656" s="48">
        <v>88279</v>
      </c>
      <c r="E656" s="46">
        <v>6.4</v>
      </c>
      <c r="F6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5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656" s="46">
        <f t="shared" ca="1" si="48"/>
        <v>185.86</v>
      </c>
      <c r="I656" s="98"/>
      <c r="J656" s="104"/>
      <c r="K656" s="17" t="str">
        <f t="shared" si="47"/>
        <v>SEDUC E 28</v>
      </c>
    </row>
    <row r="657" spans="1:11 1025:1025">
      <c r="A657" s="17"/>
      <c r="B65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57" s="51" t="s">
        <v>13</v>
      </c>
      <c r="D657" s="48">
        <v>88316</v>
      </c>
      <c r="E657" s="46">
        <v>4.7</v>
      </c>
      <c r="F6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5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657" s="46">
        <f t="shared" ca="1" si="48"/>
        <v>72.150000000000006</v>
      </c>
      <c r="I657" s="98"/>
      <c r="J657" s="104"/>
      <c r="K657" s="17" t="str">
        <f t="shared" si="47"/>
        <v>SEDUC E 28</v>
      </c>
    </row>
    <row r="658" spans="1:11 1025:1025">
      <c r="A658" s="17"/>
      <c r="B65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658" s="51" t="s">
        <v>41</v>
      </c>
      <c r="D658" s="48">
        <v>1</v>
      </c>
      <c r="E658" s="46">
        <v>2.2000000000000002</v>
      </c>
      <c r="F6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5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658" s="46">
        <f t="shared" ca="1" si="48"/>
        <v>1.41</v>
      </c>
      <c r="I658" s="98"/>
      <c r="J658" s="104"/>
      <c r="K658" s="17" t="str">
        <f t="shared" si="47"/>
        <v>SEDUC E 28</v>
      </c>
    </row>
    <row r="659" spans="1:11 1025:1025">
      <c r="A659" s="17"/>
      <c r="B65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659" s="51" t="s">
        <v>41</v>
      </c>
      <c r="D659" s="48">
        <v>3</v>
      </c>
      <c r="E659" s="46">
        <v>1.5</v>
      </c>
      <c r="F6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5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659" s="46">
        <f t="shared" ca="1" si="48"/>
        <v>2.42</v>
      </c>
      <c r="I659" s="98"/>
      <c r="J659" s="104"/>
      <c r="K659" s="17" t="str">
        <f t="shared" si="47"/>
        <v>SEDUC E 28</v>
      </c>
    </row>
    <row r="660" spans="1:11 1025:1025">
      <c r="A660" s="130">
        <f ca="1">H660</f>
        <v>701.09999999999991</v>
      </c>
      <c r="B660" s="50" t="s">
        <v>14</v>
      </c>
      <c r="C660" s="51"/>
      <c r="D660" s="48"/>
      <c r="E660" s="46"/>
      <c r="F660" s="46"/>
      <c r="G660" s="46"/>
      <c r="H660" s="80">
        <f ca="1">SUM(H649:H659)</f>
        <v>701.09999999999991</v>
      </c>
      <c r="I660" s="98" t="str">
        <f>A647</f>
        <v>SEDUC E 28</v>
      </c>
      <c r="J660" s="122">
        <f ca="1">H660</f>
        <v>701.09999999999991</v>
      </c>
      <c r="K660" s="17" t="str">
        <f t="shared" si="47"/>
        <v>SEDUC E 28</v>
      </c>
    </row>
    <row r="661" spans="1:11 1025:1025">
      <c r="A661" s="17"/>
      <c r="B661" s="162"/>
      <c r="C661" s="163"/>
      <c r="D661" s="163"/>
      <c r="E661" s="162"/>
      <c r="F661" s="162"/>
      <c r="G661" s="162"/>
      <c r="H661" s="162"/>
      <c r="I661" s="98"/>
      <c r="J661" s="104"/>
      <c r="K661" s="17" t="str">
        <f t="shared" si="47"/>
        <v>SEDUC E 28</v>
      </c>
    </row>
    <row r="662" spans="1:11 1025:1025" ht="20.25">
      <c r="B662" s="325" t="str">
        <f>A663</f>
        <v>SEDUC E 29</v>
      </c>
      <c r="C662" s="326"/>
      <c r="D662" s="326"/>
      <c r="E662" s="326"/>
      <c r="F662" s="326"/>
      <c r="G662" s="326"/>
      <c r="H662" s="327"/>
      <c r="I662" s="98"/>
      <c r="J662" s="104"/>
      <c r="K662" s="96" t="str">
        <f>B662</f>
        <v>SEDUC E 29</v>
      </c>
      <c r="AMK662" s="17"/>
    </row>
    <row r="663" spans="1:11 1025:1025">
      <c r="A663" s="35" t="s">
        <v>95</v>
      </c>
      <c r="B663" s="350" t="s">
        <v>96</v>
      </c>
      <c r="C663" s="351"/>
      <c r="D663" s="351"/>
      <c r="E663" s="351"/>
      <c r="F663" s="352"/>
      <c r="G663" s="84" t="s">
        <v>4</v>
      </c>
      <c r="H663" s="36" t="s">
        <v>5</v>
      </c>
      <c r="I663" s="98"/>
      <c r="J663" s="104"/>
      <c r="K663" s="17" t="str">
        <f t="shared" ref="K663:K673" si="49">K662</f>
        <v>SEDUC E 29</v>
      </c>
    </row>
    <row r="664" spans="1:11 1025:1025">
      <c r="B664" s="38" t="s">
        <v>6</v>
      </c>
      <c r="C664" s="62" t="s">
        <v>7</v>
      </c>
      <c r="D664" s="39" t="s">
        <v>8</v>
      </c>
      <c r="E664" s="38" t="s">
        <v>9</v>
      </c>
      <c r="F664" s="38" t="s">
        <v>10</v>
      </c>
      <c r="G664" s="40" t="s">
        <v>11</v>
      </c>
      <c r="H664" s="39" t="s">
        <v>12</v>
      </c>
      <c r="I664" s="98"/>
      <c r="J664" s="104"/>
      <c r="K664" s="17" t="str">
        <f t="shared" si="49"/>
        <v>SEDUC E 29</v>
      </c>
    </row>
    <row r="665" spans="1:11 1025:1025" ht="24">
      <c r="B66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665" s="51" t="s">
        <v>37</v>
      </c>
      <c r="D665" s="48">
        <v>379</v>
      </c>
      <c r="E665" s="46">
        <v>2</v>
      </c>
      <c r="F6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6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665" s="46">
        <f t="shared" ref="H665:H671" ca="1" si="50">ROUND(E665*G665,2)</f>
        <v>1.8</v>
      </c>
      <c r="I665" s="98"/>
      <c r="J665" s="104"/>
      <c r="K665" s="17" t="str">
        <f t="shared" si="49"/>
        <v>SEDUC E 29</v>
      </c>
    </row>
    <row r="666" spans="1:11 1025:1025">
      <c r="B66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666" s="51" t="s">
        <v>19</v>
      </c>
      <c r="D666" s="48">
        <v>4633</v>
      </c>
      <c r="E666" s="46">
        <v>1</v>
      </c>
      <c r="F6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6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666" s="46">
        <f t="shared" ca="1" si="50"/>
        <v>85.9</v>
      </c>
      <c r="I666" s="98"/>
      <c r="J666" s="104"/>
      <c r="K666" s="17" t="str">
        <f t="shared" si="49"/>
        <v>SEDUC E 29</v>
      </c>
    </row>
    <row r="667" spans="1:11 1025:1025" ht="24">
      <c r="B66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667" s="51" t="s">
        <v>37</v>
      </c>
      <c r="D667" s="48">
        <v>431</v>
      </c>
      <c r="E667" s="46">
        <v>2</v>
      </c>
      <c r="F6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6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9,10</v>
      </c>
      <c r="H667" s="46">
        <f t="shared" ca="1" si="50"/>
        <v>18.2</v>
      </c>
      <c r="I667" s="98"/>
      <c r="J667" s="104"/>
      <c r="K667" s="17" t="str">
        <f t="shared" si="49"/>
        <v>SEDUC E 29</v>
      </c>
    </row>
    <row r="668" spans="1:11 1025:1025">
      <c r="B66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ANTI BALANÇO</v>
      </c>
      <c r="C668" s="51" t="s">
        <v>41</v>
      </c>
      <c r="D668" s="48">
        <v>11</v>
      </c>
      <c r="E668" s="46">
        <v>1</v>
      </c>
      <c r="F6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6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25.899999999999995</v>
      </c>
      <c r="H668" s="46">
        <f t="shared" ca="1" si="50"/>
        <v>25.9</v>
      </c>
      <c r="I668" s="98"/>
      <c r="J668" s="104"/>
      <c r="K668" s="17" t="str">
        <f t="shared" si="49"/>
        <v>SEDUC E 29</v>
      </c>
    </row>
    <row r="669" spans="1:11 1025:1025">
      <c r="B66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ESPAÇADOR LOSANGULAR 15KV</v>
      </c>
      <c r="C669" s="51" t="s">
        <v>19</v>
      </c>
      <c r="D669" s="48">
        <v>4655</v>
      </c>
      <c r="E669" s="46">
        <v>1</v>
      </c>
      <c r="F6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6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v>
      </c>
      <c r="H669" s="46">
        <f t="shared" ca="1" si="50"/>
        <v>26.9</v>
      </c>
      <c r="I669" s="98"/>
      <c r="J669" s="104"/>
      <c r="K669" s="17" t="str">
        <f t="shared" si="49"/>
        <v>SEDUC E 29</v>
      </c>
    </row>
    <row r="670" spans="1:11 1025:1025">
      <c r="B67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670" s="51" t="s">
        <v>13</v>
      </c>
      <c r="D670" s="48">
        <v>88279</v>
      </c>
      <c r="E670" s="46">
        <v>6.4</v>
      </c>
      <c r="F6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7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670" s="46">
        <f t="shared" ca="1" si="50"/>
        <v>185.86</v>
      </c>
      <c r="I670" s="98"/>
      <c r="J670" s="104"/>
      <c r="K670" s="17" t="str">
        <f t="shared" si="49"/>
        <v>SEDUC E 29</v>
      </c>
    </row>
    <row r="671" spans="1:11 1025:1025">
      <c r="B67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71" s="51" t="s">
        <v>13</v>
      </c>
      <c r="D671" s="48">
        <v>88316</v>
      </c>
      <c r="E671" s="46">
        <v>4.7</v>
      </c>
      <c r="F6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7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671" s="46">
        <f t="shared" ca="1" si="50"/>
        <v>72.150000000000006</v>
      </c>
      <c r="I671" s="98"/>
      <c r="J671" s="104"/>
      <c r="K671" s="17" t="str">
        <f t="shared" si="49"/>
        <v>SEDUC E 29</v>
      </c>
    </row>
    <row r="672" spans="1:11 1025:1025">
      <c r="A672" s="49">
        <f ca="1">H672</f>
        <v>416.71000000000004</v>
      </c>
      <c r="B672" s="50" t="s">
        <v>14</v>
      </c>
      <c r="C672" s="51"/>
      <c r="D672" s="48"/>
      <c r="E672" s="46"/>
      <c r="F672" s="46"/>
      <c r="G672" s="46"/>
      <c r="H672" s="80">
        <f ca="1">SUM(H665:H671)</f>
        <v>416.71000000000004</v>
      </c>
      <c r="I672" s="98" t="str">
        <f>A663</f>
        <v>SEDUC E 29</v>
      </c>
      <c r="J672" s="122">
        <f ca="1">H672</f>
        <v>416.71000000000004</v>
      </c>
      <c r="K672" s="17" t="str">
        <f t="shared" si="49"/>
        <v>SEDUC E 29</v>
      </c>
    </row>
    <row r="673" spans="1:11 1025:1025">
      <c r="B673" s="162"/>
      <c r="C673" s="163"/>
      <c r="D673" s="163"/>
      <c r="E673" s="162"/>
      <c r="F673" s="162"/>
      <c r="G673" s="162"/>
      <c r="H673" s="164"/>
      <c r="I673" s="98"/>
      <c r="J673" s="104"/>
      <c r="K673" s="17" t="str">
        <f t="shared" si="49"/>
        <v>SEDUC E 29</v>
      </c>
    </row>
    <row r="674" spans="1:11 1025:1025" ht="20.25">
      <c r="B674" s="325" t="str">
        <f>A675</f>
        <v>SEDUC E 30</v>
      </c>
      <c r="C674" s="326"/>
      <c r="D674" s="326"/>
      <c r="E674" s="326"/>
      <c r="F674" s="326"/>
      <c r="G674" s="326"/>
      <c r="H674" s="327"/>
      <c r="I674" s="98"/>
      <c r="J674" s="104"/>
      <c r="K674" s="96" t="str">
        <f>B674</f>
        <v>SEDUC E 30</v>
      </c>
      <c r="AMK674" s="17"/>
    </row>
    <row r="675" spans="1:11 1025:1025">
      <c r="A675" s="35" t="s">
        <v>97</v>
      </c>
      <c r="B675" s="350" t="s">
        <v>98</v>
      </c>
      <c r="C675" s="351"/>
      <c r="D675" s="351"/>
      <c r="E675" s="351"/>
      <c r="F675" s="352"/>
      <c r="G675" s="84" t="s">
        <v>4</v>
      </c>
      <c r="H675" s="36" t="s">
        <v>5</v>
      </c>
      <c r="I675" s="98"/>
      <c r="J675" s="104"/>
      <c r="K675" s="17" t="str">
        <f t="shared" ref="K675:K708" si="51">K674</f>
        <v>SEDUC E 30</v>
      </c>
    </row>
    <row r="676" spans="1:11 1025:1025">
      <c r="B676" s="38" t="s">
        <v>6</v>
      </c>
      <c r="C676" s="62" t="s">
        <v>7</v>
      </c>
      <c r="D676" s="39" t="s">
        <v>8</v>
      </c>
      <c r="E676" s="38" t="s">
        <v>9</v>
      </c>
      <c r="F676" s="38" t="s">
        <v>10</v>
      </c>
      <c r="G676" s="40" t="s">
        <v>11</v>
      </c>
      <c r="H676" s="39" t="s">
        <v>12</v>
      </c>
      <c r="I676" s="98"/>
      <c r="J676" s="104"/>
      <c r="K676" s="17" t="str">
        <f t="shared" si="51"/>
        <v>SEDUC E 30</v>
      </c>
    </row>
    <row r="677" spans="1:11 1025:1025">
      <c r="B67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677" s="51" t="s">
        <v>19</v>
      </c>
      <c r="D677" s="48">
        <v>155</v>
      </c>
      <c r="E677" s="46">
        <v>1</v>
      </c>
      <c r="F6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7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677" s="46">
        <f t="shared" ref="H677:H706" ca="1" si="52">ROUND(E677*G677,2)</f>
        <v>11.88</v>
      </c>
      <c r="I677" s="98"/>
      <c r="J677" s="104"/>
      <c r="K677" s="17" t="str">
        <f t="shared" si="51"/>
        <v>SEDUC E 30</v>
      </c>
    </row>
    <row r="678" spans="1:11 1025:1025" ht="24" customHeight="1">
      <c r="B678" s="41">
        <f ca="1">IF(INDIRECT(ADDRESS(ROW(),3,3))="iSINAPI",)</f>
        <v>0</v>
      </c>
      <c r="C678" s="51" t="s">
        <v>37</v>
      </c>
      <c r="D678" s="48">
        <v>379</v>
      </c>
      <c r="E678" s="46">
        <v>3</v>
      </c>
      <c r="F6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7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678" s="46">
        <f t="shared" ca="1" si="52"/>
        <v>2.7</v>
      </c>
      <c r="I678" s="98"/>
      <c r="J678" s="104"/>
      <c r="K678" s="17" t="str">
        <f t="shared" si="51"/>
        <v>SEDUC E 30</v>
      </c>
    </row>
    <row r="679" spans="1:11 1025:1025">
      <c r="B67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679" s="51" t="s">
        <v>19</v>
      </c>
      <c r="D679" s="48">
        <v>4634</v>
      </c>
      <c r="E679" s="46">
        <v>1</v>
      </c>
      <c r="F67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7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679" s="46">
        <f t="shared" ca="1" si="52"/>
        <v>123.75</v>
      </c>
      <c r="I679" s="98"/>
      <c r="J679" s="104"/>
      <c r="K679" s="17" t="str">
        <f t="shared" si="51"/>
        <v>SEDUC E 30</v>
      </c>
    </row>
    <row r="680" spans="1:11 1025:1025">
      <c r="B68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680" s="51" t="s">
        <v>19</v>
      </c>
      <c r="D680" s="48">
        <v>393</v>
      </c>
      <c r="E680" s="46">
        <f>18*0.2</f>
        <v>3.6</v>
      </c>
      <c r="F68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68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680" s="46">
        <f t="shared" ca="1" si="52"/>
        <v>217.8</v>
      </c>
      <c r="I680" s="98"/>
      <c r="J680" s="104"/>
      <c r="K680" s="17" t="str">
        <f t="shared" si="51"/>
        <v>SEDUC E 30</v>
      </c>
    </row>
    <row r="681" spans="1:11 1025:1025">
      <c r="B68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50MM2</v>
      </c>
      <c r="C681" s="51" t="s">
        <v>33</v>
      </c>
      <c r="D681" s="48" t="s">
        <v>99</v>
      </c>
      <c r="E681" s="46">
        <v>4.5</v>
      </c>
      <c r="F68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68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7.09</v>
      </c>
      <c r="H681" s="46">
        <f t="shared" ca="1" si="52"/>
        <v>31.91</v>
      </c>
      <c r="I681" s="98"/>
      <c r="J681" s="104"/>
      <c r="K681" s="17" t="str">
        <f t="shared" si="51"/>
        <v>SEDUC E 30</v>
      </c>
    </row>
    <row r="682" spans="1:11 1025:1025">
      <c r="B68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682" s="51" t="s">
        <v>19</v>
      </c>
      <c r="D682" s="48">
        <v>3249</v>
      </c>
      <c r="E682" s="46">
        <v>3</v>
      </c>
      <c r="F6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68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682" s="46">
        <f t="shared" ca="1" si="52"/>
        <v>320.85000000000002</v>
      </c>
      <c r="I682" s="98"/>
      <c r="J682" s="104"/>
      <c r="K682" s="17" t="str">
        <f t="shared" si="51"/>
        <v>SEDUC E 30</v>
      </c>
    </row>
    <row r="683" spans="1:11 1025:1025">
      <c r="B68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CANTONEIRA (ABAS IGUAIS) EM FERRO GALVANIZADO, 50,8 MM X 9,53 MM (L X E), 6,99 KG/M</v>
      </c>
      <c r="C683" s="51" t="s">
        <v>37</v>
      </c>
      <c r="D683" s="48">
        <v>568</v>
      </c>
      <c r="E683" s="46">
        <v>1</v>
      </c>
      <c r="F6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68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66,88</v>
      </c>
      <c r="H683" s="46">
        <f t="shared" ca="1" si="52"/>
        <v>66.88</v>
      </c>
      <c r="I683" s="160"/>
      <c r="J683" s="104"/>
      <c r="K683" s="17" t="str">
        <f t="shared" si="51"/>
        <v>SEDUC E 30</v>
      </c>
    </row>
    <row r="684" spans="1:11 1025:1025">
      <c r="B68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684" s="51" t="s">
        <v>19</v>
      </c>
      <c r="D684" s="48">
        <v>10617</v>
      </c>
      <c r="E684" s="46">
        <v>3</v>
      </c>
      <c r="F6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34,24</v>
      </c>
      <c r="H684" s="46">
        <f t="shared" ca="1" si="52"/>
        <v>102.72</v>
      </c>
      <c r="I684" s="98"/>
      <c r="J684" s="104"/>
      <c r="K684" s="17" t="str">
        <f t="shared" si="51"/>
        <v>SEDUC E 30</v>
      </c>
    </row>
    <row r="685" spans="1:11 1025:1025" ht="24">
      <c r="B68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685" s="51" t="s">
        <v>19</v>
      </c>
      <c r="D685" s="48">
        <v>10629</v>
      </c>
      <c r="E685" s="46">
        <v>3</v>
      </c>
      <c r="F6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685" s="46">
        <f t="shared" ca="1" si="52"/>
        <v>39.54</v>
      </c>
      <c r="I685" s="98"/>
      <c r="J685" s="104"/>
      <c r="K685" s="17" t="str">
        <f t="shared" si="51"/>
        <v>SEDUC E 30</v>
      </c>
    </row>
    <row r="686" spans="1:11 1025:1025">
      <c r="B68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DERIVACAO;"C" CUNHA; LIGA DE COBRE; TIPO VI; EMBALAGEM BRANCA/AZUL</v>
      </c>
      <c r="C686" s="51" t="s">
        <v>41</v>
      </c>
      <c r="D686" s="48">
        <v>10</v>
      </c>
      <c r="E686" s="46">
        <v>1</v>
      </c>
      <c r="F6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4.67</v>
      </c>
      <c r="H686" s="46">
        <f t="shared" ca="1" si="52"/>
        <v>4.67</v>
      </c>
      <c r="I686" s="98"/>
      <c r="J686" s="104"/>
      <c r="K686" s="17" t="str">
        <f t="shared" si="51"/>
        <v>SEDUC E 30</v>
      </c>
    </row>
    <row r="687" spans="1:11 1025:1025">
      <c r="B68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687" s="51" t="s">
        <v>19</v>
      </c>
      <c r="D687" s="48">
        <v>10623</v>
      </c>
      <c r="E687" s="46">
        <v>2</v>
      </c>
      <c r="F6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2,72</v>
      </c>
      <c r="H687" s="46">
        <f t="shared" ca="1" si="52"/>
        <v>5.44</v>
      </c>
      <c r="I687" s="98"/>
      <c r="J687" s="104"/>
      <c r="K687" s="17" t="str">
        <f t="shared" si="51"/>
        <v>SEDUC E 30</v>
      </c>
    </row>
    <row r="688" spans="1:11 1025:1025" ht="24">
      <c r="B68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688" s="51" t="s">
        <v>19</v>
      </c>
      <c r="D688" s="48">
        <v>9720</v>
      </c>
      <c r="E688" s="46">
        <v>3</v>
      </c>
      <c r="F6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688" s="46">
        <f t="shared" ca="1" si="52"/>
        <v>119.97</v>
      </c>
      <c r="I688" s="98"/>
      <c r="J688" s="104"/>
      <c r="K688" s="17" t="str">
        <f t="shared" si="51"/>
        <v>SEDUC E 30</v>
      </c>
    </row>
    <row r="689" spans="2:11">
      <c r="B68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689" s="51" t="s">
        <v>33</v>
      </c>
      <c r="D689" s="48" t="s">
        <v>48</v>
      </c>
      <c r="E689" s="46">
        <v>3</v>
      </c>
      <c r="F6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689" s="46">
        <f t="shared" ca="1" si="52"/>
        <v>31.65</v>
      </c>
      <c r="I689" s="98"/>
      <c r="J689" s="104"/>
      <c r="K689" s="17" t="str">
        <f t="shared" si="51"/>
        <v>SEDUC E 30</v>
      </c>
    </row>
    <row r="690" spans="2:11" ht="24">
      <c r="B69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690" s="51" t="s">
        <v>37</v>
      </c>
      <c r="D690" s="48">
        <v>3378</v>
      </c>
      <c r="E690" s="46">
        <v>3</v>
      </c>
      <c r="F69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72,71</v>
      </c>
      <c r="H690" s="46">
        <f t="shared" ca="1" si="52"/>
        <v>218.13</v>
      </c>
      <c r="I690" s="98"/>
      <c r="J690" s="104"/>
      <c r="K690" s="17" t="str">
        <f t="shared" si="51"/>
        <v>SEDUC E 30</v>
      </c>
    </row>
    <row r="691" spans="2:11">
      <c r="B69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691" s="51" t="s">
        <v>19</v>
      </c>
      <c r="D691" s="48">
        <v>2524</v>
      </c>
      <c r="E691" s="46">
        <v>3</v>
      </c>
      <c r="F6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691" s="46">
        <f t="shared" ca="1" si="52"/>
        <v>249.3</v>
      </c>
      <c r="I691" s="98"/>
      <c r="J691" s="104"/>
      <c r="K691" s="17" t="str">
        <f t="shared" si="51"/>
        <v>SEDUC E 30</v>
      </c>
    </row>
    <row r="692" spans="2:11">
      <c r="B69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90 GR</v>
      </c>
      <c r="C692" s="51" t="s">
        <v>19</v>
      </c>
      <c r="D692" s="48">
        <v>1583</v>
      </c>
      <c r="E692" s="46">
        <v>1</v>
      </c>
      <c r="F6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11,51</v>
      </c>
      <c r="H692" s="46">
        <f t="shared" ca="1" si="52"/>
        <v>11.51</v>
      </c>
      <c r="I692" s="98"/>
      <c r="J692" s="104"/>
      <c r="K692" s="17" t="str">
        <f t="shared" si="51"/>
        <v>SEDUC E 30</v>
      </c>
    </row>
    <row r="693" spans="2:11">
      <c r="B69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693" s="51" t="s">
        <v>33</v>
      </c>
      <c r="D693" s="48" t="s">
        <v>47</v>
      </c>
      <c r="E693" s="46">
        <v>3</v>
      </c>
      <c r="F6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693" s="46">
        <f t="shared" ca="1" si="52"/>
        <v>24.21</v>
      </c>
      <c r="I693" s="98"/>
      <c r="J693" s="104"/>
      <c r="K693" s="17" t="str">
        <f t="shared" si="51"/>
        <v>SEDUC E 30</v>
      </c>
    </row>
    <row r="694" spans="2:11">
      <c r="B69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694" s="51" t="s">
        <v>33</v>
      </c>
      <c r="D694" s="48" t="s">
        <v>46</v>
      </c>
      <c r="E694" s="46">
        <v>3</v>
      </c>
      <c r="F6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694" s="46">
        <f t="shared" ca="1" si="52"/>
        <v>27.96</v>
      </c>
      <c r="I694" s="98"/>
      <c r="J694" s="104"/>
      <c r="K694" s="17" t="str">
        <f t="shared" si="51"/>
        <v>SEDUC E 30</v>
      </c>
    </row>
    <row r="695" spans="2:11" ht="24">
      <c r="B69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695" s="51" t="s">
        <v>37</v>
      </c>
      <c r="D695" s="48">
        <v>442</v>
      </c>
      <c r="E695" s="46">
        <v>2</v>
      </c>
      <c r="F6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4,52</v>
      </c>
      <c r="H695" s="46">
        <f t="shared" ca="1" si="52"/>
        <v>9.0399999999999991</v>
      </c>
      <c r="I695" s="98"/>
      <c r="J695" s="104"/>
      <c r="K695" s="17" t="str">
        <f t="shared" si="51"/>
        <v>SEDUC E 30</v>
      </c>
    </row>
    <row r="696" spans="2:11" ht="24">
      <c r="B69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696" s="51" t="s">
        <v>37</v>
      </c>
      <c r="D696" s="48">
        <v>442</v>
      </c>
      <c r="E696" s="46">
        <v>2</v>
      </c>
      <c r="F6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4,52</v>
      </c>
      <c r="H696" s="46">
        <f t="shared" ca="1" si="52"/>
        <v>9.0399999999999991</v>
      </c>
      <c r="I696" s="98"/>
      <c r="J696" s="104"/>
      <c r="K696" s="17" t="str">
        <f t="shared" si="51"/>
        <v>SEDUC E 30</v>
      </c>
    </row>
    <row r="697" spans="2:11">
      <c r="B69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697" s="51" t="s">
        <v>19</v>
      </c>
      <c r="D697" s="48">
        <v>1672</v>
      </c>
      <c r="E697" s="46">
        <v>1</v>
      </c>
      <c r="F6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10,25</v>
      </c>
      <c r="H697" s="46">
        <f t="shared" ca="1" si="52"/>
        <v>10.25</v>
      </c>
      <c r="I697" s="98"/>
      <c r="J697" s="104"/>
      <c r="K697" s="17" t="str">
        <f t="shared" si="51"/>
        <v>SEDUC E 30</v>
      </c>
    </row>
    <row r="698" spans="2:11" ht="24">
      <c r="B69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698" s="51" t="s">
        <v>37</v>
      </c>
      <c r="D698" s="48">
        <v>431</v>
      </c>
      <c r="E698" s="46">
        <v>1</v>
      </c>
      <c r="F6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9,10</v>
      </c>
      <c r="H698" s="46">
        <f t="shared" ca="1" si="52"/>
        <v>9.1</v>
      </c>
      <c r="I698" s="98"/>
      <c r="J698" s="104"/>
      <c r="K698" s="17" t="str">
        <f t="shared" si="51"/>
        <v>SEDUC E 30</v>
      </c>
    </row>
    <row r="699" spans="2:11" ht="24">
      <c r="B69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699" s="51" t="s">
        <v>37</v>
      </c>
      <c r="D699" s="48">
        <v>432</v>
      </c>
      <c r="E699" s="46">
        <v>2</v>
      </c>
      <c r="F6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699" s="46">
        <f t="shared" ca="1" si="52"/>
        <v>20.079999999999998</v>
      </c>
      <c r="I699" s="98"/>
      <c r="J699" s="104"/>
      <c r="K699" s="17" t="str">
        <f t="shared" si="51"/>
        <v>SEDUC E 30</v>
      </c>
    </row>
    <row r="700" spans="2:11" ht="24">
      <c r="B70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700" s="51" t="s">
        <v>37</v>
      </c>
      <c r="D700" s="48">
        <v>4276</v>
      </c>
      <c r="E700" s="46">
        <v>3</v>
      </c>
      <c r="F7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0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304,44</v>
      </c>
      <c r="H700" s="46">
        <f t="shared" ca="1" si="52"/>
        <v>913.32</v>
      </c>
      <c r="I700" s="98"/>
      <c r="J700" s="104"/>
      <c r="K700" s="17" t="str">
        <f t="shared" si="51"/>
        <v>SEDUC E 30</v>
      </c>
    </row>
    <row r="701" spans="2:11">
      <c r="B70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701" s="51" t="s">
        <v>37</v>
      </c>
      <c r="D701" s="48">
        <v>7581</v>
      </c>
      <c r="E701" s="46">
        <v>1</v>
      </c>
      <c r="F7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0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701" s="46">
        <f t="shared" ca="1" si="52"/>
        <v>3.27</v>
      </c>
      <c r="I701" s="98"/>
      <c r="J701" s="104"/>
      <c r="K701" s="17" t="str">
        <f t="shared" si="51"/>
        <v>SEDUC E 30</v>
      </c>
    </row>
    <row r="702" spans="2:11">
      <c r="B70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TIPO "Z", MATERIAL AÇO CARBONO GALVANIZADO A QUENTE</v>
      </c>
      <c r="C702" s="51" t="s">
        <v>41</v>
      </c>
      <c r="D702" s="48">
        <v>6</v>
      </c>
      <c r="E702" s="46">
        <v>1</v>
      </c>
      <c r="F70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0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174.19999999999996</v>
      </c>
      <c r="H702" s="46">
        <f t="shared" ca="1" si="52"/>
        <v>174.2</v>
      </c>
      <c r="I702" s="98"/>
      <c r="J702" s="104"/>
      <c r="K702" s="17" t="str">
        <f t="shared" si="51"/>
        <v>SEDUC E 30</v>
      </c>
    </row>
    <row r="703" spans="2:11">
      <c r="B70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03" s="51" t="s">
        <v>13</v>
      </c>
      <c r="D703" s="48">
        <v>88279</v>
      </c>
      <c r="E703" s="46">
        <v>5</v>
      </c>
      <c r="F7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0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703" s="46">
        <f t="shared" ca="1" si="52"/>
        <v>145.19999999999999</v>
      </c>
      <c r="I703" s="98"/>
      <c r="J703" s="104"/>
      <c r="K703" s="17" t="str">
        <f t="shared" si="51"/>
        <v>SEDUC E 30</v>
      </c>
    </row>
    <row r="704" spans="2:11">
      <c r="B70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04" s="51" t="s">
        <v>13</v>
      </c>
      <c r="D704" s="48">
        <v>88316</v>
      </c>
      <c r="E704" s="46">
        <v>5</v>
      </c>
      <c r="F7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0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04" s="46">
        <f t="shared" ca="1" si="52"/>
        <v>76.75</v>
      </c>
      <c r="I704" s="98"/>
      <c r="J704" s="104"/>
      <c r="K704" s="17" t="str">
        <f t="shared" si="51"/>
        <v>SEDUC E 30</v>
      </c>
    </row>
    <row r="705" spans="1:11 1025:1025">
      <c r="B70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705" s="51" t="s">
        <v>41</v>
      </c>
      <c r="D705" s="48">
        <v>1</v>
      </c>
      <c r="E705" s="46">
        <v>2</v>
      </c>
      <c r="F7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0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705" s="46">
        <f t="shared" ca="1" si="52"/>
        <v>1.28</v>
      </c>
      <c r="I705" s="98"/>
      <c r="J705" s="104"/>
      <c r="K705" s="17" t="str">
        <f t="shared" si="51"/>
        <v>SEDUC E 30</v>
      </c>
    </row>
    <row r="706" spans="1:11 1025:1025">
      <c r="B70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706" s="51" t="s">
        <v>41</v>
      </c>
      <c r="D706" s="48">
        <v>3</v>
      </c>
      <c r="E706" s="46">
        <v>1.1000000000000001</v>
      </c>
      <c r="F7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0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706" s="46">
        <f t="shared" ca="1" si="52"/>
        <v>1.77</v>
      </c>
      <c r="I706" s="98"/>
      <c r="J706" s="104"/>
      <c r="K706" s="17" t="str">
        <f t="shared" si="51"/>
        <v>SEDUC E 30</v>
      </c>
    </row>
    <row r="707" spans="1:11 1025:1025">
      <c r="A707" s="49">
        <f ca="1">H707</f>
        <v>2984.17</v>
      </c>
      <c r="B707" s="50" t="s">
        <v>14</v>
      </c>
      <c r="C707" s="51"/>
      <c r="D707" s="48"/>
      <c r="E707" s="46"/>
      <c r="F707" s="46"/>
      <c r="G707" s="46"/>
      <c r="H707" s="80">
        <f ca="1">SUM(H677:H706)</f>
        <v>2984.17</v>
      </c>
      <c r="I707" s="98" t="str">
        <f>A675</f>
        <v>SEDUC E 30</v>
      </c>
      <c r="J707" s="122">
        <f ca="1">H707</f>
        <v>2984.17</v>
      </c>
      <c r="K707" s="17" t="str">
        <f t="shared" si="51"/>
        <v>SEDUC E 30</v>
      </c>
    </row>
    <row r="708" spans="1:11 1025:1025">
      <c r="B708" s="162"/>
      <c r="C708" s="163"/>
      <c r="D708" s="163"/>
      <c r="E708" s="162"/>
      <c r="F708" s="162"/>
      <c r="G708" s="162"/>
      <c r="H708" s="164"/>
      <c r="I708" s="98"/>
      <c r="J708" s="104"/>
      <c r="K708" s="17" t="str">
        <f t="shared" si="51"/>
        <v>SEDUC E 30</v>
      </c>
    </row>
    <row r="709" spans="1:11 1025:1025" ht="20.25">
      <c r="B709" s="325" t="str">
        <f>A710</f>
        <v>SEDUC E 31</v>
      </c>
      <c r="C709" s="326"/>
      <c r="D709" s="326"/>
      <c r="E709" s="326"/>
      <c r="F709" s="326"/>
      <c r="G709" s="326"/>
      <c r="H709" s="327"/>
      <c r="I709" s="98"/>
      <c r="J709" s="104"/>
      <c r="K709" s="96" t="str">
        <f>B709</f>
        <v>SEDUC E 31</v>
      </c>
      <c r="AMK709" s="17"/>
    </row>
    <row r="710" spans="1:11 1025:1025">
      <c r="A710" s="35" t="s">
        <v>100</v>
      </c>
      <c r="B710" s="334" t="s">
        <v>101</v>
      </c>
      <c r="C710" s="335"/>
      <c r="D710" s="335"/>
      <c r="E710" s="335"/>
      <c r="F710" s="336"/>
      <c r="G710" s="82" t="s">
        <v>4</v>
      </c>
      <c r="H710" s="36" t="s">
        <v>5</v>
      </c>
      <c r="I710" s="98"/>
      <c r="J710" s="104"/>
      <c r="K710" s="17" t="str">
        <f t="shared" ref="K710:K721" si="53">K709</f>
        <v>SEDUC E 31</v>
      </c>
    </row>
    <row r="711" spans="1:11 1025:1025">
      <c r="B711" s="38" t="s">
        <v>6</v>
      </c>
      <c r="C711" s="62" t="s">
        <v>7</v>
      </c>
      <c r="D711" s="39" t="s">
        <v>8</v>
      </c>
      <c r="E711" s="38" t="s">
        <v>9</v>
      </c>
      <c r="F711" s="38" t="s">
        <v>10</v>
      </c>
      <c r="G711" s="40" t="s">
        <v>11</v>
      </c>
      <c r="H711" s="39" t="s">
        <v>12</v>
      </c>
      <c r="I711" s="98"/>
      <c r="J711" s="104"/>
      <c r="K711" s="17" t="str">
        <f t="shared" si="53"/>
        <v>SEDUC E 31</v>
      </c>
    </row>
    <row r="712" spans="1:11 1025:1025" ht="24">
      <c r="B71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712" s="51" t="s">
        <v>37</v>
      </c>
      <c r="D712" s="48">
        <v>3378</v>
      </c>
      <c r="E712" s="46">
        <v>3</v>
      </c>
      <c r="F7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1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72,71</v>
      </c>
      <c r="H712" s="46">
        <f t="shared" ref="H712:H719" ca="1" si="54">ROUND(E712*G712,2)</f>
        <v>218.13</v>
      </c>
      <c r="I712" s="98"/>
      <c r="J712" s="104"/>
      <c r="K712" s="17" t="str">
        <f t="shared" si="53"/>
        <v>SEDUC E 31</v>
      </c>
    </row>
    <row r="713" spans="1:11 1025:1025">
      <c r="B71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PARA CONECTOR ESTRIBO</v>
      </c>
      <c r="C713" s="51" t="s">
        <v>41</v>
      </c>
      <c r="D713" s="51">
        <v>5</v>
      </c>
      <c r="E713" s="46">
        <v>3</v>
      </c>
      <c r="F7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1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v>
      </c>
      <c r="H713" s="46">
        <f t="shared" ca="1" si="54"/>
        <v>10.199999999999999</v>
      </c>
      <c r="I713" s="98"/>
      <c r="J713" s="104"/>
      <c r="K713" s="17" t="str">
        <f t="shared" si="53"/>
        <v>SEDUC E 31</v>
      </c>
    </row>
    <row r="714" spans="1:11 1025:1025">
      <c r="B71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714" s="51" t="s">
        <v>19</v>
      </c>
      <c r="D714" s="48">
        <v>393</v>
      </c>
      <c r="E714" s="46">
        <f>0.2*25</f>
        <v>5</v>
      </c>
      <c r="F7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71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714" s="46">
        <f t="shared" ca="1" si="54"/>
        <v>302.5</v>
      </c>
      <c r="I714" s="98"/>
      <c r="J714" s="104"/>
      <c r="K714" s="17" t="str">
        <f t="shared" si="53"/>
        <v>SEDUC E 31</v>
      </c>
    </row>
    <row r="715" spans="1:11 1025:1025">
      <c r="B71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PARA ALÇA ESTRIBO E GRAMPO DE LINHA VIVA</v>
      </c>
      <c r="C715" s="51" t="s">
        <v>41</v>
      </c>
      <c r="D715" s="51">
        <v>4</v>
      </c>
      <c r="E715" s="46">
        <v>3</v>
      </c>
      <c r="F7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1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v>
      </c>
      <c r="H715" s="46">
        <f t="shared" ca="1" si="54"/>
        <v>32.07</v>
      </c>
      <c r="I715" s="98"/>
      <c r="J715" s="104"/>
      <c r="K715" s="17" t="str">
        <f t="shared" si="53"/>
        <v>SEDUC E 31</v>
      </c>
    </row>
    <row r="716" spans="1:11 1025:1025">
      <c r="B71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716" s="168" t="s">
        <v>19</v>
      </c>
      <c r="D716" s="48">
        <v>10617</v>
      </c>
      <c r="E716" s="46">
        <v>3</v>
      </c>
      <c r="F7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1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34,24</v>
      </c>
      <c r="H716" s="46">
        <f t="shared" ca="1" si="54"/>
        <v>102.72</v>
      </c>
      <c r="I716" s="98"/>
      <c r="J716" s="104"/>
      <c r="K716" s="17" t="str">
        <f t="shared" si="53"/>
        <v>SEDUC E 31</v>
      </c>
    </row>
    <row r="717" spans="1:11 1025:1025" ht="24">
      <c r="B71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717" s="168" t="s">
        <v>19</v>
      </c>
      <c r="D717" s="48">
        <v>9720</v>
      </c>
      <c r="E717" s="46">
        <v>3</v>
      </c>
      <c r="F7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1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717" s="46">
        <f t="shared" ca="1" si="54"/>
        <v>119.97</v>
      </c>
      <c r="I717" s="98"/>
      <c r="J717" s="104"/>
      <c r="K717" s="17" t="str">
        <f t="shared" si="53"/>
        <v>SEDUC E 31</v>
      </c>
    </row>
    <row r="718" spans="1:11 1025:1025">
      <c r="B71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18" s="51" t="s">
        <v>13</v>
      </c>
      <c r="D718" s="48">
        <v>88279</v>
      </c>
      <c r="E718" s="46">
        <v>3</v>
      </c>
      <c r="F71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1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718" s="46">
        <f t="shared" ca="1" si="54"/>
        <v>87.12</v>
      </c>
      <c r="I718" s="98"/>
      <c r="J718" s="104"/>
      <c r="K718" s="17" t="str">
        <f t="shared" si="53"/>
        <v>SEDUC E 31</v>
      </c>
    </row>
    <row r="719" spans="1:11 1025:1025">
      <c r="B71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19" s="51" t="s">
        <v>13</v>
      </c>
      <c r="D719" s="48">
        <v>88316</v>
      </c>
      <c r="E719" s="46">
        <v>3</v>
      </c>
      <c r="F7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1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19" s="46">
        <f t="shared" ca="1" si="54"/>
        <v>46.05</v>
      </c>
      <c r="I719" s="98"/>
      <c r="J719" s="104"/>
      <c r="K719" s="17" t="str">
        <f t="shared" si="53"/>
        <v>SEDUC E 31</v>
      </c>
    </row>
    <row r="720" spans="1:11 1025:1025">
      <c r="A720" s="49">
        <f ca="1">H720</f>
        <v>918.76</v>
      </c>
      <c r="B720" s="50" t="s">
        <v>14</v>
      </c>
      <c r="C720" s="51"/>
      <c r="D720" s="51"/>
      <c r="E720" s="46"/>
      <c r="F720" s="46"/>
      <c r="G720" s="46"/>
      <c r="H720" s="80">
        <f ca="1">SUM(H712:H719)</f>
        <v>918.76</v>
      </c>
      <c r="I720" s="98" t="str">
        <f>A710</f>
        <v>SEDUC E 31</v>
      </c>
      <c r="J720" s="122">
        <f ca="1">H720</f>
        <v>918.76</v>
      </c>
      <c r="K720" s="17" t="str">
        <f t="shared" si="53"/>
        <v>SEDUC E 31</v>
      </c>
    </row>
    <row r="721" spans="1:11 1025:1025">
      <c r="B721" s="69"/>
      <c r="C721" s="70"/>
      <c r="D721" s="70"/>
      <c r="E721" s="71"/>
      <c r="F721" s="72"/>
      <c r="G721" s="167"/>
      <c r="H721" s="74"/>
      <c r="I721" s="98"/>
      <c r="J721" s="104"/>
      <c r="K721" s="17" t="str">
        <f t="shared" si="53"/>
        <v>SEDUC E 31</v>
      </c>
    </row>
    <row r="722" spans="1:11 1025:1025" ht="20.25">
      <c r="B722" s="325" t="str">
        <f>A723</f>
        <v>SEDUC E 32</v>
      </c>
      <c r="C722" s="326"/>
      <c r="D722" s="326"/>
      <c r="E722" s="326"/>
      <c r="F722" s="326"/>
      <c r="G722" s="326"/>
      <c r="H722" s="327"/>
      <c r="I722" s="98"/>
      <c r="J722" s="104"/>
      <c r="K722" s="96" t="str">
        <f>B722</f>
        <v>SEDUC E 32</v>
      </c>
      <c r="AMK722" s="17"/>
    </row>
    <row r="723" spans="1:11 1025:1025">
      <c r="A723" s="35" t="s">
        <v>102</v>
      </c>
      <c r="B723" s="350" t="s">
        <v>103</v>
      </c>
      <c r="C723" s="351"/>
      <c r="D723" s="351"/>
      <c r="E723" s="351"/>
      <c r="F723" s="352"/>
      <c r="G723" s="82" t="s">
        <v>4</v>
      </c>
      <c r="H723" s="36" t="s">
        <v>5</v>
      </c>
      <c r="I723" s="98"/>
      <c r="J723" s="104"/>
      <c r="K723" s="17" t="str">
        <f t="shared" ref="K723:K734" si="55">K722</f>
        <v>SEDUC E 32</v>
      </c>
    </row>
    <row r="724" spans="1:11 1025:1025">
      <c r="B724" s="38" t="s">
        <v>6</v>
      </c>
      <c r="C724" s="62" t="s">
        <v>7</v>
      </c>
      <c r="D724" s="39" t="s">
        <v>8</v>
      </c>
      <c r="E724" s="38" t="s">
        <v>9</v>
      </c>
      <c r="F724" s="38" t="s">
        <v>10</v>
      </c>
      <c r="G724" s="40" t="s">
        <v>11</v>
      </c>
      <c r="H724" s="39" t="s">
        <v>12</v>
      </c>
      <c r="I724" s="98"/>
      <c r="J724" s="104"/>
      <c r="K724" s="17" t="str">
        <f t="shared" si="55"/>
        <v>SEDUC E 32</v>
      </c>
    </row>
    <row r="725" spans="1:11 1025:1025" ht="24">
      <c r="B72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25 MM2</v>
      </c>
      <c r="C725" s="51" t="s">
        <v>37</v>
      </c>
      <c r="D725" s="48">
        <v>996</v>
      </c>
      <c r="E725" s="47">
        <v>18</v>
      </c>
      <c r="F7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2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24,10</v>
      </c>
      <c r="H725" s="46">
        <f t="shared" ref="H725:H732" ca="1" si="56">ROUND(E725*G725,2)</f>
        <v>433.8</v>
      </c>
      <c r="I725" s="98"/>
      <c r="J725" s="104"/>
      <c r="K725" s="17" t="str">
        <f t="shared" si="55"/>
        <v>SEDUC E 32</v>
      </c>
    </row>
    <row r="726" spans="1:11 1025:1025" ht="24">
      <c r="B72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25 MM2</v>
      </c>
      <c r="C726" s="51" t="s">
        <v>37</v>
      </c>
      <c r="D726" s="51">
        <v>996</v>
      </c>
      <c r="E726" s="47">
        <v>54</v>
      </c>
      <c r="F7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2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24,10</v>
      </c>
      <c r="H726" s="46">
        <f t="shared" ca="1" si="56"/>
        <v>1301.4000000000001</v>
      </c>
      <c r="I726" s="98"/>
      <c r="J726" s="104"/>
      <c r="K726" s="17" t="str">
        <f t="shared" si="55"/>
        <v>SEDUC E 32</v>
      </c>
    </row>
    <row r="727" spans="1:11 1025:1025">
      <c r="B727"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727" s="51" t="s">
        <v>13</v>
      </c>
      <c r="D727" s="48">
        <v>83372</v>
      </c>
      <c r="E727" s="47">
        <v>1</v>
      </c>
      <c r="F727"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727" s="46"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727" s="46" t="e">
        <f t="shared" ca="1" si="56"/>
        <v>#N/A</v>
      </c>
      <c r="I727" s="98"/>
      <c r="J727" s="104"/>
      <c r="K727" s="17" t="str">
        <f t="shared" si="55"/>
        <v>SEDUC E 32</v>
      </c>
    </row>
    <row r="728" spans="1:11 1025:1025" ht="24">
      <c r="B72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135 GRAUS, PARA ELETRODUTO, EM ACO GALVANIZADO ELETROLITICO, DIAMETRO DE 40 MM (1 1/2")</v>
      </c>
      <c r="C728" s="51" t="s">
        <v>37</v>
      </c>
      <c r="D728" s="169">
        <v>2626</v>
      </c>
      <c r="E728" s="46">
        <v>54</v>
      </c>
      <c r="F7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2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29,86</v>
      </c>
      <c r="H728" s="46">
        <f t="shared" ref="H728" ca="1" si="57">ROUND(E728*G728,2)</f>
        <v>1612.44</v>
      </c>
      <c r="I728" s="98"/>
      <c r="J728" s="104"/>
      <c r="K728" s="17" t="str">
        <f t="shared" si="55"/>
        <v>SEDUC E 32</v>
      </c>
    </row>
    <row r="729" spans="1:11 1025:1025">
      <c r="B72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TIPO NEMA, TRIPOLAR 10  ATE  50A, TENSAO MAXIMA DE 415 V</v>
      </c>
      <c r="C729" s="51" t="s">
        <v>37</v>
      </c>
      <c r="D729" s="48">
        <v>2392</v>
      </c>
      <c r="E729" s="47">
        <v>1</v>
      </c>
      <c r="F7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2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77,20</v>
      </c>
      <c r="H729" s="46">
        <f t="shared" ca="1" si="56"/>
        <v>77.2</v>
      </c>
      <c r="I729" s="98"/>
      <c r="J729" s="104"/>
      <c r="K729" s="17" t="str">
        <f t="shared" si="55"/>
        <v>SEDUC E 32</v>
      </c>
    </row>
    <row r="730" spans="1:11 1025:1025">
      <c r="B73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DE PVC RIGIDO ROSCAVEL DE 1 1/2 ", SEM LUVA</v>
      </c>
      <c r="C730" s="51" t="s">
        <v>37</v>
      </c>
      <c r="D730" s="48">
        <v>2680</v>
      </c>
      <c r="E730" s="47">
        <v>15</v>
      </c>
      <c r="F7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3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7,40</v>
      </c>
      <c r="H730" s="46">
        <f t="shared" ca="1" si="56"/>
        <v>111</v>
      </c>
      <c r="I730" s="98"/>
      <c r="J730" s="104"/>
      <c r="K730" s="17" t="str">
        <f t="shared" si="55"/>
        <v>SEDUC E 32</v>
      </c>
    </row>
    <row r="731" spans="1:11 1025:1025">
      <c r="B73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31" s="51" t="s">
        <v>13</v>
      </c>
      <c r="D731" s="48">
        <v>88279</v>
      </c>
      <c r="E731" s="47">
        <v>6</v>
      </c>
      <c r="F7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3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731" s="46">
        <f t="shared" ca="1" si="56"/>
        <v>174.24</v>
      </c>
      <c r="I731" s="98"/>
      <c r="J731" s="104"/>
      <c r="K731" s="17" t="str">
        <f t="shared" si="55"/>
        <v>SEDUC E 32</v>
      </c>
    </row>
    <row r="732" spans="1:11 1025:1025">
      <c r="B73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32" s="51" t="s">
        <v>13</v>
      </c>
      <c r="D732" s="48">
        <v>88316</v>
      </c>
      <c r="E732" s="47">
        <v>6</v>
      </c>
      <c r="F7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3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32" s="46">
        <f t="shared" ca="1" si="56"/>
        <v>92.1</v>
      </c>
      <c r="I732" s="98"/>
      <c r="J732" s="104"/>
      <c r="K732" s="17" t="str">
        <f t="shared" si="55"/>
        <v>SEDUC E 32</v>
      </c>
    </row>
    <row r="733" spans="1:11 1025:1025">
      <c r="A733" s="49" t="e">
        <f ca="1">H733</f>
        <v>#N/A</v>
      </c>
      <c r="B733" s="50" t="s">
        <v>14</v>
      </c>
      <c r="C733" s="51"/>
      <c r="D733" s="51"/>
      <c r="E733" s="44"/>
      <c r="F733" s="46"/>
      <c r="G733" s="46"/>
      <c r="H733" s="80" t="e">
        <f ca="1">SUM(H725:H732)</f>
        <v>#N/A</v>
      </c>
      <c r="I733" s="98" t="str">
        <f>A723</f>
        <v>SEDUC E 32</v>
      </c>
      <c r="J733" s="122" t="e">
        <f ca="1">H733</f>
        <v>#N/A</v>
      </c>
      <c r="K733" s="17" t="str">
        <f t="shared" si="55"/>
        <v>SEDUC E 32</v>
      </c>
    </row>
    <row r="734" spans="1:11 1025:1025">
      <c r="B734" s="69"/>
      <c r="C734" s="70"/>
      <c r="D734" s="70"/>
      <c r="E734" s="71"/>
      <c r="F734" s="72"/>
      <c r="G734" s="167"/>
      <c r="H734" s="74"/>
      <c r="I734" s="98"/>
      <c r="J734" s="104"/>
      <c r="K734" s="17" t="str">
        <f t="shared" si="55"/>
        <v>SEDUC E 32</v>
      </c>
    </row>
    <row r="735" spans="1:11 1025:1025" ht="20.25">
      <c r="B735" s="325" t="str">
        <f>A736</f>
        <v>SEDUC E 33</v>
      </c>
      <c r="C735" s="326"/>
      <c r="D735" s="326"/>
      <c r="E735" s="326"/>
      <c r="F735" s="326"/>
      <c r="G735" s="326"/>
      <c r="H735" s="327"/>
      <c r="I735" s="98"/>
      <c r="J735" s="104"/>
      <c r="K735" s="96" t="str">
        <f>B735</f>
        <v>SEDUC E 33</v>
      </c>
      <c r="AMK735" s="17"/>
    </row>
    <row r="736" spans="1:11 1025:1025">
      <c r="A736" s="35" t="s">
        <v>104</v>
      </c>
      <c r="B736" s="350" t="s">
        <v>105</v>
      </c>
      <c r="C736" s="351"/>
      <c r="D736" s="351"/>
      <c r="E736" s="351"/>
      <c r="F736" s="352"/>
      <c r="G736" s="82" t="s">
        <v>4</v>
      </c>
      <c r="H736" s="36" t="s">
        <v>5</v>
      </c>
      <c r="I736" s="98"/>
      <c r="J736" s="104"/>
      <c r="K736" s="17" t="str">
        <f t="shared" ref="K736:K748" si="58">K735</f>
        <v>SEDUC E 33</v>
      </c>
    </row>
    <row r="737" spans="1:11 1025:1025">
      <c r="B737" s="38" t="s">
        <v>6</v>
      </c>
      <c r="C737" s="62" t="s">
        <v>7</v>
      </c>
      <c r="D737" s="39" t="s">
        <v>8</v>
      </c>
      <c r="E737" s="38" t="s">
        <v>9</v>
      </c>
      <c r="F737" s="38" t="s">
        <v>10</v>
      </c>
      <c r="G737" s="40" t="s">
        <v>11</v>
      </c>
      <c r="H737" s="39" t="s">
        <v>12</v>
      </c>
      <c r="I737" s="98"/>
      <c r="J737" s="104"/>
      <c r="K737" s="17" t="str">
        <f t="shared" si="58"/>
        <v>SEDUC E 33</v>
      </c>
    </row>
    <row r="738" spans="1:11 1025:1025" ht="24">
      <c r="B73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16 MM2</v>
      </c>
      <c r="C738" s="51" t="s">
        <v>37</v>
      </c>
      <c r="D738" s="51">
        <v>995</v>
      </c>
      <c r="E738" s="47">
        <v>18</v>
      </c>
      <c r="F7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3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15,83</v>
      </c>
      <c r="H738" s="46">
        <f t="shared" ref="H738:H746" ca="1" si="59">ROUND(E738*G738,2)</f>
        <v>284.94</v>
      </c>
      <c r="I738" s="98"/>
      <c r="J738" s="104"/>
      <c r="K738" s="17" t="str">
        <f t="shared" si="58"/>
        <v>SEDUC E 33</v>
      </c>
    </row>
    <row r="739" spans="1:11 1025:1025" ht="24">
      <c r="B73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16 MM2</v>
      </c>
      <c r="C739" s="51" t="s">
        <v>37</v>
      </c>
      <c r="D739" s="51">
        <v>995</v>
      </c>
      <c r="E739" s="47">
        <v>54</v>
      </c>
      <c r="F739" s="45" t="str">
        <f>VLOOKUP($D739,iSINAPI!$A$1:$D$19752,3,0)</f>
        <v xml:space="preserve">M     </v>
      </c>
      <c r="G739" s="46" t="str">
        <f>VLOOKUP($D739,iSINAPI!$A$1:$D$19752,4,0)</f>
        <v>15,83</v>
      </c>
      <c r="H739" s="46">
        <f t="shared" si="59"/>
        <v>854.82</v>
      </c>
      <c r="I739" s="98"/>
      <c r="J739" s="104"/>
      <c r="K739" s="17" t="str">
        <f t="shared" si="58"/>
        <v>SEDUC E 33</v>
      </c>
    </row>
    <row r="740" spans="1:11 1025:1025">
      <c r="B740" s="41" t="s">
        <v>38854</v>
      </c>
      <c r="C740" s="51" t="s">
        <v>38855</v>
      </c>
      <c r="D740" s="51">
        <v>10089</v>
      </c>
      <c r="E740" s="46">
        <v>1</v>
      </c>
      <c r="F740" s="45" t="s">
        <v>108</v>
      </c>
      <c r="G740" s="46">
        <v>2446.9499999999998</v>
      </c>
      <c r="H740" s="46">
        <f t="shared" si="59"/>
        <v>2446.9499999999998</v>
      </c>
      <c r="I740" s="98"/>
      <c r="J740" s="104" t="s">
        <v>109</v>
      </c>
      <c r="K740" s="17" t="str">
        <f t="shared" si="58"/>
        <v>SEDUC E 33</v>
      </c>
    </row>
    <row r="741" spans="1:11 1025:1025" ht="24">
      <c r="B74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CE",VLOOKUP(INDIRECT(ADDRESS(ROW(),4,3)),#REF!,B$1,0),"#"))))))&amp;" (135 Graus)"</f>
        <v>CURVA 45 GRAUS, EM AÇO, CONEXÃO SOLDADA, DN 32 (1 1/4"), INSTALADO EM REDE DE ALIMENTAÇÃO PARA HIDRANTE - FORNECIMENTO E INSTALAÇÃO. AF_10/2020 (135 Graus)</v>
      </c>
      <c r="C741" s="51" t="s">
        <v>13</v>
      </c>
      <c r="D741" s="46">
        <v>97481</v>
      </c>
      <c r="E741" s="46">
        <v>3</v>
      </c>
      <c r="F7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4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60,01</v>
      </c>
      <c r="H741" s="46">
        <f t="shared" ca="1" si="59"/>
        <v>180.03</v>
      </c>
      <c r="I741" s="98"/>
      <c r="J741" s="104"/>
      <c r="K741" s="17" t="str">
        <f t="shared" si="58"/>
        <v>SEDUC E 33</v>
      </c>
    </row>
    <row r="742" spans="1:11 1025:1025" ht="24">
      <c r="B74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TIPO NEMA, CORRENTE NOMINAL DE 60 ATÉ 100A - FORNECIMENTO E INSTALAÇÃO. AF_10/2020</v>
      </c>
      <c r="C742" s="51" t="s">
        <v>13</v>
      </c>
      <c r="D742" s="46">
        <v>101894</v>
      </c>
      <c r="E742" s="46">
        <v>1</v>
      </c>
      <c r="F7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4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144,07</v>
      </c>
      <c r="H742" s="46">
        <f t="shared" ca="1" si="59"/>
        <v>144.07</v>
      </c>
      <c r="I742" s="98"/>
      <c r="J742" s="104"/>
      <c r="K742" s="17" t="str">
        <f t="shared" si="58"/>
        <v>SEDUC E 33</v>
      </c>
    </row>
    <row r="743" spans="1:11 1025:1025" ht="36">
      <c r="B74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32 (1 1/4"), CONEXÃO ROSQUEADA, INSTALADO EM REDE DE ALIMENTAÇÃO PARA HIDRANTE - FORNECIMENTO E INSTALAÇÃO. AF_10/2020</v>
      </c>
      <c r="C743" s="51" t="s">
        <v>13</v>
      </c>
      <c r="D743" s="48">
        <v>92364</v>
      </c>
      <c r="E743" s="46">
        <v>12</v>
      </c>
      <c r="F7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4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61,53</v>
      </c>
      <c r="H743" s="46">
        <f t="shared" ca="1" si="59"/>
        <v>738.36</v>
      </c>
      <c r="I743" s="98"/>
      <c r="J743" s="104"/>
      <c r="K743" s="17" t="str">
        <f>K739</f>
        <v>SEDUC E 33</v>
      </c>
    </row>
    <row r="744" spans="1:11 1025:1025" ht="24">
      <c r="B7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NIPLE, EM FERRO GALVANIZADO, DN 32 (1 1/4"), CONEXÃO ROSQUEADA, INSTALADO EM REDE DE ALIMENTAÇÃO PARA HIDRANTE - FORNECIMENTO E INSTALAÇÃO. AF_10/2020</v>
      </c>
      <c r="C744" s="51" t="s">
        <v>13</v>
      </c>
      <c r="D744" s="48">
        <v>92371</v>
      </c>
      <c r="E744" s="46">
        <v>2</v>
      </c>
      <c r="F7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4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32,97</v>
      </c>
      <c r="H744" s="46">
        <f t="shared" ca="1" si="59"/>
        <v>65.94</v>
      </c>
      <c r="I744" s="98"/>
      <c r="J744" s="104"/>
      <c r="K744" s="17" t="str">
        <f t="shared" si="58"/>
        <v>SEDUC E 33</v>
      </c>
    </row>
    <row r="745" spans="1:11 1025:1025">
      <c r="B74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45" s="51" t="s">
        <v>13</v>
      </c>
      <c r="D745" s="48">
        <v>88279</v>
      </c>
      <c r="E745" s="46">
        <v>6</v>
      </c>
      <c r="F7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4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745" s="46">
        <f t="shared" ca="1" si="59"/>
        <v>174.24</v>
      </c>
      <c r="I745" s="98"/>
      <c r="J745" s="104"/>
      <c r="K745" s="17" t="str">
        <f t="shared" si="58"/>
        <v>SEDUC E 33</v>
      </c>
    </row>
    <row r="746" spans="1:11 1025:1025">
      <c r="B74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46" s="51" t="s">
        <v>13</v>
      </c>
      <c r="D746" s="48">
        <v>88316</v>
      </c>
      <c r="E746" s="46">
        <v>6</v>
      </c>
      <c r="F7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4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46" s="46">
        <f t="shared" ca="1" si="59"/>
        <v>92.1</v>
      </c>
      <c r="I746" s="98"/>
      <c r="J746" s="104"/>
      <c r="K746" s="17" t="str">
        <f>K742</f>
        <v>SEDUC E 33</v>
      </c>
    </row>
    <row r="747" spans="1:11 1025:1025">
      <c r="A747" s="49">
        <f ca="1">H747</f>
        <v>4981.45</v>
      </c>
      <c r="B747" s="50" t="s">
        <v>14</v>
      </c>
      <c r="C747" s="51"/>
      <c r="D747" s="51"/>
      <c r="E747" s="44"/>
      <c r="F747" s="46"/>
      <c r="G747" s="46"/>
      <c r="H747" s="80">
        <f ca="1">SUM(H738:H746)</f>
        <v>4981.45</v>
      </c>
      <c r="I747" s="98" t="str">
        <f>A736</f>
        <v>SEDUC E 33</v>
      </c>
      <c r="J747" s="122">
        <f ca="1">H747</f>
        <v>4981.45</v>
      </c>
      <c r="K747" s="17" t="e">
        <f>#REF!</f>
        <v>#REF!</v>
      </c>
    </row>
    <row r="748" spans="1:11 1025:1025">
      <c r="B748" s="69"/>
      <c r="C748" s="70"/>
      <c r="D748" s="70"/>
      <c r="E748" s="71"/>
      <c r="F748" s="72"/>
      <c r="G748" s="167"/>
      <c r="H748" s="74"/>
      <c r="I748" s="98"/>
      <c r="J748" s="104"/>
      <c r="K748" s="17" t="e">
        <f t="shared" si="58"/>
        <v>#REF!</v>
      </c>
    </row>
    <row r="749" spans="1:11 1025:1025" ht="20.25">
      <c r="B749" s="325" t="str">
        <f>A750</f>
        <v>SEDUC E 34</v>
      </c>
      <c r="C749" s="326"/>
      <c r="D749" s="326"/>
      <c r="E749" s="326"/>
      <c r="F749" s="326"/>
      <c r="G749" s="326"/>
      <c r="H749" s="327"/>
      <c r="I749" s="98"/>
      <c r="J749" s="104"/>
      <c r="K749" s="96" t="str">
        <f>B749</f>
        <v>SEDUC E 34</v>
      </c>
      <c r="AMK749" s="17"/>
    </row>
    <row r="750" spans="1:11 1025:1025">
      <c r="A750" s="17" t="s">
        <v>110</v>
      </c>
      <c r="B750" s="334" t="s">
        <v>111</v>
      </c>
      <c r="C750" s="335"/>
      <c r="D750" s="335"/>
      <c r="E750" s="335"/>
      <c r="F750" s="336"/>
      <c r="G750" s="82" t="s">
        <v>4</v>
      </c>
      <c r="H750" s="36" t="s">
        <v>5</v>
      </c>
      <c r="I750" s="98"/>
      <c r="J750" s="104"/>
      <c r="K750" s="17" t="str">
        <f t="shared" ref="K750:K778" si="60">K749</f>
        <v>SEDUC E 34</v>
      </c>
    </row>
    <row r="751" spans="1:11 1025:1025">
      <c r="A751" s="17"/>
      <c r="B751" s="38" t="s">
        <v>6</v>
      </c>
      <c r="C751" s="39" t="s">
        <v>7</v>
      </c>
      <c r="D751" s="39" t="s">
        <v>8</v>
      </c>
      <c r="E751" s="38" t="s">
        <v>9</v>
      </c>
      <c r="F751" s="38" t="s">
        <v>10</v>
      </c>
      <c r="G751" s="40" t="s">
        <v>11</v>
      </c>
      <c r="H751" s="38" t="s">
        <v>12</v>
      </c>
      <c r="I751" s="98"/>
      <c r="J751" s="104"/>
      <c r="K751" s="17" t="str">
        <f t="shared" si="60"/>
        <v>SEDUC E 34</v>
      </c>
    </row>
    <row r="752" spans="1:11 1025:1025" ht="24">
      <c r="A752" s="17"/>
      <c r="B75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25 MM2</v>
      </c>
      <c r="C752" s="51" t="s">
        <v>37</v>
      </c>
      <c r="D752" s="51">
        <v>996</v>
      </c>
      <c r="E752" s="46">
        <v>18</v>
      </c>
      <c r="F7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5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24,10</v>
      </c>
      <c r="H752" s="46">
        <f t="shared" ref="H752" ca="1" si="61">ROUND(E752*G752,2)</f>
        <v>433.8</v>
      </c>
      <c r="I752" s="98"/>
      <c r="J752" s="104"/>
      <c r="K752" s="17" t="str">
        <f>K750</f>
        <v>SEDUC E 34</v>
      </c>
    </row>
    <row r="753" spans="1:11 1025:1025" ht="24">
      <c r="A753" s="17"/>
      <c r="B75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35 MM2</v>
      </c>
      <c r="C753" s="51" t="s">
        <v>37</v>
      </c>
      <c r="D753" s="51">
        <v>1019</v>
      </c>
      <c r="E753" s="46">
        <v>54</v>
      </c>
      <c r="F7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5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33,23</v>
      </c>
      <c r="H753" s="46">
        <f t="shared" ref="H753:H761" ca="1" si="62">ROUND(E753*G753,2)</f>
        <v>1794.42</v>
      </c>
      <c r="I753" s="98"/>
      <c r="J753" s="104"/>
      <c r="K753" s="17" t="str">
        <f>K751</f>
        <v>SEDUC E 34</v>
      </c>
    </row>
    <row r="754" spans="1:11 1025:1025">
      <c r="A754" s="17"/>
      <c r="B754" s="41" t="s">
        <v>38854</v>
      </c>
      <c r="C754" s="51" t="s">
        <v>38855</v>
      </c>
      <c r="D754" s="51">
        <v>10089</v>
      </c>
      <c r="E754" s="46">
        <v>1</v>
      </c>
      <c r="F754" s="45" t="s">
        <v>108</v>
      </c>
      <c r="G754" s="46">
        <v>2446.9499999999998</v>
      </c>
      <c r="H754" s="46">
        <f t="shared" si="62"/>
        <v>2446.9499999999998</v>
      </c>
      <c r="I754" s="98"/>
      <c r="J754" s="104" t="s">
        <v>109</v>
      </c>
      <c r="K754" s="17" t="str">
        <f t="shared" si="60"/>
        <v>SEDUC E 34</v>
      </c>
    </row>
    <row r="755" spans="1:11 1025:1025" ht="24">
      <c r="A755" s="17"/>
      <c r="B75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CE",VLOOKUP(INDIRECT(ADDRESS(ROW(),4,3)),#REF!,B$1,0),"#"))))))&amp;" (135 Graus)"</f>
        <v>CURVA 45 GRAUS, EM AÇO, CONEXÃO RANHURADA, DN 50 (2"), INSTALADO EM PRUMADAS - FORNECIMENTO E INSTALAÇÃO. AF_10/2020 (135 Graus)</v>
      </c>
      <c r="C755" s="51" t="s">
        <v>13</v>
      </c>
      <c r="D755" s="46">
        <v>97433</v>
      </c>
      <c r="E755" s="46">
        <v>3</v>
      </c>
      <c r="F7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5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86,84</v>
      </c>
      <c r="H755" s="46">
        <f t="shared" ca="1" si="62"/>
        <v>260.52</v>
      </c>
      <c r="I755" s="98"/>
      <c r="J755" s="104"/>
      <c r="K755" s="17" t="str">
        <f t="shared" si="60"/>
        <v>SEDUC E 34</v>
      </c>
    </row>
    <row r="756" spans="1:11 1025:1025">
      <c r="A756" s="17"/>
      <c r="B75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TERMOMAGNETICO TRIPOLAR 125A</v>
      </c>
      <c r="C756" s="51" t="s">
        <v>37</v>
      </c>
      <c r="D756" s="48">
        <v>2391</v>
      </c>
      <c r="E756" s="46">
        <v>1</v>
      </c>
      <c r="F7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5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340,14</v>
      </c>
      <c r="H756" s="46">
        <f t="shared" ca="1" si="62"/>
        <v>340.14</v>
      </c>
      <c r="I756" s="98"/>
      <c r="J756" s="104"/>
      <c r="K756" s="17" t="str">
        <f t="shared" si="60"/>
        <v>SEDUC E 34</v>
      </c>
    </row>
    <row r="757" spans="1:11 1025:1025" ht="24">
      <c r="A757" s="17"/>
      <c r="B75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50 (2"), CONEXÃO ROSQUEADA, INSTALADO EM PRUMADAS - FORNECIMENTO E INSTALAÇÃO. AF_10/2020</v>
      </c>
      <c r="C757" s="51" t="s">
        <v>13</v>
      </c>
      <c r="D757" s="48">
        <v>92341</v>
      </c>
      <c r="E757" s="46">
        <v>12</v>
      </c>
      <c r="F7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5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109,25</v>
      </c>
      <c r="H757" s="46">
        <f t="shared" ca="1" si="62"/>
        <v>1311</v>
      </c>
      <c r="I757" s="98"/>
      <c r="J757" s="104"/>
      <c r="K757" s="17" t="str">
        <f t="shared" si="60"/>
        <v>SEDUC E 34</v>
      </c>
    </row>
    <row r="758" spans="1:11 1025:1025" ht="24">
      <c r="A758" s="17"/>
      <c r="B75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NIPLE, EM FERRO GALVANIZADO, DN 50 (2"), CONEXÃO ROSQUEADA, INSTALADO EM PRUMADAS - FORNECIMENTO E INSTALAÇÃO. AF_10/2020</v>
      </c>
      <c r="C758" s="51" t="s">
        <v>13</v>
      </c>
      <c r="D758" s="48">
        <v>92344</v>
      </c>
      <c r="E758" s="46">
        <v>2</v>
      </c>
      <c r="F7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5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52,25</v>
      </c>
      <c r="H758" s="46">
        <f t="shared" ref="H758" ca="1" si="63">ROUND(E758*G758,2)</f>
        <v>104.5</v>
      </c>
      <c r="I758" s="98"/>
      <c r="J758" s="104"/>
      <c r="K758" s="17" t="str">
        <f t="shared" si="60"/>
        <v>SEDUC E 34</v>
      </c>
    </row>
    <row r="759" spans="1:11 1025:1025">
      <c r="A759" s="17"/>
      <c r="B75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59" s="51" t="s">
        <v>13</v>
      </c>
      <c r="D759" s="48">
        <v>88279</v>
      </c>
      <c r="E759" s="46">
        <v>6</v>
      </c>
      <c r="F7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5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759" s="46">
        <f t="shared" ca="1" si="62"/>
        <v>174.24</v>
      </c>
      <c r="I759" s="98"/>
      <c r="J759" s="104"/>
      <c r="K759" s="17" t="str">
        <f>K757</f>
        <v>SEDUC E 34</v>
      </c>
    </row>
    <row r="760" spans="1:11 1025:1025">
      <c r="A760" s="17"/>
      <c r="B76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60" s="51" t="s">
        <v>13</v>
      </c>
      <c r="D760" s="48">
        <v>88316</v>
      </c>
      <c r="E760" s="46">
        <v>6</v>
      </c>
      <c r="F7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6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60" s="46">
        <f t="shared" ref="H760" ca="1" si="64">ROUND(E760*G760,2)</f>
        <v>92.1</v>
      </c>
      <c r="I760" s="98"/>
      <c r="J760" s="104"/>
      <c r="K760" s="17" t="str">
        <f>K758</f>
        <v>SEDUC E 34</v>
      </c>
    </row>
    <row r="761" spans="1:11 1025:1025">
      <c r="A761" s="17"/>
      <c r="B76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761" s="51" t="s">
        <v>13</v>
      </c>
      <c r="D761" s="48">
        <v>88264</v>
      </c>
      <c r="E761" s="46">
        <v>6</v>
      </c>
      <c r="F7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6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761" s="46">
        <f t="shared" ca="1" si="62"/>
        <v>120.12</v>
      </c>
      <c r="I761" s="98"/>
      <c r="J761" s="104"/>
      <c r="K761" s="17" t="str">
        <f>K759</f>
        <v>SEDUC E 34</v>
      </c>
    </row>
    <row r="762" spans="1:11 1025:1025">
      <c r="A762" s="130">
        <f ca="1">H762</f>
        <v>7077.7900000000009</v>
      </c>
      <c r="B762" s="50" t="s">
        <v>14</v>
      </c>
      <c r="C762" s="51"/>
      <c r="D762" s="51"/>
      <c r="E762" s="46"/>
      <c r="F762" s="46"/>
      <c r="G762" s="46"/>
      <c r="H762" s="80">
        <f ca="1">SUM(H752:H761)</f>
        <v>7077.7900000000009</v>
      </c>
      <c r="I762" s="98" t="str">
        <f>A750</f>
        <v>SEDUC E 34</v>
      </c>
      <c r="J762" s="122">
        <f ca="1">H762</f>
        <v>7077.7900000000009</v>
      </c>
      <c r="K762" s="17" t="str">
        <f t="shared" si="60"/>
        <v>SEDUC E 34</v>
      </c>
    </row>
    <row r="763" spans="1:11 1025:1025">
      <c r="A763" s="17"/>
      <c r="B763" s="69"/>
      <c r="C763" s="70"/>
      <c r="D763" s="70"/>
      <c r="E763" s="71"/>
      <c r="F763" s="72"/>
      <c r="G763" s="167"/>
      <c r="H763" s="81"/>
      <c r="I763" s="98"/>
      <c r="J763" s="104"/>
      <c r="K763" s="17" t="str">
        <f t="shared" si="60"/>
        <v>SEDUC E 34</v>
      </c>
    </row>
    <row r="764" spans="1:11 1025:1025" ht="20.25">
      <c r="B764" s="325" t="str">
        <f>A765</f>
        <v>SEDUC E 35</v>
      </c>
      <c r="C764" s="326"/>
      <c r="D764" s="326"/>
      <c r="E764" s="326"/>
      <c r="F764" s="326"/>
      <c r="G764" s="326"/>
      <c r="H764" s="327"/>
      <c r="I764" s="98"/>
      <c r="J764" s="104"/>
      <c r="K764" s="96" t="str">
        <f>B764</f>
        <v>SEDUC E 35</v>
      </c>
      <c r="AMK764" s="17"/>
    </row>
    <row r="765" spans="1:11 1025:1025">
      <c r="A765" s="17" t="s">
        <v>112</v>
      </c>
      <c r="B765" s="350" t="s">
        <v>113</v>
      </c>
      <c r="C765" s="351"/>
      <c r="D765" s="351"/>
      <c r="E765" s="351"/>
      <c r="F765" s="352"/>
      <c r="G765" s="82" t="s">
        <v>4</v>
      </c>
      <c r="H765" s="36" t="s">
        <v>5</v>
      </c>
      <c r="I765" s="98"/>
      <c r="J765" s="104"/>
      <c r="K765" s="17" t="str">
        <f t="shared" si="60"/>
        <v>SEDUC E 35</v>
      </c>
    </row>
    <row r="766" spans="1:11 1025:1025">
      <c r="A766" s="17"/>
      <c r="B766" s="38" t="s">
        <v>6</v>
      </c>
      <c r="C766" s="39" t="s">
        <v>7</v>
      </c>
      <c r="D766" s="39" t="s">
        <v>8</v>
      </c>
      <c r="E766" s="38" t="s">
        <v>9</v>
      </c>
      <c r="F766" s="38" t="s">
        <v>10</v>
      </c>
      <c r="G766" s="40" t="s">
        <v>11</v>
      </c>
      <c r="H766" s="38" t="s">
        <v>12</v>
      </c>
      <c r="I766" s="98"/>
      <c r="J766" s="104"/>
      <c r="K766" s="17" t="str">
        <f t="shared" si="60"/>
        <v>SEDUC E 35</v>
      </c>
    </row>
    <row r="767" spans="1:11 1025:1025" ht="24">
      <c r="A767" s="17"/>
      <c r="B76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70 MM2</v>
      </c>
      <c r="C767" s="51" t="s">
        <v>37</v>
      </c>
      <c r="D767" s="51">
        <v>977</v>
      </c>
      <c r="E767" s="46">
        <v>54</v>
      </c>
      <c r="F7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6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65,60</v>
      </c>
      <c r="H767" s="46">
        <f t="shared" ref="H767:H776" ca="1" si="65">ROUND(E767*G767,2)</f>
        <v>3542.4</v>
      </c>
      <c r="I767" s="98"/>
      <c r="J767" s="104"/>
      <c r="K767" s="17" t="str">
        <f t="shared" si="60"/>
        <v>SEDUC E 35</v>
      </c>
    </row>
    <row r="768" spans="1:11 1025:1025" ht="24">
      <c r="A768" s="17"/>
      <c r="B76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35 MM2</v>
      </c>
      <c r="C768" s="51" t="s">
        <v>37</v>
      </c>
      <c r="D768" s="51">
        <v>1019</v>
      </c>
      <c r="E768" s="46">
        <v>18</v>
      </c>
      <c r="F7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6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33,23</v>
      </c>
      <c r="H768" s="46">
        <f t="shared" ca="1" si="65"/>
        <v>598.14</v>
      </c>
      <c r="I768" s="98"/>
      <c r="J768" s="104"/>
      <c r="K768" s="17" t="str">
        <f t="shared" si="60"/>
        <v>SEDUC E 35</v>
      </c>
    </row>
    <row r="769" spans="1:12 1025:1025">
      <c r="A769" s="17"/>
      <c r="B769" s="41" t="s">
        <v>38854</v>
      </c>
      <c r="C769" s="51" t="s">
        <v>38855</v>
      </c>
      <c r="D769" s="51">
        <v>10089</v>
      </c>
      <c r="E769" s="46">
        <v>1</v>
      </c>
      <c r="F769" s="45" t="s">
        <v>108</v>
      </c>
      <c r="G769" s="46">
        <v>2446.9499999999998</v>
      </c>
      <c r="H769" s="46">
        <f t="shared" si="65"/>
        <v>2446.9499999999998</v>
      </c>
      <c r="I769" s="160"/>
      <c r="J769" s="104" t="s">
        <v>109</v>
      </c>
      <c r="K769" s="17" t="str">
        <f t="shared" si="60"/>
        <v>SEDUC E 35</v>
      </c>
    </row>
    <row r="770" spans="1:12 1025:1025" ht="24">
      <c r="A770" s="17"/>
      <c r="B77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CE",VLOOKUP(INDIRECT(ADDRESS(ROW(),4,3)),#REF!,B$1,0),"#"))))))&amp;" (135 Graus)"</f>
        <v>CURVA 45 GRAUS, EM AÇO, CONEXÃO RANHURADA, DN 65 (2 1/2"), INSTALADO EM PRUMADAS - FORNECIMENTO E INSTALAÇÃO. AF_10/2020 (135 Graus)</v>
      </c>
      <c r="C770" s="51" t="s">
        <v>13</v>
      </c>
      <c r="D770" s="51">
        <v>97435</v>
      </c>
      <c r="E770" s="46">
        <v>4</v>
      </c>
      <c r="F7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7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101,74</v>
      </c>
      <c r="H770" s="46">
        <f t="shared" ca="1" si="65"/>
        <v>406.96</v>
      </c>
      <c r="I770" s="98"/>
      <c r="J770" s="104"/>
      <c r="K770" s="17" t="str">
        <f t="shared" si="60"/>
        <v>SEDUC E 35</v>
      </c>
    </row>
    <row r="771" spans="1:12 1025:1025">
      <c r="A771" s="17"/>
      <c r="B77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TERMOMAGNETICO TRIPOLAR 200 A / 600 V, TIPO FXD / ICC - 35 KA</v>
      </c>
      <c r="C771" s="51" t="s">
        <v>37</v>
      </c>
      <c r="D771" s="48">
        <v>2377</v>
      </c>
      <c r="E771" s="46">
        <v>1</v>
      </c>
      <c r="F7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7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541,54</v>
      </c>
      <c r="H771" s="46">
        <f t="shared" ca="1" si="65"/>
        <v>541.54</v>
      </c>
      <c r="I771" s="98"/>
      <c r="J771" s="104"/>
      <c r="K771" s="17" t="str">
        <f t="shared" si="60"/>
        <v>SEDUC E 35</v>
      </c>
    </row>
    <row r="772" spans="1:12 1025:1025" ht="36">
      <c r="A772" s="17"/>
      <c r="B77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65 (2 1/2"), CONEXÃO ROSQUEADA, INSTALADO EM REDE DE ALIMENTAÇÃO PARA HIDRANTE - FORNECIMENTO E INSTALAÇÃO. AF_10/2020</v>
      </c>
      <c r="C772" s="51" t="s">
        <v>13</v>
      </c>
      <c r="D772" s="48">
        <v>92367</v>
      </c>
      <c r="E772" s="46">
        <v>12</v>
      </c>
      <c r="F7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7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123,63</v>
      </c>
      <c r="H772" s="46">
        <f t="shared" ca="1" si="65"/>
        <v>1483.56</v>
      </c>
      <c r="I772" s="98"/>
      <c r="J772" s="104"/>
      <c r="K772" s="17" t="str">
        <f t="shared" si="60"/>
        <v>SEDUC E 35</v>
      </c>
    </row>
    <row r="773" spans="1:12 1025:1025" ht="24">
      <c r="A773" s="17"/>
      <c r="B77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LUVA, EM FERRO GALVANIZADO, DN 65 (2 1/2"), CONEXÃO ROSQUEADA, INSTALADO EM PRUMADAS - FORNECIMENTO E INSTALAÇÃO. AF_10/2020</v>
      </c>
      <c r="C773" s="51" t="s">
        <v>13</v>
      </c>
      <c r="D773" s="48">
        <v>92347</v>
      </c>
      <c r="E773" s="46">
        <v>2</v>
      </c>
      <c r="F7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7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78,72</v>
      </c>
      <c r="H773" s="46">
        <f t="shared" ca="1" si="65"/>
        <v>157.44</v>
      </c>
      <c r="I773" s="98"/>
      <c r="J773" s="104"/>
      <c r="K773" s="17" t="str">
        <f t="shared" si="60"/>
        <v>SEDUC E 35</v>
      </c>
    </row>
    <row r="774" spans="1:12 1025:1025">
      <c r="A774" s="17"/>
      <c r="B77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74" s="51" t="s">
        <v>13</v>
      </c>
      <c r="D774" s="48">
        <v>88279</v>
      </c>
      <c r="E774" s="46">
        <v>9.5</v>
      </c>
      <c r="F7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7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774" s="46">
        <f t="shared" ca="1" si="65"/>
        <v>275.88</v>
      </c>
      <c r="I774" s="98"/>
      <c r="J774" s="104"/>
      <c r="K774" s="17" t="str">
        <f>K772</f>
        <v>SEDUC E 35</v>
      </c>
      <c r="L774" s="270" t="s">
        <v>114</v>
      </c>
    </row>
    <row r="775" spans="1:12 1025:1025">
      <c r="A775" s="17"/>
      <c r="B77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75" s="51" t="s">
        <v>13</v>
      </c>
      <c r="D775" s="48">
        <v>88316</v>
      </c>
      <c r="E775" s="46">
        <v>9.5</v>
      </c>
      <c r="F7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7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75" s="46">
        <f t="shared" ref="H775" ca="1" si="66">ROUND(E775*G775,2)</f>
        <v>145.83000000000001</v>
      </c>
      <c r="I775" s="98"/>
      <c r="J775" s="104"/>
      <c r="K775" s="17" t="str">
        <f>K773</f>
        <v>SEDUC E 35</v>
      </c>
      <c r="L775" s="270" t="s">
        <v>115</v>
      </c>
    </row>
    <row r="776" spans="1:12 1025:1025">
      <c r="A776" s="17"/>
      <c r="B77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776" s="51" t="s">
        <v>13</v>
      </c>
      <c r="D776" s="48">
        <v>88264</v>
      </c>
      <c r="E776" s="46">
        <v>9.5</v>
      </c>
      <c r="F7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7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776" s="46">
        <f t="shared" ca="1" si="65"/>
        <v>190.19</v>
      </c>
      <c r="I776" s="98"/>
      <c r="J776" s="104"/>
      <c r="K776" s="17" t="str">
        <f>K774</f>
        <v>SEDUC E 35</v>
      </c>
      <c r="L776" s="270" t="s">
        <v>115</v>
      </c>
    </row>
    <row r="777" spans="1:12 1025:1025">
      <c r="A777" s="130">
        <f ca="1">H777</f>
        <v>9788.89</v>
      </c>
      <c r="B777" s="50" t="s">
        <v>14</v>
      </c>
      <c r="C777" s="51"/>
      <c r="D777" s="51"/>
      <c r="E777" s="46"/>
      <c r="F777" s="46"/>
      <c r="G777" s="46"/>
      <c r="H777" s="80">
        <f ca="1">SUM(H767:H776)</f>
        <v>9788.89</v>
      </c>
      <c r="I777" s="98" t="str">
        <f>A765</f>
        <v>SEDUC E 35</v>
      </c>
      <c r="J777" s="122">
        <f ca="1">H777</f>
        <v>9788.89</v>
      </c>
      <c r="K777" s="17" t="str">
        <f t="shared" si="60"/>
        <v>SEDUC E 35</v>
      </c>
    </row>
    <row r="778" spans="1:12 1025:1025">
      <c r="A778" s="17"/>
      <c r="B778" s="69"/>
      <c r="C778" s="70"/>
      <c r="D778" s="70"/>
      <c r="E778" s="71"/>
      <c r="F778" s="72"/>
      <c r="G778" s="167"/>
      <c r="H778" s="81"/>
      <c r="I778" s="98"/>
      <c r="J778" s="104"/>
      <c r="K778" s="17" t="str">
        <f t="shared" si="60"/>
        <v>SEDUC E 35</v>
      </c>
    </row>
    <row r="779" spans="1:12 1025:1025" ht="20.25">
      <c r="B779" s="325" t="str">
        <f>A780</f>
        <v>SEDUC E 36</v>
      </c>
      <c r="C779" s="326"/>
      <c r="D779" s="326"/>
      <c r="E779" s="326"/>
      <c r="F779" s="326"/>
      <c r="G779" s="326"/>
      <c r="H779" s="327"/>
      <c r="I779" s="98"/>
      <c r="J779" s="104"/>
      <c r="K779" s="96" t="str">
        <f>B779</f>
        <v>SEDUC E 36</v>
      </c>
      <c r="AMK779" s="17"/>
    </row>
    <row r="780" spans="1:12 1025:1025">
      <c r="A780" s="17" t="s">
        <v>116</v>
      </c>
      <c r="B780" s="350" t="s">
        <v>117</v>
      </c>
      <c r="C780" s="351"/>
      <c r="D780" s="351"/>
      <c r="E780" s="351"/>
      <c r="F780" s="352"/>
      <c r="G780" s="82" t="s">
        <v>4</v>
      </c>
      <c r="H780" s="36" t="s">
        <v>5</v>
      </c>
      <c r="I780" s="98"/>
      <c r="J780" s="104"/>
      <c r="K780" s="17" t="str">
        <f t="shared" ref="K780:K793" si="67">K779</f>
        <v>SEDUC E 36</v>
      </c>
    </row>
    <row r="781" spans="1:12 1025:1025">
      <c r="A781" s="17"/>
      <c r="B781" s="38" t="s">
        <v>6</v>
      </c>
      <c r="C781" s="39" t="s">
        <v>7</v>
      </c>
      <c r="D781" s="39" t="s">
        <v>8</v>
      </c>
      <c r="E781" s="38" t="s">
        <v>9</v>
      </c>
      <c r="F781" s="38" t="s">
        <v>10</v>
      </c>
      <c r="G781" s="40" t="s">
        <v>11</v>
      </c>
      <c r="H781" s="38" t="s">
        <v>12</v>
      </c>
      <c r="I781" s="98"/>
      <c r="J781" s="104"/>
      <c r="K781" s="17" t="str">
        <f t="shared" si="67"/>
        <v>SEDUC E 36</v>
      </c>
    </row>
    <row r="782" spans="1:12 1025:1025" ht="24">
      <c r="A782" s="17"/>
      <c r="B78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50 MM2</v>
      </c>
      <c r="C782" s="51" t="s">
        <v>37</v>
      </c>
      <c r="D782" s="51">
        <v>1018</v>
      </c>
      <c r="E782" s="46">
        <v>18</v>
      </c>
      <c r="F7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8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47,36</v>
      </c>
      <c r="H782" s="46">
        <f t="shared" ref="H782:H791" ca="1" si="68">ROUND(E782*G782,2)</f>
        <v>852.48</v>
      </c>
      <c r="I782" s="98"/>
      <c r="J782" s="104"/>
      <c r="K782" s="17" t="str">
        <f t="shared" si="67"/>
        <v>SEDUC E 36</v>
      </c>
    </row>
    <row r="783" spans="1:12 1025:1025" ht="24">
      <c r="A783" s="17"/>
      <c r="B78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95 MM2</v>
      </c>
      <c r="C783" s="51" t="s">
        <v>37</v>
      </c>
      <c r="D783" s="51">
        <v>998</v>
      </c>
      <c r="E783" s="46">
        <v>54</v>
      </c>
      <c r="F7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8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87,15</v>
      </c>
      <c r="H783" s="46">
        <f t="shared" ca="1" si="68"/>
        <v>4706.1000000000004</v>
      </c>
      <c r="I783" s="98"/>
      <c r="J783" s="104"/>
      <c r="K783" s="17" t="str">
        <f t="shared" si="67"/>
        <v>SEDUC E 36</v>
      </c>
    </row>
    <row r="784" spans="1:12 1025:1025" ht="24">
      <c r="A784" s="17"/>
      <c r="B78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45 GRAUS, EM AÇO, CONEXÃO RANHURADA, DN 65 (2 1/2"), INSTALADO EM PRUMADAS - FORNECIMENTO E INSTALAÇÃO. AF_10/2020</v>
      </c>
      <c r="C784" s="51" t="s">
        <v>13</v>
      </c>
      <c r="D784" s="51">
        <v>97435</v>
      </c>
      <c r="E784" s="46">
        <v>4</v>
      </c>
      <c r="F7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8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101,74</v>
      </c>
      <c r="H784" s="46">
        <f t="shared" ref="H784:H785" ca="1" si="69">ROUND(E784*G784,2)</f>
        <v>406.96</v>
      </c>
      <c r="I784" s="98"/>
      <c r="J784" s="104"/>
      <c r="K784" s="17" t="str">
        <f t="shared" si="67"/>
        <v>SEDUC E 36</v>
      </c>
    </row>
    <row r="785" spans="1:11 1025:1025">
      <c r="A785" s="17"/>
      <c r="B785" s="41" t="s">
        <v>38854</v>
      </c>
      <c r="C785" s="51" t="s">
        <v>38855</v>
      </c>
      <c r="D785" s="51">
        <v>10089</v>
      </c>
      <c r="E785" s="46">
        <v>1</v>
      </c>
      <c r="F785" s="45" t="s">
        <v>108</v>
      </c>
      <c r="G785" s="46">
        <v>2446.9499999999998</v>
      </c>
      <c r="H785" s="46">
        <f t="shared" si="69"/>
        <v>2446.9499999999998</v>
      </c>
      <c r="I785" s="98"/>
      <c r="J785" s="104" t="s">
        <v>118</v>
      </c>
      <c r="K785" s="17" t="str">
        <f>K783</f>
        <v>SEDUC E 36</v>
      </c>
    </row>
    <row r="786" spans="1:11 1025:1025" ht="24">
      <c r="A786" s="17"/>
      <c r="B78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NIPLE, EM FERRO GALVANIZADO, DN 65 (2 1/2"), CONEXÃO ROSQUEADA, INSTALADO EM PRUMADAS - FORNECIMENTO E INSTALAÇÃO. AF_10/2020</v>
      </c>
      <c r="C786" s="51" t="s">
        <v>13</v>
      </c>
      <c r="D786" s="48">
        <v>92346</v>
      </c>
      <c r="E786" s="46">
        <v>2</v>
      </c>
      <c r="F7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8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70,05</v>
      </c>
      <c r="H786" s="46">
        <f t="shared" ref="H786" ca="1" si="70">ROUND(E786*G786,2)</f>
        <v>140.1</v>
      </c>
      <c r="I786" s="98"/>
      <c r="J786" s="104"/>
      <c r="K786" s="17" t="str">
        <f t="shared" si="67"/>
        <v>SEDUC E 36</v>
      </c>
    </row>
    <row r="787" spans="1:11 1025:1025">
      <c r="A787" s="17"/>
      <c r="B78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TERMOMAGNETICO TRIPOLAR 250 A / 600 V, TIPO FXD</v>
      </c>
      <c r="C787" s="51" t="s">
        <v>37</v>
      </c>
      <c r="D787" s="51">
        <v>2393</v>
      </c>
      <c r="E787" s="46">
        <v>1</v>
      </c>
      <c r="F7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8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906,89</v>
      </c>
      <c r="H787" s="46">
        <f t="shared" ca="1" si="68"/>
        <v>906.89</v>
      </c>
      <c r="I787" s="98"/>
      <c r="J787" s="104"/>
      <c r="K787" s="17" t="str">
        <f t="shared" si="67"/>
        <v>SEDUC E 36</v>
      </c>
    </row>
    <row r="788" spans="1:11 1025:1025" ht="36">
      <c r="A788" s="17"/>
      <c r="B78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65 (2 1/2"), CONEXÃO ROSQUEADA, INSTALADO EM REDE DE ALIMENTAÇÃO PARA HIDRANTE - FORNECIMENTO E INSTALAÇÃO. AF_10/2020</v>
      </c>
      <c r="C788" s="51" t="s">
        <v>13</v>
      </c>
      <c r="D788" s="48">
        <v>92367</v>
      </c>
      <c r="E788" s="46">
        <v>12</v>
      </c>
      <c r="F7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8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123,63</v>
      </c>
      <c r="H788" s="46">
        <f t="shared" ca="1" si="68"/>
        <v>1483.56</v>
      </c>
      <c r="I788" s="98"/>
      <c r="J788" s="104"/>
      <c r="K788" s="17" t="str">
        <f t="shared" si="67"/>
        <v>SEDUC E 36</v>
      </c>
    </row>
    <row r="789" spans="1:11 1025:1025">
      <c r="A789" s="17"/>
      <c r="B78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89" s="51" t="s">
        <v>13</v>
      </c>
      <c r="D789" s="48">
        <v>88279</v>
      </c>
      <c r="E789" s="46">
        <v>8</v>
      </c>
      <c r="F7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8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789" s="46">
        <f t="shared" ca="1" si="68"/>
        <v>232.32</v>
      </c>
      <c r="I789" s="98"/>
      <c r="J789" s="104"/>
      <c r="K789" s="17" t="str">
        <f t="shared" si="67"/>
        <v>SEDUC E 36</v>
      </c>
    </row>
    <row r="790" spans="1:11 1025:1025">
      <c r="A790" s="17"/>
      <c r="B79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90" s="51" t="s">
        <v>13</v>
      </c>
      <c r="D790" s="48">
        <v>88316</v>
      </c>
      <c r="E790" s="46">
        <v>8</v>
      </c>
      <c r="F79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9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90" s="46">
        <f t="shared" ref="H790" ca="1" si="71">ROUND(E790*G790,2)</f>
        <v>122.8</v>
      </c>
      <c r="I790" s="98"/>
      <c r="J790" s="104"/>
      <c r="K790" s="17" t="str">
        <f>K788</f>
        <v>SEDUC E 36</v>
      </c>
    </row>
    <row r="791" spans="1:11 1025:1025">
      <c r="A791" s="17"/>
      <c r="B79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791" s="51" t="s">
        <v>13</v>
      </c>
      <c r="D791" s="48">
        <v>88264</v>
      </c>
      <c r="E791" s="46">
        <v>8</v>
      </c>
      <c r="F7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9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791" s="46">
        <f t="shared" ca="1" si="68"/>
        <v>160.16</v>
      </c>
      <c r="I791" s="98"/>
      <c r="J791" s="104"/>
      <c r="K791" s="17" t="str">
        <f>K789</f>
        <v>SEDUC E 36</v>
      </c>
    </row>
    <row r="792" spans="1:11 1025:1025">
      <c r="A792" s="130">
        <f ca="1">H792</f>
        <v>11458.319999999998</v>
      </c>
      <c r="B792" s="50" t="s">
        <v>14</v>
      </c>
      <c r="C792" s="51"/>
      <c r="D792" s="51"/>
      <c r="E792" s="46"/>
      <c r="F792" s="46"/>
      <c r="G792" s="46"/>
      <c r="H792" s="80">
        <f ca="1">SUM(H782:H791)</f>
        <v>11458.319999999998</v>
      </c>
      <c r="I792" s="98" t="str">
        <f>A780</f>
        <v>SEDUC E 36</v>
      </c>
      <c r="J792" s="122">
        <f ca="1">H792</f>
        <v>11458.319999999998</v>
      </c>
      <c r="K792" s="17" t="str">
        <f t="shared" si="67"/>
        <v>SEDUC E 36</v>
      </c>
    </row>
    <row r="793" spans="1:11 1025:1025">
      <c r="A793" s="17"/>
      <c r="B793" s="69"/>
      <c r="C793" s="70"/>
      <c r="D793" s="70"/>
      <c r="E793" s="71"/>
      <c r="F793" s="72"/>
      <c r="G793" s="167"/>
      <c r="H793" s="81"/>
      <c r="I793" s="98"/>
      <c r="J793" s="104"/>
      <c r="K793" s="17" t="str">
        <f t="shared" si="67"/>
        <v>SEDUC E 36</v>
      </c>
    </row>
    <row r="794" spans="1:11 1025:1025" ht="20.25">
      <c r="B794" s="325" t="str">
        <f>A795</f>
        <v>SEDUC E 37</v>
      </c>
      <c r="C794" s="326"/>
      <c r="D794" s="326"/>
      <c r="E794" s="326"/>
      <c r="F794" s="326"/>
      <c r="G794" s="326"/>
      <c r="H794" s="327"/>
      <c r="I794" s="98"/>
      <c r="J794" s="104"/>
      <c r="K794" s="96" t="str">
        <f>B794</f>
        <v>SEDUC E 37</v>
      </c>
      <c r="AMK794" s="17"/>
    </row>
    <row r="795" spans="1:11 1025:1025">
      <c r="A795" s="17" t="s">
        <v>119</v>
      </c>
      <c r="B795" s="350" t="s">
        <v>120</v>
      </c>
      <c r="C795" s="351"/>
      <c r="D795" s="351"/>
      <c r="E795" s="351"/>
      <c r="F795" s="352"/>
      <c r="G795" s="82" t="s">
        <v>4</v>
      </c>
      <c r="H795" s="36" t="s">
        <v>5</v>
      </c>
      <c r="I795" s="98"/>
      <c r="J795" s="104"/>
      <c r="K795" s="17" t="str">
        <f t="shared" ref="K795:K799" si="72">K794</f>
        <v>SEDUC E 37</v>
      </c>
    </row>
    <row r="796" spans="1:11 1025:1025">
      <c r="A796" s="17"/>
      <c r="B796" s="38" t="s">
        <v>6</v>
      </c>
      <c r="C796" s="39" t="s">
        <v>7</v>
      </c>
      <c r="D796" s="39" t="s">
        <v>8</v>
      </c>
      <c r="E796" s="38" t="s">
        <v>9</v>
      </c>
      <c r="F796" s="38" t="s">
        <v>10</v>
      </c>
      <c r="G796" s="40" t="s">
        <v>11</v>
      </c>
      <c r="H796" s="38" t="s">
        <v>12</v>
      </c>
      <c r="I796" s="98"/>
      <c r="J796" s="104"/>
      <c r="K796" s="17" t="str">
        <f t="shared" si="72"/>
        <v>SEDUC E 37</v>
      </c>
    </row>
    <row r="797" spans="1:11 1025:1025" ht="24">
      <c r="A797" s="17"/>
      <c r="B79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FLEXÍVEL ISOLADO, 150 MM², ANTI-CHAMA 0,6/1,0 KV, PARA DISTRIBUIÇÃO - FORNECIMENTO E INSTALAÇÃO. AF_12/2015</v>
      </c>
      <c r="C797" s="51" t="s">
        <v>13</v>
      </c>
      <c r="D797" s="48">
        <v>92996</v>
      </c>
      <c r="E797" s="46">
        <v>54</v>
      </c>
      <c r="F7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9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149,04</v>
      </c>
      <c r="H797" s="46">
        <f ca="1">ROUND(E797*G797,2)</f>
        <v>8048.16</v>
      </c>
      <c r="I797" s="98"/>
      <c r="J797" s="104"/>
      <c r="K797" s="17" t="str">
        <f>K798</f>
        <v>SEDUC E 37</v>
      </c>
    </row>
    <row r="798" spans="1:11 1025:1025" ht="24">
      <c r="A798" s="17"/>
      <c r="B79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FLEXÍVEL ISOLADO, 70 MM², ANTI-CHAMA 0,6/1,0 KV, PARA DISTRIBUIÇÃO - FORNECIMENTO E INSTALAÇÃO. AF_12/2015</v>
      </c>
      <c r="C798" s="51" t="s">
        <v>13</v>
      </c>
      <c r="D798" s="48">
        <v>92990</v>
      </c>
      <c r="E798" s="46">
        <v>18</v>
      </c>
      <c r="F7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9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70,34</v>
      </c>
      <c r="H798" s="46">
        <f t="shared" ref="H798:H808" ca="1" si="73">ROUND(E798*G798,2)</f>
        <v>1266.1199999999999</v>
      </c>
      <c r="I798" s="98"/>
      <c r="J798" s="104"/>
      <c r="K798" s="17" t="str">
        <f>K796</f>
        <v>SEDUC E 37</v>
      </c>
    </row>
    <row r="799" spans="1:11 1025:1025">
      <c r="A799" s="17"/>
      <c r="B79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90 GRAUS DE FERRO GALVANIZADO, COM ROSCA BSP FEMEA, DE 3"</v>
      </c>
      <c r="C799" s="51" t="s">
        <v>37</v>
      </c>
      <c r="D799" s="51">
        <v>1792</v>
      </c>
      <c r="E799" s="46">
        <v>4</v>
      </c>
      <c r="F7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9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261,15</v>
      </c>
      <c r="H799" s="46">
        <f t="shared" ca="1" si="73"/>
        <v>1044.5999999999999</v>
      </c>
      <c r="I799" s="98"/>
      <c r="J799" s="104"/>
      <c r="K799" s="17" t="str">
        <f t="shared" si="72"/>
        <v>SEDUC E 37</v>
      </c>
    </row>
    <row r="800" spans="1:11 1025:1025">
      <c r="A800" s="17"/>
      <c r="B800" s="41" t="s">
        <v>38854</v>
      </c>
      <c r="C800" s="51" t="s">
        <v>38855</v>
      </c>
      <c r="D800" s="51">
        <v>10089</v>
      </c>
      <c r="E800" s="46">
        <v>1</v>
      </c>
      <c r="F800" s="45" t="s">
        <v>108</v>
      </c>
      <c r="G800" s="46">
        <v>2446.9499999999998</v>
      </c>
      <c r="H800" s="46">
        <f t="shared" si="73"/>
        <v>2446.9499999999998</v>
      </c>
      <c r="I800" s="98"/>
      <c r="J800" s="104" t="s">
        <v>118</v>
      </c>
      <c r="K800" s="17" t="str">
        <f>K797</f>
        <v>SEDUC E 37</v>
      </c>
    </row>
    <row r="801" spans="1:11 1025:1025">
      <c r="A801" s="17"/>
      <c r="B80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TERMOMAGNETICO TRIPOLAR 3 X 350 A/ICC - 25 KA</v>
      </c>
      <c r="C801" s="51" t="s">
        <v>37</v>
      </c>
      <c r="D801" s="48">
        <v>34707</v>
      </c>
      <c r="E801" s="46">
        <v>1</v>
      </c>
      <c r="F8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0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1.469,82</v>
      </c>
      <c r="H801" s="46">
        <f t="shared" ca="1" si="73"/>
        <v>1469.82</v>
      </c>
      <c r="I801" s="98"/>
      <c r="J801" s="104"/>
      <c r="K801" s="17" t="str">
        <f t="shared" ref="K801:K810" si="74">K800</f>
        <v>SEDUC E 37</v>
      </c>
    </row>
    <row r="802" spans="1:11 1025:1025" ht="24">
      <c r="A802" s="17"/>
      <c r="B80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NIPLE, EM FERRO GALVANIZADO, DN 80 (3"), CONEXÃO ROSQUEADA, INSTALADO EM PRUMADAS - FORNECIMENTO E INSTALAÇÃO. AF_10/2020</v>
      </c>
      <c r="C802" s="51" t="s">
        <v>13</v>
      </c>
      <c r="D802" s="48">
        <v>92348</v>
      </c>
      <c r="E802" s="46">
        <v>2</v>
      </c>
      <c r="F80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0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100,51</v>
      </c>
      <c r="H802" s="46">
        <f t="shared" ref="H802" ca="1" si="75">ROUND(E802*G802,2)</f>
        <v>201.02</v>
      </c>
      <c r="I802" s="98"/>
      <c r="J802" s="104"/>
      <c r="K802" s="17" t="str">
        <f t="shared" si="74"/>
        <v>SEDUC E 37</v>
      </c>
    </row>
    <row r="803" spans="1:11 1025:1025" ht="24">
      <c r="A803" s="17"/>
      <c r="B80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80 (3"), CONEXÃO ROSQUEADA, INSTALADO EM PRUMADAS - FORNECIMENTO E INSTALAÇÃO. AF_10/2020</v>
      </c>
      <c r="C803" s="51" t="s">
        <v>13</v>
      </c>
      <c r="D803" s="48">
        <v>92343</v>
      </c>
      <c r="E803" s="46">
        <v>12</v>
      </c>
      <c r="F8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0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174,34</v>
      </c>
      <c r="H803" s="46">
        <f t="shared" ca="1" si="73"/>
        <v>2092.08</v>
      </c>
      <c r="I803" s="98"/>
      <c r="J803" s="104"/>
      <c r="K803" s="17" t="str">
        <f t="shared" si="74"/>
        <v>SEDUC E 37</v>
      </c>
    </row>
    <row r="804" spans="1:11 1025:1025">
      <c r="A804" s="17"/>
      <c r="B80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EM FERRO GALVANIZADO PESADO SEM COSTURA 3" X 6M</v>
      </c>
      <c r="C804" s="51" t="s">
        <v>19</v>
      </c>
      <c r="D804" s="48">
        <v>3978</v>
      </c>
      <c r="E804" s="46">
        <v>1</v>
      </c>
      <c r="F8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0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918,8</v>
      </c>
      <c r="H804" s="46">
        <f t="shared" ref="H804" ca="1" si="76">ROUND(E804*G804,2)</f>
        <v>918.8</v>
      </c>
      <c r="I804" s="98"/>
      <c r="J804" s="104"/>
      <c r="K804" s="17" t="str">
        <f>K802</f>
        <v>SEDUC E 37</v>
      </c>
    </row>
    <row r="805" spans="1:11 1025:1025">
      <c r="A805" s="17"/>
      <c r="B80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ACO INOX PARA CINTAR POSTE, L = 19 MM, E = 0,5 MM (ROLO DE 30M)</v>
      </c>
      <c r="C805" s="51" t="s">
        <v>37</v>
      </c>
      <c r="D805" s="48">
        <v>406</v>
      </c>
      <c r="E805" s="46">
        <v>1</v>
      </c>
      <c r="F8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0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54,04</v>
      </c>
      <c r="H805" s="46">
        <f t="shared" ca="1" si="73"/>
        <v>54.04</v>
      </c>
      <c r="I805" s="98"/>
      <c r="J805" s="104"/>
      <c r="K805" s="17" t="str">
        <f>K803</f>
        <v>SEDUC E 37</v>
      </c>
    </row>
    <row r="806" spans="1:11 1025:1025">
      <c r="A806" s="17"/>
      <c r="B80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06" s="51" t="s">
        <v>13</v>
      </c>
      <c r="D806" s="48">
        <v>88279</v>
      </c>
      <c r="E806" s="46">
        <v>8</v>
      </c>
      <c r="F8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0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806" s="46">
        <f t="shared" ca="1" si="73"/>
        <v>232.32</v>
      </c>
      <c r="I806" s="98"/>
      <c r="J806" s="104"/>
      <c r="K806" s="17" t="str">
        <f t="shared" si="74"/>
        <v>SEDUC E 37</v>
      </c>
    </row>
    <row r="807" spans="1:11 1025:1025">
      <c r="A807" s="17"/>
      <c r="B80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07" s="51" t="s">
        <v>13</v>
      </c>
      <c r="D807" s="48">
        <v>88316</v>
      </c>
      <c r="E807" s="46">
        <v>8</v>
      </c>
      <c r="F8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0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807" s="46">
        <f t="shared" ref="H807" ca="1" si="77">ROUND(E807*G807,2)</f>
        <v>122.8</v>
      </c>
      <c r="I807" s="98"/>
      <c r="J807" s="104"/>
      <c r="K807" s="17" t="str">
        <f>K805</f>
        <v>SEDUC E 37</v>
      </c>
    </row>
    <row r="808" spans="1:11 1025:1025">
      <c r="A808" s="17"/>
      <c r="B80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808" s="51" t="s">
        <v>13</v>
      </c>
      <c r="D808" s="48">
        <v>88264</v>
      </c>
      <c r="E808" s="46">
        <v>8</v>
      </c>
      <c r="F8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0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808" s="46">
        <f t="shared" ca="1" si="73"/>
        <v>160.16</v>
      </c>
      <c r="I808" s="98"/>
      <c r="J808" s="104"/>
      <c r="K808" s="17" t="str">
        <f>K806</f>
        <v>SEDUC E 37</v>
      </c>
    </row>
    <row r="809" spans="1:11 1025:1025">
      <c r="A809" s="130">
        <f ca="1">H809</f>
        <v>18056.87</v>
      </c>
      <c r="B809" s="50" t="s">
        <v>14</v>
      </c>
      <c r="C809" s="51"/>
      <c r="D809" s="51"/>
      <c r="E809" s="46"/>
      <c r="F809" s="46"/>
      <c r="G809" s="46"/>
      <c r="H809" s="80">
        <f ca="1">SUM(H797:H808)</f>
        <v>18056.87</v>
      </c>
      <c r="I809" s="98" t="str">
        <f>A795</f>
        <v>SEDUC E 37</v>
      </c>
      <c r="J809" s="122">
        <f ca="1">H809</f>
        <v>18056.87</v>
      </c>
      <c r="K809" s="17" t="str">
        <f t="shared" si="74"/>
        <v>SEDUC E 37</v>
      </c>
    </row>
    <row r="810" spans="1:11 1025:1025">
      <c r="A810" s="17"/>
      <c r="B810" s="69"/>
      <c r="C810" s="70"/>
      <c r="D810" s="70"/>
      <c r="E810" s="71"/>
      <c r="F810" s="72"/>
      <c r="G810" s="167"/>
      <c r="H810" s="81"/>
      <c r="I810" s="98"/>
      <c r="J810" s="104"/>
      <c r="K810" s="17" t="str">
        <f t="shared" si="74"/>
        <v>SEDUC E 37</v>
      </c>
    </row>
    <row r="811" spans="1:11 1025:1025" ht="20.25">
      <c r="B811" s="325" t="str">
        <f>A812</f>
        <v>SEDUC E 38</v>
      </c>
      <c r="C811" s="326"/>
      <c r="D811" s="326"/>
      <c r="E811" s="326"/>
      <c r="F811" s="326"/>
      <c r="G811" s="326"/>
      <c r="H811" s="327"/>
      <c r="I811" s="98"/>
      <c r="J811" s="104"/>
      <c r="K811" s="96" t="str">
        <f>B811</f>
        <v>SEDUC E 38</v>
      </c>
      <c r="AMK811" s="17"/>
    </row>
    <row r="812" spans="1:11 1025:1025">
      <c r="A812" s="17" t="s">
        <v>121</v>
      </c>
      <c r="B812" s="350" t="s">
        <v>122</v>
      </c>
      <c r="C812" s="351"/>
      <c r="D812" s="351"/>
      <c r="E812" s="351"/>
      <c r="F812" s="352"/>
      <c r="G812" s="82" t="s">
        <v>4</v>
      </c>
      <c r="H812" s="36" t="s">
        <v>40</v>
      </c>
      <c r="I812" s="98"/>
      <c r="J812" s="104"/>
      <c r="K812" s="17" t="str">
        <f t="shared" ref="K812:K822" si="78">K811</f>
        <v>SEDUC E 38</v>
      </c>
    </row>
    <row r="813" spans="1:11 1025:1025">
      <c r="A813" s="17"/>
      <c r="B813" s="85" t="s">
        <v>6</v>
      </c>
      <c r="C813" s="39" t="s">
        <v>7</v>
      </c>
      <c r="D813" s="39" t="s">
        <v>8</v>
      </c>
      <c r="E813" s="86" t="s">
        <v>9</v>
      </c>
      <c r="F813" s="85" t="s">
        <v>17</v>
      </c>
      <c r="G813" s="87" t="s">
        <v>18</v>
      </c>
      <c r="H813" s="85" t="s">
        <v>12</v>
      </c>
      <c r="I813" s="98"/>
      <c r="J813" s="104"/>
      <c r="K813" s="17" t="str">
        <f t="shared" si="78"/>
        <v>SEDUC E 38</v>
      </c>
    </row>
    <row r="814" spans="1:11 1025:1025">
      <c r="A814" s="17"/>
      <c r="B81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MULTIPLEX XLPE 06/1KV 3X1X120+70MM2</v>
      </c>
      <c r="C814" s="51" t="s">
        <v>33</v>
      </c>
      <c r="D814" s="48" t="s">
        <v>123</v>
      </c>
      <c r="E814" s="46">
        <v>1</v>
      </c>
      <c r="F8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1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38.86</v>
      </c>
      <c r="H814" s="46">
        <f t="shared" ref="H814:H820" ca="1" si="79">ROUND(E814*G814,2)</f>
        <v>38.86</v>
      </c>
      <c r="I814" s="98"/>
      <c r="J814" s="104"/>
      <c r="K814" s="17" t="str">
        <f t="shared" si="78"/>
        <v>SEDUC E 38</v>
      </c>
    </row>
    <row r="815" spans="1:11 1025:1025">
      <c r="A815" s="17"/>
      <c r="B81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15" s="51" t="s">
        <v>13</v>
      </c>
      <c r="D815" s="51">
        <v>90776</v>
      </c>
      <c r="E815" s="112">
        <v>1.7999999999999999E-2</v>
      </c>
      <c r="F8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815" s="46">
        <f t="shared" ca="1" si="79"/>
        <v>0.46</v>
      </c>
      <c r="I815" s="98"/>
      <c r="J815" s="104"/>
      <c r="K815" s="17" t="str">
        <f t="shared" si="78"/>
        <v>SEDUC E 38</v>
      </c>
    </row>
    <row r="816" spans="1:11 1025:1025">
      <c r="A816" s="17"/>
      <c r="B81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16" s="51" t="s">
        <v>13</v>
      </c>
      <c r="D816" s="48">
        <v>88279</v>
      </c>
      <c r="E816" s="112">
        <v>1.7999999999999999E-2</v>
      </c>
      <c r="F8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816" s="46">
        <f t="shared" ca="1" si="79"/>
        <v>0.52</v>
      </c>
      <c r="I816" s="98"/>
      <c r="J816" s="104"/>
      <c r="K816" s="17" t="str">
        <f t="shared" si="78"/>
        <v>SEDUC E 38</v>
      </c>
    </row>
    <row r="817" spans="1:11 1025:1025">
      <c r="A817" s="17"/>
      <c r="B81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17" s="51" t="s">
        <v>13</v>
      </c>
      <c r="D817" s="48">
        <v>88316</v>
      </c>
      <c r="E817" s="112">
        <v>1.7999999999999999E-2</v>
      </c>
      <c r="F8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817" s="46">
        <f t="shared" ca="1" si="79"/>
        <v>0.28000000000000003</v>
      </c>
      <c r="I817" s="98"/>
      <c r="J817" s="104"/>
      <c r="K817" s="17" t="str">
        <f t="shared" si="78"/>
        <v>SEDUC E 38</v>
      </c>
    </row>
    <row r="818" spans="1:11 1025:1025">
      <c r="A818" s="17"/>
      <c r="B81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818" s="51" t="s">
        <v>41</v>
      </c>
      <c r="D818" s="48">
        <v>1</v>
      </c>
      <c r="E818" s="112">
        <v>1.7999999999999999E-2</v>
      </c>
      <c r="F81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818" s="46">
        <f t="shared" ca="1" si="79"/>
        <v>0.01</v>
      </c>
      <c r="I818" s="98"/>
      <c r="J818" s="104"/>
      <c r="K818" s="17" t="str">
        <f t="shared" si="78"/>
        <v>SEDUC E 38</v>
      </c>
    </row>
    <row r="819" spans="1:11 1025:1025">
      <c r="A819" s="17"/>
      <c r="B81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819" s="51" t="s">
        <v>41</v>
      </c>
      <c r="D819" s="48">
        <v>2</v>
      </c>
      <c r="E819" s="112">
        <v>1.7999999999999999E-2</v>
      </c>
      <c r="F8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819" s="46">
        <f t="shared" ca="1" si="79"/>
        <v>0.01</v>
      </c>
      <c r="I819" s="98"/>
      <c r="J819" s="104"/>
      <c r="K819" s="17" t="str">
        <f t="shared" si="78"/>
        <v>SEDUC E 38</v>
      </c>
    </row>
    <row r="820" spans="1:11 1025:1025" ht="36">
      <c r="A820" s="17"/>
      <c r="B82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820" s="48" t="s">
        <v>13</v>
      </c>
      <c r="D820" s="48">
        <v>91634</v>
      </c>
      <c r="E820" s="112">
        <v>1.7999999999999999E-2</v>
      </c>
      <c r="F8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82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820" s="46">
        <f t="shared" ca="1" si="79"/>
        <v>2.96</v>
      </c>
      <c r="I820" s="98"/>
      <c r="J820" s="104"/>
      <c r="K820" s="17" t="str">
        <f t="shared" si="78"/>
        <v>SEDUC E 38</v>
      </c>
    </row>
    <row r="821" spans="1:11 1025:1025">
      <c r="A821" s="130">
        <f ca="1">H821</f>
        <v>43.1</v>
      </c>
      <c r="B821" s="50" t="s">
        <v>14</v>
      </c>
      <c r="C821" s="51"/>
      <c r="D821" s="51"/>
      <c r="E821" s="46"/>
      <c r="F821" s="46"/>
      <c r="G821" s="46"/>
      <c r="H821" s="80">
        <f ca="1">SUM(H814:H820)</f>
        <v>43.1</v>
      </c>
      <c r="I821" s="98" t="str">
        <f>A812</f>
        <v>SEDUC E 38</v>
      </c>
      <c r="J821" s="122">
        <f ca="1">H821</f>
        <v>43.1</v>
      </c>
      <c r="K821" s="17" t="str">
        <f t="shared" si="78"/>
        <v>SEDUC E 38</v>
      </c>
    </row>
    <row r="822" spans="1:11 1025:1025">
      <c r="A822" s="17"/>
      <c r="B822" s="69"/>
      <c r="C822" s="70"/>
      <c r="D822" s="70"/>
      <c r="E822" s="71"/>
      <c r="F822" s="72"/>
      <c r="G822" s="73"/>
      <c r="H822" s="81"/>
      <c r="I822" s="98"/>
      <c r="J822" s="104"/>
      <c r="K822" s="17" t="str">
        <f t="shared" si="78"/>
        <v>SEDUC E 38</v>
      </c>
    </row>
    <row r="823" spans="1:11 1025:1025" ht="20.25">
      <c r="B823" s="325" t="str">
        <f>A824</f>
        <v>SEDUC E 39</v>
      </c>
      <c r="C823" s="326"/>
      <c r="D823" s="326"/>
      <c r="E823" s="326"/>
      <c r="F823" s="326"/>
      <c r="G823" s="326"/>
      <c r="H823" s="327"/>
      <c r="I823" s="98"/>
      <c r="J823" s="104"/>
      <c r="K823" s="96" t="str">
        <f>B823</f>
        <v>SEDUC E 39</v>
      </c>
      <c r="AMK823" s="17"/>
    </row>
    <row r="824" spans="1:11 1025:1025">
      <c r="A824" s="35" t="s">
        <v>124</v>
      </c>
      <c r="B824" s="350" t="s">
        <v>125</v>
      </c>
      <c r="C824" s="351"/>
      <c r="D824" s="351"/>
      <c r="E824" s="351"/>
      <c r="F824" s="352"/>
      <c r="G824" s="82" t="s">
        <v>4</v>
      </c>
      <c r="H824" s="36" t="s">
        <v>40</v>
      </c>
      <c r="I824" s="98"/>
      <c r="J824" s="104"/>
      <c r="K824" s="17" t="str">
        <f t="shared" ref="K824:K834" si="80">K823</f>
        <v>SEDUC E 39</v>
      </c>
    </row>
    <row r="825" spans="1:11 1025:1025">
      <c r="B825" s="85" t="s">
        <v>6</v>
      </c>
      <c r="C825" s="39" t="s">
        <v>7</v>
      </c>
      <c r="D825" s="39" t="s">
        <v>8</v>
      </c>
      <c r="E825" s="86" t="s">
        <v>9</v>
      </c>
      <c r="F825" s="85" t="s">
        <v>17</v>
      </c>
      <c r="G825" s="170" t="s">
        <v>18</v>
      </c>
      <c r="H825" s="36" t="s">
        <v>12</v>
      </c>
      <c r="I825" s="98"/>
      <c r="J825" s="104"/>
      <c r="K825" s="17" t="str">
        <f t="shared" si="80"/>
        <v>SEDUC E 39</v>
      </c>
    </row>
    <row r="826" spans="1:11 1025:1025">
      <c r="B82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MULTIPLEX XLPE 06/1KV 3X1X70+70MM2</v>
      </c>
      <c r="C826" s="51" t="s">
        <v>33</v>
      </c>
      <c r="D826" s="48" t="s">
        <v>126</v>
      </c>
      <c r="E826" s="46">
        <v>1</v>
      </c>
      <c r="F8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2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26.11</v>
      </c>
      <c r="H826" s="46">
        <f t="shared" ref="H826:H832" ca="1" si="81">ROUND(E826*G826,2)</f>
        <v>26.11</v>
      </c>
      <c r="I826" s="98"/>
      <c r="J826" s="104"/>
      <c r="K826" s="17" t="str">
        <f t="shared" si="80"/>
        <v>SEDUC E 39</v>
      </c>
    </row>
    <row r="827" spans="1:11 1025:1025">
      <c r="B82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27" s="51" t="s">
        <v>13</v>
      </c>
      <c r="D827" s="51">
        <v>90776</v>
      </c>
      <c r="E827" s="112">
        <v>1.7999999999999999E-2</v>
      </c>
      <c r="F8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2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827" s="46">
        <f t="shared" ca="1" si="81"/>
        <v>0.46</v>
      </c>
      <c r="I827" s="98"/>
      <c r="J827" s="104"/>
      <c r="K827" s="17" t="str">
        <f t="shared" si="80"/>
        <v>SEDUC E 39</v>
      </c>
    </row>
    <row r="828" spans="1:11 1025:1025">
      <c r="B82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28" s="51" t="s">
        <v>13</v>
      </c>
      <c r="D828" s="48">
        <v>88279</v>
      </c>
      <c r="E828" s="112">
        <v>1.7999999999999999E-2</v>
      </c>
      <c r="F8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2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828" s="46">
        <f t="shared" ca="1" si="81"/>
        <v>0.52</v>
      </c>
      <c r="I828" s="98"/>
      <c r="J828" s="104"/>
      <c r="K828" s="17" t="str">
        <f t="shared" si="80"/>
        <v>SEDUC E 39</v>
      </c>
    </row>
    <row r="829" spans="1:11 1025:1025">
      <c r="B82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29" s="51" t="s">
        <v>13</v>
      </c>
      <c r="D829" s="48">
        <v>88316</v>
      </c>
      <c r="E829" s="112">
        <v>1.7999999999999999E-2</v>
      </c>
      <c r="F8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2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829" s="46">
        <f t="shared" ca="1" si="81"/>
        <v>0.28000000000000003</v>
      </c>
      <c r="I829" s="98"/>
      <c r="J829" s="104"/>
      <c r="K829" s="17" t="str">
        <f t="shared" si="80"/>
        <v>SEDUC E 39</v>
      </c>
    </row>
    <row r="830" spans="1:11 1025:1025">
      <c r="B83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830" s="51" t="s">
        <v>41</v>
      </c>
      <c r="D830" s="48">
        <v>1</v>
      </c>
      <c r="E830" s="112">
        <v>1.7999999999999999E-2</v>
      </c>
      <c r="F8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3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830" s="46">
        <f t="shared" ca="1" si="81"/>
        <v>0.01</v>
      </c>
      <c r="I830" s="98"/>
      <c r="J830" s="104"/>
      <c r="K830" s="17" t="str">
        <f t="shared" si="80"/>
        <v>SEDUC E 39</v>
      </c>
    </row>
    <row r="831" spans="1:11 1025:1025">
      <c r="B83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831" s="51" t="s">
        <v>41</v>
      </c>
      <c r="D831" s="48">
        <v>2</v>
      </c>
      <c r="E831" s="112">
        <v>1.7999999999999999E-2</v>
      </c>
      <c r="F8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3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831" s="46">
        <f t="shared" ca="1" si="81"/>
        <v>0.01</v>
      </c>
      <c r="I831" s="98"/>
      <c r="J831" s="104"/>
      <c r="K831" s="17" t="str">
        <f t="shared" si="80"/>
        <v>SEDUC E 39</v>
      </c>
    </row>
    <row r="832" spans="1:11 1025:1025" ht="36">
      <c r="B83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832" s="48" t="s">
        <v>13</v>
      </c>
      <c r="D832" s="48">
        <v>91634</v>
      </c>
      <c r="E832" s="112">
        <v>1.7999999999999999E-2</v>
      </c>
      <c r="F8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83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832" s="46">
        <f t="shared" ca="1" si="81"/>
        <v>2.96</v>
      </c>
      <c r="I832" s="98"/>
      <c r="J832" s="104"/>
      <c r="K832" s="17" t="str">
        <f t="shared" si="80"/>
        <v>SEDUC E 39</v>
      </c>
    </row>
    <row r="833" spans="1:1025">
      <c r="A833" s="49">
        <f ca="1">H833</f>
        <v>30.350000000000005</v>
      </c>
      <c r="B833" s="50" t="s">
        <v>14</v>
      </c>
      <c r="C833" s="51"/>
      <c r="D833" s="51"/>
      <c r="E833" s="46"/>
      <c r="F833" s="46"/>
      <c r="G833" s="46"/>
      <c r="H833" s="80">
        <f ca="1">SUM(H826:H832)</f>
        <v>30.350000000000005</v>
      </c>
      <c r="I833" s="98" t="str">
        <f>A824</f>
        <v>SEDUC E 39</v>
      </c>
      <c r="J833" s="122">
        <f ca="1">H833</f>
        <v>30.350000000000005</v>
      </c>
      <c r="K833" s="17" t="str">
        <f t="shared" si="80"/>
        <v>SEDUC E 39</v>
      </c>
    </row>
    <row r="834" spans="1:1025">
      <c r="B834" s="162"/>
      <c r="C834" s="163"/>
      <c r="D834" s="163"/>
      <c r="E834" s="162"/>
      <c r="F834" s="162"/>
      <c r="G834" s="162"/>
      <c r="H834" s="164"/>
      <c r="I834" s="98"/>
      <c r="J834" s="104"/>
      <c r="K834" s="17" t="str">
        <f t="shared" si="80"/>
        <v>SEDUC E 39</v>
      </c>
    </row>
    <row r="835" spans="1:1025" ht="20.25">
      <c r="B835" s="325" t="str">
        <f>A836</f>
        <v>SEDUC E 40</v>
      </c>
      <c r="C835" s="326"/>
      <c r="D835" s="326"/>
      <c r="E835" s="326"/>
      <c r="F835" s="326"/>
      <c r="G835" s="326"/>
      <c r="H835" s="327"/>
      <c r="I835" s="98"/>
      <c r="J835" s="104"/>
      <c r="K835" s="96" t="str">
        <f>B835</f>
        <v>SEDUC E 40</v>
      </c>
      <c r="AMK835" s="17"/>
    </row>
    <row r="836" spans="1:1025">
      <c r="A836" s="35" t="s">
        <v>127</v>
      </c>
      <c r="B836" s="171" t="s">
        <v>128</v>
      </c>
      <c r="C836" s="172"/>
      <c r="D836" s="172"/>
      <c r="E836" s="173"/>
      <c r="F836" s="174"/>
      <c r="G836" s="82" t="s">
        <v>4</v>
      </c>
      <c r="H836" s="36" t="s">
        <v>40</v>
      </c>
      <c r="I836" s="98"/>
      <c r="J836" s="104"/>
      <c r="K836" s="17" t="str">
        <f t="shared" ref="K836:K846" si="82">K835</f>
        <v>SEDUC E 40</v>
      </c>
    </row>
    <row r="837" spans="1:1025" s="20" customFormat="1">
      <c r="A837" s="16"/>
      <c r="B837" s="89" t="s">
        <v>6</v>
      </c>
      <c r="C837" s="39" t="s">
        <v>7</v>
      </c>
      <c r="D837" s="39" t="s">
        <v>8</v>
      </c>
      <c r="E837" s="106" t="s">
        <v>9</v>
      </c>
      <c r="F837" s="89" t="s">
        <v>17</v>
      </c>
      <c r="G837" s="107" t="s">
        <v>18</v>
      </c>
      <c r="H837" s="89" t="s">
        <v>12</v>
      </c>
      <c r="I837" s="182"/>
      <c r="J837" s="183"/>
      <c r="K837" s="17" t="str">
        <f t="shared" si="82"/>
        <v>SEDUC E 40</v>
      </c>
      <c r="L837" s="181"/>
      <c r="M837" s="181"/>
      <c r="N837" s="181"/>
      <c r="O837" s="181"/>
      <c r="P837" s="181"/>
      <c r="Q837" s="181"/>
      <c r="R837" s="181"/>
      <c r="S837" s="181"/>
      <c r="T837" s="181"/>
      <c r="U837" s="181"/>
      <c r="V837" s="181"/>
      <c r="W837" s="181"/>
      <c r="X837" s="181"/>
      <c r="Y837" s="181"/>
      <c r="Z837" s="181"/>
      <c r="AA837" s="181"/>
      <c r="AB837" s="181"/>
      <c r="AC837" s="181"/>
      <c r="AD837" s="181"/>
      <c r="AE837" s="181"/>
      <c r="AF837" s="181"/>
      <c r="AG837" s="181"/>
      <c r="AH837" s="181"/>
      <c r="AI837" s="181"/>
      <c r="AJ837" s="181"/>
      <c r="AK837" s="181"/>
      <c r="AL837" s="181"/>
      <c r="AM837" s="181"/>
      <c r="AN837" s="181"/>
      <c r="AO837" s="181"/>
      <c r="AP837" s="181"/>
      <c r="AQ837" s="181"/>
      <c r="AR837" s="181"/>
      <c r="AS837" s="181"/>
      <c r="AT837" s="181"/>
      <c r="AU837" s="181"/>
      <c r="AV837" s="181"/>
      <c r="AW837" s="181"/>
      <c r="AX837" s="181"/>
      <c r="AY837" s="181"/>
      <c r="AZ837" s="181"/>
      <c r="BA837" s="181"/>
      <c r="BB837" s="181"/>
      <c r="BC837" s="181"/>
      <c r="BD837" s="181"/>
      <c r="BE837" s="181"/>
      <c r="BF837" s="181"/>
      <c r="BG837" s="181"/>
      <c r="BH837" s="181"/>
      <c r="BI837" s="181"/>
      <c r="BJ837" s="181"/>
      <c r="BK837" s="181"/>
      <c r="BL837" s="181"/>
      <c r="BM837" s="181"/>
      <c r="BN837" s="181"/>
      <c r="BO837" s="181"/>
      <c r="BP837" s="181"/>
      <c r="BQ837" s="181"/>
      <c r="BR837" s="181"/>
      <c r="BS837" s="181"/>
      <c r="BT837" s="181"/>
      <c r="BU837" s="181"/>
      <c r="BV837" s="181"/>
      <c r="BW837" s="181"/>
      <c r="BX837" s="181"/>
      <c r="BY837" s="181"/>
      <c r="BZ837" s="181"/>
      <c r="CA837" s="181"/>
      <c r="CB837" s="181"/>
      <c r="CC837" s="181"/>
      <c r="CD837" s="181"/>
      <c r="CE837" s="181"/>
      <c r="CF837" s="181"/>
      <c r="CG837" s="181"/>
      <c r="CH837" s="181"/>
      <c r="CI837" s="181"/>
      <c r="CJ837" s="181"/>
      <c r="CK837" s="181"/>
      <c r="CL837" s="181"/>
      <c r="CM837" s="181"/>
      <c r="CN837" s="181"/>
      <c r="CO837" s="181"/>
      <c r="CP837" s="181"/>
      <c r="CQ837" s="181"/>
      <c r="CR837" s="181"/>
      <c r="CS837" s="181"/>
      <c r="CT837" s="181"/>
      <c r="CU837" s="181"/>
      <c r="CV837" s="181"/>
      <c r="CW837" s="181"/>
      <c r="CX837" s="181"/>
      <c r="CY837" s="181"/>
      <c r="CZ837" s="181"/>
      <c r="DA837" s="181"/>
      <c r="DB837" s="181"/>
      <c r="DC837" s="181"/>
      <c r="DD837" s="181"/>
      <c r="DE837" s="181"/>
      <c r="DF837" s="181"/>
      <c r="DG837" s="181"/>
      <c r="DH837" s="181"/>
      <c r="DI837" s="181"/>
      <c r="DJ837" s="181"/>
      <c r="DK837" s="181"/>
      <c r="DL837" s="181"/>
      <c r="DM837" s="181"/>
      <c r="DN837" s="181"/>
      <c r="DO837" s="181"/>
      <c r="DP837" s="181"/>
      <c r="DQ837" s="181"/>
      <c r="DR837" s="181"/>
      <c r="DS837" s="181"/>
      <c r="DT837" s="181"/>
      <c r="DU837" s="181"/>
      <c r="DV837" s="181"/>
      <c r="DW837" s="181"/>
      <c r="DX837" s="181"/>
      <c r="DY837" s="181"/>
      <c r="DZ837" s="181"/>
      <c r="EA837" s="181"/>
      <c r="EB837" s="181"/>
      <c r="EC837" s="181"/>
      <c r="ED837" s="181"/>
      <c r="EE837" s="181"/>
      <c r="EF837" s="181"/>
      <c r="EG837" s="181"/>
      <c r="EH837" s="181"/>
      <c r="EI837" s="181"/>
      <c r="EJ837" s="181"/>
      <c r="EK837" s="181"/>
      <c r="EL837" s="181"/>
      <c r="EM837" s="181"/>
      <c r="EN837" s="181"/>
      <c r="EO837" s="181"/>
      <c r="EP837" s="181"/>
      <c r="EQ837" s="181"/>
      <c r="ER837" s="181"/>
      <c r="ES837" s="181"/>
      <c r="ET837" s="181"/>
      <c r="EU837" s="181"/>
      <c r="EV837" s="181"/>
      <c r="EW837" s="181"/>
      <c r="EX837" s="181"/>
      <c r="EY837" s="181"/>
      <c r="EZ837" s="181"/>
      <c r="FA837" s="181"/>
      <c r="FB837" s="181"/>
      <c r="FC837" s="181"/>
      <c r="FD837" s="181"/>
      <c r="FE837" s="181"/>
      <c r="FF837" s="181"/>
      <c r="FG837" s="181"/>
      <c r="FH837" s="181"/>
      <c r="FI837" s="181"/>
      <c r="FJ837" s="181"/>
      <c r="FK837" s="181"/>
      <c r="FL837" s="181"/>
      <c r="FM837" s="181"/>
      <c r="FN837" s="181"/>
      <c r="FO837" s="181"/>
      <c r="FP837" s="181"/>
      <c r="FQ837" s="181"/>
      <c r="FR837" s="181"/>
      <c r="FS837" s="181"/>
      <c r="FT837" s="181"/>
      <c r="FU837" s="181"/>
      <c r="FV837" s="181"/>
      <c r="FW837" s="181"/>
      <c r="FX837" s="181"/>
      <c r="FY837" s="181"/>
      <c r="FZ837" s="181"/>
      <c r="GA837" s="181"/>
      <c r="GB837" s="181"/>
      <c r="GC837" s="181"/>
      <c r="GD837" s="181"/>
      <c r="GE837" s="181"/>
      <c r="GF837" s="181"/>
      <c r="GG837" s="181"/>
      <c r="GH837" s="181"/>
      <c r="GI837" s="181"/>
      <c r="GJ837" s="181"/>
      <c r="GK837" s="181"/>
      <c r="GL837" s="181"/>
      <c r="GM837" s="181"/>
      <c r="GN837" s="181"/>
      <c r="GO837" s="181"/>
      <c r="GP837" s="181"/>
      <c r="GQ837" s="181"/>
      <c r="GR837" s="181"/>
      <c r="GS837" s="181"/>
      <c r="GT837" s="181"/>
      <c r="GU837" s="181"/>
      <c r="GV837" s="181"/>
      <c r="GW837" s="181"/>
      <c r="GX837" s="181"/>
      <c r="GY837" s="181"/>
      <c r="GZ837" s="181"/>
      <c r="HA837" s="181"/>
      <c r="HB837" s="181"/>
      <c r="HC837" s="181"/>
      <c r="HD837" s="181"/>
      <c r="HE837" s="181"/>
      <c r="HF837" s="181"/>
      <c r="HG837" s="181"/>
      <c r="HH837" s="181"/>
      <c r="HI837" s="181"/>
      <c r="HJ837" s="181"/>
      <c r="HK837" s="181"/>
      <c r="HL837" s="181"/>
      <c r="HM837" s="181"/>
      <c r="HN837" s="181"/>
      <c r="HO837" s="181"/>
      <c r="HP837" s="181"/>
      <c r="HQ837" s="181"/>
      <c r="HR837" s="181"/>
      <c r="HS837" s="181"/>
      <c r="HT837" s="181"/>
      <c r="HU837" s="181"/>
      <c r="HV837" s="181"/>
      <c r="HW837" s="181"/>
      <c r="HX837" s="181"/>
      <c r="HY837" s="181"/>
      <c r="HZ837" s="181"/>
      <c r="IA837" s="181"/>
      <c r="IB837" s="181"/>
      <c r="IC837" s="181"/>
      <c r="ID837" s="181"/>
      <c r="IE837" s="181"/>
      <c r="IF837" s="181"/>
      <c r="IG837" s="181"/>
      <c r="IH837" s="181"/>
      <c r="II837" s="181"/>
      <c r="IJ837" s="181"/>
      <c r="IK837" s="181"/>
      <c r="IL837" s="181"/>
      <c r="IM837" s="181"/>
      <c r="IN837" s="181"/>
      <c r="IO837" s="181"/>
      <c r="IP837" s="181"/>
      <c r="IQ837" s="181"/>
      <c r="IR837" s="181"/>
      <c r="IS837" s="181"/>
      <c r="IT837" s="181"/>
      <c r="IU837" s="181"/>
      <c r="IV837" s="181"/>
      <c r="IW837" s="181"/>
      <c r="IX837" s="181"/>
      <c r="IY837" s="181"/>
      <c r="IZ837" s="181"/>
      <c r="JA837" s="181"/>
      <c r="JB837" s="181"/>
      <c r="JC837" s="181"/>
      <c r="JD837" s="181"/>
      <c r="JE837" s="181"/>
      <c r="JF837" s="181"/>
      <c r="JG837" s="181"/>
      <c r="JH837" s="181"/>
      <c r="JI837" s="181"/>
      <c r="JJ837" s="181"/>
      <c r="JK837" s="181"/>
      <c r="JL837" s="181"/>
      <c r="JM837" s="181"/>
      <c r="JN837" s="181"/>
      <c r="JO837" s="181"/>
      <c r="JP837" s="181"/>
      <c r="JQ837" s="181"/>
      <c r="JR837" s="181"/>
      <c r="JS837" s="181"/>
      <c r="JT837" s="181"/>
      <c r="JU837" s="181"/>
      <c r="JV837" s="181"/>
      <c r="JW837" s="181"/>
      <c r="JX837" s="181"/>
      <c r="JY837" s="181"/>
      <c r="JZ837" s="181"/>
      <c r="KA837" s="181"/>
      <c r="KB837" s="181"/>
      <c r="KC837" s="181"/>
      <c r="KD837" s="181"/>
      <c r="KE837" s="181"/>
      <c r="KF837" s="181"/>
      <c r="KG837" s="181"/>
      <c r="KH837" s="181"/>
      <c r="KI837" s="181"/>
      <c r="KJ837" s="181"/>
      <c r="KK837" s="181"/>
      <c r="KL837" s="181"/>
      <c r="KM837" s="181"/>
      <c r="KN837" s="181"/>
      <c r="KO837" s="181"/>
      <c r="KP837" s="181"/>
      <c r="KQ837" s="181"/>
      <c r="KR837" s="181"/>
      <c r="KS837" s="181"/>
      <c r="KT837" s="181"/>
      <c r="KU837" s="181"/>
      <c r="KV837" s="181"/>
      <c r="KW837" s="181"/>
      <c r="KX837" s="181"/>
      <c r="KY837" s="181"/>
      <c r="KZ837" s="181"/>
      <c r="LA837" s="181"/>
      <c r="LB837" s="181"/>
      <c r="LC837" s="181"/>
      <c r="LD837" s="181"/>
      <c r="LE837" s="181"/>
      <c r="LF837" s="181"/>
      <c r="LG837" s="181"/>
      <c r="LH837" s="181"/>
      <c r="LI837" s="181"/>
      <c r="LJ837" s="181"/>
      <c r="LK837" s="181"/>
      <c r="LL837" s="181"/>
      <c r="LM837" s="181"/>
      <c r="LN837" s="181"/>
      <c r="LO837" s="181"/>
      <c r="LP837" s="181"/>
      <c r="LQ837" s="181"/>
      <c r="LR837" s="181"/>
      <c r="LS837" s="181"/>
      <c r="LT837" s="181"/>
      <c r="LU837" s="181"/>
      <c r="LV837" s="181"/>
      <c r="LW837" s="181"/>
      <c r="LX837" s="181"/>
      <c r="LY837" s="181"/>
      <c r="LZ837" s="181"/>
      <c r="MA837" s="181"/>
      <c r="MB837" s="181"/>
      <c r="MC837" s="181"/>
      <c r="MD837" s="181"/>
      <c r="ME837" s="181"/>
      <c r="MF837" s="181"/>
      <c r="MG837" s="181"/>
      <c r="MH837" s="181"/>
      <c r="MI837" s="181"/>
      <c r="MJ837" s="181"/>
      <c r="MK837" s="181"/>
      <c r="ML837" s="181"/>
      <c r="MM837" s="181"/>
      <c r="MN837" s="181"/>
      <c r="MO837" s="181"/>
      <c r="MP837" s="181"/>
      <c r="MQ837" s="181"/>
      <c r="MR837" s="181"/>
      <c r="MS837" s="181"/>
      <c r="MT837" s="181"/>
      <c r="MU837" s="181"/>
      <c r="MV837" s="181"/>
      <c r="MW837" s="181"/>
      <c r="MX837" s="181"/>
      <c r="MY837" s="181"/>
      <c r="MZ837" s="181"/>
      <c r="NA837" s="181"/>
      <c r="NB837" s="181"/>
      <c r="NC837" s="181"/>
      <c r="ND837" s="181"/>
      <c r="NE837" s="181"/>
      <c r="NF837" s="181"/>
      <c r="NG837" s="181"/>
      <c r="NH837" s="181"/>
      <c r="NI837" s="181"/>
      <c r="NJ837" s="181"/>
      <c r="NK837" s="181"/>
      <c r="NL837" s="181"/>
      <c r="NM837" s="181"/>
      <c r="NN837" s="181"/>
      <c r="NO837" s="181"/>
      <c r="NP837" s="181"/>
      <c r="NQ837" s="181"/>
      <c r="NR837" s="181"/>
      <c r="NS837" s="181"/>
      <c r="NT837" s="181"/>
      <c r="NU837" s="181"/>
      <c r="NV837" s="181"/>
      <c r="NW837" s="181"/>
      <c r="NX837" s="181"/>
      <c r="NY837" s="181"/>
      <c r="NZ837" s="181"/>
      <c r="OA837" s="181"/>
      <c r="OB837" s="181"/>
      <c r="OC837" s="181"/>
      <c r="OD837" s="181"/>
      <c r="OE837" s="181"/>
      <c r="OF837" s="181"/>
      <c r="OG837" s="181"/>
      <c r="OH837" s="181"/>
      <c r="OI837" s="181"/>
      <c r="OJ837" s="181"/>
      <c r="OK837" s="181"/>
      <c r="OL837" s="181"/>
      <c r="OM837" s="181"/>
      <c r="ON837" s="181"/>
      <c r="OO837" s="181"/>
      <c r="OP837" s="181"/>
      <c r="OQ837" s="181"/>
      <c r="OR837" s="181"/>
      <c r="OS837" s="181"/>
      <c r="OT837" s="181"/>
      <c r="OU837" s="181"/>
      <c r="OV837" s="181"/>
      <c r="OW837" s="181"/>
      <c r="OX837" s="181"/>
      <c r="OY837" s="181"/>
      <c r="OZ837" s="181"/>
      <c r="PA837" s="181"/>
      <c r="PB837" s="181"/>
      <c r="PC837" s="181"/>
      <c r="PD837" s="181"/>
      <c r="PE837" s="181"/>
      <c r="PF837" s="181"/>
      <c r="PG837" s="181"/>
      <c r="PH837" s="181"/>
      <c r="PI837" s="181"/>
      <c r="PJ837" s="181"/>
      <c r="PK837" s="181"/>
      <c r="PL837" s="181"/>
      <c r="PM837" s="181"/>
      <c r="PN837" s="181"/>
      <c r="PO837" s="181"/>
      <c r="PP837" s="181"/>
      <c r="PQ837" s="181"/>
      <c r="PR837" s="181"/>
      <c r="PS837" s="181"/>
      <c r="PT837" s="181"/>
      <c r="PU837" s="181"/>
      <c r="PV837" s="181"/>
      <c r="PW837" s="181"/>
      <c r="PX837" s="181"/>
      <c r="PY837" s="181"/>
      <c r="PZ837" s="181"/>
      <c r="QA837" s="181"/>
      <c r="QB837" s="181"/>
      <c r="QC837" s="181"/>
      <c r="QD837" s="181"/>
      <c r="QE837" s="181"/>
      <c r="QF837" s="181"/>
      <c r="QG837" s="181"/>
      <c r="QH837" s="181"/>
      <c r="QI837" s="181"/>
      <c r="QJ837" s="181"/>
      <c r="QK837" s="181"/>
      <c r="QL837" s="181"/>
      <c r="QM837" s="181"/>
      <c r="QN837" s="181"/>
      <c r="QO837" s="181"/>
      <c r="QP837" s="181"/>
      <c r="QQ837" s="181"/>
      <c r="QR837" s="181"/>
      <c r="QS837" s="181"/>
      <c r="QT837" s="181"/>
      <c r="QU837" s="181"/>
      <c r="QV837" s="181"/>
      <c r="QW837" s="181"/>
      <c r="QX837" s="181"/>
      <c r="QY837" s="181"/>
      <c r="QZ837" s="181"/>
      <c r="RA837" s="181"/>
      <c r="RB837" s="181"/>
      <c r="RC837" s="181"/>
      <c r="RD837" s="181"/>
      <c r="RE837" s="181"/>
      <c r="RF837" s="181"/>
      <c r="RG837" s="181"/>
      <c r="RH837" s="181"/>
      <c r="RI837" s="181"/>
      <c r="RJ837" s="181"/>
      <c r="RK837" s="181"/>
      <c r="RL837" s="181"/>
      <c r="RM837" s="181"/>
      <c r="RN837" s="181"/>
      <c r="RO837" s="181"/>
      <c r="RP837" s="181"/>
      <c r="RQ837" s="181"/>
      <c r="RR837" s="181"/>
      <c r="RS837" s="181"/>
      <c r="RT837" s="181"/>
      <c r="RU837" s="181"/>
      <c r="RV837" s="181"/>
      <c r="RW837" s="181"/>
      <c r="RX837" s="181"/>
      <c r="RY837" s="181"/>
      <c r="RZ837" s="181"/>
      <c r="SA837" s="181"/>
      <c r="SB837" s="181"/>
      <c r="SC837" s="181"/>
      <c r="SD837" s="181"/>
      <c r="SE837" s="181"/>
      <c r="SF837" s="181"/>
      <c r="SG837" s="181"/>
      <c r="SH837" s="181"/>
      <c r="SI837" s="181"/>
      <c r="SJ837" s="181"/>
      <c r="SK837" s="181"/>
      <c r="SL837" s="181"/>
      <c r="SM837" s="181"/>
      <c r="SN837" s="181"/>
      <c r="SO837" s="181"/>
      <c r="SP837" s="181"/>
      <c r="SQ837" s="181"/>
      <c r="SR837" s="181"/>
      <c r="SS837" s="181"/>
      <c r="ST837" s="181"/>
      <c r="SU837" s="181"/>
      <c r="SV837" s="181"/>
      <c r="SW837" s="181"/>
      <c r="SX837" s="181"/>
      <c r="SY837" s="181"/>
      <c r="SZ837" s="181"/>
      <c r="TA837" s="181"/>
      <c r="TB837" s="181"/>
      <c r="TC837" s="181"/>
      <c r="TD837" s="181"/>
      <c r="TE837" s="181"/>
      <c r="TF837" s="181"/>
      <c r="TG837" s="181"/>
      <c r="TH837" s="181"/>
      <c r="TI837" s="181"/>
      <c r="TJ837" s="181"/>
      <c r="TK837" s="181"/>
      <c r="TL837" s="181"/>
      <c r="TM837" s="181"/>
      <c r="TN837" s="181"/>
      <c r="TO837" s="181"/>
      <c r="TP837" s="181"/>
      <c r="TQ837" s="181"/>
      <c r="TR837" s="181"/>
      <c r="TS837" s="181"/>
      <c r="TT837" s="181"/>
      <c r="TU837" s="181"/>
      <c r="TV837" s="181"/>
      <c r="TW837" s="181"/>
      <c r="TX837" s="181"/>
      <c r="TY837" s="181"/>
      <c r="TZ837" s="181"/>
      <c r="UA837" s="181"/>
      <c r="UB837" s="181"/>
      <c r="UC837" s="181"/>
      <c r="UD837" s="181"/>
      <c r="UE837" s="181"/>
      <c r="UF837" s="181"/>
      <c r="UG837" s="181"/>
      <c r="UH837" s="181"/>
      <c r="UI837" s="181"/>
      <c r="UJ837" s="181"/>
      <c r="UK837" s="181"/>
      <c r="UL837" s="181"/>
      <c r="UM837" s="181"/>
      <c r="UN837" s="181"/>
      <c r="UO837" s="181"/>
      <c r="UP837" s="181"/>
      <c r="UQ837" s="181"/>
      <c r="UR837" s="181"/>
      <c r="US837" s="181"/>
      <c r="UT837" s="181"/>
      <c r="UU837" s="181"/>
      <c r="UV837" s="181"/>
      <c r="UW837" s="181"/>
      <c r="UX837" s="181"/>
      <c r="UY837" s="181"/>
      <c r="UZ837" s="181"/>
      <c r="VA837" s="181"/>
      <c r="VB837" s="181"/>
      <c r="VC837" s="181"/>
      <c r="VD837" s="181"/>
      <c r="VE837" s="181"/>
      <c r="VF837" s="181"/>
      <c r="VG837" s="181"/>
      <c r="VH837" s="181"/>
      <c r="VI837" s="181"/>
      <c r="VJ837" s="181"/>
      <c r="VK837" s="181"/>
      <c r="VL837" s="181"/>
      <c r="VM837" s="181"/>
      <c r="VN837" s="181"/>
      <c r="VO837" s="181"/>
      <c r="VP837" s="181"/>
      <c r="VQ837" s="181"/>
      <c r="VR837" s="181"/>
      <c r="VS837" s="181"/>
      <c r="VT837" s="181"/>
      <c r="VU837" s="181"/>
      <c r="VV837" s="181"/>
      <c r="VW837" s="181"/>
      <c r="VX837" s="181"/>
      <c r="VY837" s="181"/>
      <c r="VZ837" s="181"/>
      <c r="WA837" s="181"/>
      <c r="WB837" s="181"/>
      <c r="WC837" s="181"/>
      <c r="WD837" s="181"/>
      <c r="WE837" s="181"/>
      <c r="WF837" s="181"/>
      <c r="WG837" s="181"/>
      <c r="WH837" s="181"/>
      <c r="WI837" s="181"/>
      <c r="WJ837" s="181"/>
      <c r="WK837" s="181"/>
      <c r="WL837" s="181"/>
      <c r="WM837" s="181"/>
      <c r="WN837" s="181"/>
      <c r="WO837" s="181"/>
      <c r="WP837" s="181"/>
      <c r="WQ837" s="181"/>
      <c r="WR837" s="181"/>
      <c r="WS837" s="181"/>
      <c r="WT837" s="181"/>
      <c r="WU837" s="181"/>
      <c r="WV837" s="181"/>
      <c r="WW837" s="181"/>
      <c r="WX837" s="181"/>
      <c r="WY837" s="181"/>
      <c r="WZ837" s="181"/>
      <c r="XA837" s="181"/>
      <c r="XB837" s="181"/>
      <c r="XC837" s="181"/>
      <c r="XD837" s="181"/>
      <c r="XE837" s="181"/>
      <c r="XF837" s="181"/>
      <c r="XG837" s="181"/>
      <c r="XH837" s="181"/>
      <c r="XI837" s="181"/>
      <c r="XJ837" s="181"/>
      <c r="XK837" s="181"/>
      <c r="XL837" s="181"/>
      <c r="XM837" s="181"/>
      <c r="XN837" s="181"/>
      <c r="XO837" s="181"/>
      <c r="XP837" s="181"/>
      <c r="XQ837" s="181"/>
      <c r="XR837" s="181"/>
      <c r="XS837" s="181"/>
      <c r="XT837" s="181"/>
      <c r="XU837" s="181"/>
      <c r="XV837" s="181"/>
      <c r="XW837" s="181"/>
      <c r="XX837" s="181"/>
      <c r="XY837" s="181"/>
      <c r="XZ837" s="181"/>
      <c r="YA837" s="181"/>
      <c r="YB837" s="181"/>
      <c r="YC837" s="181"/>
      <c r="YD837" s="181"/>
      <c r="YE837" s="181"/>
      <c r="YF837" s="181"/>
      <c r="YG837" s="181"/>
      <c r="YH837" s="181"/>
      <c r="YI837" s="181"/>
      <c r="YJ837" s="181"/>
      <c r="YK837" s="181"/>
      <c r="YL837" s="181"/>
      <c r="YM837" s="181"/>
      <c r="YN837" s="181"/>
      <c r="YO837" s="181"/>
      <c r="YP837" s="181"/>
      <c r="YQ837" s="181"/>
      <c r="YR837" s="181"/>
      <c r="YS837" s="181"/>
      <c r="YT837" s="181"/>
      <c r="YU837" s="181"/>
      <c r="YV837" s="181"/>
      <c r="YW837" s="181"/>
      <c r="YX837" s="181"/>
      <c r="YY837" s="181"/>
      <c r="YZ837" s="181"/>
      <c r="ZA837" s="181"/>
      <c r="ZB837" s="181"/>
      <c r="ZC837" s="181"/>
      <c r="ZD837" s="181"/>
      <c r="ZE837" s="181"/>
      <c r="ZF837" s="181"/>
      <c r="ZG837" s="181"/>
      <c r="ZH837" s="181"/>
      <c r="ZI837" s="181"/>
      <c r="ZJ837" s="181"/>
      <c r="ZK837" s="181"/>
      <c r="ZL837" s="181"/>
      <c r="ZM837" s="181"/>
      <c r="ZN837" s="181"/>
      <c r="ZO837" s="181"/>
      <c r="ZP837" s="181"/>
      <c r="ZQ837" s="181"/>
      <c r="ZR837" s="181"/>
      <c r="ZS837" s="181"/>
      <c r="ZT837" s="181"/>
      <c r="ZU837" s="181"/>
      <c r="ZV837" s="181"/>
      <c r="ZW837" s="181"/>
      <c r="ZX837" s="181"/>
      <c r="ZY837" s="181"/>
      <c r="ZZ837" s="181"/>
      <c r="AAA837" s="181"/>
      <c r="AAB837" s="181"/>
      <c r="AAC837" s="181"/>
      <c r="AAD837" s="181"/>
      <c r="AAE837" s="181"/>
      <c r="AAF837" s="181"/>
      <c r="AAG837" s="181"/>
      <c r="AAH837" s="181"/>
      <c r="AAI837" s="181"/>
      <c r="AAJ837" s="181"/>
      <c r="AAK837" s="181"/>
      <c r="AAL837" s="181"/>
      <c r="AAM837" s="181"/>
      <c r="AAN837" s="181"/>
      <c r="AAO837" s="181"/>
      <c r="AAP837" s="181"/>
      <c r="AAQ837" s="181"/>
      <c r="AAR837" s="181"/>
      <c r="AAS837" s="181"/>
      <c r="AAT837" s="181"/>
      <c r="AAU837" s="181"/>
      <c r="AAV837" s="181"/>
      <c r="AAW837" s="181"/>
      <c r="AAX837" s="181"/>
      <c r="AAY837" s="181"/>
      <c r="AAZ837" s="181"/>
      <c r="ABA837" s="181"/>
      <c r="ABB837" s="181"/>
      <c r="ABC837" s="181"/>
      <c r="ABD837" s="181"/>
      <c r="ABE837" s="181"/>
      <c r="ABF837" s="181"/>
      <c r="ABG837" s="181"/>
      <c r="ABH837" s="181"/>
      <c r="ABI837" s="181"/>
      <c r="ABJ837" s="181"/>
      <c r="ABK837" s="181"/>
      <c r="ABL837" s="181"/>
      <c r="ABM837" s="181"/>
      <c r="ABN837" s="181"/>
      <c r="ABO837" s="181"/>
      <c r="ABP837" s="181"/>
      <c r="ABQ837" s="181"/>
      <c r="ABR837" s="181"/>
      <c r="ABS837" s="181"/>
      <c r="ABT837" s="181"/>
      <c r="ABU837" s="181"/>
      <c r="ABV837" s="181"/>
      <c r="ABW837" s="181"/>
      <c r="ABX837" s="181"/>
      <c r="ABY837" s="181"/>
      <c r="ABZ837" s="181"/>
      <c r="ACA837" s="181"/>
      <c r="ACB837" s="181"/>
      <c r="ACC837" s="181"/>
      <c r="ACD837" s="181"/>
      <c r="ACE837" s="181"/>
      <c r="ACF837" s="181"/>
      <c r="ACG837" s="181"/>
      <c r="ACH837" s="181"/>
      <c r="ACI837" s="181"/>
      <c r="ACJ837" s="181"/>
      <c r="ACK837" s="181"/>
      <c r="ACL837" s="181"/>
      <c r="ACM837" s="181"/>
      <c r="ACN837" s="181"/>
      <c r="ACO837" s="181"/>
      <c r="ACP837" s="181"/>
      <c r="ACQ837" s="181"/>
      <c r="ACR837" s="181"/>
      <c r="ACS837" s="181"/>
      <c r="ACT837" s="181"/>
      <c r="ACU837" s="181"/>
      <c r="ACV837" s="181"/>
      <c r="ACW837" s="181"/>
      <c r="ACX837" s="181"/>
      <c r="ACY837" s="181"/>
      <c r="ACZ837" s="181"/>
      <c r="ADA837" s="181"/>
      <c r="ADB837" s="181"/>
      <c r="ADC837" s="181"/>
      <c r="ADD837" s="181"/>
      <c r="ADE837" s="181"/>
      <c r="ADF837" s="181"/>
      <c r="ADG837" s="181"/>
      <c r="ADH837" s="181"/>
      <c r="ADI837" s="181"/>
      <c r="ADJ837" s="181"/>
      <c r="ADK837" s="181"/>
      <c r="ADL837" s="181"/>
      <c r="ADM837" s="181"/>
      <c r="ADN837" s="181"/>
      <c r="ADO837" s="181"/>
      <c r="ADP837" s="181"/>
      <c r="ADQ837" s="181"/>
      <c r="ADR837" s="181"/>
      <c r="ADS837" s="181"/>
      <c r="ADT837" s="181"/>
      <c r="ADU837" s="181"/>
      <c r="ADV837" s="181"/>
      <c r="ADW837" s="181"/>
      <c r="ADX837" s="181"/>
      <c r="ADY837" s="181"/>
      <c r="ADZ837" s="181"/>
      <c r="AEA837" s="181"/>
      <c r="AEB837" s="181"/>
      <c r="AEC837" s="181"/>
      <c r="AED837" s="181"/>
      <c r="AEE837" s="181"/>
      <c r="AEF837" s="181"/>
      <c r="AEG837" s="181"/>
      <c r="AEH837" s="181"/>
      <c r="AEI837" s="181"/>
      <c r="AEJ837" s="181"/>
      <c r="AEK837" s="181"/>
      <c r="AEL837" s="181"/>
      <c r="AEM837" s="181"/>
      <c r="AEN837" s="181"/>
      <c r="AEO837" s="181"/>
      <c r="AEP837" s="181"/>
      <c r="AEQ837" s="181"/>
      <c r="AER837" s="181"/>
      <c r="AES837" s="181"/>
      <c r="AET837" s="181"/>
      <c r="AEU837" s="181"/>
      <c r="AEV837" s="181"/>
      <c r="AEW837" s="181"/>
      <c r="AEX837" s="181"/>
      <c r="AEY837" s="181"/>
      <c r="AEZ837" s="181"/>
      <c r="AFA837" s="181"/>
      <c r="AFB837" s="181"/>
      <c r="AFC837" s="181"/>
      <c r="AFD837" s="181"/>
      <c r="AFE837" s="181"/>
      <c r="AFF837" s="181"/>
      <c r="AFG837" s="181"/>
      <c r="AFH837" s="181"/>
      <c r="AFI837" s="181"/>
      <c r="AFJ837" s="181"/>
      <c r="AFK837" s="181"/>
      <c r="AFL837" s="181"/>
      <c r="AFM837" s="181"/>
      <c r="AFN837" s="181"/>
      <c r="AFO837" s="181"/>
      <c r="AFP837" s="181"/>
      <c r="AFQ837" s="181"/>
      <c r="AFR837" s="181"/>
      <c r="AFS837" s="181"/>
      <c r="AFT837" s="181"/>
      <c r="AFU837" s="181"/>
      <c r="AFV837" s="181"/>
      <c r="AFW837" s="181"/>
      <c r="AFX837" s="181"/>
      <c r="AFY837" s="181"/>
      <c r="AFZ837" s="181"/>
      <c r="AGA837" s="181"/>
      <c r="AGB837" s="181"/>
      <c r="AGC837" s="181"/>
      <c r="AGD837" s="181"/>
      <c r="AGE837" s="181"/>
      <c r="AGF837" s="181"/>
      <c r="AGG837" s="181"/>
      <c r="AGH837" s="181"/>
      <c r="AGI837" s="181"/>
      <c r="AGJ837" s="181"/>
      <c r="AGK837" s="181"/>
      <c r="AGL837" s="181"/>
      <c r="AGM837" s="181"/>
      <c r="AGN837" s="181"/>
      <c r="AGO837" s="181"/>
      <c r="AGP837" s="181"/>
      <c r="AGQ837" s="181"/>
      <c r="AGR837" s="181"/>
      <c r="AGS837" s="181"/>
      <c r="AGT837" s="181"/>
      <c r="AGU837" s="181"/>
      <c r="AGV837" s="181"/>
      <c r="AGW837" s="181"/>
      <c r="AGX837" s="181"/>
      <c r="AGY837" s="181"/>
      <c r="AGZ837" s="181"/>
      <c r="AHA837" s="181"/>
      <c r="AHB837" s="181"/>
      <c r="AHC837" s="181"/>
      <c r="AHD837" s="181"/>
      <c r="AHE837" s="181"/>
      <c r="AHF837" s="181"/>
      <c r="AHG837" s="181"/>
      <c r="AHH837" s="181"/>
      <c r="AHI837" s="181"/>
      <c r="AHJ837" s="181"/>
      <c r="AHK837" s="181"/>
      <c r="AHL837" s="181"/>
      <c r="AHM837" s="181"/>
      <c r="AHN837" s="181"/>
      <c r="AHO837" s="181"/>
      <c r="AHP837" s="181"/>
      <c r="AHQ837" s="181"/>
      <c r="AHR837" s="181"/>
      <c r="AHS837" s="181"/>
      <c r="AHT837" s="181"/>
      <c r="AHU837" s="181"/>
      <c r="AHV837" s="181"/>
      <c r="AHW837" s="181"/>
      <c r="AHX837" s="181"/>
      <c r="AHY837" s="181"/>
      <c r="AHZ837" s="181"/>
      <c r="AIA837" s="181"/>
      <c r="AIB837" s="181"/>
      <c r="AIC837" s="181"/>
      <c r="AID837" s="181"/>
      <c r="AIE837" s="181"/>
      <c r="AIF837" s="181"/>
      <c r="AIG837" s="181"/>
      <c r="AIH837" s="181"/>
      <c r="AII837" s="181"/>
      <c r="AIJ837" s="181"/>
      <c r="AIK837" s="181"/>
      <c r="AIL837" s="181"/>
      <c r="AIM837" s="181"/>
      <c r="AIN837" s="181"/>
      <c r="AIO837" s="181"/>
      <c r="AIP837" s="181"/>
      <c r="AIQ837" s="181"/>
      <c r="AIR837" s="181"/>
      <c r="AIS837" s="181"/>
      <c r="AIT837" s="181"/>
      <c r="AIU837" s="181"/>
      <c r="AIV837" s="181"/>
      <c r="AIW837" s="181"/>
      <c r="AIX837" s="181"/>
      <c r="AIY837" s="181"/>
      <c r="AIZ837" s="181"/>
      <c r="AJA837" s="181"/>
      <c r="AJB837" s="181"/>
      <c r="AJC837" s="181"/>
      <c r="AJD837" s="181"/>
      <c r="AJE837" s="181"/>
      <c r="AJF837" s="181"/>
      <c r="AJG837" s="181"/>
      <c r="AJH837" s="181"/>
      <c r="AJI837" s="181"/>
      <c r="AJJ837" s="181"/>
      <c r="AJK837" s="181"/>
      <c r="AJL837" s="181"/>
      <c r="AJM837" s="181"/>
      <c r="AJN837" s="181"/>
      <c r="AJO837" s="181"/>
      <c r="AJP837" s="181"/>
      <c r="AJQ837" s="181"/>
      <c r="AJR837" s="181"/>
      <c r="AJS837" s="181"/>
      <c r="AJT837" s="181"/>
      <c r="AJU837" s="181"/>
      <c r="AJV837" s="181"/>
      <c r="AJW837" s="181"/>
      <c r="AJX837" s="181"/>
      <c r="AJY837" s="181"/>
      <c r="AJZ837" s="181"/>
      <c r="AKA837" s="181"/>
      <c r="AKB837" s="181"/>
      <c r="AKC837" s="181"/>
      <c r="AKD837" s="181"/>
      <c r="AKE837" s="181"/>
      <c r="AKF837" s="181"/>
      <c r="AKG837" s="181"/>
      <c r="AKH837" s="181"/>
      <c r="AKI837" s="181"/>
      <c r="AKJ837" s="181"/>
      <c r="AKK837" s="181"/>
      <c r="AKL837" s="181"/>
      <c r="AKM837" s="181"/>
      <c r="AKN837" s="181"/>
      <c r="AKO837" s="181"/>
      <c r="AKP837" s="181"/>
      <c r="AKQ837" s="181"/>
      <c r="AKR837" s="181"/>
      <c r="AKS837" s="181"/>
      <c r="AKT837" s="181"/>
      <c r="AKU837" s="181"/>
      <c r="AKV837" s="181"/>
      <c r="AKW837" s="181"/>
      <c r="AKX837" s="181"/>
      <c r="AKY837" s="181"/>
      <c r="AKZ837" s="181"/>
      <c r="ALA837" s="181"/>
      <c r="ALB837" s="181"/>
      <c r="ALC837" s="181"/>
      <c r="ALD837" s="181"/>
      <c r="ALE837" s="181"/>
      <c r="ALF837" s="181"/>
      <c r="ALG837" s="181"/>
      <c r="ALH837" s="181"/>
      <c r="ALI837" s="181"/>
      <c r="ALJ837" s="181"/>
      <c r="ALK837" s="181"/>
      <c r="ALL837" s="181"/>
      <c r="ALM837" s="181"/>
      <c r="ALN837" s="181"/>
      <c r="ALO837" s="181"/>
      <c r="ALP837" s="181"/>
      <c r="ALQ837" s="181"/>
      <c r="ALR837" s="181"/>
      <c r="ALS837" s="181"/>
      <c r="ALT837" s="181"/>
      <c r="ALU837" s="181"/>
      <c r="ALV837" s="181"/>
      <c r="ALW837" s="181"/>
      <c r="ALX837" s="181"/>
      <c r="ALY837" s="181"/>
      <c r="ALZ837" s="181"/>
      <c r="AMA837" s="181"/>
      <c r="AMB837" s="181"/>
      <c r="AMC837" s="181"/>
      <c r="AMD837" s="181"/>
      <c r="AME837" s="181"/>
      <c r="AMF837" s="181"/>
      <c r="AMG837" s="181"/>
      <c r="AMH837" s="181"/>
      <c r="AMI837" s="181"/>
      <c r="AMJ837" s="181"/>
    </row>
    <row r="838" spans="1:1025">
      <c r="B83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MULTIPLEX XLPE 06/1KV 3X1X35+35MM2</v>
      </c>
      <c r="C838" s="51" t="s">
        <v>33</v>
      </c>
      <c r="D838" s="48" t="s">
        <v>129</v>
      </c>
      <c r="E838" s="46">
        <v>1</v>
      </c>
      <c r="F8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3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13.48</v>
      </c>
      <c r="H838" s="46">
        <f t="shared" ref="H838:H844" ca="1" si="83">ROUND(E838*G838,2)</f>
        <v>13.48</v>
      </c>
      <c r="I838" s="98"/>
      <c r="J838" s="104"/>
      <c r="K838" s="17" t="str">
        <f t="shared" si="82"/>
        <v>SEDUC E 40</v>
      </c>
    </row>
    <row r="839" spans="1:1025">
      <c r="B83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39" s="51" t="s">
        <v>13</v>
      </c>
      <c r="D839" s="51">
        <v>90776</v>
      </c>
      <c r="E839" s="46">
        <v>1.7999999999999999E-2</v>
      </c>
      <c r="F8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3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839" s="46">
        <f t="shared" ca="1" si="83"/>
        <v>0.46</v>
      </c>
      <c r="I839" s="98"/>
      <c r="J839" s="104"/>
      <c r="K839" s="17" t="str">
        <f t="shared" si="82"/>
        <v>SEDUC E 40</v>
      </c>
    </row>
    <row r="840" spans="1:1025">
      <c r="B84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40" s="51" t="s">
        <v>13</v>
      </c>
      <c r="D840" s="48">
        <v>88279</v>
      </c>
      <c r="E840" s="46">
        <v>1.7999999999999999E-2</v>
      </c>
      <c r="F8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4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840" s="46">
        <f t="shared" ca="1" si="83"/>
        <v>0.52</v>
      </c>
      <c r="I840" s="98"/>
      <c r="J840" s="104"/>
      <c r="K840" s="17" t="str">
        <f t="shared" si="82"/>
        <v>SEDUC E 40</v>
      </c>
    </row>
    <row r="841" spans="1:1025">
      <c r="B84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41" s="51" t="s">
        <v>13</v>
      </c>
      <c r="D841" s="48">
        <v>88316</v>
      </c>
      <c r="E841" s="46">
        <v>1.7999999999999999E-2</v>
      </c>
      <c r="F8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4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841" s="46">
        <f t="shared" ca="1" si="83"/>
        <v>0.28000000000000003</v>
      </c>
      <c r="I841" s="98"/>
      <c r="J841" s="104"/>
      <c r="K841" s="17" t="str">
        <f t="shared" si="82"/>
        <v>SEDUC E 40</v>
      </c>
    </row>
    <row r="842" spans="1:1025">
      <c r="B84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842" s="51" t="s">
        <v>41</v>
      </c>
      <c r="D842" s="48">
        <v>1</v>
      </c>
      <c r="E842" s="46">
        <v>1.7999999999999999E-2</v>
      </c>
      <c r="F8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4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842" s="46">
        <f t="shared" ca="1" si="83"/>
        <v>0.01</v>
      </c>
      <c r="I842" s="98"/>
      <c r="J842" s="104"/>
      <c r="K842" s="17" t="str">
        <f t="shared" si="82"/>
        <v>SEDUC E 40</v>
      </c>
    </row>
    <row r="843" spans="1:1025">
      <c r="B84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843" s="51" t="s">
        <v>41</v>
      </c>
      <c r="D843" s="48">
        <v>2</v>
      </c>
      <c r="E843" s="46">
        <v>1.7999999999999999E-2</v>
      </c>
      <c r="F8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4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843" s="46">
        <f t="shared" ca="1" si="83"/>
        <v>0.01</v>
      </c>
      <c r="I843" s="98"/>
      <c r="J843" s="104"/>
      <c r="K843" s="17" t="str">
        <f t="shared" si="82"/>
        <v>SEDUC E 40</v>
      </c>
    </row>
    <row r="844" spans="1:1025" ht="36">
      <c r="B8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844" s="48" t="s">
        <v>13</v>
      </c>
      <c r="D844" s="48">
        <v>91634</v>
      </c>
      <c r="E844" s="46">
        <v>1.7999999999999999E-2</v>
      </c>
      <c r="F8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84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844" s="46">
        <f t="shared" ca="1" si="83"/>
        <v>2.96</v>
      </c>
      <c r="I844" s="98"/>
      <c r="J844" s="104"/>
      <c r="K844" s="17" t="str">
        <f t="shared" si="82"/>
        <v>SEDUC E 40</v>
      </c>
    </row>
    <row r="845" spans="1:1025">
      <c r="A845" s="49">
        <f ca="1">H845</f>
        <v>17.72</v>
      </c>
      <c r="B845" s="50" t="s">
        <v>14</v>
      </c>
      <c r="C845" s="51"/>
      <c r="D845" s="51"/>
      <c r="E845" s="46"/>
      <c r="F845" s="46"/>
      <c r="G845" s="46"/>
      <c r="H845" s="80">
        <f ca="1">SUM(H838:H844)</f>
        <v>17.72</v>
      </c>
      <c r="I845" s="98" t="str">
        <f>A836</f>
        <v>SEDUC E 40</v>
      </c>
      <c r="J845" s="122">
        <f ca="1">H845</f>
        <v>17.72</v>
      </c>
      <c r="K845" s="17" t="str">
        <f t="shared" si="82"/>
        <v>SEDUC E 40</v>
      </c>
    </row>
    <row r="846" spans="1:1025">
      <c r="B846" s="162"/>
      <c r="C846" s="163"/>
      <c r="D846" s="163"/>
      <c r="E846" s="162"/>
      <c r="F846" s="162"/>
      <c r="G846" s="162"/>
      <c r="H846" s="164"/>
      <c r="I846" s="98"/>
      <c r="J846" s="104"/>
      <c r="K846" s="17" t="str">
        <f t="shared" si="82"/>
        <v>SEDUC E 40</v>
      </c>
    </row>
    <row r="847" spans="1:1025" ht="20.25">
      <c r="B847" s="325" t="str">
        <f>A848</f>
        <v>SEDUC E 41</v>
      </c>
      <c r="C847" s="326"/>
      <c r="D847" s="326"/>
      <c r="E847" s="326"/>
      <c r="F847" s="326"/>
      <c r="G847" s="326"/>
      <c r="H847" s="327"/>
      <c r="I847" s="98"/>
      <c r="J847" s="104"/>
      <c r="K847" s="96" t="str">
        <f>B847</f>
        <v>SEDUC E 41</v>
      </c>
      <c r="AMK847" s="17"/>
    </row>
    <row r="848" spans="1:1025" s="20" customFormat="1">
      <c r="A848" s="175" t="s">
        <v>130</v>
      </c>
      <c r="B848" s="350" t="s">
        <v>131</v>
      </c>
      <c r="C848" s="351"/>
      <c r="D848" s="351"/>
      <c r="E848" s="351"/>
      <c r="F848" s="352"/>
      <c r="G848" s="82" t="s">
        <v>4</v>
      </c>
      <c r="H848" s="36" t="s">
        <v>5</v>
      </c>
      <c r="I848" s="182"/>
      <c r="J848" s="183"/>
      <c r="K848" s="17" t="str">
        <f t="shared" ref="K848:K862" si="84">K847</f>
        <v>SEDUC E 41</v>
      </c>
      <c r="L848" s="181"/>
      <c r="M848" s="181"/>
      <c r="N848" s="181"/>
      <c r="O848" s="181"/>
      <c r="P848" s="181"/>
      <c r="Q848" s="181"/>
      <c r="R848" s="181"/>
      <c r="S848" s="181"/>
      <c r="T848" s="181"/>
      <c r="U848" s="181"/>
      <c r="V848" s="181"/>
      <c r="W848" s="181"/>
      <c r="X848" s="181"/>
      <c r="Y848" s="181"/>
      <c r="Z848" s="181"/>
      <c r="AA848" s="181"/>
      <c r="AB848" s="181"/>
      <c r="AC848" s="181"/>
      <c r="AD848" s="181"/>
      <c r="AE848" s="181"/>
      <c r="AF848" s="181"/>
      <c r="AG848" s="181"/>
      <c r="AH848" s="181"/>
      <c r="AI848" s="181"/>
      <c r="AJ848" s="181"/>
      <c r="AK848" s="181"/>
      <c r="AL848" s="181"/>
      <c r="AM848" s="181"/>
      <c r="AN848" s="181"/>
      <c r="AO848" s="181"/>
      <c r="AP848" s="181"/>
      <c r="AQ848" s="181"/>
      <c r="AR848" s="181"/>
      <c r="AS848" s="181"/>
      <c r="AT848" s="181"/>
      <c r="AU848" s="181"/>
      <c r="AV848" s="181"/>
      <c r="AW848" s="181"/>
      <c r="AX848" s="181"/>
      <c r="AY848" s="181"/>
      <c r="AZ848" s="181"/>
      <c r="BA848" s="181"/>
      <c r="BB848" s="181"/>
      <c r="BC848" s="181"/>
      <c r="BD848" s="181"/>
      <c r="BE848" s="181"/>
      <c r="BF848" s="181"/>
      <c r="BG848" s="181"/>
      <c r="BH848" s="181"/>
      <c r="BI848" s="181"/>
      <c r="BJ848" s="181"/>
      <c r="BK848" s="181"/>
      <c r="BL848" s="181"/>
      <c r="BM848" s="181"/>
      <c r="BN848" s="181"/>
      <c r="BO848" s="181"/>
      <c r="BP848" s="181"/>
      <c r="BQ848" s="181"/>
      <c r="BR848" s="181"/>
      <c r="BS848" s="181"/>
      <c r="BT848" s="181"/>
      <c r="BU848" s="181"/>
      <c r="BV848" s="181"/>
      <c r="BW848" s="181"/>
      <c r="BX848" s="181"/>
      <c r="BY848" s="181"/>
      <c r="BZ848" s="181"/>
      <c r="CA848" s="181"/>
      <c r="CB848" s="181"/>
      <c r="CC848" s="181"/>
      <c r="CD848" s="181"/>
      <c r="CE848" s="181"/>
      <c r="CF848" s="181"/>
      <c r="CG848" s="181"/>
      <c r="CH848" s="181"/>
      <c r="CI848" s="181"/>
      <c r="CJ848" s="181"/>
      <c r="CK848" s="181"/>
      <c r="CL848" s="181"/>
      <c r="CM848" s="181"/>
      <c r="CN848" s="181"/>
      <c r="CO848" s="181"/>
      <c r="CP848" s="181"/>
      <c r="CQ848" s="181"/>
      <c r="CR848" s="181"/>
      <c r="CS848" s="181"/>
      <c r="CT848" s="181"/>
      <c r="CU848" s="181"/>
      <c r="CV848" s="181"/>
      <c r="CW848" s="181"/>
      <c r="CX848" s="181"/>
      <c r="CY848" s="181"/>
      <c r="CZ848" s="181"/>
      <c r="DA848" s="181"/>
      <c r="DB848" s="181"/>
      <c r="DC848" s="181"/>
      <c r="DD848" s="181"/>
      <c r="DE848" s="181"/>
      <c r="DF848" s="181"/>
      <c r="DG848" s="181"/>
      <c r="DH848" s="181"/>
      <c r="DI848" s="181"/>
      <c r="DJ848" s="181"/>
      <c r="DK848" s="181"/>
      <c r="DL848" s="181"/>
      <c r="DM848" s="181"/>
      <c r="DN848" s="181"/>
      <c r="DO848" s="181"/>
      <c r="DP848" s="181"/>
      <c r="DQ848" s="181"/>
      <c r="DR848" s="181"/>
      <c r="DS848" s="181"/>
      <c r="DT848" s="181"/>
      <c r="DU848" s="181"/>
      <c r="DV848" s="181"/>
      <c r="DW848" s="181"/>
      <c r="DX848" s="181"/>
      <c r="DY848" s="181"/>
      <c r="DZ848" s="181"/>
      <c r="EA848" s="181"/>
      <c r="EB848" s="181"/>
      <c r="EC848" s="181"/>
      <c r="ED848" s="181"/>
      <c r="EE848" s="181"/>
      <c r="EF848" s="181"/>
      <c r="EG848" s="181"/>
      <c r="EH848" s="181"/>
      <c r="EI848" s="181"/>
      <c r="EJ848" s="181"/>
      <c r="EK848" s="181"/>
      <c r="EL848" s="181"/>
      <c r="EM848" s="181"/>
      <c r="EN848" s="181"/>
      <c r="EO848" s="181"/>
      <c r="EP848" s="181"/>
      <c r="EQ848" s="181"/>
      <c r="ER848" s="181"/>
      <c r="ES848" s="181"/>
      <c r="ET848" s="181"/>
      <c r="EU848" s="181"/>
      <c r="EV848" s="181"/>
      <c r="EW848" s="181"/>
      <c r="EX848" s="181"/>
      <c r="EY848" s="181"/>
      <c r="EZ848" s="181"/>
      <c r="FA848" s="181"/>
      <c r="FB848" s="181"/>
      <c r="FC848" s="181"/>
      <c r="FD848" s="181"/>
      <c r="FE848" s="181"/>
      <c r="FF848" s="181"/>
      <c r="FG848" s="181"/>
      <c r="FH848" s="181"/>
      <c r="FI848" s="181"/>
      <c r="FJ848" s="181"/>
      <c r="FK848" s="181"/>
      <c r="FL848" s="181"/>
      <c r="FM848" s="181"/>
      <c r="FN848" s="181"/>
      <c r="FO848" s="181"/>
      <c r="FP848" s="181"/>
      <c r="FQ848" s="181"/>
      <c r="FR848" s="181"/>
      <c r="FS848" s="181"/>
      <c r="FT848" s="181"/>
      <c r="FU848" s="181"/>
      <c r="FV848" s="181"/>
      <c r="FW848" s="181"/>
      <c r="FX848" s="181"/>
      <c r="FY848" s="181"/>
      <c r="FZ848" s="181"/>
      <c r="GA848" s="181"/>
      <c r="GB848" s="181"/>
      <c r="GC848" s="181"/>
      <c r="GD848" s="181"/>
      <c r="GE848" s="181"/>
      <c r="GF848" s="181"/>
      <c r="GG848" s="181"/>
      <c r="GH848" s="181"/>
      <c r="GI848" s="181"/>
      <c r="GJ848" s="181"/>
      <c r="GK848" s="181"/>
      <c r="GL848" s="181"/>
      <c r="GM848" s="181"/>
      <c r="GN848" s="181"/>
      <c r="GO848" s="181"/>
      <c r="GP848" s="181"/>
      <c r="GQ848" s="181"/>
      <c r="GR848" s="181"/>
      <c r="GS848" s="181"/>
      <c r="GT848" s="181"/>
      <c r="GU848" s="181"/>
      <c r="GV848" s="181"/>
      <c r="GW848" s="181"/>
      <c r="GX848" s="181"/>
      <c r="GY848" s="181"/>
      <c r="GZ848" s="181"/>
      <c r="HA848" s="181"/>
      <c r="HB848" s="181"/>
      <c r="HC848" s="181"/>
      <c r="HD848" s="181"/>
      <c r="HE848" s="181"/>
      <c r="HF848" s="181"/>
      <c r="HG848" s="181"/>
      <c r="HH848" s="181"/>
      <c r="HI848" s="181"/>
      <c r="HJ848" s="181"/>
      <c r="HK848" s="181"/>
      <c r="HL848" s="181"/>
      <c r="HM848" s="181"/>
      <c r="HN848" s="181"/>
      <c r="HO848" s="181"/>
      <c r="HP848" s="181"/>
      <c r="HQ848" s="181"/>
      <c r="HR848" s="181"/>
      <c r="HS848" s="181"/>
      <c r="HT848" s="181"/>
      <c r="HU848" s="181"/>
      <c r="HV848" s="181"/>
      <c r="HW848" s="181"/>
      <c r="HX848" s="181"/>
      <c r="HY848" s="181"/>
      <c r="HZ848" s="181"/>
      <c r="IA848" s="181"/>
      <c r="IB848" s="181"/>
      <c r="IC848" s="181"/>
      <c r="ID848" s="181"/>
      <c r="IE848" s="181"/>
      <c r="IF848" s="181"/>
      <c r="IG848" s="181"/>
      <c r="IH848" s="181"/>
      <c r="II848" s="181"/>
      <c r="IJ848" s="181"/>
      <c r="IK848" s="181"/>
      <c r="IL848" s="181"/>
      <c r="IM848" s="181"/>
      <c r="IN848" s="181"/>
      <c r="IO848" s="181"/>
      <c r="IP848" s="181"/>
      <c r="IQ848" s="181"/>
      <c r="IR848" s="181"/>
      <c r="IS848" s="181"/>
      <c r="IT848" s="181"/>
      <c r="IU848" s="181"/>
      <c r="IV848" s="181"/>
      <c r="IW848" s="181"/>
      <c r="IX848" s="181"/>
      <c r="IY848" s="181"/>
      <c r="IZ848" s="181"/>
      <c r="JA848" s="181"/>
      <c r="JB848" s="181"/>
      <c r="JC848" s="181"/>
      <c r="JD848" s="181"/>
      <c r="JE848" s="181"/>
      <c r="JF848" s="181"/>
      <c r="JG848" s="181"/>
      <c r="JH848" s="181"/>
      <c r="JI848" s="181"/>
      <c r="JJ848" s="181"/>
      <c r="JK848" s="181"/>
      <c r="JL848" s="181"/>
      <c r="JM848" s="181"/>
      <c r="JN848" s="181"/>
      <c r="JO848" s="181"/>
      <c r="JP848" s="181"/>
      <c r="JQ848" s="181"/>
      <c r="JR848" s="181"/>
      <c r="JS848" s="181"/>
      <c r="JT848" s="181"/>
      <c r="JU848" s="181"/>
      <c r="JV848" s="181"/>
      <c r="JW848" s="181"/>
      <c r="JX848" s="181"/>
      <c r="JY848" s="181"/>
      <c r="JZ848" s="181"/>
      <c r="KA848" s="181"/>
      <c r="KB848" s="181"/>
      <c r="KC848" s="181"/>
      <c r="KD848" s="181"/>
      <c r="KE848" s="181"/>
      <c r="KF848" s="181"/>
      <c r="KG848" s="181"/>
      <c r="KH848" s="181"/>
      <c r="KI848" s="181"/>
      <c r="KJ848" s="181"/>
      <c r="KK848" s="181"/>
      <c r="KL848" s="181"/>
      <c r="KM848" s="181"/>
      <c r="KN848" s="181"/>
      <c r="KO848" s="181"/>
      <c r="KP848" s="181"/>
      <c r="KQ848" s="181"/>
      <c r="KR848" s="181"/>
      <c r="KS848" s="181"/>
      <c r="KT848" s="181"/>
      <c r="KU848" s="181"/>
      <c r="KV848" s="181"/>
      <c r="KW848" s="181"/>
      <c r="KX848" s="181"/>
      <c r="KY848" s="181"/>
      <c r="KZ848" s="181"/>
      <c r="LA848" s="181"/>
      <c r="LB848" s="181"/>
      <c r="LC848" s="181"/>
      <c r="LD848" s="181"/>
      <c r="LE848" s="181"/>
      <c r="LF848" s="181"/>
      <c r="LG848" s="181"/>
      <c r="LH848" s="181"/>
      <c r="LI848" s="181"/>
      <c r="LJ848" s="181"/>
      <c r="LK848" s="181"/>
      <c r="LL848" s="181"/>
      <c r="LM848" s="181"/>
      <c r="LN848" s="181"/>
      <c r="LO848" s="181"/>
      <c r="LP848" s="181"/>
      <c r="LQ848" s="181"/>
      <c r="LR848" s="181"/>
      <c r="LS848" s="181"/>
      <c r="LT848" s="181"/>
      <c r="LU848" s="181"/>
      <c r="LV848" s="181"/>
      <c r="LW848" s="181"/>
      <c r="LX848" s="181"/>
      <c r="LY848" s="181"/>
      <c r="LZ848" s="181"/>
      <c r="MA848" s="181"/>
      <c r="MB848" s="181"/>
      <c r="MC848" s="181"/>
      <c r="MD848" s="181"/>
      <c r="ME848" s="181"/>
      <c r="MF848" s="181"/>
      <c r="MG848" s="181"/>
      <c r="MH848" s="181"/>
      <c r="MI848" s="181"/>
      <c r="MJ848" s="181"/>
      <c r="MK848" s="181"/>
      <c r="ML848" s="181"/>
      <c r="MM848" s="181"/>
      <c r="MN848" s="181"/>
      <c r="MO848" s="181"/>
      <c r="MP848" s="181"/>
      <c r="MQ848" s="181"/>
      <c r="MR848" s="181"/>
      <c r="MS848" s="181"/>
      <c r="MT848" s="181"/>
      <c r="MU848" s="181"/>
      <c r="MV848" s="181"/>
      <c r="MW848" s="181"/>
      <c r="MX848" s="181"/>
      <c r="MY848" s="181"/>
      <c r="MZ848" s="181"/>
      <c r="NA848" s="181"/>
      <c r="NB848" s="181"/>
      <c r="NC848" s="181"/>
      <c r="ND848" s="181"/>
      <c r="NE848" s="181"/>
      <c r="NF848" s="181"/>
      <c r="NG848" s="181"/>
      <c r="NH848" s="181"/>
      <c r="NI848" s="181"/>
      <c r="NJ848" s="181"/>
      <c r="NK848" s="181"/>
      <c r="NL848" s="181"/>
      <c r="NM848" s="181"/>
      <c r="NN848" s="181"/>
      <c r="NO848" s="181"/>
      <c r="NP848" s="181"/>
      <c r="NQ848" s="181"/>
      <c r="NR848" s="181"/>
      <c r="NS848" s="181"/>
      <c r="NT848" s="181"/>
      <c r="NU848" s="181"/>
      <c r="NV848" s="181"/>
      <c r="NW848" s="181"/>
      <c r="NX848" s="181"/>
      <c r="NY848" s="181"/>
      <c r="NZ848" s="181"/>
      <c r="OA848" s="181"/>
      <c r="OB848" s="181"/>
      <c r="OC848" s="181"/>
      <c r="OD848" s="181"/>
      <c r="OE848" s="181"/>
      <c r="OF848" s="181"/>
      <c r="OG848" s="181"/>
      <c r="OH848" s="181"/>
      <c r="OI848" s="181"/>
      <c r="OJ848" s="181"/>
      <c r="OK848" s="181"/>
      <c r="OL848" s="181"/>
      <c r="OM848" s="181"/>
      <c r="ON848" s="181"/>
      <c r="OO848" s="181"/>
      <c r="OP848" s="181"/>
      <c r="OQ848" s="181"/>
      <c r="OR848" s="181"/>
      <c r="OS848" s="181"/>
      <c r="OT848" s="181"/>
      <c r="OU848" s="181"/>
      <c r="OV848" s="181"/>
      <c r="OW848" s="181"/>
      <c r="OX848" s="181"/>
      <c r="OY848" s="181"/>
      <c r="OZ848" s="181"/>
      <c r="PA848" s="181"/>
      <c r="PB848" s="181"/>
      <c r="PC848" s="181"/>
      <c r="PD848" s="181"/>
      <c r="PE848" s="181"/>
      <c r="PF848" s="181"/>
      <c r="PG848" s="181"/>
      <c r="PH848" s="181"/>
      <c r="PI848" s="181"/>
      <c r="PJ848" s="181"/>
      <c r="PK848" s="181"/>
      <c r="PL848" s="181"/>
      <c r="PM848" s="181"/>
      <c r="PN848" s="181"/>
      <c r="PO848" s="181"/>
      <c r="PP848" s="181"/>
      <c r="PQ848" s="181"/>
      <c r="PR848" s="181"/>
      <c r="PS848" s="181"/>
      <c r="PT848" s="181"/>
      <c r="PU848" s="181"/>
      <c r="PV848" s="181"/>
      <c r="PW848" s="181"/>
      <c r="PX848" s="181"/>
      <c r="PY848" s="181"/>
      <c r="PZ848" s="181"/>
      <c r="QA848" s="181"/>
      <c r="QB848" s="181"/>
      <c r="QC848" s="181"/>
      <c r="QD848" s="181"/>
      <c r="QE848" s="181"/>
      <c r="QF848" s="181"/>
      <c r="QG848" s="181"/>
      <c r="QH848" s="181"/>
      <c r="QI848" s="181"/>
      <c r="QJ848" s="181"/>
      <c r="QK848" s="181"/>
      <c r="QL848" s="181"/>
      <c r="QM848" s="181"/>
      <c r="QN848" s="181"/>
      <c r="QO848" s="181"/>
      <c r="QP848" s="181"/>
      <c r="QQ848" s="181"/>
      <c r="QR848" s="181"/>
      <c r="QS848" s="181"/>
      <c r="QT848" s="181"/>
      <c r="QU848" s="181"/>
      <c r="QV848" s="181"/>
      <c r="QW848" s="181"/>
      <c r="QX848" s="181"/>
      <c r="QY848" s="181"/>
      <c r="QZ848" s="181"/>
      <c r="RA848" s="181"/>
      <c r="RB848" s="181"/>
      <c r="RC848" s="181"/>
      <c r="RD848" s="181"/>
      <c r="RE848" s="181"/>
      <c r="RF848" s="181"/>
      <c r="RG848" s="181"/>
      <c r="RH848" s="181"/>
      <c r="RI848" s="181"/>
      <c r="RJ848" s="181"/>
      <c r="RK848" s="181"/>
      <c r="RL848" s="181"/>
      <c r="RM848" s="181"/>
      <c r="RN848" s="181"/>
      <c r="RO848" s="181"/>
      <c r="RP848" s="181"/>
      <c r="RQ848" s="181"/>
      <c r="RR848" s="181"/>
      <c r="RS848" s="181"/>
      <c r="RT848" s="181"/>
      <c r="RU848" s="181"/>
      <c r="RV848" s="181"/>
      <c r="RW848" s="181"/>
      <c r="RX848" s="181"/>
      <c r="RY848" s="181"/>
      <c r="RZ848" s="181"/>
      <c r="SA848" s="181"/>
      <c r="SB848" s="181"/>
      <c r="SC848" s="181"/>
      <c r="SD848" s="181"/>
      <c r="SE848" s="181"/>
      <c r="SF848" s="181"/>
      <c r="SG848" s="181"/>
      <c r="SH848" s="181"/>
      <c r="SI848" s="181"/>
      <c r="SJ848" s="181"/>
      <c r="SK848" s="181"/>
      <c r="SL848" s="181"/>
      <c r="SM848" s="181"/>
      <c r="SN848" s="181"/>
      <c r="SO848" s="181"/>
      <c r="SP848" s="181"/>
      <c r="SQ848" s="181"/>
      <c r="SR848" s="181"/>
      <c r="SS848" s="181"/>
      <c r="ST848" s="181"/>
      <c r="SU848" s="181"/>
      <c r="SV848" s="181"/>
      <c r="SW848" s="181"/>
      <c r="SX848" s="181"/>
      <c r="SY848" s="181"/>
      <c r="SZ848" s="181"/>
      <c r="TA848" s="181"/>
      <c r="TB848" s="181"/>
      <c r="TC848" s="181"/>
      <c r="TD848" s="181"/>
      <c r="TE848" s="181"/>
      <c r="TF848" s="181"/>
      <c r="TG848" s="181"/>
      <c r="TH848" s="181"/>
      <c r="TI848" s="181"/>
      <c r="TJ848" s="181"/>
      <c r="TK848" s="181"/>
      <c r="TL848" s="181"/>
      <c r="TM848" s="181"/>
      <c r="TN848" s="181"/>
      <c r="TO848" s="181"/>
      <c r="TP848" s="181"/>
      <c r="TQ848" s="181"/>
      <c r="TR848" s="181"/>
      <c r="TS848" s="181"/>
      <c r="TT848" s="181"/>
      <c r="TU848" s="181"/>
      <c r="TV848" s="181"/>
      <c r="TW848" s="181"/>
      <c r="TX848" s="181"/>
      <c r="TY848" s="181"/>
      <c r="TZ848" s="181"/>
      <c r="UA848" s="181"/>
      <c r="UB848" s="181"/>
      <c r="UC848" s="181"/>
      <c r="UD848" s="181"/>
      <c r="UE848" s="181"/>
      <c r="UF848" s="181"/>
      <c r="UG848" s="181"/>
      <c r="UH848" s="181"/>
      <c r="UI848" s="181"/>
      <c r="UJ848" s="181"/>
      <c r="UK848" s="181"/>
      <c r="UL848" s="181"/>
      <c r="UM848" s="181"/>
      <c r="UN848" s="181"/>
      <c r="UO848" s="181"/>
      <c r="UP848" s="181"/>
      <c r="UQ848" s="181"/>
      <c r="UR848" s="181"/>
      <c r="US848" s="181"/>
      <c r="UT848" s="181"/>
      <c r="UU848" s="181"/>
      <c r="UV848" s="181"/>
      <c r="UW848" s="181"/>
      <c r="UX848" s="181"/>
      <c r="UY848" s="181"/>
      <c r="UZ848" s="181"/>
      <c r="VA848" s="181"/>
      <c r="VB848" s="181"/>
      <c r="VC848" s="181"/>
      <c r="VD848" s="181"/>
      <c r="VE848" s="181"/>
      <c r="VF848" s="181"/>
      <c r="VG848" s="181"/>
      <c r="VH848" s="181"/>
      <c r="VI848" s="181"/>
      <c r="VJ848" s="181"/>
      <c r="VK848" s="181"/>
      <c r="VL848" s="181"/>
      <c r="VM848" s="181"/>
      <c r="VN848" s="181"/>
      <c r="VO848" s="181"/>
      <c r="VP848" s="181"/>
      <c r="VQ848" s="181"/>
      <c r="VR848" s="181"/>
      <c r="VS848" s="181"/>
      <c r="VT848" s="181"/>
      <c r="VU848" s="181"/>
      <c r="VV848" s="181"/>
      <c r="VW848" s="181"/>
      <c r="VX848" s="181"/>
      <c r="VY848" s="181"/>
      <c r="VZ848" s="181"/>
      <c r="WA848" s="181"/>
      <c r="WB848" s="181"/>
      <c r="WC848" s="181"/>
      <c r="WD848" s="181"/>
      <c r="WE848" s="181"/>
      <c r="WF848" s="181"/>
      <c r="WG848" s="181"/>
      <c r="WH848" s="181"/>
      <c r="WI848" s="181"/>
      <c r="WJ848" s="181"/>
      <c r="WK848" s="181"/>
      <c r="WL848" s="181"/>
      <c r="WM848" s="181"/>
      <c r="WN848" s="181"/>
      <c r="WO848" s="181"/>
      <c r="WP848" s="181"/>
      <c r="WQ848" s="181"/>
      <c r="WR848" s="181"/>
      <c r="WS848" s="181"/>
      <c r="WT848" s="181"/>
      <c r="WU848" s="181"/>
      <c r="WV848" s="181"/>
      <c r="WW848" s="181"/>
      <c r="WX848" s="181"/>
      <c r="WY848" s="181"/>
      <c r="WZ848" s="181"/>
      <c r="XA848" s="181"/>
      <c r="XB848" s="181"/>
      <c r="XC848" s="181"/>
      <c r="XD848" s="181"/>
      <c r="XE848" s="181"/>
      <c r="XF848" s="181"/>
      <c r="XG848" s="181"/>
      <c r="XH848" s="181"/>
      <c r="XI848" s="181"/>
      <c r="XJ848" s="181"/>
      <c r="XK848" s="181"/>
      <c r="XL848" s="181"/>
      <c r="XM848" s="181"/>
      <c r="XN848" s="181"/>
      <c r="XO848" s="181"/>
      <c r="XP848" s="181"/>
      <c r="XQ848" s="181"/>
      <c r="XR848" s="181"/>
      <c r="XS848" s="181"/>
      <c r="XT848" s="181"/>
      <c r="XU848" s="181"/>
      <c r="XV848" s="181"/>
      <c r="XW848" s="181"/>
      <c r="XX848" s="181"/>
      <c r="XY848" s="181"/>
      <c r="XZ848" s="181"/>
      <c r="YA848" s="181"/>
      <c r="YB848" s="181"/>
      <c r="YC848" s="181"/>
      <c r="YD848" s="181"/>
      <c r="YE848" s="181"/>
      <c r="YF848" s="181"/>
      <c r="YG848" s="181"/>
      <c r="YH848" s="181"/>
      <c r="YI848" s="181"/>
      <c r="YJ848" s="181"/>
      <c r="YK848" s="181"/>
      <c r="YL848" s="181"/>
      <c r="YM848" s="181"/>
      <c r="YN848" s="181"/>
      <c r="YO848" s="181"/>
      <c r="YP848" s="181"/>
      <c r="YQ848" s="181"/>
      <c r="YR848" s="181"/>
      <c r="YS848" s="181"/>
      <c r="YT848" s="181"/>
      <c r="YU848" s="181"/>
      <c r="YV848" s="181"/>
      <c r="YW848" s="181"/>
      <c r="YX848" s="181"/>
      <c r="YY848" s="181"/>
      <c r="YZ848" s="181"/>
      <c r="ZA848" s="181"/>
      <c r="ZB848" s="181"/>
      <c r="ZC848" s="181"/>
      <c r="ZD848" s="181"/>
      <c r="ZE848" s="181"/>
      <c r="ZF848" s="181"/>
      <c r="ZG848" s="181"/>
      <c r="ZH848" s="181"/>
      <c r="ZI848" s="181"/>
      <c r="ZJ848" s="181"/>
      <c r="ZK848" s="181"/>
      <c r="ZL848" s="181"/>
      <c r="ZM848" s="181"/>
      <c r="ZN848" s="181"/>
      <c r="ZO848" s="181"/>
      <c r="ZP848" s="181"/>
      <c r="ZQ848" s="181"/>
      <c r="ZR848" s="181"/>
      <c r="ZS848" s="181"/>
      <c r="ZT848" s="181"/>
      <c r="ZU848" s="181"/>
      <c r="ZV848" s="181"/>
      <c r="ZW848" s="181"/>
      <c r="ZX848" s="181"/>
      <c r="ZY848" s="181"/>
      <c r="ZZ848" s="181"/>
      <c r="AAA848" s="181"/>
      <c r="AAB848" s="181"/>
      <c r="AAC848" s="181"/>
      <c r="AAD848" s="181"/>
      <c r="AAE848" s="181"/>
      <c r="AAF848" s="181"/>
      <c r="AAG848" s="181"/>
      <c r="AAH848" s="181"/>
      <c r="AAI848" s="181"/>
      <c r="AAJ848" s="181"/>
      <c r="AAK848" s="181"/>
      <c r="AAL848" s="181"/>
      <c r="AAM848" s="181"/>
      <c r="AAN848" s="181"/>
      <c r="AAO848" s="181"/>
      <c r="AAP848" s="181"/>
      <c r="AAQ848" s="181"/>
      <c r="AAR848" s="181"/>
      <c r="AAS848" s="181"/>
      <c r="AAT848" s="181"/>
      <c r="AAU848" s="181"/>
      <c r="AAV848" s="181"/>
      <c r="AAW848" s="181"/>
      <c r="AAX848" s="181"/>
      <c r="AAY848" s="181"/>
      <c r="AAZ848" s="181"/>
      <c r="ABA848" s="181"/>
      <c r="ABB848" s="181"/>
      <c r="ABC848" s="181"/>
      <c r="ABD848" s="181"/>
      <c r="ABE848" s="181"/>
      <c r="ABF848" s="181"/>
      <c r="ABG848" s="181"/>
      <c r="ABH848" s="181"/>
      <c r="ABI848" s="181"/>
      <c r="ABJ848" s="181"/>
      <c r="ABK848" s="181"/>
      <c r="ABL848" s="181"/>
      <c r="ABM848" s="181"/>
      <c r="ABN848" s="181"/>
      <c r="ABO848" s="181"/>
      <c r="ABP848" s="181"/>
      <c r="ABQ848" s="181"/>
      <c r="ABR848" s="181"/>
      <c r="ABS848" s="181"/>
      <c r="ABT848" s="181"/>
      <c r="ABU848" s="181"/>
      <c r="ABV848" s="181"/>
      <c r="ABW848" s="181"/>
      <c r="ABX848" s="181"/>
      <c r="ABY848" s="181"/>
      <c r="ABZ848" s="181"/>
      <c r="ACA848" s="181"/>
      <c r="ACB848" s="181"/>
      <c r="ACC848" s="181"/>
      <c r="ACD848" s="181"/>
      <c r="ACE848" s="181"/>
      <c r="ACF848" s="181"/>
      <c r="ACG848" s="181"/>
      <c r="ACH848" s="181"/>
      <c r="ACI848" s="181"/>
      <c r="ACJ848" s="181"/>
      <c r="ACK848" s="181"/>
      <c r="ACL848" s="181"/>
      <c r="ACM848" s="181"/>
      <c r="ACN848" s="181"/>
      <c r="ACO848" s="181"/>
      <c r="ACP848" s="181"/>
      <c r="ACQ848" s="181"/>
      <c r="ACR848" s="181"/>
      <c r="ACS848" s="181"/>
      <c r="ACT848" s="181"/>
      <c r="ACU848" s="181"/>
      <c r="ACV848" s="181"/>
      <c r="ACW848" s="181"/>
      <c r="ACX848" s="181"/>
      <c r="ACY848" s="181"/>
      <c r="ACZ848" s="181"/>
      <c r="ADA848" s="181"/>
      <c r="ADB848" s="181"/>
      <c r="ADC848" s="181"/>
      <c r="ADD848" s="181"/>
      <c r="ADE848" s="181"/>
      <c r="ADF848" s="181"/>
      <c r="ADG848" s="181"/>
      <c r="ADH848" s="181"/>
      <c r="ADI848" s="181"/>
      <c r="ADJ848" s="181"/>
      <c r="ADK848" s="181"/>
      <c r="ADL848" s="181"/>
      <c r="ADM848" s="181"/>
      <c r="ADN848" s="181"/>
      <c r="ADO848" s="181"/>
      <c r="ADP848" s="181"/>
      <c r="ADQ848" s="181"/>
      <c r="ADR848" s="181"/>
      <c r="ADS848" s="181"/>
      <c r="ADT848" s="181"/>
      <c r="ADU848" s="181"/>
      <c r="ADV848" s="181"/>
      <c r="ADW848" s="181"/>
      <c r="ADX848" s="181"/>
      <c r="ADY848" s="181"/>
      <c r="ADZ848" s="181"/>
      <c r="AEA848" s="181"/>
      <c r="AEB848" s="181"/>
      <c r="AEC848" s="181"/>
      <c r="AED848" s="181"/>
      <c r="AEE848" s="181"/>
      <c r="AEF848" s="181"/>
      <c r="AEG848" s="181"/>
      <c r="AEH848" s="181"/>
      <c r="AEI848" s="181"/>
      <c r="AEJ848" s="181"/>
      <c r="AEK848" s="181"/>
      <c r="AEL848" s="181"/>
      <c r="AEM848" s="181"/>
      <c r="AEN848" s="181"/>
      <c r="AEO848" s="181"/>
      <c r="AEP848" s="181"/>
      <c r="AEQ848" s="181"/>
      <c r="AER848" s="181"/>
      <c r="AES848" s="181"/>
      <c r="AET848" s="181"/>
      <c r="AEU848" s="181"/>
      <c r="AEV848" s="181"/>
      <c r="AEW848" s="181"/>
      <c r="AEX848" s="181"/>
      <c r="AEY848" s="181"/>
      <c r="AEZ848" s="181"/>
      <c r="AFA848" s="181"/>
      <c r="AFB848" s="181"/>
      <c r="AFC848" s="181"/>
      <c r="AFD848" s="181"/>
      <c r="AFE848" s="181"/>
      <c r="AFF848" s="181"/>
      <c r="AFG848" s="181"/>
      <c r="AFH848" s="181"/>
      <c r="AFI848" s="181"/>
      <c r="AFJ848" s="181"/>
      <c r="AFK848" s="181"/>
      <c r="AFL848" s="181"/>
      <c r="AFM848" s="181"/>
      <c r="AFN848" s="181"/>
      <c r="AFO848" s="181"/>
      <c r="AFP848" s="181"/>
      <c r="AFQ848" s="181"/>
      <c r="AFR848" s="181"/>
      <c r="AFS848" s="181"/>
      <c r="AFT848" s="181"/>
      <c r="AFU848" s="181"/>
      <c r="AFV848" s="181"/>
      <c r="AFW848" s="181"/>
      <c r="AFX848" s="181"/>
      <c r="AFY848" s="181"/>
      <c r="AFZ848" s="181"/>
      <c r="AGA848" s="181"/>
      <c r="AGB848" s="181"/>
      <c r="AGC848" s="181"/>
      <c r="AGD848" s="181"/>
      <c r="AGE848" s="181"/>
      <c r="AGF848" s="181"/>
      <c r="AGG848" s="181"/>
      <c r="AGH848" s="181"/>
      <c r="AGI848" s="181"/>
      <c r="AGJ848" s="181"/>
      <c r="AGK848" s="181"/>
      <c r="AGL848" s="181"/>
      <c r="AGM848" s="181"/>
      <c r="AGN848" s="181"/>
      <c r="AGO848" s="181"/>
      <c r="AGP848" s="181"/>
      <c r="AGQ848" s="181"/>
      <c r="AGR848" s="181"/>
      <c r="AGS848" s="181"/>
      <c r="AGT848" s="181"/>
      <c r="AGU848" s="181"/>
      <c r="AGV848" s="181"/>
      <c r="AGW848" s="181"/>
      <c r="AGX848" s="181"/>
      <c r="AGY848" s="181"/>
      <c r="AGZ848" s="181"/>
      <c r="AHA848" s="181"/>
      <c r="AHB848" s="181"/>
      <c r="AHC848" s="181"/>
      <c r="AHD848" s="181"/>
      <c r="AHE848" s="181"/>
      <c r="AHF848" s="181"/>
      <c r="AHG848" s="181"/>
      <c r="AHH848" s="181"/>
      <c r="AHI848" s="181"/>
      <c r="AHJ848" s="181"/>
      <c r="AHK848" s="181"/>
      <c r="AHL848" s="181"/>
      <c r="AHM848" s="181"/>
      <c r="AHN848" s="181"/>
      <c r="AHO848" s="181"/>
      <c r="AHP848" s="181"/>
      <c r="AHQ848" s="181"/>
      <c r="AHR848" s="181"/>
      <c r="AHS848" s="181"/>
      <c r="AHT848" s="181"/>
      <c r="AHU848" s="181"/>
      <c r="AHV848" s="181"/>
      <c r="AHW848" s="181"/>
      <c r="AHX848" s="181"/>
      <c r="AHY848" s="181"/>
      <c r="AHZ848" s="181"/>
      <c r="AIA848" s="181"/>
      <c r="AIB848" s="181"/>
      <c r="AIC848" s="181"/>
      <c r="AID848" s="181"/>
      <c r="AIE848" s="181"/>
      <c r="AIF848" s="181"/>
      <c r="AIG848" s="181"/>
      <c r="AIH848" s="181"/>
      <c r="AII848" s="181"/>
      <c r="AIJ848" s="181"/>
      <c r="AIK848" s="181"/>
      <c r="AIL848" s="181"/>
      <c r="AIM848" s="181"/>
      <c r="AIN848" s="181"/>
      <c r="AIO848" s="181"/>
      <c r="AIP848" s="181"/>
      <c r="AIQ848" s="181"/>
      <c r="AIR848" s="181"/>
      <c r="AIS848" s="181"/>
      <c r="AIT848" s="181"/>
      <c r="AIU848" s="181"/>
      <c r="AIV848" s="181"/>
      <c r="AIW848" s="181"/>
      <c r="AIX848" s="181"/>
      <c r="AIY848" s="181"/>
      <c r="AIZ848" s="181"/>
      <c r="AJA848" s="181"/>
      <c r="AJB848" s="181"/>
      <c r="AJC848" s="181"/>
      <c r="AJD848" s="181"/>
      <c r="AJE848" s="181"/>
      <c r="AJF848" s="181"/>
      <c r="AJG848" s="181"/>
      <c r="AJH848" s="181"/>
      <c r="AJI848" s="181"/>
      <c r="AJJ848" s="181"/>
      <c r="AJK848" s="181"/>
      <c r="AJL848" s="181"/>
      <c r="AJM848" s="181"/>
      <c r="AJN848" s="181"/>
      <c r="AJO848" s="181"/>
      <c r="AJP848" s="181"/>
      <c r="AJQ848" s="181"/>
      <c r="AJR848" s="181"/>
      <c r="AJS848" s="181"/>
      <c r="AJT848" s="181"/>
      <c r="AJU848" s="181"/>
      <c r="AJV848" s="181"/>
      <c r="AJW848" s="181"/>
      <c r="AJX848" s="181"/>
      <c r="AJY848" s="181"/>
      <c r="AJZ848" s="181"/>
      <c r="AKA848" s="181"/>
      <c r="AKB848" s="181"/>
      <c r="AKC848" s="181"/>
      <c r="AKD848" s="181"/>
      <c r="AKE848" s="181"/>
      <c r="AKF848" s="181"/>
      <c r="AKG848" s="181"/>
      <c r="AKH848" s="181"/>
      <c r="AKI848" s="181"/>
      <c r="AKJ848" s="181"/>
      <c r="AKK848" s="181"/>
      <c r="AKL848" s="181"/>
      <c r="AKM848" s="181"/>
      <c r="AKN848" s="181"/>
      <c r="AKO848" s="181"/>
      <c r="AKP848" s="181"/>
      <c r="AKQ848" s="181"/>
      <c r="AKR848" s="181"/>
      <c r="AKS848" s="181"/>
      <c r="AKT848" s="181"/>
      <c r="AKU848" s="181"/>
      <c r="AKV848" s="181"/>
      <c r="AKW848" s="181"/>
      <c r="AKX848" s="181"/>
      <c r="AKY848" s="181"/>
      <c r="AKZ848" s="181"/>
      <c r="ALA848" s="181"/>
      <c r="ALB848" s="181"/>
      <c r="ALC848" s="181"/>
      <c r="ALD848" s="181"/>
      <c r="ALE848" s="181"/>
      <c r="ALF848" s="181"/>
      <c r="ALG848" s="181"/>
      <c r="ALH848" s="181"/>
      <c r="ALI848" s="181"/>
      <c r="ALJ848" s="181"/>
      <c r="ALK848" s="181"/>
      <c r="ALL848" s="181"/>
      <c r="ALM848" s="181"/>
      <c r="ALN848" s="181"/>
      <c r="ALO848" s="181"/>
      <c r="ALP848" s="181"/>
      <c r="ALQ848" s="181"/>
      <c r="ALR848" s="181"/>
      <c r="ALS848" s="181"/>
      <c r="ALT848" s="181"/>
      <c r="ALU848" s="181"/>
      <c r="ALV848" s="181"/>
      <c r="ALW848" s="181"/>
      <c r="ALX848" s="181"/>
      <c r="ALY848" s="181"/>
      <c r="ALZ848" s="181"/>
      <c r="AMA848" s="181"/>
      <c r="AMB848" s="181"/>
      <c r="AMC848" s="181"/>
      <c r="AMD848" s="181"/>
      <c r="AME848" s="181"/>
      <c r="AMF848" s="181"/>
      <c r="AMG848" s="181"/>
      <c r="AMH848" s="181"/>
      <c r="AMI848" s="181"/>
      <c r="AMJ848" s="181"/>
    </row>
    <row r="849" spans="1:1025" s="20" customFormat="1">
      <c r="A849" s="16"/>
      <c r="B849" s="39" t="s">
        <v>6</v>
      </c>
      <c r="C849" s="39" t="s">
        <v>7</v>
      </c>
      <c r="D849" s="39" t="s">
        <v>8</v>
      </c>
      <c r="E849" s="39" t="s">
        <v>9</v>
      </c>
      <c r="F849" s="39" t="s">
        <v>10</v>
      </c>
      <c r="G849" s="83" t="s">
        <v>11</v>
      </c>
      <c r="H849" s="39" t="s">
        <v>12</v>
      </c>
      <c r="I849" s="182"/>
      <c r="J849" s="183"/>
      <c r="K849" s="17" t="str">
        <f t="shared" si="84"/>
        <v>SEDUC E 41</v>
      </c>
      <c r="L849" s="181"/>
      <c r="M849" s="181"/>
      <c r="N849" s="181"/>
      <c r="O849" s="181"/>
      <c r="P849" s="181"/>
      <c r="Q849" s="181"/>
      <c r="R849" s="181"/>
      <c r="S849" s="181"/>
      <c r="T849" s="181"/>
      <c r="U849" s="181"/>
      <c r="V849" s="181"/>
      <c r="W849" s="181"/>
      <c r="X849" s="181"/>
      <c r="Y849" s="181"/>
      <c r="Z849" s="181"/>
      <c r="AA849" s="181"/>
      <c r="AB849" s="181"/>
      <c r="AC849" s="181"/>
      <c r="AD849" s="181"/>
      <c r="AE849" s="181"/>
      <c r="AF849" s="181"/>
      <c r="AG849" s="181"/>
      <c r="AH849" s="181"/>
      <c r="AI849" s="181"/>
      <c r="AJ849" s="181"/>
      <c r="AK849" s="181"/>
      <c r="AL849" s="181"/>
      <c r="AM849" s="181"/>
      <c r="AN849" s="181"/>
      <c r="AO849" s="181"/>
      <c r="AP849" s="181"/>
      <c r="AQ849" s="181"/>
      <c r="AR849" s="181"/>
      <c r="AS849" s="181"/>
      <c r="AT849" s="181"/>
      <c r="AU849" s="181"/>
      <c r="AV849" s="181"/>
      <c r="AW849" s="181"/>
      <c r="AX849" s="181"/>
      <c r="AY849" s="181"/>
      <c r="AZ849" s="181"/>
      <c r="BA849" s="181"/>
      <c r="BB849" s="181"/>
      <c r="BC849" s="181"/>
      <c r="BD849" s="181"/>
      <c r="BE849" s="181"/>
      <c r="BF849" s="181"/>
      <c r="BG849" s="181"/>
      <c r="BH849" s="181"/>
      <c r="BI849" s="181"/>
      <c r="BJ849" s="181"/>
      <c r="BK849" s="181"/>
      <c r="BL849" s="181"/>
      <c r="BM849" s="181"/>
      <c r="BN849" s="181"/>
      <c r="BO849" s="181"/>
      <c r="BP849" s="181"/>
      <c r="BQ849" s="181"/>
      <c r="BR849" s="181"/>
      <c r="BS849" s="181"/>
      <c r="BT849" s="181"/>
      <c r="BU849" s="181"/>
      <c r="BV849" s="181"/>
      <c r="BW849" s="181"/>
      <c r="BX849" s="181"/>
      <c r="BY849" s="181"/>
      <c r="BZ849" s="181"/>
      <c r="CA849" s="181"/>
      <c r="CB849" s="181"/>
      <c r="CC849" s="181"/>
      <c r="CD849" s="181"/>
      <c r="CE849" s="181"/>
      <c r="CF849" s="181"/>
      <c r="CG849" s="181"/>
      <c r="CH849" s="181"/>
      <c r="CI849" s="181"/>
      <c r="CJ849" s="181"/>
      <c r="CK849" s="181"/>
      <c r="CL849" s="181"/>
      <c r="CM849" s="181"/>
      <c r="CN849" s="181"/>
      <c r="CO849" s="181"/>
      <c r="CP849" s="181"/>
      <c r="CQ849" s="181"/>
      <c r="CR849" s="181"/>
      <c r="CS849" s="181"/>
      <c r="CT849" s="181"/>
      <c r="CU849" s="181"/>
      <c r="CV849" s="181"/>
      <c r="CW849" s="181"/>
      <c r="CX849" s="181"/>
      <c r="CY849" s="181"/>
      <c r="CZ849" s="181"/>
      <c r="DA849" s="181"/>
      <c r="DB849" s="181"/>
      <c r="DC849" s="181"/>
      <c r="DD849" s="181"/>
      <c r="DE849" s="181"/>
      <c r="DF849" s="181"/>
      <c r="DG849" s="181"/>
      <c r="DH849" s="181"/>
      <c r="DI849" s="181"/>
      <c r="DJ849" s="181"/>
      <c r="DK849" s="181"/>
      <c r="DL849" s="181"/>
      <c r="DM849" s="181"/>
      <c r="DN849" s="181"/>
      <c r="DO849" s="181"/>
      <c r="DP849" s="181"/>
      <c r="DQ849" s="181"/>
      <c r="DR849" s="181"/>
      <c r="DS849" s="181"/>
      <c r="DT849" s="181"/>
      <c r="DU849" s="181"/>
      <c r="DV849" s="181"/>
      <c r="DW849" s="181"/>
      <c r="DX849" s="181"/>
      <c r="DY849" s="181"/>
      <c r="DZ849" s="181"/>
      <c r="EA849" s="181"/>
      <c r="EB849" s="181"/>
      <c r="EC849" s="181"/>
      <c r="ED849" s="181"/>
      <c r="EE849" s="181"/>
      <c r="EF849" s="181"/>
      <c r="EG849" s="181"/>
      <c r="EH849" s="181"/>
      <c r="EI849" s="181"/>
      <c r="EJ849" s="181"/>
      <c r="EK849" s="181"/>
      <c r="EL849" s="181"/>
      <c r="EM849" s="181"/>
      <c r="EN849" s="181"/>
      <c r="EO849" s="181"/>
      <c r="EP849" s="181"/>
      <c r="EQ849" s="181"/>
      <c r="ER849" s="181"/>
      <c r="ES849" s="181"/>
      <c r="ET849" s="181"/>
      <c r="EU849" s="181"/>
      <c r="EV849" s="181"/>
      <c r="EW849" s="181"/>
      <c r="EX849" s="181"/>
      <c r="EY849" s="181"/>
      <c r="EZ849" s="181"/>
      <c r="FA849" s="181"/>
      <c r="FB849" s="181"/>
      <c r="FC849" s="181"/>
      <c r="FD849" s="181"/>
      <c r="FE849" s="181"/>
      <c r="FF849" s="181"/>
      <c r="FG849" s="181"/>
      <c r="FH849" s="181"/>
      <c r="FI849" s="181"/>
      <c r="FJ849" s="181"/>
      <c r="FK849" s="181"/>
      <c r="FL849" s="181"/>
      <c r="FM849" s="181"/>
      <c r="FN849" s="181"/>
      <c r="FO849" s="181"/>
      <c r="FP849" s="181"/>
      <c r="FQ849" s="181"/>
      <c r="FR849" s="181"/>
      <c r="FS849" s="181"/>
      <c r="FT849" s="181"/>
      <c r="FU849" s="181"/>
      <c r="FV849" s="181"/>
      <c r="FW849" s="181"/>
      <c r="FX849" s="181"/>
      <c r="FY849" s="181"/>
      <c r="FZ849" s="181"/>
      <c r="GA849" s="181"/>
      <c r="GB849" s="181"/>
      <c r="GC849" s="181"/>
      <c r="GD849" s="181"/>
      <c r="GE849" s="181"/>
      <c r="GF849" s="181"/>
      <c r="GG849" s="181"/>
      <c r="GH849" s="181"/>
      <c r="GI849" s="181"/>
      <c r="GJ849" s="181"/>
      <c r="GK849" s="181"/>
      <c r="GL849" s="181"/>
      <c r="GM849" s="181"/>
      <c r="GN849" s="181"/>
      <c r="GO849" s="181"/>
      <c r="GP849" s="181"/>
      <c r="GQ849" s="181"/>
      <c r="GR849" s="181"/>
      <c r="GS849" s="181"/>
      <c r="GT849" s="181"/>
      <c r="GU849" s="181"/>
      <c r="GV849" s="181"/>
      <c r="GW849" s="181"/>
      <c r="GX849" s="181"/>
      <c r="GY849" s="181"/>
      <c r="GZ849" s="181"/>
      <c r="HA849" s="181"/>
      <c r="HB849" s="181"/>
      <c r="HC849" s="181"/>
      <c r="HD849" s="181"/>
      <c r="HE849" s="181"/>
      <c r="HF849" s="181"/>
      <c r="HG849" s="181"/>
      <c r="HH849" s="181"/>
      <c r="HI849" s="181"/>
      <c r="HJ849" s="181"/>
      <c r="HK849" s="181"/>
      <c r="HL849" s="181"/>
      <c r="HM849" s="181"/>
      <c r="HN849" s="181"/>
      <c r="HO849" s="181"/>
      <c r="HP849" s="181"/>
      <c r="HQ849" s="181"/>
      <c r="HR849" s="181"/>
      <c r="HS849" s="181"/>
      <c r="HT849" s="181"/>
      <c r="HU849" s="181"/>
      <c r="HV849" s="181"/>
      <c r="HW849" s="181"/>
      <c r="HX849" s="181"/>
      <c r="HY849" s="181"/>
      <c r="HZ849" s="181"/>
      <c r="IA849" s="181"/>
      <c r="IB849" s="181"/>
      <c r="IC849" s="181"/>
      <c r="ID849" s="181"/>
      <c r="IE849" s="181"/>
      <c r="IF849" s="181"/>
      <c r="IG849" s="181"/>
      <c r="IH849" s="181"/>
      <c r="II849" s="181"/>
      <c r="IJ849" s="181"/>
      <c r="IK849" s="181"/>
      <c r="IL849" s="181"/>
      <c r="IM849" s="181"/>
      <c r="IN849" s="181"/>
      <c r="IO849" s="181"/>
      <c r="IP849" s="181"/>
      <c r="IQ849" s="181"/>
      <c r="IR849" s="181"/>
      <c r="IS849" s="181"/>
      <c r="IT849" s="181"/>
      <c r="IU849" s="181"/>
      <c r="IV849" s="181"/>
      <c r="IW849" s="181"/>
      <c r="IX849" s="181"/>
      <c r="IY849" s="181"/>
      <c r="IZ849" s="181"/>
      <c r="JA849" s="181"/>
      <c r="JB849" s="181"/>
      <c r="JC849" s="181"/>
      <c r="JD849" s="181"/>
      <c r="JE849" s="181"/>
      <c r="JF849" s="181"/>
      <c r="JG849" s="181"/>
      <c r="JH849" s="181"/>
      <c r="JI849" s="181"/>
      <c r="JJ849" s="181"/>
      <c r="JK849" s="181"/>
      <c r="JL849" s="181"/>
      <c r="JM849" s="181"/>
      <c r="JN849" s="181"/>
      <c r="JO849" s="181"/>
      <c r="JP849" s="181"/>
      <c r="JQ849" s="181"/>
      <c r="JR849" s="181"/>
      <c r="JS849" s="181"/>
      <c r="JT849" s="181"/>
      <c r="JU849" s="181"/>
      <c r="JV849" s="181"/>
      <c r="JW849" s="181"/>
      <c r="JX849" s="181"/>
      <c r="JY849" s="181"/>
      <c r="JZ849" s="181"/>
      <c r="KA849" s="181"/>
      <c r="KB849" s="181"/>
      <c r="KC849" s="181"/>
      <c r="KD849" s="181"/>
      <c r="KE849" s="181"/>
      <c r="KF849" s="181"/>
      <c r="KG849" s="181"/>
      <c r="KH849" s="181"/>
      <c r="KI849" s="181"/>
      <c r="KJ849" s="181"/>
      <c r="KK849" s="181"/>
      <c r="KL849" s="181"/>
      <c r="KM849" s="181"/>
      <c r="KN849" s="181"/>
      <c r="KO849" s="181"/>
      <c r="KP849" s="181"/>
      <c r="KQ849" s="181"/>
      <c r="KR849" s="181"/>
      <c r="KS849" s="181"/>
      <c r="KT849" s="181"/>
      <c r="KU849" s="181"/>
      <c r="KV849" s="181"/>
      <c r="KW849" s="181"/>
      <c r="KX849" s="181"/>
      <c r="KY849" s="181"/>
      <c r="KZ849" s="181"/>
      <c r="LA849" s="181"/>
      <c r="LB849" s="181"/>
      <c r="LC849" s="181"/>
      <c r="LD849" s="181"/>
      <c r="LE849" s="181"/>
      <c r="LF849" s="181"/>
      <c r="LG849" s="181"/>
      <c r="LH849" s="181"/>
      <c r="LI849" s="181"/>
      <c r="LJ849" s="181"/>
      <c r="LK849" s="181"/>
      <c r="LL849" s="181"/>
      <c r="LM849" s="181"/>
      <c r="LN849" s="181"/>
      <c r="LO849" s="181"/>
      <c r="LP849" s="181"/>
      <c r="LQ849" s="181"/>
      <c r="LR849" s="181"/>
      <c r="LS849" s="181"/>
      <c r="LT849" s="181"/>
      <c r="LU849" s="181"/>
      <c r="LV849" s="181"/>
      <c r="LW849" s="181"/>
      <c r="LX849" s="181"/>
      <c r="LY849" s="181"/>
      <c r="LZ849" s="181"/>
      <c r="MA849" s="181"/>
      <c r="MB849" s="181"/>
      <c r="MC849" s="181"/>
      <c r="MD849" s="181"/>
      <c r="ME849" s="181"/>
      <c r="MF849" s="181"/>
      <c r="MG849" s="181"/>
      <c r="MH849" s="181"/>
      <c r="MI849" s="181"/>
      <c r="MJ849" s="181"/>
      <c r="MK849" s="181"/>
      <c r="ML849" s="181"/>
      <c r="MM849" s="181"/>
      <c r="MN849" s="181"/>
      <c r="MO849" s="181"/>
      <c r="MP849" s="181"/>
      <c r="MQ849" s="181"/>
      <c r="MR849" s="181"/>
      <c r="MS849" s="181"/>
      <c r="MT849" s="181"/>
      <c r="MU849" s="181"/>
      <c r="MV849" s="181"/>
      <c r="MW849" s="181"/>
      <c r="MX849" s="181"/>
      <c r="MY849" s="181"/>
      <c r="MZ849" s="181"/>
      <c r="NA849" s="181"/>
      <c r="NB849" s="181"/>
      <c r="NC849" s="181"/>
      <c r="ND849" s="181"/>
      <c r="NE849" s="181"/>
      <c r="NF849" s="181"/>
      <c r="NG849" s="181"/>
      <c r="NH849" s="181"/>
      <c r="NI849" s="181"/>
      <c r="NJ849" s="181"/>
      <c r="NK849" s="181"/>
      <c r="NL849" s="181"/>
      <c r="NM849" s="181"/>
      <c r="NN849" s="181"/>
      <c r="NO849" s="181"/>
      <c r="NP849" s="181"/>
      <c r="NQ849" s="181"/>
      <c r="NR849" s="181"/>
      <c r="NS849" s="181"/>
      <c r="NT849" s="181"/>
      <c r="NU849" s="181"/>
      <c r="NV849" s="181"/>
      <c r="NW849" s="181"/>
      <c r="NX849" s="181"/>
      <c r="NY849" s="181"/>
      <c r="NZ849" s="181"/>
      <c r="OA849" s="181"/>
      <c r="OB849" s="181"/>
      <c r="OC849" s="181"/>
      <c r="OD849" s="181"/>
      <c r="OE849" s="181"/>
      <c r="OF849" s="181"/>
      <c r="OG849" s="181"/>
      <c r="OH849" s="181"/>
      <c r="OI849" s="181"/>
      <c r="OJ849" s="181"/>
      <c r="OK849" s="181"/>
      <c r="OL849" s="181"/>
      <c r="OM849" s="181"/>
      <c r="ON849" s="181"/>
      <c r="OO849" s="181"/>
      <c r="OP849" s="181"/>
      <c r="OQ849" s="181"/>
      <c r="OR849" s="181"/>
      <c r="OS849" s="181"/>
      <c r="OT849" s="181"/>
      <c r="OU849" s="181"/>
      <c r="OV849" s="181"/>
      <c r="OW849" s="181"/>
      <c r="OX849" s="181"/>
      <c r="OY849" s="181"/>
      <c r="OZ849" s="181"/>
      <c r="PA849" s="181"/>
      <c r="PB849" s="181"/>
      <c r="PC849" s="181"/>
      <c r="PD849" s="181"/>
      <c r="PE849" s="181"/>
      <c r="PF849" s="181"/>
      <c r="PG849" s="181"/>
      <c r="PH849" s="181"/>
      <c r="PI849" s="181"/>
      <c r="PJ849" s="181"/>
      <c r="PK849" s="181"/>
      <c r="PL849" s="181"/>
      <c r="PM849" s="181"/>
      <c r="PN849" s="181"/>
      <c r="PO849" s="181"/>
      <c r="PP849" s="181"/>
      <c r="PQ849" s="181"/>
      <c r="PR849" s="181"/>
      <c r="PS849" s="181"/>
      <c r="PT849" s="181"/>
      <c r="PU849" s="181"/>
      <c r="PV849" s="181"/>
      <c r="PW849" s="181"/>
      <c r="PX849" s="181"/>
      <c r="PY849" s="181"/>
      <c r="PZ849" s="181"/>
      <c r="QA849" s="181"/>
      <c r="QB849" s="181"/>
      <c r="QC849" s="181"/>
      <c r="QD849" s="181"/>
      <c r="QE849" s="181"/>
      <c r="QF849" s="181"/>
      <c r="QG849" s="181"/>
      <c r="QH849" s="181"/>
      <c r="QI849" s="181"/>
      <c r="QJ849" s="181"/>
      <c r="QK849" s="181"/>
      <c r="QL849" s="181"/>
      <c r="QM849" s="181"/>
      <c r="QN849" s="181"/>
      <c r="QO849" s="181"/>
      <c r="QP849" s="181"/>
      <c r="QQ849" s="181"/>
      <c r="QR849" s="181"/>
      <c r="QS849" s="181"/>
      <c r="QT849" s="181"/>
      <c r="QU849" s="181"/>
      <c r="QV849" s="181"/>
      <c r="QW849" s="181"/>
      <c r="QX849" s="181"/>
      <c r="QY849" s="181"/>
      <c r="QZ849" s="181"/>
      <c r="RA849" s="181"/>
      <c r="RB849" s="181"/>
      <c r="RC849" s="181"/>
      <c r="RD849" s="181"/>
      <c r="RE849" s="181"/>
      <c r="RF849" s="181"/>
      <c r="RG849" s="181"/>
      <c r="RH849" s="181"/>
      <c r="RI849" s="181"/>
      <c r="RJ849" s="181"/>
      <c r="RK849" s="181"/>
      <c r="RL849" s="181"/>
      <c r="RM849" s="181"/>
      <c r="RN849" s="181"/>
      <c r="RO849" s="181"/>
      <c r="RP849" s="181"/>
      <c r="RQ849" s="181"/>
      <c r="RR849" s="181"/>
      <c r="RS849" s="181"/>
      <c r="RT849" s="181"/>
      <c r="RU849" s="181"/>
      <c r="RV849" s="181"/>
      <c r="RW849" s="181"/>
      <c r="RX849" s="181"/>
      <c r="RY849" s="181"/>
      <c r="RZ849" s="181"/>
      <c r="SA849" s="181"/>
      <c r="SB849" s="181"/>
      <c r="SC849" s="181"/>
      <c r="SD849" s="181"/>
      <c r="SE849" s="181"/>
      <c r="SF849" s="181"/>
      <c r="SG849" s="181"/>
      <c r="SH849" s="181"/>
      <c r="SI849" s="181"/>
      <c r="SJ849" s="181"/>
      <c r="SK849" s="181"/>
      <c r="SL849" s="181"/>
      <c r="SM849" s="181"/>
      <c r="SN849" s="181"/>
      <c r="SO849" s="181"/>
      <c r="SP849" s="181"/>
      <c r="SQ849" s="181"/>
      <c r="SR849" s="181"/>
      <c r="SS849" s="181"/>
      <c r="ST849" s="181"/>
      <c r="SU849" s="181"/>
      <c r="SV849" s="181"/>
      <c r="SW849" s="181"/>
      <c r="SX849" s="181"/>
      <c r="SY849" s="181"/>
      <c r="SZ849" s="181"/>
      <c r="TA849" s="181"/>
      <c r="TB849" s="181"/>
      <c r="TC849" s="181"/>
      <c r="TD849" s="181"/>
      <c r="TE849" s="181"/>
      <c r="TF849" s="181"/>
      <c r="TG849" s="181"/>
      <c r="TH849" s="181"/>
      <c r="TI849" s="181"/>
      <c r="TJ849" s="181"/>
      <c r="TK849" s="181"/>
      <c r="TL849" s="181"/>
      <c r="TM849" s="181"/>
      <c r="TN849" s="181"/>
      <c r="TO849" s="181"/>
      <c r="TP849" s="181"/>
      <c r="TQ849" s="181"/>
      <c r="TR849" s="181"/>
      <c r="TS849" s="181"/>
      <c r="TT849" s="181"/>
      <c r="TU849" s="181"/>
      <c r="TV849" s="181"/>
      <c r="TW849" s="181"/>
      <c r="TX849" s="181"/>
      <c r="TY849" s="181"/>
      <c r="TZ849" s="181"/>
      <c r="UA849" s="181"/>
      <c r="UB849" s="181"/>
      <c r="UC849" s="181"/>
      <c r="UD849" s="181"/>
      <c r="UE849" s="181"/>
      <c r="UF849" s="181"/>
      <c r="UG849" s="181"/>
      <c r="UH849" s="181"/>
      <c r="UI849" s="181"/>
      <c r="UJ849" s="181"/>
      <c r="UK849" s="181"/>
      <c r="UL849" s="181"/>
      <c r="UM849" s="181"/>
      <c r="UN849" s="181"/>
      <c r="UO849" s="181"/>
      <c r="UP849" s="181"/>
      <c r="UQ849" s="181"/>
      <c r="UR849" s="181"/>
      <c r="US849" s="181"/>
      <c r="UT849" s="181"/>
      <c r="UU849" s="181"/>
      <c r="UV849" s="181"/>
      <c r="UW849" s="181"/>
      <c r="UX849" s="181"/>
      <c r="UY849" s="181"/>
      <c r="UZ849" s="181"/>
      <c r="VA849" s="181"/>
      <c r="VB849" s="181"/>
      <c r="VC849" s="181"/>
      <c r="VD849" s="181"/>
      <c r="VE849" s="181"/>
      <c r="VF849" s="181"/>
      <c r="VG849" s="181"/>
      <c r="VH849" s="181"/>
      <c r="VI849" s="181"/>
      <c r="VJ849" s="181"/>
      <c r="VK849" s="181"/>
      <c r="VL849" s="181"/>
      <c r="VM849" s="181"/>
      <c r="VN849" s="181"/>
      <c r="VO849" s="181"/>
      <c r="VP849" s="181"/>
      <c r="VQ849" s="181"/>
      <c r="VR849" s="181"/>
      <c r="VS849" s="181"/>
      <c r="VT849" s="181"/>
      <c r="VU849" s="181"/>
      <c r="VV849" s="181"/>
      <c r="VW849" s="181"/>
      <c r="VX849" s="181"/>
      <c r="VY849" s="181"/>
      <c r="VZ849" s="181"/>
      <c r="WA849" s="181"/>
      <c r="WB849" s="181"/>
      <c r="WC849" s="181"/>
      <c r="WD849" s="181"/>
      <c r="WE849" s="181"/>
      <c r="WF849" s="181"/>
      <c r="WG849" s="181"/>
      <c r="WH849" s="181"/>
      <c r="WI849" s="181"/>
      <c r="WJ849" s="181"/>
      <c r="WK849" s="181"/>
      <c r="WL849" s="181"/>
      <c r="WM849" s="181"/>
      <c r="WN849" s="181"/>
      <c r="WO849" s="181"/>
      <c r="WP849" s="181"/>
      <c r="WQ849" s="181"/>
      <c r="WR849" s="181"/>
      <c r="WS849" s="181"/>
      <c r="WT849" s="181"/>
      <c r="WU849" s="181"/>
      <c r="WV849" s="181"/>
      <c r="WW849" s="181"/>
      <c r="WX849" s="181"/>
      <c r="WY849" s="181"/>
      <c r="WZ849" s="181"/>
      <c r="XA849" s="181"/>
      <c r="XB849" s="181"/>
      <c r="XC849" s="181"/>
      <c r="XD849" s="181"/>
      <c r="XE849" s="181"/>
      <c r="XF849" s="181"/>
      <c r="XG849" s="181"/>
      <c r="XH849" s="181"/>
      <c r="XI849" s="181"/>
      <c r="XJ849" s="181"/>
      <c r="XK849" s="181"/>
      <c r="XL849" s="181"/>
      <c r="XM849" s="181"/>
      <c r="XN849" s="181"/>
      <c r="XO849" s="181"/>
      <c r="XP849" s="181"/>
      <c r="XQ849" s="181"/>
      <c r="XR849" s="181"/>
      <c r="XS849" s="181"/>
      <c r="XT849" s="181"/>
      <c r="XU849" s="181"/>
      <c r="XV849" s="181"/>
      <c r="XW849" s="181"/>
      <c r="XX849" s="181"/>
      <c r="XY849" s="181"/>
      <c r="XZ849" s="181"/>
      <c r="YA849" s="181"/>
      <c r="YB849" s="181"/>
      <c r="YC849" s="181"/>
      <c r="YD849" s="181"/>
      <c r="YE849" s="181"/>
      <c r="YF849" s="181"/>
      <c r="YG849" s="181"/>
      <c r="YH849" s="181"/>
      <c r="YI849" s="181"/>
      <c r="YJ849" s="181"/>
      <c r="YK849" s="181"/>
      <c r="YL849" s="181"/>
      <c r="YM849" s="181"/>
      <c r="YN849" s="181"/>
      <c r="YO849" s="181"/>
      <c r="YP849" s="181"/>
      <c r="YQ849" s="181"/>
      <c r="YR849" s="181"/>
      <c r="YS849" s="181"/>
      <c r="YT849" s="181"/>
      <c r="YU849" s="181"/>
      <c r="YV849" s="181"/>
      <c r="YW849" s="181"/>
      <c r="YX849" s="181"/>
      <c r="YY849" s="181"/>
      <c r="YZ849" s="181"/>
      <c r="ZA849" s="181"/>
      <c r="ZB849" s="181"/>
      <c r="ZC849" s="181"/>
      <c r="ZD849" s="181"/>
      <c r="ZE849" s="181"/>
      <c r="ZF849" s="181"/>
      <c r="ZG849" s="181"/>
      <c r="ZH849" s="181"/>
      <c r="ZI849" s="181"/>
      <c r="ZJ849" s="181"/>
      <c r="ZK849" s="181"/>
      <c r="ZL849" s="181"/>
      <c r="ZM849" s="181"/>
      <c r="ZN849" s="181"/>
      <c r="ZO849" s="181"/>
      <c r="ZP849" s="181"/>
      <c r="ZQ849" s="181"/>
      <c r="ZR849" s="181"/>
      <c r="ZS849" s="181"/>
      <c r="ZT849" s="181"/>
      <c r="ZU849" s="181"/>
      <c r="ZV849" s="181"/>
      <c r="ZW849" s="181"/>
      <c r="ZX849" s="181"/>
      <c r="ZY849" s="181"/>
      <c r="ZZ849" s="181"/>
      <c r="AAA849" s="181"/>
      <c r="AAB849" s="181"/>
      <c r="AAC849" s="181"/>
      <c r="AAD849" s="181"/>
      <c r="AAE849" s="181"/>
      <c r="AAF849" s="181"/>
      <c r="AAG849" s="181"/>
      <c r="AAH849" s="181"/>
      <c r="AAI849" s="181"/>
      <c r="AAJ849" s="181"/>
      <c r="AAK849" s="181"/>
      <c r="AAL849" s="181"/>
      <c r="AAM849" s="181"/>
      <c r="AAN849" s="181"/>
      <c r="AAO849" s="181"/>
      <c r="AAP849" s="181"/>
      <c r="AAQ849" s="181"/>
      <c r="AAR849" s="181"/>
      <c r="AAS849" s="181"/>
      <c r="AAT849" s="181"/>
      <c r="AAU849" s="181"/>
      <c r="AAV849" s="181"/>
      <c r="AAW849" s="181"/>
      <c r="AAX849" s="181"/>
      <c r="AAY849" s="181"/>
      <c r="AAZ849" s="181"/>
      <c r="ABA849" s="181"/>
      <c r="ABB849" s="181"/>
      <c r="ABC849" s="181"/>
      <c r="ABD849" s="181"/>
      <c r="ABE849" s="181"/>
      <c r="ABF849" s="181"/>
      <c r="ABG849" s="181"/>
      <c r="ABH849" s="181"/>
      <c r="ABI849" s="181"/>
      <c r="ABJ849" s="181"/>
      <c r="ABK849" s="181"/>
      <c r="ABL849" s="181"/>
      <c r="ABM849" s="181"/>
      <c r="ABN849" s="181"/>
      <c r="ABO849" s="181"/>
      <c r="ABP849" s="181"/>
      <c r="ABQ849" s="181"/>
      <c r="ABR849" s="181"/>
      <c r="ABS849" s="181"/>
      <c r="ABT849" s="181"/>
      <c r="ABU849" s="181"/>
      <c r="ABV849" s="181"/>
      <c r="ABW849" s="181"/>
      <c r="ABX849" s="181"/>
      <c r="ABY849" s="181"/>
      <c r="ABZ849" s="181"/>
      <c r="ACA849" s="181"/>
      <c r="ACB849" s="181"/>
      <c r="ACC849" s="181"/>
      <c r="ACD849" s="181"/>
      <c r="ACE849" s="181"/>
      <c r="ACF849" s="181"/>
      <c r="ACG849" s="181"/>
      <c r="ACH849" s="181"/>
      <c r="ACI849" s="181"/>
      <c r="ACJ849" s="181"/>
      <c r="ACK849" s="181"/>
      <c r="ACL849" s="181"/>
      <c r="ACM849" s="181"/>
      <c r="ACN849" s="181"/>
      <c r="ACO849" s="181"/>
      <c r="ACP849" s="181"/>
      <c r="ACQ849" s="181"/>
      <c r="ACR849" s="181"/>
      <c r="ACS849" s="181"/>
      <c r="ACT849" s="181"/>
      <c r="ACU849" s="181"/>
      <c r="ACV849" s="181"/>
      <c r="ACW849" s="181"/>
      <c r="ACX849" s="181"/>
      <c r="ACY849" s="181"/>
      <c r="ACZ849" s="181"/>
      <c r="ADA849" s="181"/>
      <c r="ADB849" s="181"/>
      <c r="ADC849" s="181"/>
      <c r="ADD849" s="181"/>
      <c r="ADE849" s="181"/>
      <c r="ADF849" s="181"/>
      <c r="ADG849" s="181"/>
      <c r="ADH849" s="181"/>
      <c r="ADI849" s="181"/>
      <c r="ADJ849" s="181"/>
      <c r="ADK849" s="181"/>
      <c r="ADL849" s="181"/>
      <c r="ADM849" s="181"/>
      <c r="ADN849" s="181"/>
      <c r="ADO849" s="181"/>
      <c r="ADP849" s="181"/>
      <c r="ADQ849" s="181"/>
      <c r="ADR849" s="181"/>
      <c r="ADS849" s="181"/>
      <c r="ADT849" s="181"/>
      <c r="ADU849" s="181"/>
      <c r="ADV849" s="181"/>
      <c r="ADW849" s="181"/>
      <c r="ADX849" s="181"/>
      <c r="ADY849" s="181"/>
      <c r="ADZ849" s="181"/>
      <c r="AEA849" s="181"/>
      <c r="AEB849" s="181"/>
      <c r="AEC849" s="181"/>
      <c r="AED849" s="181"/>
      <c r="AEE849" s="181"/>
      <c r="AEF849" s="181"/>
      <c r="AEG849" s="181"/>
      <c r="AEH849" s="181"/>
      <c r="AEI849" s="181"/>
      <c r="AEJ849" s="181"/>
      <c r="AEK849" s="181"/>
      <c r="AEL849" s="181"/>
      <c r="AEM849" s="181"/>
      <c r="AEN849" s="181"/>
      <c r="AEO849" s="181"/>
      <c r="AEP849" s="181"/>
      <c r="AEQ849" s="181"/>
      <c r="AER849" s="181"/>
      <c r="AES849" s="181"/>
      <c r="AET849" s="181"/>
      <c r="AEU849" s="181"/>
      <c r="AEV849" s="181"/>
      <c r="AEW849" s="181"/>
      <c r="AEX849" s="181"/>
      <c r="AEY849" s="181"/>
      <c r="AEZ849" s="181"/>
      <c r="AFA849" s="181"/>
      <c r="AFB849" s="181"/>
      <c r="AFC849" s="181"/>
      <c r="AFD849" s="181"/>
      <c r="AFE849" s="181"/>
      <c r="AFF849" s="181"/>
      <c r="AFG849" s="181"/>
      <c r="AFH849" s="181"/>
      <c r="AFI849" s="181"/>
      <c r="AFJ849" s="181"/>
      <c r="AFK849" s="181"/>
      <c r="AFL849" s="181"/>
      <c r="AFM849" s="181"/>
      <c r="AFN849" s="181"/>
      <c r="AFO849" s="181"/>
      <c r="AFP849" s="181"/>
      <c r="AFQ849" s="181"/>
      <c r="AFR849" s="181"/>
      <c r="AFS849" s="181"/>
      <c r="AFT849" s="181"/>
      <c r="AFU849" s="181"/>
      <c r="AFV849" s="181"/>
      <c r="AFW849" s="181"/>
      <c r="AFX849" s="181"/>
      <c r="AFY849" s="181"/>
      <c r="AFZ849" s="181"/>
      <c r="AGA849" s="181"/>
      <c r="AGB849" s="181"/>
      <c r="AGC849" s="181"/>
      <c r="AGD849" s="181"/>
      <c r="AGE849" s="181"/>
      <c r="AGF849" s="181"/>
      <c r="AGG849" s="181"/>
      <c r="AGH849" s="181"/>
      <c r="AGI849" s="181"/>
      <c r="AGJ849" s="181"/>
      <c r="AGK849" s="181"/>
      <c r="AGL849" s="181"/>
      <c r="AGM849" s="181"/>
      <c r="AGN849" s="181"/>
      <c r="AGO849" s="181"/>
      <c r="AGP849" s="181"/>
      <c r="AGQ849" s="181"/>
      <c r="AGR849" s="181"/>
      <c r="AGS849" s="181"/>
      <c r="AGT849" s="181"/>
      <c r="AGU849" s="181"/>
      <c r="AGV849" s="181"/>
      <c r="AGW849" s="181"/>
      <c r="AGX849" s="181"/>
      <c r="AGY849" s="181"/>
      <c r="AGZ849" s="181"/>
      <c r="AHA849" s="181"/>
      <c r="AHB849" s="181"/>
      <c r="AHC849" s="181"/>
      <c r="AHD849" s="181"/>
      <c r="AHE849" s="181"/>
      <c r="AHF849" s="181"/>
      <c r="AHG849" s="181"/>
      <c r="AHH849" s="181"/>
      <c r="AHI849" s="181"/>
      <c r="AHJ849" s="181"/>
      <c r="AHK849" s="181"/>
      <c r="AHL849" s="181"/>
      <c r="AHM849" s="181"/>
      <c r="AHN849" s="181"/>
      <c r="AHO849" s="181"/>
      <c r="AHP849" s="181"/>
      <c r="AHQ849" s="181"/>
      <c r="AHR849" s="181"/>
      <c r="AHS849" s="181"/>
      <c r="AHT849" s="181"/>
      <c r="AHU849" s="181"/>
      <c r="AHV849" s="181"/>
      <c r="AHW849" s="181"/>
      <c r="AHX849" s="181"/>
      <c r="AHY849" s="181"/>
      <c r="AHZ849" s="181"/>
      <c r="AIA849" s="181"/>
      <c r="AIB849" s="181"/>
      <c r="AIC849" s="181"/>
      <c r="AID849" s="181"/>
      <c r="AIE849" s="181"/>
      <c r="AIF849" s="181"/>
      <c r="AIG849" s="181"/>
      <c r="AIH849" s="181"/>
      <c r="AII849" s="181"/>
      <c r="AIJ849" s="181"/>
      <c r="AIK849" s="181"/>
      <c r="AIL849" s="181"/>
      <c r="AIM849" s="181"/>
      <c r="AIN849" s="181"/>
      <c r="AIO849" s="181"/>
      <c r="AIP849" s="181"/>
      <c r="AIQ849" s="181"/>
      <c r="AIR849" s="181"/>
      <c r="AIS849" s="181"/>
      <c r="AIT849" s="181"/>
      <c r="AIU849" s="181"/>
      <c r="AIV849" s="181"/>
      <c r="AIW849" s="181"/>
      <c r="AIX849" s="181"/>
      <c r="AIY849" s="181"/>
      <c r="AIZ849" s="181"/>
      <c r="AJA849" s="181"/>
      <c r="AJB849" s="181"/>
      <c r="AJC849" s="181"/>
      <c r="AJD849" s="181"/>
      <c r="AJE849" s="181"/>
      <c r="AJF849" s="181"/>
      <c r="AJG849" s="181"/>
      <c r="AJH849" s="181"/>
      <c r="AJI849" s="181"/>
      <c r="AJJ849" s="181"/>
      <c r="AJK849" s="181"/>
      <c r="AJL849" s="181"/>
      <c r="AJM849" s="181"/>
      <c r="AJN849" s="181"/>
      <c r="AJO849" s="181"/>
      <c r="AJP849" s="181"/>
      <c r="AJQ849" s="181"/>
      <c r="AJR849" s="181"/>
      <c r="AJS849" s="181"/>
      <c r="AJT849" s="181"/>
      <c r="AJU849" s="181"/>
      <c r="AJV849" s="181"/>
      <c r="AJW849" s="181"/>
      <c r="AJX849" s="181"/>
      <c r="AJY849" s="181"/>
      <c r="AJZ849" s="181"/>
      <c r="AKA849" s="181"/>
      <c r="AKB849" s="181"/>
      <c r="AKC849" s="181"/>
      <c r="AKD849" s="181"/>
      <c r="AKE849" s="181"/>
      <c r="AKF849" s="181"/>
      <c r="AKG849" s="181"/>
      <c r="AKH849" s="181"/>
      <c r="AKI849" s="181"/>
      <c r="AKJ849" s="181"/>
      <c r="AKK849" s="181"/>
      <c r="AKL849" s="181"/>
      <c r="AKM849" s="181"/>
      <c r="AKN849" s="181"/>
      <c r="AKO849" s="181"/>
      <c r="AKP849" s="181"/>
      <c r="AKQ849" s="181"/>
      <c r="AKR849" s="181"/>
      <c r="AKS849" s="181"/>
      <c r="AKT849" s="181"/>
      <c r="AKU849" s="181"/>
      <c r="AKV849" s="181"/>
      <c r="AKW849" s="181"/>
      <c r="AKX849" s="181"/>
      <c r="AKY849" s="181"/>
      <c r="AKZ849" s="181"/>
      <c r="ALA849" s="181"/>
      <c r="ALB849" s="181"/>
      <c r="ALC849" s="181"/>
      <c r="ALD849" s="181"/>
      <c r="ALE849" s="181"/>
      <c r="ALF849" s="181"/>
      <c r="ALG849" s="181"/>
      <c r="ALH849" s="181"/>
      <c r="ALI849" s="181"/>
      <c r="ALJ849" s="181"/>
      <c r="ALK849" s="181"/>
      <c r="ALL849" s="181"/>
      <c r="ALM849" s="181"/>
      <c r="ALN849" s="181"/>
      <c r="ALO849" s="181"/>
      <c r="ALP849" s="181"/>
      <c r="ALQ849" s="181"/>
      <c r="ALR849" s="181"/>
      <c r="ALS849" s="181"/>
      <c r="ALT849" s="181"/>
      <c r="ALU849" s="181"/>
      <c r="ALV849" s="181"/>
      <c r="ALW849" s="181"/>
      <c r="ALX849" s="181"/>
      <c r="ALY849" s="181"/>
      <c r="ALZ849" s="181"/>
      <c r="AMA849" s="181"/>
      <c r="AMB849" s="181"/>
      <c r="AMC849" s="181"/>
      <c r="AMD849" s="181"/>
      <c r="AME849" s="181"/>
      <c r="AMF849" s="181"/>
      <c r="AMG849" s="181"/>
      <c r="AMH849" s="181"/>
      <c r="AMI849" s="181"/>
      <c r="AMJ849" s="181"/>
    </row>
    <row r="850" spans="1:1025">
      <c r="B85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850" s="51" t="s">
        <v>19</v>
      </c>
      <c r="D850" s="48">
        <v>2667</v>
      </c>
      <c r="E850" s="46">
        <v>2</v>
      </c>
      <c r="F85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850" s="46">
        <f t="shared" ref="H850:H860" ca="1" si="85">ROUND(E850*G850,2)</f>
        <v>50</v>
      </c>
      <c r="I850" s="98"/>
      <c r="J850" s="104"/>
      <c r="K850" s="17" t="str">
        <f t="shared" si="84"/>
        <v>SEDUC E 41</v>
      </c>
    </row>
    <row r="851" spans="1:1025">
      <c r="B85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851" s="51" t="s">
        <v>19</v>
      </c>
      <c r="D851" s="51">
        <v>4633</v>
      </c>
      <c r="E851" s="46">
        <v>2</v>
      </c>
      <c r="F8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851" s="46">
        <f t="shared" ca="1" si="85"/>
        <v>171.8</v>
      </c>
      <c r="I851" s="98"/>
      <c r="J851" s="104"/>
      <c r="K851" s="17" t="str">
        <f t="shared" si="84"/>
        <v>SEDUC E 41</v>
      </c>
    </row>
    <row r="852" spans="1:1025">
      <c r="B85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852" s="51" t="s">
        <v>19</v>
      </c>
      <c r="D852" s="48">
        <v>223</v>
      </c>
      <c r="E852" s="46">
        <v>2</v>
      </c>
      <c r="F8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852" s="46">
        <f t="shared" ca="1" si="85"/>
        <v>2.08</v>
      </c>
      <c r="I852" s="98"/>
      <c r="J852" s="104"/>
      <c r="K852" s="17" t="str">
        <f t="shared" si="84"/>
        <v>SEDUC E 41</v>
      </c>
    </row>
    <row r="853" spans="1:1025" ht="36">
      <c r="B85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853" s="51" t="s">
        <v>19</v>
      </c>
      <c r="D853" s="51">
        <v>10620</v>
      </c>
      <c r="E853" s="46">
        <v>1</v>
      </c>
      <c r="F8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1,95</v>
      </c>
      <c r="H853" s="46">
        <f t="shared" ca="1" si="85"/>
        <v>1.95</v>
      </c>
      <c r="I853" s="98"/>
      <c r="J853" s="104"/>
      <c r="K853" s="17" t="str">
        <f t="shared" si="84"/>
        <v>SEDUC E 41</v>
      </c>
    </row>
    <row r="854" spans="1:1025">
      <c r="B85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854" s="51" t="s">
        <v>33</v>
      </c>
      <c r="D854" s="48" t="s">
        <v>58</v>
      </c>
      <c r="E854" s="46">
        <v>0.5</v>
      </c>
      <c r="F8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854" s="46">
        <f t="shared" ca="1" si="85"/>
        <v>3.7</v>
      </c>
      <c r="I854" s="98"/>
      <c r="J854" s="104"/>
      <c r="K854" s="17" t="str">
        <f t="shared" si="84"/>
        <v>SEDUC E 41</v>
      </c>
    </row>
    <row r="855" spans="1:1025">
      <c r="B85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855" s="51" t="s">
        <v>37</v>
      </c>
      <c r="D855" s="48">
        <v>20111</v>
      </c>
      <c r="E855" s="46">
        <v>0.5</v>
      </c>
      <c r="F8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5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12,25</v>
      </c>
      <c r="H855" s="46">
        <f t="shared" ca="1" si="85"/>
        <v>6.13</v>
      </c>
      <c r="I855" s="98"/>
      <c r="J855" s="104"/>
      <c r="K855" s="17" t="str">
        <f t="shared" si="84"/>
        <v>SEDUC E 41</v>
      </c>
    </row>
    <row r="856" spans="1:1025">
      <c r="B85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856" s="51" t="s">
        <v>33</v>
      </c>
      <c r="D856" s="51" t="s">
        <v>47</v>
      </c>
      <c r="E856" s="46">
        <v>3</v>
      </c>
      <c r="F8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856" s="46">
        <f t="shared" ca="1" si="85"/>
        <v>24.21</v>
      </c>
      <c r="I856" s="98"/>
      <c r="J856" s="104"/>
      <c r="K856" s="17" t="str">
        <f t="shared" si="84"/>
        <v>SEDUC E 41</v>
      </c>
    </row>
    <row r="857" spans="1:1025" ht="24">
      <c r="B85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857" s="51" t="s">
        <v>37</v>
      </c>
      <c r="D857" s="51">
        <v>432</v>
      </c>
      <c r="E857" s="46">
        <v>1</v>
      </c>
      <c r="F8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5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857" s="46">
        <f t="shared" ca="1" si="85"/>
        <v>10.039999999999999</v>
      </c>
      <c r="I857" s="98"/>
      <c r="J857" s="104"/>
      <c r="K857" s="17" t="str">
        <f t="shared" si="84"/>
        <v>SEDUC E 41</v>
      </c>
    </row>
    <row r="858" spans="1:1025">
      <c r="B85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58" s="51" t="s">
        <v>13</v>
      </c>
      <c r="D858" s="51">
        <v>90776</v>
      </c>
      <c r="E858" s="46">
        <v>0.4</v>
      </c>
      <c r="F8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5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858" s="46">
        <f t="shared" ca="1" si="85"/>
        <v>10.14</v>
      </c>
      <c r="I858" s="98"/>
      <c r="J858" s="104"/>
      <c r="K858" s="17" t="str">
        <f t="shared" si="84"/>
        <v>SEDUC E 41</v>
      </c>
    </row>
    <row r="859" spans="1:1025">
      <c r="B85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59" s="51" t="s">
        <v>13</v>
      </c>
      <c r="D859" s="51">
        <v>88279</v>
      </c>
      <c r="E859" s="46">
        <v>0.96</v>
      </c>
      <c r="F8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5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859" s="46">
        <f t="shared" ca="1" si="85"/>
        <v>27.88</v>
      </c>
      <c r="I859" s="98"/>
      <c r="J859" s="104"/>
      <c r="K859" s="17" t="str">
        <f t="shared" si="84"/>
        <v>SEDUC E 41</v>
      </c>
    </row>
    <row r="860" spans="1:1025">
      <c r="B86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860" s="51" t="s">
        <v>13</v>
      </c>
      <c r="D860" s="51">
        <v>88247</v>
      </c>
      <c r="E860" s="46">
        <v>0.4</v>
      </c>
      <c r="F8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6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860" s="46">
        <f t="shared" ca="1" si="85"/>
        <v>6.19</v>
      </c>
      <c r="I860" s="98"/>
      <c r="J860" s="104"/>
      <c r="K860" s="17" t="str">
        <f t="shared" si="84"/>
        <v>SEDUC E 41</v>
      </c>
    </row>
    <row r="861" spans="1:1025">
      <c r="A861" s="49">
        <f ca="1">H861</f>
        <v>314.12</v>
      </c>
      <c r="B861" s="50" t="s">
        <v>14</v>
      </c>
      <c r="C861" s="51"/>
      <c r="D861" s="48"/>
      <c r="E861" s="46"/>
      <c r="F861" s="46"/>
      <c r="G861" s="46"/>
      <c r="H861" s="80">
        <f ca="1">SUM(H850:H860)</f>
        <v>314.12</v>
      </c>
      <c r="I861" s="98" t="str">
        <f>A848</f>
        <v>SEDUC E 41</v>
      </c>
      <c r="J861" s="122">
        <f ca="1">H861</f>
        <v>314.12</v>
      </c>
      <c r="K861" s="17" t="str">
        <f t="shared" si="84"/>
        <v>SEDUC E 41</v>
      </c>
    </row>
    <row r="862" spans="1:1025">
      <c r="B862" s="162"/>
      <c r="C862" s="163"/>
      <c r="D862" s="163"/>
      <c r="E862" s="162"/>
      <c r="F862" s="162"/>
      <c r="G862" s="162"/>
      <c r="H862" s="164"/>
      <c r="I862" s="98"/>
      <c r="J862" s="104"/>
      <c r="K862" s="17" t="str">
        <f t="shared" si="84"/>
        <v>SEDUC E 41</v>
      </c>
    </row>
    <row r="863" spans="1:1025" ht="20.25">
      <c r="B863" s="325" t="str">
        <f>A864</f>
        <v>SEDUC E 42</v>
      </c>
      <c r="C863" s="326"/>
      <c r="D863" s="326"/>
      <c r="E863" s="326"/>
      <c r="F863" s="326"/>
      <c r="G863" s="326"/>
      <c r="H863" s="327"/>
      <c r="I863" s="98"/>
      <c r="J863" s="104"/>
      <c r="K863" s="96" t="str">
        <f>B863</f>
        <v>SEDUC E 42</v>
      </c>
      <c r="AMK863" s="17"/>
    </row>
    <row r="864" spans="1:1025">
      <c r="A864" s="35" t="s">
        <v>132</v>
      </c>
      <c r="B864" s="357" t="s">
        <v>133</v>
      </c>
      <c r="C864" s="357"/>
      <c r="D864" s="357"/>
      <c r="E864" s="357"/>
      <c r="F864" s="357"/>
      <c r="G864" s="82" t="s">
        <v>4</v>
      </c>
      <c r="H864" s="36" t="s">
        <v>5</v>
      </c>
      <c r="I864" s="98"/>
      <c r="J864" s="104"/>
      <c r="K864" s="17" t="str">
        <f t="shared" ref="K864:K876" si="86">K863</f>
        <v>SEDUC E 42</v>
      </c>
    </row>
    <row r="865" spans="1:1025" s="20" customFormat="1">
      <c r="A865" s="16"/>
      <c r="B865" s="61" t="s">
        <v>6</v>
      </c>
      <c r="C865" s="39" t="s">
        <v>7</v>
      </c>
      <c r="D865" s="39" t="s">
        <v>8</v>
      </c>
      <c r="E865" s="61" t="s">
        <v>9</v>
      </c>
      <c r="F865" s="61" t="s">
        <v>10</v>
      </c>
      <c r="G865" s="176" t="s">
        <v>11</v>
      </c>
      <c r="H865" s="61" t="s">
        <v>12</v>
      </c>
      <c r="I865" s="182"/>
      <c r="J865" s="183"/>
      <c r="K865" s="17" t="str">
        <f t="shared" si="86"/>
        <v>SEDUC E 42</v>
      </c>
      <c r="L865" s="181"/>
      <c r="M865" s="181"/>
      <c r="N865" s="181"/>
      <c r="O865" s="181"/>
      <c r="P865" s="181"/>
      <c r="Q865" s="181"/>
      <c r="R865" s="181"/>
      <c r="S865" s="181"/>
      <c r="T865" s="181"/>
      <c r="U865" s="181"/>
      <c r="V865" s="181"/>
      <c r="W865" s="181"/>
      <c r="X865" s="181"/>
      <c r="Y865" s="181"/>
      <c r="Z865" s="181"/>
      <c r="AA865" s="181"/>
      <c r="AB865" s="181"/>
      <c r="AC865" s="181"/>
      <c r="AD865" s="181"/>
      <c r="AE865" s="181"/>
      <c r="AF865" s="181"/>
      <c r="AG865" s="181"/>
      <c r="AH865" s="181"/>
      <c r="AI865" s="181"/>
      <c r="AJ865" s="181"/>
      <c r="AK865" s="181"/>
      <c r="AL865" s="181"/>
      <c r="AM865" s="181"/>
      <c r="AN865" s="181"/>
      <c r="AO865" s="181"/>
      <c r="AP865" s="181"/>
      <c r="AQ865" s="181"/>
      <c r="AR865" s="181"/>
      <c r="AS865" s="181"/>
      <c r="AT865" s="181"/>
      <c r="AU865" s="181"/>
      <c r="AV865" s="181"/>
      <c r="AW865" s="181"/>
      <c r="AX865" s="181"/>
      <c r="AY865" s="181"/>
      <c r="AZ865" s="181"/>
      <c r="BA865" s="181"/>
      <c r="BB865" s="181"/>
      <c r="BC865" s="181"/>
      <c r="BD865" s="181"/>
      <c r="BE865" s="181"/>
      <c r="BF865" s="181"/>
      <c r="BG865" s="181"/>
      <c r="BH865" s="181"/>
      <c r="BI865" s="181"/>
      <c r="BJ865" s="181"/>
      <c r="BK865" s="181"/>
      <c r="BL865" s="181"/>
      <c r="BM865" s="181"/>
      <c r="BN865" s="181"/>
      <c r="BO865" s="181"/>
      <c r="BP865" s="181"/>
      <c r="BQ865" s="181"/>
      <c r="BR865" s="181"/>
      <c r="BS865" s="181"/>
      <c r="BT865" s="181"/>
      <c r="BU865" s="181"/>
      <c r="BV865" s="181"/>
      <c r="BW865" s="181"/>
      <c r="BX865" s="181"/>
      <c r="BY865" s="181"/>
      <c r="BZ865" s="181"/>
      <c r="CA865" s="181"/>
      <c r="CB865" s="181"/>
      <c r="CC865" s="181"/>
      <c r="CD865" s="181"/>
      <c r="CE865" s="181"/>
      <c r="CF865" s="181"/>
      <c r="CG865" s="181"/>
      <c r="CH865" s="181"/>
      <c r="CI865" s="181"/>
      <c r="CJ865" s="181"/>
      <c r="CK865" s="181"/>
      <c r="CL865" s="181"/>
      <c r="CM865" s="181"/>
      <c r="CN865" s="181"/>
      <c r="CO865" s="181"/>
      <c r="CP865" s="181"/>
      <c r="CQ865" s="181"/>
      <c r="CR865" s="181"/>
      <c r="CS865" s="181"/>
      <c r="CT865" s="181"/>
      <c r="CU865" s="181"/>
      <c r="CV865" s="181"/>
      <c r="CW865" s="181"/>
      <c r="CX865" s="181"/>
      <c r="CY865" s="181"/>
      <c r="CZ865" s="181"/>
      <c r="DA865" s="181"/>
      <c r="DB865" s="181"/>
      <c r="DC865" s="181"/>
      <c r="DD865" s="181"/>
      <c r="DE865" s="181"/>
      <c r="DF865" s="181"/>
      <c r="DG865" s="181"/>
      <c r="DH865" s="181"/>
      <c r="DI865" s="181"/>
      <c r="DJ865" s="181"/>
      <c r="DK865" s="181"/>
      <c r="DL865" s="181"/>
      <c r="DM865" s="181"/>
      <c r="DN865" s="181"/>
      <c r="DO865" s="181"/>
      <c r="DP865" s="181"/>
      <c r="DQ865" s="181"/>
      <c r="DR865" s="181"/>
      <c r="DS865" s="181"/>
      <c r="DT865" s="181"/>
      <c r="DU865" s="181"/>
      <c r="DV865" s="181"/>
      <c r="DW865" s="181"/>
      <c r="DX865" s="181"/>
      <c r="DY865" s="181"/>
      <c r="DZ865" s="181"/>
      <c r="EA865" s="181"/>
      <c r="EB865" s="181"/>
      <c r="EC865" s="181"/>
      <c r="ED865" s="181"/>
      <c r="EE865" s="181"/>
      <c r="EF865" s="181"/>
      <c r="EG865" s="181"/>
      <c r="EH865" s="181"/>
      <c r="EI865" s="181"/>
      <c r="EJ865" s="181"/>
      <c r="EK865" s="181"/>
      <c r="EL865" s="181"/>
      <c r="EM865" s="181"/>
      <c r="EN865" s="181"/>
      <c r="EO865" s="181"/>
      <c r="EP865" s="181"/>
      <c r="EQ865" s="181"/>
      <c r="ER865" s="181"/>
      <c r="ES865" s="181"/>
      <c r="ET865" s="181"/>
      <c r="EU865" s="181"/>
      <c r="EV865" s="181"/>
      <c r="EW865" s="181"/>
      <c r="EX865" s="181"/>
      <c r="EY865" s="181"/>
      <c r="EZ865" s="181"/>
      <c r="FA865" s="181"/>
      <c r="FB865" s="181"/>
      <c r="FC865" s="181"/>
      <c r="FD865" s="181"/>
      <c r="FE865" s="181"/>
      <c r="FF865" s="181"/>
      <c r="FG865" s="181"/>
      <c r="FH865" s="181"/>
      <c r="FI865" s="181"/>
      <c r="FJ865" s="181"/>
      <c r="FK865" s="181"/>
      <c r="FL865" s="181"/>
      <c r="FM865" s="181"/>
      <c r="FN865" s="181"/>
      <c r="FO865" s="181"/>
      <c r="FP865" s="181"/>
      <c r="FQ865" s="181"/>
      <c r="FR865" s="181"/>
      <c r="FS865" s="181"/>
      <c r="FT865" s="181"/>
      <c r="FU865" s="181"/>
      <c r="FV865" s="181"/>
      <c r="FW865" s="181"/>
      <c r="FX865" s="181"/>
      <c r="FY865" s="181"/>
      <c r="FZ865" s="181"/>
      <c r="GA865" s="181"/>
      <c r="GB865" s="181"/>
      <c r="GC865" s="181"/>
      <c r="GD865" s="181"/>
      <c r="GE865" s="181"/>
      <c r="GF865" s="181"/>
      <c r="GG865" s="181"/>
      <c r="GH865" s="181"/>
      <c r="GI865" s="181"/>
      <c r="GJ865" s="181"/>
      <c r="GK865" s="181"/>
      <c r="GL865" s="181"/>
      <c r="GM865" s="181"/>
      <c r="GN865" s="181"/>
      <c r="GO865" s="181"/>
      <c r="GP865" s="181"/>
      <c r="GQ865" s="181"/>
      <c r="GR865" s="181"/>
      <c r="GS865" s="181"/>
      <c r="GT865" s="181"/>
      <c r="GU865" s="181"/>
      <c r="GV865" s="181"/>
      <c r="GW865" s="181"/>
      <c r="GX865" s="181"/>
      <c r="GY865" s="181"/>
      <c r="GZ865" s="181"/>
      <c r="HA865" s="181"/>
      <c r="HB865" s="181"/>
      <c r="HC865" s="181"/>
      <c r="HD865" s="181"/>
      <c r="HE865" s="181"/>
      <c r="HF865" s="181"/>
      <c r="HG865" s="181"/>
      <c r="HH865" s="181"/>
      <c r="HI865" s="181"/>
      <c r="HJ865" s="181"/>
      <c r="HK865" s="181"/>
      <c r="HL865" s="181"/>
      <c r="HM865" s="181"/>
      <c r="HN865" s="181"/>
      <c r="HO865" s="181"/>
      <c r="HP865" s="181"/>
      <c r="HQ865" s="181"/>
      <c r="HR865" s="181"/>
      <c r="HS865" s="181"/>
      <c r="HT865" s="181"/>
      <c r="HU865" s="181"/>
      <c r="HV865" s="181"/>
      <c r="HW865" s="181"/>
      <c r="HX865" s="181"/>
      <c r="HY865" s="181"/>
      <c r="HZ865" s="181"/>
      <c r="IA865" s="181"/>
      <c r="IB865" s="181"/>
      <c r="IC865" s="181"/>
      <c r="ID865" s="181"/>
      <c r="IE865" s="181"/>
      <c r="IF865" s="181"/>
      <c r="IG865" s="181"/>
      <c r="IH865" s="181"/>
      <c r="II865" s="181"/>
      <c r="IJ865" s="181"/>
      <c r="IK865" s="181"/>
      <c r="IL865" s="181"/>
      <c r="IM865" s="181"/>
      <c r="IN865" s="181"/>
      <c r="IO865" s="181"/>
      <c r="IP865" s="181"/>
      <c r="IQ865" s="181"/>
      <c r="IR865" s="181"/>
      <c r="IS865" s="181"/>
      <c r="IT865" s="181"/>
      <c r="IU865" s="181"/>
      <c r="IV865" s="181"/>
      <c r="IW865" s="181"/>
      <c r="IX865" s="181"/>
      <c r="IY865" s="181"/>
      <c r="IZ865" s="181"/>
      <c r="JA865" s="181"/>
      <c r="JB865" s="181"/>
      <c r="JC865" s="181"/>
      <c r="JD865" s="181"/>
      <c r="JE865" s="181"/>
      <c r="JF865" s="181"/>
      <c r="JG865" s="181"/>
      <c r="JH865" s="181"/>
      <c r="JI865" s="181"/>
      <c r="JJ865" s="181"/>
      <c r="JK865" s="181"/>
      <c r="JL865" s="181"/>
      <c r="JM865" s="181"/>
      <c r="JN865" s="181"/>
      <c r="JO865" s="181"/>
      <c r="JP865" s="181"/>
      <c r="JQ865" s="181"/>
      <c r="JR865" s="181"/>
      <c r="JS865" s="181"/>
      <c r="JT865" s="181"/>
      <c r="JU865" s="181"/>
      <c r="JV865" s="181"/>
      <c r="JW865" s="181"/>
      <c r="JX865" s="181"/>
      <c r="JY865" s="181"/>
      <c r="JZ865" s="181"/>
      <c r="KA865" s="181"/>
      <c r="KB865" s="181"/>
      <c r="KC865" s="181"/>
      <c r="KD865" s="181"/>
      <c r="KE865" s="181"/>
      <c r="KF865" s="181"/>
      <c r="KG865" s="181"/>
      <c r="KH865" s="181"/>
      <c r="KI865" s="181"/>
      <c r="KJ865" s="181"/>
      <c r="KK865" s="181"/>
      <c r="KL865" s="181"/>
      <c r="KM865" s="181"/>
      <c r="KN865" s="181"/>
      <c r="KO865" s="181"/>
      <c r="KP865" s="181"/>
      <c r="KQ865" s="181"/>
      <c r="KR865" s="181"/>
      <c r="KS865" s="181"/>
      <c r="KT865" s="181"/>
      <c r="KU865" s="181"/>
      <c r="KV865" s="181"/>
      <c r="KW865" s="181"/>
      <c r="KX865" s="181"/>
      <c r="KY865" s="181"/>
      <c r="KZ865" s="181"/>
      <c r="LA865" s="181"/>
      <c r="LB865" s="181"/>
      <c r="LC865" s="181"/>
      <c r="LD865" s="181"/>
      <c r="LE865" s="181"/>
      <c r="LF865" s="181"/>
      <c r="LG865" s="181"/>
      <c r="LH865" s="181"/>
      <c r="LI865" s="181"/>
      <c r="LJ865" s="181"/>
      <c r="LK865" s="181"/>
      <c r="LL865" s="181"/>
      <c r="LM865" s="181"/>
      <c r="LN865" s="181"/>
      <c r="LO865" s="181"/>
      <c r="LP865" s="181"/>
      <c r="LQ865" s="181"/>
      <c r="LR865" s="181"/>
      <c r="LS865" s="181"/>
      <c r="LT865" s="181"/>
      <c r="LU865" s="181"/>
      <c r="LV865" s="181"/>
      <c r="LW865" s="181"/>
      <c r="LX865" s="181"/>
      <c r="LY865" s="181"/>
      <c r="LZ865" s="181"/>
      <c r="MA865" s="181"/>
      <c r="MB865" s="181"/>
      <c r="MC865" s="181"/>
      <c r="MD865" s="181"/>
      <c r="ME865" s="181"/>
      <c r="MF865" s="181"/>
      <c r="MG865" s="181"/>
      <c r="MH865" s="181"/>
      <c r="MI865" s="181"/>
      <c r="MJ865" s="181"/>
      <c r="MK865" s="181"/>
      <c r="ML865" s="181"/>
      <c r="MM865" s="181"/>
      <c r="MN865" s="181"/>
      <c r="MO865" s="181"/>
      <c r="MP865" s="181"/>
      <c r="MQ865" s="181"/>
      <c r="MR865" s="181"/>
      <c r="MS865" s="181"/>
      <c r="MT865" s="181"/>
      <c r="MU865" s="181"/>
      <c r="MV865" s="181"/>
      <c r="MW865" s="181"/>
      <c r="MX865" s="181"/>
      <c r="MY865" s="181"/>
      <c r="MZ865" s="181"/>
      <c r="NA865" s="181"/>
      <c r="NB865" s="181"/>
      <c r="NC865" s="181"/>
      <c r="ND865" s="181"/>
      <c r="NE865" s="181"/>
      <c r="NF865" s="181"/>
      <c r="NG865" s="181"/>
      <c r="NH865" s="181"/>
      <c r="NI865" s="181"/>
      <c r="NJ865" s="181"/>
      <c r="NK865" s="181"/>
      <c r="NL865" s="181"/>
      <c r="NM865" s="181"/>
      <c r="NN865" s="181"/>
      <c r="NO865" s="181"/>
      <c r="NP865" s="181"/>
      <c r="NQ865" s="181"/>
      <c r="NR865" s="181"/>
      <c r="NS865" s="181"/>
      <c r="NT865" s="181"/>
      <c r="NU865" s="181"/>
      <c r="NV865" s="181"/>
      <c r="NW865" s="181"/>
      <c r="NX865" s="181"/>
      <c r="NY865" s="181"/>
      <c r="NZ865" s="181"/>
      <c r="OA865" s="181"/>
      <c r="OB865" s="181"/>
      <c r="OC865" s="181"/>
      <c r="OD865" s="181"/>
      <c r="OE865" s="181"/>
      <c r="OF865" s="181"/>
      <c r="OG865" s="181"/>
      <c r="OH865" s="181"/>
      <c r="OI865" s="181"/>
      <c r="OJ865" s="181"/>
      <c r="OK865" s="181"/>
      <c r="OL865" s="181"/>
      <c r="OM865" s="181"/>
      <c r="ON865" s="181"/>
      <c r="OO865" s="181"/>
      <c r="OP865" s="181"/>
      <c r="OQ865" s="181"/>
      <c r="OR865" s="181"/>
      <c r="OS865" s="181"/>
      <c r="OT865" s="181"/>
      <c r="OU865" s="181"/>
      <c r="OV865" s="181"/>
      <c r="OW865" s="181"/>
      <c r="OX865" s="181"/>
      <c r="OY865" s="181"/>
      <c r="OZ865" s="181"/>
      <c r="PA865" s="181"/>
      <c r="PB865" s="181"/>
      <c r="PC865" s="181"/>
      <c r="PD865" s="181"/>
      <c r="PE865" s="181"/>
      <c r="PF865" s="181"/>
      <c r="PG865" s="181"/>
      <c r="PH865" s="181"/>
      <c r="PI865" s="181"/>
      <c r="PJ865" s="181"/>
      <c r="PK865" s="181"/>
      <c r="PL865" s="181"/>
      <c r="PM865" s="181"/>
      <c r="PN865" s="181"/>
      <c r="PO865" s="181"/>
      <c r="PP865" s="181"/>
      <c r="PQ865" s="181"/>
      <c r="PR865" s="181"/>
      <c r="PS865" s="181"/>
      <c r="PT865" s="181"/>
      <c r="PU865" s="181"/>
      <c r="PV865" s="181"/>
      <c r="PW865" s="181"/>
      <c r="PX865" s="181"/>
      <c r="PY865" s="181"/>
      <c r="PZ865" s="181"/>
      <c r="QA865" s="181"/>
      <c r="QB865" s="181"/>
      <c r="QC865" s="181"/>
      <c r="QD865" s="181"/>
      <c r="QE865" s="181"/>
      <c r="QF865" s="181"/>
      <c r="QG865" s="181"/>
      <c r="QH865" s="181"/>
      <c r="QI865" s="181"/>
      <c r="QJ865" s="181"/>
      <c r="QK865" s="181"/>
      <c r="QL865" s="181"/>
      <c r="QM865" s="181"/>
      <c r="QN865" s="181"/>
      <c r="QO865" s="181"/>
      <c r="QP865" s="181"/>
      <c r="QQ865" s="181"/>
      <c r="QR865" s="181"/>
      <c r="QS865" s="181"/>
      <c r="QT865" s="181"/>
      <c r="QU865" s="181"/>
      <c r="QV865" s="181"/>
      <c r="QW865" s="181"/>
      <c r="QX865" s="181"/>
      <c r="QY865" s="181"/>
      <c r="QZ865" s="181"/>
      <c r="RA865" s="181"/>
      <c r="RB865" s="181"/>
      <c r="RC865" s="181"/>
      <c r="RD865" s="181"/>
      <c r="RE865" s="181"/>
      <c r="RF865" s="181"/>
      <c r="RG865" s="181"/>
      <c r="RH865" s="181"/>
      <c r="RI865" s="181"/>
      <c r="RJ865" s="181"/>
      <c r="RK865" s="181"/>
      <c r="RL865" s="181"/>
      <c r="RM865" s="181"/>
      <c r="RN865" s="181"/>
      <c r="RO865" s="181"/>
      <c r="RP865" s="181"/>
      <c r="RQ865" s="181"/>
      <c r="RR865" s="181"/>
      <c r="RS865" s="181"/>
      <c r="RT865" s="181"/>
      <c r="RU865" s="181"/>
      <c r="RV865" s="181"/>
      <c r="RW865" s="181"/>
      <c r="RX865" s="181"/>
      <c r="RY865" s="181"/>
      <c r="RZ865" s="181"/>
      <c r="SA865" s="181"/>
      <c r="SB865" s="181"/>
      <c r="SC865" s="181"/>
      <c r="SD865" s="181"/>
      <c r="SE865" s="181"/>
      <c r="SF865" s="181"/>
      <c r="SG865" s="181"/>
      <c r="SH865" s="181"/>
      <c r="SI865" s="181"/>
      <c r="SJ865" s="181"/>
      <c r="SK865" s="181"/>
      <c r="SL865" s="181"/>
      <c r="SM865" s="181"/>
      <c r="SN865" s="181"/>
      <c r="SO865" s="181"/>
      <c r="SP865" s="181"/>
      <c r="SQ865" s="181"/>
      <c r="SR865" s="181"/>
      <c r="SS865" s="181"/>
      <c r="ST865" s="181"/>
      <c r="SU865" s="181"/>
      <c r="SV865" s="181"/>
      <c r="SW865" s="181"/>
      <c r="SX865" s="181"/>
      <c r="SY865" s="181"/>
      <c r="SZ865" s="181"/>
      <c r="TA865" s="181"/>
      <c r="TB865" s="181"/>
      <c r="TC865" s="181"/>
      <c r="TD865" s="181"/>
      <c r="TE865" s="181"/>
      <c r="TF865" s="181"/>
      <c r="TG865" s="181"/>
      <c r="TH865" s="181"/>
      <c r="TI865" s="181"/>
      <c r="TJ865" s="181"/>
      <c r="TK865" s="181"/>
      <c r="TL865" s="181"/>
      <c r="TM865" s="181"/>
      <c r="TN865" s="181"/>
      <c r="TO865" s="181"/>
      <c r="TP865" s="181"/>
      <c r="TQ865" s="181"/>
      <c r="TR865" s="181"/>
      <c r="TS865" s="181"/>
      <c r="TT865" s="181"/>
      <c r="TU865" s="181"/>
      <c r="TV865" s="181"/>
      <c r="TW865" s="181"/>
      <c r="TX865" s="181"/>
      <c r="TY865" s="181"/>
      <c r="TZ865" s="181"/>
      <c r="UA865" s="181"/>
      <c r="UB865" s="181"/>
      <c r="UC865" s="181"/>
      <c r="UD865" s="181"/>
      <c r="UE865" s="181"/>
      <c r="UF865" s="181"/>
      <c r="UG865" s="181"/>
      <c r="UH865" s="181"/>
      <c r="UI865" s="181"/>
      <c r="UJ865" s="181"/>
      <c r="UK865" s="181"/>
      <c r="UL865" s="181"/>
      <c r="UM865" s="181"/>
      <c r="UN865" s="181"/>
      <c r="UO865" s="181"/>
      <c r="UP865" s="181"/>
      <c r="UQ865" s="181"/>
      <c r="UR865" s="181"/>
      <c r="US865" s="181"/>
      <c r="UT865" s="181"/>
      <c r="UU865" s="181"/>
      <c r="UV865" s="181"/>
      <c r="UW865" s="181"/>
      <c r="UX865" s="181"/>
      <c r="UY865" s="181"/>
      <c r="UZ865" s="181"/>
      <c r="VA865" s="181"/>
      <c r="VB865" s="181"/>
      <c r="VC865" s="181"/>
      <c r="VD865" s="181"/>
      <c r="VE865" s="181"/>
      <c r="VF865" s="181"/>
      <c r="VG865" s="181"/>
      <c r="VH865" s="181"/>
      <c r="VI865" s="181"/>
      <c r="VJ865" s="181"/>
      <c r="VK865" s="181"/>
      <c r="VL865" s="181"/>
      <c r="VM865" s="181"/>
      <c r="VN865" s="181"/>
      <c r="VO865" s="181"/>
      <c r="VP865" s="181"/>
      <c r="VQ865" s="181"/>
      <c r="VR865" s="181"/>
      <c r="VS865" s="181"/>
      <c r="VT865" s="181"/>
      <c r="VU865" s="181"/>
      <c r="VV865" s="181"/>
      <c r="VW865" s="181"/>
      <c r="VX865" s="181"/>
      <c r="VY865" s="181"/>
      <c r="VZ865" s="181"/>
      <c r="WA865" s="181"/>
      <c r="WB865" s="181"/>
      <c r="WC865" s="181"/>
      <c r="WD865" s="181"/>
      <c r="WE865" s="181"/>
      <c r="WF865" s="181"/>
      <c r="WG865" s="181"/>
      <c r="WH865" s="181"/>
      <c r="WI865" s="181"/>
      <c r="WJ865" s="181"/>
      <c r="WK865" s="181"/>
      <c r="WL865" s="181"/>
      <c r="WM865" s="181"/>
      <c r="WN865" s="181"/>
      <c r="WO865" s="181"/>
      <c r="WP865" s="181"/>
      <c r="WQ865" s="181"/>
      <c r="WR865" s="181"/>
      <c r="WS865" s="181"/>
      <c r="WT865" s="181"/>
      <c r="WU865" s="181"/>
      <c r="WV865" s="181"/>
      <c r="WW865" s="181"/>
      <c r="WX865" s="181"/>
      <c r="WY865" s="181"/>
      <c r="WZ865" s="181"/>
      <c r="XA865" s="181"/>
      <c r="XB865" s="181"/>
      <c r="XC865" s="181"/>
      <c r="XD865" s="181"/>
      <c r="XE865" s="181"/>
      <c r="XF865" s="181"/>
      <c r="XG865" s="181"/>
      <c r="XH865" s="181"/>
      <c r="XI865" s="181"/>
      <c r="XJ865" s="181"/>
      <c r="XK865" s="181"/>
      <c r="XL865" s="181"/>
      <c r="XM865" s="181"/>
      <c r="XN865" s="181"/>
      <c r="XO865" s="181"/>
      <c r="XP865" s="181"/>
      <c r="XQ865" s="181"/>
      <c r="XR865" s="181"/>
      <c r="XS865" s="181"/>
      <c r="XT865" s="181"/>
      <c r="XU865" s="181"/>
      <c r="XV865" s="181"/>
      <c r="XW865" s="181"/>
      <c r="XX865" s="181"/>
      <c r="XY865" s="181"/>
      <c r="XZ865" s="181"/>
      <c r="YA865" s="181"/>
      <c r="YB865" s="181"/>
      <c r="YC865" s="181"/>
      <c r="YD865" s="181"/>
      <c r="YE865" s="181"/>
      <c r="YF865" s="181"/>
      <c r="YG865" s="181"/>
      <c r="YH865" s="181"/>
      <c r="YI865" s="181"/>
      <c r="YJ865" s="181"/>
      <c r="YK865" s="181"/>
      <c r="YL865" s="181"/>
      <c r="YM865" s="181"/>
      <c r="YN865" s="181"/>
      <c r="YO865" s="181"/>
      <c r="YP865" s="181"/>
      <c r="YQ865" s="181"/>
      <c r="YR865" s="181"/>
      <c r="YS865" s="181"/>
      <c r="YT865" s="181"/>
      <c r="YU865" s="181"/>
      <c r="YV865" s="181"/>
      <c r="YW865" s="181"/>
      <c r="YX865" s="181"/>
      <c r="YY865" s="181"/>
      <c r="YZ865" s="181"/>
      <c r="ZA865" s="181"/>
      <c r="ZB865" s="181"/>
      <c r="ZC865" s="181"/>
      <c r="ZD865" s="181"/>
      <c r="ZE865" s="181"/>
      <c r="ZF865" s="181"/>
      <c r="ZG865" s="181"/>
      <c r="ZH865" s="181"/>
      <c r="ZI865" s="181"/>
      <c r="ZJ865" s="181"/>
      <c r="ZK865" s="181"/>
      <c r="ZL865" s="181"/>
      <c r="ZM865" s="181"/>
      <c r="ZN865" s="181"/>
      <c r="ZO865" s="181"/>
      <c r="ZP865" s="181"/>
      <c r="ZQ865" s="181"/>
      <c r="ZR865" s="181"/>
      <c r="ZS865" s="181"/>
      <c r="ZT865" s="181"/>
      <c r="ZU865" s="181"/>
      <c r="ZV865" s="181"/>
      <c r="ZW865" s="181"/>
      <c r="ZX865" s="181"/>
      <c r="ZY865" s="181"/>
      <c r="ZZ865" s="181"/>
      <c r="AAA865" s="181"/>
      <c r="AAB865" s="181"/>
      <c r="AAC865" s="181"/>
      <c r="AAD865" s="181"/>
      <c r="AAE865" s="181"/>
      <c r="AAF865" s="181"/>
      <c r="AAG865" s="181"/>
      <c r="AAH865" s="181"/>
      <c r="AAI865" s="181"/>
      <c r="AAJ865" s="181"/>
      <c r="AAK865" s="181"/>
      <c r="AAL865" s="181"/>
      <c r="AAM865" s="181"/>
      <c r="AAN865" s="181"/>
      <c r="AAO865" s="181"/>
      <c r="AAP865" s="181"/>
      <c r="AAQ865" s="181"/>
      <c r="AAR865" s="181"/>
      <c r="AAS865" s="181"/>
      <c r="AAT865" s="181"/>
      <c r="AAU865" s="181"/>
      <c r="AAV865" s="181"/>
      <c r="AAW865" s="181"/>
      <c r="AAX865" s="181"/>
      <c r="AAY865" s="181"/>
      <c r="AAZ865" s="181"/>
      <c r="ABA865" s="181"/>
      <c r="ABB865" s="181"/>
      <c r="ABC865" s="181"/>
      <c r="ABD865" s="181"/>
      <c r="ABE865" s="181"/>
      <c r="ABF865" s="181"/>
      <c r="ABG865" s="181"/>
      <c r="ABH865" s="181"/>
      <c r="ABI865" s="181"/>
      <c r="ABJ865" s="181"/>
      <c r="ABK865" s="181"/>
      <c r="ABL865" s="181"/>
      <c r="ABM865" s="181"/>
      <c r="ABN865" s="181"/>
      <c r="ABO865" s="181"/>
      <c r="ABP865" s="181"/>
      <c r="ABQ865" s="181"/>
      <c r="ABR865" s="181"/>
      <c r="ABS865" s="181"/>
      <c r="ABT865" s="181"/>
      <c r="ABU865" s="181"/>
      <c r="ABV865" s="181"/>
      <c r="ABW865" s="181"/>
      <c r="ABX865" s="181"/>
      <c r="ABY865" s="181"/>
      <c r="ABZ865" s="181"/>
      <c r="ACA865" s="181"/>
      <c r="ACB865" s="181"/>
      <c r="ACC865" s="181"/>
      <c r="ACD865" s="181"/>
      <c r="ACE865" s="181"/>
      <c r="ACF865" s="181"/>
      <c r="ACG865" s="181"/>
      <c r="ACH865" s="181"/>
      <c r="ACI865" s="181"/>
      <c r="ACJ865" s="181"/>
      <c r="ACK865" s="181"/>
      <c r="ACL865" s="181"/>
      <c r="ACM865" s="181"/>
      <c r="ACN865" s="181"/>
      <c r="ACO865" s="181"/>
      <c r="ACP865" s="181"/>
      <c r="ACQ865" s="181"/>
      <c r="ACR865" s="181"/>
      <c r="ACS865" s="181"/>
      <c r="ACT865" s="181"/>
      <c r="ACU865" s="181"/>
      <c r="ACV865" s="181"/>
      <c r="ACW865" s="181"/>
      <c r="ACX865" s="181"/>
      <c r="ACY865" s="181"/>
      <c r="ACZ865" s="181"/>
      <c r="ADA865" s="181"/>
      <c r="ADB865" s="181"/>
      <c r="ADC865" s="181"/>
      <c r="ADD865" s="181"/>
      <c r="ADE865" s="181"/>
      <c r="ADF865" s="181"/>
      <c r="ADG865" s="181"/>
      <c r="ADH865" s="181"/>
      <c r="ADI865" s="181"/>
      <c r="ADJ865" s="181"/>
      <c r="ADK865" s="181"/>
      <c r="ADL865" s="181"/>
      <c r="ADM865" s="181"/>
      <c r="ADN865" s="181"/>
      <c r="ADO865" s="181"/>
      <c r="ADP865" s="181"/>
      <c r="ADQ865" s="181"/>
      <c r="ADR865" s="181"/>
      <c r="ADS865" s="181"/>
      <c r="ADT865" s="181"/>
      <c r="ADU865" s="181"/>
      <c r="ADV865" s="181"/>
      <c r="ADW865" s="181"/>
      <c r="ADX865" s="181"/>
      <c r="ADY865" s="181"/>
      <c r="ADZ865" s="181"/>
      <c r="AEA865" s="181"/>
      <c r="AEB865" s="181"/>
      <c r="AEC865" s="181"/>
      <c r="AED865" s="181"/>
      <c r="AEE865" s="181"/>
      <c r="AEF865" s="181"/>
      <c r="AEG865" s="181"/>
      <c r="AEH865" s="181"/>
      <c r="AEI865" s="181"/>
      <c r="AEJ865" s="181"/>
      <c r="AEK865" s="181"/>
      <c r="AEL865" s="181"/>
      <c r="AEM865" s="181"/>
      <c r="AEN865" s="181"/>
      <c r="AEO865" s="181"/>
      <c r="AEP865" s="181"/>
      <c r="AEQ865" s="181"/>
      <c r="AER865" s="181"/>
      <c r="AES865" s="181"/>
      <c r="AET865" s="181"/>
      <c r="AEU865" s="181"/>
      <c r="AEV865" s="181"/>
      <c r="AEW865" s="181"/>
      <c r="AEX865" s="181"/>
      <c r="AEY865" s="181"/>
      <c r="AEZ865" s="181"/>
      <c r="AFA865" s="181"/>
      <c r="AFB865" s="181"/>
      <c r="AFC865" s="181"/>
      <c r="AFD865" s="181"/>
      <c r="AFE865" s="181"/>
      <c r="AFF865" s="181"/>
      <c r="AFG865" s="181"/>
      <c r="AFH865" s="181"/>
      <c r="AFI865" s="181"/>
      <c r="AFJ865" s="181"/>
      <c r="AFK865" s="181"/>
      <c r="AFL865" s="181"/>
      <c r="AFM865" s="181"/>
      <c r="AFN865" s="181"/>
      <c r="AFO865" s="181"/>
      <c r="AFP865" s="181"/>
      <c r="AFQ865" s="181"/>
      <c r="AFR865" s="181"/>
      <c r="AFS865" s="181"/>
      <c r="AFT865" s="181"/>
      <c r="AFU865" s="181"/>
      <c r="AFV865" s="181"/>
      <c r="AFW865" s="181"/>
      <c r="AFX865" s="181"/>
      <c r="AFY865" s="181"/>
      <c r="AFZ865" s="181"/>
      <c r="AGA865" s="181"/>
      <c r="AGB865" s="181"/>
      <c r="AGC865" s="181"/>
      <c r="AGD865" s="181"/>
      <c r="AGE865" s="181"/>
      <c r="AGF865" s="181"/>
      <c r="AGG865" s="181"/>
      <c r="AGH865" s="181"/>
      <c r="AGI865" s="181"/>
      <c r="AGJ865" s="181"/>
      <c r="AGK865" s="181"/>
      <c r="AGL865" s="181"/>
      <c r="AGM865" s="181"/>
      <c r="AGN865" s="181"/>
      <c r="AGO865" s="181"/>
      <c r="AGP865" s="181"/>
      <c r="AGQ865" s="181"/>
      <c r="AGR865" s="181"/>
      <c r="AGS865" s="181"/>
      <c r="AGT865" s="181"/>
      <c r="AGU865" s="181"/>
      <c r="AGV865" s="181"/>
      <c r="AGW865" s="181"/>
      <c r="AGX865" s="181"/>
      <c r="AGY865" s="181"/>
      <c r="AGZ865" s="181"/>
      <c r="AHA865" s="181"/>
      <c r="AHB865" s="181"/>
      <c r="AHC865" s="181"/>
      <c r="AHD865" s="181"/>
      <c r="AHE865" s="181"/>
      <c r="AHF865" s="181"/>
      <c r="AHG865" s="181"/>
      <c r="AHH865" s="181"/>
      <c r="AHI865" s="181"/>
      <c r="AHJ865" s="181"/>
      <c r="AHK865" s="181"/>
      <c r="AHL865" s="181"/>
      <c r="AHM865" s="181"/>
      <c r="AHN865" s="181"/>
      <c r="AHO865" s="181"/>
      <c r="AHP865" s="181"/>
      <c r="AHQ865" s="181"/>
      <c r="AHR865" s="181"/>
      <c r="AHS865" s="181"/>
      <c r="AHT865" s="181"/>
      <c r="AHU865" s="181"/>
      <c r="AHV865" s="181"/>
      <c r="AHW865" s="181"/>
      <c r="AHX865" s="181"/>
      <c r="AHY865" s="181"/>
      <c r="AHZ865" s="181"/>
      <c r="AIA865" s="181"/>
      <c r="AIB865" s="181"/>
      <c r="AIC865" s="181"/>
      <c r="AID865" s="181"/>
      <c r="AIE865" s="181"/>
      <c r="AIF865" s="181"/>
      <c r="AIG865" s="181"/>
      <c r="AIH865" s="181"/>
      <c r="AII865" s="181"/>
      <c r="AIJ865" s="181"/>
      <c r="AIK865" s="181"/>
      <c r="AIL865" s="181"/>
      <c r="AIM865" s="181"/>
      <c r="AIN865" s="181"/>
      <c r="AIO865" s="181"/>
      <c r="AIP865" s="181"/>
      <c r="AIQ865" s="181"/>
      <c r="AIR865" s="181"/>
      <c r="AIS865" s="181"/>
      <c r="AIT865" s="181"/>
      <c r="AIU865" s="181"/>
      <c r="AIV865" s="181"/>
      <c r="AIW865" s="181"/>
      <c r="AIX865" s="181"/>
      <c r="AIY865" s="181"/>
      <c r="AIZ865" s="181"/>
      <c r="AJA865" s="181"/>
      <c r="AJB865" s="181"/>
      <c r="AJC865" s="181"/>
      <c r="AJD865" s="181"/>
      <c r="AJE865" s="181"/>
      <c r="AJF865" s="181"/>
      <c r="AJG865" s="181"/>
      <c r="AJH865" s="181"/>
      <c r="AJI865" s="181"/>
      <c r="AJJ865" s="181"/>
      <c r="AJK865" s="181"/>
      <c r="AJL865" s="181"/>
      <c r="AJM865" s="181"/>
      <c r="AJN865" s="181"/>
      <c r="AJO865" s="181"/>
      <c r="AJP865" s="181"/>
      <c r="AJQ865" s="181"/>
      <c r="AJR865" s="181"/>
      <c r="AJS865" s="181"/>
      <c r="AJT865" s="181"/>
      <c r="AJU865" s="181"/>
      <c r="AJV865" s="181"/>
      <c r="AJW865" s="181"/>
      <c r="AJX865" s="181"/>
      <c r="AJY865" s="181"/>
      <c r="AJZ865" s="181"/>
      <c r="AKA865" s="181"/>
      <c r="AKB865" s="181"/>
      <c r="AKC865" s="181"/>
      <c r="AKD865" s="181"/>
      <c r="AKE865" s="181"/>
      <c r="AKF865" s="181"/>
      <c r="AKG865" s="181"/>
      <c r="AKH865" s="181"/>
      <c r="AKI865" s="181"/>
      <c r="AKJ865" s="181"/>
      <c r="AKK865" s="181"/>
      <c r="AKL865" s="181"/>
      <c r="AKM865" s="181"/>
      <c r="AKN865" s="181"/>
      <c r="AKO865" s="181"/>
      <c r="AKP865" s="181"/>
      <c r="AKQ865" s="181"/>
      <c r="AKR865" s="181"/>
      <c r="AKS865" s="181"/>
      <c r="AKT865" s="181"/>
      <c r="AKU865" s="181"/>
      <c r="AKV865" s="181"/>
      <c r="AKW865" s="181"/>
      <c r="AKX865" s="181"/>
      <c r="AKY865" s="181"/>
      <c r="AKZ865" s="181"/>
      <c r="ALA865" s="181"/>
      <c r="ALB865" s="181"/>
      <c r="ALC865" s="181"/>
      <c r="ALD865" s="181"/>
      <c r="ALE865" s="181"/>
      <c r="ALF865" s="181"/>
      <c r="ALG865" s="181"/>
      <c r="ALH865" s="181"/>
      <c r="ALI865" s="181"/>
      <c r="ALJ865" s="181"/>
      <c r="ALK865" s="181"/>
      <c r="ALL865" s="181"/>
      <c r="ALM865" s="181"/>
      <c r="ALN865" s="181"/>
      <c r="ALO865" s="181"/>
      <c r="ALP865" s="181"/>
      <c r="ALQ865" s="181"/>
      <c r="ALR865" s="181"/>
      <c r="ALS865" s="181"/>
      <c r="ALT865" s="181"/>
      <c r="ALU865" s="181"/>
      <c r="ALV865" s="181"/>
      <c r="ALW865" s="181"/>
      <c r="ALX865" s="181"/>
      <c r="ALY865" s="181"/>
      <c r="ALZ865" s="181"/>
      <c r="AMA865" s="181"/>
      <c r="AMB865" s="181"/>
      <c r="AMC865" s="181"/>
      <c r="AMD865" s="181"/>
      <c r="AME865" s="181"/>
      <c r="AMF865" s="181"/>
      <c r="AMG865" s="181"/>
      <c r="AMH865" s="181"/>
      <c r="AMI865" s="181"/>
      <c r="AMJ865" s="181"/>
    </row>
    <row r="866" spans="1:1025">
      <c r="B86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866" s="51" t="s">
        <v>19</v>
      </c>
      <c r="D866" s="48">
        <v>2667</v>
      </c>
      <c r="E866" s="46">
        <v>2</v>
      </c>
      <c r="F8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6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866" s="46">
        <f t="shared" ref="H866:H874" ca="1" si="87">ROUND(E866*G866,2)</f>
        <v>50</v>
      </c>
      <c r="I866" s="98"/>
      <c r="J866" s="104"/>
      <c r="K866" s="17" t="str">
        <f t="shared" si="86"/>
        <v>SEDUC E 42</v>
      </c>
    </row>
    <row r="867" spans="1:1025">
      <c r="B86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867" s="51" t="s">
        <v>19</v>
      </c>
      <c r="D867" s="51">
        <v>4633</v>
      </c>
      <c r="E867" s="46">
        <v>2</v>
      </c>
      <c r="F8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6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867" s="46">
        <f t="shared" ca="1" si="87"/>
        <v>171.8</v>
      </c>
      <c r="I867" s="98"/>
      <c r="J867" s="104"/>
      <c r="K867" s="17" t="str">
        <f t="shared" si="86"/>
        <v>SEDUC E 42</v>
      </c>
    </row>
    <row r="868" spans="1:1025" ht="36">
      <c r="B86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868" s="51" t="s">
        <v>19</v>
      </c>
      <c r="D868" s="48">
        <v>10620</v>
      </c>
      <c r="E868" s="46">
        <v>1</v>
      </c>
      <c r="F8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6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1,95</v>
      </c>
      <c r="H868" s="46">
        <f t="shared" ca="1" si="87"/>
        <v>1.95</v>
      </c>
      <c r="I868" s="98"/>
      <c r="J868" s="104"/>
      <c r="K868" s="17" t="str">
        <f t="shared" si="86"/>
        <v>SEDUC E 42</v>
      </c>
    </row>
    <row r="869" spans="1:1025">
      <c r="B86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869" s="51" t="s">
        <v>37</v>
      </c>
      <c r="D869" s="51">
        <v>20111</v>
      </c>
      <c r="E869" s="46">
        <v>0.5</v>
      </c>
      <c r="F8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6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12,25</v>
      </c>
      <c r="H869" s="46">
        <f t="shared" ca="1" si="87"/>
        <v>6.13</v>
      </c>
      <c r="I869" s="98"/>
      <c r="J869" s="104"/>
      <c r="K869" s="17" t="str">
        <f t="shared" si="86"/>
        <v>SEDUC E 42</v>
      </c>
    </row>
    <row r="870" spans="1:1025">
      <c r="B87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870" s="51" t="s">
        <v>33</v>
      </c>
      <c r="D870" s="48" t="s">
        <v>46</v>
      </c>
      <c r="E870" s="46">
        <v>2</v>
      </c>
      <c r="F8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7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870" s="46">
        <f t="shared" ca="1" si="87"/>
        <v>18.64</v>
      </c>
      <c r="I870" s="98"/>
      <c r="J870" s="104"/>
      <c r="K870" s="17" t="str">
        <f t="shared" si="86"/>
        <v>SEDUC E 42</v>
      </c>
    </row>
    <row r="871" spans="1:1025">
      <c r="B87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871" s="51" t="s">
        <v>33</v>
      </c>
      <c r="D871" s="48" t="s">
        <v>47</v>
      </c>
      <c r="E871" s="46">
        <v>2</v>
      </c>
      <c r="F8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7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871" s="46">
        <f t="shared" ca="1" si="87"/>
        <v>16.14</v>
      </c>
      <c r="I871" s="98"/>
      <c r="J871" s="104"/>
      <c r="K871" s="17" t="str">
        <f t="shared" si="86"/>
        <v>SEDUC E 42</v>
      </c>
    </row>
    <row r="872" spans="1:1025">
      <c r="B87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72" s="51" t="s">
        <v>13</v>
      </c>
      <c r="D872" s="48">
        <v>90776</v>
      </c>
      <c r="E872" s="46">
        <v>0.8</v>
      </c>
      <c r="F8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7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872" s="46">
        <f t="shared" ca="1" si="87"/>
        <v>20.28</v>
      </c>
      <c r="I872" s="98"/>
      <c r="J872" s="165"/>
      <c r="K872" s="17" t="str">
        <f t="shared" si="86"/>
        <v>SEDUC E 42</v>
      </c>
    </row>
    <row r="873" spans="1:1025">
      <c r="B87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73" s="51" t="s">
        <v>13</v>
      </c>
      <c r="D873" s="48">
        <v>88279</v>
      </c>
      <c r="E873" s="46">
        <v>1.28</v>
      </c>
      <c r="F8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7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873" s="46">
        <f t="shared" ca="1" si="87"/>
        <v>37.17</v>
      </c>
      <c r="I873" s="98"/>
      <c r="J873" s="165"/>
      <c r="K873" s="17" t="str">
        <f t="shared" si="86"/>
        <v>SEDUC E 42</v>
      </c>
    </row>
    <row r="874" spans="1:1025">
      <c r="B87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874" s="51" t="s">
        <v>13</v>
      </c>
      <c r="D874" s="51">
        <v>88247</v>
      </c>
      <c r="E874" s="46">
        <v>0.8</v>
      </c>
      <c r="F8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7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874" s="46">
        <f t="shared" ca="1" si="87"/>
        <v>12.38</v>
      </c>
      <c r="I874" s="98"/>
      <c r="J874" s="165"/>
      <c r="K874" s="17" t="str">
        <f t="shared" si="86"/>
        <v>SEDUC E 42</v>
      </c>
    </row>
    <row r="875" spans="1:1025">
      <c r="A875" s="49">
        <f ca="1">H875</f>
        <v>334.48999999999995</v>
      </c>
      <c r="B875" s="66" t="s">
        <v>14</v>
      </c>
      <c r="C875" s="177"/>
      <c r="D875" s="51"/>
      <c r="E875" s="46"/>
      <c r="F875" s="46"/>
      <c r="G875" s="46"/>
      <c r="H875" s="80">
        <f ca="1">SUM(H866:H874)</f>
        <v>334.48999999999995</v>
      </c>
      <c r="I875" s="98" t="str">
        <f>A864</f>
        <v>SEDUC E 42</v>
      </c>
      <c r="J875" s="166">
        <f ca="1">H875</f>
        <v>334.48999999999995</v>
      </c>
      <c r="K875" s="17" t="str">
        <f t="shared" si="86"/>
        <v>SEDUC E 42</v>
      </c>
    </row>
    <row r="876" spans="1:1025">
      <c r="B876" s="162"/>
      <c r="C876" s="163"/>
      <c r="D876" s="163"/>
      <c r="E876" s="162"/>
      <c r="F876" s="162"/>
      <c r="G876" s="162"/>
      <c r="H876" s="164"/>
      <c r="I876" s="98"/>
      <c r="J876" s="104"/>
      <c r="K876" s="17" t="str">
        <f t="shared" si="86"/>
        <v>SEDUC E 42</v>
      </c>
    </row>
    <row r="877" spans="1:1025" ht="20.25">
      <c r="B877" s="325" t="str">
        <f>A878</f>
        <v>SEDUC E 43</v>
      </c>
      <c r="C877" s="326"/>
      <c r="D877" s="326"/>
      <c r="E877" s="326"/>
      <c r="F877" s="326"/>
      <c r="G877" s="326"/>
      <c r="H877" s="327"/>
      <c r="I877" s="98"/>
      <c r="J877" s="104"/>
      <c r="K877" s="96" t="str">
        <f>B877</f>
        <v>SEDUC E 43</v>
      </c>
      <c r="AMK877" s="17"/>
    </row>
    <row r="878" spans="1:1025">
      <c r="A878" s="35" t="s">
        <v>134</v>
      </c>
      <c r="B878" s="178" t="s">
        <v>135</v>
      </c>
      <c r="C878" s="172"/>
      <c r="D878" s="172"/>
      <c r="E878" s="179"/>
      <c r="F878" s="179"/>
      <c r="G878" s="82" t="s">
        <v>4</v>
      </c>
      <c r="H878" s="36" t="s">
        <v>5</v>
      </c>
      <c r="I878" s="98"/>
      <c r="J878" s="104"/>
      <c r="K878" s="17" t="str">
        <f t="shared" ref="K878:K891" si="88">K877</f>
        <v>SEDUC E 43</v>
      </c>
    </row>
    <row r="879" spans="1:1025" s="20" customFormat="1">
      <c r="A879" s="16"/>
      <c r="B879" s="39" t="s">
        <v>6</v>
      </c>
      <c r="C879" s="39" t="s">
        <v>7</v>
      </c>
      <c r="D879" s="39" t="s">
        <v>8</v>
      </c>
      <c r="E879" s="39" t="s">
        <v>9</v>
      </c>
      <c r="F879" s="39" t="s">
        <v>10</v>
      </c>
      <c r="G879" s="83" t="s">
        <v>11</v>
      </c>
      <c r="H879" s="39" t="s">
        <v>12</v>
      </c>
      <c r="I879" s="182"/>
      <c r="J879" s="183"/>
      <c r="K879" s="17" t="str">
        <f t="shared" si="88"/>
        <v>SEDUC E 43</v>
      </c>
      <c r="L879" s="181"/>
      <c r="M879" s="181"/>
      <c r="N879" s="181"/>
      <c r="O879" s="181"/>
      <c r="P879" s="181"/>
      <c r="Q879" s="181"/>
      <c r="R879" s="181"/>
      <c r="S879" s="181"/>
      <c r="T879" s="181"/>
      <c r="U879" s="181"/>
      <c r="V879" s="181"/>
      <c r="W879" s="181"/>
      <c r="X879" s="181"/>
      <c r="Y879" s="181"/>
      <c r="Z879" s="181"/>
      <c r="AA879" s="181"/>
      <c r="AB879" s="181"/>
      <c r="AC879" s="181"/>
      <c r="AD879" s="181"/>
      <c r="AE879" s="181"/>
      <c r="AF879" s="181"/>
      <c r="AG879" s="181"/>
      <c r="AH879" s="181"/>
      <c r="AI879" s="181"/>
      <c r="AJ879" s="181"/>
      <c r="AK879" s="181"/>
      <c r="AL879" s="181"/>
      <c r="AM879" s="181"/>
      <c r="AN879" s="181"/>
      <c r="AO879" s="181"/>
      <c r="AP879" s="181"/>
      <c r="AQ879" s="181"/>
      <c r="AR879" s="181"/>
      <c r="AS879" s="181"/>
      <c r="AT879" s="181"/>
      <c r="AU879" s="181"/>
      <c r="AV879" s="181"/>
      <c r="AW879" s="181"/>
      <c r="AX879" s="181"/>
      <c r="AY879" s="181"/>
      <c r="AZ879" s="181"/>
      <c r="BA879" s="181"/>
      <c r="BB879" s="181"/>
      <c r="BC879" s="181"/>
      <c r="BD879" s="181"/>
      <c r="BE879" s="181"/>
      <c r="BF879" s="181"/>
      <c r="BG879" s="181"/>
      <c r="BH879" s="181"/>
      <c r="BI879" s="181"/>
      <c r="BJ879" s="181"/>
      <c r="BK879" s="181"/>
      <c r="BL879" s="181"/>
      <c r="BM879" s="181"/>
      <c r="BN879" s="181"/>
      <c r="BO879" s="181"/>
      <c r="BP879" s="181"/>
      <c r="BQ879" s="181"/>
      <c r="BR879" s="181"/>
      <c r="BS879" s="181"/>
      <c r="BT879" s="181"/>
      <c r="BU879" s="181"/>
      <c r="BV879" s="181"/>
      <c r="BW879" s="181"/>
      <c r="BX879" s="181"/>
      <c r="BY879" s="181"/>
      <c r="BZ879" s="181"/>
      <c r="CA879" s="181"/>
      <c r="CB879" s="181"/>
      <c r="CC879" s="181"/>
      <c r="CD879" s="181"/>
      <c r="CE879" s="181"/>
      <c r="CF879" s="181"/>
      <c r="CG879" s="181"/>
      <c r="CH879" s="181"/>
      <c r="CI879" s="181"/>
      <c r="CJ879" s="181"/>
      <c r="CK879" s="181"/>
      <c r="CL879" s="181"/>
      <c r="CM879" s="181"/>
      <c r="CN879" s="181"/>
      <c r="CO879" s="181"/>
      <c r="CP879" s="181"/>
      <c r="CQ879" s="181"/>
      <c r="CR879" s="181"/>
      <c r="CS879" s="181"/>
      <c r="CT879" s="181"/>
      <c r="CU879" s="181"/>
      <c r="CV879" s="181"/>
      <c r="CW879" s="181"/>
      <c r="CX879" s="181"/>
      <c r="CY879" s="181"/>
      <c r="CZ879" s="181"/>
      <c r="DA879" s="181"/>
      <c r="DB879" s="181"/>
      <c r="DC879" s="181"/>
      <c r="DD879" s="181"/>
      <c r="DE879" s="181"/>
      <c r="DF879" s="181"/>
      <c r="DG879" s="181"/>
      <c r="DH879" s="181"/>
      <c r="DI879" s="181"/>
      <c r="DJ879" s="181"/>
      <c r="DK879" s="181"/>
      <c r="DL879" s="181"/>
      <c r="DM879" s="181"/>
      <c r="DN879" s="181"/>
      <c r="DO879" s="181"/>
      <c r="DP879" s="181"/>
      <c r="DQ879" s="181"/>
      <c r="DR879" s="181"/>
      <c r="DS879" s="181"/>
      <c r="DT879" s="181"/>
      <c r="DU879" s="181"/>
      <c r="DV879" s="181"/>
      <c r="DW879" s="181"/>
      <c r="DX879" s="181"/>
      <c r="DY879" s="181"/>
      <c r="DZ879" s="181"/>
      <c r="EA879" s="181"/>
      <c r="EB879" s="181"/>
      <c r="EC879" s="181"/>
      <c r="ED879" s="181"/>
      <c r="EE879" s="181"/>
      <c r="EF879" s="181"/>
      <c r="EG879" s="181"/>
      <c r="EH879" s="181"/>
      <c r="EI879" s="181"/>
      <c r="EJ879" s="181"/>
      <c r="EK879" s="181"/>
      <c r="EL879" s="181"/>
      <c r="EM879" s="181"/>
      <c r="EN879" s="181"/>
      <c r="EO879" s="181"/>
      <c r="EP879" s="181"/>
      <c r="EQ879" s="181"/>
      <c r="ER879" s="181"/>
      <c r="ES879" s="181"/>
      <c r="ET879" s="181"/>
      <c r="EU879" s="181"/>
      <c r="EV879" s="181"/>
      <c r="EW879" s="181"/>
      <c r="EX879" s="181"/>
      <c r="EY879" s="181"/>
      <c r="EZ879" s="181"/>
      <c r="FA879" s="181"/>
      <c r="FB879" s="181"/>
      <c r="FC879" s="181"/>
      <c r="FD879" s="181"/>
      <c r="FE879" s="181"/>
      <c r="FF879" s="181"/>
      <c r="FG879" s="181"/>
      <c r="FH879" s="181"/>
      <c r="FI879" s="181"/>
      <c r="FJ879" s="181"/>
      <c r="FK879" s="181"/>
      <c r="FL879" s="181"/>
      <c r="FM879" s="181"/>
      <c r="FN879" s="181"/>
      <c r="FO879" s="181"/>
      <c r="FP879" s="181"/>
      <c r="FQ879" s="181"/>
      <c r="FR879" s="181"/>
      <c r="FS879" s="181"/>
      <c r="FT879" s="181"/>
      <c r="FU879" s="181"/>
      <c r="FV879" s="181"/>
      <c r="FW879" s="181"/>
      <c r="FX879" s="181"/>
      <c r="FY879" s="181"/>
      <c r="FZ879" s="181"/>
      <c r="GA879" s="181"/>
      <c r="GB879" s="181"/>
      <c r="GC879" s="181"/>
      <c r="GD879" s="181"/>
      <c r="GE879" s="181"/>
      <c r="GF879" s="181"/>
      <c r="GG879" s="181"/>
      <c r="GH879" s="181"/>
      <c r="GI879" s="181"/>
      <c r="GJ879" s="181"/>
      <c r="GK879" s="181"/>
      <c r="GL879" s="181"/>
      <c r="GM879" s="181"/>
      <c r="GN879" s="181"/>
      <c r="GO879" s="181"/>
      <c r="GP879" s="181"/>
      <c r="GQ879" s="181"/>
      <c r="GR879" s="181"/>
      <c r="GS879" s="181"/>
      <c r="GT879" s="181"/>
      <c r="GU879" s="181"/>
      <c r="GV879" s="181"/>
      <c r="GW879" s="181"/>
      <c r="GX879" s="181"/>
      <c r="GY879" s="181"/>
      <c r="GZ879" s="181"/>
      <c r="HA879" s="181"/>
      <c r="HB879" s="181"/>
      <c r="HC879" s="181"/>
      <c r="HD879" s="181"/>
      <c r="HE879" s="181"/>
      <c r="HF879" s="181"/>
      <c r="HG879" s="181"/>
      <c r="HH879" s="181"/>
      <c r="HI879" s="181"/>
      <c r="HJ879" s="181"/>
      <c r="HK879" s="181"/>
      <c r="HL879" s="181"/>
      <c r="HM879" s="181"/>
      <c r="HN879" s="181"/>
      <c r="HO879" s="181"/>
      <c r="HP879" s="181"/>
      <c r="HQ879" s="181"/>
      <c r="HR879" s="181"/>
      <c r="HS879" s="181"/>
      <c r="HT879" s="181"/>
      <c r="HU879" s="181"/>
      <c r="HV879" s="181"/>
      <c r="HW879" s="181"/>
      <c r="HX879" s="181"/>
      <c r="HY879" s="181"/>
      <c r="HZ879" s="181"/>
      <c r="IA879" s="181"/>
      <c r="IB879" s="181"/>
      <c r="IC879" s="181"/>
      <c r="ID879" s="181"/>
      <c r="IE879" s="181"/>
      <c r="IF879" s="181"/>
      <c r="IG879" s="181"/>
      <c r="IH879" s="181"/>
      <c r="II879" s="181"/>
      <c r="IJ879" s="181"/>
      <c r="IK879" s="181"/>
      <c r="IL879" s="181"/>
      <c r="IM879" s="181"/>
      <c r="IN879" s="181"/>
      <c r="IO879" s="181"/>
      <c r="IP879" s="181"/>
      <c r="IQ879" s="181"/>
      <c r="IR879" s="181"/>
      <c r="IS879" s="181"/>
      <c r="IT879" s="181"/>
      <c r="IU879" s="181"/>
      <c r="IV879" s="181"/>
      <c r="IW879" s="181"/>
      <c r="IX879" s="181"/>
      <c r="IY879" s="181"/>
      <c r="IZ879" s="181"/>
      <c r="JA879" s="181"/>
      <c r="JB879" s="181"/>
      <c r="JC879" s="181"/>
      <c r="JD879" s="181"/>
      <c r="JE879" s="181"/>
      <c r="JF879" s="181"/>
      <c r="JG879" s="181"/>
      <c r="JH879" s="181"/>
      <c r="JI879" s="181"/>
      <c r="JJ879" s="181"/>
      <c r="JK879" s="181"/>
      <c r="JL879" s="181"/>
      <c r="JM879" s="181"/>
      <c r="JN879" s="181"/>
      <c r="JO879" s="181"/>
      <c r="JP879" s="181"/>
      <c r="JQ879" s="181"/>
      <c r="JR879" s="181"/>
      <c r="JS879" s="181"/>
      <c r="JT879" s="181"/>
      <c r="JU879" s="181"/>
      <c r="JV879" s="181"/>
      <c r="JW879" s="181"/>
      <c r="JX879" s="181"/>
      <c r="JY879" s="181"/>
      <c r="JZ879" s="181"/>
      <c r="KA879" s="181"/>
      <c r="KB879" s="181"/>
      <c r="KC879" s="181"/>
      <c r="KD879" s="181"/>
      <c r="KE879" s="181"/>
      <c r="KF879" s="181"/>
      <c r="KG879" s="181"/>
      <c r="KH879" s="181"/>
      <c r="KI879" s="181"/>
      <c r="KJ879" s="181"/>
      <c r="KK879" s="181"/>
      <c r="KL879" s="181"/>
      <c r="KM879" s="181"/>
      <c r="KN879" s="181"/>
      <c r="KO879" s="181"/>
      <c r="KP879" s="181"/>
      <c r="KQ879" s="181"/>
      <c r="KR879" s="181"/>
      <c r="KS879" s="181"/>
      <c r="KT879" s="181"/>
      <c r="KU879" s="181"/>
      <c r="KV879" s="181"/>
      <c r="KW879" s="181"/>
      <c r="KX879" s="181"/>
      <c r="KY879" s="181"/>
      <c r="KZ879" s="181"/>
      <c r="LA879" s="181"/>
      <c r="LB879" s="181"/>
      <c r="LC879" s="181"/>
      <c r="LD879" s="181"/>
      <c r="LE879" s="181"/>
      <c r="LF879" s="181"/>
      <c r="LG879" s="181"/>
      <c r="LH879" s="181"/>
      <c r="LI879" s="181"/>
      <c r="LJ879" s="181"/>
      <c r="LK879" s="181"/>
      <c r="LL879" s="181"/>
      <c r="LM879" s="181"/>
      <c r="LN879" s="181"/>
      <c r="LO879" s="181"/>
      <c r="LP879" s="181"/>
      <c r="LQ879" s="181"/>
      <c r="LR879" s="181"/>
      <c r="LS879" s="181"/>
      <c r="LT879" s="181"/>
      <c r="LU879" s="181"/>
      <c r="LV879" s="181"/>
      <c r="LW879" s="181"/>
      <c r="LX879" s="181"/>
      <c r="LY879" s="181"/>
      <c r="LZ879" s="181"/>
      <c r="MA879" s="181"/>
      <c r="MB879" s="181"/>
      <c r="MC879" s="181"/>
      <c r="MD879" s="181"/>
      <c r="ME879" s="181"/>
      <c r="MF879" s="181"/>
      <c r="MG879" s="181"/>
      <c r="MH879" s="181"/>
      <c r="MI879" s="181"/>
      <c r="MJ879" s="181"/>
      <c r="MK879" s="181"/>
      <c r="ML879" s="181"/>
      <c r="MM879" s="181"/>
      <c r="MN879" s="181"/>
      <c r="MO879" s="181"/>
      <c r="MP879" s="181"/>
      <c r="MQ879" s="181"/>
      <c r="MR879" s="181"/>
      <c r="MS879" s="181"/>
      <c r="MT879" s="181"/>
      <c r="MU879" s="181"/>
      <c r="MV879" s="181"/>
      <c r="MW879" s="181"/>
      <c r="MX879" s="181"/>
      <c r="MY879" s="181"/>
      <c r="MZ879" s="181"/>
      <c r="NA879" s="181"/>
      <c r="NB879" s="181"/>
      <c r="NC879" s="181"/>
      <c r="ND879" s="181"/>
      <c r="NE879" s="181"/>
      <c r="NF879" s="181"/>
      <c r="NG879" s="181"/>
      <c r="NH879" s="181"/>
      <c r="NI879" s="181"/>
      <c r="NJ879" s="181"/>
      <c r="NK879" s="181"/>
      <c r="NL879" s="181"/>
      <c r="NM879" s="181"/>
      <c r="NN879" s="181"/>
      <c r="NO879" s="181"/>
      <c r="NP879" s="181"/>
      <c r="NQ879" s="181"/>
      <c r="NR879" s="181"/>
      <c r="NS879" s="181"/>
      <c r="NT879" s="181"/>
      <c r="NU879" s="181"/>
      <c r="NV879" s="181"/>
      <c r="NW879" s="181"/>
      <c r="NX879" s="181"/>
      <c r="NY879" s="181"/>
      <c r="NZ879" s="181"/>
      <c r="OA879" s="181"/>
      <c r="OB879" s="181"/>
      <c r="OC879" s="181"/>
      <c r="OD879" s="181"/>
      <c r="OE879" s="181"/>
      <c r="OF879" s="181"/>
      <c r="OG879" s="181"/>
      <c r="OH879" s="181"/>
      <c r="OI879" s="181"/>
      <c r="OJ879" s="181"/>
      <c r="OK879" s="181"/>
      <c r="OL879" s="181"/>
      <c r="OM879" s="181"/>
      <c r="ON879" s="181"/>
      <c r="OO879" s="181"/>
      <c r="OP879" s="181"/>
      <c r="OQ879" s="181"/>
      <c r="OR879" s="181"/>
      <c r="OS879" s="181"/>
      <c r="OT879" s="181"/>
      <c r="OU879" s="181"/>
      <c r="OV879" s="181"/>
      <c r="OW879" s="181"/>
      <c r="OX879" s="181"/>
      <c r="OY879" s="181"/>
      <c r="OZ879" s="181"/>
      <c r="PA879" s="181"/>
      <c r="PB879" s="181"/>
      <c r="PC879" s="181"/>
      <c r="PD879" s="181"/>
      <c r="PE879" s="181"/>
      <c r="PF879" s="181"/>
      <c r="PG879" s="181"/>
      <c r="PH879" s="181"/>
      <c r="PI879" s="181"/>
      <c r="PJ879" s="181"/>
      <c r="PK879" s="181"/>
      <c r="PL879" s="181"/>
      <c r="PM879" s="181"/>
      <c r="PN879" s="181"/>
      <c r="PO879" s="181"/>
      <c r="PP879" s="181"/>
      <c r="PQ879" s="181"/>
      <c r="PR879" s="181"/>
      <c r="PS879" s="181"/>
      <c r="PT879" s="181"/>
      <c r="PU879" s="181"/>
      <c r="PV879" s="181"/>
      <c r="PW879" s="181"/>
      <c r="PX879" s="181"/>
      <c r="PY879" s="181"/>
      <c r="PZ879" s="181"/>
      <c r="QA879" s="181"/>
      <c r="QB879" s="181"/>
      <c r="QC879" s="181"/>
      <c r="QD879" s="181"/>
      <c r="QE879" s="181"/>
      <c r="QF879" s="181"/>
      <c r="QG879" s="181"/>
      <c r="QH879" s="181"/>
      <c r="QI879" s="181"/>
      <c r="QJ879" s="181"/>
      <c r="QK879" s="181"/>
      <c r="QL879" s="181"/>
      <c r="QM879" s="181"/>
      <c r="QN879" s="181"/>
      <c r="QO879" s="181"/>
      <c r="QP879" s="181"/>
      <c r="QQ879" s="181"/>
      <c r="QR879" s="181"/>
      <c r="QS879" s="181"/>
      <c r="QT879" s="181"/>
      <c r="QU879" s="181"/>
      <c r="QV879" s="181"/>
      <c r="QW879" s="181"/>
      <c r="QX879" s="181"/>
      <c r="QY879" s="181"/>
      <c r="QZ879" s="181"/>
      <c r="RA879" s="181"/>
      <c r="RB879" s="181"/>
      <c r="RC879" s="181"/>
      <c r="RD879" s="181"/>
      <c r="RE879" s="181"/>
      <c r="RF879" s="181"/>
      <c r="RG879" s="181"/>
      <c r="RH879" s="181"/>
      <c r="RI879" s="181"/>
      <c r="RJ879" s="181"/>
      <c r="RK879" s="181"/>
      <c r="RL879" s="181"/>
      <c r="RM879" s="181"/>
      <c r="RN879" s="181"/>
      <c r="RO879" s="181"/>
      <c r="RP879" s="181"/>
      <c r="RQ879" s="181"/>
      <c r="RR879" s="181"/>
      <c r="RS879" s="181"/>
      <c r="RT879" s="181"/>
      <c r="RU879" s="181"/>
      <c r="RV879" s="181"/>
      <c r="RW879" s="181"/>
      <c r="RX879" s="181"/>
      <c r="RY879" s="181"/>
      <c r="RZ879" s="181"/>
      <c r="SA879" s="181"/>
      <c r="SB879" s="181"/>
      <c r="SC879" s="181"/>
      <c r="SD879" s="181"/>
      <c r="SE879" s="181"/>
      <c r="SF879" s="181"/>
      <c r="SG879" s="181"/>
      <c r="SH879" s="181"/>
      <c r="SI879" s="181"/>
      <c r="SJ879" s="181"/>
      <c r="SK879" s="181"/>
      <c r="SL879" s="181"/>
      <c r="SM879" s="181"/>
      <c r="SN879" s="181"/>
      <c r="SO879" s="181"/>
      <c r="SP879" s="181"/>
      <c r="SQ879" s="181"/>
      <c r="SR879" s="181"/>
      <c r="SS879" s="181"/>
      <c r="ST879" s="181"/>
      <c r="SU879" s="181"/>
      <c r="SV879" s="181"/>
      <c r="SW879" s="181"/>
      <c r="SX879" s="181"/>
      <c r="SY879" s="181"/>
      <c r="SZ879" s="181"/>
      <c r="TA879" s="181"/>
      <c r="TB879" s="181"/>
      <c r="TC879" s="181"/>
      <c r="TD879" s="181"/>
      <c r="TE879" s="181"/>
      <c r="TF879" s="181"/>
      <c r="TG879" s="181"/>
      <c r="TH879" s="181"/>
      <c r="TI879" s="181"/>
      <c r="TJ879" s="181"/>
      <c r="TK879" s="181"/>
      <c r="TL879" s="181"/>
      <c r="TM879" s="181"/>
      <c r="TN879" s="181"/>
      <c r="TO879" s="181"/>
      <c r="TP879" s="181"/>
      <c r="TQ879" s="181"/>
      <c r="TR879" s="181"/>
      <c r="TS879" s="181"/>
      <c r="TT879" s="181"/>
      <c r="TU879" s="181"/>
      <c r="TV879" s="181"/>
      <c r="TW879" s="181"/>
      <c r="TX879" s="181"/>
      <c r="TY879" s="181"/>
      <c r="TZ879" s="181"/>
      <c r="UA879" s="181"/>
      <c r="UB879" s="181"/>
      <c r="UC879" s="181"/>
      <c r="UD879" s="181"/>
      <c r="UE879" s="181"/>
      <c r="UF879" s="181"/>
      <c r="UG879" s="181"/>
      <c r="UH879" s="181"/>
      <c r="UI879" s="181"/>
      <c r="UJ879" s="181"/>
      <c r="UK879" s="181"/>
      <c r="UL879" s="181"/>
      <c r="UM879" s="181"/>
      <c r="UN879" s="181"/>
      <c r="UO879" s="181"/>
      <c r="UP879" s="181"/>
      <c r="UQ879" s="181"/>
      <c r="UR879" s="181"/>
      <c r="US879" s="181"/>
      <c r="UT879" s="181"/>
      <c r="UU879" s="181"/>
      <c r="UV879" s="181"/>
      <c r="UW879" s="181"/>
      <c r="UX879" s="181"/>
      <c r="UY879" s="181"/>
      <c r="UZ879" s="181"/>
      <c r="VA879" s="181"/>
      <c r="VB879" s="181"/>
      <c r="VC879" s="181"/>
      <c r="VD879" s="181"/>
      <c r="VE879" s="181"/>
      <c r="VF879" s="181"/>
      <c r="VG879" s="181"/>
      <c r="VH879" s="181"/>
      <c r="VI879" s="181"/>
      <c r="VJ879" s="181"/>
      <c r="VK879" s="181"/>
      <c r="VL879" s="181"/>
      <c r="VM879" s="181"/>
      <c r="VN879" s="181"/>
      <c r="VO879" s="181"/>
      <c r="VP879" s="181"/>
      <c r="VQ879" s="181"/>
      <c r="VR879" s="181"/>
      <c r="VS879" s="181"/>
      <c r="VT879" s="181"/>
      <c r="VU879" s="181"/>
      <c r="VV879" s="181"/>
      <c r="VW879" s="181"/>
      <c r="VX879" s="181"/>
      <c r="VY879" s="181"/>
      <c r="VZ879" s="181"/>
      <c r="WA879" s="181"/>
      <c r="WB879" s="181"/>
      <c r="WC879" s="181"/>
      <c r="WD879" s="181"/>
      <c r="WE879" s="181"/>
      <c r="WF879" s="181"/>
      <c r="WG879" s="181"/>
      <c r="WH879" s="181"/>
      <c r="WI879" s="181"/>
      <c r="WJ879" s="181"/>
      <c r="WK879" s="181"/>
      <c r="WL879" s="181"/>
      <c r="WM879" s="181"/>
      <c r="WN879" s="181"/>
      <c r="WO879" s="181"/>
      <c r="WP879" s="181"/>
      <c r="WQ879" s="181"/>
      <c r="WR879" s="181"/>
      <c r="WS879" s="181"/>
      <c r="WT879" s="181"/>
      <c r="WU879" s="181"/>
      <c r="WV879" s="181"/>
      <c r="WW879" s="181"/>
      <c r="WX879" s="181"/>
      <c r="WY879" s="181"/>
      <c r="WZ879" s="181"/>
      <c r="XA879" s="181"/>
      <c r="XB879" s="181"/>
      <c r="XC879" s="181"/>
      <c r="XD879" s="181"/>
      <c r="XE879" s="181"/>
      <c r="XF879" s="181"/>
      <c r="XG879" s="181"/>
      <c r="XH879" s="181"/>
      <c r="XI879" s="181"/>
      <c r="XJ879" s="181"/>
      <c r="XK879" s="181"/>
      <c r="XL879" s="181"/>
      <c r="XM879" s="181"/>
      <c r="XN879" s="181"/>
      <c r="XO879" s="181"/>
      <c r="XP879" s="181"/>
      <c r="XQ879" s="181"/>
      <c r="XR879" s="181"/>
      <c r="XS879" s="181"/>
      <c r="XT879" s="181"/>
      <c r="XU879" s="181"/>
      <c r="XV879" s="181"/>
      <c r="XW879" s="181"/>
      <c r="XX879" s="181"/>
      <c r="XY879" s="181"/>
      <c r="XZ879" s="181"/>
      <c r="YA879" s="181"/>
      <c r="YB879" s="181"/>
      <c r="YC879" s="181"/>
      <c r="YD879" s="181"/>
      <c r="YE879" s="181"/>
      <c r="YF879" s="181"/>
      <c r="YG879" s="181"/>
      <c r="YH879" s="181"/>
      <c r="YI879" s="181"/>
      <c r="YJ879" s="181"/>
      <c r="YK879" s="181"/>
      <c r="YL879" s="181"/>
      <c r="YM879" s="181"/>
      <c r="YN879" s="181"/>
      <c r="YO879" s="181"/>
      <c r="YP879" s="181"/>
      <c r="YQ879" s="181"/>
      <c r="YR879" s="181"/>
      <c r="YS879" s="181"/>
      <c r="YT879" s="181"/>
      <c r="YU879" s="181"/>
      <c r="YV879" s="181"/>
      <c r="YW879" s="181"/>
      <c r="YX879" s="181"/>
      <c r="YY879" s="181"/>
      <c r="YZ879" s="181"/>
      <c r="ZA879" s="181"/>
      <c r="ZB879" s="181"/>
      <c r="ZC879" s="181"/>
      <c r="ZD879" s="181"/>
      <c r="ZE879" s="181"/>
      <c r="ZF879" s="181"/>
      <c r="ZG879" s="181"/>
      <c r="ZH879" s="181"/>
      <c r="ZI879" s="181"/>
      <c r="ZJ879" s="181"/>
      <c r="ZK879" s="181"/>
      <c r="ZL879" s="181"/>
      <c r="ZM879" s="181"/>
      <c r="ZN879" s="181"/>
      <c r="ZO879" s="181"/>
      <c r="ZP879" s="181"/>
      <c r="ZQ879" s="181"/>
      <c r="ZR879" s="181"/>
      <c r="ZS879" s="181"/>
      <c r="ZT879" s="181"/>
      <c r="ZU879" s="181"/>
      <c r="ZV879" s="181"/>
      <c r="ZW879" s="181"/>
      <c r="ZX879" s="181"/>
      <c r="ZY879" s="181"/>
      <c r="ZZ879" s="181"/>
      <c r="AAA879" s="181"/>
      <c r="AAB879" s="181"/>
      <c r="AAC879" s="181"/>
      <c r="AAD879" s="181"/>
      <c r="AAE879" s="181"/>
      <c r="AAF879" s="181"/>
      <c r="AAG879" s="181"/>
      <c r="AAH879" s="181"/>
      <c r="AAI879" s="181"/>
      <c r="AAJ879" s="181"/>
      <c r="AAK879" s="181"/>
      <c r="AAL879" s="181"/>
      <c r="AAM879" s="181"/>
      <c r="AAN879" s="181"/>
      <c r="AAO879" s="181"/>
      <c r="AAP879" s="181"/>
      <c r="AAQ879" s="181"/>
      <c r="AAR879" s="181"/>
      <c r="AAS879" s="181"/>
      <c r="AAT879" s="181"/>
      <c r="AAU879" s="181"/>
      <c r="AAV879" s="181"/>
      <c r="AAW879" s="181"/>
      <c r="AAX879" s="181"/>
      <c r="AAY879" s="181"/>
      <c r="AAZ879" s="181"/>
      <c r="ABA879" s="181"/>
      <c r="ABB879" s="181"/>
      <c r="ABC879" s="181"/>
      <c r="ABD879" s="181"/>
      <c r="ABE879" s="181"/>
      <c r="ABF879" s="181"/>
      <c r="ABG879" s="181"/>
      <c r="ABH879" s="181"/>
      <c r="ABI879" s="181"/>
      <c r="ABJ879" s="181"/>
      <c r="ABK879" s="181"/>
      <c r="ABL879" s="181"/>
      <c r="ABM879" s="181"/>
      <c r="ABN879" s="181"/>
      <c r="ABO879" s="181"/>
      <c r="ABP879" s="181"/>
      <c r="ABQ879" s="181"/>
      <c r="ABR879" s="181"/>
      <c r="ABS879" s="181"/>
      <c r="ABT879" s="181"/>
      <c r="ABU879" s="181"/>
      <c r="ABV879" s="181"/>
      <c r="ABW879" s="181"/>
      <c r="ABX879" s="181"/>
      <c r="ABY879" s="181"/>
      <c r="ABZ879" s="181"/>
      <c r="ACA879" s="181"/>
      <c r="ACB879" s="181"/>
      <c r="ACC879" s="181"/>
      <c r="ACD879" s="181"/>
      <c r="ACE879" s="181"/>
      <c r="ACF879" s="181"/>
      <c r="ACG879" s="181"/>
      <c r="ACH879" s="181"/>
      <c r="ACI879" s="181"/>
      <c r="ACJ879" s="181"/>
      <c r="ACK879" s="181"/>
      <c r="ACL879" s="181"/>
      <c r="ACM879" s="181"/>
      <c r="ACN879" s="181"/>
      <c r="ACO879" s="181"/>
      <c r="ACP879" s="181"/>
      <c r="ACQ879" s="181"/>
      <c r="ACR879" s="181"/>
      <c r="ACS879" s="181"/>
      <c r="ACT879" s="181"/>
      <c r="ACU879" s="181"/>
      <c r="ACV879" s="181"/>
      <c r="ACW879" s="181"/>
      <c r="ACX879" s="181"/>
      <c r="ACY879" s="181"/>
      <c r="ACZ879" s="181"/>
      <c r="ADA879" s="181"/>
      <c r="ADB879" s="181"/>
      <c r="ADC879" s="181"/>
      <c r="ADD879" s="181"/>
      <c r="ADE879" s="181"/>
      <c r="ADF879" s="181"/>
      <c r="ADG879" s="181"/>
      <c r="ADH879" s="181"/>
      <c r="ADI879" s="181"/>
      <c r="ADJ879" s="181"/>
      <c r="ADK879" s="181"/>
      <c r="ADL879" s="181"/>
      <c r="ADM879" s="181"/>
      <c r="ADN879" s="181"/>
      <c r="ADO879" s="181"/>
      <c r="ADP879" s="181"/>
      <c r="ADQ879" s="181"/>
      <c r="ADR879" s="181"/>
      <c r="ADS879" s="181"/>
      <c r="ADT879" s="181"/>
      <c r="ADU879" s="181"/>
      <c r="ADV879" s="181"/>
      <c r="ADW879" s="181"/>
      <c r="ADX879" s="181"/>
      <c r="ADY879" s="181"/>
      <c r="ADZ879" s="181"/>
      <c r="AEA879" s="181"/>
      <c r="AEB879" s="181"/>
      <c r="AEC879" s="181"/>
      <c r="AED879" s="181"/>
      <c r="AEE879" s="181"/>
      <c r="AEF879" s="181"/>
      <c r="AEG879" s="181"/>
      <c r="AEH879" s="181"/>
      <c r="AEI879" s="181"/>
      <c r="AEJ879" s="181"/>
      <c r="AEK879" s="181"/>
      <c r="AEL879" s="181"/>
      <c r="AEM879" s="181"/>
      <c r="AEN879" s="181"/>
      <c r="AEO879" s="181"/>
      <c r="AEP879" s="181"/>
      <c r="AEQ879" s="181"/>
      <c r="AER879" s="181"/>
      <c r="AES879" s="181"/>
      <c r="AET879" s="181"/>
      <c r="AEU879" s="181"/>
      <c r="AEV879" s="181"/>
      <c r="AEW879" s="181"/>
      <c r="AEX879" s="181"/>
      <c r="AEY879" s="181"/>
      <c r="AEZ879" s="181"/>
      <c r="AFA879" s="181"/>
      <c r="AFB879" s="181"/>
      <c r="AFC879" s="181"/>
      <c r="AFD879" s="181"/>
      <c r="AFE879" s="181"/>
      <c r="AFF879" s="181"/>
      <c r="AFG879" s="181"/>
      <c r="AFH879" s="181"/>
      <c r="AFI879" s="181"/>
      <c r="AFJ879" s="181"/>
      <c r="AFK879" s="181"/>
      <c r="AFL879" s="181"/>
      <c r="AFM879" s="181"/>
      <c r="AFN879" s="181"/>
      <c r="AFO879" s="181"/>
      <c r="AFP879" s="181"/>
      <c r="AFQ879" s="181"/>
      <c r="AFR879" s="181"/>
      <c r="AFS879" s="181"/>
      <c r="AFT879" s="181"/>
      <c r="AFU879" s="181"/>
      <c r="AFV879" s="181"/>
      <c r="AFW879" s="181"/>
      <c r="AFX879" s="181"/>
      <c r="AFY879" s="181"/>
      <c r="AFZ879" s="181"/>
      <c r="AGA879" s="181"/>
      <c r="AGB879" s="181"/>
      <c r="AGC879" s="181"/>
      <c r="AGD879" s="181"/>
      <c r="AGE879" s="181"/>
      <c r="AGF879" s="181"/>
      <c r="AGG879" s="181"/>
      <c r="AGH879" s="181"/>
      <c r="AGI879" s="181"/>
      <c r="AGJ879" s="181"/>
      <c r="AGK879" s="181"/>
      <c r="AGL879" s="181"/>
      <c r="AGM879" s="181"/>
      <c r="AGN879" s="181"/>
      <c r="AGO879" s="181"/>
      <c r="AGP879" s="181"/>
      <c r="AGQ879" s="181"/>
      <c r="AGR879" s="181"/>
      <c r="AGS879" s="181"/>
      <c r="AGT879" s="181"/>
      <c r="AGU879" s="181"/>
      <c r="AGV879" s="181"/>
      <c r="AGW879" s="181"/>
      <c r="AGX879" s="181"/>
      <c r="AGY879" s="181"/>
      <c r="AGZ879" s="181"/>
      <c r="AHA879" s="181"/>
      <c r="AHB879" s="181"/>
      <c r="AHC879" s="181"/>
      <c r="AHD879" s="181"/>
      <c r="AHE879" s="181"/>
      <c r="AHF879" s="181"/>
      <c r="AHG879" s="181"/>
      <c r="AHH879" s="181"/>
      <c r="AHI879" s="181"/>
      <c r="AHJ879" s="181"/>
      <c r="AHK879" s="181"/>
      <c r="AHL879" s="181"/>
      <c r="AHM879" s="181"/>
      <c r="AHN879" s="181"/>
      <c r="AHO879" s="181"/>
      <c r="AHP879" s="181"/>
      <c r="AHQ879" s="181"/>
      <c r="AHR879" s="181"/>
      <c r="AHS879" s="181"/>
      <c r="AHT879" s="181"/>
      <c r="AHU879" s="181"/>
      <c r="AHV879" s="181"/>
      <c r="AHW879" s="181"/>
      <c r="AHX879" s="181"/>
      <c r="AHY879" s="181"/>
      <c r="AHZ879" s="181"/>
      <c r="AIA879" s="181"/>
      <c r="AIB879" s="181"/>
      <c r="AIC879" s="181"/>
      <c r="AID879" s="181"/>
      <c r="AIE879" s="181"/>
      <c r="AIF879" s="181"/>
      <c r="AIG879" s="181"/>
      <c r="AIH879" s="181"/>
      <c r="AII879" s="181"/>
      <c r="AIJ879" s="181"/>
      <c r="AIK879" s="181"/>
      <c r="AIL879" s="181"/>
      <c r="AIM879" s="181"/>
      <c r="AIN879" s="181"/>
      <c r="AIO879" s="181"/>
      <c r="AIP879" s="181"/>
      <c r="AIQ879" s="181"/>
      <c r="AIR879" s="181"/>
      <c r="AIS879" s="181"/>
      <c r="AIT879" s="181"/>
      <c r="AIU879" s="181"/>
      <c r="AIV879" s="181"/>
      <c r="AIW879" s="181"/>
      <c r="AIX879" s="181"/>
      <c r="AIY879" s="181"/>
      <c r="AIZ879" s="181"/>
      <c r="AJA879" s="181"/>
      <c r="AJB879" s="181"/>
      <c r="AJC879" s="181"/>
      <c r="AJD879" s="181"/>
      <c r="AJE879" s="181"/>
      <c r="AJF879" s="181"/>
      <c r="AJG879" s="181"/>
      <c r="AJH879" s="181"/>
      <c r="AJI879" s="181"/>
      <c r="AJJ879" s="181"/>
      <c r="AJK879" s="181"/>
      <c r="AJL879" s="181"/>
      <c r="AJM879" s="181"/>
      <c r="AJN879" s="181"/>
      <c r="AJO879" s="181"/>
      <c r="AJP879" s="181"/>
      <c r="AJQ879" s="181"/>
      <c r="AJR879" s="181"/>
      <c r="AJS879" s="181"/>
      <c r="AJT879" s="181"/>
      <c r="AJU879" s="181"/>
      <c r="AJV879" s="181"/>
      <c r="AJW879" s="181"/>
      <c r="AJX879" s="181"/>
      <c r="AJY879" s="181"/>
      <c r="AJZ879" s="181"/>
      <c r="AKA879" s="181"/>
      <c r="AKB879" s="181"/>
      <c r="AKC879" s="181"/>
      <c r="AKD879" s="181"/>
      <c r="AKE879" s="181"/>
      <c r="AKF879" s="181"/>
      <c r="AKG879" s="181"/>
      <c r="AKH879" s="181"/>
      <c r="AKI879" s="181"/>
      <c r="AKJ879" s="181"/>
      <c r="AKK879" s="181"/>
      <c r="AKL879" s="181"/>
      <c r="AKM879" s="181"/>
      <c r="AKN879" s="181"/>
      <c r="AKO879" s="181"/>
      <c r="AKP879" s="181"/>
      <c r="AKQ879" s="181"/>
      <c r="AKR879" s="181"/>
      <c r="AKS879" s="181"/>
      <c r="AKT879" s="181"/>
      <c r="AKU879" s="181"/>
      <c r="AKV879" s="181"/>
      <c r="AKW879" s="181"/>
      <c r="AKX879" s="181"/>
      <c r="AKY879" s="181"/>
      <c r="AKZ879" s="181"/>
      <c r="ALA879" s="181"/>
      <c r="ALB879" s="181"/>
      <c r="ALC879" s="181"/>
      <c r="ALD879" s="181"/>
      <c r="ALE879" s="181"/>
      <c r="ALF879" s="181"/>
      <c r="ALG879" s="181"/>
      <c r="ALH879" s="181"/>
      <c r="ALI879" s="181"/>
      <c r="ALJ879" s="181"/>
      <c r="ALK879" s="181"/>
      <c r="ALL879" s="181"/>
      <c r="ALM879" s="181"/>
      <c r="ALN879" s="181"/>
      <c r="ALO879" s="181"/>
      <c r="ALP879" s="181"/>
      <c r="ALQ879" s="181"/>
      <c r="ALR879" s="181"/>
      <c r="ALS879" s="181"/>
      <c r="ALT879" s="181"/>
      <c r="ALU879" s="181"/>
      <c r="ALV879" s="181"/>
      <c r="ALW879" s="181"/>
      <c r="ALX879" s="181"/>
      <c r="ALY879" s="181"/>
      <c r="ALZ879" s="181"/>
      <c r="AMA879" s="181"/>
      <c r="AMB879" s="181"/>
      <c r="AMC879" s="181"/>
      <c r="AMD879" s="181"/>
      <c r="AME879" s="181"/>
      <c r="AMF879" s="181"/>
      <c r="AMG879" s="181"/>
      <c r="AMH879" s="181"/>
      <c r="AMI879" s="181"/>
      <c r="AMJ879" s="181"/>
    </row>
    <row r="880" spans="1:1025">
      <c r="B88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880" s="51" t="s">
        <v>19</v>
      </c>
      <c r="D880" s="51">
        <v>2667</v>
      </c>
      <c r="E880" s="46">
        <v>1</v>
      </c>
      <c r="F88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880" s="46">
        <f t="shared" ref="H880:H889" ca="1" si="89">ROUND(E880*G880,2)</f>
        <v>25</v>
      </c>
      <c r="I880" s="98"/>
      <c r="J880" s="104"/>
      <c r="K880" s="17" t="str">
        <f t="shared" si="88"/>
        <v>SEDUC E 43</v>
      </c>
    </row>
    <row r="881" spans="1:1025">
      <c r="B88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881" s="51" t="s">
        <v>19</v>
      </c>
      <c r="D881" s="51">
        <v>4633</v>
      </c>
      <c r="E881" s="46">
        <v>1</v>
      </c>
      <c r="F88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881" s="46">
        <f t="shared" ca="1" si="89"/>
        <v>85.9</v>
      </c>
      <c r="I881" s="98"/>
      <c r="J881" s="104"/>
      <c r="K881" s="17" t="str">
        <f t="shared" si="88"/>
        <v>SEDUC E 43</v>
      </c>
    </row>
    <row r="882" spans="1:1025">
      <c r="B88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882" s="51" t="s">
        <v>19</v>
      </c>
      <c r="D882" s="51">
        <v>223</v>
      </c>
      <c r="E882" s="46">
        <v>1</v>
      </c>
      <c r="F8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882" s="46">
        <f t="shared" ca="1" si="89"/>
        <v>1.04</v>
      </c>
      <c r="I882" s="98"/>
      <c r="J882" s="104"/>
      <c r="K882" s="17" t="str">
        <f t="shared" si="88"/>
        <v>SEDUC E 43</v>
      </c>
    </row>
    <row r="883" spans="1:1025">
      <c r="B88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883" s="51" t="s">
        <v>33</v>
      </c>
      <c r="D883" s="51" t="s">
        <v>58</v>
      </c>
      <c r="E883" s="46">
        <v>0.5</v>
      </c>
      <c r="F8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883" s="46">
        <f t="shared" ca="1" si="89"/>
        <v>3.7</v>
      </c>
      <c r="I883" s="98"/>
      <c r="J883" s="104"/>
      <c r="K883" s="17" t="str">
        <f t="shared" si="88"/>
        <v>SEDUC E 43</v>
      </c>
    </row>
    <row r="884" spans="1:1025">
      <c r="B88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884" s="51" t="s">
        <v>37</v>
      </c>
      <c r="D884" s="51">
        <v>20111</v>
      </c>
      <c r="E884" s="46">
        <v>0.5</v>
      </c>
      <c r="F8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8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12,25</v>
      </c>
      <c r="H884" s="46">
        <f t="shared" ca="1" si="89"/>
        <v>6.13</v>
      </c>
      <c r="I884" s="98"/>
      <c r="J884" s="104"/>
      <c r="K884" s="17" t="str">
        <f t="shared" si="88"/>
        <v>SEDUC E 43</v>
      </c>
    </row>
    <row r="885" spans="1:1025" ht="24">
      <c r="B88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885" s="51" t="s">
        <v>37</v>
      </c>
      <c r="D885" s="51">
        <v>432</v>
      </c>
      <c r="E885" s="46">
        <v>1</v>
      </c>
      <c r="F8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8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885" s="46">
        <f t="shared" ca="1" si="89"/>
        <v>10.039999999999999</v>
      </c>
      <c r="I885" s="98"/>
      <c r="J885" s="104"/>
      <c r="K885" s="17" t="str">
        <f t="shared" si="88"/>
        <v>SEDUC E 43</v>
      </c>
    </row>
    <row r="886" spans="1:1025">
      <c r="B88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886" s="51" t="s">
        <v>33</v>
      </c>
      <c r="D886" s="51" t="s">
        <v>47</v>
      </c>
      <c r="E886" s="46">
        <v>1</v>
      </c>
      <c r="F8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886" s="46">
        <f t="shared" ca="1" si="89"/>
        <v>8.07</v>
      </c>
      <c r="I886" s="98"/>
      <c r="J886" s="104"/>
      <c r="K886" s="17" t="str">
        <f t="shared" si="88"/>
        <v>SEDUC E 43</v>
      </c>
    </row>
    <row r="887" spans="1:1025">
      <c r="B88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87" s="51" t="s">
        <v>13</v>
      </c>
      <c r="D887" s="51">
        <v>90776</v>
      </c>
      <c r="E887" s="46">
        <v>0.4</v>
      </c>
      <c r="F8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8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887" s="46">
        <f t="shared" ca="1" si="89"/>
        <v>10.14</v>
      </c>
      <c r="I887" s="98"/>
      <c r="J887" s="104"/>
      <c r="K887" s="17" t="str">
        <f t="shared" si="88"/>
        <v>SEDUC E 43</v>
      </c>
    </row>
    <row r="888" spans="1:1025">
      <c r="B88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88" s="51" t="s">
        <v>13</v>
      </c>
      <c r="D888" s="51">
        <v>88279</v>
      </c>
      <c r="E888" s="46">
        <v>0.96</v>
      </c>
      <c r="F8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8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888" s="46">
        <f t="shared" ca="1" si="89"/>
        <v>27.88</v>
      </c>
      <c r="I888" s="98"/>
      <c r="J888" s="104"/>
      <c r="K888" s="17" t="str">
        <f t="shared" si="88"/>
        <v>SEDUC E 43</v>
      </c>
    </row>
    <row r="889" spans="1:1025">
      <c r="B88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889" s="51" t="s">
        <v>13</v>
      </c>
      <c r="D889" s="51">
        <v>88247</v>
      </c>
      <c r="E889" s="46">
        <v>0.4</v>
      </c>
      <c r="F8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8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889" s="46">
        <f t="shared" ca="1" si="89"/>
        <v>6.19</v>
      </c>
      <c r="I889" s="98"/>
      <c r="J889" s="104"/>
      <c r="K889" s="17" t="str">
        <f t="shared" si="88"/>
        <v>SEDUC E 43</v>
      </c>
    </row>
    <row r="890" spans="1:1025">
      <c r="A890" s="49">
        <f ca="1">H890</f>
        <v>184.08999999999997</v>
      </c>
      <c r="B890" s="180" t="s">
        <v>14</v>
      </c>
      <c r="C890" s="51"/>
      <c r="D890" s="51"/>
      <c r="E890" s="46"/>
      <c r="F890" s="46"/>
      <c r="G890" s="46"/>
      <c r="H890" s="80">
        <f ca="1">SUM(H880:H889)</f>
        <v>184.08999999999997</v>
      </c>
      <c r="I890" s="98" t="str">
        <f>A878</f>
        <v>SEDUC E 43</v>
      </c>
      <c r="J890" s="122">
        <f ca="1">H890</f>
        <v>184.08999999999997</v>
      </c>
      <c r="K890" s="17" t="str">
        <f t="shared" si="88"/>
        <v>SEDUC E 43</v>
      </c>
    </row>
    <row r="891" spans="1:1025">
      <c r="B891" s="162"/>
      <c r="C891" s="163"/>
      <c r="D891" s="163"/>
      <c r="E891" s="162"/>
      <c r="F891" s="162"/>
      <c r="G891" s="162"/>
      <c r="H891" s="164"/>
      <c r="I891" s="98"/>
      <c r="J891" s="104"/>
      <c r="K891" s="17" t="str">
        <f t="shared" si="88"/>
        <v>SEDUC E 43</v>
      </c>
    </row>
    <row r="892" spans="1:1025" ht="20.25">
      <c r="B892" s="325" t="str">
        <f>A893</f>
        <v>SEDUC E 44</v>
      </c>
      <c r="C892" s="326"/>
      <c r="D892" s="326"/>
      <c r="E892" s="326"/>
      <c r="F892" s="326"/>
      <c r="G892" s="326"/>
      <c r="H892" s="327"/>
      <c r="I892" s="98"/>
      <c r="J892" s="104"/>
      <c r="K892" s="96" t="str">
        <f>B892</f>
        <v>SEDUC E 44</v>
      </c>
      <c r="AMK892" s="17"/>
    </row>
    <row r="893" spans="1:1025">
      <c r="A893" s="17" t="s">
        <v>136</v>
      </c>
      <c r="B893" s="350" t="s">
        <v>137</v>
      </c>
      <c r="C893" s="351"/>
      <c r="D893" s="351"/>
      <c r="E893" s="351"/>
      <c r="F893" s="352"/>
      <c r="G893" s="82" t="s">
        <v>4</v>
      </c>
      <c r="H893" s="36" t="s">
        <v>5</v>
      </c>
      <c r="I893" s="98"/>
      <c r="J893" s="104"/>
      <c r="K893" s="17" t="str">
        <f t="shared" ref="K893:K905" si="90">K892</f>
        <v>SEDUC E 44</v>
      </c>
    </row>
    <row r="894" spans="1:1025" s="20" customFormat="1">
      <c r="A894" s="181"/>
      <c r="B894" s="39" t="s">
        <v>6</v>
      </c>
      <c r="C894" s="39" t="s">
        <v>7</v>
      </c>
      <c r="D894" s="39" t="s">
        <v>8</v>
      </c>
      <c r="E894" s="39" t="s">
        <v>9</v>
      </c>
      <c r="F894" s="39" t="s">
        <v>10</v>
      </c>
      <c r="G894" s="83" t="s">
        <v>11</v>
      </c>
      <c r="H894" s="39" t="s">
        <v>12</v>
      </c>
      <c r="I894" s="182"/>
      <c r="J894" s="183"/>
      <c r="K894" s="17" t="str">
        <f t="shared" si="90"/>
        <v>SEDUC E 44</v>
      </c>
      <c r="L894" s="181"/>
      <c r="M894" s="181"/>
      <c r="N894" s="181"/>
      <c r="O894" s="181"/>
      <c r="P894" s="181"/>
      <c r="Q894" s="181"/>
      <c r="R894" s="181"/>
      <c r="S894" s="181"/>
      <c r="T894" s="181"/>
      <c r="U894" s="181"/>
      <c r="V894" s="181"/>
      <c r="W894" s="181"/>
      <c r="X894" s="181"/>
      <c r="Y894" s="181"/>
      <c r="Z894" s="181"/>
      <c r="AA894" s="181"/>
      <c r="AB894" s="181"/>
      <c r="AC894" s="181"/>
      <c r="AD894" s="181"/>
      <c r="AE894" s="181"/>
      <c r="AF894" s="181"/>
      <c r="AG894" s="181"/>
      <c r="AH894" s="181"/>
      <c r="AI894" s="181"/>
      <c r="AJ894" s="181"/>
      <c r="AK894" s="181"/>
      <c r="AL894" s="181"/>
      <c r="AM894" s="181"/>
      <c r="AN894" s="181"/>
      <c r="AO894" s="181"/>
      <c r="AP894" s="181"/>
      <c r="AQ894" s="181"/>
      <c r="AR894" s="181"/>
      <c r="AS894" s="181"/>
      <c r="AT894" s="181"/>
      <c r="AU894" s="181"/>
      <c r="AV894" s="181"/>
      <c r="AW894" s="181"/>
      <c r="AX894" s="181"/>
      <c r="AY894" s="181"/>
      <c r="AZ894" s="181"/>
      <c r="BA894" s="181"/>
      <c r="BB894" s="181"/>
      <c r="BC894" s="181"/>
      <c r="BD894" s="181"/>
      <c r="BE894" s="181"/>
      <c r="BF894" s="181"/>
      <c r="BG894" s="181"/>
      <c r="BH894" s="181"/>
      <c r="BI894" s="181"/>
      <c r="BJ894" s="181"/>
      <c r="BK894" s="181"/>
      <c r="BL894" s="181"/>
      <c r="BM894" s="181"/>
      <c r="BN894" s="181"/>
      <c r="BO894" s="181"/>
      <c r="BP894" s="181"/>
      <c r="BQ894" s="181"/>
      <c r="BR894" s="181"/>
      <c r="BS894" s="181"/>
      <c r="BT894" s="181"/>
      <c r="BU894" s="181"/>
      <c r="BV894" s="181"/>
      <c r="BW894" s="181"/>
      <c r="BX894" s="181"/>
      <c r="BY894" s="181"/>
      <c r="BZ894" s="181"/>
      <c r="CA894" s="181"/>
      <c r="CB894" s="181"/>
      <c r="CC894" s="181"/>
      <c r="CD894" s="181"/>
      <c r="CE894" s="181"/>
      <c r="CF894" s="181"/>
      <c r="CG894" s="181"/>
      <c r="CH894" s="181"/>
      <c r="CI894" s="181"/>
      <c r="CJ894" s="181"/>
      <c r="CK894" s="181"/>
      <c r="CL894" s="181"/>
      <c r="CM894" s="181"/>
      <c r="CN894" s="181"/>
      <c r="CO894" s="181"/>
      <c r="CP894" s="181"/>
      <c r="CQ894" s="181"/>
      <c r="CR894" s="181"/>
      <c r="CS894" s="181"/>
      <c r="CT894" s="181"/>
      <c r="CU894" s="181"/>
      <c r="CV894" s="181"/>
      <c r="CW894" s="181"/>
      <c r="CX894" s="181"/>
      <c r="CY894" s="181"/>
      <c r="CZ894" s="181"/>
      <c r="DA894" s="181"/>
      <c r="DB894" s="181"/>
      <c r="DC894" s="181"/>
      <c r="DD894" s="181"/>
      <c r="DE894" s="181"/>
      <c r="DF894" s="181"/>
      <c r="DG894" s="181"/>
      <c r="DH894" s="181"/>
      <c r="DI894" s="181"/>
      <c r="DJ894" s="181"/>
      <c r="DK894" s="181"/>
      <c r="DL894" s="181"/>
      <c r="DM894" s="181"/>
      <c r="DN894" s="181"/>
      <c r="DO894" s="181"/>
      <c r="DP894" s="181"/>
      <c r="DQ894" s="181"/>
      <c r="DR894" s="181"/>
      <c r="DS894" s="181"/>
      <c r="DT894" s="181"/>
      <c r="DU894" s="181"/>
      <c r="DV894" s="181"/>
      <c r="DW894" s="181"/>
      <c r="DX894" s="181"/>
      <c r="DY894" s="181"/>
      <c r="DZ894" s="181"/>
      <c r="EA894" s="181"/>
      <c r="EB894" s="181"/>
      <c r="EC894" s="181"/>
      <c r="ED894" s="181"/>
      <c r="EE894" s="181"/>
      <c r="EF894" s="181"/>
      <c r="EG894" s="181"/>
      <c r="EH894" s="181"/>
      <c r="EI894" s="181"/>
      <c r="EJ894" s="181"/>
      <c r="EK894" s="181"/>
      <c r="EL894" s="181"/>
      <c r="EM894" s="181"/>
      <c r="EN894" s="181"/>
      <c r="EO894" s="181"/>
      <c r="EP894" s="181"/>
      <c r="EQ894" s="181"/>
      <c r="ER894" s="181"/>
      <c r="ES894" s="181"/>
      <c r="ET894" s="181"/>
      <c r="EU894" s="181"/>
      <c r="EV894" s="181"/>
      <c r="EW894" s="181"/>
      <c r="EX894" s="181"/>
      <c r="EY894" s="181"/>
      <c r="EZ894" s="181"/>
      <c r="FA894" s="181"/>
      <c r="FB894" s="181"/>
      <c r="FC894" s="181"/>
      <c r="FD894" s="181"/>
      <c r="FE894" s="181"/>
      <c r="FF894" s="181"/>
      <c r="FG894" s="181"/>
      <c r="FH894" s="181"/>
      <c r="FI894" s="181"/>
      <c r="FJ894" s="181"/>
      <c r="FK894" s="181"/>
      <c r="FL894" s="181"/>
      <c r="FM894" s="181"/>
      <c r="FN894" s="181"/>
      <c r="FO894" s="181"/>
      <c r="FP894" s="181"/>
      <c r="FQ894" s="181"/>
      <c r="FR894" s="181"/>
      <c r="FS894" s="181"/>
      <c r="FT894" s="181"/>
      <c r="FU894" s="181"/>
      <c r="FV894" s="181"/>
      <c r="FW894" s="181"/>
      <c r="FX894" s="181"/>
      <c r="FY894" s="181"/>
      <c r="FZ894" s="181"/>
      <c r="GA894" s="181"/>
      <c r="GB894" s="181"/>
      <c r="GC894" s="181"/>
      <c r="GD894" s="181"/>
      <c r="GE894" s="181"/>
      <c r="GF894" s="181"/>
      <c r="GG894" s="181"/>
      <c r="GH894" s="181"/>
      <c r="GI894" s="181"/>
      <c r="GJ894" s="181"/>
      <c r="GK894" s="181"/>
      <c r="GL894" s="181"/>
      <c r="GM894" s="181"/>
      <c r="GN894" s="181"/>
      <c r="GO894" s="181"/>
      <c r="GP894" s="181"/>
      <c r="GQ894" s="181"/>
      <c r="GR894" s="181"/>
      <c r="GS894" s="181"/>
      <c r="GT894" s="181"/>
      <c r="GU894" s="181"/>
      <c r="GV894" s="181"/>
      <c r="GW894" s="181"/>
      <c r="GX894" s="181"/>
      <c r="GY894" s="181"/>
      <c r="GZ894" s="181"/>
      <c r="HA894" s="181"/>
      <c r="HB894" s="181"/>
      <c r="HC894" s="181"/>
      <c r="HD894" s="181"/>
      <c r="HE894" s="181"/>
      <c r="HF894" s="181"/>
      <c r="HG894" s="181"/>
      <c r="HH894" s="181"/>
      <c r="HI894" s="181"/>
      <c r="HJ894" s="181"/>
      <c r="HK894" s="181"/>
      <c r="HL894" s="181"/>
      <c r="HM894" s="181"/>
      <c r="HN894" s="181"/>
      <c r="HO894" s="181"/>
      <c r="HP894" s="181"/>
      <c r="HQ894" s="181"/>
      <c r="HR894" s="181"/>
      <c r="HS894" s="181"/>
      <c r="HT894" s="181"/>
      <c r="HU894" s="181"/>
      <c r="HV894" s="181"/>
      <c r="HW894" s="181"/>
      <c r="HX894" s="181"/>
      <c r="HY894" s="181"/>
      <c r="HZ894" s="181"/>
      <c r="IA894" s="181"/>
      <c r="IB894" s="181"/>
      <c r="IC894" s="181"/>
      <c r="ID894" s="181"/>
      <c r="IE894" s="181"/>
      <c r="IF894" s="181"/>
      <c r="IG894" s="181"/>
      <c r="IH894" s="181"/>
      <c r="II894" s="181"/>
      <c r="IJ894" s="181"/>
      <c r="IK894" s="181"/>
      <c r="IL894" s="181"/>
      <c r="IM894" s="181"/>
      <c r="IN894" s="181"/>
      <c r="IO894" s="181"/>
      <c r="IP894" s="181"/>
      <c r="IQ894" s="181"/>
      <c r="IR894" s="181"/>
      <c r="IS894" s="181"/>
      <c r="IT894" s="181"/>
      <c r="IU894" s="181"/>
      <c r="IV894" s="181"/>
      <c r="IW894" s="181"/>
      <c r="IX894" s="181"/>
      <c r="IY894" s="181"/>
      <c r="IZ894" s="181"/>
      <c r="JA894" s="181"/>
      <c r="JB894" s="181"/>
      <c r="JC894" s="181"/>
      <c r="JD894" s="181"/>
      <c r="JE894" s="181"/>
      <c r="JF894" s="181"/>
      <c r="JG894" s="181"/>
      <c r="JH894" s="181"/>
      <c r="JI894" s="181"/>
      <c r="JJ894" s="181"/>
      <c r="JK894" s="181"/>
      <c r="JL894" s="181"/>
      <c r="JM894" s="181"/>
      <c r="JN894" s="181"/>
      <c r="JO894" s="181"/>
      <c r="JP894" s="181"/>
      <c r="JQ894" s="181"/>
      <c r="JR894" s="181"/>
      <c r="JS894" s="181"/>
      <c r="JT894" s="181"/>
      <c r="JU894" s="181"/>
      <c r="JV894" s="181"/>
      <c r="JW894" s="181"/>
      <c r="JX894" s="181"/>
      <c r="JY894" s="181"/>
      <c r="JZ894" s="181"/>
      <c r="KA894" s="181"/>
      <c r="KB894" s="181"/>
      <c r="KC894" s="181"/>
      <c r="KD894" s="181"/>
      <c r="KE894" s="181"/>
      <c r="KF894" s="181"/>
      <c r="KG894" s="181"/>
      <c r="KH894" s="181"/>
      <c r="KI894" s="181"/>
      <c r="KJ894" s="181"/>
      <c r="KK894" s="181"/>
      <c r="KL894" s="181"/>
      <c r="KM894" s="181"/>
      <c r="KN894" s="181"/>
      <c r="KO894" s="181"/>
      <c r="KP894" s="181"/>
      <c r="KQ894" s="181"/>
      <c r="KR894" s="181"/>
      <c r="KS894" s="181"/>
      <c r="KT894" s="181"/>
      <c r="KU894" s="181"/>
      <c r="KV894" s="181"/>
      <c r="KW894" s="181"/>
      <c r="KX894" s="181"/>
      <c r="KY894" s="181"/>
      <c r="KZ894" s="181"/>
      <c r="LA894" s="181"/>
      <c r="LB894" s="181"/>
      <c r="LC894" s="181"/>
      <c r="LD894" s="181"/>
      <c r="LE894" s="181"/>
      <c r="LF894" s="181"/>
      <c r="LG894" s="181"/>
      <c r="LH894" s="181"/>
      <c r="LI894" s="181"/>
      <c r="LJ894" s="181"/>
      <c r="LK894" s="181"/>
      <c r="LL894" s="181"/>
      <c r="LM894" s="181"/>
      <c r="LN894" s="181"/>
      <c r="LO894" s="181"/>
      <c r="LP894" s="181"/>
      <c r="LQ894" s="181"/>
      <c r="LR894" s="181"/>
      <c r="LS894" s="181"/>
      <c r="LT894" s="181"/>
      <c r="LU894" s="181"/>
      <c r="LV894" s="181"/>
      <c r="LW894" s="181"/>
      <c r="LX894" s="181"/>
      <c r="LY894" s="181"/>
      <c r="LZ894" s="181"/>
      <c r="MA894" s="181"/>
      <c r="MB894" s="181"/>
      <c r="MC894" s="181"/>
      <c r="MD894" s="181"/>
      <c r="ME894" s="181"/>
      <c r="MF894" s="181"/>
      <c r="MG894" s="181"/>
      <c r="MH894" s="181"/>
      <c r="MI894" s="181"/>
      <c r="MJ894" s="181"/>
      <c r="MK894" s="181"/>
      <c r="ML894" s="181"/>
      <c r="MM894" s="181"/>
      <c r="MN894" s="181"/>
      <c r="MO894" s="181"/>
      <c r="MP894" s="181"/>
      <c r="MQ894" s="181"/>
      <c r="MR894" s="181"/>
      <c r="MS894" s="181"/>
      <c r="MT894" s="181"/>
      <c r="MU894" s="181"/>
      <c r="MV894" s="181"/>
      <c r="MW894" s="181"/>
      <c r="MX894" s="181"/>
      <c r="MY894" s="181"/>
      <c r="MZ894" s="181"/>
      <c r="NA894" s="181"/>
      <c r="NB894" s="181"/>
      <c r="NC894" s="181"/>
      <c r="ND894" s="181"/>
      <c r="NE894" s="181"/>
      <c r="NF894" s="181"/>
      <c r="NG894" s="181"/>
      <c r="NH894" s="181"/>
      <c r="NI894" s="181"/>
      <c r="NJ894" s="181"/>
      <c r="NK894" s="181"/>
      <c r="NL894" s="181"/>
      <c r="NM894" s="181"/>
      <c r="NN894" s="181"/>
      <c r="NO894" s="181"/>
      <c r="NP894" s="181"/>
      <c r="NQ894" s="181"/>
      <c r="NR894" s="181"/>
      <c r="NS894" s="181"/>
      <c r="NT894" s="181"/>
      <c r="NU894" s="181"/>
      <c r="NV894" s="181"/>
      <c r="NW894" s="181"/>
      <c r="NX894" s="181"/>
      <c r="NY894" s="181"/>
      <c r="NZ894" s="181"/>
      <c r="OA894" s="181"/>
      <c r="OB894" s="181"/>
      <c r="OC894" s="181"/>
      <c r="OD894" s="181"/>
      <c r="OE894" s="181"/>
      <c r="OF894" s="181"/>
      <c r="OG894" s="181"/>
      <c r="OH894" s="181"/>
      <c r="OI894" s="181"/>
      <c r="OJ894" s="181"/>
      <c r="OK894" s="181"/>
      <c r="OL894" s="181"/>
      <c r="OM894" s="181"/>
      <c r="ON894" s="181"/>
      <c r="OO894" s="181"/>
      <c r="OP894" s="181"/>
      <c r="OQ894" s="181"/>
      <c r="OR894" s="181"/>
      <c r="OS894" s="181"/>
      <c r="OT894" s="181"/>
      <c r="OU894" s="181"/>
      <c r="OV894" s="181"/>
      <c r="OW894" s="181"/>
      <c r="OX894" s="181"/>
      <c r="OY894" s="181"/>
      <c r="OZ894" s="181"/>
      <c r="PA894" s="181"/>
      <c r="PB894" s="181"/>
      <c r="PC894" s="181"/>
      <c r="PD894" s="181"/>
      <c r="PE894" s="181"/>
      <c r="PF894" s="181"/>
      <c r="PG894" s="181"/>
      <c r="PH894" s="181"/>
      <c r="PI894" s="181"/>
      <c r="PJ894" s="181"/>
      <c r="PK894" s="181"/>
      <c r="PL894" s="181"/>
      <c r="PM894" s="181"/>
      <c r="PN894" s="181"/>
      <c r="PO894" s="181"/>
      <c r="PP894" s="181"/>
      <c r="PQ894" s="181"/>
      <c r="PR894" s="181"/>
      <c r="PS894" s="181"/>
      <c r="PT894" s="181"/>
      <c r="PU894" s="181"/>
      <c r="PV894" s="181"/>
      <c r="PW894" s="181"/>
      <c r="PX894" s="181"/>
      <c r="PY894" s="181"/>
      <c r="PZ894" s="181"/>
      <c r="QA894" s="181"/>
      <c r="QB894" s="181"/>
      <c r="QC894" s="181"/>
      <c r="QD894" s="181"/>
      <c r="QE894" s="181"/>
      <c r="QF894" s="181"/>
      <c r="QG894" s="181"/>
      <c r="QH894" s="181"/>
      <c r="QI894" s="181"/>
      <c r="QJ894" s="181"/>
      <c r="QK894" s="181"/>
      <c r="QL894" s="181"/>
      <c r="QM894" s="181"/>
      <c r="QN894" s="181"/>
      <c r="QO894" s="181"/>
      <c r="QP894" s="181"/>
      <c r="QQ894" s="181"/>
      <c r="QR894" s="181"/>
      <c r="QS894" s="181"/>
      <c r="QT894" s="181"/>
      <c r="QU894" s="181"/>
      <c r="QV894" s="181"/>
      <c r="QW894" s="181"/>
      <c r="QX894" s="181"/>
      <c r="QY894" s="181"/>
      <c r="QZ894" s="181"/>
      <c r="RA894" s="181"/>
      <c r="RB894" s="181"/>
      <c r="RC894" s="181"/>
      <c r="RD894" s="181"/>
      <c r="RE894" s="181"/>
      <c r="RF894" s="181"/>
      <c r="RG894" s="181"/>
      <c r="RH894" s="181"/>
      <c r="RI894" s="181"/>
      <c r="RJ894" s="181"/>
      <c r="RK894" s="181"/>
      <c r="RL894" s="181"/>
      <c r="RM894" s="181"/>
      <c r="RN894" s="181"/>
      <c r="RO894" s="181"/>
      <c r="RP894" s="181"/>
      <c r="RQ894" s="181"/>
      <c r="RR894" s="181"/>
      <c r="RS894" s="181"/>
      <c r="RT894" s="181"/>
      <c r="RU894" s="181"/>
      <c r="RV894" s="181"/>
      <c r="RW894" s="181"/>
      <c r="RX894" s="181"/>
      <c r="RY894" s="181"/>
      <c r="RZ894" s="181"/>
      <c r="SA894" s="181"/>
      <c r="SB894" s="181"/>
      <c r="SC894" s="181"/>
      <c r="SD894" s="181"/>
      <c r="SE894" s="181"/>
      <c r="SF894" s="181"/>
      <c r="SG894" s="181"/>
      <c r="SH894" s="181"/>
      <c r="SI894" s="181"/>
      <c r="SJ894" s="181"/>
      <c r="SK894" s="181"/>
      <c r="SL894" s="181"/>
      <c r="SM894" s="181"/>
      <c r="SN894" s="181"/>
      <c r="SO894" s="181"/>
      <c r="SP894" s="181"/>
      <c r="SQ894" s="181"/>
      <c r="SR894" s="181"/>
      <c r="SS894" s="181"/>
      <c r="ST894" s="181"/>
      <c r="SU894" s="181"/>
      <c r="SV894" s="181"/>
      <c r="SW894" s="181"/>
      <c r="SX894" s="181"/>
      <c r="SY894" s="181"/>
      <c r="SZ894" s="181"/>
      <c r="TA894" s="181"/>
      <c r="TB894" s="181"/>
      <c r="TC894" s="181"/>
      <c r="TD894" s="181"/>
      <c r="TE894" s="181"/>
      <c r="TF894" s="181"/>
      <c r="TG894" s="181"/>
      <c r="TH894" s="181"/>
      <c r="TI894" s="181"/>
      <c r="TJ894" s="181"/>
      <c r="TK894" s="181"/>
      <c r="TL894" s="181"/>
      <c r="TM894" s="181"/>
      <c r="TN894" s="181"/>
      <c r="TO894" s="181"/>
      <c r="TP894" s="181"/>
      <c r="TQ894" s="181"/>
      <c r="TR894" s="181"/>
      <c r="TS894" s="181"/>
      <c r="TT894" s="181"/>
      <c r="TU894" s="181"/>
      <c r="TV894" s="181"/>
      <c r="TW894" s="181"/>
      <c r="TX894" s="181"/>
      <c r="TY894" s="181"/>
      <c r="TZ894" s="181"/>
      <c r="UA894" s="181"/>
      <c r="UB894" s="181"/>
      <c r="UC894" s="181"/>
      <c r="UD894" s="181"/>
      <c r="UE894" s="181"/>
      <c r="UF894" s="181"/>
      <c r="UG894" s="181"/>
      <c r="UH894" s="181"/>
      <c r="UI894" s="181"/>
      <c r="UJ894" s="181"/>
      <c r="UK894" s="181"/>
      <c r="UL894" s="181"/>
      <c r="UM894" s="181"/>
      <c r="UN894" s="181"/>
      <c r="UO894" s="181"/>
      <c r="UP894" s="181"/>
      <c r="UQ894" s="181"/>
      <c r="UR894" s="181"/>
      <c r="US894" s="181"/>
      <c r="UT894" s="181"/>
      <c r="UU894" s="181"/>
      <c r="UV894" s="181"/>
      <c r="UW894" s="181"/>
      <c r="UX894" s="181"/>
      <c r="UY894" s="181"/>
      <c r="UZ894" s="181"/>
      <c r="VA894" s="181"/>
      <c r="VB894" s="181"/>
      <c r="VC894" s="181"/>
      <c r="VD894" s="181"/>
      <c r="VE894" s="181"/>
      <c r="VF894" s="181"/>
      <c r="VG894" s="181"/>
      <c r="VH894" s="181"/>
      <c r="VI894" s="181"/>
      <c r="VJ894" s="181"/>
      <c r="VK894" s="181"/>
      <c r="VL894" s="181"/>
      <c r="VM894" s="181"/>
      <c r="VN894" s="181"/>
      <c r="VO894" s="181"/>
      <c r="VP894" s="181"/>
      <c r="VQ894" s="181"/>
      <c r="VR894" s="181"/>
      <c r="VS894" s="181"/>
      <c r="VT894" s="181"/>
      <c r="VU894" s="181"/>
      <c r="VV894" s="181"/>
      <c r="VW894" s="181"/>
      <c r="VX894" s="181"/>
      <c r="VY894" s="181"/>
      <c r="VZ894" s="181"/>
      <c r="WA894" s="181"/>
      <c r="WB894" s="181"/>
      <c r="WC894" s="181"/>
      <c r="WD894" s="181"/>
      <c r="WE894" s="181"/>
      <c r="WF894" s="181"/>
      <c r="WG894" s="181"/>
      <c r="WH894" s="181"/>
      <c r="WI894" s="181"/>
      <c r="WJ894" s="181"/>
      <c r="WK894" s="181"/>
      <c r="WL894" s="181"/>
      <c r="WM894" s="181"/>
      <c r="WN894" s="181"/>
      <c r="WO894" s="181"/>
      <c r="WP894" s="181"/>
      <c r="WQ894" s="181"/>
      <c r="WR894" s="181"/>
      <c r="WS894" s="181"/>
      <c r="WT894" s="181"/>
      <c r="WU894" s="181"/>
      <c r="WV894" s="181"/>
      <c r="WW894" s="181"/>
      <c r="WX894" s="181"/>
      <c r="WY894" s="181"/>
      <c r="WZ894" s="181"/>
      <c r="XA894" s="181"/>
      <c r="XB894" s="181"/>
      <c r="XC894" s="181"/>
      <c r="XD894" s="181"/>
      <c r="XE894" s="181"/>
      <c r="XF894" s="181"/>
      <c r="XG894" s="181"/>
      <c r="XH894" s="181"/>
      <c r="XI894" s="181"/>
      <c r="XJ894" s="181"/>
      <c r="XK894" s="181"/>
      <c r="XL894" s="181"/>
      <c r="XM894" s="181"/>
      <c r="XN894" s="181"/>
      <c r="XO894" s="181"/>
      <c r="XP894" s="181"/>
      <c r="XQ894" s="181"/>
      <c r="XR894" s="181"/>
      <c r="XS894" s="181"/>
      <c r="XT894" s="181"/>
      <c r="XU894" s="181"/>
      <c r="XV894" s="181"/>
      <c r="XW894" s="181"/>
      <c r="XX894" s="181"/>
      <c r="XY894" s="181"/>
      <c r="XZ894" s="181"/>
      <c r="YA894" s="181"/>
      <c r="YB894" s="181"/>
      <c r="YC894" s="181"/>
      <c r="YD894" s="181"/>
      <c r="YE894" s="181"/>
      <c r="YF894" s="181"/>
      <c r="YG894" s="181"/>
      <c r="YH894" s="181"/>
      <c r="YI894" s="181"/>
      <c r="YJ894" s="181"/>
      <c r="YK894" s="181"/>
      <c r="YL894" s="181"/>
      <c r="YM894" s="181"/>
      <c r="YN894" s="181"/>
      <c r="YO894" s="181"/>
      <c r="YP894" s="181"/>
      <c r="YQ894" s="181"/>
      <c r="YR894" s="181"/>
      <c r="YS894" s="181"/>
      <c r="YT894" s="181"/>
      <c r="YU894" s="181"/>
      <c r="YV894" s="181"/>
      <c r="YW894" s="181"/>
      <c r="YX894" s="181"/>
      <c r="YY894" s="181"/>
      <c r="YZ894" s="181"/>
      <c r="ZA894" s="181"/>
      <c r="ZB894" s="181"/>
      <c r="ZC894" s="181"/>
      <c r="ZD894" s="181"/>
      <c r="ZE894" s="181"/>
      <c r="ZF894" s="181"/>
      <c r="ZG894" s="181"/>
      <c r="ZH894" s="181"/>
      <c r="ZI894" s="181"/>
      <c r="ZJ894" s="181"/>
      <c r="ZK894" s="181"/>
      <c r="ZL894" s="181"/>
      <c r="ZM894" s="181"/>
      <c r="ZN894" s="181"/>
      <c r="ZO894" s="181"/>
      <c r="ZP894" s="181"/>
      <c r="ZQ894" s="181"/>
      <c r="ZR894" s="181"/>
      <c r="ZS894" s="181"/>
      <c r="ZT894" s="181"/>
      <c r="ZU894" s="181"/>
      <c r="ZV894" s="181"/>
      <c r="ZW894" s="181"/>
      <c r="ZX894" s="181"/>
      <c r="ZY894" s="181"/>
      <c r="ZZ894" s="181"/>
      <c r="AAA894" s="181"/>
      <c r="AAB894" s="181"/>
      <c r="AAC894" s="181"/>
      <c r="AAD894" s="181"/>
      <c r="AAE894" s="181"/>
      <c r="AAF894" s="181"/>
      <c r="AAG894" s="181"/>
      <c r="AAH894" s="181"/>
      <c r="AAI894" s="181"/>
      <c r="AAJ894" s="181"/>
      <c r="AAK894" s="181"/>
      <c r="AAL894" s="181"/>
      <c r="AAM894" s="181"/>
      <c r="AAN894" s="181"/>
      <c r="AAO894" s="181"/>
      <c r="AAP894" s="181"/>
      <c r="AAQ894" s="181"/>
      <c r="AAR894" s="181"/>
      <c r="AAS894" s="181"/>
      <c r="AAT894" s="181"/>
      <c r="AAU894" s="181"/>
      <c r="AAV894" s="181"/>
      <c r="AAW894" s="181"/>
      <c r="AAX894" s="181"/>
      <c r="AAY894" s="181"/>
      <c r="AAZ894" s="181"/>
      <c r="ABA894" s="181"/>
      <c r="ABB894" s="181"/>
      <c r="ABC894" s="181"/>
      <c r="ABD894" s="181"/>
      <c r="ABE894" s="181"/>
      <c r="ABF894" s="181"/>
      <c r="ABG894" s="181"/>
      <c r="ABH894" s="181"/>
      <c r="ABI894" s="181"/>
      <c r="ABJ894" s="181"/>
      <c r="ABK894" s="181"/>
      <c r="ABL894" s="181"/>
      <c r="ABM894" s="181"/>
      <c r="ABN894" s="181"/>
      <c r="ABO894" s="181"/>
      <c r="ABP894" s="181"/>
      <c r="ABQ894" s="181"/>
      <c r="ABR894" s="181"/>
      <c r="ABS894" s="181"/>
      <c r="ABT894" s="181"/>
      <c r="ABU894" s="181"/>
      <c r="ABV894" s="181"/>
      <c r="ABW894" s="181"/>
      <c r="ABX894" s="181"/>
      <c r="ABY894" s="181"/>
      <c r="ABZ894" s="181"/>
      <c r="ACA894" s="181"/>
      <c r="ACB894" s="181"/>
      <c r="ACC894" s="181"/>
      <c r="ACD894" s="181"/>
      <c r="ACE894" s="181"/>
      <c r="ACF894" s="181"/>
      <c r="ACG894" s="181"/>
      <c r="ACH894" s="181"/>
      <c r="ACI894" s="181"/>
      <c r="ACJ894" s="181"/>
      <c r="ACK894" s="181"/>
      <c r="ACL894" s="181"/>
      <c r="ACM894" s="181"/>
      <c r="ACN894" s="181"/>
      <c r="ACO894" s="181"/>
      <c r="ACP894" s="181"/>
      <c r="ACQ894" s="181"/>
      <c r="ACR894" s="181"/>
      <c r="ACS894" s="181"/>
      <c r="ACT894" s="181"/>
      <c r="ACU894" s="181"/>
      <c r="ACV894" s="181"/>
      <c r="ACW894" s="181"/>
      <c r="ACX894" s="181"/>
      <c r="ACY894" s="181"/>
      <c r="ACZ894" s="181"/>
      <c r="ADA894" s="181"/>
      <c r="ADB894" s="181"/>
      <c r="ADC894" s="181"/>
      <c r="ADD894" s="181"/>
      <c r="ADE894" s="181"/>
      <c r="ADF894" s="181"/>
      <c r="ADG894" s="181"/>
      <c r="ADH894" s="181"/>
      <c r="ADI894" s="181"/>
      <c r="ADJ894" s="181"/>
      <c r="ADK894" s="181"/>
      <c r="ADL894" s="181"/>
      <c r="ADM894" s="181"/>
      <c r="ADN894" s="181"/>
      <c r="ADO894" s="181"/>
      <c r="ADP894" s="181"/>
      <c r="ADQ894" s="181"/>
      <c r="ADR894" s="181"/>
      <c r="ADS894" s="181"/>
      <c r="ADT894" s="181"/>
      <c r="ADU894" s="181"/>
      <c r="ADV894" s="181"/>
      <c r="ADW894" s="181"/>
      <c r="ADX894" s="181"/>
      <c r="ADY894" s="181"/>
      <c r="ADZ894" s="181"/>
      <c r="AEA894" s="181"/>
      <c r="AEB894" s="181"/>
      <c r="AEC894" s="181"/>
      <c r="AED894" s="181"/>
      <c r="AEE894" s="181"/>
      <c r="AEF894" s="181"/>
      <c r="AEG894" s="181"/>
      <c r="AEH894" s="181"/>
      <c r="AEI894" s="181"/>
      <c r="AEJ894" s="181"/>
      <c r="AEK894" s="181"/>
      <c r="AEL894" s="181"/>
      <c r="AEM894" s="181"/>
      <c r="AEN894" s="181"/>
      <c r="AEO894" s="181"/>
      <c r="AEP894" s="181"/>
      <c r="AEQ894" s="181"/>
      <c r="AER894" s="181"/>
      <c r="AES894" s="181"/>
      <c r="AET894" s="181"/>
      <c r="AEU894" s="181"/>
      <c r="AEV894" s="181"/>
      <c r="AEW894" s="181"/>
      <c r="AEX894" s="181"/>
      <c r="AEY894" s="181"/>
      <c r="AEZ894" s="181"/>
      <c r="AFA894" s="181"/>
      <c r="AFB894" s="181"/>
      <c r="AFC894" s="181"/>
      <c r="AFD894" s="181"/>
      <c r="AFE894" s="181"/>
      <c r="AFF894" s="181"/>
      <c r="AFG894" s="181"/>
      <c r="AFH894" s="181"/>
      <c r="AFI894" s="181"/>
      <c r="AFJ894" s="181"/>
      <c r="AFK894" s="181"/>
      <c r="AFL894" s="181"/>
      <c r="AFM894" s="181"/>
      <c r="AFN894" s="181"/>
      <c r="AFO894" s="181"/>
      <c r="AFP894" s="181"/>
      <c r="AFQ894" s="181"/>
      <c r="AFR894" s="181"/>
      <c r="AFS894" s="181"/>
      <c r="AFT894" s="181"/>
      <c r="AFU894" s="181"/>
      <c r="AFV894" s="181"/>
      <c r="AFW894" s="181"/>
      <c r="AFX894" s="181"/>
      <c r="AFY894" s="181"/>
      <c r="AFZ894" s="181"/>
      <c r="AGA894" s="181"/>
      <c r="AGB894" s="181"/>
      <c r="AGC894" s="181"/>
      <c r="AGD894" s="181"/>
      <c r="AGE894" s="181"/>
      <c r="AGF894" s="181"/>
      <c r="AGG894" s="181"/>
      <c r="AGH894" s="181"/>
      <c r="AGI894" s="181"/>
      <c r="AGJ894" s="181"/>
      <c r="AGK894" s="181"/>
      <c r="AGL894" s="181"/>
      <c r="AGM894" s="181"/>
      <c r="AGN894" s="181"/>
      <c r="AGO894" s="181"/>
      <c r="AGP894" s="181"/>
      <c r="AGQ894" s="181"/>
      <c r="AGR894" s="181"/>
      <c r="AGS894" s="181"/>
      <c r="AGT894" s="181"/>
      <c r="AGU894" s="181"/>
      <c r="AGV894" s="181"/>
      <c r="AGW894" s="181"/>
      <c r="AGX894" s="181"/>
      <c r="AGY894" s="181"/>
      <c r="AGZ894" s="181"/>
      <c r="AHA894" s="181"/>
      <c r="AHB894" s="181"/>
      <c r="AHC894" s="181"/>
      <c r="AHD894" s="181"/>
      <c r="AHE894" s="181"/>
      <c r="AHF894" s="181"/>
      <c r="AHG894" s="181"/>
      <c r="AHH894" s="181"/>
      <c r="AHI894" s="181"/>
      <c r="AHJ894" s="181"/>
      <c r="AHK894" s="181"/>
      <c r="AHL894" s="181"/>
      <c r="AHM894" s="181"/>
      <c r="AHN894" s="181"/>
      <c r="AHO894" s="181"/>
      <c r="AHP894" s="181"/>
      <c r="AHQ894" s="181"/>
      <c r="AHR894" s="181"/>
      <c r="AHS894" s="181"/>
      <c r="AHT894" s="181"/>
      <c r="AHU894" s="181"/>
      <c r="AHV894" s="181"/>
      <c r="AHW894" s="181"/>
      <c r="AHX894" s="181"/>
      <c r="AHY894" s="181"/>
      <c r="AHZ894" s="181"/>
      <c r="AIA894" s="181"/>
      <c r="AIB894" s="181"/>
      <c r="AIC894" s="181"/>
      <c r="AID894" s="181"/>
      <c r="AIE894" s="181"/>
      <c r="AIF894" s="181"/>
      <c r="AIG894" s="181"/>
      <c r="AIH894" s="181"/>
      <c r="AII894" s="181"/>
      <c r="AIJ894" s="181"/>
      <c r="AIK894" s="181"/>
      <c r="AIL894" s="181"/>
      <c r="AIM894" s="181"/>
      <c r="AIN894" s="181"/>
      <c r="AIO894" s="181"/>
      <c r="AIP894" s="181"/>
      <c r="AIQ894" s="181"/>
      <c r="AIR894" s="181"/>
      <c r="AIS894" s="181"/>
      <c r="AIT894" s="181"/>
      <c r="AIU894" s="181"/>
      <c r="AIV894" s="181"/>
      <c r="AIW894" s="181"/>
      <c r="AIX894" s="181"/>
      <c r="AIY894" s="181"/>
      <c r="AIZ894" s="181"/>
      <c r="AJA894" s="181"/>
      <c r="AJB894" s="181"/>
      <c r="AJC894" s="181"/>
      <c r="AJD894" s="181"/>
      <c r="AJE894" s="181"/>
      <c r="AJF894" s="181"/>
      <c r="AJG894" s="181"/>
      <c r="AJH894" s="181"/>
      <c r="AJI894" s="181"/>
      <c r="AJJ894" s="181"/>
      <c r="AJK894" s="181"/>
      <c r="AJL894" s="181"/>
      <c r="AJM894" s="181"/>
      <c r="AJN894" s="181"/>
      <c r="AJO894" s="181"/>
      <c r="AJP894" s="181"/>
      <c r="AJQ894" s="181"/>
      <c r="AJR894" s="181"/>
      <c r="AJS894" s="181"/>
      <c r="AJT894" s="181"/>
      <c r="AJU894" s="181"/>
      <c r="AJV894" s="181"/>
      <c r="AJW894" s="181"/>
      <c r="AJX894" s="181"/>
      <c r="AJY894" s="181"/>
      <c r="AJZ894" s="181"/>
      <c r="AKA894" s="181"/>
      <c r="AKB894" s="181"/>
      <c r="AKC894" s="181"/>
      <c r="AKD894" s="181"/>
      <c r="AKE894" s="181"/>
      <c r="AKF894" s="181"/>
      <c r="AKG894" s="181"/>
      <c r="AKH894" s="181"/>
      <c r="AKI894" s="181"/>
      <c r="AKJ894" s="181"/>
      <c r="AKK894" s="181"/>
      <c r="AKL894" s="181"/>
      <c r="AKM894" s="181"/>
      <c r="AKN894" s="181"/>
      <c r="AKO894" s="181"/>
      <c r="AKP894" s="181"/>
      <c r="AKQ894" s="181"/>
      <c r="AKR894" s="181"/>
      <c r="AKS894" s="181"/>
      <c r="AKT894" s="181"/>
      <c r="AKU894" s="181"/>
      <c r="AKV894" s="181"/>
      <c r="AKW894" s="181"/>
      <c r="AKX894" s="181"/>
      <c r="AKY894" s="181"/>
      <c r="AKZ894" s="181"/>
      <c r="ALA894" s="181"/>
      <c r="ALB894" s="181"/>
      <c r="ALC894" s="181"/>
      <c r="ALD894" s="181"/>
      <c r="ALE894" s="181"/>
      <c r="ALF894" s="181"/>
      <c r="ALG894" s="181"/>
      <c r="ALH894" s="181"/>
      <c r="ALI894" s="181"/>
      <c r="ALJ894" s="181"/>
      <c r="ALK894" s="181"/>
      <c r="ALL894" s="181"/>
      <c r="ALM894" s="181"/>
      <c r="ALN894" s="181"/>
      <c r="ALO894" s="181"/>
      <c r="ALP894" s="181"/>
      <c r="ALQ894" s="181"/>
      <c r="ALR894" s="181"/>
      <c r="ALS894" s="181"/>
      <c r="ALT894" s="181"/>
      <c r="ALU894" s="181"/>
      <c r="ALV894" s="181"/>
      <c r="ALW894" s="181"/>
      <c r="ALX894" s="181"/>
      <c r="ALY894" s="181"/>
      <c r="ALZ894" s="181"/>
      <c r="AMA894" s="181"/>
      <c r="AMB894" s="181"/>
      <c r="AMC894" s="181"/>
      <c r="AMD894" s="181"/>
      <c r="AME894" s="181"/>
      <c r="AMF894" s="181"/>
      <c r="AMG894" s="181"/>
      <c r="AMH894" s="181"/>
      <c r="AMI894" s="181"/>
      <c r="AMJ894" s="181"/>
    </row>
    <row r="895" spans="1:1025" ht="24">
      <c r="A895" s="17"/>
      <c r="B89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895" s="51" t="s">
        <v>37</v>
      </c>
      <c r="D895" s="51">
        <v>11272</v>
      </c>
      <c r="E895" s="46">
        <v>2</v>
      </c>
      <c r="F8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9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v>
      </c>
      <c r="H895" s="46">
        <f t="shared" ref="H895:H903" ca="1" si="91">ROUND(E895*G895,2)</f>
        <v>10.98</v>
      </c>
      <c r="I895" s="98"/>
      <c r="J895" s="104"/>
      <c r="K895" s="17" t="str">
        <f t="shared" si="90"/>
        <v>SEDUC E 44</v>
      </c>
    </row>
    <row r="896" spans="1:1025" ht="24">
      <c r="A896" s="17"/>
      <c r="B89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1 ESTRIBO E 1 ISOLADOR</v>
      </c>
      <c r="C896" s="51" t="s">
        <v>37</v>
      </c>
      <c r="D896" s="51">
        <v>1091</v>
      </c>
      <c r="E896" s="46">
        <v>1</v>
      </c>
      <c r="F8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9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24,78</v>
      </c>
      <c r="H896" s="46">
        <f t="shared" ca="1" si="91"/>
        <v>24.78</v>
      </c>
      <c r="I896" s="98"/>
      <c r="J896" s="104"/>
      <c r="K896" s="17" t="str">
        <f t="shared" si="90"/>
        <v>SEDUC E 44</v>
      </c>
    </row>
    <row r="897" spans="1:1025" ht="24">
      <c r="A897" s="17"/>
      <c r="B89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897" s="51" t="s">
        <v>37</v>
      </c>
      <c r="D897" s="51">
        <v>13348</v>
      </c>
      <c r="E897" s="46">
        <v>2</v>
      </c>
      <c r="F8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9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897" s="46">
        <f t="shared" ca="1" si="91"/>
        <v>2.06</v>
      </c>
      <c r="I897" s="98"/>
      <c r="J897" s="104"/>
      <c r="K897" s="17" t="str">
        <f t="shared" si="90"/>
        <v>SEDUC E 44</v>
      </c>
    </row>
    <row r="898" spans="1:1025">
      <c r="A898" s="17"/>
      <c r="B89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898" s="51" t="s">
        <v>19</v>
      </c>
      <c r="D898" s="51">
        <v>223</v>
      </c>
      <c r="E898" s="46">
        <v>1</v>
      </c>
      <c r="F8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9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898" s="46">
        <f t="shared" ca="1" si="91"/>
        <v>1.04</v>
      </c>
      <c r="I898" s="98"/>
      <c r="J898" s="104"/>
      <c r="K898" s="17" t="str">
        <f t="shared" si="90"/>
        <v>SEDUC E 44</v>
      </c>
    </row>
    <row r="899" spans="1:1025" ht="24">
      <c r="A899" s="17"/>
      <c r="B89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899" s="51" t="s">
        <v>37</v>
      </c>
      <c r="D899" s="51">
        <v>3398</v>
      </c>
      <c r="E899" s="46">
        <v>2</v>
      </c>
      <c r="F8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9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4,16</v>
      </c>
      <c r="H899" s="46">
        <f t="shared" ca="1" si="91"/>
        <v>8.32</v>
      </c>
      <c r="I899" s="98"/>
      <c r="J899" s="104"/>
      <c r="K899" s="17" t="str">
        <f t="shared" si="90"/>
        <v>SEDUC E 44</v>
      </c>
    </row>
    <row r="900" spans="1:1025" ht="24">
      <c r="A900" s="17"/>
      <c r="B90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900" s="51" t="s">
        <v>37</v>
      </c>
      <c r="D900" s="51">
        <v>432</v>
      </c>
      <c r="E900" s="46">
        <v>2</v>
      </c>
      <c r="F9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0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900" s="46">
        <f t="shared" ca="1" si="91"/>
        <v>20.079999999999998</v>
      </c>
      <c r="I900" s="98"/>
      <c r="J900" s="104"/>
      <c r="K900" s="17" t="str">
        <f t="shared" si="90"/>
        <v>SEDUC E 44</v>
      </c>
    </row>
    <row r="901" spans="1:1025">
      <c r="A901" s="17"/>
      <c r="B90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01" s="51" t="s">
        <v>13</v>
      </c>
      <c r="D901" s="51">
        <v>90776</v>
      </c>
      <c r="E901" s="46">
        <v>0.25</v>
      </c>
      <c r="F9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0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901" s="46">
        <f t="shared" ca="1" si="91"/>
        <v>6.34</v>
      </c>
      <c r="I901" s="98"/>
      <c r="J901" s="104"/>
      <c r="K901" s="17" t="str">
        <f t="shared" si="90"/>
        <v>SEDUC E 44</v>
      </c>
    </row>
    <row r="902" spans="1:1025">
      <c r="A902" s="17"/>
      <c r="B90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02" s="51" t="s">
        <v>13</v>
      </c>
      <c r="D902" s="51">
        <v>88279</v>
      </c>
      <c r="E902" s="46">
        <v>0.8</v>
      </c>
      <c r="F90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0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02" s="46">
        <f t="shared" ca="1" si="91"/>
        <v>23.23</v>
      </c>
      <c r="I902" s="98"/>
      <c r="J902" s="104"/>
      <c r="K902" s="17" t="str">
        <f t="shared" si="90"/>
        <v>SEDUC E 44</v>
      </c>
    </row>
    <row r="903" spans="1:1025">
      <c r="A903" s="17"/>
      <c r="B90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03" s="51" t="s">
        <v>13</v>
      </c>
      <c r="D903" s="51">
        <v>88247</v>
      </c>
      <c r="E903" s="46">
        <v>0.25</v>
      </c>
      <c r="F9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0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903" s="46">
        <f t="shared" ca="1" si="91"/>
        <v>3.87</v>
      </c>
      <c r="I903" s="98"/>
      <c r="J903" s="104"/>
      <c r="K903" s="17" t="str">
        <f t="shared" si="90"/>
        <v>SEDUC E 44</v>
      </c>
    </row>
    <row r="904" spans="1:1025">
      <c r="A904" s="130">
        <f ca="1">H904</f>
        <v>100.70000000000002</v>
      </c>
      <c r="B904" s="50" t="s">
        <v>14</v>
      </c>
      <c r="C904" s="51"/>
      <c r="D904" s="51"/>
      <c r="E904" s="46"/>
      <c r="F904" s="46"/>
      <c r="G904" s="46"/>
      <c r="H904" s="80">
        <f ca="1">SUM(H895:H903)</f>
        <v>100.70000000000002</v>
      </c>
      <c r="I904" s="98" t="str">
        <f>A893</f>
        <v>SEDUC E 44</v>
      </c>
      <c r="J904" s="122">
        <f ca="1">H904</f>
        <v>100.70000000000002</v>
      </c>
      <c r="K904" s="17" t="str">
        <f t="shared" si="90"/>
        <v>SEDUC E 44</v>
      </c>
    </row>
    <row r="905" spans="1:1025">
      <c r="A905" s="17"/>
      <c r="B905" s="162"/>
      <c r="C905" s="163"/>
      <c r="D905" s="163"/>
      <c r="E905" s="162"/>
      <c r="F905" s="162"/>
      <c r="G905" s="162"/>
      <c r="H905" s="162"/>
      <c r="I905" s="98"/>
      <c r="J905" s="104"/>
      <c r="K905" s="17" t="str">
        <f t="shared" si="90"/>
        <v>SEDUC E 44</v>
      </c>
    </row>
    <row r="906" spans="1:1025" ht="20.25">
      <c r="B906" s="325" t="str">
        <f>A907</f>
        <v>SEDUC E 45</v>
      </c>
      <c r="C906" s="326"/>
      <c r="D906" s="326"/>
      <c r="E906" s="326"/>
      <c r="F906" s="326"/>
      <c r="G906" s="326"/>
      <c r="H906" s="327"/>
      <c r="I906" s="98"/>
      <c r="J906" s="104"/>
      <c r="K906" s="96" t="str">
        <f>B906</f>
        <v>SEDUC E 45</v>
      </c>
      <c r="AMK906" s="17"/>
    </row>
    <row r="907" spans="1:1025">
      <c r="A907" s="17" t="s">
        <v>138</v>
      </c>
      <c r="B907" s="350" t="s">
        <v>139</v>
      </c>
      <c r="C907" s="351"/>
      <c r="D907" s="351"/>
      <c r="E907" s="351"/>
      <c r="F907" s="352"/>
      <c r="G907" s="82" t="s">
        <v>4</v>
      </c>
      <c r="H907" s="36" t="s">
        <v>5</v>
      </c>
      <c r="I907" s="98"/>
      <c r="J907" s="104"/>
      <c r="K907" s="17" t="str">
        <f t="shared" ref="K907:K946" si="92">K906</f>
        <v>SEDUC E 45</v>
      </c>
    </row>
    <row r="908" spans="1:1025" s="20" customFormat="1">
      <c r="A908" s="181"/>
      <c r="B908" s="39" t="s">
        <v>6</v>
      </c>
      <c r="C908" s="39" t="s">
        <v>7</v>
      </c>
      <c r="D908" s="39" t="s">
        <v>8</v>
      </c>
      <c r="E908" s="39" t="s">
        <v>9</v>
      </c>
      <c r="F908" s="39" t="s">
        <v>10</v>
      </c>
      <c r="G908" s="83" t="s">
        <v>11</v>
      </c>
      <c r="H908" s="39" t="s">
        <v>12</v>
      </c>
      <c r="I908" s="182"/>
      <c r="J908" s="183"/>
      <c r="K908" s="17" t="str">
        <f t="shared" si="92"/>
        <v>SEDUC E 45</v>
      </c>
      <c r="L908" s="181"/>
      <c r="M908" s="181"/>
      <c r="N908" s="181"/>
      <c r="O908" s="181"/>
      <c r="P908" s="181"/>
      <c r="Q908" s="181"/>
      <c r="R908" s="181"/>
      <c r="S908" s="181"/>
      <c r="T908" s="181"/>
      <c r="U908" s="181"/>
      <c r="V908" s="181"/>
      <c r="W908" s="181"/>
      <c r="X908" s="181"/>
      <c r="Y908" s="181"/>
      <c r="Z908" s="181"/>
      <c r="AA908" s="181"/>
      <c r="AB908" s="181"/>
      <c r="AC908" s="181"/>
      <c r="AD908" s="181"/>
      <c r="AE908" s="181"/>
      <c r="AF908" s="181"/>
      <c r="AG908" s="181"/>
      <c r="AH908" s="181"/>
      <c r="AI908" s="181"/>
      <c r="AJ908" s="181"/>
      <c r="AK908" s="181"/>
      <c r="AL908" s="181"/>
      <c r="AM908" s="181"/>
      <c r="AN908" s="181"/>
      <c r="AO908" s="181"/>
      <c r="AP908" s="181"/>
      <c r="AQ908" s="181"/>
      <c r="AR908" s="181"/>
      <c r="AS908" s="181"/>
      <c r="AT908" s="181"/>
      <c r="AU908" s="181"/>
      <c r="AV908" s="181"/>
      <c r="AW908" s="181"/>
      <c r="AX908" s="181"/>
      <c r="AY908" s="181"/>
      <c r="AZ908" s="181"/>
      <c r="BA908" s="181"/>
      <c r="BB908" s="181"/>
      <c r="BC908" s="181"/>
      <c r="BD908" s="181"/>
      <c r="BE908" s="181"/>
      <c r="BF908" s="181"/>
      <c r="BG908" s="181"/>
      <c r="BH908" s="181"/>
      <c r="BI908" s="181"/>
      <c r="BJ908" s="181"/>
      <c r="BK908" s="181"/>
      <c r="BL908" s="181"/>
      <c r="BM908" s="181"/>
      <c r="BN908" s="181"/>
      <c r="BO908" s="181"/>
      <c r="BP908" s="181"/>
      <c r="BQ908" s="181"/>
      <c r="BR908" s="181"/>
      <c r="BS908" s="181"/>
      <c r="BT908" s="181"/>
      <c r="BU908" s="181"/>
      <c r="BV908" s="181"/>
      <c r="BW908" s="181"/>
      <c r="BX908" s="181"/>
      <c r="BY908" s="181"/>
      <c r="BZ908" s="181"/>
      <c r="CA908" s="181"/>
      <c r="CB908" s="181"/>
      <c r="CC908" s="181"/>
      <c r="CD908" s="181"/>
      <c r="CE908" s="181"/>
      <c r="CF908" s="181"/>
      <c r="CG908" s="181"/>
      <c r="CH908" s="181"/>
      <c r="CI908" s="181"/>
      <c r="CJ908" s="181"/>
      <c r="CK908" s="181"/>
      <c r="CL908" s="181"/>
      <c r="CM908" s="181"/>
      <c r="CN908" s="181"/>
      <c r="CO908" s="181"/>
      <c r="CP908" s="181"/>
      <c r="CQ908" s="181"/>
      <c r="CR908" s="181"/>
      <c r="CS908" s="181"/>
      <c r="CT908" s="181"/>
      <c r="CU908" s="181"/>
      <c r="CV908" s="181"/>
      <c r="CW908" s="181"/>
      <c r="CX908" s="181"/>
      <c r="CY908" s="181"/>
      <c r="CZ908" s="181"/>
      <c r="DA908" s="181"/>
      <c r="DB908" s="181"/>
      <c r="DC908" s="181"/>
      <c r="DD908" s="181"/>
      <c r="DE908" s="181"/>
      <c r="DF908" s="181"/>
      <c r="DG908" s="181"/>
      <c r="DH908" s="181"/>
      <c r="DI908" s="181"/>
      <c r="DJ908" s="181"/>
      <c r="DK908" s="181"/>
      <c r="DL908" s="181"/>
      <c r="DM908" s="181"/>
      <c r="DN908" s="181"/>
      <c r="DO908" s="181"/>
      <c r="DP908" s="181"/>
      <c r="DQ908" s="181"/>
      <c r="DR908" s="181"/>
      <c r="DS908" s="181"/>
      <c r="DT908" s="181"/>
      <c r="DU908" s="181"/>
      <c r="DV908" s="181"/>
      <c r="DW908" s="181"/>
      <c r="DX908" s="181"/>
      <c r="DY908" s="181"/>
      <c r="DZ908" s="181"/>
      <c r="EA908" s="181"/>
      <c r="EB908" s="181"/>
      <c r="EC908" s="181"/>
      <c r="ED908" s="181"/>
      <c r="EE908" s="181"/>
      <c r="EF908" s="181"/>
      <c r="EG908" s="181"/>
      <c r="EH908" s="181"/>
      <c r="EI908" s="181"/>
      <c r="EJ908" s="181"/>
      <c r="EK908" s="181"/>
      <c r="EL908" s="181"/>
      <c r="EM908" s="181"/>
      <c r="EN908" s="181"/>
      <c r="EO908" s="181"/>
      <c r="EP908" s="181"/>
      <c r="EQ908" s="181"/>
      <c r="ER908" s="181"/>
      <c r="ES908" s="181"/>
      <c r="ET908" s="181"/>
      <c r="EU908" s="181"/>
      <c r="EV908" s="181"/>
      <c r="EW908" s="181"/>
      <c r="EX908" s="181"/>
      <c r="EY908" s="181"/>
      <c r="EZ908" s="181"/>
      <c r="FA908" s="181"/>
      <c r="FB908" s="181"/>
      <c r="FC908" s="181"/>
      <c r="FD908" s="181"/>
      <c r="FE908" s="181"/>
      <c r="FF908" s="181"/>
      <c r="FG908" s="181"/>
      <c r="FH908" s="181"/>
      <c r="FI908" s="181"/>
      <c r="FJ908" s="181"/>
      <c r="FK908" s="181"/>
      <c r="FL908" s="181"/>
      <c r="FM908" s="181"/>
      <c r="FN908" s="181"/>
      <c r="FO908" s="181"/>
      <c r="FP908" s="181"/>
      <c r="FQ908" s="181"/>
      <c r="FR908" s="181"/>
      <c r="FS908" s="181"/>
      <c r="FT908" s="181"/>
      <c r="FU908" s="181"/>
      <c r="FV908" s="181"/>
      <c r="FW908" s="181"/>
      <c r="FX908" s="181"/>
      <c r="FY908" s="181"/>
      <c r="FZ908" s="181"/>
      <c r="GA908" s="181"/>
      <c r="GB908" s="181"/>
      <c r="GC908" s="181"/>
      <c r="GD908" s="181"/>
      <c r="GE908" s="181"/>
      <c r="GF908" s="181"/>
      <c r="GG908" s="181"/>
      <c r="GH908" s="181"/>
      <c r="GI908" s="181"/>
      <c r="GJ908" s="181"/>
      <c r="GK908" s="181"/>
      <c r="GL908" s="181"/>
      <c r="GM908" s="181"/>
      <c r="GN908" s="181"/>
      <c r="GO908" s="181"/>
      <c r="GP908" s="181"/>
      <c r="GQ908" s="181"/>
      <c r="GR908" s="181"/>
      <c r="GS908" s="181"/>
      <c r="GT908" s="181"/>
      <c r="GU908" s="181"/>
      <c r="GV908" s="181"/>
      <c r="GW908" s="181"/>
      <c r="GX908" s="181"/>
      <c r="GY908" s="181"/>
      <c r="GZ908" s="181"/>
      <c r="HA908" s="181"/>
      <c r="HB908" s="181"/>
      <c r="HC908" s="181"/>
      <c r="HD908" s="181"/>
      <c r="HE908" s="181"/>
      <c r="HF908" s="181"/>
      <c r="HG908" s="181"/>
      <c r="HH908" s="181"/>
      <c r="HI908" s="181"/>
      <c r="HJ908" s="181"/>
      <c r="HK908" s="181"/>
      <c r="HL908" s="181"/>
      <c r="HM908" s="181"/>
      <c r="HN908" s="181"/>
      <c r="HO908" s="181"/>
      <c r="HP908" s="181"/>
      <c r="HQ908" s="181"/>
      <c r="HR908" s="181"/>
      <c r="HS908" s="181"/>
      <c r="HT908" s="181"/>
      <c r="HU908" s="181"/>
      <c r="HV908" s="181"/>
      <c r="HW908" s="181"/>
      <c r="HX908" s="181"/>
      <c r="HY908" s="181"/>
      <c r="HZ908" s="181"/>
      <c r="IA908" s="181"/>
      <c r="IB908" s="181"/>
      <c r="IC908" s="181"/>
      <c r="ID908" s="181"/>
      <c r="IE908" s="181"/>
      <c r="IF908" s="181"/>
      <c r="IG908" s="181"/>
      <c r="IH908" s="181"/>
      <c r="II908" s="181"/>
      <c r="IJ908" s="181"/>
      <c r="IK908" s="181"/>
      <c r="IL908" s="181"/>
      <c r="IM908" s="181"/>
      <c r="IN908" s="181"/>
      <c r="IO908" s="181"/>
      <c r="IP908" s="181"/>
      <c r="IQ908" s="181"/>
      <c r="IR908" s="181"/>
      <c r="IS908" s="181"/>
      <c r="IT908" s="181"/>
      <c r="IU908" s="181"/>
      <c r="IV908" s="181"/>
      <c r="IW908" s="181"/>
      <c r="IX908" s="181"/>
      <c r="IY908" s="181"/>
      <c r="IZ908" s="181"/>
      <c r="JA908" s="181"/>
      <c r="JB908" s="181"/>
      <c r="JC908" s="181"/>
      <c r="JD908" s="181"/>
      <c r="JE908" s="181"/>
      <c r="JF908" s="181"/>
      <c r="JG908" s="181"/>
      <c r="JH908" s="181"/>
      <c r="JI908" s="181"/>
      <c r="JJ908" s="181"/>
      <c r="JK908" s="181"/>
      <c r="JL908" s="181"/>
      <c r="JM908" s="181"/>
      <c r="JN908" s="181"/>
      <c r="JO908" s="181"/>
      <c r="JP908" s="181"/>
      <c r="JQ908" s="181"/>
      <c r="JR908" s="181"/>
      <c r="JS908" s="181"/>
      <c r="JT908" s="181"/>
      <c r="JU908" s="181"/>
      <c r="JV908" s="181"/>
      <c r="JW908" s="181"/>
      <c r="JX908" s="181"/>
      <c r="JY908" s="181"/>
      <c r="JZ908" s="181"/>
      <c r="KA908" s="181"/>
      <c r="KB908" s="181"/>
      <c r="KC908" s="181"/>
      <c r="KD908" s="181"/>
      <c r="KE908" s="181"/>
      <c r="KF908" s="181"/>
      <c r="KG908" s="181"/>
      <c r="KH908" s="181"/>
      <c r="KI908" s="181"/>
      <c r="KJ908" s="181"/>
      <c r="KK908" s="181"/>
      <c r="KL908" s="181"/>
      <c r="KM908" s="181"/>
      <c r="KN908" s="181"/>
      <c r="KO908" s="181"/>
      <c r="KP908" s="181"/>
      <c r="KQ908" s="181"/>
      <c r="KR908" s="181"/>
      <c r="KS908" s="181"/>
      <c r="KT908" s="181"/>
      <c r="KU908" s="181"/>
      <c r="KV908" s="181"/>
      <c r="KW908" s="181"/>
      <c r="KX908" s="181"/>
      <c r="KY908" s="181"/>
      <c r="KZ908" s="181"/>
      <c r="LA908" s="181"/>
      <c r="LB908" s="181"/>
      <c r="LC908" s="181"/>
      <c r="LD908" s="181"/>
      <c r="LE908" s="181"/>
      <c r="LF908" s="181"/>
      <c r="LG908" s="181"/>
      <c r="LH908" s="181"/>
      <c r="LI908" s="181"/>
      <c r="LJ908" s="181"/>
      <c r="LK908" s="181"/>
      <c r="LL908" s="181"/>
      <c r="LM908" s="181"/>
      <c r="LN908" s="181"/>
      <c r="LO908" s="181"/>
      <c r="LP908" s="181"/>
      <c r="LQ908" s="181"/>
      <c r="LR908" s="181"/>
      <c r="LS908" s="181"/>
      <c r="LT908" s="181"/>
      <c r="LU908" s="181"/>
      <c r="LV908" s="181"/>
      <c r="LW908" s="181"/>
      <c r="LX908" s="181"/>
      <c r="LY908" s="181"/>
      <c r="LZ908" s="181"/>
      <c r="MA908" s="181"/>
      <c r="MB908" s="181"/>
      <c r="MC908" s="181"/>
      <c r="MD908" s="181"/>
      <c r="ME908" s="181"/>
      <c r="MF908" s="181"/>
      <c r="MG908" s="181"/>
      <c r="MH908" s="181"/>
      <c r="MI908" s="181"/>
      <c r="MJ908" s="181"/>
      <c r="MK908" s="181"/>
      <c r="ML908" s="181"/>
      <c r="MM908" s="181"/>
      <c r="MN908" s="181"/>
      <c r="MO908" s="181"/>
      <c r="MP908" s="181"/>
      <c r="MQ908" s="181"/>
      <c r="MR908" s="181"/>
      <c r="MS908" s="181"/>
      <c r="MT908" s="181"/>
      <c r="MU908" s="181"/>
      <c r="MV908" s="181"/>
      <c r="MW908" s="181"/>
      <c r="MX908" s="181"/>
      <c r="MY908" s="181"/>
      <c r="MZ908" s="181"/>
      <c r="NA908" s="181"/>
      <c r="NB908" s="181"/>
      <c r="NC908" s="181"/>
      <c r="ND908" s="181"/>
      <c r="NE908" s="181"/>
      <c r="NF908" s="181"/>
      <c r="NG908" s="181"/>
      <c r="NH908" s="181"/>
      <c r="NI908" s="181"/>
      <c r="NJ908" s="181"/>
      <c r="NK908" s="181"/>
      <c r="NL908" s="181"/>
      <c r="NM908" s="181"/>
      <c r="NN908" s="181"/>
      <c r="NO908" s="181"/>
      <c r="NP908" s="181"/>
      <c r="NQ908" s="181"/>
      <c r="NR908" s="181"/>
      <c r="NS908" s="181"/>
      <c r="NT908" s="181"/>
      <c r="NU908" s="181"/>
      <c r="NV908" s="181"/>
      <c r="NW908" s="181"/>
      <c r="NX908" s="181"/>
      <c r="NY908" s="181"/>
      <c r="NZ908" s="181"/>
      <c r="OA908" s="181"/>
      <c r="OB908" s="181"/>
      <c r="OC908" s="181"/>
      <c r="OD908" s="181"/>
      <c r="OE908" s="181"/>
      <c r="OF908" s="181"/>
      <c r="OG908" s="181"/>
      <c r="OH908" s="181"/>
      <c r="OI908" s="181"/>
      <c r="OJ908" s="181"/>
      <c r="OK908" s="181"/>
      <c r="OL908" s="181"/>
      <c r="OM908" s="181"/>
      <c r="ON908" s="181"/>
      <c r="OO908" s="181"/>
      <c r="OP908" s="181"/>
      <c r="OQ908" s="181"/>
      <c r="OR908" s="181"/>
      <c r="OS908" s="181"/>
      <c r="OT908" s="181"/>
      <c r="OU908" s="181"/>
      <c r="OV908" s="181"/>
      <c r="OW908" s="181"/>
      <c r="OX908" s="181"/>
      <c r="OY908" s="181"/>
      <c r="OZ908" s="181"/>
      <c r="PA908" s="181"/>
      <c r="PB908" s="181"/>
      <c r="PC908" s="181"/>
      <c r="PD908" s="181"/>
      <c r="PE908" s="181"/>
      <c r="PF908" s="181"/>
      <c r="PG908" s="181"/>
      <c r="PH908" s="181"/>
      <c r="PI908" s="181"/>
      <c r="PJ908" s="181"/>
      <c r="PK908" s="181"/>
      <c r="PL908" s="181"/>
      <c r="PM908" s="181"/>
      <c r="PN908" s="181"/>
      <c r="PO908" s="181"/>
      <c r="PP908" s="181"/>
      <c r="PQ908" s="181"/>
      <c r="PR908" s="181"/>
      <c r="PS908" s="181"/>
      <c r="PT908" s="181"/>
      <c r="PU908" s="181"/>
      <c r="PV908" s="181"/>
      <c r="PW908" s="181"/>
      <c r="PX908" s="181"/>
      <c r="PY908" s="181"/>
      <c r="PZ908" s="181"/>
      <c r="QA908" s="181"/>
      <c r="QB908" s="181"/>
      <c r="QC908" s="181"/>
      <c r="QD908" s="181"/>
      <c r="QE908" s="181"/>
      <c r="QF908" s="181"/>
      <c r="QG908" s="181"/>
      <c r="QH908" s="181"/>
      <c r="QI908" s="181"/>
      <c r="QJ908" s="181"/>
      <c r="QK908" s="181"/>
      <c r="QL908" s="181"/>
      <c r="QM908" s="181"/>
      <c r="QN908" s="181"/>
      <c r="QO908" s="181"/>
      <c r="QP908" s="181"/>
      <c r="QQ908" s="181"/>
      <c r="QR908" s="181"/>
      <c r="QS908" s="181"/>
      <c r="QT908" s="181"/>
      <c r="QU908" s="181"/>
      <c r="QV908" s="181"/>
      <c r="QW908" s="181"/>
      <c r="QX908" s="181"/>
      <c r="QY908" s="181"/>
      <c r="QZ908" s="181"/>
      <c r="RA908" s="181"/>
      <c r="RB908" s="181"/>
      <c r="RC908" s="181"/>
      <c r="RD908" s="181"/>
      <c r="RE908" s="181"/>
      <c r="RF908" s="181"/>
      <c r="RG908" s="181"/>
      <c r="RH908" s="181"/>
      <c r="RI908" s="181"/>
      <c r="RJ908" s="181"/>
      <c r="RK908" s="181"/>
      <c r="RL908" s="181"/>
      <c r="RM908" s="181"/>
      <c r="RN908" s="181"/>
      <c r="RO908" s="181"/>
      <c r="RP908" s="181"/>
      <c r="RQ908" s="181"/>
      <c r="RR908" s="181"/>
      <c r="RS908" s="181"/>
      <c r="RT908" s="181"/>
      <c r="RU908" s="181"/>
      <c r="RV908" s="181"/>
      <c r="RW908" s="181"/>
      <c r="RX908" s="181"/>
      <c r="RY908" s="181"/>
      <c r="RZ908" s="181"/>
      <c r="SA908" s="181"/>
      <c r="SB908" s="181"/>
      <c r="SC908" s="181"/>
      <c r="SD908" s="181"/>
      <c r="SE908" s="181"/>
      <c r="SF908" s="181"/>
      <c r="SG908" s="181"/>
      <c r="SH908" s="181"/>
      <c r="SI908" s="181"/>
      <c r="SJ908" s="181"/>
      <c r="SK908" s="181"/>
      <c r="SL908" s="181"/>
      <c r="SM908" s="181"/>
      <c r="SN908" s="181"/>
      <c r="SO908" s="181"/>
      <c r="SP908" s="181"/>
      <c r="SQ908" s="181"/>
      <c r="SR908" s="181"/>
      <c r="SS908" s="181"/>
      <c r="ST908" s="181"/>
      <c r="SU908" s="181"/>
      <c r="SV908" s="181"/>
      <c r="SW908" s="181"/>
      <c r="SX908" s="181"/>
      <c r="SY908" s="181"/>
      <c r="SZ908" s="181"/>
      <c r="TA908" s="181"/>
      <c r="TB908" s="181"/>
      <c r="TC908" s="181"/>
      <c r="TD908" s="181"/>
      <c r="TE908" s="181"/>
      <c r="TF908" s="181"/>
      <c r="TG908" s="181"/>
      <c r="TH908" s="181"/>
      <c r="TI908" s="181"/>
      <c r="TJ908" s="181"/>
      <c r="TK908" s="181"/>
      <c r="TL908" s="181"/>
      <c r="TM908" s="181"/>
      <c r="TN908" s="181"/>
      <c r="TO908" s="181"/>
      <c r="TP908" s="181"/>
      <c r="TQ908" s="181"/>
      <c r="TR908" s="181"/>
      <c r="TS908" s="181"/>
      <c r="TT908" s="181"/>
      <c r="TU908" s="181"/>
      <c r="TV908" s="181"/>
      <c r="TW908" s="181"/>
      <c r="TX908" s="181"/>
      <c r="TY908" s="181"/>
      <c r="TZ908" s="181"/>
      <c r="UA908" s="181"/>
      <c r="UB908" s="181"/>
      <c r="UC908" s="181"/>
      <c r="UD908" s="181"/>
      <c r="UE908" s="181"/>
      <c r="UF908" s="181"/>
      <c r="UG908" s="181"/>
      <c r="UH908" s="181"/>
      <c r="UI908" s="181"/>
      <c r="UJ908" s="181"/>
      <c r="UK908" s="181"/>
      <c r="UL908" s="181"/>
      <c r="UM908" s="181"/>
      <c r="UN908" s="181"/>
      <c r="UO908" s="181"/>
      <c r="UP908" s="181"/>
      <c r="UQ908" s="181"/>
      <c r="UR908" s="181"/>
      <c r="US908" s="181"/>
      <c r="UT908" s="181"/>
      <c r="UU908" s="181"/>
      <c r="UV908" s="181"/>
      <c r="UW908" s="181"/>
      <c r="UX908" s="181"/>
      <c r="UY908" s="181"/>
      <c r="UZ908" s="181"/>
      <c r="VA908" s="181"/>
      <c r="VB908" s="181"/>
      <c r="VC908" s="181"/>
      <c r="VD908" s="181"/>
      <c r="VE908" s="181"/>
      <c r="VF908" s="181"/>
      <c r="VG908" s="181"/>
      <c r="VH908" s="181"/>
      <c r="VI908" s="181"/>
      <c r="VJ908" s="181"/>
      <c r="VK908" s="181"/>
      <c r="VL908" s="181"/>
      <c r="VM908" s="181"/>
      <c r="VN908" s="181"/>
      <c r="VO908" s="181"/>
      <c r="VP908" s="181"/>
      <c r="VQ908" s="181"/>
      <c r="VR908" s="181"/>
      <c r="VS908" s="181"/>
      <c r="VT908" s="181"/>
      <c r="VU908" s="181"/>
      <c r="VV908" s="181"/>
      <c r="VW908" s="181"/>
      <c r="VX908" s="181"/>
      <c r="VY908" s="181"/>
      <c r="VZ908" s="181"/>
      <c r="WA908" s="181"/>
      <c r="WB908" s="181"/>
      <c r="WC908" s="181"/>
      <c r="WD908" s="181"/>
      <c r="WE908" s="181"/>
      <c r="WF908" s="181"/>
      <c r="WG908" s="181"/>
      <c r="WH908" s="181"/>
      <c r="WI908" s="181"/>
      <c r="WJ908" s="181"/>
      <c r="WK908" s="181"/>
      <c r="WL908" s="181"/>
      <c r="WM908" s="181"/>
      <c r="WN908" s="181"/>
      <c r="WO908" s="181"/>
      <c r="WP908" s="181"/>
      <c r="WQ908" s="181"/>
      <c r="WR908" s="181"/>
      <c r="WS908" s="181"/>
      <c r="WT908" s="181"/>
      <c r="WU908" s="181"/>
      <c r="WV908" s="181"/>
      <c r="WW908" s="181"/>
      <c r="WX908" s="181"/>
      <c r="WY908" s="181"/>
      <c r="WZ908" s="181"/>
      <c r="XA908" s="181"/>
      <c r="XB908" s="181"/>
      <c r="XC908" s="181"/>
      <c r="XD908" s="181"/>
      <c r="XE908" s="181"/>
      <c r="XF908" s="181"/>
      <c r="XG908" s="181"/>
      <c r="XH908" s="181"/>
      <c r="XI908" s="181"/>
      <c r="XJ908" s="181"/>
      <c r="XK908" s="181"/>
      <c r="XL908" s="181"/>
      <c r="XM908" s="181"/>
      <c r="XN908" s="181"/>
      <c r="XO908" s="181"/>
      <c r="XP908" s="181"/>
      <c r="XQ908" s="181"/>
      <c r="XR908" s="181"/>
      <c r="XS908" s="181"/>
      <c r="XT908" s="181"/>
      <c r="XU908" s="181"/>
      <c r="XV908" s="181"/>
      <c r="XW908" s="181"/>
      <c r="XX908" s="181"/>
      <c r="XY908" s="181"/>
      <c r="XZ908" s="181"/>
      <c r="YA908" s="181"/>
      <c r="YB908" s="181"/>
      <c r="YC908" s="181"/>
      <c r="YD908" s="181"/>
      <c r="YE908" s="181"/>
      <c r="YF908" s="181"/>
      <c r="YG908" s="181"/>
      <c r="YH908" s="181"/>
      <c r="YI908" s="181"/>
      <c r="YJ908" s="181"/>
      <c r="YK908" s="181"/>
      <c r="YL908" s="181"/>
      <c r="YM908" s="181"/>
      <c r="YN908" s="181"/>
      <c r="YO908" s="181"/>
      <c r="YP908" s="181"/>
      <c r="YQ908" s="181"/>
      <c r="YR908" s="181"/>
      <c r="YS908" s="181"/>
      <c r="YT908" s="181"/>
      <c r="YU908" s="181"/>
      <c r="YV908" s="181"/>
      <c r="YW908" s="181"/>
      <c r="YX908" s="181"/>
      <c r="YY908" s="181"/>
      <c r="YZ908" s="181"/>
      <c r="ZA908" s="181"/>
      <c r="ZB908" s="181"/>
      <c r="ZC908" s="181"/>
      <c r="ZD908" s="181"/>
      <c r="ZE908" s="181"/>
      <c r="ZF908" s="181"/>
      <c r="ZG908" s="181"/>
      <c r="ZH908" s="181"/>
      <c r="ZI908" s="181"/>
      <c r="ZJ908" s="181"/>
      <c r="ZK908" s="181"/>
      <c r="ZL908" s="181"/>
      <c r="ZM908" s="181"/>
      <c r="ZN908" s="181"/>
      <c r="ZO908" s="181"/>
      <c r="ZP908" s="181"/>
      <c r="ZQ908" s="181"/>
      <c r="ZR908" s="181"/>
      <c r="ZS908" s="181"/>
      <c r="ZT908" s="181"/>
      <c r="ZU908" s="181"/>
      <c r="ZV908" s="181"/>
      <c r="ZW908" s="181"/>
      <c r="ZX908" s="181"/>
      <c r="ZY908" s="181"/>
      <c r="ZZ908" s="181"/>
      <c r="AAA908" s="181"/>
      <c r="AAB908" s="181"/>
      <c r="AAC908" s="181"/>
      <c r="AAD908" s="181"/>
      <c r="AAE908" s="181"/>
      <c r="AAF908" s="181"/>
      <c r="AAG908" s="181"/>
      <c r="AAH908" s="181"/>
      <c r="AAI908" s="181"/>
      <c r="AAJ908" s="181"/>
      <c r="AAK908" s="181"/>
      <c r="AAL908" s="181"/>
      <c r="AAM908" s="181"/>
      <c r="AAN908" s="181"/>
      <c r="AAO908" s="181"/>
      <c r="AAP908" s="181"/>
      <c r="AAQ908" s="181"/>
      <c r="AAR908" s="181"/>
      <c r="AAS908" s="181"/>
      <c r="AAT908" s="181"/>
      <c r="AAU908" s="181"/>
      <c r="AAV908" s="181"/>
      <c r="AAW908" s="181"/>
      <c r="AAX908" s="181"/>
      <c r="AAY908" s="181"/>
      <c r="AAZ908" s="181"/>
      <c r="ABA908" s="181"/>
      <c r="ABB908" s="181"/>
      <c r="ABC908" s="181"/>
      <c r="ABD908" s="181"/>
      <c r="ABE908" s="181"/>
      <c r="ABF908" s="181"/>
      <c r="ABG908" s="181"/>
      <c r="ABH908" s="181"/>
      <c r="ABI908" s="181"/>
      <c r="ABJ908" s="181"/>
      <c r="ABK908" s="181"/>
      <c r="ABL908" s="181"/>
      <c r="ABM908" s="181"/>
      <c r="ABN908" s="181"/>
      <c r="ABO908" s="181"/>
      <c r="ABP908" s="181"/>
      <c r="ABQ908" s="181"/>
      <c r="ABR908" s="181"/>
      <c r="ABS908" s="181"/>
      <c r="ABT908" s="181"/>
      <c r="ABU908" s="181"/>
      <c r="ABV908" s="181"/>
      <c r="ABW908" s="181"/>
      <c r="ABX908" s="181"/>
      <c r="ABY908" s="181"/>
      <c r="ABZ908" s="181"/>
      <c r="ACA908" s="181"/>
      <c r="ACB908" s="181"/>
      <c r="ACC908" s="181"/>
      <c r="ACD908" s="181"/>
      <c r="ACE908" s="181"/>
      <c r="ACF908" s="181"/>
      <c r="ACG908" s="181"/>
      <c r="ACH908" s="181"/>
      <c r="ACI908" s="181"/>
      <c r="ACJ908" s="181"/>
      <c r="ACK908" s="181"/>
      <c r="ACL908" s="181"/>
      <c r="ACM908" s="181"/>
      <c r="ACN908" s="181"/>
      <c r="ACO908" s="181"/>
      <c r="ACP908" s="181"/>
      <c r="ACQ908" s="181"/>
      <c r="ACR908" s="181"/>
      <c r="ACS908" s="181"/>
      <c r="ACT908" s="181"/>
      <c r="ACU908" s="181"/>
      <c r="ACV908" s="181"/>
      <c r="ACW908" s="181"/>
      <c r="ACX908" s="181"/>
      <c r="ACY908" s="181"/>
      <c r="ACZ908" s="181"/>
      <c r="ADA908" s="181"/>
      <c r="ADB908" s="181"/>
      <c r="ADC908" s="181"/>
      <c r="ADD908" s="181"/>
      <c r="ADE908" s="181"/>
      <c r="ADF908" s="181"/>
      <c r="ADG908" s="181"/>
      <c r="ADH908" s="181"/>
      <c r="ADI908" s="181"/>
      <c r="ADJ908" s="181"/>
      <c r="ADK908" s="181"/>
      <c r="ADL908" s="181"/>
      <c r="ADM908" s="181"/>
      <c r="ADN908" s="181"/>
      <c r="ADO908" s="181"/>
      <c r="ADP908" s="181"/>
      <c r="ADQ908" s="181"/>
      <c r="ADR908" s="181"/>
      <c r="ADS908" s="181"/>
      <c r="ADT908" s="181"/>
      <c r="ADU908" s="181"/>
      <c r="ADV908" s="181"/>
      <c r="ADW908" s="181"/>
      <c r="ADX908" s="181"/>
      <c r="ADY908" s="181"/>
      <c r="ADZ908" s="181"/>
      <c r="AEA908" s="181"/>
      <c r="AEB908" s="181"/>
      <c r="AEC908" s="181"/>
      <c r="AED908" s="181"/>
      <c r="AEE908" s="181"/>
      <c r="AEF908" s="181"/>
      <c r="AEG908" s="181"/>
      <c r="AEH908" s="181"/>
      <c r="AEI908" s="181"/>
      <c r="AEJ908" s="181"/>
      <c r="AEK908" s="181"/>
      <c r="AEL908" s="181"/>
      <c r="AEM908" s="181"/>
      <c r="AEN908" s="181"/>
      <c r="AEO908" s="181"/>
      <c r="AEP908" s="181"/>
      <c r="AEQ908" s="181"/>
      <c r="AER908" s="181"/>
      <c r="AES908" s="181"/>
      <c r="AET908" s="181"/>
      <c r="AEU908" s="181"/>
      <c r="AEV908" s="181"/>
      <c r="AEW908" s="181"/>
      <c r="AEX908" s="181"/>
      <c r="AEY908" s="181"/>
      <c r="AEZ908" s="181"/>
      <c r="AFA908" s="181"/>
      <c r="AFB908" s="181"/>
      <c r="AFC908" s="181"/>
      <c r="AFD908" s="181"/>
      <c r="AFE908" s="181"/>
      <c r="AFF908" s="181"/>
      <c r="AFG908" s="181"/>
      <c r="AFH908" s="181"/>
      <c r="AFI908" s="181"/>
      <c r="AFJ908" s="181"/>
      <c r="AFK908" s="181"/>
      <c r="AFL908" s="181"/>
      <c r="AFM908" s="181"/>
      <c r="AFN908" s="181"/>
      <c r="AFO908" s="181"/>
      <c r="AFP908" s="181"/>
      <c r="AFQ908" s="181"/>
      <c r="AFR908" s="181"/>
      <c r="AFS908" s="181"/>
      <c r="AFT908" s="181"/>
      <c r="AFU908" s="181"/>
      <c r="AFV908" s="181"/>
      <c r="AFW908" s="181"/>
      <c r="AFX908" s="181"/>
      <c r="AFY908" s="181"/>
      <c r="AFZ908" s="181"/>
      <c r="AGA908" s="181"/>
      <c r="AGB908" s="181"/>
      <c r="AGC908" s="181"/>
      <c r="AGD908" s="181"/>
      <c r="AGE908" s="181"/>
      <c r="AGF908" s="181"/>
      <c r="AGG908" s="181"/>
      <c r="AGH908" s="181"/>
      <c r="AGI908" s="181"/>
      <c r="AGJ908" s="181"/>
      <c r="AGK908" s="181"/>
      <c r="AGL908" s="181"/>
      <c r="AGM908" s="181"/>
      <c r="AGN908" s="181"/>
      <c r="AGO908" s="181"/>
      <c r="AGP908" s="181"/>
      <c r="AGQ908" s="181"/>
      <c r="AGR908" s="181"/>
      <c r="AGS908" s="181"/>
      <c r="AGT908" s="181"/>
      <c r="AGU908" s="181"/>
      <c r="AGV908" s="181"/>
      <c r="AGW908" s="181"/>
      <c r="AGX908" s="181"/>
      <c r="AGY908" s="181"/>
      <c r="AGZ908" s="181"/>
      <c r="AHA908" s="181"/>
      <c r="AHB908" s="181"/>
      <c r="AHC908" s="181"/>
      <c r="AHD908" s="181"/>
      <c r="AHE908" s="181"/>
      <c r="AHF908" s="181"/>
      <c r="AHG908" s="181"/>
      <c r="AHH908" s="181"/>
      <c r="AHI908" s="181"/>
      <c r="AHJ908" s="181"/>
      <c r="AHK908" s="181"/>
      <c r="AHL908" s="181"/>
      <c r="AHM908" s="181"/>
      <c r="AHN908" s="181"/>
      <c r="AHO908" s="181"/>
      <c r="AHP908" s="181"/>
      <c r="AHQ908" s="181"/>
      <c r="AHR908" s="181"/>
      <c r="AHS908" s="181"/>
      <c r="AHT908" s="181"/>
      <c r="AHU908" s="181"/>
      <c r="AHV908" s="181"/>
      <c r="AHW908" s="181"/>
      <c r="AHX908" s="181"/>
      <c r="AHY908" s="181"/>
      <c r="AHZ908" s="181"/>
      <c r="AIA908" s="181"/>
      <c r="AIB908" s="181"/>
      <c r="AIC908" s="181"/>
      <c r="AID908" s="181"/>
      <c r="AIE908" s="181"/>
      <c r="AIF908" s="181"/>
      <c r="AIG908" s="181"/>
      <c r="AIH908" s="181"/>
      <c r="AII908" s="181"/>
      <c r="AIJ908" s="181"/>
      <c r="AIK908" s="181"/>
      <c r="AIL908" s="181"/>
      <c r="AIM908" s="181"/>
      <c r="AIN908" s="181"/>
      <c r="AIO908" s="181"/>
      <c r="AIP908" s="181"/>
      <c r="AIQ908" s="181"/>
      <c r="AIR908" s="181"/>
      <c r="AIS908" s="181"/>
      <c r="AIT908" s="181"/>
      <c r="AIU908" s="181"/>
      <c r="AIV908" s="181"/>
      <c r="AIW908" s="181"/>
      <c r="AIX908" s="181"/>
      <c r="AIY908" s="181"/>
      <c r="AIZ908" s="181"/>
      <c r="AJA908" s="181"/>
      <c r="AJB908" s="181"/>
      <c r="AJC908" s="181"/>
      <c r="AJD908" s="181"/>
      <c r="AJE908" s="181"/>
      <c r="AJF908" s="181"/>
      <c r="AJG908" s="181"/>
      <c r="AJH908" s="181"/>
      <c r="AJI908" s="181"/>
      <c r="AJJ908" s="181"/>
      <c r="AJK908" s="181"/>
      <c r="AJL908" s="181"/>
      <c r="AJM908" s="181"/>
      <c r="AJN908" s="181"/>
      <c r="AJO908" s="181"/>
      <c r="AJP908" s="181"/>
      <c r="AJQ908" s="181"/>
      <c r="AJR908" s="181"/>
      <c r="AJS908" s="181"/>
      <c r="AJT908" s="181"/>
      <c r="AJU908" s="181"/>
      <c r="AJV908" s="181"/>
      <c r="AJW908" s="181"/>
      <c r="AJX908" s="181"/>
      <c r="AJY908" s="181"/>
      <c r="AJZ908" s="181"/>
      <c r="AKA908" s="181"/>
      <c r="AKB908" s="181"/>
      <c r="AKC908" s="181"/>
      <c r="AKD908" s="181"/>
      <c r="AKE908" s="181"/>
      <c r="AKF908" s="181"/>
      <c r="AKG908" s="181"/>
      <c r="AKH908" s="181"/>
      <c r="AKI908" s="181"/>
      <c r="AKJ908" s="181"/>
      <c r="AKK908" s="181"/>
      <c r="AKL908" s="181"/>
      <c r="AKM908" s="181"/>
      <c r="AKN908" s="181"/>
      <c r="AKO908" s="181"/>
      <c r="AKP908" s="181"/>
      <c r="AKQ908" s="181"/>
      <c r="AKR908" s="181"/>
      <c r="AKS908" s="181"/>
      <c r="AKT908" s="181"/>
      <c r="AKU908" s="181"/>
      <c r="AKV908" s="181"/>
      <c r="AKW908" s="181"/>
      <c r="AKX908" s="181"/>
      <c r="AKY908" s="181"/>
      <c r="AKZ908" s="181"/>
      <c r="ALA908" s="181"/>
      <c r="ALB908" s="181"/>
      <c r="ALC908" s="181"/>
      <c r="ALD908" s="181"/>
      <c r="ALE908" s="181"/>
      <c r="ALF908" s="181"/>
      <c r="ALG908" s="181"/>
      <c r="ALH908" s="181"/>
      <c r="ALI908" s="181"/>
      <c r="ALJ908" s="181"/>
      <c r="ALK908" s="181"/>
      <c r="ALL908" s="181"/>
      <c r="ALM908" s="181"/>
      <c r="ALN908" s="181"/>
      <c r="ALO908" s="181"/>
      <c r="ALP908" s="181"/>
      <c r="ALQ908" s="181"/>
      <c r="ALR908" s="181"/>
      <c r="ALS908" s="181"/>
      <c r="ALT908" s="181"/>
      <c r="ALU908" s="181"/>
      <c r="ALV908" s="181"/>
      <c r="ALW908" s="181"/>
      <c r="ALX908" s="181"/>
      <c r="ALY908" s="181"/>
      <c r="ALZ908" s="181"/>
      <c r="AMA908" s="181"/>
      <c r="AMB908" s="181"/>
      <c r="AMC908" s="181"/>
      <c r="AMD908" s="181"/>
      <c r="AME908" s="181"/>
      <c r="AMF908" s="181"/>
      <c r="AMG908" s="181"/>
      <c r="AMH908" s="181"/>
      <c r="AMI908" s="181"/>
      <c r="AMJ908" s="181"/>
    </row>
    <row r="909" spans="1:1025" ht="24">
      <c r="A909" s="17"/>
      <c r="B90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1 ESTRIBO E 1 ISOLADOR</v>
      </c>
      <c r="C909" s="51" t="s">
        <v>37</v>
      </c>
      <c r="D909" s="51">
        <v>1091</v>
      </c>
      <c r="E909" s="46">
        <v>1</v>
      </c>
      <c r="F9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0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24,78</v>
      </c>
      <c r="H909" s="46">
        <f t="shared" ref="H909:H917" ca="1" si="93">ROUND(E909*G909,2)</f>
        <v>24.78</v>
      </c>
      <c r="I909" s="98"/>
      <c r="J909" s="104"/>
      <c r="K909" s="17" t="str">
        <f t="shared" si="92"/>
        <v>SEDUC E 45</v>
      </c>
    </row>
    <row r="910" spans="1:1025" ht="24">
      <c r="A910" s="17"/>
      <c r="B91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910" s="51" t="s">
        <v>37</v>
      </c>
      <c r="D910" s="51">
        <v>13348</v>
      </c>
      <c r="E910" s="46">
        <v>2</v>
      </c>
      <c r="F9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1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910" s="46">
        <f t="shared" ca="1" si="93"/>
        <v>2.06</v>
      </c>
      <c r="I910" s="98"/>
      <c r="J910" s="104"/>
      <c r="K910" s="17" t="str">
        <f t="shared" si="92"/>
        <v>SEDUC E 45</v>
      </c>
    </row>
    <row r="911" spans="1:1025">
      <c r="A911" s="17"/>
      <c r="B91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11" s="51" t="s">
        <v>19</v>
      </c>
      <c r="D911" s="51">
        <v>223</v>
      </c>
      <c r="E911" s="46">
        <v>1</v>
      </c>
      <c r="F9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1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911" s="46">
        <f t="shared" ca="1" si="93"/>
        <v>1.04</v>
      </c>
      <c r="I911" s="98"/>
      <c r="J911" s="104"/>
      <c r="K911" s="17" t="str">
        <f t="shared" si="92"/>
        <v>SEDUC E 45</v>
      </c>
    </row>
    <row r="912" spans="1:1025">
      <c r="A912" s="17"/>
      <c r="B91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912" s="51" t="s">
        <v>19</v>
      </c>
      <c r="D912" s="48">
        <v>958</v>
      </c>
      <c r="E912" s="46">
        <v>0.05</v>
      </c>
      <c r="F9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91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912" s="46">
        <f t="shared" ca="1" si="93"/>
        <v>2.63</v>
      </c>
      <c r="I912" s="98"/>
      <c r="J912" s="104"/>
      <c r="K912" s="17" t="str">
        <f t="shared" si="92"/>
        <v>SEDUC E 45</v>
      </c>
    </row>
    <row r="913" spans="1:1025">
      <c r="A913" s="17"/>
      <c r="B91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913" s="51" t="s">
        <v>37</v>
      </c>
      <c r="D913" s="51">
        <v>407</v>
      </c>
      <c r="E913" s="46">
        <v>0.02</v>
      </c>
      <c r="F9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91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55,36</v>
      </c>
      <c r="H913" s="46">
        <f t="shared" ca="1" si="93"/>
        <v>1.1100000000000001</v>
      </c>
      <c r="I913" s="98"/>
      <c r="J913" s="104"/>
      <c r="K913" s="17" t="str">
        <f t="shared" si="92"/>
        <v>SEDUC E 45</v>
      </c>
    </row>
    <row r="914" spans="1:1025" ht="24">
      <c r="A914" s="17"/>
      <c r="B91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914" s="51" t="s">
        <v>37</v>
      </c>
      <c r="D914" s="51">
        <v>3398</v>
      </c>
      <c r="E914" s="46">
        <v>2</v>
      </c>
      <c r="F9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1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4,16</v>
      </c>
      <c r="H914" s="46">
        <f t="shared" ca="1" si="93"/>
        <v>8.32</v>
      </c>
      <c r="I914" s="98"/>
      <c r="J914" s="104"/>
      <c r="K914" s="17" t="str">
        <f t="shared" si="92"/>
        <v>SEDUC E 45</v>
      </c>
    </row>
    <row r="915" spans="1:1025">
      <c r="A915" s="17"/>
      <c r="B91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15" s="51" t="s">
        <v>13</v>
      </c>
      <c r="D915" s="51">
        <v>90776</v>
      </c>
      <c r="E915" s="46">
        <v>0.25</v>
      </c>
      <c r="F9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1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915" s="46">
        <f t="shared" ca="1" si="93"/>
        <v>6.34</v>
      </c>
      <c r="I915" s="98"/>
      <c r="J915" s="104"/>
      <c r="K915" s="17" t="str">
        <f t="shared" si="92"/>
        <v>SEDUC E 45</v>
      </c>
    </row>
    <row r="916" spans="1:1025">
      <c r="A916" s="17"/>
      <c r="B91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16" s="51" t="s">
        <v>13</v>
      </c>
      <c r="D916" s="51">
        <v>88279</v>
      </c>
      <c r="E916" s="46">
        <v>0.8</v>
      </c>
      <c r="F9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1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16" s="46">
        <f t="shared" ca="1" si="93"/>
        <v>23.23</v>
      </c>
      <c r="I916" s="98"/>
      <c r="J916" s="104"/>
      <c r="K916" s="17" t="str">
        <f t="shared" si="92"/>
        <v>SEDUC E 45</v>
      </c>
    </row>
    <row r="917" spans="1:1025">
      <c r="A917" s="17"/>
      <c r="B91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17" s="51" t="s">
        <v>13</v>
      </c>
      <c r="D917" s="51">
        <v>88247</v>
      </c>
      <c r="E917" s="46">
        <v>0.25</v>
      </c>
      <c r="F9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1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917" s="46">
        <f t="shared" ca="1" si="93"/>
        <v>3.87</v>
      </c>
      <c r="I917" s="98"/>
      <c r="J917" s="104"/>
      <c r="K917" s="17" t="str">
        <f t="shared" si="92"/>
        <v>SEDUC E 45</v>
      </c>
    </row>
    <row r="918" spans="1:1025">
      <c r="A918" s="130">
        <f ca="1">H918</f>
        <v>73.38000000000001</v>
      </c>
      <c r="B918" s="50" t="s">
        <v>14</v>
      </c>
      <c r="C918" s="51"/>
      <c r="D918" s="51"/>
      <c r="E918" s="46"/>
      <c r="F918" s="46"/>
      <c r="G918" s="46"/>
      <c r="H918" s="80">
        <f ca="1">SUM(H909:H917)</f>
        <v>73.38000000000001</v>
      </c>
      <c r="I918" s="98" t="str">
        <f>A907</f>
        <v>SEDUC E 45</v>
      </c>
      <c r="J918" s="122">
        <f ca="1">H918</f>
        <v>73.38000000000001</v>
      </c>
      <c r="K918" s="17" t="str">
        <f t="shared" si="92"/>
        <v>SEDUC E 45</v>
      </c>
    </row>
    <row r="919" spans="1:1025">
      <c r="A919" s="17"/>
      <c r="B919" s="69"/>
      <c r="C919" s="70"/>
      <c r="D919" s="70"/>
      <c r="E919" s="71"/>
      <c r="F919" s="72"/>
      <c r="G919" s="167"/>
      <c r="H919" s="81"/>
      <c r="I919" s="98"/>
      <c r="J919" s="104"/>
      <c r="K919" s="17" t="str">
        <f t="shared" si="92"/>
        <v>SEDUC E 45</v>
      </c>
    </row>
    <row r="920" spans="1:1025" ht="20.25">
      <c r="B920" s="325" t="str">
        <f>A921</f>
        <v>SEDUC E 46</v>
      </c>
      <c r="C920" s="326"/>
      <c r="D920" s="326"/>
      <c r="E920" s="326"/>
      <c r="F920" s="326"/>
      <c r="G920" s="326"/>
      <c r="H920" s="327"/>
      <c r="I920" s="98"/>
      <c r="J920" s="104"/>
      <c r="K920" s="96" t="str">
        <f>B920</f>
        <v>SEDUC E 46</v>
      </c>
      <c r="AMK920" s="17"/>
    </row>
    <row r="921" spans="1:1025">
      <c r="A921" s="17" t="s">
        <v>140</v>
      </c>
      <c r="B921" s="350" t="s">
        <v>141</v>
      </c>
      <c r="C921" s="351"/>
      <c r="D921" s="351"/>
      <c r="E921" s="351"/>
      <c r="F921" s="352"/>
      <c r="G921" s="82" t="s">
        <v>4</v>
      </c>
      <c r="H921" s="36" t="s">
        <v>5</v>
      </c>
      <c r="I921" s="98"/>
      <c r="J921" s="104"/>
      <c r="K921" s="17" t="str">
        <f t="shared" si="92"/>
        <v>SEDUC E 46</v>
      </c>
    </row>
    <row r="922" spans="1:1025" s="20" customFormat="1">
      <c r="A922" s="181"/>
      <c r="B922" s="39" t="s">
        <v>6</v>
      </c>
      <c r="C922" s="39" t="s">
        <v>7</v>
      </c>
      <c r="D922" s="39" t="s">
        <v>8</v>
      </c>
      <c r="E922" s="39" t="s">
        <v>9</v>
      </c>
      <c r="F922" s="39" t="s">
        <v>10</v>
      </c>
      <c r="G922" s="83" t="s">
        <v>11</v>
      </c>
      <c r="H922" s="39" t="s">
        <v>12</v>
      </c>
      <c r="I922" s="182"/>
      <c r="J922" s="183"/>
      <c r="K922" s="17" t="str">
        <f t="shared" si="92"/>
        <v>SEDUC E 46</v>
      </c>
      <c r="L922" s="181"/>
      <c r="M922" s="181"/>
      <c r="N922" s="181"/>
      <c r="O922" s="181"/>
      <c r="P922" s="181"/>
      <c r="Q922" s="181"/>
      <c r="R922" s="181"/>
      <c r="S922" s="181"/>
      <c r="T922" s="181"/>
      <c r="U922" s="181"/>
      <c r="V922" s="181"/>
      <c r="W922" s="181"/>
      <c r="X922" s="181"/>
      <c r="Y922" s="181"/>
      <c r="Z922" s="181"/>
      <c r="AA922" s="181"/>
      <c r="AB922" s="181"/>
      <c r="AC922" s="181"/>
      <c r="AD922" s="181"/>
      <c r="AE922" s="181"/>
      <c r="AF922" s="181"/>
      <c r="AG922" s="181"/>
      <c r="AH922" s="181"/>
      <c r="AI922" s="181"/>
      <c r="AJ922" s="181"/>
      <c r="AK922" s="181"/>
      <c r="AL922" s="181"/>
      <c r="AM922" s="181"/>
      <c r="AN922" s="181"/>
      <c r="AO922" s="181"/>
      <c r="AP922" s="181"/>
      <c r="AQ922" s="181"/>
      <c r="AR922" s="181"/>
      <c r="AS922" s="181"/>
      <c r="AT922" s="181"/>
      <c r="AU922" s="181"/>
      <c r="AV922" s="181"/>
      <c r="AW922" s="181"/>
      <c r="AX922" s="181"/>
      <c r="AY922" s="181"/>
      <c r="AZ922" s="181"/>
      <c r="BA922" s="181"/>
      <c r="BB922" s="181"/>
      <c r="BC922" s="181"/>
      <c r="BD922" s="181"/>
      <c r="BE922" s="181"/>
      <c r="BF922" s="181"/>
      <c r="BG922" s="181"/>
      <c r="BH922" s="181"/>
      <c r="BI922" s="181"/>
      <c r="BJ922" s="181"/>
      <c r="BK922" s="181"/>
      <c r="BL922" s="181"/>
      <c r="BM922" s="181"/>
      <c r="BN922" s="181"/>
      <c r="BO922" s="181"/>
      <c r="BP922" s="181"/>
      <c r="BQ922" s="181"/>
      <c r="BR922" s="181"/>
      <c r="BS922" s="181"/>
      <c r="BT922" s="181"/>
      <c r="BU922" s="181"/>
      <c r="BV922" s="181"/>
      <c r="BW922" s="181"/>
      <c r="BX922" s="181"/>
      <c r="BY922" s="181"/>
      <c r="BZ922" s="181"/>
      <c r="CA922" s="181"/>
      <c r="CB922" s="181"/>
      <c r="CC922" s="181"/>
      <c r="CD922" s="181"/>
      <c r="CE922" s="181"/>
      <c r="CF922" s="181"/>
      <c r="CG922" s="181"/>
      <c r="CH922" s="181"/>
      <c r="CI922" s="181"/>
      <c r="CJ922" s="181"/>
      <c r="CK922" s="181"/>
      <c r="CL922" s="181"/>
      <c r="CM922" s="181"/>
      <c r="CN922" s="181"/>
      <c r="CO922" s="181"/>
      <c r="CP922" s="181"/>
      <c r="CQ922" s="181"/>
      <c r="CR922" s="181"/>
      <c r="CS922" s="181"/>
      <c r="CT922" s="181"/>
      <c r="CU922" s="181"/>
      <c r="CV922" s="181"/>
      <c r="CW922" s="181"/>
      <c r="CX922" s="181"/>
      <c r="CY922" s="181"/>
      <c r="CZ922" s="181"/>
      <c r="DA922" s="181"/>
      <c r="DB922" s="181"/>
      <c r="DC922" s="181"/>
      <c r="DD922" s="181"/>
      <c r="DE922" s="181"/>
      <c r="DF922" s="181"/>
      <c r="DG922" s="181"/>
      <c r="DH922" s="181"/>
      <c r="DI922" s="181"/>
      <c r="DJ922" s="181"/>
      <c r="DK922" s="181"/>
      <c r="DL922" s="181"/>
      <c r="DM922" s="181"/>
      <c r="DN922" s="181"/>
      <c r="DO922" s="181"/>
      <c r="DP922" s="181"/>
      <c r="DQ922" s="181"/>
      <c r="DR922" s="181"/>
      <c r="DS922" s="181"/>
      <c r="DT922" s="181"/>
      <c r="DU922" s="181"/>
      <c r="DV922" s="181"/>
      <c r="DW922" s="181"/>
      <c r="DX922" s="181"/>
      <c r="DY922" s="181"/>
      <c r="DZ922" s="181"/>
      <c r="EA922" s="181"/>
      <c r="EB922" s="181"/>
      <c r="EC922" s="181"/>
      <c r="ED922" s="181"/>
      <c r="EE922" s="181"/>
      <c r="EF922" s="181"/>
      <c r="EG922" s="181"/>
      <c r="EH922" s="181"/>
      <c r="EI922" s="181"/>
      <c r="EJ922" s="181"/>
      <c r="EK922" s="181"/>
      <c r="EL922" s="181"/>
      <c r="EM922" s="181"/>
      <c r="EN922" s="181"/>
      <c r="EO922" s="181"/>
      <c r="EP922" s="181"/>
      <c r="EQ922" s="181"/>
      <c r="ER922" s="181"/>
      <c r="ES922" s="181"/>
      <c r="ET922" s="181"/>
      <c r="EU922" s="181"/>
      <c r="EV922" s="181"/>
      <c r="EW922" s="181"/>
      <c r="EX922" s="181"/>
      <c r="EY922" s="181"/>
      <c r="EZ922" s="181"/>
      <c r="FA922" s="181"/>
      <c r="FB922" s="181"/>
      <c r="FC922" s="181"/>
      <c r="FD922" s="181"/>
      <c r="FE922" s="181"/>
      <c r="FF922" s="181"/>
      <c r="FG922" s="181"/>
      <c r="FH922" s="181"/>
      <c r="FI922" s="181"/>
      <c r="FJ922" s="181"/>
      <c r="FK922" s="181"/>
      <c r="FL922" s="181"/>
      <c r="FM922" s="181"/>
      <c r="FN922" s="181"/>
      <c r="FO922" s="181"/>
      <c r="FP922" s="181"/>
      <c r="FQ922" s="181"/>
      <c r="FR922" s="181"/>
      <c r="FS922" s="181"/>
      <c r="FT922" s="181"/>
      <c r="FU922" s="181"/>
      <c r="FV922" s="181"/>
      <c r="FW922" s="181"/>
      <c r="FX922" s="181"/>
      <c r="FY922" s="181"/>
      <c r="FZ922" s="181"/>
      <c r="GA922" s="181"/>
      <c r="GB922" s="181"/>
      <c r="GC922" s="181"/>
      <c r="GD922" s="181"/>
      <c r="GE922" s="181"/>
      <c r="GF922" s="181"/>
      <c r="GG922" s="181"/>
      <c r="GH922" s="181"/>
      <c r="GI922" s="181"/>
      <c r="GJ922" s="181"/>
      <c r="GK922" s="181"/>
      <c r="GL922" s="181"/>
      <c r="GM922" s="181"/>
      <c r="GN922" s="181"/>
      <c r="GO922" s="181"/>
      <c r="GP922" s="181"/>
      <c r="GQ922" s="181"/>
      <c r="GR922" s="181"/>
      <c r="GS922" s="181"/>
      <c r="GT922" s="181"/>
      <c r="GU922" s="181"/>
      <c r="GV922" s="181"/>
      <c r="GW922" s="181"/>
      <c r="GX922" s="181"/>
      <c r="GY922" s="181"/>
      <c r="GZ922" s="181"/>
      <c r="HA922" s="181"/>
      <c r="HB922" s="181"/>
      <c r="HC922" s="181"/>
      <c r="HD922" s="181"/>
      <c r="HE922" s="181"/>
      <c r="HF922" s="181"/>
      <c r="HG922" s="181"/>
      <c r="HH922" s="181"/>
      <c r="HI922" s="181"/>
      <c r="HJ922" s="181"/>
      <c r="HK922" s="181"/>
      <c r="HL922" s="181"/>
      <c r="HM922" s="181"/>
      <c r="HN922" s="181"/>
      <c r="HO922" s="181"/>
      <c r="HP922" s="181"/>
      <c r="HQ922" s="181"/>
      <c r="HR922" s="181"/>
      <c r="HS922" s="181"/>
      <c r="HT922" s="181"/>
      <c r="HU922" s="181"/>
      <c r="HV922" s="181"/>
      <c r="HW922" s="181"/>
      <c r="HX922" s="181"/>
      <c r="HY922" s="181"/>
      <c r="HZ922" s="181"/>
      <c r="IA922" s="181"/>
      <c r="IB922" s="181"/>
      <c r="IC922" s="181"/>
      <c r="ID922" s="181"/>
      <c r="IE922" s="181"/>
      <c r="IF922" s="181"/>
      <c r="IG922" s="181"/>
      <c r="IH922" s="181"/>
      <c r="II922" s="181"/>
      <c r="IJ922" s="181"/>
      <c r="IK922" s="181"/>
      <c r="IL922" s="181"/>
      <c r="IM922" s="181"/>
      <c r="IN922" s="181"/>
      <c r="IO922" s="181"/>
      <c r="IP922" s="181"/>
      <c r="IQ922" s="181"/>
      <c r="IR922" s="181"/>
      <c r="IS922" s="181"/>
      <c r="IT922" s="181"/>
      <c r="IU922" s="181"/>
      <c r="IV922" s="181"/>
      <c r="IW922" s="181"/>
      <c r="IX922" s="181"/>
      <c r="IY922" s="181"/>
      <c r="IZ922" s="181"/>
      <c r="JA922" s="181"/>
      <c r="JB922" s="181"/>
      <c r="JC922" s="181"/>
      <c r="JD922" s="181"/>
      <c r="JE922" s="181"/>
      <c r="JF922" s="181"/>
      <c r="JG922" s="181"/>
      <c r="JH922" s="181"/>
      <c r="JI922" s="181"/>
      <c r="JJ922" s="181"/>
      <c r="JK922" s="181"/>
      <c r="JL922" s="181"/>
      <c r="JM922" s="181"/>
      <c r="JN922" s="181"/>
      <c r="JO922" s="181"/>
      <c r="JP922" s="181"/>
      <c r="JQ922" s="181"/>
      <c r="JR922" s="181"/>
      <c r="JS922" s="181"/>
      <c r="JT922" s="181"/>
      <c r="JU922" s="181"/>
      <c r="JV922" s="181"/>
      <c r="JW922" s="181"/>
      <c r="JX922" s="181"/>
      <c r="JY922" s="181"/>
      <c r="JZ922" s="181"/>
      <c r="KA922" s="181"/>
      <c r="KB922" s="181"/>
      <c r="KC922" s="181"/>
      <c r="KD922" s="181"/>
      <c r="KE922" s="181"/>
      <c r="KF922" s="181"/>
      <c r="KG922" s="181"/>
      <c r="KH922" s="181"/>
      <c r="KI922" s="181"/>
      <c r="KJ922" s="181"/>
      <c r="KK922" s="181"/>
      <c r="KL922" s="181"/>
      <c r="KM922" s="181"/>
      <c r="KN922" s="181"/>
      <c r="KO922" s="181"/>
      <c r="KP922" s="181"/>
      <c r="KQ922" s="181"/>
      <c r="KR922" s="181"/>
      <c r="KS922" s="181"/>
      <c r="KT922" s="181"/>
      <c r="KU922" s="181"/>
      <c r="KV922" s="181"/>
      <c r="KW922" s="181"/>
      <c r="KX922" s="181"/>
      <c r="KY922" s="181"/>
      <c r="KZ922" s="181"/>
      <c r="LA922" s="181"/>
      <c r="LB922" s="181"/>
      <c r="LC922" s="181"/>
      <c r="LD922" s="181"/>
      <c r="LE922" s="181"/>
      <c r="LF922" s="181"/>
      <c r="LG922" s="181"/>
      <c r="LH922" s="181"/>
      <c r="LI922" s="181"/>
      <c r="LJ922" s="181"/>
      <c r="LK922" s="181"/>
      <c r="LL922" s="181"/>
      <c r="LM922" s="181"/>
      <c r="LN922" s="181"/>
      <c r="LO922" s="181"/>
      <c r="LP922" s="181"/>
      <c r="LQ922" s="181"/>
      <c r="LR922" s="181"/>
      <c r="LS922" s="181"/>
      <c r="LT922" s="181"/>
      <c r="LU922" s="181"/>
      <c r="LV922" s="181"/>
      <c r="LW922" s="181"/>
      <c r="LX922" s="181"/>
      <c r="LY922" s="181"/>
      <c r="LZ922" s="181"/>
      <c r="MA922" s="181"/>
      <c r="MB922" s="181"/>
      <c r="MC922" s="181"/>
      <c r="MD922" s="181"/>
      <c r="ME922" s="181"/>
      <c r="MF922" s="181"/>
      <c r="MG922" s="181"/>
      <c r="MH922" s="181"/>
      <c r="MI922" s="181"/>
      <c r="MJ922" s="181"/>
      <c r="MK922" s="181"/>
      <c r="ML922" s="181"/>
      <c r="MM922" s="181"/>
      <c r="MN922" s="181"/>
      <c r="MO922" s="181"/>
      <c r="MP922" s="181"/>
      <c r="MQ922" s="181"/>
      <c r="MR922" s="181"/>
      <c r="MS922" s="181"/>
      <c r="MT922" s="181"/>
      <c r="MU922" s="181"/>
      <c r="MV922" s="181"/>
      <c r="MW922" s="181"/>
      <c r="MX922" s="181"/>
      <c r="MY922" s="181"/>
      <c r="MZ922" s="181"/>
      <c r="NA922" s="181"/>
      <c r="NB922" s="181"/>
      <c r="NC922" s="181"/>
      <c r="ND922" s="181"/>
      <c r="NE922" s="181"/>
      <c r="NF922" s="181"/>
      <c r="NG922" s="181"/>
      <c r="NH922" s="181"/>
      <c r="NI922" s="181"/>
      <c r="NJ922" s="181"/>
      <c r="NK922" s="181"/>
      <c r="NL922" s="181"/>
      <c r="NM922" s="181"/>
      <c r="NN922" s="181"/>
      <c r="NO922" s="181"/>
      <c r="NP922" s="181"/>
      <c r="NQ922" s="181"/>
      <c r="NR922" s="181"/>
      <c r="NS922" s="181"/>
      <c r="NT922" s="181"/>
      <c r="NU922" s="181"/>
      <c r="NV922" s="181"/>
      <c r="NW922" s="181"/>
      <c r="NX922" s="181"/>
      <c r="NY922" s="181"/>
      <c r="NZ922" s="181"/>
      <c r="OA922" s="181"/>
      <c r="OB922" s="181"/>
      <c r="OC922" s="181"/>
      <c r="OD922" s="181"/>
      <c r="OE922" s="181"/>
      <c r="OF922" s="181"/>
      <c r="OG922" s="181"/>
      <c r="OH922" s="181"/>
      <c r="OI922" s="181"/>
      <c r="OJ922" s="181"/>
      <c r="OK922" s="181"/>
      <c r="OL922" s="181"/>
      <c r="OM922" s="181"/>
      <c r="ON922" s="181"/>
      <c r="OO922" s="181"/>
      <c r="OP922" s="181"/>
      <c r="OQ922" s="181"/>
      <c r="OR922" s="181"/>
      <c r="OS922" s="181"/>
      <c r="OT922" s="181"/>
      <c r="OU922" s="181"/>
      <c r="OV922" s="181"/>
      <c r="OW922" s="181"/>
      <c r="OX922" s="181"/>
      <c r="OY922" s="181"/>
      <c r="OZ922" s="181"/>
      <c r="PA922" s="181"/>
      <c r="PB922" s="181"/>
      <c r="PC922" s="181"/>
      <c r="PD922" s="181"/>
      <c r="PE922" s="181"/>
      <c r="PF922" s="181"/>
      <c r="PG922" s="181"/>
      <c r="PH922" s="181"/>
      <c r="PI922" s="181"/>
      <c r="PJ922" s="181"/>
      <c r="PK922" s="181"/>
      <c r="PL922" s="181"/>
      <c r="PM922" s="181"/>
      <c r="PN922" s="181"/>
      <c r="PO922" s="181"/>
      <c r="PP922" s="181"/>
      <c r="PQ922" s="181"/>
      <c r="PR922" s="181"/>
      <c r="PS922" s="181"/>
      <c r="PT922" s="181"/>
      <c r="PU922" s="181"/>
      <c r="PV922" s="181"/>
      <c r="PW922" s="181"/>
      <c r="PX922" s="181"/>
      <c r="PY922" s="181"/>
      <c r="PZ922" s="181"/>
      <c r="QA922" s="181"/>
      <c r="QB922" s="181"/>
      <c r="QC922" s="181"/>
      <c r="QD922" s="181"/>
      <c r="QE922" s="181"/>
      <c r="QF922" s="181"/>
      <c r="QG922" s="181"/>
      <c r="QH922" s="181"/>
      <c r="QI922" s="181"/>
      <c r="QJ922" s="181"/>
      <c r="QK922" s="181"/>
      <c r="QL922" s="181"/>
      <c r="QM922" s="181"/>
      <c r="QN922" s="181"/>
      <c r="QO922" s="181"/>
      <c r="QP922" s="181"/>
      <c r="QQ922" s="181"/>
      <c r="QR922" s="181"/>
      <c r="QS922" s="181"/>
      <c r="QT922" s="181"/>
      <c r="QU922" s="181"/>
      <c r="QV922" s="181"/>
      <c r="QW922" s="181"/>
      <c r="QX922" s="181"/>
      <c r="QY922" s="181"/>
      <c r="QZ922" s="181"/>
      <c r="RA922" s="181"/>
      <c r="RB922" s="181"/>
      <c r="RC922" s="181"/>
      <c r="RD922" s="181"/>
      <c r="RE922" s="181"/>
      <c r="RF922" s="181"/>
      <c r="RG922" s="181"/>
      <c r="RH922" s="181"/>
      <c r="RI922" s="181"/>
      <c r="RJ922" s="181"/>
      <c r="RK922" s="181"/>
      <c r="RL922" s="181"/>
      <c r="RM922" s="181"/>
      <c r="RN922" s="181"/>
      <c r="RO922" s="181"/>
      <c r="RP922" s="181"/>
      <c r="RQ922" s="181"/>
      <c r="RR922" s="181"/>
      <c r="RS922" s="181"/>
      <c r="RT922" s="181"/>
      <c r="RU922" s="181"/>
      <c r="RV922" s="181"/>
      <c r="RW922" s="181"/>
      <c r="RX922" s="181"/>
      <c r="RY922" s="181"/>
      <c r="RZ922" s="181"/>
      <c r="SA922" s="181"/>
      <c r="SB922" s="181"/>
      <c r="SC922" s="181"/>
      <c r="SD922" s="181"/>
      <c r="SE922" s="181"/>
      <c r="SF922" s="181"/>
      <c r="SG922" s="181"/>
      <c r="SH922" s="181"/>
      <c r="SI922" s="181"/>
      <c r="SJ922" s="181"/>
      <c r="SK922" s="181"/>
      <c r="SL922" s="181"/>
      <c r="SM922" s="181"/>
      <c r="SN922" s="181"/>
      <c r="SO922" s="181"/>
      <c r="SP922" s="181"/>
      <c r="SQ922" s="181"/>
      <c r="SR922" s="181"/>
      <c r="SS922" s="181"/>
      <c r="ST922" s="181"/>
      <c r="SU922" s="181"/>
      <c r="SV922" s="181"/>
      <c r="SW922" s="181"/>
      <c r="SX922" s="181"/>
      <c r="SY922" s="181"/>
      <c r="SZ922" s="181"/>
      <c r="TA922" s="181"/>
      <c r="TB922" s="181"/>
      <c r="TC922" s="181"/>
      <c r="TD922" s="181"/>
      <c r="TE922" s="181"/>
      <c r="TF922" s="181"/>
      <c r="TG922" s="181"/>
      <c r="TH922" s="181"/>
      <c r="TI922" s="181"/>
      <c r="TJ922" s="181"/>
      <c r="TK922" s="181"/>
      <c r="TL922" s="181"/>
      <c r="TM922" s="181"/>
      <c r="TN922" s="181"/>
      <c r="TO922" s="181"/>
      <c r="TP922" s="181"/>
      <c r="TQ922" s="181"/>
      <c r="TR922" s="181"/>
      <c r="TS922" s="181"/>
      <c r="TT922" s="181"/>
      <c r="TU922" s="181"/>
      <c r="TV922" s="181"/>
      <c r="TW922" s="181"/>
      <c r="TX922" s="181"/>
      <c r="TY922" s="181"/>
      <c r="TZ922" s="181"/>
      <c r="UA922" s="181"/>
      <c r="UB922" s="181"/>
      <c r="UC922" s="181"/>
      <c r="UD922" s="181"/>
      <c r="UE922" s="181"/>
      <c r="UF922" s="181"/>
      <c r="UG922" s="181"/>
      <c r="UH922" s="181"/>
      <c r="UI922" s="181"/>
      <c r="UJ922" s="181"/>
      <c r="UK922" s="181"/>
      <c r="UL922" s="181"/>
      <c r="UM922" s="181"/>
      <c r="UN922" s="181"/>
      <c r="UO922" s="181"/>
      <c r="UP922" s="181"/>
      <c r="UQ922" s="181"/>
      <c r="UR922" s="181"/>
      <c r="US922" s="181"/>
      <c r="UT922" s="181"/>
      <c r="UU922" s="181"/>
      <c r="UV922" s="181"/>
      <c r="UW922" s="181"/>
      <c r="UX922" s="181"/>
      <c r="UY922" s="181"/>
      <c r="UZ922" s="181"/>
      <c r="VA922" s="181"/>
      <c r="VB922" s="181"/>
      <c r="VC922" s="181"/>
      <c r="VD922" s="181"/>
      <c r="VE922" s="181"/>
      <c r="VF922" s="181"/>
      <c r="VG922" s="181"/>
      <c r="VH922" s="181"/>
      <c r="VI922" s="181"/>
      <c r="VJ922" s="181"/>
      <c r="VK922" s="181"/>
      <c r="VL922" s="181"/>
      <c r="VM922" s="181"/>
      <c r="VN922" s="181"/>
      <c r="VO922" s="181"/>
      <c r="VP922" s="181"/>
      <c r="VQ922" s="181"/>
      <c r="VR922" s="181"/>
      <c r="VS922" s="181"/>
      <c r="VT922" s="181"/>
      <c r="VU922" s="181"/>
      <c r="VV922" s="181"/>
      <c r="VW922" s="181"/>
      <c r="VX922" s="181"/>
      <c r="VY922" s="181"/>
      <c r="VZ922" s="181"/>
      <c r="WA922" s="181"/>
      <c r="WB922" s="181"/>
      <c r="WC922" s="181"/>
      <c r="WD922" s="181"/>
      <c r="WE922" s="181"/>
      <c r="WF922" s="181"/>
      <c r="WG922" s="181"/>
      <c r="WH922" s="181"/>
      <c r="WI922" s="181"/>
      <c r="WJ922" s="181"/>
      <c r="WK922" s="181"/>
      <c r="WL922" s="181"/>
      <c r="WM922" s="181"/>
      <c r="WN922" s="181"/>
      <c r="WO922" s="181"/>
      <c r="WP922" s="181"/>
      <c r="WQ922" s="181"/>
      <c r="WR922" s="181"/>
      <c r="WS922" s="181"/>
      <c r="WT922" s="181"/>
      <c r="WU922" s="181"/>
      <c r="WV922" s="181"/>
      <c r="WW922" s="181"/>
      <c r="WX922" s="181"/>
      <c r="WY922" s="181"/>
      <c r="WZ922" s="181"/>
      <c r="XA922" s="181"/>
      <c r="XB922" s="181"/>
      <c r="XC922" s="181"/>
      <c r="XD922" s="181"/>
      <c r="XE922" s="181"/>
      <c r="XF922" s="181"/>
      <c r="XG922" s="181"/>
      <c r="XH922" s="181"/>
      <c r="XI922" s="181"/>
      <c r="XJ922" s="181"/>
      <c r="XK922" s="181"/>
      <c r="XL922" s="181"/>
      <c r="XM922" s="181"/>
      <c r="XN922" s="181"/>
      <c r="XO922" s="181"/>
      <c r="XP922" s="181"/>
      <c r="XQ922" s="181"/>
      <c r="XR922" s="181"/>
      <c r="XS922" s="181"/>
      <c r="XT922" s="181"/>
      <c r="XU922" s="181"/>
      <c r="XV922" s="181"/>
      <c r="XW922" s="181"/>
      <c r="XX922" s="181"/>
      <c r="XY922" s="181"/>
      <c r="XZ922" s="181"/>
      <c r="YA922" s="181"/>
      <c r="YB922" s="181"/>
      <c r="YC922" s="181"/>
      <c r="YD922" s="181"/>
      <c r="YE922" s="181"/>
      <c r="YF922" s="181"/>
      <c r="YG922" s="181"/>
      <c r="YH922" s="181"/>
      <c r="YI922" s="181"/>
      <c r="YJ922" s="181"/>
      <c r="YK922" s="181"/>
      <c r="YL922" s="181"/>
      <c r="YM922" s="181"/>
      <c r="YN922" s="181"/>
      <c r="YO922" s="181"/>
      <c r="YP922" s="181"/>
      <c r="YQ922" s="181"/>
      <c r="YR922" s="181"/>
      <c r="YS922" s="181"/>
      <c r="YT922" s="181"/>
      <c r="YU922" s="181"/>
      <c r="YV922" s="181"/>
      <c r="YW922" s="181"/>
      <c r="YX922" s="181"/>
      <c r="YY922" s="181"/>
      <c r="YZ922" s="181"/>
      <c r="ZA922" s="181"/>
      <c r="ZB922" s="181"/>
      <c r="ZC922" s="181"/>
      <c r="ZD922" s="181"/>
      <c r="ZE922" s="181"/>
      <c r="ZF922" s="181"/>
      <c r="ZG922" s="181"/>
      <c r="ZH922" s="181"/>
      <c r="ZI922" s="181"/>
      <c r="ZJ922" s="181"/>
      <c r="ZK922" s="181"/>
      <c r="ZL922" s="181"/>
      <c r="ZM922" s="181"/>
      <c r="ZN922" s="181"/>
      <c r="ZO922" s="181"/>
      <c r="ZP922" s="181"/>
      <c r="ZQ922" s="181"/>
      <c r="ZR922" s="181"/>
      <c r="ZS922" s="181"/>
      <c r="ZT922" s="181"/>
      <c r="ZU922" s="181"/>
      <c r="ZV922" s="181"/>
      <c r="ZW922" s="181"/>
      <c r="ZX922" s="181"/>
      <c r="ZY922" s="181"/>
      <c r="ZZ922" s="181"/>
      <c r="AAA922" s="181"/>
      <c r="AAB922" s="181"/>
      <c r="AAC922" s="181"/>
      <c r="AAD922" s="181"/>
      <c r="AAE922" s="181"/>
      <c r="AAF922" s="181"/>
      <c r="AAG922" s="181"/>
      <c r="AAH922" s="181"/>
      <c r="AAI922" s="181"/>
      <c r="AAJ922" s="181"/>
      <c r="AAK922" s="181"/>
      <c r="AAL922" s="181"/>
      <c r="AAM922" s="181"/>
      <c r="AAN922" s="181"/>
      <c r="AAO922" s="181"/>
      <c r="AAP922" s="181"/>
      <c r="AAQ922" s="181"/>
      <c r="AAR922" s="181"/>
      <c r="AAS922" s="181"/>
      <c r="AAT922" s="181"/>
      <c r="AAU922" s="181"/>
      <c r="AAV922" s="181"/>
      <c r="AAW922" s="181"/>
      <c r="AAX922" s="181"/>
      <c r="AAY922" s="181"/>
      <c r="AAZ922" s="181"/>
      <c r="ABA922" s="181"/>
      <c r="ABB922" s="181"/>
      <c r="ABC922" s="181"/>
      <c r="ABD922" s="181"/>
      <c r="ABE922" s="181"/>
      <c r="ABF922" s="181"/>
      <c r="ABG922" s="181"/>
      <c r="ABH922" s="181"/>
      <c r="ABI922" s="181"/>
      <c r="ABJ922" s="181"/>
      <c r="ABK922" s="181"/>
      <c r="ABL922" s="181"/>
      <c r="ABM922" s="181"/>
      <c r="ABN922" s="181"/>
      <c r="ABO922" s="181"/>
      <c r="ABP922" s="181"/>
      <c r="ABQ922" s="181"/>
      <c r="ABR922" s="181"/>
      <c r="ABS922" s="181"/>
      <c r="ABT922" s="181"/>
      <c r="ABU922" s="181"/>
      <c r="ABV922" s="181"/>
      <c r="ABW922" s="181"/>
      <c r="ABX922" s="181"/>
      <c r="ABY922" s="181"/>
      <c r="ABZ922" s="181"/>
      <c r="ACA922" s="181"/>
      <c r="ACB922" s="181"/>
      <c r="ACC922" s="181"/>
      <c r="ACD922" s="181"/>
      <c r="ACE922" s="181"/>
      <c r="ACF922" s="181"/>
      <c r="ACG922" s="181"/>
      <c r="ACH922" s="181"/>
      <c r="ACI922" s="181"/>
      <c r="ACJ922" s="181"/>
      <c r="ACK922" s="181"/>
      <c r="ACL922" s="181"/>
      <c r="ACM922" s="181"/>
      <c r="ACN922" s="181"/>
      <c r="ACO922" s="181"/>
      <c r="ACP922" s="181"/>
      <c r="ACQ922" s="181"/>
      <c r="ACR922" s="181"/>
      <c r="ACS922" s="181"/>
      <c r="ACT922" s="181"/>
      <c r="ACU922" s="181"/>
      <c r="ACV922" s="181"/>
      <c r="ACW922" s="181"/>
      <c r="ACX922" s="181"/>
      <c r="ACY922" s="181"/>
      <c r="ACZ922" s="181"/>
      <c r="ADA922" s="181"/>
      <c r="ADB922" s="181"/>
      <c r="ADC922" s="181"/>
      <c r="ADD922" s="181"/>
      <c r="ADE922" s="181"/>
      <c r="ADF922" s="181"/>
      <c r="ADG922" s="181"/>
      <c r="ADH922" s="181"/>
      <c r="ADI922" s="181"/>
      <c r="ADJ922" s="181"/>
      <c r="ADK922" s="181"/>
      <c r="ADL922" s="181"/>
      <c r="ADM922" s="181"/>
      <c r="ADN922" s="181"/>
      <c r="ADO922" s="181"/>
      <c r="ADP922" s="181"/>
      <c r="ADQ922" s="181"/>
      <c r="ADR922" s="181"/>
      <c r="ADS922" s="181"/>
      <c r="ADT922" s="181"/>
      <c r="ADU922" s="181"/>
      <c r="ADV922" s="181"/>
      <c r="ADW922" s="181"/>
      <c r="ADX922" s="181"/>
      <c r="ADY922" s="181"/>
      <c r="ADZ922" s="181"/>
      <c r="AEA922" s="181"/>
      <c r="AEB922" s="181"/>
      <c r="AEC922" s="181"/>
      <c r="AED922" s="181"/>
      <c r="AEE922" s="181"/>
      <c r="AEF922" s="181"/>
      <c r="AEG922" s="181"/>
      <c r="AEH922" s="181"/>
      <c r="AEI922" s="181"/>
      <c r="AEJ922" s="181"/>
      <c r="AEK922" s="181"/>
      <c r="AEL922" s="181"/>
      <c r="AEM922" s="181"/>
      <c r="AEN922" s="181"/>
      <c r="AEO922" s="181"/>
      <c r="AEP922" s="181"/>
      <c r="AEQ922" s="181"/>
      <c r="AER922" s="181"/>
      <c r="AES922" s="181"/>
      <c r="AET922" s="181"/>
      <c r="AEU922" s="181"/>
      <c r="AEV922" s="181"/>
      <c r="AEW922" s="181"/>
      <c r="AEX922" s="181"/>
      <c r="AEY922" s="181"/>
      <c r="AEZ922" s="181"/>
      <c r="AFA922" s="181"/>
      <c r="AFB922" s="181"/>
      <c r="AFC922" s="181"/>
      <c r="AFD922" s="181"/>
      <c r="AFE922" s="181"/>
      <c r="AFF922" s="181"/>
      <c r="AFG922" s="181"/>
      <c r="AFH922" s="181"/>
      <c r="AFI922" s="181"/>
      <c r="AFJ922" s="181"/>
      <c r="AFK922" s="181"/>
      <c r="AFL922" s="181"/>
      <c r="AFM922" s="181"/>
      <c r="AFN922" s="181"/>
      <c r="AFO922" s="181"/>
      <c r="AFP922" s="181"/>
      <c r="AFQ922" s="181"/>
      <c r="AFR922" s="181"/>
      <c r="AFS922" s="181"/>
      <c r="AFT922" s="181"/>
      <c r="AFU922" s="181"/>
      <c r="AFV922" s="181"/>
      <c r="AFW922" s="181"/>
      <c r="AFX922" s="181"/>
      <c r="AFY922" s="181"/>
      <c r="AFZ922" s="181"/>
      <c r="AGA922" s="181"/>
      <c r="AGB922" s="181"/>
      <c r="AGC922" s="181"/>
      <c r="AGD922" s="181"/>
      <c r="AGE922" s="181"/>
      <c r="AGF922" s="181"/>
      <c r="AGG922" s="181"/>
      <c r="AGH922" s="181"/>
      <c r="AGI922" s="181"/>
      <c r="AGJ922" s="181"/>
      <c r="AGK922" s="181"/>
      <c r="AGL922" s="181"/>
      <c r="AGM922" s="181"/>
      <c r="AGN922" s="181"/>
      <c r="AGO922" s="181"/>
      <c r="AGP922" s="181"/>
      <c r="AGQ922" s="181"/>
      <c r="AGR922" s="181"/>
      <c r="AGS922" s="181"/>
      <c r="AGT922" s="181"/>
      <c r="AGU922" s="181"/>
      <c r="AGV922" s="181"/>
      <c r="AGW922" s="181"/>
      <c r="AGX922" s="181"/>
      <c r="AGY922" s="181"/>
      <c r="AGZ922" s="181"/>
      <c r="AHA922" s="181"/>
      <c r="AHB922" s="181"/>
      <c r="AHC922" s="181"/>
      <c r="AHD922" s="181"/>
      <c r="AHE922" s="181"/>
      <c r="AHF922" s="181"/>
      <c r="AHG922" s="181"/>
      <c r="AHH922" s="181"/>
      <c r="AHI922" s="181"/>
      <c r="AHJ922" s="181"/>
      <c r="AHK922" s="181"/>
      <c r="AHL922" s="181"/>
      <c r="AHM922" s="181"/>
      <c r="AHN922" s="181"/>
      <c r="AHO922" s="181"/>
      <c r="AHP922" s="181"/>
      <c r="AHQ922" s="181"/>
      <c r="AHR922" s="181"/>
      <c r="AHS922" s="181"/>
      <c r="AHT922" s="181"/>
      <c r="AHU922" s="181"/>
      <c r="AHV922" s="181"/>
      <c r="AHW922" s="181"/>
      <c r="AHX922" s="181"/>
      <c r="AHY922" s="181"/>
      <c r="AHZ922" s="181"/>
      <c r="AIA922" s="181"/>
      <c r="AIB922" s="181"/>
      <c r="AIC922" s="181"/>
      <c r="AID922" s="181"/>
      <c r="AIE922" s="181"/>
      <c r="AIF922" s="181"/>
      <c r="AIG922" s="181"/>
      <c r="AIH922" s="181"/>
      <c r="AII922" s="181"/>
      <c r="AIJ922" s="181"/>
      <c r="AIK922" s="181"/>
      <c r="AIL922" s="181"/>
      <c r="AIM922" s="181"/>
      <c r="AIN922" s="181"/>
      <c r="AIO922" s="181"/>
      <c r="AIP922" s="181"/>
      <c r="AIQ922" s="181"/>
      <c r="AIR922" s="181"/>
      <c r="AIS922" s="181"/>
      <c r="AIT922" s="181"/>
      <c r="AIU922" s="181"/>
      <c r="AIV922" s="181"/>
      <c r="AIW922" s="181"/>
      <c r="AIX922" s="181"/>
      <c r="AIY922" s="181"/>
      <c r="AIZ922" s="181"/>
      <c r="AJA922" s="181"/>
      <c r="AJB922" s="181"/>
      <c r="AJC922" s="181"/>
      <c r="AJD922" s="181"/>
      <c r="AJE922" s="181"/>
      <c r="AJF922" s="181"/>
      <c r="AJG922" s="181"/>
      <c r="AJH922" s="181"/>
      <c r="AJI922" s="181"/>
      <c r="AJJ922" s="181"/>
      <c r="AJK922" s="181"/>
      <c r="AJL922" s="181"/>
      <c r="AJM922" s="181"/>
      <c r="AJN922" s="181"/>
      <c r="AJO922" s="181"/>
      <c r="AJP922" s="181"/>
      <c r="AJQ922" s="181"/>
      <c r="AJR922" s="181"/>
      <c r="AJS922" s="181"/>
      <c r="AJT922" s="181"/>
      <c r="AJU922" s="181"/>
      <c r="AJV922" s="181"/>
      <c r="AJW922" s="181"/>
      <c r="AJX922" s="181"/>
      <c r="AJY922" s="181"/>
      <c r="AJZ922" s="181"/>
      <c r="AKA922" s="181"/>
      <c r="AKB922" s="181"/>
      <c r="AKC922" s="181"/>
      <c r="AKD922" s="181"/>
      <c r="AKE922" s="181"/>
      <c r="AKF922" s="181"/>
      <c r="AKG922" s="181"/>
      <c r="AKH922" s="181"/>
      <c r="AKI922" s="181"/>
      <c r="AKJ922" s="181"/>
      <c r="AKK922" s="181"/>
      <c r="AKL922" s="181"/>
      <c r="AKM922" s="181"/>
      <c r="AKN922" s="181"/>
      <c r="AKO922" s="181"/>
      <c r="AKP922" s="181"/>
      <c r="AKQ922" s="181"/>
      <c r="AKR922" s="181"/>
      <c r="AKS922" s="181"/>
      <c r="AKT922" s="181"/>
      <c r="AKU922" s="181"/>
      <c r="AKV922" s="181"/>
      <c r="AKW922" s="181"/>
      <c r="AKX922" s="181"/>
      <c r="AKY922" s="181"/>
      <c r="AKZ922" s="181"/>
      <c r="ALA922" s="181"/>
      <c r="ALB922" s="181"/>
      <c r="ALC922" s="181"/>
      <c r="ALD922" s="181"/>
      <c r="ALE922" s="181"/>
      <c r="ALF922" s="181"/>
      <c r="ALG922" s="181"/>
      <c r="ALH922" s="181"/>
      <c r="ALI922" s="181"/>
      <c r="ALJ922" s="181"/>
      <c r="ALK922" s="181"/>
      <c r="ALL922" s="181"/>
      <c r="ALM922" s="181"/>
      <c r="ALN922" s="181"/>
      <c r="ALO922" s="181"/>
      <c r="ALP922" s="181"/>
      <c r="ALQ922" s="181"/>
      <c r="ALR922" s="181"/>
      <c r="ALS922" s="181"/>
      <c r="ALT922" s="181"/>
      <c r="ALU922" s="181"/>
      <c r="ALV922" s="181"/>
      <c r="ALW922" s="181"/>
      <c r="ALX922" s="181"/>
      <c r="ALY922" s="181"/>
      <c r="ALZ922" s="181"/>
      <c r="AMA922" s="181"/>
      <c r="AMB922" s="181"/>
      <c r="AMC922" s="181"/>
      <c r="AMD922" s="181"/>
      <c r="AME922" s="181"/>
      <c r="AMF922" s="181"/>
      <c r="AMG922" s="181"/>
      <c r="AMH922" s="181"/>
      <c r="AMI922" s="181"/>
      <c r="AMJ922" s="181"/>
    </row>
    <row r="923" spans="1:1025" ht="24">
      <c r="A923" s="17"/>
      <c r="B92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923" s="51" t="s">
        <v>37</v>
      </c>
      <c r="D923" s="51">
        <v>11272</v>
      </c>
      <c r="E923" s="46">
        <v>3</v>
      </c>
      <c r="F9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2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v>
      </c>
      <c r="H923" s="46">
        <f t="shared" ref="H923:H930" ca="1" si="94">ROUND(E923*G923,2)</f>
        <v>16.47</v>
      </c>
      <c r="I923" s="98"/>
      <c r="J923" s="104"/>
      <c r="K923" s="17" t="str">
        <f t="shared" si="92"/>
        <v>SEDUC E 46</v>
      </c>
    </row>
    <row r="924" spans="1:1025" ht="24">
      <c r="A924" s="17"/>
      <c r="B92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2 ESTRIBOS, SEM ISOLADOR</v>
      </c>
      <c r="C924" s="51" t="s">
        <v>37</v>
      </c>
      <c r="D924" s="51">
        <v>1092</v>
      </c>
      <c r="E924" s="46">
        <v>1</v>
      </c>
      <c r="F9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2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28,50</v>
      </c>
      <c r="H924" s="46">
        <f t="shared" ca="1" si="94"/>
        <v>28.5</v>
      </c>
      <c r="I924" s="98"/>
      <c r="J924" s="104"/>
      <c r="K924" s="17" t="str">
        <f t="shared" si="92"/>
        <v>SEDUC E 46</v>
      </c>
    </row>
    <row r="925" spans="1:1025" ht="24">
      <c r="A925" s="17"/>
      <c r="B92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925" s="51" t="s">
        <v>37</v>
      </c>
      <c r="D925" s="51">
        <v>13348</v>
      </c>
      <c r="E925" s="46">
        <v>2</v>
      </c>
      <c r="F9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2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925" s="46">
        <f t="shared" ca="1" si="94"/>
        <v>2.06</v>
      </c>
      <c r="I925" s="98"/>
      <c r="J925" s="104"/>
      <c r="K925" s="17" t="str">
        <f t="shared" si="92"/>
        <v>SEDUC E 46</v>
      </c>
    </row>
    <row r="926" spans="1:1025">
      <c r="A926" s="17"/>
      <c r="B92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26" s="51" t="s">
        <v>19</v>
      </c>
      <c r="D926" s="51">
        <v>223</v>
      </c>
      <c r="E926" s="46">
        <v>2</v>
      </c>
      <c r="F9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2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926" s="46">
        <f t="shared" ca="1" si="94"/>
        <v>2.08</v>
      </c>
      <c r="I926" s="98"/>
      <c r="J926" s="104"/>
      <c r="K926" s="17" t="str">
        <f t="shared" si="92"/>
        <v>SEDUC E 46</v>
      </c>
    </row>
    <row r="927" spans="1:1025" ht="24">
      <c r="A927" s="17"/>
      <c r="B92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927" s="51" t="s">
        <v>37</v>
      </c>
      <c r="D927" s="51">
        <v>3398</v>
      </c>
      <c r="E927" s="46">
        <v>3</v>
      </c>
      <c r="F9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2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4,16</v>
      </c>
      <c r="H927" s="46">
        <f t="shared" ca="1" si="94"/>
        <v>12.48</v>
      </c>
      <c r="I927" s="98"/>
      <c r="J927" s="104"/>
      <c r="K927" s="17" t="str">
        <f t="shared" si="92"/>
        <v>SEDUC E 46</v>
      </c>
    </row>
    <row r="928" spans="1:1025">
      <c r="A928" s="17"/>
      <c r="B92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28" s="51" t="s">
        <v>13</v>
      </c>
      <c r="D928" s="51">
        <v>90776</v>
      </c>
      <c r="E928" s="46">
        <v>0.25</v>
      </c>
      <c r="F9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2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928" s="46">
        <f t="shared" ca="1" si="94"/>
        <v>6.34</v>
      </c>
      <c r="I928" s="98"/>
      <c r="J928" s="104"/>
      <c r="K928" s="17" t="str">
        <f t="shared" si="92"/>
        <v>SEDUC E 46</v>
      </c>
    </row>
    <row r="929" spans="1:1025">
      <c r="A929" s="17"/>
      <c r="B92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29" s="51" t="s">
        <v>13</v>
      </c>
      <c r="D929" s="51">
        <v>88279</v>
      </c>
      <c r="E929" s="46">
        <v>0.8</v>
      </c>
      <c r="F9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2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29" s="46">
        <f t="shared" ca="1" si="94"/>
        <v>23.23</v>
      </c>
      <c r="I929" s="98"/>
      <c r="J929" s="104"/>
      <c r="K929" s="17" t="str">
        <f t="shared" si="92"/>
        <v>SEDUC E 46</v>
      </c>
    </row>
    <row r="930" spans="1:1025">
      <c r="A930" s="17"/>
      <c r="B93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30" s="51" t="s">
        <v>13</v>
      </c>
      <c r="D930" s="51">
        <v>88247</v>
      </c>
      <c r="E930" s="46">
        <v>0.25</v>
      </c>
      <c r="F9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3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930" s="46">
        <f t="shared" ca="1" si="94"/>
        <v>3.87</v>
      </c>
      <c r="I930" s="98"/>
      <c r="J930" s="104"/>
      <c r="K930" s="17" t="str">
        <f t="shared" si="92"/>
        <v>SEDUC E 46</v>
      </c>
    </row>
    <row r="931" spans="1:1025">
      <c r="A931" s="130">
        <f ca="1">H931</f>
        <v>95.030000000000015</v>
      </c>
      <c r="B931" s="50" t="s">
        <v>14</v>
      </c>
      <c r="C931" s="51"/>
      <c r="D931" s="51"/>
      <c r="E931" s="46"/>
      <c r="F931" s="46"/>
      <c r="G931" s="46"/>
      <c r="H931" s="80">
        <f ca="1">SUM(H923:H930)</f>
        <v>95.030000000000015</v>
      </c>
      <c r="I931" s="98" t="str">
        <f>A921</f>
        <v>SEDUC E 46</v>
      </c>
      <c r="J931" s="122">
        <f ca="1">H931</f>
        <v>95.030000000000015</v>
      </c>
      <c r="K931" s="17" t="str">
        <f t="shared" si="92"/>
        <v>SEDUC E 46</v>
      </c>
    </row>
    <row r="932" spans="1:1025">
      <c r="A932" s="17"/>
      <c r="B932" s="69"/>
      <c r="C932" s="70"/>
      <c r="D932" s="70"/>
      <c r="E932" s="71"/>
      <c r="F932" s="72"/>
      <c r="G932" s="167"/>
      <c r="H932" s="81"/>
      <c r="I932" s="98"/>
      <c r="J932" s="104"/>
      <c r="K932" s="17" t="str">
        <f t="shared" si="92"/>
        <v>SEDUC E 46</v>
      </c>
    </row>
    <row r="933" spans="1:1025" ht="20.25">
      <c r="B933" s="325" t="str">
        <f>A934</f>
        <v>SEDUC E 47</v>
      </c>
      <c r="C933" s="326"/>
      <c r="D933" s="326"/>
      <c r="E933" s="326"/>
      <c r="F933" s="326"/>
      <c r="G933" s="326"/>
      <c r="H933" s="327"/>
      <c r="I933" s="98"/>
      <c r="J933" s="104"/>
      <c r="K933" s="96" t="str">
        <f>B933</f>
        <v>SEDUC E 47</v>
      </c>
      <c r="AMK933" s="17"/>
    </row>
    <row r="934" spans="1:1025">
      <c r="A934" s="17" t="s">
        <v>142</v>
      </c>
      <c r="B934" s="334" t="s">
        <v>143</v>
      </c>
      <c r="C934" s="335"/>
      <c r="D934" s="335"/>
      <c r="E934" s="335"/>
      <c r="F934" s="336"/>
      <c r="G934" s="82" t="s">
        <v>4</v>
      </c>
      <c r="H934" s="36" t="s">
        <v>5</v>
      </c>
      <c r="I934" s="98"/>
      <c r="J934" s="104"/>
      <c r="K934" s="17" t="str">
        <f t="shared" si="92"/>
        <v>SEDUC E 47</v>
      </c>
    </row>
    <row r="935" spans="1:1025" s="20" customFormat="1">
      <c r="A935" s="181"/>
      <c r="B935" s="39" t="s">
        <v>6</v>
      </c>
      <c r="C935" s="39" t="s">
        <v>7</v>
      </c>
      <c r="D935" s="39" t="s">
        <v>8</v>
      </c>
      <c r="E935" s="39" t="s">
        <v>9</v>
      </c>
      <c r="F935" s="39" t="s">
        <v>10</v>
      </c>
      <c r="G935" s="83" t="s">
        <v>11</v>
      </c>
      <c r="H935" s="39" t="s">
        <v>12</v>
      </c>
      <c r="I935" s="182"/>
      <c r="J935" s="183"/>
      <c r="K935" s="17" t="str">
        <f t="shared" si="92"/>
        <v>SEDUC E 47</v>
      </c>
      <c r="L935" s="181"/>
      <c r="M935" s="181"/>
      <c r="N935" s="181"/>
      <c r="O935" s="181"/>
      <c r="P935" s="181"/>
      <c r="Q935" s="181"/>
      <c r="R935" s="181"/>
      <c r="S935" s="181"/>
      <c r="T935" s="181"/>
      <c r="U935" s="181"/>
      <c r="V935" s="181"/>
      <c r="W935" s="181"/>
      <c r="X935" s="181"/>
      <c r="Y935" s="181"/>
      <c r="Z935" s="181"/>
      <c r="AA935" s="181"/>
      <c r="AB935" s="181"/>
      <c r="AC935" s="181"/>
      <c r="AD935" s="181"/>
      <c r="AE935" s="181"/>
      <c r="AF935" s="181"/>
      <c r="AG935" s="181"/>
      <c r="AH935" s="181"/>
      <c r="AI935" s="181"/>
      <c r="AJ935" s="181"/>
      <c r="AK935" s="181"/>
      <c r="AL935" s="181"/>
      <c r="AM935" s="181"/>
      <c r="AN935" s="181"/>
      <c r="AO935" s="181"/>
      <c r="AP935" s="181"/>
      <c r="AQ935" s="181"/>
      <c r="AR935" s="181"/>
      <c r="AS935" s="181"/>
      <c r="AT935" s="181"/>
      <c r="AU935" s="181"/>
      <c r="AV935" s="181"/>
      <c r="AW935" s="181"/>
      <c r="AX935" s="181"/>
      <c r="AY935" s="181"/>
      <c r="AZ935" s="181"/>
      <c r="BA935" s="181"/>
      <c r="BB935" s="181"/>
      <c r="BC935" s="181"/>
      <c r="BD935" s="181"/>
      <c r="BE935" s="181"/>
      <c r="BF935" s="181"/>
      <c r="BG935" s="181"/>
      <c r="BH935" s="181"/>
      <c r="BI935" s="181"/>
      <c r="BJ935" s="181"/>
      <c r="BK935" s="181"/>
      <c r="BL935" s="181"/>
      <c r="BM935" s="181"/>
      <c r="BN935" s="181"/>
      <c r="BO935" s="181"/>
      <c r="BP935" s="181"/>
      <c r="BQ935" s="181"/>
      <c r="BR935" s="181"/>
      <c r="BS935" s="181"/>
      <c r="BT935" s="181"/>
      <c r="BU935" s="181"/>
      <c r="BV935" s="181"/>
      <c r="BW935" s="181"/>
      <c r="BX935" s="181"/>
      <c r="BY935" s="181"/>
      <c r="BZ935" s="181"/>
      <c r="CA935" s="181"/>
      <c r="CB935" s="181"/>
      <c r="CC935" s="181"/>
      <c r="CD935" s="181"/>
      <c r="CE935" s="181"/>
      <c r="CF935" s="181"/>
      <c r="CG935" s="181"/>
      <c r="CH935" s="181"/>
      <c r="CI935" s="181"/>
      <c r="CJ935" s="181"/>
      <c r="CK935" s="181"/>
      <c r="CL935" s="181"/>
      <c r="CM935" s="181"/>
      <c r="CN935" s="181"/>
      <c r="CO935" s="181"/>
      <c r="CP935" s="181"/>
      <c r="CQ935" s="181"/>
      <c r="CR935" s="181"/>
      <c r="CS935" s="181"/>
      <c r="CT935" s="181"/>
      <c r="CU935" s="181"/>
      <c r="CV935" s="181"/>
      <c r="CW935" s="181"/>
      <c r="CX935" s="181"/>
      <c r="CY935" s="181"/>
      <c r="CZ935" s="181"/>
      <c r="DA935" s="181"/>
      <c r="DB935" s="181"/>
      <c r="DC935" s="181"/>
      <c r="DD935" s="181"/>
      <c r="DE935" s="181"/>
      <c r="DF935" s="181"/>
      <c r="DG935" s="181"/>
      <c r="DH935" s="181"/>
      <c r="DI935" s="181"/>
      <c r="DJ935" s="181"/>
      <c r="DK935" s="181"/>
      <c r="DL935" s="181"/>
      <c r="DM935" s="181"/>
      <c r="DN935" s="181"/>
      <c r="DO935" s="181"/>
      <c r="DP935" s="181"/>
      <c r="DQ935" s="181"/>
      <c r="DR935" s="181"/>
      <c r="DS935" s="181"/>
      <c r="DT935" s="181"/>
      <c r="DU935" s="181"/>
      <c r="DV935" s="181"/>
      <c r="DW935" s="181"/>
      <c r="DX935" s="181"/>
      <c r="DY935" s="181"/>
      <c r="DZ935" s="181"/>
      <c r="EA935" s="181"/>
      <c r="EB935" s="181"/>
      <c r="EC935" s="181"/>
      <c r="ED935" s="181"/>
      <c r="EE935" s="181"/>
      <c r="EF935" s="181"/>
      <c r="EG935" s="181"/>
      <c r="EH935" s="181"/>
      <c r="EI935" s="181"/>
      <c r="EJ935" s="181"/>
      <c r="EK935" s="181"/>
      <c r="EL935" s="181"/>
      <c r="EM935" s="181"/>
      <c r="EN935" s="181"/>
      <c r="EO935" s="181"/>
      <c r="EP935" s="181"/>
      <c r="EQ935" s="181"/>
      <c r="ER935" s="181"/>
      <c r="ES935" s="181"/>
      <c r="ET935" s="181"/>
      <c r="EU935" s="181"/>
      <c r="EV935" s="181"/>
      <c r="EW935" s="181"/>
      <c r="EX935" s="181"/>
      <c r="EY935" s="181"/>
      <c r="EZ935" s="181"/>
      <c r="FA935" s="181"/>
      <c r="FB935" s="181"/>
      <c r="FC935" s="181"/>
      <c r="FD935" s="181"/>
      <c r="FE935" s="181"/>
      <c r="FF935" s="181"/>
      <c r="FG935" s="181"/>
      <c r="FH935" s="181"/>
      <c r="FI935" s="181"/>
      <c r="FJ935" s="181"/>
      <c r="FK935" s="181"/>
      <c r="FL935" s="181"/>
      <c r="FM935" s="181"/>
      <c r="FN935" s="181"/>
      <c r="FO935" s="181"/>
      <c r="FP935" s="181"/>
      <c r="FQ935" s="181"/>
      <c r="FR935" s="181"/>
      <c r="FS935" s="181"/>
      <c r="FT935" s="181"/>
      <c r="FU935" s="181"/>
      <c r="FV935" s="181"/>
      <c r="FW935" s="181"/>
      <c r="FX935" s="181"/>
      <c r="FY935" s="181"/>
      <c r="FZ935" s="181"/>
      <c r="GA935" s="181"/>
      <c r="GB935" s="181"/>
      <c r="GC935" s="181"/>
      <c r="GD935" s="181"/>
      <c r="GE935" s="181"/>
      <c r="GF935" s="181"/>
      <c r="GG935" s="181"/>
      <c r="GH935" s="181"/>
      <c r="GI935" s="181"/>
      <c r="GJ935" s="181"/>
      <c r="GK935" s="181"/>
      <c r="GL935" s="181"/>
      <c r="GM935" s="181"/>
      <c r="GN935" s="181"/>
      <c r="GO935" s="181"/>
      <c r="GP935" s="181"/>
      <c r="GQ935" s="181"/>
      <c r="GR935" s="181"/>
      <c r="GS935" s="181"/>
      <c r="GT935" s="181"/>
      <c r="GU935" s="181"/>
      <c r="GV935" s="181"/>
      <c r="GW935" s="181"/>
      <c r="GX935" s="181"/>
      <c r="GY935" s="181"/>
      <c r="GZ935" s="181"/>
      <c r="HA935" s="181"/>
      <c r="HB935" s="181"/>
      <c r="HC935" s="181"/>
      <c r="HD935" s="181"/>
      <c r="HE935" s="181"/>
      <c r="HF935" s="181"/>
      <c r="HG935" s="181"/>
      <c r="HH935" s="181"/>
      <c r="HI935" s="181"/>
      <c r="HJ935" s="181"/>
      <c r="HK935" s="181"/>
      <c r="HL935" s="181"/>
      <c r="HM935" s="181"/>
      <c r="HN935" s="181"/>
      <c r="HO935" s="181"/>
      <c r="HP935" s="181"/>
      <c r="HQ935" s="181"/>
      <c r="HR935" s="181"/>
      <c r="HS935" s="181"/>
      <c r="HT935" s="181"/>
      <c r="HU935" s="181"/>
      <c r="HV935" s="181"/>
      <c r="HW935" s="181"/>
      <c r="HX935" s="181"/>
      <c r="HY935" s="181"/>
      <c r="HZ935" s="181"/>
      <c r="IA935" s="181"/>
      <c r="IB935" s="181"/>
      <c r="IC935" s="181"/>
      <c r="ID935" s="181"/>
      <c r="IE935" s="181"/>
      <c r="IF935" s="181"/>
      <c r="IG935" s="181"/>
      <c r="IH935" s="181"/>
      <c r="II935" s="181"/>
      <c r="IJ935" s="181"/>
      <c r="IK935" s="181"/>
      <c r="IL935" s="181"/>
      <c r="IM935" s="181"/>
      <c r="IN935" s="181"/>
      <c r="IO935" s="181"/>
      <c r="IP935" s="181"/>
      <c r="IQ935" s="181"/>
      <c r="IR935" s="181"/>
      <c r="IS935" s="181"/>
      <c r="IT935" s="181"/>
      <c r="IU935" s="181"/>
      <c r="IV935" s="181"/>
      <c r="IW935" s="181"/>
      <c r="IX935" s="181"/>
      <c r="IY935" s="181"/>
      <c r="IZ935" s="181"/>
      <c r="JA935" s="181"/>
      <c r="JB935" s="181"/>
      <c r="JC935" s="181"/>
      <c r="JD935" s="181"/>
      <c r="JE935" s="181"/>
      <c r="JF935" s="181"/>
      <c r="JG935" s="181"/>
      <c r="JH935" s="181"/>
      <c r="JI935" s="181"/>
      <c r="JJ935" s="181"/>
      <c r="JK935" s="181"/>
      <c r="JL935" s="181"/>
      <c r="JM935" s="181"/>
      <c r="JN935" s="181"/>
      <c r="JO935" s="181"/>
      <c r="JP935" s="181"/>
      <c r="JQ935" s="181"/>
      <c r="JR935" s="181"/>
      <c r="JS935" s="181"/>
      <c r="JT935" s="181"/>
      <c r="JU935" s="181"/>
      <c r="JV935" s="181"/>
      <c r="JW935" s="181"/>
      <c r="JX935" s="181"/>
      <c r="JY935" s="181"/>
      <c r="JZ935" s="181"/>
      <c r="KA935" s="181"/>
      <c r="KB935" s="181"/>
      <c r="KC935" s="181"/>
      <c r="KD935" s="181"/>
      <c r="KE935" s="181"/>
      <c r="KF935" s="181"/>
      <c r="KG935" s="181"/>
      <c r="KH935" s="181"/>
      <c r="KI935" s="181"/>
      <c r="KJ935" s="181"/>
      <c r="KK935" s="181"/>
      <c r="KL935" s="181"/>
      <c r="KM935" s="181"/>
      <c r="KN935" s="181"/>
      <c r="KO935" s="181"/>
      <c r="KP935" s="181"/>
      <c r="KQ935" s="181"/>
      <c r="KR935" s="181"/>
      <c r="KS935" s="181"/>
      <c r="KT935" s="181"/>
      <c r="KU935" s="181"/>
      <c r="KV935" s="181"/>
      <c r="KW935" s="181"/>
      <c r="KX935" s="181"/>
      <c r="KY935" s="181"/>
      <c r="KZ935" s="181"/>
      <c r="LA935" s="181"/>
      <c r="LB935" s="181"/>
      <c r="LC935" s="181"/>
      <c r="LD935" s="181"/>
      <c r="LE935" s="181"/>
      <c r="LF935" s="181"/>
      <c r="LG935" s="181"/>
      <c r="LH935" s="181"/>
      <c r="LI935" s="181"/>
      <c r="LJ935" s="181"/>
      <c r="LK935" s="181"/>
      <c r="LL935" s="181"/>
      <c r="LM935" s="181"/>
      <c r="LN935" s="181"/>
      <c r="LO935" s="181"/>
      <c r="LP935" s="181"/>
      <c r="LQ935" s="181"/>
      <c r="LR935" s="181"/>
      <c r="LS935" s="181"/>
      <c r="LT935" s="181"/>
      <c r="LU935" s="181"/>
      <c r="LV935" s="181"/>
      <c r="LW935" s="181"/>
      <c r="LX935" s="181"/>
      <c r="LY935" s="181"/>
      <c r="LZ935" s="181"/>
      <c r="MA935" s="181"/>
      <c r="MB935" s="181"/>
      <c r="MC935" s="181"/>
      <c r="MD935" s="181"/>
      <c r="ME935" s="181"/>
      <c r="MF935" s="181"/>
      <c r="MG935" s="181"/>
      <c r="MH935" s="181"/>
      <c r="MI935" s="181"/>
      <c r="MJ935" s="181"/>
      <c r="MK935" s="181"/>
      <c r="ML935" s="181"/>
      <c r="MM935" s="181"/>
      <c r="MN935" s="181"/>
      <c r="MO935" s="181"/>
      <c r="MP935" s="181"/>
      <c r="MQ935" s="181"/>
      <c r="MR935" s="181"/>
      <c r="MS935" s="181"/>
      <c r="MT935" s="181"/>
      <c r="MU935" s="181"/>
      <c r="MV935" s="181"/>
      <c r="MW935" s="181"/>
      <c r="MX935" s="181"/>
      <c r="MY935" s="181"/>
      <c r="MZ935" s="181"/>
      <c r="NA935" s="181"/>
      <c r="NB935" s="181"/>
      <c r="NC935" s="181"/>
      <c r="ND935" s="181"/>
      <c r="NE935" s="181"/>
      <c r="NF935" s="181"/>
      <c r="NG935" s="181"/>
      <c r="NH935" s="181"/>
      <c r="NI935" s="181"/>
      <c r="NJ935" s="181"/>
      <c r="NK935" s="181"/>
      <c r="NL935" s="181"/>
      <c r="NM935" s="181"/>
      <c r="NN935" s="181"/>
      <c r="NO935" s="181"/>
      <c r="NP935" s="181"/>
      <c r="NQ935" s="181"/>
      <c r="NR935" s="181"/>
      <c r="NS935" s="181"/>
      <c r="NT935" s="181"/>
      <c r="NU935" s="181"/>
      <c r="NV935" s="181"/>
      <c r="NW935" s="181"/>
      <c r="NX935" s="181"/>
      <c r="NY935" s="181"/>
      <c r="NZ935" s="181"/>
      <c r="OA935" s="181"/>
      <c r="OB935" s="181"/>
      <c r="OC935" s="181"/>
      <c r="OD935" s="181"/>
      <c r="OE935" s="181"/>
      <c r="OF935" s="181"/>
      <c r="OG935" s="181"/>
      <c r="OH935" s="181"/>
      <c r="OI935" s="181"/>
      <c r="OJ935" s="181"/>
      <c r="OK935" s="181"/>
      <c r="OL935" s="181"/>
      <c r="OM935" s="181"/>
      <c r="ON935" s="181"/>
      <c r="OO935" s="181"/>
      <c r="OP935" s="181"/>
      <c r="OQ935" s="181"/>
      <c r="OR935" s="181"/>
      <c r="OS935" s="181"/>
      <c r="OT935" s="181"/>
      <c r="OU935" s="181"/>
      <c r="OV935" s="181"/>
      <c r="OW935" s="181"/>
      <c r="OX935" s="181"/>
      <c r="OY935" s="181"/>
      <c r="OZ935" s="181"/>
      <c r="PA935" s="181"/>
      <c r="PB935" s="181"/>
      <c r="PC935" s="181"/>
      <c r="PD935" s="181"/>
      <c r="PE935" s="181"/>
      <c r="PF935" s="181"/>
      <c r="PG935" s="181"/>
      <c r="PH935" s="181"/>
      <c r="PI935" s="181"/>
      <c r="PJ935" s="181"/>
      <c r="PK935" s="181"/>
      <c r="PL935" s="181"/>
      <c r="PM935" s="181"/>
      <c r="PN935" s="181"/>
      <c r="PO935" s="181"/>
      <c r="PP935" s="181"/>
      <c r="PQ935" s="181"/>
      <c r="PR935" s="181"/>
      <c r="PS935" s="181"/>
      <c r="PT935" s="181"/>
      <c r="PU935" s="181"/>
      <c r="PV935" s="181"/>
      <c r="PW935" s="181"/>
      <c r="PX935" s="181"/>
      <c r="PY935" s="181"/>
      <c r="PZ935" s="181"/>
      <c r="QA935" s="181"/>
      <c r="QB935" s="181"/>
      <c r="QC935" s="181"/>
      <c r="QD935" s="181"/>
      <c r="QE935" s="181"/>
      <c r="QF935" s="181"/>
      <c r="QG935" s="181"/>
      <c r="QH935" s="181"/>
      <c r="QI935" s="181"/>
      <c r="QJ935" s="181"/>
      <c r="QK935" s="181"/>
      <c r="QL935" s="181"/>
      <c r="QM935" s="181"/>
      <c r="QN935" s="181"/>
      <c r="QO935" s="181"/>
      <c r="QP935" s="181"/>
      <c r="QQ935" s="181"/>
      <c r="QR935" s="181"/>
      <c r="QS935" s="181"/>
      <c r="QT935" s="181"/>
      <c r="QU935" s="181"/>
      <c r="QV935" s="181"/>
      <c r="QW935" s="181"/>
      <c r="QX935" s="181"/>
      <c r="QY935" s="181"/>
      <c r="QZ935" s="181"/>
      <c r="RA935" s="181"/>
      <c r="RB935" s="181"/>
      <c r="RC935" s="181"/>
      <c r="RD935" s="181"/>
      <c r="RE935" s="181"/>
      <c r="RF935" s="181"/>
      <c r="RG935" s="181"/>
      <c r="RH935" s="181"/>
      <c r="RI935" s="181"/>
      <c r="RJ935" s="181"/>
      <c r="RK935" s="181"/>
      <c r="RL935" s="181"/>
      <c r="RM935" s="181"/>
      <c r="RN935" s="181"/>
      <c r="RO935" s="181"/>
      <c r="RP935" s="181"/>
      <c r="RQ935" s="181"/>
      <c r="RR935" s="181"/>
      <c r="RS935" s="181"/>
      <c r="RT935" s="181"/>
      <c r="RU935" s="181"/>
      <c r="RV935" s="181"/>
      <c r="RW935" s="181"/>
      <c r="RX935" s="181"/>
      <c r="RY935" s="181"/>
      <c r="RZ935" s="181"/>
      <c r="SA935" s="181"/>
      <c r="SB935" s="181"/>
      <c r="SC935" s="181"/>
      <c r="SD935" s="181"/>
      <c r="SE935" s="181"/>
      <c r="SF935" s="181"/>
      <c r="SG935" s="181"/>
      <c r="SH935" s="181"/>
      <c r="SI935" s="181"/>
      <c r="SJ935" s="181"/>
      <c r="SK935" s="181"/>
      <c r="SL935" s="181"/>
      <c r="SM935" s="181"/>
      <c r="SN935" s="181"/>
      <c r="SO935" s="181"/>
      <c r="SP935" s="181"/>
      <c r="SQ935" s="181"/>
      <c r="SR935" s="181"/>
      <c r="SS935" s="181"/>
      <c r="ST935" s="181"/>
      <c r="SU935" s="181"/>
      <c r="SV935" s="181"/>
      <c r="SW935" s="181"/>
      <c r="SX935" s="181"/>
      <c r="SY935" s="181"/>
      <c r="SZ935" s="181"/>
      <c r="TA935" s="181"/>
      <c r="TB935" s="181"/>
      <c r="TC935" s="181"/>
      <c r="TD935" s="181"/>
      <c r="TE935" s="181"/>
      <c r="TF935" s="181"/>
      <c r="TG935" s="181"/>
      <c r="TH935" s="181"/>
      <c r="TI935" s="181"/>
      <c r="TJ935" s="181"/>
      <c r="TK935" s="181"/>
      <c r="TL935" s="181"/>
      <c r="TM935" s="181"/>
      <c r="TN935" s="181"/>
      <c r="TO935" s="181"/>
      <c r="TP935" s="181"/>
      <c r="TQ935" s="181"/>
      <c r="TR935" s="181"/>
      <c r="TS935" s="181"/>
      <c r="TT935" s="181"/>
      <c r="TU935" s="181"/>
      <c r="TV935" s="181"/>
      <c r="TW935" s="181"/>
      <c r="TX935" s="181"/>
      <c r="TY935" s="181"/>
      <c r="TZ935" s="181"/>
      <c r="UA935" s="181"/>
      <c r="UB935" s="181"/>
      <c r="UC935" s="181"/>
      <c r="UD935" s="181"/>
      <c r="UE935" s="181"/>
      <c r="UF935" s="181"/>
      <c r="UG935" s="181"/>
      <c r="UH935" s="181"/>
      <c r="UI935" s="181"/>
      <c r="UJ935" s="181"/>
      <c r="UK935" s="181"/>
      <c r="UL935" s="181"/>
      <c r="UM935" s="181"/>
      <c r="UN935" s="181"/>
      <c r="UO935" s="181"/>
      <c r="UP935" s="181"/>
      <c r="UQ935" s="181"/>
      <c r="UR935" s="181"/>
      <c r="US935" s="181"/>
      <c r="UT935" s="181"/>
      <c r="UU935" s="181"/>
      <c r="UV935" s="181"/>
      <c r="UW935" s="181"/>
      <c r="UX935" s="181"/>
      <c r="UY935" s="181"/>
      <c r="UZ935" s="181"/>
      <c r="VA935" s="181"/>
      <c r="VB935" s="181"/>
      <c r="VC935" s="181"/>
      <c r="VD935" s="181"/>
      <c r="VE935" s="181"/>
      <c r="VF935" s="181"/>
      <c r="VG935" s="181"/>
      <c r="VH935" s="181"/>
      <c r="VI935" s="181"/>
      <c r="VJ935" s="181"/>
      <c r="VK935" s="181"/>
      <c r="VL935" s="181"/>
      <c r="VM935" s="181"/>
      <c r="VN935" s="181"/>
      <c r="VO935" s="181"/>
      <c r="VP935" s="181"/>
      <c r="VQ935" s="181"/>
      <c r="VR935" s="181"/>
      <c r="VS935" s="181"/>
      <c r="VT935" s="181"/>
      <c r="VU935" s="181"/>
      <c r="VV935" s="181"/>
      <c r="VW935" s="181"/>
      <c r="VX935" s="181"/>
      <c r="VY935" s="181"/>
      <c r="VZ935" s="181"/>
      <c r="WA935" s="181"/>
      <c r="WB935" s="181"/>
      <c r="WC935" s="181"/>
      <c r="WD935" s="181"/>
      <c r="WE935" s="181"/>
      <c r="WF935" s="181"/>
      <c r="WG935" s="181"/>
      <c r="WH935" s="181"/>
      <c r="WI935" s="181"/>
      <c r="WJ935" s="181"/>
      <c r="WK935" s="181"/>
      <c r="WL935" s="181"/>
      <c r="WM935" s="181"/>
      <c r="WN935" s="181"/>
      <c r="WO935" s="181"/>
      <c r="WP935" s="181"/>
      <c r="WQ935" s="181"/>
      <c r="WR935" s="181"/>
      <c r="WS935" s="181"/>
      <c r="WT935" s="181"/>
      <c r="WU935" s="181"/>
      <c r="WV935" s="181"/>
      <c r="WW935" s="181"/>
      <c r="WX935" s="181"/>
      <c r="WY935" s="181"/>
      <c r="WZ935" s="181"/>
      <c r="XA935" s="181"/>
      <c r="XB935" s="181"/>
      <c r="XC935" s="181"/>
      <c r="XD935" s="181"/>
      <c r="XE935" s="181"/>
      <c r="XF935" s="181"/>
      <c r="XG935" s="181"/>
      <c r="XH935" s="181"/>
      <c r="XI935" s="181"/>
      <c r="XJ935" s="181"/>
      <c r="XK935" s="181"/>
      <c r="XL935" s="181"/>
      <c r="XM935" s="181"/>
      <c r="XN935" s="181"/>
      <c r="XO935" s="181"/>
      <c r="XP935" s="181"/>
      <c r="XQ935" s="181"/>
      <c r="XR935" s="181"/>
      <c r="XS935" s="181"/>
      <c r="XT935" s="181"/>
      <c r="XU935" s="181"/>
      <c r="XV935" s="181"/>
      <c r="XW935" s="181"/>
      <c r="XX935" s="181"/>
      <c r="XY935" s="181"/>
      <c r="XZ935" s="181"/>
      <c r="YA935" s="181"/>
      <c r="YB935" s="181"/>
      <c r="YC935" s="181"/>
      <c r="YD935" s="181"/>
      <c r="YE935" s="181"/>
      <c r="YF935" s="181"/>
      <c r="YG935" s="181"/>
      <c r="YH935" s="181"/>
      <c r="YI935" s="181"/>
      <c r="YJ935" s="181"/>
      <c r="YK935" s="181"/>
      <c r="YL935" s="181"/>
      <c r="YM935" s="181"/>
      <c r="YN935" s="181"/>
      <c r="YO935" s="181"/>
      <c r="YP935" s="181"/>
      <c r="YQ935" s="181"/>
      <c r="YR935" s="181"/>
      <c r="YS935" s="181"/>
      <c r="YT935" s="181"/>
      <c r="YU935" s="181"/>
      <c r="YV935" s="181"/>
      <c r="YW935" s="181"/>
      <c r="YX935" s="181"/>
      <c r="YY935" s="181"/>
      <c r="YZ935" s="181"/>
      <c r="ZA935" s="181"/>
      <c r="ZB935" s="181"/>
      <c r="ZC935" s="181"/>
      <c r="ZD935" s="181"/>
      <c r="ZE935" s="181"/>
      <c r="ZF935" s="181"/>
      <c r="ZG935" s="181"/>
      <c r="ZH935" s="181"/>
      <c r="ZI935" s="181"/>
      <c r="ZJ935" s="181"/>
      <c r="ZK935" s="181"/>
      <c r="ZL935" s="181"/>
      <c r="ZM935" s="181"/>
      <c r="ZN935" s="181"/>
      <c r="ZO935" s="181"/>
      <c r="ZP935" s="181"/>
      <c r="ZQ935" s="181"/>
      <c r="ZR935" s="181"/>
      <c r="ZS935" s="181"/>
      <c r="ZT935" s="181"/>
      <c r="ZU935" s="181"/>
      <c r="ZV935" s="181"/>
      <c r="ZW935" s="181"/>
      <c r="ZX935" s="181"/>
      <c r="ZY935" s="181"/>
      <c r="ZZ935" s="181"/>
      <c r="AAA935" s="181"/>
      <c r="AAB935" s="181"/>
      <c r="AAC935" s="181"/>
      <c r="AAD935" s="181"/>
      <c r="AAE935" s="181"/>
      <c r="AAF935" s="181"/>
      <c r="AAG935" s="181"/>
      <c r="AAH935" s="181"/>
      <c r="AAI935" s="181"/>
      <c r="AAJ935" s="181"/>
      <c r="AAK935" s="181"/>
      <c r="AAL935" s="181"/>
      <c r="AAM935" s="181"/>
      <c r="AAN935" s="181"/>
      <c r="AAO935" s="181"/>
      <c r="AAP935" s="181"/>
      <c r="AAQ935" s="181"/>
      <c r="AAR935" s="181"/>
      <c r="AAS935" s="181"/>
      <c r="AAT935" s="181"/>
      <c r="AAU935" s="181"/>
      <c r="AAV935" s="181"/>
      <c r="AAW935" s="181"/>
      <c r="AAX935" s="181"/>
      <c r="AAY935" s="181"/>
      <c r="AAZ935" s="181"/>
      <c r="ABA935" s="181"/>
      <c r="ABB935" s="181"/>
      <c r="ABC935" s="181"/>
      <c r="ABD935" s="181"/>
      <c r="ABE935" s="181"/>
      <c r="ABF935" s="181"/>
      <c r="ABG935" s="181"/>
      <c r="ABH935" s="181"/>
      <c r="ABI935" s="181"/>
      <c r="ABJ935" s="181"/>
      <c r="ABK935" s="181"/>
      <c r="ABL935" s="181"/>
      <c r="ABM935" s="181"/>
      <c r="ABN935" s="181"/>
      <c r="ABO935" s="181"/>
      <c r="ABP935" s="181"/>
      <c r="ABQ935" s="181"/>
      <c r="ABR935" s="181"/>
      <c r="ABS935" s="181"/>
      <c r="ABT935" s="181"/>
      <c r="ABU935" s="181"/>
      <c r="ABV935" s="181"/>
      <c r="ABW935" s="181"/>
      <c r="ABX935" s="181"/>
      <c r="ABY935" s="181"/>
      <c r="ABZ935" s="181"/>
      <c r="ACA935" s="181"/>
      <c r="ACB935" s="181"/>
      <c r="ACC935" s="181"/>
      <c r="ACD935" s="181"/>
      <c r="ACE935" s="181"/>
      <c r="ACF935" s="181"/>
      <c r="ACG935" s="181"/>
      <c r="ACH935" s="181"/>
      <c r="ACI935" s="181"/>
      <c r="ACJ935" s="181"/>
      <c r="ACK935" s="181"/>
      <c r="ACL935" s="181"/>
      <c r="ACM935" s="181"/>
      <c r="ACN935" s="181"/>
      <c r="ACO935" s="181"/>
      <c r="ACP935" s="181"/>
      <c r="ACQ935" s="181"/>
      <c r="ACR935" s="181"/>
      <c r="ACS935" s="181"/>
      <c r="ACT935" s="181"/>
      <c r="ACU935" s="181"/>
      <c r="ACV935" s="181"/>
      <c r="ACW935" s="181"/>
      <c r="ACX935" s="181"/>
      <c r="ACY935" s="181"/>
      <c r="ACZ935" s="181"/>
      <c r="ADA935" s="181"/>
      <c r="ADB935" s="181"/>
      <c r="ADC935" s="181"/>
      <c r="ADD935" s="181"/>
      <c r="ADE935" s="181"/>
      <c r="ADF935" s="181"/>
      <c r="ADG935" s="181"/>
      <c r="ADH935" s="181"/>
      <c r="ADI935" s="181"/>
      <c r="ADJ935" s="181"/>
      <c r="ADK935" s="181"/>
      <c r="ADL935" s="181"/>
      <c r="ADM935" s="181"/>
      <c r="ADN935" s="181"/>
      <c r="ADO935" s="181"/>
      <c r="ADP935" s="181"/>
      <c r="ADQ935" s="181"/>
      <c r="ADR935" s="181"/>
      <c r="ADS935" s="181"/>
      <c r="ADT935" s="181"/>
      <c r="ADU935" s="181"/>
      <c r="ADV935" s="181"/>
      <c r="ADW935" s="181"/>
      <c r="ADX935" s="181"/>
      <c r="ADY935" s="181"/>
      <c r="ADZ935" s="181"/>
      <c r="AEA935" s="181"/>
      <c r="AEB935" s="181"/>
      <c r="AEC935" s="181"/>
      <c r="AED935" s="181"/>
      <c r="AEE935" s="181"/>
      <c r="AEF935" s="181"/>
      <c r="AEG935" s="181"/>
      <c r="AEH935" s="181"/>
      <c r="AEI935" s="181"/>
      <c r="AEJ935" s="181"/>
      <c r="AEK935" s="181"/>
      <c r="AEL935" s="181"/>
      <c r="AEM935" s="181"/>
      <c r="AEN935" s="181"/>
      <c r="AEO935" s="181"/>
      <c r="AEP935" s="181"/>
      <c r="AEQ935" s="181"/>
      <c r="AER935" s="181"/>
      <c r="AES935" s="181"/>
      <c r="AET935" s="181"/>
      <c r="AEU935" s="181"/>
      <c r="AEV935" s="181"/>
      <c r="AEW935" s="181"/>
      <c r="AEX935" s="181"/>
      <c r="AEY935" s="181"/>
      <c r="AEZ935" s="181"/>
      <c r="AFA935" s="181"/>
      <c r="AFB935" s="181"/>
      <c r="AFC935" s="181"/>
      <c r="AFD935" s="181"/>
      <c r="AFE935" s="181"/>
      <c r="AFF935" s="181"/>
      <c r="AFG935" s="181"/>
      <c r="AFH935" s="181"/>
      <c r="AFI935" s="181"/>
      <c r="AFJ935" s="181"/>
      <c r="AFK935" s="181"/>
      <c r="AFL935" s="181"/>
      <c r="AFM935" s="181"/>
      <c r="AFN935" s="181"/>
      <c r="AFO935" s="181"/>
      <c r="AFP935" s="181"/>
      <c r="AFQ935" s="181"/>
      <c r="AFR935" s="181"/>
      <c r="AFS935" s="181"/>
      <c r="AFT935" s="181"/>
      <c r="AFU935" s="181"/>
      <c r="AFV935" s="181"/>
      <c r="AFW935" s="181"/>
      <c r="AFX935" s="181"/>
      <c r="AFY935" s="181"/>
      <c r="AFZ935" s="181"/>
      <c r="AGA935" s="181"/>
      <c r="AGB935" s="181"/>
      <c r="AGC935" s="181"/>
      <c r="AGD935" s="181"/>
      <c r="AGE935" s="181"/>
      <c r="AGF935" s="181"/>
      <c r="AGG935" s="181"/>
      <c r="AGH935" s="181"/>
      <c r="AGI935" s="181"/>
      <c r="AGJ935" s="181"/>
      <c r="AGK935" s="181"/>
      <c r="AGL935" s="181"/>
      <c r="AGM935" s="181"/>
      <c r="AGN935" s="181"/>
      <c r="AGO935" s="181"/>
      <c r="AGP935" s="181"/>
      <c r="AGQ935" s="181"/>
      <c r="AGR935" s="181"/>
      <c r="AGS935" s="181"/>
      <c r="AGT935" s="181"/>
      <c r="AGU935" s="181"/>
      <c r="AGV935" s="181"/>
      <c r="AGW935" s="181"/>
      <c r="AGX935" s="181"/>
      <c r="AGY935" s="181"/>
      <c r="AGZ935" s="181"/>
      <c r="AHA935" s="181"/>
      <c r="AHB935" s="181"/>
      <c r="AHC935" s="181"/>
      <c r="AHD935" s="181"/>
      <c r="AHE935" s="181"/>
      <c r="AHF935" s="181"/>
      <c r="AHG935" s="181"/>
      <c r="AHH935" s="181"/>
      <c r="AHI935" s="181"/>
      <c r="AHJ935" s="181"/>
      <c r="AHK935" s="181"/>
      <c r="AHL935" s="181"/>
      <c r="AHM935" s="181"/>
      <c r="AHN935" s="181"/>
      <c r="AHO935" s="181"/>
      <c r="AHP935" s="181"/>
      <c r="AHQ935" s="181"/>
      <c r="AHR935" s="181"/>
      <c r="AHS935" s="181"/>
      <c r="AHT935" s="181"/>
      <c r="AHU935" s="181"/>
      <c r="AHV935" s="181"/>
      <c r="AHW935" s="181"/>
      <c r="AHX935" s="181"/>
      <c r="AHY935" s="181"/>
      <c r="AHZ935" s="181"/>
      <c r="AIA935" s="181"/>
      <c r="AIB935" s="181"/>
      <c r="AIC935" s="181"/>
      <c r="AID935" s="181"/>
      <c r="AIE935" s="181"/>
      <c r="AIF935" s="181"/>
      <c r="AIG935" s="181"/>
      <c r="AIH935" s="181"/>
      <c r="AII935" s="181"/>
      <c r="AIJ935" s="181"/>
      <c r="AIK935" s="181"/>
      <c r="AIL935" s="181"/>
      <c r="AIM935" s="181"/>
      <c r="AIN935" s="181"/>
      <c r="AIO935" s="181"/>
      <c r="AIP935" s="181"/>
      <c r="AIQ935" s="181"/>
      <c r="AIR935" s="181"/>
      <c r="AIS935" s="181"/>
      <c r="AIT935" s="181"/>
      <c r="AIU935" s="181"/>
      <c r="AIV935" s="181"/>
      <c r="AIW935" s="181"/>
      <c r="AIX935" s="181"/>
      <c r="AIY935" s="181"/>
      <c r="AIZ935" s="181"/>
      <c r="AJA935" s="181"/>
      <c r="AJB935" s="181"/>
      <c r="AJC935" s="181"/>
      <c r="AJD935" s="181"/>
      <c r="AJE935" s="181"/>
      <c r="AJF935" s="181"/>
      <c r="AJG935" s="181"/>
      <c r="AJH935" s="181"/>
      <c r="AJI935" s="181"/>
      <c r="AJJ935" s="181"/>
      <c r="AJK935" s="181"/>
      <c r="AJL935" s="181"/>
      <c r="AJM935" s="181"/>
      <c r="AJN935" s="181"/>
      <c r="AJO935" s="181"/>
      <c r="AJP935" s="181"/>
      <c r="AJQ935" s="181"/>
      <c r="AJR935" s="181"/>
      <c r="AJS935" s="181"/>
      <c r="AJT935" s="181"/>
      <c r="AJU935" s="181"/>
      <c r="AJV935" s="181"/>
      <c r="AJW935" s="181"/>
      <c r="AJX935" s="181"/>
      <c r="AJY935" s="181"/>
      <c r="AJZ935" s="181"/>
      <c r="AKA935" s="181"/>
      <c r="AKB935" s="181"/>
      <c r="AKC935" s="181"/>
      <c r="AKD935" s="181"/>
      <c r="AKE935" s="181"/>
      <c r="AKF935" s="181"/>
      <c r="AKG935" s="181"/>
      <c r="AKH935" s="181"/>
      <c r="AKI935" s="181"/>
      <c r="AKJ935" s="181"/>
      <c r="AKK935" s="181"/>
      <c r="AKL935" s="181"/>
      <c r="AKM935" s="181"/>
      <c r="AKN935" s="181"/>
      <c r="AKO935" s="181"/>
      <c r="AKP935" s="181"/>
      <c r="AKQ935" s="181"/>
      <c r="AKR935" s="181"/>
      <c r="AKS935" s="181"/>
      <c r="AKT935" s="181"/>
      <c r="AKU935" s="181"/>
      <c r="AKV935" s="181"/>
      <c r="AKW935" s="181"/>
      <c r="AKX935" s="181"/>
      <c r="AKY935" s="181"/>
      <c r="AKZ935" s="181"/>
      <c r="ALA935" s="181"/>
      <c r="ALB935" s="181"/>
      <c r="ALC935" s="181"/>
      <c r="ALD935" s="181"/>
      <c r="ALE935" s="181"/>
      <c r="ALF935" s="181"/>
      <c r="ALG935" s="181"/>
      <c r="ALH935" s="181"/>
      <c r="ALI935" s="181"/>
      <c r="ALJ935" s="181"/>
      <c r="ALK935" s="181"/>
      <c r="ALL935" s="181"/>
      <c r="ALM935" s="181"/>
      <c r="ALN935" s="181"/>
      <c r="ALO935" s="181"/>
      <c r="ALP935" s="181"/>
      <c r="ALQ935" s="181"/>
      <c r="ALR935" s="181"/>
      <c r="ALS935" s="181"/>
      <c r="ALT935" s="181"/>
      <c r="ALU935" s="181"/>
      <c r="ALV935" s="181"/>
      <c r="ALW935" s="181"/>
      <c r="ALX935" s="181"/>
      <c r="ALY935" s="181"/>
      <c r="ALZ935" s="181"/>
      <c r="AMA935" s="181"/>
      <c r="AMB935" s="181"/>
      <c r="AMC935" s="181"/>
      <c r="AMD935" s="181"/>
      <c r="AME935" s="181"/>
      <c r="AMF935" s="181"/>
      <c r="AMG935" s="181"/>
      <c r="AMH935" s="181"/>
      <c r="AMI935" s="181"/>
      <c r="AMJ935" s="181"/>
    </row>
    <row r="936" spans="1:1025" ht="24">
      <c r="A936" s="17"/>
      <c r="B93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2 ESTRIBOS, SEM ISOLADOR</v>
      </c>
      <c r="C936" s="51" t="s">
        <v>37</v>
      </c>
      <c r="D936" s="51">
        <v>1092</v>
      </c>
      <c r="E936" s="46">
        <v>1</v>
      </c>
      <c r="F9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3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28,50</v>
      </c>
      <c r="H936" s="46">
        <f t="shared" ref="H936:H944" ca="1" si="95">ROUND(E936*G936,2)</f>
        <v>28.5</v>
      </c>
      <c r="I936" s="98"/>
      <c r="J936" s="104"/>
      <c r="K936" s="17" t="str">
        <f t="shared" si="92"/>
        <v>SEDUC E 47</v>
      </c>
    </row>
    <row r="937" spans="1:1025" ht="24">
      <c r="A937" s="17"/>
      <c r="B93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937" s="51" t="s">
        <v>37</v>
      </c>
      <c r="D937" s="51">
        <v>13348</v>
      </c>
      <c r="E937" s="46">
        <v>2</v>
      </c>
      <c r="F93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3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937" s="46">
        <f t="shared" ca="1" si="95"/>
        <v>2.06</v>
      </c>
      <c r="I937" s="98"/>
      <c r="J937" s="104"/>
      <c r="K937" s="17" t="str">
        <f t="shared" si="92"/>
        <v>SEDUC E 47</v>
      </c>
    </row>
    <row r="938" spans="1:1025">
      <c r="A938" s="17"/>
      <c r="B93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38" s="51" t="s">
        <v>19</v>
      </c>
      <c r="D938" s="51">
        <v>223</v>
      </c>
      <c r="E938" s="46">
        <v>2</v>
      </c>
      <c r="F9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3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938" s="46">
        <f t="shared" ca="1" si="95"/>
        <v>2.08</v>
      </c>
      <c r="I938" s="98"/>
      <c r="J938" s="104"/>
      <c r="K938" s="17" t="str">
        <f t="shared" si="92"/>
        <v>SEDUC E 47</v>
      </c>
    </row>
    <row r="939" spans="1:1025">
      <c r="A939" s="17"/>
      <c r="B93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939" s="51" t="s">
        <v>19</v>
      </c>
      <c r="D939" s="48">
        <v>958</v>
      </c>
      <c r="E939" s="46">
        <v>7.0000000000000007E-2</v>
      </c>
      <c r="F9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93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939" s="46">
        <f t="shared" ca="1" si="95"/>
        <v>3.68</v>
      </c>
      <c r="I939" s="98"/>
      <c r="J939" s="104"/>
      <c r="K939" s="17" t="str">
        <f t="shared" si="92"/>
        <v>SEDUC E 47</v>
      </c>
    </row>
    <row r="940" spans="1:1025">
      <c r="A940" s="17"/>
      <c r="B94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940" s="51" t="s">
        <v>37</v>
      </c>
      <c r="D940" s="51">
        <v>407</v>
      </c>
      <c r="E940" s="46">
        <v>0.03</v>
      </c>
      <c r="F9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94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55,36</v>
      </c>
      <c r="H940" s="46">
        <f t="shared" ca="1" si="95"/>
        <v>1.66</v>
      </c>
      <c r="I940" s="98"/>
      <c r="J940" s="104"/>
      <c r="K940" s="17" t="str">
        <f t="shared" si="92"/>
        <v>SEDUC E 47</v>
      </c>
    </row>
    <row r="941" spans="1:1025" ht="24">
      <c r="A941" s="17"/>
      <c r="B94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941" s="51" t="s">
        <v>37</v>
      </c>
      <c r="D941" s="51">
        <v>3398</v>
      </c>
      <c r="E941" s="46">
        <v>3</v>
      </c>
      <c r="F9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4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4,16</v>
      </c>
      <c r="H941" s="46">
        <f t="shared" ca="1" si="95"/>
        <v>12.48</v>
      </c>
      <c r="I941" s="98"/>
      <c r="J941" s="104"/>
      <c r="K941" s="17" t="str">
        <f t="shared" si="92"/>
        <v>SEDUC E 47</v>
      </c>
    </row>
    <row r="942" spans="1:1025">
      <c r="A942" s="17"/>
      <c r="B94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42" s="51" t="s">
        <v>13</v>
      </c>
      <c r="D942" s="51">
        <v>90776</v>
      </c>
      <c r="E942" s="46">
        <v>0.25</v>
      </c>
      <c r="F9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4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942" s="46">
        <f t="shared" ca="1" si="95"/>
        <v>6.34</v>
      </c>
      <c r="I942" s="98"/>
      <c r="J942" s="104"/>
      <c r="K942" s="17" t="str">
        <f t="shared" si="92"/>
        <v>SEDUC E 47</v>
      </c>
    </row>
    <row r="943" spans="1:1025">
      <c r="A943" s="17"/>
      <c r="B94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43" s="51" t="s">
        <v>13</v>
      </c>
      <c r="D943" s="51">
        <v>88279</v>
      </c>
      <c r="E943" s="46">
        <v>0.8</v>
      </c>
      <c r="F9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4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43" s="46">
        <f t="shared" ca="1" si="95"/>
        <v>23.23</v>
      </c>
      <c r="I943" s="98"/>
      <c r="J943" s="104"/>
      <c r="K943" s="17" t="str">
        <f t="shared" si="92"/>
        <v>SEDUC E 47</v>
      </c>
    </row>
    <row r="944" spans="1:1025">
      <c r="A944" s="17"/>
      <c r="B9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44" s="51" t="s">
        <v>13</v>
      </c>
      <c r="D944" s="51">
        <v>88247</v>
      </c>
      <c r="E944" s="46">
        <v>0.25</v>
      </c>
      <c r="F9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4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944" s="46">
        <f t="shared" ca="1" si="95"/>
        <v>3.87</v>
      </c>
      <c r="I944" s="98"/>
      <c r="J944" s="104"/>
      <c r="K944" s="17" t="str">
        <f t="shared" si="92"/>
        <v>SEDUC E 47</v>
      </c>
    </row>
    <row r="945" spans="1:1025">
      <c r="A945" s="130">
        <f ca="1">H945</f>
        <v>83.9</v>
      </c>
      <c r="B945" s="50" t="s">
        <v>14</v>
      </c>
      <c r="C945" s="51"/>
      <c r="D945" s="51"/>
      <c r="E945" s="46"/>
      <c r="F945" s="46"/>
      <c r="G945" s="46"/>
      <c r="H945" s="80">
        <f ca="1">SUM(H936:H944)</f>
        <v>83.9</v>
      </c>
      <c r="I945" s="98" t="str">
        <f>A934</f>
        <v>SEDUC E 47</v>
      </c>
      <c r="J945" s="122">
        <f ca="1">H945</f>
        <v>83.9</v>
      </c>
      <c r="K945" s="17" t="str">
        <f t="shared" si="92"/>
        <v>SEDUC E 47</v>
      </c>
    </row>
    <row r="946" spans="1:1025">
      <c r="A946" s="17"/>
      <c r="B946" s="69"/>
      <c r="C946" s="70"/>
      <c r="D946" s="70"/>
      <c r="E946" s="71"/>
      <c r="F946" s="72"/>
      <c r="G946" s="167"/>
      <c r="H946" s="81"/>
      <c r="I946" s="98"/>
      <c r="J946" s="104"/>
      <c r="K946" s="17" t="str">
        <f t="shared" si="92"/>
        <v>SEDUC E 47</v>
      </c>
    </row>
    <row r="947" spans="1:1025" ht="20.25">
      <c r="B947" s="325" t="str">
        <f>A948</f>
        <v>SEDUC E 48</v>
      </c>
      <c r="C947" s="326"/>
      <c r="D947" s="326"/>
      <c r="E947" s="326"/>
      <c r="F947" s="326"/>
      <c r="G947" s="326"/>
      <c r="H947" s="327"/>
      <c r="I947" s="98"/>
      <c r="J947" s="104"/>
      <c r="K947" s="96" t="str">
        <f>B947</f>
        <v>SEDUC E 48</v>
      </c>
      <c r="AMK947" s="17"/>
    </row>
    <row r="948" spans="1:1025">
      <c r="A948" s="35" t="s">
        <v>144</v>
      </c>
      <c r="B948" s="350" t="s">
        <v>145</v>
      </c>
      <c r="C948" s="351"/>
      <c r="D948" s="351"/>
      <c r="E948" s="351"/>
      <c r="F948" s="352"/>
      <c r="G948" s="82" t="s">
        <v>4</v>
      </c>
      <c r="H948" s="36" t="s">
        <v>5</v>
      </c>
      <c r="I948" s="98"/>
      <c r="J948" s="104"/>
      <c r="K948" s="17" t="str">
        <f t="shared" ref="K948:K957" si="96">K947</f>
        <v>SEDUC E 48</v>
      </c>
    </row>
    <row r="949" spans="1:1025" s="20" customFormat="1">
      <c r="A949" s="16"/>
      <c r="B949" s="39" t="s">
        <v>6</v>
      </c>
      <c r="C949" s="39" t="s">
        <v>7</v>
      </c>
      <c r="D949" s="39" t="s">
        <v>8</v>
      </c>
      <c r="E949" s="39" t="s">
        <v>9</v>
      </c>
      <c r="F949" s="39" t="s">
        <v>10</v>
      </c>
      <c r="G949" s="83" t="s">
        <v>11</v>
      </c>
      <c r="H949" s="39" t="s">
        <v>12</v>
      </c>
      <c r="I949" s="182"/>
      <c r="J949" s="183"/>
      <c r="K949" s="17" t="str">
        <f t="shared" si="96"/>
        <v>SEDUC E 48</v>
      </c>
      <c r="L949" s="181"/>
      <c r="M949" s="181"/>
      <c r="N949" s="181"/>
      <c r="O949" s="181"/>
      <c r="P949" s="181"/>
      <c r="Q949" s="181"/>
      <c r="R949" s="181"/>
      <c r="S949" s="181"/>
      <c r="T949" s="181"/>
      <c r="U949" s="181"/>
      <c r="V949" s="181"/>
      <c r="W949" s="181"/>
      <c r="X949" s="181"/>
      <c r="Y949" s="181"/>
      <c r="Z949" s="181"/>
      <c r="AA949" s="181"/>
      <c r="AB949" s="181"/>
      <c r="AC949" s="181"/>
      <c r="AD949" s="181"/>
      <c r="AE949" s="181"/>
      <c r="AF949" s="181"/>
      <c r="AG949" s="181"/>
      <c r="AH949" s="181"/>
      <c r="AI949" s="181"/>
      <c r="AJ949" s="181"/>
      <c r="AK949" s="181"/>
      <c r="AL949" s="181"/>
      <c r="AM949" s="181"/>
      <c r="AN949" s="181"/>
      <c r="AO949" s="181"/>
      <c r="AP949" s="181"/>
      <c r="AQ949" s="181"/>
      <c r="AR949" s="181"/>
      <c r="AS949" s="181"/>
      <c r="AT949" s="181"/>
      <c r="AU949" s="181"/>
      <c r="AV949" s="181"/>
      <c r="AW949" s="181"/>
      <c r="AX949" s="181"/>
      <c r="AY949" s="181"/>
      <c r="AZ949" s="181"/>
      <c r="BA949" s="181"/>
      <c r="BB949" s="181"/>
      <c r="BC949" s="181"/>
      <c r="BD949" s="181"/>
      <c r="BE949" s="181"/>
      <c r="BF949" s="181"/>
      <c r="BG949" s="181"/>
      <c r="BH949" s="181"/>
      <c r="BI949" s="181"/>
      <c r="BJ949" s="181"/>
      <c r="BK949" s="181"/>
      <c r="BL949" s="181"/>
      <c r="BM949" s="181"/>
      <c r="BN949" s="181"/>
      <c r="BO949" s="181"/>
      <c r="BP949" s="181"/>
      <c r="BQ949" s="181"/>
      <c r="BR949" s="181"/>
      <c r="BS949" s="181"/>
      <c r="BT949" s="181"/>
      <c r="BU949" s="181"/>
      <c r="BV949" s="181"/>
      <c r="BW949" s="181"/>
      <c r="BX949" s="181"/>
      <c r="BY949" s="181"/>
      <c r="BZ949" s="181"/>
      <c r="CA949" s="181"/>
      <c r="CB949" s="181"/>
      <c r="CC949" s="181"/>
      <c r="CD949" s="181"/>
      <c r="CE949" s="181"/>
      <c r="CF949" s="181"/>
      <c r="CG949" s="181"/>
      <c r="CH949" s="181"/>
      <c r="CI949" s="181"/>
      <c r="CJ949" s="181"/>
      <c r="CK949" s="181"/>
      <c r="CL949" s="181"/>
      <c r="CM949" s="181"/>
      <c r="CN949" s="181"/>
      <c r="CO949" s="181"/>
      <c r="CP949" s="181"/>
      <c r="CQ949" s="181"/>
      <c r="CR949" s="181"/>
      <c r="CS949" s="181"/>
      <c r="CT949" s="181"/>
      <c r="CU949" s="181"/>
      <c r="CV949" s="181"/>
      <c r="CW949" s="181"/>
      <c r="CX949" s="181"/>
      <c r="CY949" s="181"/>
      <c r="CZ949" s="181"/>
      <c r="DA949" s="181"/>
      <c r="DB949" s="181"/>
      <c r="DC949" s="181"/>
      <c r="DD949" s="181"/>
      <c r="DE949" s="181"/>
      <c r="DF949" s="181"/>
      <c r="DG949" s="181"/>
      <c r="DH949" s="181"/>
      <c r="DI949" s="181"/>
      <c r="DJ949" s="181"/>
      <c r="DK949" s="181"/>
      <c r="DL949" s="181"/>
      <c r="DM949" s="181"/>
      <c r="DN949" s="181"/>
      <c r="DO949" s="181"/>
      <c r="DP949" s="181"/>
      <c r="DQ949" s="181"/>
      <c r="DR949" s="181"/>
      <c r="DS949" s="181"/>
      <c r="DT949" s="181"/>
      <c r="DU949" s="181"/>
      <c r="DV949" s="181"/>
      <c r="DW949" s="181"/>
      <c r="DX949" s="181"/>
      <c r="DY949" s="181"/>
      <c r="DZ949" s="181"/>
      <c r="EA949" s="181"/>
      <c r="EB949" s="181"/>
      <c r="EC949" s="181"/>
      <c r="ED949" s="181"/>
      <c r="EE949" s="181"/>
      <c r="EF949" s="181"/>
      <c r="EG949" s="181"/>
      <c r="EH949" s="181"/>
      <c r="EI949" s="181"/>
      <c r="EJ949" s="181"/>
      <c r="EK949" s="181"/>
      <c r="EL949" s="181"/>
      <c r="EM949" s="181"/>
      <c r="EN949" s="181"/>
      <c r="EO949" s="181"/>
      <c r="EP949" s="181"/>
      <c r="EQ949" s="181"/>
      <c r="ER949" s="181"/>
      <c r="ES949" s="181"/>
      <c r="ET949" s="181"/>
      <c r="EU949" s="181"/>
      <c r="EV949" s="181"/>
      <c r="EW949" s="181"/>
      <c r="EX949" s="181"/>
      <c r="EY949" s="181"/>
      <c r="EZ949" s="181"/>
      <c r="FA949" s="181"/>
      <c r="FB949" s="181"/>
      <c r="FC949" s="181"/>
      <c r="FD949" s="181"/>
      <c r="FE949" s="181"/>
      <c r="FF949" s="181"/>
      <c r="FG949" s="181"/>
      <c r="FH949" s="181"/>
      <c r="FI949" s="181"/>
      <c r="FJ949" s="181"/>
      <c r="FK949" s="181"/>
      <c r="FL949" s="181"/>
      <c r="FM949" s="181"/>
      <c r="FN949" s="181"/>
      <c r="FO949" s="181"/>
      <c r="FP949" s="181"/>
      <c r="FQ949" s="181"/>
      <c r="FR949" s="181"/>
      <c r="FS949" s="181"/>
      <c r="FT949" s="181"/>
      <c r="FU949" s="181"/>
      <c r="FV949" s="181"/>
      <c r="FW949" s="181"/>
      <c r="FX949" s="181"/>
      <c r="FY949" s="181"/>
      <c r="FZ949" s="181"/>
      <c r="GA949" s="181"/>
      <c r="GB949" s="181"/>
      <c r="GC949" s="181"/>
      <c r="GD949" s="181"/>
      <c r="GE949" s="181"/>
      <c r="GF949" s="181"/>
      <c r="GG949" s="181"/>
      <c r="GH949" s="181"/>
      <c r="GI949" s="181"/>
      <c r="GJ949" s="181"/>
      <c r="GK949" s="181"/>
      <c r="GL949" s="181"/>
      <c r="GM949" s="181"/>
      <c r="GN949" s="181"/>
      <c r="GO949" s="181"/>
      <c r="GP949" s="181"/>
      <c r="GQ949" s="181"/>
      <c r="GR949" s="181"/>
      <c r="GS949" s="181"/>
      <c r="GT949" s="181"/>
      <c r="GU949" s="181"/>
      <c r="GV949" s="181"/>
      <c r="GW949" s="181"/>
      <c r="GX949" s="181"/>
      <c r="GY949" s="181"/>
      <c r="GZ949" s="181"/>
      <c r="HA949" s="181"/>
      <c r="HB949" s="181"/>
      <c r="HC949" s="181"/>
      <c r="HD949" s="181"/>
      <c r="HE949" s="181"/>
      <c r="HF949" s="181"/>
      <c r="HG949" s="181"/>
      <c r="HH949" s="181"/>
      <c r="HI949" s="181"/>
      <c r="HJ949" s="181"/>
      <c r="HK949" s="181"/>
      <c r="HL949" s="181"/>
      <c r="HM949" s="181"/>
      <c r="HN949" s="181"/>
      <c r="HO949" s="181"/>
      <c r="HP949" s="181"/>
      <c r="HQ949" s="181"/>
      <c r="HR949" s="181"/>
      <c r="HS949" s="181"/>
      <c r="HT949" s="181"/>
      <c r="HU949" s="181"/>
      <c r="HV949" s="181"/>
      <c r="HW949" s="181"/>
      <c r="HX949" s="181"/>
      <c r="HY949" s="181"/>
      <c r="HZ949" s="181"/>
      <c r="IA949" s="181"/>
      <c r="IB949" s="181"/>
      <c r="IC949" s="181"/>
      <c r="ID949" s="181"/>
      <c r="IE949" s="181"/>
      <c r="IF949" s="181"/>
      <c r="IG949" s="181"/>
      <c r="IH949" s="181"/>
      <c r="II949" s="181"/>
      <c r="IJ949" s="181"/>
      <c r="IK949" s="181"/>
      <c r="IL949" s="181"/>
      <c r="IM949" s="181"/>
      <c r="IN949" s="181"/>
      <c r="IO949" s="181"/>
      <c r="IP949" s="181"/>
      <c r="IQ949" s="181"/>
      <c r="IR949" s="181"/>
      <c r="IS949" s="181"/>
      <c r="IT949" s="181"/>
      <c r="IU949" s="181"/>
      <c r="IV949" s="181"/>
      <c r="IW949" s="181"/>
      <c r="IX949" s="181"/>
      <c r="IY949" s="181"/>
      <c r="IZ949" s="181"/>
      <c r="JA949" s="181"/>
      <c r="JB949" s="181"/>
      <c r="JC949" s="181"/>
      <c r="JD949" s="181"/>
      <c r="JE949" s="181"/>
      <c r="JF949" s="181"/>
      <c r="JG949" s="181"/>
      <c r="JH949" s="181"/>
      <c r="JI949" s="181"/>
      <c r="JJ949" s="181"/>
      <c r="JK949" s="181"/>
      <c r="JL949" s="181"/>
      <c r="JM949" s="181"/>
      <c r="JN949" s="181"/>
      <c r="JO949" s="181"/>
      <c r="JP949" s="181"/>
      <c r="JQ949" s="181"/>
      <c r="JR949" s="181"/>
      <c r="JS949" s="181"/>
      <c r="JT949" s="181"/>
      <c r="JU949" s="181"/>
      <c r="JV949" s="181"/>
      <c r="JW949" s="181"/>
      <c r="JX949" s="181"/>
      <c r="JY949" s="181"/>
      <c r="JZ949" s="181"/>
      <c r="KA949" s="181"/>
      <c r="KB949" s="181"/>
      <c r="KC949" s="181"/>
      <c r="KD949" s="181"/>
      <c r="KE949" s="181"/>
      <c r="KF949" s="181"/>
      <c r="KG949" s="181"/>
      <c r="KH949" s="181"/>
      <c r="KI949" s="181"/>
      <c r="KJ949" s="181"/>
      <c r="KK949" s="181"/>
      <c r="KL949" s="181"/>
      <c r="KM949" s="181"/>
      <c r="KN949" s="181"/>
      <c r="KO949" s="181"/>
      <c r="KP949" s="181"/>
      <c r="KQ949" s="181"/>
      <c r="KR949" s="181"/>
      <c r="KS949" s="181"/>
      <c r="KT949" s="181"/>
      <c r="KU949" s="181"/>
      <c r="KV949" s="181"/>
      <c r="KW949" s="181"/>
      <c r="KX949" s="181"/>
      <c r="KY949" s="181"/>
      <c r="KZ949" s="181"/>
      <c r="LA949" s="181"/>
      <c r="LB949" s="181"/>
      <c r="LC949" s="181"/>
      <c r="LD949" s="181"/>
      <c r="LE949" s="181"/>
      <c r="LF949" s="181"/>
      <c r="LG949" s="181"/>
      <c r="LH949" s="181"/>
      <c r="LI949" s="181"/>
      <c r="LJ949" s="181"/>
      <c r="LK949" s="181"/>
      <c r="LL949" s="181"/>
      <c r="LM949" s="181"/>
      <c r="LN949" s="181"/>
      <c r="LO949" s="181"/>
      <c r="LP949" s="181"/>
      <c r="LQ949" s="181"/>
      <c r="LR949" s="181"/>
      <c r="LS949" s="181"/>
      <c r="LT949" s="181"/>
      <c r="LU949" s="181"/>
      <c r="LV949" s="181"/>
      <c r="LW949" s="181"/>
      <c r="LX949" s="181"/>
      <c r="LY949" s="181"/>
      <c r="LZ949" s="181"/>
      <c r="MA949" s="181"/>
      <c r="MB949" s="181"/>
      <c r="MC949" s="181"/>
      <c r="MD949" s="181"/>
      <c r="ME949" s="181"/>
      <c r="MF949" s="181"/>
      <c r="MG949" s="181"/>
      <c r="MH949" s="181"/>
      <c r="MI949" s="181"/>
      <c r="MJ949" s="181"/>
      <c r="MK949" s="181"/>
      <c r="ML949" s="181"/>
      <c r="MM949" s="181"/>
      <c r="MN949" s="181"/>
      <c r="MO949" s="181"/>
      <c r="MP949" s="181"/>
      <c r="MQ949" s="181"/>
      <c r="MR949" s="181"/>
      <c r="MS949" s="181"/>
      <c r="MT949" s="181"/>
      <c r="MU949" s="181"/>
      <c r="MV949" s="181"/>
      <c r="MW949" s="181"/>
      <c r="MX949" s="181"/>
      <c r="MY949" s="181"/>
      <c r="MZ949" s="181"/>
      <c r="NA949" s="181"/>
      <c r="NB949" s="181"/>
      <c r="NC949" s="181"/>
      <c r="ND949" s="181"/>
      <c r="NE949" s="181"/>
      <c r="NF949" s="181"/>
      <c r="NG949" s="181"/>
      <c r="NH949" s="181"/>
      <c r="NI949" s="181"/>
      <c r="NJ949" s="181"/>
      <c r="NK949" s="181"/>
      <c r="NL949" s="181"/>
      <c r="NM949" s="181"/>
      <c r="NN949" s="181"/>
      <c r="NO949" s="181"/>
      <c r="NP949" s="181"/>
      <c r="NQ949" s="181"/>
      <c r="NR949" s="181"/>
      <c r="NS949" s="181"/>
      <c r="NT949" s="181"/>
      <c r="NU949" s="181"/>
      <c r="NV949" s="181"/>
      <c r="NW949" s="181"/>
      <c r="NX949" s="181"/>
      <c r="NY949" s="181"/>
      <c r="NZ949" s="181"/>
      <c r="OA949" s="181"/>
      <c r="OB949" s="181"/>
      <c r="OC949" s="181"/>
      <c r="OD949" s="181"/>
      <c r="OE949" s="181"/>
      <c r="OF949" s="181"/>
      <c r="OG949" s="181"/>
      <c r="OH949" s="181"/>
      <c r="OI949" s="181"/>
      <c r="OJ949" s="181"/>
      <c r="OK949" s="181"/>
      <c r="OL949" s="181"/>
      <c r="OM949" s="181"/>
      <c r="ON949" s="181"/>
      <c r="OO949" s="181"/>
      <c r="OP949" s="181"/>
      <c r="OQ949" s="181"/>
      <c r="OR949" s="181"/>
      <c r="OS949" s="181"/>
      <c r="OT949" s="181"/>
      <c r="OU949" s="181"/>
      <c r="OV949" s="181"/>
      <c r="OW949" s="181"/>
      <c r="OX949" s="181"/>
      <c r="OY949" s="181"/>
      <c r="OZ949" s="181"/>
      <c r="PA949" s="181"/>
      <c r="PB949" s="181"/>
      <c r="PC949" s="181"/>
      <c r="PD949" s="181"/>
      <c r="PE949" s="181"/>
      <c r="PF949" s="181"/>
      <c r="PG949" s="181"/>
      <c r="PH949" s="181"/>
      <c r="PI949" s="181"/>
      <c r="PJ949" s="181"/>
      <c r="PK949" s="181"/>
      <c r="PL949" s="181"/>
      <c r="PM949" s="181"/>
      <c r="PN949" s="181"/>
      <c r="PO949" s="181"/>
      <c r="PP949" s="181"/>
      <c r="PQ949" s="181"/>
      <c r="PR949" s="181"/>
      <c r="PS949" s="181"/>
      <c r="PT949" s="181"/>
      <c r="PU949" s="181"/>
      <c r="PV949" s="181"/>
      <c r="PW949" s="181"/>
      <c r="PX949" s="181"/>
      <c r="PY949" s="181"/>
      <c r="PZ949" s="181"/>
      <c r="QA949" s="181"/>
      <c r="QB949" s="181"/>
      <c r="QC949" s="181"/>
      <c r="QD949" s="181"/>
      <c r="QE949" s="181"/>
      <c r="QF949" s="181"/>
      <c r="QG949" s="181"/>
      <c r="QH949" s="181"/>
      <c r="QI949" s="181"/>
      <c r="QJ949" s="181"/>
      <c r="QK949" s="181"/>
      <c r="QL949" s="181"/>
      <c r="QM949" s="181"/>
      <c r="QN949" s="181"/>
      <c r="QO949" s="181"/>
      <c r="QP949" s="181"/>
      <c r="QQ949" s="181"/>
      <c r="QR949" s="181"/>
      <c r="QS949" s="181"/>
      <c r="QT949" s="181"/>
      <c r="QU949" s="181"/>
      <c r="QV949" s="181"/>
      <c r="QW949" s="181"/>
      <c r="QX949" s="181"/>
      <c r="QY949" s="181"/>
      <c r="QZ949" s="181"/>
      <c r="RA949" s="181"/>
      <c r="RB949" s="181"/>
      <c r="RC949" s="181"/>
      <c r="RD949" s="181"/>
      <c r="RE949" s="181"/>
      <c r="RF949" s="181"/>
      <c r="RG949" s="181"/>
      <c r="RH949" s="181"/>
      <c r="RI949" s="181"/>
      <c r="RJ949" s="181"/>
      <c r="RK949" s="181"/>
      <c r="RL949" s="181"/>
      <c r="RM949" s="181"/>
      <c r="RN949" s="181"/>
      <c r="RO949" s="181"/>
      <c r="RP949" s="181"/>
      <c r="RQ949" s="181"/>
      <c r="RR949" s="181"/>
      <c r="RS949" s="181"/>
      <c r="RT949" s="181"/>
      <c r="RU949" s="181"/>
      <c r="RV949" s="181"/>
      <c r="RW949" s="181"/>
      <c r="RX949" s="181"/>
      <c r="RY949" s="181"/>
      <c r="RZ949" s="181"/>
      <c r="SA949" s="181"/>
      <c r="SB949" s="181"/>
      <c r="SC949" s="181"/>
      <c r="SD949" s="181"/>
      <c r="SE949" s="181"/>
      <c r="SF949" s="181"/>
      <c r="SG949" s="181"/>
      <c r="SH949" s="181"/>
      <c r="SI949" s="181"/>
      <c r="SJ949" s="181"/>
      <c r="SK949" s="181"/>
      <c r="SL949" s="181"/>
      <c r="SM949" s="181"/>
      <c r="SN949" s="181"/>
      <c r="SO949" s="181"/>
      <c r="SP949" s="181"/>
      <c r="SQ949" s="181"/>
      <c r="SR949" s="181"/>
      <c r="SS949" s="181"/>
      <c r="ST949" s="181"/>
      <c r="SU949" s="181"/>
      <c r="SV949" s="181"/>
      <c r="SW949" s="181"/>
      <c r="SX949" s="181"/>
      <c r="SY949" s="181"/>
      <c r="SZ949" s="181"/>
      <c r="TA949" s="181"/>
      <c r="TB949" s="181"/>
      <c r="TC949" s="181"/>
      <c r="TD949" s="181"/>
      <c r="TE949" s="181"/>
      <c r="TF949" s="181"/>
      <c r="TG949" s="181"/>
      <c r="TH949" s="181"/>
      <c r="TI949" s="181"/>
      <c r="TJ949" s="181"/>
      <c r="TK949" s="181"/>
      <c r="TL949" s="181"/>
      <c r="TM949" s="181"/>
      <c r="TN949" s="181"/>
      <c r="TO949" s="181"/>
      <c r="TP949" s="181"/>
      <c r="TQ949" s="181"/>
      <c r="TR949" s="181"/>
      <c r="TS949" s="181"/>
      <c r="TT949" s="181"/>
      <c r="TU949" s="181"/>
      <c r="TV949" s="181"/>
      <c r="TW949" s="181"/>
      <c r="TX949" s="181"/>
      <c r="TY949" s="181"/>
      <c r="TZ949" s="181"/>
      <c r="UA949" s="181"/>
      <c r="UB949" s="181"/>
      <c r="UC949" s="181"/>
      <c r="UD949" s="181"/>
      <c r="UE949" s="181"/>
      <c r="UF949" s="181"/>
      <c r="UG949" s="181"/>
      <c r="UH949" s="181"/>
      <c r="UI949" s="181"/>
      <c r="UJ949" s="181"/>
      <c r="UK949" s="181"/>
      <c r="UL949" s="181"/>
      <c r="UM949" s="181"/>
      <c r="UN949" s="181"/>
      <c r="UO949" s="181"/>
      <c r="UP949" s="181"/>
      <c r="UQ949" s="181"/>
      <c r="UR949" s="181"/>
      <c r="US949" s="181"/>
      <c r="UT949" s="181"/>
      <c r="UU949" s="181"/>
      <c r="UV949" s="181"/>
      <c r="UW949" s="181"/>
      <c r="UX949" s="181"/>
      <c r="UY949" s="181"/>
      <c r="UZ949" s="181"/>
      <c r="VA949" s="181"/>
      <c r="VB949" s="181"/>
      <c r="VC949" s="181"/>
      <c r="VD949" s="181"/>
      <c r="VE949" s="181"/>
      <c r="VF949" s="181"/>
      <c r="VG949" s="181"/>
      <c r="VH949" s="181"/>
      <c r="VI949" s="181"/>
      <c r="VJ949" s="181"/>
      <c r="VK949" s="181"/>
      <c r="VL949" s="181"/>
      <c r="VM949" s="181"/>
      <c r="VN949" s="181"/>
      <c r="VO949" s="181"/>
      <c r="VP949" s="181"/>
      <c r="VQ949" s="181"/>
      <c r="VR949" s="181"/>
      <c r="VS949" s="181"/>
      <c r="VT949" s="181"/>
      <c r="VU949" s="181"/>
      <c r="VV949" s="181"/>
      <c r="VW949" s="181"/>
      <c r="VX949" s="181"/>
      <c r="VY949" s="181"/>
      <c r="VZ949" s="181"/>
      <c r="WA949" s="181"/>
      <c r="WB949" s="181"/>
      <c r="WC949" s="181"/>
      <c r="WD949" s="181"/>
      <c r="WE949" s="181"/>
      <c r="WF949" s="181"/>
      <c r="WG949" s="181"/>
      <c r="WH949" s="181"/>
      <c r="WI949" s="181"/>
      <c r="WJ949" s="181"/>
      <c r="WK949" s="181"/>
      <c r="WL949" s="181"/>
      <c r="WM949" s="181"/>
      <c r="WN949" s="181"/>
      <c r="WO949" s="181"/>
      <c r="WP949" s="181"/>
      <c r="WQ949" s="181"/>
      <c r="WR949" s="181"/>
      <c r="WS949" s="181"/>
      <c r="WT949" s="181"/>
      <c r="WU949" s="181"/>
      <c r="WV949" s="181"/>
      <c r="WW949" s="181"/>
      <c r="WX949" s="181"/>
      <c r="WY949" s="181"/>
      <c r="WZ949" s="181"/>
      <c r="XA949" s="181"/>
      <c r="XB949" s="181"/>
      <c r="XC949" s="181"/>
      <c r="XD949" s="181"/>
      <c r="XE949" s="181"/>
      <c r="XF949" s="181"/>
      <c r="XG949" s="181"/>
      <c r="XH949" s="181"/>
      <c r="XI949" s="181"/>
      <c r="XJ949" s="181"/>
      <c r="XK949" s="181"/>
      <c r="XL949" s="181"/>
      <c r="XM949" s="181"/>
      <c r="XN949" s="181"/>
      <c r="XO949" s="181"/>
      <c r="XP949" s="181"/>
      <c r="XQ949" s="181"/>
      <c r="XR949" s="181"/>
      <c r="XS949" s="181"/>
      <c r="XT949" s="181"/>
      <c r="XU949" s="181"/>
      <c r="XV949" s="181"/>
      <c r="XW949" s="181"/>
      <c r="XX949" s="181"/>
      <c r="XY949" s="181"/>
      <c r="XZ949" s="181"/>
      <c r="YA949" s="181"/>
      <c r="YB949" s="181"/>
      <c r="YC949" s="181"/>
      <c r="YD949" s="181"/>
      <c r="YE949" s="181"/>
      <c r="YF949" s="181"/>
      <c r="YG949" s="181"/>
      <c r="YH949" s="181"/>
      <c r="YI949" s="181"/>
      <c r="YJ949" s="181"/>
      <c r="YK949" s="181"/>
      <c r="YL949" s="181"/>
      <c r="YM949" s="181"/>
      <c r="YN949" s="181"/>
      <c r="YO949" s="181"/>
      <c r="YP949" s="181"/>
      <c r="YQ949" s="181"/>
      <c r="YR949" s="181"/>
      <c r="YS949" s="181"/>
      <c r="YT949" s="181"/>
      <c r="YU949" s="181"/>
      <c r="YV949" s="181"/>
      <c r="YW949" s="181"/>
      <c r="YX949" s="181"/>
      <c r="YY949" s="181"/>
      <c r="YZ949" s="181"/>
      <c r="ZA949" s="181"/>
      <c r="ZB949" s="181"/>
      <c r="ZC949" s="181"/>
      <c r="ZD949" s="181"/>
      <c r="ZE949" s="181"/>
      <c r="ZF949" s="181"/>
      <c r="ZG949" s="181"/>
      <c r="ZH949" s="181"/>
      <c r="ZI949" s="181"/>
      <c r="ZJ949" s="181"/>
      <c r="ZK949" s="181"/>
      <c r="ZL949" s="181"/>
      <c r="ZM949" s="181"/>
      <c r="ZN949" s="181"/>
      <c r="ZO949" s="181"/>
      <c r="ZP949" s="181"/>
      <c r="ZQ949" s="181"/>
      <c r="ZR949" s="181"/>
      <c r="ZS949" s="181"/>
      <c r="ZT949" s="181"/>
      <c r="ZU949" s="181"/>
      <c r="ZV949" s="181"/>
      <c r="ZW949" s="181"/>
      <c r="ZX949" s="181"/>
      <c r="ZY949" s="181"/>
      <c r="ZZ949" s="181"/>
      <c r="AAA949" s="181"/>
      <c r="AAB949" s="181"/>
      <c r="AAC949" s="181"/>
      <c r="AAD949" s="181"/>
      <c r="AAE949" s="181"/>
      <c r="AAF949" s="181"/>
      <c r="AAG949" s="181"/>
      <c r="AAH949" s="181"/>
      <c r="AAI949" s="181"/>
      <c r="AAJ949" s="181"/>
      <c r="AAK949" s="181"/>
      <c r="AAL949" s="181"/>
      <c r="AAM949" s="181"/>
      <c r="AAN949" s="181"/>
      <c r="AAO949" s="181"/>
      <c r="AAP949" s="181"/>
      <c r="AAQ949" s="181"/>
      <c r="AAR949" s="181"/>
      <c r="AAS949" s="181"/>
      <c r="AAT949" s="181"/>
      <c r="AAU949" s="181"/>
      <c r="AAV949" s="181"/>
      <c r="AAW949" s="181"/>
      <c r="AAX949" s="181"/>
      <c r="AAY949" s="181"/>
      <c r="AAZ949" s="181"/>
      <c r="ABA949" s="181"/>
      <c r="ABB949" s="181"/>
      <c r="ABC949" s="181"/>
      <c r="ABD949" s="181"/>
      <c r="ABE949" s="181"/>
      <c r="ABF949" s="181"/>
      <c r="ABG949" s="181"/>
      <c r="ABH949" s="181"/>
      <c r="ABI949" s="181"/>
      <c r="ABJ949" s="181"/>
      <c r="ABK949" s="181"/>
      <c r="ABL949" s="181"/>
      <c r="ABM949" s="181"/>
      <c r="ABN949" s="181"/>
      <c r="ABO949" s="181"/>
      <c r="ABP949" s="181"/>
      <c r="ABQ949" s="181"/>
      <c r="ABR949" s="181"/>
      <c r="ABS949" s="181"/>
      <c r="ABT949" s="181"/>
      <c r="ABU949" s="181"/>
      <c r="ABV949" s="181"/>
      <c r="ABW949" s="181"/>
      <c r="ABX949" s="181"/>
      <c r="ABY949" s="181"/>
      <c r="ABZ949" s="181"/>
      <c r="ACA949" s="181"/>
      <c r="ACB949" s="181"/>
      <c r="ACC949" s="181"/>
      <c r="ACD949" s="181"/>
      <c r="ACE949" s="181"/>
      <c r="ACF949" s="181"/>
      <c r="ACG949" s="181"/>
      <c r="ACH949" s="181"/>
      <c r="ACI949" s="181"/>
      <c r="ACJ949" s="181"/>
      <c r="ACK949" s="181"/>
      <c r="ACL949" s="181"/>
      <c r="ACM949" s="181"/>
      <c r="ACN949" s="181"/>
      <c r="ACO949" s="181"/>
      <c r="ACP949" s="181"/>
      <c r="ACQ949" s="181"/>
      <c r="ACR949" s="181"/>
      <c r="ACS949" s="181"/>
      <c r="ACT949" s="181"/>
      <c r="ACU949" s="181"/>
      <c r="ACV949" s="181"/>
      <c r="ACW949" s="181"/>
      <c r="ACX949" s="181"/>
      <c r="ACY949" s="181"/>
      <c r="ACZ949" s="181"/>
      <c r="ADA949" s="181"/>
      <c r="ADB949" s="181"/>
      <c r="ADC949" s="181"/>
      <c r="ADD949" s="181"/>
      <c r="ADE949" s="181"/>
      <c r="ADF949" s="181"/>
      <c r="ADG949" s="181"/>
      <c r="ADH949" s="181"/>
      <c r="ADI949" s="181"/>
      <c r="ADJ949" s="181"/>
      <c r="ADK949" s="181"/>
      <c r="ADL949" s="181"/>
      <c r="ADM949" s="181"/>
      <c r="ADN949" s="181"/>
      <c r="ADO949" s="181"/>
      <c r="ADP949" s="181"/>
      <c r="ADQ949" s="181"/>
      <c r="ADR949" s="181"/>
      <c r="ADS949" s="181"/>
      <c r="ADT949" s="181"/>
      <c r="ADU949" s="181"/>
      <c r="ADV949" s="181"/>
      <c r="ADW949" s="181"/>
      <c r="ADX949" s="181"/>
      <c r="ADY949" s="181"/>
      <c r="ADZ949" s="181"/>
      <c r="AEA949" s="181"/>
      <c r="AEB949" s="181"/>
      <c r="AEC949" s="181"/>
      <c r="AED949" s="181"/>
      <c r="AEE949" s="181"/>
      <c r="AEF949" s="181"/>
      <c r="AEG949" s="181"/>
      <c r="AEH949" s="181"/>
      <c r="AEI949" s="181"/>
      <c r="AEJ949" s="181"/>
      <c r="AEK949" s="181"/>
      <c r="AEL949" s="181"/>
      <c r="AEM949" s="181"/>
      <c r="AEN949" s="181"/>
      <c r="AEO949" s="181"/>
      <c r="AEP949" s="181"/>
      <c r="AEQ949" s="181"/>
      <c r="AER949" s="181"/>
      <c r="AES949" s="181"/>
      <c r="AET949" s="181"/>
      <c r="AEU949" s="181"/>
      <c r="AEV949" s="181"/>
      <c r="AEW949" s="181"/>
      <c r="AEX949" s="181"/>
      <c r="AEY949" s="181"/>
      <c r="AEZ949" s="181"/>
      <c r="AFA949" s="181"/>
      <c r="AFB949" s="181"/>
      <c r="AFC949" s="181"/>
      <c r="AFD949" s="181"/>
      <c r="AFE949" s="181"/>
      <c r="AFF949" s="181"/>
      <c r="AFG949" s="181"/>
      <c r="AFH949" s="181"/>
      <c r="AFI949" s="181"/>
      <c r="AFJ949" s="181"/>
      <c r="AFK949" s="181"/>
      <c r="AFL949" s="181"/>
      <c r="AFM949" s="181"/>
      <c r="AFN949" s="181"/>
      <c r="AFO949" s="181"/>
      <c r="AFP949" s="181"/>
      <c r="AFQ949" s="181"/>
      <c r="AFR949" s="181"/>
      <c r="AFS949" s="181"/>
      <c r="AFT949" s="181"/>
      <c r="AFU949" s="181"/>
      <c r="AFV949" s="181"/>
      <c r="AFW949" s="181"/>
      <c r="AFX949" s="181"/>
      <c r="AFY949" s="181"/>
      <c r="AFZ949" s="181"/>
      <c r="AGA949" s="181"/>
      <c r="AGB949" s="181"/>
      <c r="AGC949" s="181"/>
      <c r="AGD949" s="181"/>
      <c r="AGE949" s="181"/>
      <c r="AGF949" s="181"/>
      <c r="AGG949" s="181"/>
      <c r="AGH949" s="181"/>
      <c r="AGI949" s="181"/>
      <c r="AGJ949" s="181"/>
      <c r="AGK949" s="181"/>
      <c r="AGL949" s="181"/>
      <c r="AGM949" s="181"/>
      <c r="AGN949" s="181"/>
      <c r="AGO949" s="181"/>
      <c r="AGP949" s="181"/>
      <c r="AGQ949" s="181"/>
      <c r="AGR949" s="181"/>
      <c r="AGS949" s="181"/>
      <c r="AGT949" s="181"/>
      <c r="AGU949" s="181"/>
      <c r="AGV949" s="181"/>
      <c r="AGW949" s="181"/>
      <c r="AGX949" s="181"/>
      <c r="AGY949" s="181"/>
      <c r="AGZ949" s="181"/>
      <c r="AHA949" s="181"/>
      <c r="AHB949" s="181"/>
      <c r="AHC949" s="181"/>
      <c r="AHD949" s="181"/>
      <c r="AHE949" s="181"/>
      <c r="AHF949" s="181"/>
      <c r="AHG949" s="181"/>
      <c r="AHH949" s="181"/>
      <c r="AHI949" s="181"/>
      <c r="AHJ949" s="181"/>
      <c r="AHK949" s="181"/>
      <c r="AHL949" s="181"/>
      <c r="AHM949" s="181"/>
      <c r="AHN949" s="181"/>
      <c r="AHO949" s="181"/>
      <c r="AHP949" s="181"/>
      <c r="AHQ949" s="181"/>
      <c r="AHR949" s="181"/>
      <c r="AHS949" s="181"/>
      <c r="AHT949" s="181"/>
      <c r="AHU949" s="181"/>
      <c r="AHV949" s="181"/>
      <c r="AHW949" s="181"/>
      <c r="AHX949" s="181"/>
      <c r="AHY949" s="181"/>
      <c r="AHZ949" s="181"/>
      <c r="AIA949" s="181"/>
      <c r="AIB949" s="181"/>
      <c r="AIC949" s="181"/>
      <c r="AID949" s="181"/>
      <c r="AIE949" s="181"/>
      <c r="AIF949" s="181"/>
      <c r="AIG949" s="181"/>
      <c r="AIH949" s="181"/>
      <c r="AII949" s="181"/>
      <c r="AIJ949" s="181"/>
      <c r="AIK949" s="181"/>
      <c r="AIL949" s="181"/>
      <c r="AIM949" s="181"/>
      <c r="AIN949" s="181"/>
      <c r="AIO949" s="181"/>
      <c r="AIP949" s="181"/>
      <c r="AIQ949" s="181"/>
      <c r="AIR949" s="181"/>
      <c r="AIS949" s="181"/>
      <c r="AIT949" s="181"/>
      <c r="AIU949" s="181"/>
      <c r="AIV949" s="181"/>
      <c r="AIW949" s="181"/>
      <c r="AIX949" s="181"/>
      <c r="AIY949" s="181"/>
      <c r="AIZ949" s="181"/>
      <c r="AJA949" s="181"/>
      <c r="AJB949" s="181"/>
      <c r="AJC949" s="181"/>
      <c r="AJD949" s="181"/>
      <c r="AJE949" s="181"/>
      <c r="AJF949" s="181"/>
      <c r="AJG949" s="181"/>
      <c r="AJH949" s="181"/>
      <c r="AJI949" s="181"/>
      <c r="AJJ949" s="181"/>
      <c r="AJK949" s="181"/>
      <c r="AJL949" s="181"/>
      <c r="AJM949" s="181"/>
      <c r="AJN949" s="181"/>
      <c r="AJO949" s="181"/>
      <c r="AJP949" s="181"/>
      <c r="AJQ949" s="181"/>
      <c r="AJR949" s="181"/>
      <c r="AJS949" s="181"/>
      <c r="AJT949" s="181"/>
      <c r="AJU949" s="181"/>
      <c r="AJV949" s="181"/>
      <c r="AJW949" s="181"/>
      <c r="AJX949" s="181"/>
      <c r="AJY949" s="181"/>
      <c r="AJZ949" s="181"/>
      <c r="AKA949" s="181"/>
      <c r="AKB949" s="181"/>
      <c r="AKC949" s="181"/>
      <c r="AKD949" s="181"/>
      <c r="AKE949" s="181"/>
      <c r="AKF949" s="181"/>
      <c r="AKG949" s="181"/>
      <c r="AKH949" s="181"/>
      <c r="AKI949" s="181"/>
      <c r="AKJ949" s="181"/>
      <c r="AKK949" s="181"/>
      <c r="AKL949" s="181"/>
      <c r="AKM949" s="181"/>
      <c r="AKN949" s="181"/>
      <c r="AKO949" s="181"/>
      <c r="AKP949" s="181"/>
      <c r="AKQ949" s="181"/>
      <c r="AKR949" s="181"/>
      <c r="AKS949" s="181"/>
      <c r="AKT949" s="181"/>
      <c r="AKU949" s="181"/>
      <c r="AKV949" s="181"/>
      <c r="AKW949" s="181"/>
      <c r="AKX949" s="181"/>
      <c r="AKY949" s="181"/>
      <c r="AKZ949" s="181"/>
      <c r="ALA949" s="181"/>
      <c r="ALB949" s="181"/>
      <c r="ALC949" s="181"/>
      <c r="ALD949" s="181"/>
      <c r="ALE949" s="181"/>
      <c r="ALF949" s="181"/>
      <c r="ALG949" s="181"/>
      <c r="ALH949" s="181"/>
      <c r="ALI949" s="181"/>
      <c r="ALJ949" s="181"/>
      <c r="ALK949" s="181"/>
      <c r="ALL949" s="181"/>
      <c r="ALM949" s="181"/>
      <c r="ALN949" s="181"/>
      <c r="ALO949" s="181"/>
      <c r="ALP949" s="181"/>
      <c r="ALQ949" s="181"/>
      <c r="ALR949" s="181"/>
      <c r="ALS949" s="181"/>
      <c r="ALT949" s="181"/>
      <c r="ALU949" s="181"/>
      <c r="ALV949" s="181"/>
      <c r="ALW949" s="181"/>
      <c r="ALX949" s="181"/>
      <c r="ALY949" s="181"/>
      <c r="ALZ949" s="181"/>
      <c r="AMA949" s="181"/>
      <c r="AMB949" s="181"/>
      <c r="AMC949" s="181"/>
      <c r="AMD949" s="181"/>
      <c r="AME949" s="181"/>
      <c r="AMF949" s="181"/>
      <c r="AMG949" s="181"/>
      <c r="AMH949" s="181"/>
      <c r="AMI949" s="181"/>
      <c r="AMJ949" s="181"/>
    </row>
    <row r="950" spans="1:1025">
      <c r="B95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50" s="51" t="s">
        <v>19</v>
      </c>
      <c r="D950" s="51">
        <v>223</v>
      </c>
      <c r="E950" s="46">
        <v>2</v>
      </c>
      <c r="F95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5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950" s="46">
        <f t="shared" ref="H950:H955" ca="1" si="97">ROUND(E950*G950,2)</f>
        <v>2.08</v>
      </c>
      <c r="I950" s="98"/>
      <c r="J950" s="104"/>
      <c r="K950" s="17" t="str">
        <f t="shared" si="96"/>
        <v>SEDUC E 48</v>
      </c>
    </row>
    <row r="951" spans="1:1025">
      <c r="B95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SUSPENSÃO PARA BAIXA TENSÃO</v>
      </c>
      <c r="C951" s="51" t="s">
        <v>19</v>
      </c>
      <c r="D951" s="51">
        <v>9151</v>
      </c>
      <c r="E951" s="46">
        <v>1</v>
      </c>
      <c r="F9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5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145,21</v>
      </c>
      <c r="H951" s="46">
        <f t="shared" ca="1" si="97"/>
        <v>145.21</v>
      </c>
      <c r="I951" s="98"/>
      <c r="J951" s="104"/>
      <c r="K951" s="17" t="str">
        <f t="shared" si="96"/>
        <v>SEDUC E 48</v>
      </c>
    </row>
    <row r="952" spans="1:1025" ht="24">
      <c r="B95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952" s="51" t="s">
        <v>37</v>
      </c>
      <c r="D952" s="51">
        <v>432</v>
      </c>
      <c r="E952" s="46">
        <v>2</v>
      </c>
      <c r="F9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5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952" s="46">
        <f t="shared" ca="1" si="97"/>
        <v>20.079999999999998</v>
      </c>
      <c r="I952" s="98"/>
      <c r="J952" s="104"/>
      <c r="K952" s="17" t="str">
        <f t="shared" si="96"/>
        <v>SEDUC E 48</v>
      </c>
    </row>
    <row r="953" spans="1:1025">
      <c r="B95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53" s="51" t="s">
        <v>13</v>
      </c>
      <c r="D953" s="51">
        <v>90776</v>
      </c>
      <c r="E953" s="46">
        <v>0.25</v>
      </c>
      <c r="F9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5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953" s="46">
        <f t="shared" ca="1" si="97"/>
        <v>6.34</v>
      </c>
      <c r="I953" s="98"/>
      <c r="J953" s="104"/>
      <c r="K953" s="17" t="str">
        <f t="shared" si="96"/>
        <v>SEDUC E 48</v>
      </c>
    </row>
    <row r="954" spans="1:1025">
      <c r="B95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54" s="51" t="s">
        <v>13</v>
      </c>
      <c r="D954" s="51">
        <v>88279</v>
      </c>
      <c r="E954" s="46">
        <v>0.8</v>
      </c>
      <c r="F9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5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54" s="46">
        <f t="shared" ca="1" si="97"/>
        <v>23.23</v>
      </c>
      <c r="I954" s="98"/>
      <c r="J954" s="104"/>
      <c r="K954" s="17" t="str">
        <f t="shared" si="96"/>
        <v>SEDUC E 48</v>
      </c>
    </row>
    <row r="955" spans="1:1025">
      <c r="B95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55" s="51" t="s">
        <v>13</v>
      </c>
      <c r="D955" s="51">
        <v>88247</v>
      </c>
      <c r="E955" s="46">
        <v>0.25</v>
      </c>
      <c r="F9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5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955" s="46">
        <f t="shared" ca="1" si="97"/>
        <v>3.87</v>
      </c>
      <c r="I955" s="98"/>
      <c r="J955" s="104"/>
      <c r="K955" s="17" t="str">
        <f t="shared" si="96"/>
        <v>SEDUC E 48</v>
      </c>
    </row>
    <row r="956" spans="1:1025">
      <c r="A956" s="49">
        <f ca="1">H956</f>
        <v>200.81</v>
      </c>
      <c r="B956" s="50" t="s">
        <v>14</v>
      </c>
      <c r="C956" s="51"/>
      <c r="D956" s="51"/>
      <c r="E956" s="46"/>
      <c r="F956" s="46"/>
      <c r="G956" s="46"/>
      <c r="H956" s="80">
        <f ca="1">SUM(H950:H955)</f>
        <v>200.81</v>
      </c>
      <c r="I956" s="98" t="str">
        <f>A948</f>
        <v>SEDUC E 48</v>
      </c>
      <c r="J956" s="122">
        <f ca="1">H956</f>
        <v>200.81</v>
      </c>
      <c r="K956" s="17" t="str">
        <f t="shared" si="96"/>
        <v>SEDUC E 48</v>
      </c>
    </row>
    <row r="957" spans="1:1025">
      <c r="B957" s="69"/>
      <c r="C957" s="70"/>
      <c r="D957" s="70"/>
      <c r="E957" s="71"/>
      <c r="F957" s="72"/>
      <c r="G957" s="167"/>
      <c r="H957" s="74"/>
      <c r="I957" s="98"/>
      <c r="J957" s="104"/>
      <c r="K957" s="17" t="str">
        <f t="shared" si="96"/>
        <v>SEDUC E 48</v>
      </c>
    </row>
    <row r="958" spans="1:1025" ht="20.25">
      <c r="B958" s="325" t="str">
        <f>A959</f>
        <v>SEDUC E 49</v>
      </c>
      <c r="C958" s="326"/>
      <c r="D958" s="326"/>
      <c r="E958" s="326"/>
      <c r="F958" s="326"/>
      <c r="G958" s="326"/>
      <c r="H958" s="327"/>
      <c r="I958" s="98"/>
      <c r="J958" s="104"/>
      <c r="K958" s="96" t="str">
        <f>B958</f>
        <v>SEDUC E 49</v>
      </c>
      <c r="AMK958" s="17"/>
    </row>
    <row r="959" spans="1:1025">
      <c r="A959" s="17" t="s">
        <v>146</v>
      </c>
      <c r="B959" s="350" t="s">
        <v>147</v>
      </c>
      <c r="C959" s="351"/>
      <c r="D959" s="351"/>
      <c r="E959" s="351"/>
      <c r="F959" s="352"/>
      <c r="G959" s="82" t="s">
        <v>4</v>
      </c>
      <c r="H959" s="36" t="s">
        <v>5</v>
      </c>
      <c r="I959" s="98"/>
      <c r="J959" s="104"/>
      <c r="K959" s="17" t="str">
        <f t="shared" ref="K959:K973" si="98">K958</f>
        <v>SEDUC E 49</v>
      </c>
    </row>
    <row r="960" spans="1:1025">
      <c r="A960" s="17"/>
      <c r="B960" s="39" t="s">
        <v>6</v>
      </c>
      <c r="C960" s="39" t="s">
        <v>7</v>
      </c>
      <c r="D960" s="39" t="s">
        <v>8</v>
      </c>
      <c r="E960" s="39" t="s">
        <v>9</v>
      </c>
      <c r="F960" s="39" t="s">
        <v>10</v>
      </c>
      <c r="G960" s="83" t="s">
        <v>11</v>
      </c>
      <c r="H960" s="39" t="s">
        <v>12</v>
      </c>
      <c r="I960" s="98"/>
      <c r="J960" s="104"/>
      <c r="K960" s="17" t="str">
        <f t="shared" si="98"/>
        <v>SEDUC E 49</v>
      </c>
    </row>
    <row r="961" spans="1:11 1025:1025">
      <c r="A961" s="17"/>
      <c r="B96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961" s="51" t="s">
        <v>19</v>
      </c>
      <c r="D961" s="51">
        <v>2667</v>
      </c>
      <c r="E961" s="46">
        <v>3</v>
      </c>
      <c r="F9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961" s="46">
        <f t="shared" ref="H961:H971" ca="1" si="99">ROUND(E961*G961,2)</f>
        <v>75</v>
      </c>
      <c r="I961" s="98"/>
      <c r="J961" s="104"/>
      <c r="K961" s="17" t="str">
        <f t="shared" si="98"/>
        <v>SEDUC E 49</v>
      </c>
    </row>
    <row r="962" spans="1:11 1025:1025">
      <c r="A962" s="17"/>
      <c r="B96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62" s="51" t="s">
        <v>19</v>
      </c>
      <c r="D962" s="51">
        <v>223</v>
      </c>
      <c r="E962" s="46">
        <v>1</v>
      </c>
      <c r="F9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962" s="46">
        <f t="shared" ca="1" si="99"/>
        <v>1.04</v>
      </c>
      <c r="I962" s="98"/>
      <c r="J962" s="104"/>
      <c r="K962" s="17" t="str">
        <f t="shared" si="98"/>
        <v>SEDUC E 49</v>
      </c>
    </row>
    <row r="963" spans="1:11 1025:1025">
      <c r="A963" s="17"/>
      <c r="B96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963" s="51" t="s">
        <v>19</v>
      </c>
      <c r="D963" s="51">
        <v>4633</v>
      </c>
      <c r="E963" s="46">
        <v>5</v>
      </c>
      <c r="F96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963" s="46">
        <f t="shared" ca="1" si="99"/>
        <v>429.5</v>
      </c>
      <c r="I963" s="98"/>
      <c r="J963" s="104"/>
      <c r="K963" s="17" t="str">
        <f t="shared" si="98"/>
        <v>SEDUC E 49</v>
      </c>
    </row>
    <row r="964" spans="1:11 1025:1025">
      <c r="A964" s="17"/>
      <c r="B96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964" s="51" t="s">
        <v>19</v>
      </c>
      <c r="D964" s="51">
        <v>10623</v>
      </c>
      <c r="E964" s="46">
        <v>1</v>
      </c>
      <c r="F96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2,72</v>
      </c>
      <c r="H964" s="46">
        <f t="shared" ca="1" si="99"/>
        <v>2.72</v>
      </c>
      <c r="I964" s="98"/>
      <c r="J964" s="104"/>
      <c r="K964" s="17" t="str">
        <f t="shared" si="98"/>
        <v>SEDUC E 49</v>
      </c>
    </row>
    <row r="965" spans="1:11 1025:1025" ht="36">
      <c r="A965" s="17"/>
      <c r="B96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965" s="51" t="s">
        <v>19</v>
      </c>
      <c r="D965" s="51">
        <v>10620</v>
      </c>
      <c r="E965" s="46">
        <v>3</v>
      </c>
      <c r="F9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1,95</v>
      </c>
      <c r="H965" s="46">
        <f t="shared" ca="1" si="99"/>
        <v>5.85</v>
      </c>
      <c r="I965" s="98"/>
      <c r="J965" s="104"/>
      <c r="K965" s="17" t="str">
        <f t="shared" si="98"/>
        <v>SEDUC E 49</v>
      </c>
    </row>
    <row r="966" spans="1:11 1025:1025">
      <c r="A966" s="17"/>
      <c r="B96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966" s="51" t="s">
        <v>37</v>
      </c>
      <c r="D966" s="51">
        <v>20111</v>
      </c>
      <c r="E966" s="46">
        <v>0.5</v>
      </c>
      <c r="F9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6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12,25</v>
      </c>
      <c r="H966" s="46">
        <f t="shared" ca="1" si="99"/>
        <v>6.13</v>
      </c>
      <c r="I966" s="98"/>
      <c r="J966" s="104"/>
      <c r="K966" s="17" t="str">
        <f t="shared" si="98"/>
        <v>SEDUC E 49</v>
      </c>
    </row>
    <row r="967" spans="1:11 1025:1025">
      <c r="A967" s="17"/>
      <c r="B96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967" s="51" t="s">
        <v>33</v>
      </c>
      <c r="D967" s="51" t="s">
        <v>47</v>
      </c>
      <c r="E967" s="46">
        <v>3</v>
      </c>
      <c r="F9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967" s="46">
        <f t="shared" ca="1" si="99"/>
        <v>24.21</v>
      </c>
      <c r="I967" s="98"/>
      <c r="J967" s="104"/>
      <c r="K967" s="17" t="str">
        <f t="shared" si="98"/>
        <v>SEDUC E 49</v>
      </c>
    </row>
    <row r="968" spans="1:11 1025:1025">
      <c r="A968" s="17"/>
      <c r="B96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968" s="51" t="s">
        <v>33</v>
      </c>
      <c r="D968" s="51" t="s">
        <v>46</v>
      </c>
      <c r="E968" s="46">
        <v>3</v>
      </c>
      <c r="F9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968" s="46">
        <f t="shared" ca="1" si="99"/>
        <v>27.96</v>
      </c>
      <c r="I968" s="98"/>
      <c r="J968" s="104"/>
      <c r="K968" s="17" t="str">
        <f t="shared" si="98"/>
        <v>SEDUC E 49</v>
      </c>
    </row>
    <row r="969" spans="1:11 1025:1025">
      <c r="A969" s="17"/>
      <c r="B96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69" s="51" t="s">
        <v>13</v>
      </c>
      <c r="D969" s="51">
        <v>90776</v>
      </c>
      <c r="E969" s="46">
        <v>0.4</v>
      </c>
      <c r="F9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6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969" s="46">
        <f t="shared" ca="1" si="99"/>
        <v>10.14</v>
      </c>
      <c r="I969" s="98"/>
      <c r="J969" s="104"/>
      <c r="K969" s="17" t="str">
        <f t="shared" si="98"/>
        <v>SEDUC E 49</v>
      </c>
    </row>
    <row r="970" spans="1:11 1025:1025">
      <c r="A970" s="17"/>
      <c r="B97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70" s="51" t="s">
        <v>13</v>
      </c>
      <c r="D970" s="51">
        <v>88279</v>
      </c>
      <c r="E970" s="46">
        <v>0.96</v>
      </c>
      <c r="F9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7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70" s="46">
        <f t="shared" ca="1" si="99"/>
        <v>27.88</v>
      </c>
      <c r="I970" s="98"/>
      <c r="J970" s="104"/>
      <c r="K970" s="17" t="str">
        <f t="shared" si="98"/>
        <v>SEDUC E 49</v>
      </c>
    </row>
    <row r="971" spans="1:11 1025:1025">
      <c r="A971" s="17"/>
      <c r="B97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71" s="51" t="s">
        <v>13</v>
      </c>
      <c r="D971" s="51">
        <v>88247</v>
      </c>
      <c r="E971" s="46">
        <v>0.4</v>
      </c>
      <c r="F9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7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971" s="46">
        <f t="shared" ca="1" si="99"/>
        <v>6.19</v>
      </c>
      <c r="I971" s="98"/>
      <c r="J971" s="104"/>
      <c r="K971" s="17" t="str">
        <f t="shared" si="98"/>
        <v>SEDUC E 49</v>
      </c>
    </row>
    <row r="972" spans="1:11 1025:1025">
      <c r="A972" s="130">
        <f ca="1">H972</f>
        <v>616.62000000000012</v>
      </c>
      <c r="B972" s="50" t="s">
        <v>14</v>
      </c>
      <c r="C972" s="51"/>
      <c r="D972" s="51"/>
      <c r="E972" s="46"/>
      <c r="F972" s="46"/>
      <c r="G972" s="46"/>
      <c r="H972" s="80">
        <f ca="1">SUM(H961:H971)</f>
        <v>616.62000000000012</v>
      </c>
      <c r="I972" s="98" t="str">
        <f>A959</f>
        <v>SEDUC E 49</v>
      </c>
      <c r="J972" s="122">
        <f ca="1">H972</f>
        <v>616.62000000000012</v>
      </c>
      <c r="K972" s="17" t="str">
        <f t="shared" si="98"/>
        <v>SEDUC E 49</v>
      </c>
    </row>
    <row r="973" spans="1:11 1025:1025">
      <c r="A973" s="17"/>
      <c r="B973" s="162"/>
      <c r="C973" s="163"/>
      <c r="D973" s="163"/>
      <c r="E973" s="162"/>
      <c r="F973" s="162"/>
      <c r="G973" s="162"/>
      <c r="H973" s="162"/>
      <c r="I973" s="98"/>
      <c r="J973" s="104"/>
      <c r="K973" s="17" t="str">
        <f t="shared" si="98"/>
        <v>SEDUC E 49</v>
      </c>
    </row>
    <row r="974" spans="1:11 1025:1025" ht="20.25">
      <c r="B974" s="325" t="str">
        <f>A975</f>
        <v>SEDUC E 50</v>
      </c>
      <c r="C974" s="326"/>
      <c r="D974" s="326"/>
      <c r="E974" s="326"/>
      <c r="F974" s="326"/>
      <c r="G974" s="326"/>
      <c r="H974" s="327"/>
      <c r="I974" s="98"/>
      <c r="J974" s="104"/>
      <c r="K974" s="96" t="str">
        <f>B974</f>
        <v>SEDUC E 50</v>
      </c>
      <c r="AMK974" s="17"/>
    </row>
    <row r="975" spans="1:11 1025:1025">
      <c r="A975" s="35" t="s">
        <v>148</v>
      </c>
      <c r="B975" s="334" t="s">
        <v>149</v>
      </c>
      <c r="C975" s="335"/>
      <c r="D975" s="335"/>
      <c r="E975" s="335"/>
      <c r="F975" s="336"/>
      <c r="G975" s="82" t="s">
        <v>4</v>
      </c>
      <c r="H975" s="36" t="s">
        <v>5</v>
      </c>
      <c r="I975" s="98"/>
      <c r="J975" s="104"/>
      <c r="K975" s="17" t="str">
        <f t="shared" ref="K975:K988" si="100">K974</f>
        <v>SEDUC E 50</v>
      </c>
    </row>
    <row r="976" spans="1:11 1025:1025">
      <c r="B976" s="38" t="s">
        <v>6</v>
      </c>
      <c r="C976" s="39" t="s">
        <v>7</v>
      </c>
      <c r="D976" s="39" t="s">
        <v>8</v>
      </c>
      <c r="E976" s="38" t="s">
        <v>9</v>
      </c>
      <c r="F976" s="38" t="s">
        <v>10</v>
      </c>
      <c r="G976" s="40" t="s">
        <v>11</v>
      </c>
      <c r="H976" s="39" t="s">
        <v>12</v>
      </c>
      <c r="I976" s="98"/>
      <c r="J976" s="104"/>
      <c r="K976" s="17" t="str">
        <f t="shared" si="100"/>
        <v>SEDUC E 50</v>
      </c>
    </row>
    <row r="977" spans="1:1025">
      <c r="B97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977" s="51" t="s">
        <v>19</v>
      </c>
      <c r="D977" s="51">
        <v>2667</v>
      </c>
      <c r="E977" s="46">
        <v>1</v>
      </c>
      <c r="F9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7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977" s="46">
        <f t="shared" ref="H977:H986" ca="1" si="101">ROUND(E977*G977,2)</f>
        <v>25</v>
      </c>
      <c r="I977" s="98"/>
      <c r="J977" s="104"/>
      <c r="K977" s="17" t="str">
        <f t="shared" si="100"/>
        <v>SEDUC E 50</v>
      </c>
    </row>
    <row r="978" spans="1:1025">
      <c r="B97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978" s="51" t="s">
        <v>19</v>
      </c>
      <c r="D978" s="51">
        <v>4633</v>
      </c>
      <c r="E978" s="46">
        <v>3</v>
      </c>
      <c r="F9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7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978" s="46">
        <f t="shared" ca="1" si="101"/>
        <v>257.7</v>
      </c>
      <c r="I978" s="98"/>
      <c r="J978" s="104"/>
      <c r="K978" s="17" t="str">
        <f t="shared" si="100"/>
        <v>SEDUC E 50</v>
      </c>
    </row>
    <row r="979" spans="1:1025">
      <c r="B97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SUSPENSÃO PARA BAIXA TENSÃO</v>
      </c>
      <c r="C979" s="51" t="s">
        <v>19</v>
      </c>
      <c r="D979" s="51">
        <v>9151</v>
      </c>
      <c r="E979" s="46">
        <v>1</v>
      </c>
      <c r="F97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7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145,21</v>
      </c>
      <c r="H979" s="46">
        <f t="shared" ca="1" si="101"/>
        <v>145.21</v>
      </c>
      <c r="I979" s="98"/>
      <c r="J979" s="104"/>
      <c r="K979" s="17" t="str">
        <f t="shared" si="100"/>
        <v>SEDUC E 50</v>
      </c>
    </row>
    <row r="980" spans="1:1025">
      <c r="B98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980" s="51" t="s">
        <v>19</v>
      </c>
      <c r="D980" s="51">
        <v>10623</v>
      </c>
      <c r="E980" s="46">
        <v>1</v>
      </c>
      <c r="F98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8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2,72</v>
      </c>
      <c r="H980" s="46">
        <f t="shared" ca="1" si="101"/>
        <v>2.72</v>
      </c>
      <c r="I980" s="98"/>
      <c r="J980" s="104"/>
      <c r="K980" s="17" t="str">
        <f t="shared" si="100"/>
        <v>SEDUC E 50</v>
      </c>
    </row>
    <row r="981" spans="1:1025" ht="36">
      <c r="B98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981" s="51" t="s">
        <v>19</v>
      </c>
      <c r="D981" s="51">
        <v>10620</v>
      </c>
      <c r="E981" s="46">
        <v>6</v>
      </c>
      <c r="F98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8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1,95</v>
      </c>
      <c r="H981" s="46">
        <f t="shared" ca="1" si="101"/>
        <v>11.7</v>
      </c>
      <c r="I981" s="98"/>
      <c r="J981" s="104"/>
      <c r="K981" s="17" t="str">
        <f t="shared" si="100"/>
        <v>SEDUC E 50</v>
      </c>
    </row>
    <row r="982" spans="1:1025">
      <c r="B98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982" s="51" t="s">
        <v>33</v>
      </c>
      <c r="D982" s="51" t="s">
        <v>47</v>
      </c>
      <c r="E982" s="46">
        <v>1</v>
      </c>
      <c r="F9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8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982" s="46">
        <f t="shared" ca="1" si="101"/>
        <v>8.07</v>
      </c>
      <c r="I982" s="98"/>
      <c r="J982" s="104"/>
      <c r="K982" s="17" t="str">
        <f t="shared" si="100"/>
        <v>SEDUC E 50</v>
      </c>
    </row>
    <row r="983" spans="1:1025">
      <c r="B98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983" s="51" t="s">
        <v>33</v>
      </c>
      <c r="D983" s="51" t="s">
        <v>46</v>
      </c>
      <c r="E983" s="46">
        <v>1</v>
      </c>
      <c r="F9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8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983" s="46">
        <f t="shared" ca="1" si="101"/>
        <v>9.32</v>
      </c>
      <c r="I983" s="98"/>
      <c r="J983" s="104"/>
      <c r="K983" s="17" t="str">
        <f t="shared" si="100"/>
        <v>SEDUC E 50</v>
      </c>
    </row>
    <row r="984" spans="1:1025">
      <c r="B98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84" s="51" t="s">
        <v>13</v>
      </c>
      <c r="D984" s="51">
        <v>90776</v>
      </c>
      <c r="E984" s="46">
        <v>0.4</v>
      </c>
      <c r="F9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8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984" s="46">
        <f t="shared" ca="1" si="101"/>
        <v>10.14</v>
      </c>
      <c r="I984" s="98"/>
      <c r="J984" s="165"/>
      <c r="K984" s="17" t="str">
        <f t="shared" si="100"/>
        <v>SEDUC E 50</v>
      </c>
    </row>
    <row r="985" spans="1:1025">
      <c r="B98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85" s="51" t="s">
        <v>13</v>
      </c>
      <c r="D985" s="51">
        <v>88279</v>
      </c>
      <c r="E985" s="46">
        <v>0.96</v>
      </c>
      <c r="F9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8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85" s="46">
        <f t="shared" ca="1" si="101"/>
        <v>27.88</v>
      </c>
      <c r="I985" s="98"/>
      <c r="J985" s="165"/>
      <c r="K985" s="17" t="str">
        <f t="shared" si="100"/>
        <v>SEDUC E 50</v>
      </c>
    </row>
    <row r="986" spans="1:1025">
      <c r="B98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86" s="51" t="s">
        <v>13</v>
      </c>
      <c r="D986" s="51">
        <v>88247</v>
      </c>
      <c r="E986" s="46">
        <v>0.4</v>
      </c>
      <c r="F9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8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986" s="46">
        <f t="shared" ca="1" si="101"/>
        <v>6.19</v>
      </c>
      <c r="I986" s="98"/>
      <c r="J986" s="165"/>
      <c r="K986" s="17" t="str">
        <f t="shared" si="100"/>
        <v>SEDUC E 50</v>
      </c>
    </row>
    <row r="987" spans="1:1025">
      <c r="A987" s="49">
        <f ca="1">H987</f>
        <v>503.92999999999995</v>
      </c>
      <c r="B987" s="50" t="s">
        <v>14</v>
      </c>
      <c r="C987" s="51"/>
      <c r="D987" s="51"/>
      <c r="E987" s="46"/>
      <c r="F987" s="46"/>
      <c r="G987" s="46"/>
      <c r="H987" s="80">
        <f ca="1">SUM(H977:H986)</f>
        <v>503.92999999999995</v>
      </c>
      <c r="I987" s="98" t="str">
        <f>A975</f>
        <v>SEDUC E 50</v>
      </c>
      <c r="J987" s="122">
        <f ca="1">H987</f>
        <v>503.92999999999995</v>
      </c>
      <c r="K987" s="17" t="str">
        <f t="shared" si="100"/>
        <v>SEDUC E 50</v>
      </c>
    </row>
    <row r="988" spans="1:1025">
      <c r="B988" s="69"/>
      <c r="C988" s="70"/>
      <c r="D988" s="70"/>
      <c r="E988" s="71"/>
      <c r="F988" s="72"/>
      <c r="G988" s="167"/>
      <c r="H988" s="74"/>
      <c r="I988" s="98"/>
      <c r="J988" s="104"/>
      <c r="K988" s="17" t="str">
        <f t="shared" si="100"/>
        <v>SEDUC E 50</v>
      </c>
    </row>
    <row r="989" spans="1:1025" ht="20.25">
      <c r="B989" s="325" t="str">
        <f>A990</f>
        <v>SEDUC E 51</v>
      </c>
      <c r="C989" s="326"/>
      <c r="D989" s="326"/>
      <c r="E989" s="326"/>
      <c r="F989" s="326"/>
      <c r="G989" s="326"/>
      <c r="H989" s="327"/>
      <c r="I989" s="98"/>
      <c r="J989" s="104"/>
      <c r="K989" s="96" t="str">
        <f>B989</f>
        <v>SEDUC E 51</v>
      </c>
      <c r="AMK989" s="17"/>
    </row>
    <row r="990" spans="1:1025">
      <c r="A990" s="35" t="s">
        <v>150</v>
      </c>
      <c r="B990" s="350" t="s">
        <v>151</v>
      </c>
      <c r="C990" s="351"/>
      <c r="D990" s="351"/>
      <c r="E990" s="351"/>
      <c r="F990" s="352"/>
      <c r="G990" s="82" t="s">
        <v>4</v>
      </c>
      <c r="H990" s="36" t="s">
        <v>5</v>
      </c>
      <c r="I990" s="98"/>
      <c r="J990" s="104"/>
      <c r="K990" s="17" t="str">
        <f t="shared" ref="K990:K1001" si="102">K989</f>
        <v>SEDUC E 51</v>
      </c>
    </row>
    <row r="991" spans="1:1025" s="20" customFormat="1">
      <c r="A991" s="16"/>
      <c r="B991" s="39" t="s">
        <v>6</v>
      </c>
      <c r="C991" s="39" t="s">
        <v>7</v>
      </c>
      <c r="D991" s="39" t="s">
        <v>8</v>
      </c>
      <c r="E991" s="80" t="s">
        <v>9</v>
      </c>
      <c r="F991" s="39" t="s">
        <v>17</v>
      </c>
      <c r="G991" s="83" t="s">
        <v>18</v>
      </c>
      <c r="H991" s="39" t="s">
        <v>12</v>
      </c>
      <c r="I991" s="182"/>
      <c r="J991" s="183"/>
      <c r="K991" s="17" t="str">
        <f t="shared" si="102"/>
        <v>SEDUC E 51</v>
      </c>
      <c r="L991" s="181"/>
      <c r="M991" s="181"/>
      <c r="N991" s="181"/>
      <c r="O991" s="181"/>
      <c r="P991" s="181"/>
      <c r="Q991" s="181"/>
      <c r="R991" s="181"/>
      <c r="S991" s="181"/>
      <c r="T991" s="181"/>
      <c r="U991" s="181"/>
      <c r="V991" s="181"/>
      <c r="W991" s="181"/>
      <c r="X991" s="181"/>
      <c r="Y991" s="181"/>
      <c r="Z991" s="181"/>
      <c r="AA991" s="181"/>
      <c r="AB991" s="181"/>
      <c r="AC991" s="181"/>
      <c r="AD991" s="181"/>
      <c r="AE991" s="181"/>
      <c r="AF991" s="181"/>
      <c r="AG991" s="181"/>
      <c r="AH991" s="181"/>
      <c r="AI991" s="181"/>
      <c r="AJ991" s="181"/>
      <c r="AK991" s="181"/>
      <c r="AL991" s="181"/>
      <c r="AM991" s="181"/>
      <c r="AN991" s="181"/>
      <c r="AO991" s="181"/>
      <c r="AP991" s="181"/>
      <c r="AQ991" s="181"/>
      <c r="AR991" s="181"/>
      <c r="AS991" s="181"/>
      <c r="AT991" s="181"/>
      <c r="AU991" s="181"/>
      <c r="AV991" s="181"/>
      <c r="AW991" s="181"/>
      <c r="AX991" s="181"/>
      <c r="AY991" s="181"/>
      <c r="AZ991" s="181"/>
      <c r="BA991" s="181"/>
      <c r="BB991" s="181"/>
      <c r="BC991" s="181"/>
      <c r="BD991" s="181"/>
      <c r="BE991" s="181"/>
      <c r="BF991" s="181"/>
      <c r="BG991" s="181"/>
      <c r="BH991" s="181"/>
      <c r="BI991" s="181"/>
      <c r="BJ991" s="181"/>
      <c r="BK991" s="181"/>
      <c r="BL991" s="181"/>
      <c r="BM991" s="181"/>
      <c r="BN991" s="181"/>
      <c r="BO991" s="181"/>
      <c r="BP991" s="181"/>
      <c r="BQ991" s="181"/>
      <c r="BR991" s="181"/>
      <c r="BS991" s="181"/>
      <c r="BT991" s="181"/>
      <c r="BU991" s="181"/>
      <c r="BV991" s="181"/>
      <c r="BW991" s="181"/>
      <c r="BX991" s="181"/>
      <c r="BY991" s="181"/>
      <c r="BZ991" s="181"/>
      <c r="CA991" s="181"/>
      <c r="CB991" s="181"/>
      <c r="CC991" s="181"/>
      <c r="CD991" s="181"/>
      <c r="CE991" s="181"/>
      <c r="CF991" s="181"/>
      <c r="CG991" s="181"/>
      <c r="CH991" s="181"/>
      <c r="CI991" s="181"/>
      <c r="CJ991" s="181"/>
      <c r="CK991" s="181"/>
      <c r="CL991" s="181"/>
      <c r="CM991" s="181"/>
      <c r="CN991" s="181"/>
      <c r="CO991" s="181"/>
      <c r="CP991" s="181"/>
      <c r="CQ991" s="181"/>
      <c r="CR991" s="181"/>
      <c r="CS991" s="181"/>
      <c r="CT991" s="181"/>
      <c r="CU991" s="181"/>
      <c r="CV991" s="181"/>
      <c r="CW991" s="181"/>
      <c r="CX991" s="181"/>
      <c r="CY991" s="181"/>
      <c r="CZ991" s="181"/>
      <c r="DA991" s="181"/>
      <c r="DB991" s="181"/>
      <c r="DC991" s="181"/>
      <c r="DD991" s="181"/>
      <c r="DE991" s="181"/>
      <c r="DF991" s="181"/>
      <c r="DG991" s="181"/>
      <c r="DH991" s="181"/>
      <c r="DI991" s="181"/>
      <c r="DJ991" s="181"/>
      <c r="DK991" s="181"/>
      <c r="DL991" s="181"/>
      <c r="DM991" s="181"/>
      <c r="DN991" s="181"/>
      <c r="DO991" s="181"/>
      <c r="DP991" s="181"/>
      <c r="DQ991" s="181"/>
      <c r="DR991" s="181"/>
      <c r="DS991" s="181"/>
      <c r="DT991" s="181"/>
      <c r="DU991" s="181"/>
      <c r="DV991" s="181"/>
      <c r="DW991" s="181"/>
      <c r="DX991" s="181"/>
      <c r="DY991" s="181"/>
      <c r="DZ991" s="181"/>
      <c r="EA991" s="181"/>
      <c r="EB991" s="181"/>
      <c r="EC991" s="181"/>
      <c r="ED991" s="181"/>
      <c r="EE991" s="181"/>
      <c r="EF991" s="181"/>
      <c r="EG991" s="181"/>
      <c r="EH991" s="181"/>
      <c r="EI991" s="181"/>
      <c r="EJ991" s="181"/>
      <c r="EK991" s="181"/>
      <c r="EL991" s="181"/>
      <c r="EM991" s="181"/>
      <c r="EN991" s="181"/>
      <c r="EO991" s="181"/>
      <c r="EP991" s="181"/>
      <c r="EQ991" s="181"/>
      <c r="ER991" s="181"/>
      <c r="ES991" s="181"/>
      <c r="ET991" s="181"/>
      <c r="EU991" s="181"/>
      <c r="EV991" s="181"/>
      <c r="EW991" s="181"/>
      <c r="EX991" s="181"/>
      <c r="EY991" s="181"/>
      <c r="EZ991" s="181"/>
      <c r="FA991" s="181"/>
      <c r="FB991" s="181"/>
      <c r="FC991" s="181"/>
      <c r="FD991" s="181"/>
      <c r="FE991" s="181"/>
      <c r="FF991" s="181"/>
      <c r="FG991" s="181"/>
      <c r="FH991" s="181"/>
      <c r="FI991" s="181"/>
      <c r="FJ991" s="181"/>
      <c r="FK991" s="181"/>
      <c r="FL991" s="181"/>
      <c r="FM991" s="181"/>
      <c r="FN991" s="181"/>
      <c r="FO991" s="181"/>
      <c r="FP991" s="181"/>
      <c r="FQ991" s="181"/>
      <c r="FR991" s="181"/>
      <c r="FS991" s="181"/>
      <c r="FT991" s="181"/>
      <c r="FU991" s="181"/>
      <c r="FV991" s="181"/>
      <c r="FW991" s="181"/>
      <c r="FX991" s="181"/>
      <c r="FY991" s="181"/>
      <c r="FZ991" s="181"/>
      <c r="GA991" s="181"/>
      <c r="GB991" s="181"/>
      <c r="GC991" s="181"/>
      <c r="GD991" s="181"/>
      <c r="GE991" s="181"/>
      <c r="GF991" s="181"/>
      <c r="GG991" s="181"/>
      <c r="GH991" s="181"/>
      <c r="GI991" s="181"/>
      <c r="GJ991" s="181"/>
      <c r="GK991" s="181"/>
      <c r="GL991" s="181"/>
      <c r="GM991" s="181"/>
      <c r="GN991" s="181"/>
      <c r="GO991" s="181"/>
      <c r="GP991" s="181"/>
      <c r="GQ991" s="181"/>
      <c r="GR991" s="181"/>
      <c r="GS991" s="181"/>
      <c r="GT991" s="181"/>
      <c r="GU991" s="181"/>
      <c r="GV991" s="181"/>
      <c r="GW991" s="181"/>
      <c r="GX991" s="181"/>
      <c r="GY991" s="181"/>
      <c r="GZ991" s="181"/>
      <c r="HA991" s="181"/>
      <c r="HB991" s="181"/>
      <c r="HC991" s="181"/>
      <c r="HD991" s="181"/>
      <c r="HE991" s="181"/>
      <c r="HF991" s="181"/>
      <c r="HG991" s="181"/>
      <c r="HH991" s="181"/>
      <c r="HI991" s="181"/>
      <c r="HJ991" s="181"/>
      <c r="HK991" s="181"/>
      <c r="HL991" s="181"/>
      <c r="HM991" s="181"/>
      <c r="HN991" s="181"/>
      <c r="HO991" s="181"/>
      <c r="HP991" s="181"/>
      <c r="HQ991" s="181"/>
      <c r="HR991" s="181"/>
      <c r="HS991" s="181"/>
      <c r="HT991" s="181"/>
      <c r="HU991" s="181"/>
      <c r="HV991" s="181"/>
      <c r="HW991" s="181"/>
      <c r="HX991" s="181"/>
      <c r="HY991" s="181"/>
      <c r="HZ991" s="181"/>
      <c r="IA991" s="181"/>
      <c r="IB991" s="181"/>
      <c r="IC991" s="181"/>
      <c r="ID991" s="181"/>
      <c r="IE991" s="181"/>
      <c r="IF991" s="181"/>
      <c r="IG991" s="181"/>
      <c r="IH991" s="181"/>
      <c r="II991" s="181"/>
      <c r="IJ991" s="181"/>
      <c r="IK991" s="181"/>
      <c r="IL991" s="181"/>
      <c r="IM991" s="181"/>
      <c r="IN991" s="181"/>
      <c r="IO991" s="181"/>
      <c r="IP991" s="181"/>
      <c r="IQ991" s="181"/>
      <c r="IR991" s="181"/>
      <c r="IS991" s="181"/>
      <c r="IT991" s="181"/>
      <c r="IU991" s="181"/>
      <c r="IV991" s="181"/>
      <c r="IW991" s="181"/>
      <c r="IX991" s="181"/>
      <c r="IY991" s="181"/>
      <c r="IZ991" s="181"/>
      <c r="JA991" s="181"/>
      <c r="JB991" s="181"/>
      <c r="JC991" s="181"/>
      <c r="JD991" s="181"/>
      <c r="JE991" s="181"/>
      <c r="JF991" s="181"/>
      <c r="JG991" s="181"/>
      <c r="JH991" s="181"/>
      <c r="JI991" s="181"/>
      <c r="JJ991" s="181"/>
      <c r="JK991" s="181"/>
      <c r="JL991" s="181"/>
      <c r="JM991" s="181"/>
      <c r="JN991" s="181"/>
      <c r="JO991" s="181"/>
      <c r="JP991" s="181"/>
      <c r="JQ991" s="181"/>
      <c r="JR991" s="181"/>
      <c r="JS991" s="181"/>
      <c r="JT991" s="181"/>
      <c r="JU991" s="181"/>
      <c r="JV991" s="181"/>
      <c r="JW991" s="181"/>
      <c r="JX991" s="181"/>
      <c r="JY991" s="181"/>
      <c r="JZ991" s="181"/>
      <c r="KA991" s="181"/>
      <c r="KB991" s="181"/>
      <c r="KC991" s="181"/>
      <c r="KD991" s="181"/>
      <c r="KE991" s="181"/>
      <c r="KF991" s="181"/>
      <c r="KG991" s="181"/>
      <c r="KH991" s="181"/>
      <c r="KI991" s="181"/>
      <c r="KJ991" s="181"/>
      <c r="KK991" s="181"/>
      <c r="KL991" s="181"/>
      <c r="KM991" s="181"/>
      <c r="KN991" s="181"/>
      <c r="KO991" s="181"/>
      <c r="KP991" s="181"/>
      <c r="KQ991" s="181"/>
      <c r="KR991" s="181"/>
      <c r="KS991" s="181"/>
      <c r="KT991" s="181"/>
      <c r="KU991" s="181"/>
      <c r="KV991" s="181"/>
      <c r="KW991" s="181"/>
      <c r="KX991" s="181"/>
      <c r="KY991" s="181"/>
      <c r="KZ991" s="181"/>
      <c r="LA991" s="181"/>
      <c r="LB991" s="181"/>
      <c r="LC991" s="181"/>
      <c r="LD991" s="181"/>
      <c r="LE991" s="181"/>
      <c r="LF991" s="181"/>
      <c r="LG991" s="181"/>
      <c r="LH991" s="181"/>
      <c r="LI991" s="181"/>
      <c r="LJ991" s="181"/>
      <c r="LK991" s="181"/>
      <c r="LL991" s="181"/>
      <c r="LM991" s="181"/>
      <c r="LN991" s="181"/>
      <c r="LO991" s="181"/>
      <c r="LP991" s="181"/>
      <c r="LQ991" s="181"/>
      <c r="LR991" s="181"/>
      <c r="LS991" s="181"/>
      <c r="LT991" s="181"/>
      <c r="LU991" s="181"/>
      <c r="LV991" s="181"/>
      <c r="LW991" s="181"/>
      <c r="LX991" s="181"/>
      <c r="LY991" s="181"/>
      <c r="LZ991" s="181"/>
      <c r="MA991" s="181"/>
      <c r="MB991" s="181"/>
      <c r="MC991" s="181"/>
      <c r="MD991" s="181"/>
      <c r="ME991" s="181"/>
      <c r="MF991" s="181"/>
      <c r="MG991" s="181"/>
      <c r="MH991" s="181"/>
      <c r="MI991" s="181"/>
      <c r="MJ991" s="181"/>
      <c r="MK991" s="181"/>
      <c r="ML991" s="181"/>
      <c r="MM991" s="181"/>
      <c r="MN991" s="181"/>
      <c r="MO991" s="181"/>
      <c r="MP991" s="181"/>
      <c r="MQ991" s="181"/>
      <c r="MR991" s="181"/>
      <c r="MS991" s="181"/>
      <c r="MT991" s="181"/>
      <c r="MU991" s="181"/>
      <c r="MV991" s="181"/>
      <c r="MW991" s="181"/>
      <c r="MX991" s="181"/>
      <c r="MY991" s="181"/>
      <c r="MZ991" s="181"/>
      <c r="NA991" s="181"/>
      <c r="NB991" s="181"/>
      <c r="NC991" s="181"/>
      <c r="ND991" s="181"/>
      <c r="NE991" s="181"/>
      <c r="NF991" s="181"/>
      <c r="NG991" s="181"/>
      <c r="NH991" s="181"/>
      <c r="NI991" s="181"/>
      <c r="NJ991" s="181"/>
      <c r="NK991" s="181"/>
      <c r="NL991" s="181"/>
      <c r="NM991" s="181"/>
      <c r="NN991" s="181"/>
      <c r="NO991" s="181"/>
      <c r="NP991" s="181"/>
      <c r="NQ991" s="181"/>
      <c r="NR991" s="181"/>
      <c r="NS991" s="181"/>
      <c r="NT991" s="181"/>
      <c r="NU991" s="181"/>
      <c r="NV991" s="181"/>
      <c r="NW991" s="181"/>
      <c r="NX991" s="181"/>
      <c r="NY991" s="181"/>
      <c r="NZ991" s="181"/>
      <c r="OA991" s="181"/>
      <c r="OB991" s="181"/>
      <c r="OC991" s="181"/>
      <c r="OD991" s="181"/>
      <c r="OE991" s="181"/>
      <c r="OF991" s="181"/>
      <c r="OG991" s="181"/>
      <c r="OH991" s="181"/>
      <c r="OI991" s="181"/>
      <c r="OJ991" s="181"/>
      <c r="OK991" s="181"/>
      <c r="OL991" s="181"/>
      <c r="OM991" s="181"/>
      <c r="ON991" s="181"/>
      <c r="OO991" s="181"/>
      <c r="OP991" s="181"/>
      <c r="OQ991" s="181"/>
      <c r="OR991" s="181"/>
      <c r="OS991" s="181"/>
      <c r="OT991" s="181"/>
      <c r="OU991" s="181"/>
      <c r="OV991" s="181"/>
      <c r="OW991" s="181"/>
      <c r="OX991" s="181"/>
      <c r="OY991" s="181"/>
      <c r="OZ991" s="181"/>
      <c r="PA991" s="181"/>
      <c r="PB991" s="181"/>
      <c r="PC991" s="181"/>
      <c r="PD991" s="181"/>
      <c r="PE991" s="181"/>
      <c r="PF991" s="181"/>
      <c r="PG991" s="181"/>
      <c r="PH991" s="181"/>
      <c r="PI991" s="181"/>
      <c r="PJ991" s="181"/>
      <c r="PK991" s="181"/>
      <c r="PL991" s="181"/>
      <c r="PM991" s="181"/>
      <c r="PN991" s="181"/>
      <c r="PO991" s="181"/>
      <c r="PP991" s="181"/>
      <c r="PQ991" s="181"/>
      <c r="PR991" s="181"/>
      <c r="PS991" s="181"/>
      <c r="PT991" s="181"/>
      <c r="PU991" s="181"/>
      <c r="PV991" s="181"/>
      <c r="PW991" s="181"/>
      <c r="PX991" s="181"/>
      <c r="PY991" s="181"/>
      <c r="PZ991" s="181"/>
      <c r="QA991" s="181"/>
      <c r="QB991" s="181"/>
      <c r="QC991" s="181"/>
      <c r="QD991" s="181"/>
      <c r="QE991" s="181"/>
      <c r="QF991" s="181"/>
      <c r="QG991" s="181"/>
      <c r="QH991" s="181"/>
      <c r="QI991" s="181"/>
      <c r="QJ991" s="181"/>
      <c r="QK991" s="181"/>
      <c r="QL991" s="181"/>
      <c r="QM991" s="181"/>
      <c r="QN991" s="181"/>
      <c r="QO991" s="181"/>
      <c r="QP991" s="181"/>
      <c r="QQ991" s="181"/>
      <c r="QR991" s="181"/>
      <c r="QS991" s="181"/>
      <c r="QT991" s="181"/>
      <c r="QU991" s="181"/>
      <c r="QV991" s="181"/>
      <c r="QW991" s="181"/>
      <c r="QX991" s="181"/>
      <c r="QY991" s="181"/>
      <c r="QZ991" s="181"/>
      <c r="RA991" s="181"/>
      <c r="RB991" s="181"/>
      <c r="RC991" s="181"/>
      <c r="RD991" s="181"/>
      <c r="RE991" s="181"/>
      <c r="RF991" s="181"/>
      <c r="RG991" s="181"/>
      <c r="RH991" s="181"/>
      <c r="RI991" s="181"/>
      <c r="RJ991" s="181"/>
      <c r="RK991" s="181"/>
      <c r="RL991" s="181"/>
      <c r="RM991" s="181"/>
      <c r="RN991" s="181"/>
      <c r="RO991" s="181"/>
      <c r="RP991" s="181"/>
      <c r="RQ991" s="181"/>
      <c r="RR991" s="181"/>
      <c r="RS991" s="181"/>
      <c r="RT991" s="181"/>
      <c r="RU991" s="181"/>
      <c r="RV991" s="181"/>
      <c r="RW991" s="181"/>
      <c r="RX991" s="181"/>
      <c r="RY991" s="181"/>
      <c r="RZ991" s="181"/>
      <c r="SA991" s="181"/>
      <c r="SB991" s="181"/>
      <c r="SC991" s="181"/>
      <c r="SD991" s="181"/>
      <c r="SE991" s="181"/>
      <c r="SF991" s="181"/>
      <c r="SG991" s="181"/>
      <c r="SH991" s="181"/>
      <c r="SI991" s="181"/>
      <c r="SJ991" s="181"/>
      <c r="SK991" s="181"/>
      <c r="SL991" s="181"/>
      <c r="SM991" s="181"/>
      <c r="SN991" s="181"/>
      <c r="SO991" s="181"/>
      <c r="SP991" s="181"/>
      <c r="SQ991" s="181"/>
      <c r="SR991" s="181"/>
      <c r="SS991" s="181"/>
      <c r="ST991" s="181"/>
      <c r="SU991" s="181"/>
      <c r="SV991" s="181"/>
      <c r="SW991" s="181"/>
      <c r="SX991" s="181"/>
      <c r="SY991" s="181"/>
      <c r="SZ991" s="181"/>
      <c r="TA991" s="181"/>
      <c r="TB991" s="181"/>
      <c r="TC991" s="181"/>
      <c r="TD991" s="181"/>
      <c r="TE991" s="181"/>
      <c r="TF991" s="181"/>
      <c r="TG991" s="181"/>
      <c r="TH991" s="181"/>
      <c r="TI991" s="181"/>
      <c r="TJ991" s="181"/>
      <c r="TK991" s="181"/>
      <c r="TL991" s="181"/>
      <c r="TM991" s="181"/>
      <c r="TN991" s="181"/>
      <c r="TO991" s="181"/>
      <c r="TP991" s="181"/>
      <c r="TQ991" s="181"/>
      <c r="TR991" s="181"/>
      <c r="TS991" s="181"/>
      <c r="TT991" s="181"/>
      <c r="TU991" s="181"/>
      <c r="TV991" s="181"/>
      <c r="TW991" s="181"/>
      <c r="TX991" s="181"/>
      <c r="TY991" s="181"/>
      <c r="TZ991" s="181"/>
      <c r="UA991" s="181"/>
      <c r="UB991" s="181"/>
      <c r="UC991" s="181"/>
      <c r="UD991" s="181"/>
      <c r="UE991" s="181"/>
      <c r="UF991" s="181"/>
      <c r="UG991" s="181"/>
      <c r="UH991" s="181"/>
      <c r="UI991" s="181"/>
      <c r="UJ991" s="181"/>
      <c r="UK991" s="181"/>
      <c r="UL991" s="181"/>
      <c r="UM991" s="181"/>
      <c r="UN991" s="181"/>
      <c r="UO991" s="181"/>
      <c r="UP991" s="181"/>
      <c r="UQ991" s="181"/>
      <c r="UR991" s="181"/>
      <c r="US991" s="181"/>
      <c r="UT991" s="181"/>
      <c r="UU991" s="181"/>
      <c r="UV991" s="181"/>
      <c r="UW991" s="181"/>
      <c r="UX991" s="181"/>
      <c r="UY991" s="181"/>
      <c r="UZ991" s="181"/>
      <c r="VA991" s="181"/>
      <c r="VB991" s="181"/>
      <c r="VC991" s="181"/>
      <c r="VD991" s="181"/>
      <c r="VE991" s="181"/>
      <c r="VF991" s="181"/>
      <c r="VG991" s="181"/>
      <c r="VH991" s="181"/>
      <c r="VI991" s="181"/>
      <c r="VJ991" s="181"/>
      <c r="VK991" s="181"/>
      <c r="VL991" s="181"/>
      <c r="VM991" s="181"/>
      <c r="VN991" s="181"/>
      <c r="VO991" s="181"/>
      <c r="VP991" s="181"/>
      <c r="VQ991" s="181"/>
      <c r="VR991" s="181"/>
      <c r="VS991" s="181"/>
      <c r="VT991" s="181"/>
      <c r="VU991" s="181"/>
      <c r="VV991" s="181"/>
      <c r="VW991" s="181"/>
      <c r="VX991" s="181"/>
      <c r="VY991" s="181"/>
      <c r="VZ991" s="181"/>
      <c r="WA991" s="181"/>
      <c r="WB991" s="181"/>
      <c r="WC991" s="181"/>
      <c r="WD991" s="181"/>
      <c r="WE991" s="181"/>
      <c r="WF991" s="181"/>
      <c r="WG991" s="181"/>
      <c r="WH991" s="181"/>
      <c r="WI991" s="181"/>
      <c r="WJ991" s="181"/>
      <c r="WK991" s="181"/>
      <c r="WL991" s="181"/>
      <c r="WM991" s="181"/>
      <c r="WN991" s="181"/>
      <c r="WO991" s="181"/>
      <c r="WP991" s="181"/>
      <c r="WQ991" s="181"/>
      <c r="WR991" s="181"/>
      <c r="WS991" s="181"/>
      <c r="WT991" s="181"/>
      <c r="WU991" s="181"/>
      <c r="WV991" s="181"/>
      <c r="WW991" s="181"/>
      <c r="WX991" s="181"/>
      <c r="WY991" s="181"/>
      <c r="WZ991" s="181"/>
      <c r="XA991" s="181"/>
      <c r="XB991" s="181"/>
      <c r="XC991" s="181"/>
      <c r="XD991" s="181"/>
      <c r="XE991" s="181"/>
      <c r="XF991" s="181"/>
      <c r="XG991" s="181"/>
      <c r="XH991" s="181"/>
      <c r="XI991" s="181"/>
      <c r="XJ991" s="181"/>
      <c r="XK991" s="181"/>
      <c r="XL991" s="181"/>
      <c r="XM991" s="181"/>
      <c r="XN991" s="181"/>
      <c r="XO991" s="181"/>
      <c r="XP991" s="181"/>
      <c r="XQ991" s="181"/>
      <c r="XR991" s="181"/>
      <c r="XS991" s="181"/>
      <c r="XT991" s="181"/>
      <c r="XU991" s="181"/>
      <c r="XV991" s="181"/>
      <c r="XW991" s="181"/>
      <c r="XX991" s="181"/>
      <c r="XY991" s="181"/>
      <c r="XZ991" s="181"/>
      <c r="YA991" s="181"/>
      <c r="YB991" s="181"/>
      <c r="YC991" s="181"/>
      <c r="YD991" s="181"/>
      <c r="YE991" s="181"/>
      <c r="YF991" s="181"/>
      <c r="YG991" s="181"/>
      <c r="YH991" s="181"/>
      <c r="YI991" s="181"/>
      <c r="YJ991" s="181"/>
      <c r="YK991" s="181"/>
      <c r="YL991" s="181"/>
      <c r="YM991" s="181"/>
      <c r="YN991" s="181"/>
      <c r="YO991" s="181"/>
      <c r="YP991" s="181"/>
      <c r="YQ991" s="181"/>
      <c r="YR991" s="181"/>
      <c r="YS991" s="181"/>
      <c r="YT991" s="181"/>
      <c r="YU991" s="181"/>
      <c r="YV991" s="181"/>
      <c r="YW991" s="181"/>
      <c r="YX991" s="181"/>
      <c r="YY991" s="181"/>
      <c r="YZ991" s="181"/>
      <c r="ZA991" s="181"/>
      <c r="ZB991" s="181"/>
      <c r="ZC991" s="181"/>
      <c r="ZD991" s="181"/>
      <c r="ZE991" s="181"/>
      <c r="ZF991" s="181"/>
      <c r="ZG991" s="181"/>
      <c r="ZH991" s="181"/>
      <c r="ZI991" s="181"/>
      <c r="ZJ991" s="181"/>
      <c r="ZK991" s="181"/>
      <c r="ZL991" s="181"/>
      <c r="ZM991" s="181"/>
      <c r="ZN991" s="181"/>
      <c r="ZO991" s="181"/>
      <c r="ZP991" s="181"/>
      <c r="ZQ991" s="181"/>
      <c r="ZR991" s="181"/>
      <c r="ZS991" s="181"/>
      <c r="ZT991" s="181"/>
      <c r="ZU991" s="181"/>
      <c r="ZV991" s="181"/>
      <c r="ZW991" s="181"/>
      <c r="ZX991" s="181"/>
      <c r="ZY991" s="181"/>
      <c r="ZZ991" s="181"/>
      <c r="AAA991" s="181"/>
      <c r="AAB991" s="181"/>
      <c r="AAC991" s="181"/>
      <c r="AAD991" s="181"/>
      <c r="AAE991" s="181"/>
      <c r="AAF991" s="181"/>
      <c r="AAG991" s="181"/>
      <c r="AAH991" s="181"/>
      <c r="AAI991" s="181"/>
      <c r="AAJ991" s="181"/>
      <c r="AAK991" s="181"/>
      <c r="AAL991" s="181"/>
      <c r="AAM991" s="181"/>
      <c r="AAN991" s="181"/>
      <c r="AAO991" s="181"/>
      <c r="AAP991" s="181"/>
      <c r="AAQ991" s="181"/>
      <c r="AAR991" s="181"/>
      <c r="AAS991" s="181"/>
      <c r="AAT991" s="181"/>
      <c r="AAU991" s="181"/>
      <c r="AAV991" s="181"/>
      <c r="AAW991" s="181"/>
      <c r="AAX991" s="181"/>
      <c r="AAY991" s="181"/>
      <c r="AAZ991" s="181"/>
      <c r="ABA991" s="181"/>
      <c r="ABB991" s="181"/>
      <c r="ABC991" s="181"/>
      <c r="ABD991" s="181"/>
      <c r="ABE991" s="181"/>
      <c r="ABF991" s="181"/>
      <c r="ABG991" s="181"/>
      <c r="ABH991" s="181"/>
      <c r="ABI991" s="181"/>
      <c r="ABJ991" s="181"/>
      <c r="ABK991" s="181"/>
      <c r="ABL991" s="181"/>
      <c r="ABM991" s="181"/>
      <c r="ABN991" s="181"/>
      <c r="ABO991" s="181"/>
      <c r="ABP991" s="181"/>
      <c r="ABQ991" s="181"/>
      <c r="ABR991" s="181"/>
      <c r="ABS991" s="181"/>
      <c r="ABT991" s="181"/>
      <c r="ABU991" s="181"/>
      <c r="ABV991" s="181"/>
      <c r="ABW991" s="181"/>
      <c r="ABX991" s="181"/>
      <c r="ABY991" s="181"/>
      <c r="ABZ991" s="181"/>
      <c r="ACA991" s="181"/>
      <c r="ACB991" s="181"/>
      <c r="ACC991" s="181"/>
      <c r="ACD991" s="181"/>
      <c r="ACE991" s="181"/>
      <c r="ACF991" s="181"/>
      <c r="ACG991" s="181"/>
      <c r="ACH991" s="181"/>
      <c r="ACI991" s="181"/>
      <c r="ACJ991" s="181"/>
      <c r="ACK991" s="181"/>
      <c r="ACL991" s="181"/>
      <c r="ACM991" s="181"/>
      <c r="ACN991" s="181"/>
      <c r="ACO991" s="181"/>
      <c r="ACP991" s="181"/>
      <c r="ACQ991" s="181"/>
      <c r="ACR991" s="181"/>
      <c r="ACS991" s="181"/>
      <c r="ACT991" s="181"/>
      <c r="ACU991" s="181"/>
      <c r="ACV991" s="181"/>
      <c r="ACW991" s="181"/>
      <c r="ACX991" s="181"/>
      <c r="ACY991" s="181"/>
      <c r="ACZ991" s="181"/>
      <c r="ADA991" s="181"/>
      <c r="ADB991" s="181"/>
      <c r="ADC991" s="181"/>
      <c r="ADD991" s="181"/>
      <c r="ADE991" s="181"/>
      <c r="ADF991" s="181"/>
      <c r="ADG991" s="181"/>
      <c r="ADH991" s="181"/>
      <c r="ADI991" s="181"/>
      <c r="ADJ991" s="181"/>
      <c r="ADK991" s="181"/>
      <c r="ADL991" s="181"/>
      <c r="ADM991" s="181"/>
      <c r="ADN991" s="181"/>
      <c r="ADO991" s="181"/>
      <c r="ADP991" s="181"/>
      <c r="ADQ991" s="181"/>
      <c r="ADR991" s="181"/>
      <c r="ADS991" s="181"/>
      <c r="ADT991" s="181"/>
      <c r="ADU991" s="181"/>
      <c r="ADV991" s="181"/>
      <c r="ADW991" s="181"/>
      <c r="ADX991" s="181"/>
      <c r="ADY991" s="181"/>
      <c r="ADZ991" s="181"/>
      <c r="AEA991" s="181"/>
      <c r="AEB991" s="181"/>
      <c r="AEC991" s="181"/>
      <c r="AED991" s="181"/>
      <c r="AEE991" s="181"/>
      <c r="AEF991" s="181"/>
      <c r="AEG991" s="181"/>
      <c r="AEH991" s="181"/>
      <c r="AEI991" s="181"/>
      <c r="AEJ991" s="181"/>
      <c r="AEK991" s="181"/>
      <c r="AEL991" s="181"/>
      <c r="AEM991" s="181"/>
      <c r="AEN991" s="181"/>
      <c r="AEO991" s="181"/>
      <c r="AEP991" s="181"/>
      <c r="AEQ991" s="181"/>
      <c r="AER991" s="181"/>
      <c r="AES991" s="181"/>
      <c r="AET991" s="181"/>
      <c r="AEU991" s="181"/>
      <c r="AEV991" s="181"/>
      <c r="AEW991" s="181"/>
      <c r="AEX991" s="181"/>
      <c r="AEY991" s="181"/>
      <c r="AEZ991" s="181"/>
      <c r="AFA991" s="181"/>
      <c r="AFB991" s="181"/>
      <c r="AFC991" s="181"/>
      <c r="AFD991" s="181"/>
      <c r="AFE991" s="181"/>
      <c r="AFF991" s="181"/>
      <c r="AFG991" s="181"/>
      <c r="AFH991" s="181"/>
      <c r="AFI991" s="181"/>
      <c r="AFJ991" s="181"/>
      <c r="AFK991" s="181"/>
      <c r="AFL991" s="181"/>
      <c r="AFM991" s="181"/>
      <c r="AFN991" s="181"/>
      <c r="AFO991" s="181"/>
      <c r="AFP991" s="181"/>
      <c r="AFQ991" s="181"/>
      <c r="AFR991" s="181"/>
      <c r="AFS991" s="181"/>
      <c r="AFT991" s="181"/>
      <c r="AFU991" s="181"/>
      <c r="AFV991" s="181"/>
      <c r="AFW991" s="181"/>
      <c r="AFX991" s="181"/>
      <c r="AFY991" s="181"/>
      <c r="AFZ991" s="181"/>
      <c r="AGA991" s="181"/>
      <c r="AGB991" s="181"/>
      <c r="AGC991" s="181"/>
      <c r="AGD991" s="181"/>
      <c r="AGE991" s="181"/>
      <c r="AGF991" s="181"/>
      <c r="AGG991" s="181"/>
      <c r="AGH991" s="181"/>
      <c r="AGI991" s="181"/>
      <c r="AGJ991" s="181"/>
      <c r="AGK991" s="181"/>
      <c r="AGL991" s="181"/>
      <c r="AGM991" s="181"/>
      <c r="AGN991" s="181"/>
      <c r="AGO991" s="181"/>
      <c r="AGP991" s="181"/>
      <c r="AGQ991" s="181"/>
      <c r="AGR991" s="181"/>
      <c r="AGS991" s="181"/>
      <c r="AGT991" s="181"/>
      <c r="AGU991" s="181"/>
      <c r="AGV991" s="181"/>
      <c r="AGW991" s="181"/>
      <c r="AGX991" s="181"/>
      <c r="AGY991" s="181"/>
      <c r="AGZ991" s="181"/>
      <c r="AHA991" s="181"/>
      <c r="AHB991" s="181"/>
      <c r="AHC991" s="181"/>
      <c r="AHD991" s="181"/>
      <c r="AHE991" s="181"/>
      <c r="AHF991" s="181"/>
      <c r="AHG991" s="181"/>
      <c r="AHH991" s="181"/>
      <c r="AHI991" s="181"/>
      <c r="AHJ991" s="181"/>
      <c r="AHK991" s="181"/>
      <c r="AHL991" s="181"/>
      <c r="AHM991" s="181"/>
      <c r="AHN991" s="181"/>
      <c r="AHO991" s="181"/>
      <c r="AHP991" s="181"/>
      <c r="AHQ991" s="181"/>
      <c r="AHR991" s="181"/>
      <c r="AHS991" s="181"/>
      <c r="AHT991" s="181"/>
      <c r="AHU991" s="181"/>
      <c r="AHV991" s="181"/>
      <c r="AHW991" s="181"/>
      <c r="AHX991" s="181"/>
      <c r="AHY991" s="181"/>
      <c r="AHZ991" s="181"/>
      <c r="AIA991" s="181"/>
      <c r="AIB991" s="181"/>
      <c r="AIC991" s="181"/>
      <c r="AID991" s="181"/>
      <c r="AIE991" s="181"/>
      <c r="AIF991" s="181"/>
      <c r="AIG991" s="181"/>
      <c r="AIH991" s="181"/>
      <c r="AII991" s="181"/>
      <c r="AIJ991" s="181"/>
      <c r="AIK991" s="181"/>
      <c r="AIL991" s="181"/>
      <c r="AIM991" s="181"/>
      <c r="AIN991" s="181"/>
      <c r="AIO991" s="181"/>
      <c r="AIP991" s="181"/>
      <c r="AIQ991" s="181"/>
      <c r="AIR991" s="181"/>
      <c r="AIS991" s="181"/>
      <c r="AIT991" s="181"/>
      <c r="AIU991" s="181"/>
      <c r="AIV991" s="181"/>
      <c r="AIW991" s="181"/>
      <c r="AIX991" s="181"/>
      <c r="AIY991" s="181"/>
      <c r="AIZ991" s="181"/>
      <c r="AJA991" s="181"/>
      <c r="AJB991" s="181"/>
      <c r="AJC991" s="181"/>
      <c r="AJD991" s="181"/>
      <c r="AJE991" s="181"/>
      <c r="AJF991" s="181"/>
      <c r="AJG991" s="181"/>
      <c r="AJH991" s="181"/>
      <c r="AJI991" s="181"/>
      <c r="AJJ991" s="181"/>
      <c r="AJK991" s="181"/>
      <c r="AJL991" s="181"/>
      <c r="AJM991" s="181"/>
      <c r="AJN991" s="181"/>
      <c r="AJO991" s="181"/>
      <c r="AJP991" s="181"/>
      <c r="AJQ991" s="181"/>
      <c r="AJR991" s="181"/>
      <c r="AJS991" s="181"/>
      <c r="AJT991" s="181"/>
      <c r="AJU991" s="181"/>
      <c r="AJV991" s="181"/>
      <c r="AJW991" s="181"/>
      <c r="AJX991" s="181"/>
      <c r="AJY991" s="181"/>
      <c r="AJZ991" s="181"/>
      <c r="AKA991" s="181"/>
      <c r="AKB991" s="181"/>
      <c r="AKC991" s="181"/>
      <c r="AKD991" s="181"/>
      <c r="AKE991" s="181"/>
      <c r="AKF991" s="181"/>
      <c r="AKG991" s="181"/>
      <c r="AKH991" s="181"/>
      <c r="AKI991" s="181"/>
      <c r="AKJ991" s="181"/>
      <c r="AKK991" s="181"/>
      <c r="AKL991" s="181"/>
      <c r="AKM991" s="181"/>
      <c r="AKN991" s="181"/>
      <c r="AKO991" s="181"/>
      <c r="AKP991" s="181"/>
      <c r="AKQ991" s="181"/>
      <c r="AKR991" s="181"/>
      <c r="AKS991" s="181"/>
      <c r="AKT991" s="181"/>
      <c r="AKU991" s="181"/>
      <c r="AKV991" s="181"/>
      <c r="AKW991" s="181"/>
      <c r="AKX991" s="181"/>
      <c r="AKY991" s="181"/>
      <c r="AKZ991" s="181"/>
      <c r="ALA991" s="181"/>
      <c r="ALB991" s="181"/>
      <c r="ALC991" s="181"/>
      <c r="ALD991" s="181"/>
      <c r="ALE991" s="181"/>
      <c r="ALF991" s="181"/>
      <c r="ALG991" s="181"/>
      <c r="ALH991" s="181"/>
      <c r="ALI991" s="181"/>
      <c r="ALJ991" s="181"/>
      <c r="ALK991" s="181"/>
      <c r="ALL991" s="181"/>
      <c r="ALM991" s="181"/>
      <c r="ALN991" s="181"/>
      <c r="ALO991" s="181"/>
      <c r="ALP991" s="181"/>
      <c r="ALQ991" s="181"/>
      <c r="ALR991" s="181"/>
      <c r="ALS991" s="181"/>
      <c r="ALT991" s="181"/>
      <c r="ALU991" s="181"/>
      <c r="ALV991" s="181"/>
      <c r="ALW991" s="181"/>
      <c r="ALX991" s="181"/>
      <c r="ALY991" s="181"/>
      <c r="ALZ991" s="181"/>
      <c r="AMA991" s="181"/>
      <c r="AMB991" s="181"/>
      <c r="AMC991" s="181"/>
      <c r="AMD991" s="181"/>
      <c r="AME991" s="181"/>
      <c r="AMF991" s="181"/>
      <c r="AMG991" s="181"/>
      <c r="AMH991" s="181"/>
      <c r="AMI991" s="181"/>
      <c r="AMJ991" s="181"/>
    </row>
    <row r="992" spans="1:1025">
      <c r="B99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992" s="51" t="s">
        <v>37</v>
      </c>
      <c r="D992" s="51">
        <v>20111</v>
      </c>
      <c r="E992" s="46">
        <v>0.5</v>
      </c>
      <c r="F9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9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12,25</v>
      </c>
      <c r="H992" s="46">
        <f ca="1">ROUND(E992*G992,2)</f>
        <v>6.13</v>
      </c>
      <c r="I992" s="98"/>
      <c r="J992" s="104"/>
      <c r="K992" s="17" t="str">
        <f t="shared" si="102"/>
        <v>SEDUC E 51</v>
      </c>
    </row>
    <row r="993" spans="1:1025">
      <c r="B99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993" s="51" t="s">
        <v>33</v>
      </c>
      <c r="D993" s="51" t="s">
        <v>58</v>
      </c>
      <c r="E993" s="46">
        <v>0.5</v>
      </c>
      <c r="F9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9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993" s="46">
        <v>11.8</v>
      </c>
      <c r="I993" s="98"/>
      <c r="J993" s="104"/>
      <c r="K993" s="17" t="str">
        <f t="shared" si="102"/>
        <v>SEDUC E 51</v>
      </c>
    </row>
    <row r="994" spans="1:1025">
      <c r="B99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994" s="51" t="s">
        <v>19</v>
      </c>
      <c r="D994" s="51">
        <v>393</v>
      </c>
      <c r="E994" s="46">
        <f>0.2*2.47</f>
        <v>0.49400000000000005</v>
      </c>
      <c r="F9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99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994" s="46">
        <f t="shared" ref="H994:H999" ca="1" si="103">ROUND(E994*G994,2)</f>
        <v>29.89</v>
      </c>
      <c r="I994" s="98"/>
      <c r="J994" s="104"/>
      <c r="K994" s="17" t="str">
        <f t="shared" si="102"/>
        <v>SEDUC E 51</v>
      </c>
    </row>
    <row r="995" spans="1:1025" ht="24">
      <c r="B99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995" s="168" t="s">
        <v>37</v>
      </c>
      <c r="D995" s="51">
        <v>3378</v>
      </c>
      <c r="E995" s="46">
        <v>1</v>
      </c>
      <c r="F9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9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72,71</v>
      </c>
      <c r="H995" s="46">
        <f t="shared" ca="1" si="103"/>
        <v>72.709999999999994</v>
      </c>
      <c r="I995" s="98"/>
      <c r="J995" s="104"/>
      <c r="K995" s="17" t="str">
        <f t="shared" si="102"/>
        <v>SEDUC E 51</v>
      </c>
    </row>
    <row r="996" spans="1:1025" ht="24">
      <c r="B99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996" s="51" t="s">
        <v>19</v>
      </c>
      <c r="D996" s="51">
        <v>9720</v>
      </c>
      <c r="E996" s="46">
        <v>1</v>
      </c>
      <c r="F9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9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996" s="46">
        <f t="shared" ca="1" si="103"/>
        <v>39.99</v>
      </c>
      <c r="I996" s="98"/>
      <c r="J996" s="104"/>
      <c r="K996" s="17" t="str">
        <f t="shared" si="102"/>
        <v>SEDUC E 51</v>
      </c>
    </row>
    <row r="997" spans="1:1025">
      <c r="B99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 SÉRIE CINZA</v>
      </c>
      <c r="C997" s="51" t="s">
        <v>19</v>
      </c>
      <c r="D997" s="51">
        <v>9354</v>
      </c>
      <c r="E997" s="46">
        <v>1</v>
      </c>
      <c r="F9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9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v>
      </c>
      <c r="H997" s="46">
        <f t="shared" ca="1" si="103"/>
        <v>7</v>
      </c>
      <c r="I997" s="98"/>
      <c r="J997" s="104"/>
      <c r="K997" s="17" t="str">
        <f t="shared" si="102"/>
        <v>SEDUC E 51</v>
      </c>
    </row>
    <row r="998" spans="1:1025">
      <c r="B99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998" s="51" t="s">
        <v>13</v>
      </c>
      <c r="D998" s="51">
        <v>88264</v>
      </c>
      <c r="E998" s="46">
        <v>0.7</v>
      </c>
      <c r="F9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9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998" s="46">
        <f t="shared" ca="1" si="103"/>
        <v>14.01</v>
      </c>
      <c r="I998" s="98"/>
      <c r="J998" s="165"/>
      <c r="K998" s="17" t="str">
        <f t="shared" si="102"/>
        <v>SEDUC E 51</v>
      </c>
    </row>
    <row r="999" spans="1:1025">
      <c r="B99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999" s="51" t="s">
        <v>13</v>
      </c>
      <c r="D999" s="51">
        <v>88316</v>
      </c>
      <c r="E999" s="46">
        <v>0.7</v>
      </c>
      <c r="F9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9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999" s="46">
        <f t="shared" ca="1" si="103"/>
        <v>10.75</v>
      </c>
      <c r="I999" s="98"/>
      <c r="J999" s="165"/>
      <c r="K999" s="17" t="str">
        <f t="shared" si="102"/>
        <v>SEDUC E 51</v>
      </c>
    </row>
    <row r="1000" spans="1:1025">
      <c r="A1000" s="49">
        <f ca="1">H1000</f>
        <v>192.28</v>
      </c>
      <c r="B1000" s="50" t="s">
        <v>14</v>
      </c>
      <c r="C1000" s="51"/>
      <c r="D1000" s="51"/>
      <c r="E1000" s="46"/>
      <c r="F1000" s="46"/>
      <c r="G1000" s="46"/>
      <c r="H1000" s="80">
        <f ca="1">SUM(H992:H999)</f>
        <v>192.28</v>
      </c>
      <c r="I1000" s="98" t="str">
        <f>A990</f>
        <v>SEDUC E 51</v>
      </c>
      <c r="J1000" s="166">
        <f ca="1">H1000</f>
        <v>192.28</v>
      </c>
      <c r="K1000" s="17" t="str">
        <f t="shared" si="102"/>
        <v>SEDUC E 51</v>
      </c>
    </row>
    <row r="1001" spans="1:1025">
      <c r="B1001" s="162"/>
      <c r="C1001" s="163"/>
      <c r="D1001" s="163"/>
      <c r="E1001" s="162"/>
      <c r="F1001" s="162"/>
      <c r="G1001" s="162"/>
      <c r="H1001" s="164"/>
      <c r="I1001" s="98"/>
      <c r="J1001" s="104"/>
      <c r="K1001" s="17" t="str">
        <f t="shared" si="102"/>
        <v>SEDUC E 51</v>
      </c>
    </row>
    <row r="1002" spans="1:1025" ht="20.25">
      <c r="B1002" s="325" t="str">
        <f>A1003</f>
        <v>SEDUC E 52</v>
      </c>
      <c r="C1002" s="326"/>
      <c r="D1002" s="326"/>
      <c r="E1002" s="326"/>
      <c r="F1002" s="326"/>
      <c r="G1002" s="326"/>
      <c r="H1002" s="327"/>
      <c r="I1002" s="98"/>
      <c r="J1002" s="104"/>
      <c r="K1002" s="96" t="str">
        <f>B1002</f>
        <v>SEDUC E 52</v>
      </c>
      <c r="AMK1002" s="17"/>
    </row>
    <row r="1003" spans="1:1025">
      <c r="A1003" s="17" t="s">
        <v>152</v>
      </c>
      <c r="B1003" s="350" t="s">
        <v>153</v>
      </c>
      <c r="C1003" s="351"/>
      <c r="D1003" s="351"/>
      <c r="E1003" s="351"/>
      <c r="F1003" s="352"/>
      <c r="G1003" s="82" t="s">
        <v>4</v>
      </c>
      <c r="H1003" s="36" t="s">
        <v>5</v>
      </c>
      <c r="I1003" s="98"/>
      <c r="J1003" s="104"/>
      <c r="K1003" s="17" t="str">
        <f t="shared" ref="K1003:K1015" si="104">K1002</f>
        <v>SEDUC E 52</v>
      </c>
    </row>
    <row r="1004" spans="1:1025" s="20" customFormat="1">
      <c r="A1004" s="181"/>
      <c r="B1004" s="39" t="s">
        <v>6</v>
      </c>
      <c r="C1004" s="39" t="s">
        <v>7</v>
      </c>
      <c r="D1004" s="39" t="s">
        <v>8</v>
      </c>
      <c r="E1004" s="80" t="s">
        <v>9</v>
      </c>
      <c r="F1004" s="39" t="s">
        <v>17</v>
      </c>
      <c r="G1004" s="83" t="s">
        <v>18</v>
      </c>
      <c r="H1004" s="39" t="s">
        <v>12</v>
      </c>
      <c r="I1004" s="182"/>
      <c r="J1004" s="183"/>
      <c r="K1004" s="17" t="str">
        <f t="shared" si="104"/>
        <v>SEDUC E 52</v>
      </c>
      <c r="L1004" s="181"/>
      <c r="M1004" s="181"/>
      <c r="N1004" s="181"/>
      <c r="O1004" s="181"/>
      <c r="P1004" s="181"/>
      <c r="Q1004" s="181"/>
      <c r="R1004" s="181"/>
      <c r="S1004" s="181"/>
      <c r="T1004" s="181"/>
      <c r="U1004" s="181"/>
      <c r="V1004" s="181"/>
      <c r="W1004" s="181"/>
      <c r="X1004" s="181"/>
      <c r="Y1004" s="181"/>
      <c r="Z1004" s="181"/>
      <c r="AA1004" s="181"/>
      <c r="AB1004" s="181"/>
      <c r="AC1004" s="181"/>
      <c r="AD1004" s="181"/>
      <c r="AE1004" s="181"/>
      <c r="AF1004" s="181"/>
      <c r="AG1004" s="181"/>
      <c r="AH1004" s="181"/>
      <c r="AI1004" s="181"/>
      <c r="AJ1004" s="181"/>
      <c r="AK1004" s="181"/>
      <c r="AL1004" s="181"/>
      <c r="AM1004" s="181"/>
      <c r="AN1004" s="181"/>
      <c r="AO1004" s="181"/>
      <c r="AP1004" s="181"/>
      <c r="AQ1004" s="181"/>
      <c r="AR1004" s="181"/>
      <c r="AS1004" s="181"/>
      <c r="AT1004" s="181"/>
      <c r="AU1004" s="181"/>
      <c r="AV1004" s="181"/>
      <c r="AW1004" s="181"/>
      <c r="AX1004" s="181"/>
      <c r="AY1004" s="181"/>
      <c r="AZ1004" s="181"/>
      <c r="BA1004" s="181"/>
      <c r="BB1004" s="181"/>
      <c r="BC1004" s="181"/>
      <c r="BD1004" s="181"/>
      <c r="BE1004" s="181"/>
      <c r="BF1004" s="181"/>
      <c r="BG1004" s="181"/>
      <c r="BH1004" s="181"/>
      <c r="BI1004" s="181"/>
      <c r="BJ1004" s="181"/>
      <c r="BK1004" s="181"/>
      <c r="BL1004" s="181"/>
      <c r="BM1004" s="181"/>
      <c r="BN1004" s="181"/>
      <c r="BO1004" s="181"/>
      <c r="BP1004" s="181"/>
      <c r="BQ1004" s="181"/>
      <c r="BR1004" s="181"/>
      <c r="BS1004" s="181"/>
      <c r="BT1004" s="181"/>
      <c r="BU1004" s="181"/>
      <c r="BV1004" s="181"/>
      <c r="BW1004" s="181"/>
      <c r="BX1004" s="181"/>
      <c r="BY1004" s="181"/>
      <c r="BZ1004" s="181"/>
      <c r="CA1004" s="181"/>
      <c r="CB1004" s="181"/>
      <c r="CC1004" s="181"/>
      <c r="CD1004" s="181"/>
      <c r="CE1004" s="181"/>
      <c r="CF1004" s="181"/>
      <c r="CG1004" s="181"/>
      <c r="CH1004" s="181"/>
      <c r="CI1004" s="181"/>
      <c r="CJ1004" s="181"/>
      <c r="CK1004" s="181"/>
      <c r="CL1004" s="181"/>
      <c r="CM1004" s="181"/>
      <c r="CN1004" s="181"/>
      <c r="CO1004" s="181"/>
      <c r="CP1004" s="181"/>
      <c r="CQ1004" s="181"/>
      <c r="CR1004" s="181"/>
      <c r="CS1004" s="181"/>
      <c r="CT1004" s="181"/>
      <c r="CU1004" s="181"/>
      <c r="CV1004" s="181"/>
      <c r="CW1004" s="181"/>
      <c r="CX1004" s="181"/>
      <c r="CY1004" s="181"/>
      <c r="CZ1004" s="181"/>
      <c r="DA1004" s="181"/>
      <c r="DB1004" s="181"/>
      <c r="DC1004" s="181"/>
      <c r="DD1004" s="181"/>
      <c r="DE1004" s="181"/>
      <c r="DF1004" s="181"/>
      <c r="DG1004" s="181"/>
      <c r="DH1004" s="181"/>
      <c r="DI1004" s="181"/>
      <c r="DJ1004" s="181"/>
      <c r="DK1004" s="181"/>
      <c r="DL1004" s="181"/>
      <c r="DM1004" s="181"/>
      <c r="DN1004" s="181"/>
      <c r="DO1004" s="181"/>
      <c r="DP1004" s="181"/>
      <c r="DQ1004" s="181"/>
      <c r="DR1004" s="181"/>
      <c r="DS1004" s="181"/>
      <c r="DT1004" s="181"/>
      <c r="DU1004" s="181"/>
      <c r="DV1004" s="181"/>
      <c r="DW1004" s="181"/>
      <c r="DX1004" s="181"/>
      <c r="DY1004" s="181"/>
      <c r="DZ1004" s="181"/>
      <c r="EA1004" s="181"/>
      <c r="EB1004" s="181"/>
      <c r="EC1004" s="181"/>
      <c r="ED1004" s="181"/>
      <c r="EE1004" s="181"/>
      <c r="EF1004" s="181"/>
      <c r="EG1004" s="181"/>
      <c r="EH1004" s="181"/>
      <c r="EI1004" s="181"/>
      <c r="EJ1004" s="181"/>
      <c r="EK1004" s="181"/>
      <c r="EL1004" s="181"/>
      <c r="EM1004" s="181"/>
      <c r="EN1004" s="181"/>
      <c r="EO1004" s="181"/>
      <c r="EP1004" s="181"/>
      <c r="EQ1004" s="181"/>
      <c r="ER1004" s="181"/>
      <c r="ES1004" s="181"/>
      <c r="ET1004" s="181"/>
      <c r="EU1004" s="181"/>
      <c r="EV1004" s="181"/>
      <c r="EW1004" s="181"/>
      <c r="EX1004" s="181"/>
      <c r="EY1004" s="181"/>
      <c r="EZ1004" s="181"/>
      <c r="FA1004" s="181"/>
      <c r="FB1004" s="181"/>
      <c r="FC1004" s="181"/>
      <c r="FD1004" s="181"/>
      <c r="FE1004" s="181"/>
      <c r="FF1004" s="181"/>
      <c r="FG1004" s="181"/>
      <c r="FH1004" s="181"/>
      <c r="FI1004" s="181"/>
      <c r="FJ1004" s="181"/>
      <c r="FK1004" s="181"/>
      <c r="FL1004" s="181"/>
      <c r="FM1004" s="181"/>
      <c r="FN1004" s="181"/>
      <c r="FO1004" s="181"/>
      <c r="FP1004" s="181"/>
      <c r="FQ1004" s="181"/>
      <c r="FR1004" s="181"/>
      <c r="FS1004" s="181"/>
      <c r="FT1004" s="181"/>
      <c r="FU1004" s="181"/>
      <c r="FV1004" s="181"/>
      <c r="FW1004" s="181"/>
      <c r="FX1004" s="181"/>
      <c r="FY1004" s="181"/>
      <c r="FZ1004" s="181"/>
      <c r="GA1004" s="181"/>
      <c r="GB1004" s="181"/>
      <c r="GC1004" s="181"/>
      <c r="GD1004" s="181"/>
      <c r="GE1004" s="181"/>
      <c r="GF1004" s="181"/>
      <c r="GG1004" s="181"/>
      <c r="GH1004" s="181"/>
      <c r="GI1004" s="181"/>
      <c r="GJ1004" s="181"/>
      <c r="GK1004" s="181"/>
      <c r="GL1004" s="181"/>
      <c r="GM1004" s="181"/>
      <c r="GN1004" s="181"/>
      <c r="GO1004" s="181"/>
      <c r="GP1004" s="181"/>
      <c r="GQ1004" s="181"/>
      <c r="GR1004" s="181"/>
      <c r="GS1004" s="181"/>
      <c r="GT1004" s="181"/>
      <c r="GU1004" s="181"/>
      <c r="GV1004" s="181"/>
      <c r="GW1004" s="181"/>
      <c r="GX1004" s="181"/>
      <c r="GY1004" s="181"/>
      <c r="GZ1004" s="181"/>
      <c r="HA1004" s="181"/>
      <c r="HB1004" s="181"/>
      <c r="HC1004" s="181"/>
      <c r="HD1004" s="181"/>
      <c r="HE1004" s="181"/>
      <c r="HF1004" s="181"/>
      <c r="HG1004" s="181"/>
      <c r="HH1004" s="181"/>
      <c r="HI1004" s="181"/>
      <c r="HJ1004" s="181"/>
      <c r="HK1004" s="181"/>
      <c r="HL1004" s="181"/>
      <c r="HM1004" s="181"/>
      <c r="HN1004" s="181"/>
      <c r="HO1004" s="181"/>
      <c r="HP1004" s="181"/>
      <c r="HQ1004" s="181"/>
      <c r="HR1004" s="181"/>
      <c r="HS1004" s="181"/>
      <c r="HT1004" s="181"/>
      <c r="HU1004" s="181"/>
      <c r="HV1004" s="181"/>
      <c r="HW1004" s="181"/>
      <c r="HX1004" s="181"/>
      <c r="HY1004" s="181"/>
      <c r="HZ1004" s="181"/>
      <c r="IA1004" s="181"/>
      <c r="IB1004" s="181"/>
      <c r="IC1004" s="181"/>
      <c r="ID1004" s="181"/>
      <c r="IE1004" s="181"/>
      <c r="IF1004" s="181"/>
      <c r="IG1004" s="181"/>
      <c r="IH1004" s="181"/>
      <c r="II1004" s="181"/>
      <c r="IJ1004" s="181"/>
      <c r="IK1004" s="181"/>
      <c r="IL1004" s="181"/>
      <c r="IM1004" s="181"/>
      <c r="IN1004" s="181"/>
      <c r="IO1004" s="181"/>
      <c r="IP1004" s="181"/>
      <c r="IQ1004" s="181"/>
      <c r="IR1004" s="181"/>
      <c r="IS1004" s="181"/>
      <c r="IT1004" s="181"/>
      <c r="IU1004" s="181"/>
      <c r="IV1004" s="181"/>
      <c r="IW1004" s="181"/>
      <c r="IX1004" s="181"/>
      <c r="IY1004" s="181"/>
      <c r="IZ1004" s="181"/>
      <c r="JA1004" s="181"/>
      <c r="JB1004" s="181"/>
      <c r="JC1004" s="181"/>
      <c r="JD1004" s="181"/>
      <c r="JE1004" s="181"/>
      <c r="JF1004" s="181"/>
      <c r="JG1004" s="181"/>
      <c r="JH1004" s="181"/>
      <c r="JI1004" s="181"/>
      <c r="JJ1004" s="181"/>
      <c r="JK1004" s="181"/>
      <c r="JL1004" s="181"/>
      <c r="JM1004" s="181"/>
      <c r="JN1004" s="181"/>
      <c r="JO1004" s="181"/>
      <c r="JP1004" s="181"/>
      <c r="JQ1004" s="181"/>
      <c r="JR1004" s="181"/>
      <c r="JS1004" s="181"/>
      <c r="JT1004" s="181"/>
      <c r="JU1004" s="181"/>
      <c r="JV1004" s="181"/>
      <c r="JW1004" s="181"/>
      <c r="JX1004" s="181"/>
      <c r="JY1004" s="181"/>
      <c r="JZ1004" s="181"/>
      <c r="KA1004" s="181"/>
      <c r="KB1004" s="181"/>
      <c r="KC1004" s="181"/>
      <c r="KD1004" s="181"/>
      <c r="KE1004" s="181"/>
      <c r="KF1004" s="181"/>
      <c r="KG1004" s="181"/>
      <c r="KH1004" s="181"/>
      <c r="KI1004" s="181"/>
      <c r="KJ1004" s="181"/>
      <c r="KK1004" s="181"/>
      <c r="KL1004" s="181"/>
      <c r="KM1004" s="181"/>
      <c r="KN1004" s="181"/>
      <c r="KO1004" s="181"/>
      <c r="KP1004" s="181"/>
      <c r="KQ1004" s="181"/>
      <c r="KR1004" s="181"/>
      <c r="KS1004" s="181"/>
      <c r="KT1004" s="181"/>
      <c r="KU1004" s="181"/>
      <c r="KV1004" s="181"/>
      <c r="KW1004" s="181"/>
      <c r="KX1004" s="181"/>
      <c r="KY1004" s="181"/>
      <c r="KZ1004" s="181"/>
      <c r="LA1004" s="181"/>
      <c r="LB1004" s="181"/>
      <c r="LC1004" s="181"/>
      <c r="LD1004" s="181"/>
      <c r="LE1004" s="181"/>
      <c r="LF1004" s="181"/>
      <c r="LG1004" s="181"/>
      <c r="LH1004" s="181"/>
      <c r="LI1004" s="181"/>
      <c r="LJ1004" s="181"/>
      <c r="LK1004" s="181"/>
      <c r="LL1004" s="181"/>
      <c r="LM1004" s="181"/>
      <c r="LN1004" s="181"/>
      <c r="LO1004" s="181"/>
      <c r="LP1004" s="181"/>
      <c r="LQ1004" s="181"/>
      <c r="LR1004" s="181"/>
      <c r="LS1004" s="181"/>
      <c r="LT1004" s="181"/>
      <c r="LU1004" s="181"/>
      <c r="LV1004" s="181"/>
      <c r="LW1004" s="181"/>
      <c r="LX1004" s="181"/>
      <c r="LY1004" s="181"/>
      <c r="LZ1004" s="181"/>
      <c r="MA1004" s="181"/>
      <c r="MB1004" s="181"/>
      <c r="MC1004" s="181"/>
      <c r="MD1004" s="181"/>
      <c r="ME1004" s="181"/>
      <c r="MF1004" s="181"/>
      <c r="MG1004" s="181"/>
      <c r="MH1004" s="181"/>
      <c r="MI1004" s="181"/>
      <c r="MJ1004" s="181"/>
      <c r="MK1004" s="181"/>
      <c r="ML1004" s="181"/>
      <c r="MM1004" s="181"/>
      <c r="MN1004" s="181"/>
      <c r="MO1004" s="181"/>
      <c r="MP1004" s="181"/>
      <c r="MQ1004" s="181"/>
      <c r="MR1004" s="181"/>
      <c r="MS1004" s="181"/>
      <c r="MT1004" s="181"/>
      <c r="MU1004" s="181"/>
      <c r="MV1004" s="181"/>
      <c r="MW1004" s="181"/>
      <c r="MX1004" s="181"/>
      <c r="MY1004" s="181"/>
      <c r="MZ1004" s="181"/>
      <c r="NA1004" s="181"/>
      <c r="NB1004" s="181"/>
      <c r="NC1004" s="181"/>
      <c r="ND1004" s="181"/>
      <c r="NE1004" s="181"/>
      <c r="NF1004" s="181"/>
      <c r="NG1004" s="181"/>
      <c r="NH1004" s="181"/>
      <c r="NI1004" s="181"/>
      <c r="NJ1004" s="181"/>
      <c r="NK1004" s="181"/>
      <c r="NL1004" s="181"/>
      <c r="NM1004" s="181"/>
      <c r="NN1004" s="181"/>
      <c r="NO1004" s="181"/>
      <c r="NP1004" s="181"/>
      <c r="NQ1004" s="181"/>
      <c r="NR1004" s="181"/>
      <c r="NS1004" s="181"/>
      <c r="NT1004" s="181"/>
      <c r="NU1004" s="181"/>
      <c r="NV1004" s="181"/>
      <c r="NW1004" s="181"/>
      <c r="NX1004" s="181"/>
      <c r="NY1004" s="181"/>
      <c r="NZ1004" s="181"/>
      <c r="OA1004" s="181"/>
      <c r="OB1004" s="181"/>
      <c r="OC1004" s="181"/>
      <c r="OD1004" s="181"/>
      <c r="OE1004" s="181"/>
      <c r="OF1004" s="181"/>
      <c r="OG1004" s="181"/>
      <c r="OH1004" s="181"/>
      <c r="OI1004" s="181"/>
      <c r="OJ1004" s="181"/>
      <c r="OK1004" s="181"/>
      <c r="OL1004" s="181"/>
      <c r="OM1004" s="181"/>
      <c r="ON1004" s="181"/>
      <c r="OO1004" s="181"/>
      <c r="OP1004" s="181"/>
      <c r="OQ1004" s="181"/>
      <c r="OR1004" s="181"/>
      <c r="OS1004" s="181"/>
      <c r="OT1004" s="181"/>
      <c r="OU1004" s="181"/>
      <c r="OV1004" s="181"/>
      <c r="OW1004" s="181"/>
      <c r="OX1004" s="181"/>
      <c r="OY1004" s="181"/>
      <c r="OZ1004" s="181"/>
      <c r="PA1004" s="181"/>
      <c r="PB1004" s="181"/>
      <c r="PC1004" s="181"/>
      <c r="PD1004" s="181"/>
      <c r="PE1004" s="181"/>
      <c r="PF1004" s="181"/>
      <c r="PG1004" s="181"/>
      <c r="PH1004" s="181"/>
      <c r="PI1004" s="181"/>
      <c r="PJ1004" s="181"/>
      <c r="PK1004" s="181"/>
      <c r="PL1004" s="181"/>
      <c r="PM1004" s="181"/>
      <c r="PN1004" s="181"/>
      <c r="PO1004" s="181"/>
      <c r="PP1004" s="181"/>
      <c r="PQ1004" s="181"/>
      <c r="PR1004" s="181"/>
      <c r="PS1004" s="181"/>
      <c r="PT1004" s="181"/>
      <c r="PU1004" s="181"/>
      <c r="PV1004" s="181"/>
      <c r="PW1004" s="181"/>
      <c r="PX1004" s="181"/>
      <c r="PY1004" s="181"/>
      <c r="PZ1004" s="181"/>
      <c r="QA1004" s="181"/>
      <c r="QB1004" s="181"/>
      <c r="QC1004" s="181"/>
      <c r="QD1004" s="181"/>
      <c r="QE1004" s="181"/>
      <c r="QF1004" s="181"/>
      <c r="QG1004" s="181"/>
      <c r="QH1004" s="181"/>
      <c r="QI1004" s="181"/>
      <c r="QJ1004" s="181"/>
      <c r="QK1004" s="181"/>
      <c r="QL1004" s="181"/>
      <c r="QM1004" s="181"/>
      <c r="QN1004" s="181"/>
      <c r="QO1004" s="181"/>
      <c r="QP1004" s="181"/>
      <c r="QQ1004" s="181"/>
      <c r="QR1004" s="181"/>
      <c r="QS1004" s="181"/>
      <c r="QT1004" s="181"/>
      <c r="QU1004" s="181"/>
      <c r="QV1004" s="181"/>
      <c r="QW1004" s="181"/>
      <c r="QX1004" s="181"/>
      <c r="QY1004" s="181"/>
      <c r="QZ1004" s="181"/>
      <c r="RA1004" s="181"/>
      <c r="RB1004" s="181"/>
      <c r="RC1004" s="181"/>
      <c r="RD1004" s="181"/>
      <c r="RE1004" s="181"/>
      <c r="RF1004" s="181"/>
      <c r="RG1004" s="181"/>
      <c r="RH1004" s="181"/>
      <c r="RI1004" s="181"/>
      <c r="RJ1004" s="181"/>
      <c r="RK1004" s="181"/>
      <c r="RL1004" s="181"/>
      <c r="RM1004" s="181"/>
      <c r="RN1004" s="181"/>
      <c r="RO1004" s="181"/>
      <c r="RP1004" s="181"/>
      <c r="RQ1004" s="181"/>
      <c r="RR1004" s="181"/>
      <c r="RS1004" s="181"/>
      <c r="RT1004" s="181"/>
      <c r="RU1004" s="181"/>
      <c r="RV1004" s="181"/>
      <c r="RW1004" s="181"/>
      <c r="RX1004" s="181"/>
      <c r="RY1004" s="181"/>
      <c r="RZ1004" s="181"/>
      <c r="SA1004" s="181"/>
      <c r="SB1004" s="181"/>
      <c r="SC1004" s="181"/>
      <c r="SD1004" s="181"/>
      <c r="SE1004" s="181"/>
      <c r="SF1004" s="181"/>
      <c r="SG1004" s="181"/>
      <c r="SH1004" s="181"/>
      <c r="SI1004" s="181"/>
      <c r="SJ1004" s="181"/>
      <c r="SK1004" s="181"/>
      <c r="SL1004" s="181"/>
      <c r="SM1004" s="181"/>
      <c r="SN1004" s="181"/>
      <c r="SO1004" s="181"/>
      <c r="SP1004" s="181"/>
      <c r="SQ1004" s="181"/>
      <c r="SR1004" s="181"/>
      <c r="SS1004" s="181"/>
      <c r="ST1004" s="181"/>
      <c r="SU1004" s="181"/>
      <c r="SV1004" s="181"/>
      <c r="SW1004" s="181"/>
      <c r="SX1004" s="181"/>
      <c r="SY1004" s="181"/>
      <c r="SZ1004" s="181"/>
      <c r="TA1004" s="181"/>
      <c r="TB1004" s="181"/>
      <c r="TC1004" s="181"/>
      <c r="TD1004" s="181"/>
      <c r="TE1004" s="181"/>
      <c r="TF1004" s="181"/>
      <c r="TG1004" s="181"/>
      <c r="TH1004" s="181"/>
      <c r="TI1004" s="181"/>
      <c r="TJ1004" s="181"/>
      <c r="TK1004" s="181"/>
      <c r="TL1004" s="181"/>
      <c r="TM1004" s="181"/>
      <c r="TN1004" s="181"/>
      <c r="TO1004" s="181"/>
      <c r="TP1004" s="181"/>
      <c r="TQ1004" s="181"/>
      <c r="TR1004" s="181"/>
      <c r="TS1004" s="181"/>
      <c r="TT1004" s="181"/>
      <c r="TU1004" s="181"/>
      <c r="TV1004" s="181"/>
      <c r="TW1004" s="181"/>
      <c r="TX1004" s="181"/>
      <c r="TY1004" s="181"/>
      <c r="TZ1004" s="181"/>
      <c r="UA1004" s="181"/>
      <c r="UB1004" s="181"/>
      <c r="UC1004" s="181"/>
      <c r="UD1004" s="181"/>
      <c r="UE1004" s="181"/>
      <c r="UF1004" s="181"/>
      <c r="UG1004" s="181"/>
      <c r="UH1004" s="181"/>
      <c r="UI1004" s="181"/>
      <c r="UJ1004" s="181"/>
      <c r="UK1004" s="181"/>
      <c r="UL1004" s="181"/>
      <c r="UM1004" s="181"/>
      <c r="UN1004" s="181"/>
      <c r="UO1004" s="181"/>
      <c r="UP1004" s="181"/>
      <c r="UQ1004" s="181"/>
      <c r="UR1004" s="181"/>
      <c r="US1004" s="181"/>
      <c r="UT1004" s="181"/>
      <c r="UU1004" s="181"/>
      <c r="UV1004" s="181"/>
      <c r="UW1004" s="181"/>
      <c r="UX1004" s="181"/>
      <c r="UY1004" s="181"/>
      <c r="UZ1004" s="181"/>
      <c r="VA1004" s="181"/>
      <c r="VB1004" s="181"/>
      <c r="VC1004" s="181"/>
      <c r="VD1004" s="181"/>
      <c r="VE1004" s="181"/>
      <c r="VF1004" s="181"/>
      <c r="VG1004" s="181"/>
      <c r="VH1004" s="181"/>
      <c r="VI1004" s="181"/>
      <c r="VJ1004" s="181"/>
      <c r="VK1004" s="181"/>
      <c r="VL1004" s="181"/>
      <c r="VM1004" s="181"/>
      <c r="VN1004" s="181"/>
      <c r="VO1004" s="181"/>
      <c r="VP1004" s="181"/>
      <c r="VQ1004" s="181"/>
      <c r="VR1004" s="181"/>
      <c r="VS1004" s="181"/>
      <c r="VT1004" s="181"/>
      <c r="VU1004" s="181"/>
      <c r="VV1004" s="181"/>
      <c r="VW1004" s="181"/>
      <c r="VX1004" s="181"/>
      <c r="VY1004" s="181"/>
      <c r="VZ1004" s="181"/>
      <c r="WA1004" s="181"/>
      <c r="WB1004" s="181"/>
      <c r="WC1004" s="181"/>
      <c r="WD1004" s="181"/>
      <c r="WE1004" s="181"/>
      <c r="WF1004" s="181"/>
      <c r="WG1004" s="181"/>
      <c r="WH1004" s="181"/>
      <c r="WI1004" s="181"/>
      <c r="WJ1004" s="181"/>
      <c r="WK1004" s="181"/>
      <c r="WL1004" s="181"/>
      <c r="WM1004" s="181"/>
      <c r="WN1004" s="181"/>
      <c r="WO1004" s="181"/>
      <c r="WP1004" s="181"/>
      <c r="WQ1004" s="181"/>
      <c r="WR1004" s="181"/>
      <c r="WS1004" s="181"/>
      <c r="WT1004" s="181"/>
      <c r="WU1004" s="181"/>
      <c r="WV1004" s="181"/>
      <c r="WW1004" s="181"/>
      <c r="WX1004" s="181"/>
      <c r="WY1004" s="181"/>
      <c r="WZ1004" s="181"/>
      <c r="XA1004" s="181"/>
      <c r="XB1004" s="181"/>
      <c r="XC1004" s="181"/>
      <c r="XD1004" s="181"/>
      <c r="XE1004" s="181"/>
      <c r="XF1004" s="181"/>
      <c r="XG1004" s="181"/>
      <c r="XH1004" s="181"/>
      <c r="XI1004" s="181"/>
      <c r="XJ1004" s="181"/>
      <c r="XK1004" s="181"/>
      <c r="XL1004" s="181"/>
      <c r="XM1004" s="181"/>
      <c r="XN1004" s="181"/>
      <c r="XO1004" s="181"/>
      <c r="XP1004" s="181"/>
      <c r="XQ1004" s="181"/>
      <c r="XR1004" s="181"/>
      <c r="XS1004" s="181"/>
      <c r="XT1004" s="181"/>
      <c r="XU1004" s="181"/>
      <c r="XV1004" s="181"/>
      <c r="XW1004" s="181"/>
      <c r="XX1004" s="181"/>
      <c r="XY1004" s="181"/>
      <c r="XZ1004" s="181"/>
      <c r="YA1004" s="181"/>
      <c r="YB1004" s="181"/>
      <c r="YC1004" s="181"/>
      <c r="YD1004" s="181"/>
      <c r="YE1004" s="181"/>
      <c r="YF1004" s="181"/>
      <c r="YG1004" s="181"/>
      <c r="YH1004" s="181"/>
      <c r="YI1004" s="181"/>
      <c r="YJ1004" s="181"/>
      <c r="YK1004" s="181"/>
      <c r="YL1004" s="181"/>
      <c r="YM1004" s="181"/>
      <c r="YN1004" s="181"/>
      <c r="YO1004" s="181"/>
      <c r="YP1004" s="181"/>
      <c r="YQ1004" s="181"/>
      <c r="YR1004" s="181"/>
      <c r="YS1004" s="181"/>
      <c r="YT1004" s="181"/>
      <c r="YU1004" s="181"/>
      <c r="YV1004" s="181"/>
      <c r="YW1004" s="181"/>
      <c r="YX1004" s="181"/>
      <c r="YY1004" s="181"/>
      <c r="YZ1004" s="181"/>
      <c r="ZA1004" s="181"/>
      <c r="ZB1004" s="181"/>
      <c r="ZC1004" s="181"/>
      <c r="ZD1004" s="181"/>
      <c r="ZE1004" s="181"/>
      <c r="ZF1004" s="181"/>
      <c r="ZG1004" s="181"/>
      <c r="ZH1004" s="181"/>
      <c r="ZI1004" s="181"/>
      <c r="ZJ1004" s="181"/>
      <c r="ZK1004" s="181"/>
      <c r="ZL1004" s="181"/>
      <c r="ZM1004" s="181"/>
      <c r="ZN1004" s="181"/>
      <c r="ZO1004" s="181"/>
      <c r="ZP1004" s="181"/>
      <c r="ZQ1004" s="181"/>
      <c r="ZR1004" s="181"/>
      <c r="ZS1004" s="181"/>
      <c r="ZT1004" s="181"/>
      <c r="ZU1004" s="181"/>
      <c r="ZV1004" s="181"/>
      <c r="ZW1004" s="181"/>
      <c r="ZX1004" s="181"/>
      <c r="ZY1004" s="181"/>
      <c r="ZZ1004" s="181"/>
      <c r="AAA1004" s="181"/>
      <c r="AAB1004" s="181"/>
      <c r="AAC1004" s="181"/>
      <c r="AAD1004" s="181"/>
      <c r="AAE1004" s="181"/>
      <c r="AAF1004" s="181"/>
      <c r="AAG1004" s="181"/>
      <c r="AAH1004" s="181"/>
      <c r="AAI1004" s="181"/>
      <c r="AAJ1004" s="181"/>
      <c r="AAK1004" s="181"/>
      <c r="AAL1004" s="181"/>
      <c r="AAM1004" s="181"/>
      <c r="AAN1004" s="181"/>
      <c r="AAO1004" s="181"/>
      <c r="AAP1004" s="181"/>
      <c r="AAQ1004" s="181"/>
      <c r="AAR1004" s="181"/>
      <c r="AAS1004" s="181"/>
      <c r="AAT1004" s="181"/>
      <c r="AAU1004" s="181"/>
      <c r="AAV1004" s="181"/>
      <c r="AAW1004" s="181"/>
      <c r="AAX1004" s="181"/>
      <c r="AAY1004" s="181"/>
      <c r="AAZ1004" s="181"/>
      <c r="ABA1004" s="181"/>
      <c r="ABB1004" s="181"/>
      <c r="ABC1004" s="181"/>
      <c r="ABD1004" s="181"/>
      <c r="ABE1004" s="181"/>
      <c r="ABF1004" s="181"/>
      <c r="ABG1004" s="181"/>
      <c r="ABH1004" s="181"/>
      <c r="ABI1004" s="181"/>
      <c r="ABJ1004" s="181"/>
      <c r="ABK1004" s="181"/>
      <c r="ABL1004" s="181"/>
      <c r="ABM1004" s="181"/>
      <c r="ABN1004" s="181"/>
      <c r="ABO1004" s="181"/>
      <c r="ABP1004" s="181"/>
      <c r="ABQ1004" s="181"/>
      <c r="ABR1004" s="181"/>
      <c r="ABS1004" s="181"/>
      <c r="ABT1004" s="181"/>
      <c r="ABU1004" s="181"/>
      <c r="ABV1004" s="181"/>
      <c r="ABW1004" s="181"/>
      <c r="ABX1004" s="181"/>
      <c r="ABY1004" s="181"/>
      <c r="ABZ1004" s="181"/>
      <c r="ACA1004" s="181"/>
      <c r="ACB1004" s="181"/>
      <c r="ACC1004" s="181"/>
      <c r="ACD1004" s="181"/>
      <c r="ACE1004" s="181"/>
      <c r="ACF1004" s="181"/>
      <c r="ACG1004" s="181"/>
      <c r="ACH1004" s="181"/>
      <c r="ACI1004" s="181"/>
      <c r="ACJ1004" s="181"/>
      <c r="ACK1004" s="181"/>
      <c r="ACL1004" s="181"/>
      <c r="ACM1004" s="181"/>
      <c r="ACN1004" s="181"/>
      <c r="ACO1004" s="181"/>
      <c r="ACP1004" s="181"/>
      <c r="ACQ1004" s="181"/>
      <c r="ACR1004" s="181"/>
      <c r="ACS1004" s="181"/>
      <c r="ACT1004" s="181"/>
      <c r="ACU1004" s="181"/>
      <c r="ACV1004" s="181"/>
      <c r="ACW1004" s="181"/>
      <c r="ACX1004" s="181"/>
      <c r="ACY1004" s="181"/>
      <c r="ACZ1004" s="181"/>
      <c r="ADA1004" s="181"/>
      <c r="ADB1004" s="181"/>
      <c r="ADC1004" s="181"/>
      <c r="ADD1004" s="181"/>
      <c r="ADE1004" s="181"/>
      <c r="ADF1004" s="181"/>
      <c r="ADG1004" s="181"/>
      <c r="ADH1004" s="181"/>
      <c r="ADI1004" s="181"/>
      <c r="ADJ1004" s="181"/>
      <c r="ADK1004" s="181"/>
      <c r="ADL1004" s="181"/>
      <c r="ADM1004" s="181"/>
      <c r="ADN1004" s="181"/>
      <c r="ADO1004" s="181"/>
      <c r="ADP1004" s="181"/>
      <c r="ADQ1004" s="181"/>
      <c r="ADR1004" s="181"/>
      <c r="ADS1004" s="181"/>
      <c r="ADT1004" s="181"/>
      <c r="ADU1004" s="181"/>
      <c r="ADV1004" s="181"/>
      <c r="ADW1004" s="181"/>
      <c r="ADX1004" s="181"/>
      <c r="ADY1004" s="181"/>
      <c r="ADZ1004" s="181"/>
      <c r="AEA1004" s="181"/>
      <c r="AEB1004" s="181"/>
      <c r="AEC1004" s="181"/>
      <c r="AED1004" s="181"/>
      <c r="AEE1004" s="181"/>
      <c r="AEF1004" s="181"/>
      <c r="AEG1004" s="181"/>
      <c r="AEH1004" s="181"/>
      <c r="AEI1004" s="181"/>
      <c r="AEJ1004" s="181"/>
      <c r="AEK1004" s="181"/>
      <c r="AEL1004" s="181"/>
      <c r="AEM1004" s="181"/>
      <c r="AEN1004" s="181"/>
      <c r="AEO1004" s="181"/>
      <c r="AEP1004" s="181"/>
      <c r="AEQ1004" s="181"/>
      <c r="AER1004" s="181"/>
      <c r="AES1004" s="181"/>
      <c r="AET1004" s="181"/>
      <c r="AEU1004" s="181"/>
      <c r="AEV1004" s="181"/>
      <c r="AEW1004" s="181"/>
      <c r="AEX1004" s="181"/>
      <c r="AEY1004" s="181"/>
      <c r="AEZ1004" s="181"/>
      <c r="AFA1004" s="181"/>
      <c r="AFB1004" s="181"/>
      <c r="AFC1004" s="181"/>
      <c r="AFD1004" s="181"/>
      <c r="AFE1004" s="181"/>
      <c r="AFF1004" s="181"/>
      <c r="AFG1004" s="181"/>
      <c r="AFH1004" s="181"/>
      <c r="AFI1004" s="181"/>
      <c r="AFJ1004" s="181"/>
      <c r="AFK1004" s="181"/>
      <c r="AFL1004" s="181"/>
      <c r="AFM1004" s="181"/>
      <c r="AFN1004" s="181"/>
      <c r="AFO1004" s="181"/>
      <c r="AFP1004" s="181"/>
      <c r="AFQ1004" s="181"/>
      <c r="AFR1004" s="181"/>
      <c r="AFS1004" s="181"/>
      <c r="AFT1004" s="181"/>
      <c r="AFU1004" s="181"/>
      <c r="AFV1004" s="181"/>
      <c r="AFW1004" s="181"/>
      <c r="AFX1004" s="181"/>
      <c r="AFY1004" s="181"/>
      <c r="AFZ1004" s="181"/>
      <c r="AGA1004" s="181"/>
      <c r="AGB1004" s="181"/>
      <c r="AGC1004" s="181"/>
      <c r="AGD1004" s="181"/>
      <c r="AGE1004" s="181"/>
      <c r="AGF1004" s="181"/>
      <c r="AGG1004" s="181"/>
      <c r="AGH1004" s="181"/>
      <c r="AGI1004" s="181"/>
      <c r="AGJ1004" s="181"/>
      <c r="AGK1004" s="181"/>
      <c r="AGL1004" s="181"/>
      <c r="AGM1004" s="181"/>
      <c r="AGN1004" s="181"/>
      <c r="AGO1004" s="181"/>
      <c r="AGP1004" s="181"/>
      <c r="AGQ1004" s="181"/>
      <c r="AGR1004" s="181"/>
      <c r="AGS1004" s="181"/>
      <c r="AGT1004" s="181"/>
      <c r="AGU1004" s="181"/>
      <c r="AGV1004" s="181"/>
      <c r="AGW1004" s="181"/>
      <c r="AGX1004" s="181"/>
      <c r="AGY1004" s="181"/>
      <c r="AGZ1004" s="181"/>
      <c r="AHA1004" s="181"/>
      <c r="AHB1004" s="181"/>
      <c r="AHC1004" s="181"/>
      <c r="AHD1004" s="181"/>
      <c r="AHE1004" s="181"/>
      <c r="AHF1004" s="181"/>
      <c r="AHG1004" s="181"/>
      <c r="AHH1004" s="181"/>
      <c r="AHI1004" s="181"/>
      <c r="AHJ1004" s="181"/>
      <c r="AHK1004" s="181"/>
      <c r="AHL1004" s="181"/>
      <c r="AHM1004" s="181"/>
      <c r="AHN1004" s="181"/>
      <c r="AHO1004" s="181"/>
      <c r="AHP1004" s="181"/>
      <c r="AHQ1004" s="181"/>
      <c r="AHR1004" s="181"/>
      <c r="AHS1004" s="181"/>
      <c r="AHT1004" s="181"/>
      <c r="AHU1004" s="181"/>
      <c r="AHV1004" s="181"/>
      <c r="AHW1004" s="181"/>
      <c r="AHX1004" s="181"/>
      <c r="AHY1004" s="181"/>
      <c r="AHZ1004" s="181"/>
      <c r="AIA1004" s="181"/>
      <c r="AIB1004" s="181"/>
      <c r="AIC1004" s="181"/>
      <c r="AID1004" s="181"/>
      <c r="AIE1004" s="181"/>
      <c r="AIF1004" s="181"/>
      <c r="AIG1004" s="181"/>
      <c r="AIH1004" s="181"/>
      <c r="AII1004" s="181"/>
      <c r="AIJ1004" s="181"/>
      <c r="AIK1004" s="181"/>
      <c r="AIL1004" s="181"/>
      <c r="AIM1004" s="181"/>
      <c r="AIN1004" s="181"/>
      <c r="AIO1004" s="181"/>
      <c r="AIP1004" s="181"/>
      <c r="AIQ1004" s="181"/>
      <c r="AIR1004" s="181"/>
      <c r="AIS1004" s="181"/>
      <c r="AIT1004" s="181"/>
      <c r="AIU1004" s="181"/>
      <c r="AIV1004" s="181"/>
      <c r="AIW1004" s="181"/>
      <c r="AIX1004" s="181"/>
      <c r="AIY1004" s="181"/>
      <c r="AIZ1004" s="181"/>
      <c r="AJA1004" s="181"/>
      <c r="AJB1004" s="181"/>
      <c r="AJC1004" s="181"/>
      <c r="AJD1004" s="181"/>
      <c r="AJE1004" s="181"/>
      <c r="AJF1004" s="181"/>
      <c r="AJG1004" s="181"/>
      <c r="AJH1004" s="181"/>
      <c r="AJI1004" s="181"/>
      <c r="AJJ1004" s="181"/>
      <c r="AJK1004" s="181"/>
      <c r="AJL1004" s="181"/>
      <c r="AJM1004" s="181"/>
      <c r="AJN1004" s="181"/>
      <c r="AJO1004" s="181"/>
      <c r="AJP1004" s="181"/>
      <c r="AJQ1004" s="181"/>
      <c r="AJR1004" s="181"/>
      <c r="AJS1004" s="181"/>
      <c r="AJT1004" s="181"/>
      <c r="AJU1004" s="181"/>
      <c r="AJV1004" s="181"/>
      <c r="AJW1004" s="181"/>
      <c r="AJX1004" s="181"/>
      <c r="AJY1004" s="181"/>
      <c r="AJZ1004" s="181"/>
      <c r="AKA1004" s="181"/>
      <c r="AKB1004" s="181"/>
      <c r="AKC1004" s="181"/>
      <c r="AKD1004" s="181"/>
      <c r="AKE1004" s="181"/>
      <c r="AKF1004" s="181"/>
      <c r="AKG1004" s="181"/>
      <c r="AKH1004" s="181"/>
      <c r="AKI1004" s="181"/>
      <c r="AKJ1004" s="181"/>
      <c r="AKK1004" s="181"/>
      <c r="AKL1004" s="181"/>
      <c r="AKM1004" s="181"/>
      <c r="AKN1004" s="181"/>
      <c r="AKO1004" s="181"/>
      <c r="AKP1004" s="181"/>
      <c r="AKQ1004" s="181"/>
      <c r="AKR1004" s="181"/>
      <c r="AKS1004" s="181"/>
      <c r="AKT1004" s="181"/>
      <c r="AKU1004" s="181"/>
      <c r="AKV1004" s="181"/>
      <c r="AKW1004" s="181"/>
      <c r="AKX1004" s="181"/>
      <c r="AKY1004" s="181"/>
      <c r="AKZ1004" s="181"/>
      <c r="ALA1004" s="181"/>
      <c r="ALB1004" s="181"/>
      <c r="ALC1004" s="181"/>
      <c r="ALD1004" s="181"/>
      <c r="ALE1004" s="181"/>
      <c r="ALF1004" s="181"/>
      <c r="ALG1004" s="181"/>
      <c r="ALH1004" s="181"/>
      <c r="ALI1004" s="181"/>
      <c r="ALJ1004" s="181"/>
      <c r="ALK1004" s="181"/>
      <c r="ALL1004" s="181"/>
      <c r="ALM1004" s="181"/>
      <c r="ALN1004" s="181"/>
      <c r="ALO1004" s="181"/>
      <c r="ALP1004" s="181"/>
      <c r="ALQ1004" s="181"/>
      <c r="ALR1004" s="181"/>
      <c r="ALS1004" s="181"/>
      <c r="ALT1004" s="181"/>
      <c r="ALU1004" s="181"/>
      <c r="ALV1004" s="181"/>
      <c r="ALW1004" s="181"/>
      <c r="ALX1004" s="181"/>
      <c r="ALY1004" s="181"/>
      <c r="ALZ1004" s="181"/>
      <c r="AMA1004" s="181"/>
      <c r="AMB1004" s="181"/>
      <c r="AMC1004" s="181"/>
      <c r="AMD1004" s="181"/>
      <c r="AME1004" s="181"/>
      <c r="AMF1004" s="181"/>
      <c r="AMG1004" s="181"/>
      <c r="AMH1004" s="181"/>
      <c r="AMI1004" s="181"/>
      <c r="AMJ1004" s="181"/>
    </row>
    <row r="1005" spans="1:1025" ht="36">
      <c r="A1005" s="17"/>
      <c r="B100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1005" s="51" t="s">
        <v>19</v>
      </c>
      <c r="D1005" s="51">
        <v>10620</v>
      </c>
      <c r="E1005" s="46">
        <v>1</v>
      </c>
      <c r="F10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0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1,95</v>
      </c>
      <c r="H1005" s="46">
        <f t="shared" ref="H1005:H1013" ca="1" si="105">ROUND(E1005*G1005,2)</f>
        <v>1.95</v>
      </c>
      <c r="I1005" s="98"/>
      <c r="J1005" s="104"/>
      <c r="K1005" s="17" t="str">
        <f t="shared" si="104"/>
        <v>SEDUC E 52</v>
      </c>
    </row>
    <row r="1006" spans="1:1025">
      <c r="A1006" s="17"/>
      <c r="B100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 SÉRIE CINZA</v>
      </c>
      <c r="C1006" s="51" t="s">
        <v>19</v>
      </c>
      <c r="D1006" s="51">
        <v>9354</v>
      </c>
      <c r="E1006" s="46">
        <v>1</v>
      </c>
      <c r="F10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0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v>
      </c>
      <c r="H1006" s="46">
        <f t="shared" ca="1" si="105"/>
        <v>7</v>
      </c>
      <c r="I1006" s="98"/>
      <c r="J1006" s="104"/>
      <c r="K1006" s="17" t="str">
        <f t="shared" si="104"/>
        <v>SEDUC E 52</v>
      </c>
    </row>
    <row r="1007" spans="1:1025">
      <c r="A1007" s="17"/>
      <c r="B100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1007" s="51" t="s">
        <v>33</v>
      </c>
      <c r="D1007" s="51" t="s">
        <v>58</v>
      </c>
      <c r="E1007" s="46">
        <v>0.5</v>
      </c>
      <c r="F10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0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1007" s="46">
        <f t="shared" ca="1" si="105"/>
        <v>3.7</v>
      </c>
      <c r="I1007" s="98"/>
      <c r="J1007" s="104"/>
      <c r="K1007" s="17" t="str">
        <f t="shared" si="104"/>
        <v>SEDUC E 52</v>
      </c>
    </row>
    <row r="1008" spans="1:1025">
      <c r="A1008" s="17"/>
      <c r="B100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1008" s="168" t="s">
        <v>37</v>
      </c>
      <c r="D1008" s="51">
        <v>20111</v>
      </c>
      <c r="E1008" s="46">
        <v>0.5</v>
      </c>
      <c r="F10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0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12,25</v>
      </c>
      <c r="H1008" s="46">
        <f t="shared" ca="1" si="105"/>
        <v>6.13</v>
      </c>
      <c r="I1008" s="98"/>
      <c r="J1008" s="104"/>
      <c r="K1008" s="17" t="str">
        <f t="shared" si="104"/>
        <v>SEDUC E 52</v>
      </c>
    </row>
    <row r="1009" spans="1:11 1025:1025">
      <c r="A1009" s="17"/>
      <c r="B100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009" s="51" t="s">
        <v>33</v>
      </c>
      <c r="D1009" s="51" t="s">
        <v>46</v>
      </c>
      <c r="E1009" s="46">
        <v>2</v>
      </c>
      <c r="F10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0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009" s="46">
        <f t="shared" ca="1" si="105"/>
        <v>18.64</v>
      </c>
      <c r="I1009" s="98"/>
      <c r="J1009" s="104"/>
      <c r="K1009" s="17" t="str">
        <f t="shared" si="104"/>
        <v>SEDUC E 52</v>
      </c>
    </row>
    <row r="1010" spans="1:11 1025:1025" ht="24">
      <c r="A1010" s="17"/>
      <c r="B101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1010" s="168" t="s">
        <v>37</v>
      </c>
      <c r="D1010" s="51">
        <v>441</v>
      </c>
      <c r="E1010" s="46">
        <v>1</v>
      </c>
      <c r="F10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1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7,54</v>
      </c>
      <c r="H1010" s="46">
        <f t="shared" ca="1" si="105"/>
        <v>7.54</v>
      </c>
      <c r="I1010" s="98"/>
      <c r="J1010" s="104"/>
      <c r="K1010" s="17" t="str">
        <f t="shared" si="104"/>
        <v>SEDUC E 52</v>
      </c>
    </row>
    <row r="1011" spans="1:11 1025:1025">
      <c r="A1011" s="17"/>
      <c r="B101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11" s="51" t="s">
        <v>13</v>
      </c>
      <c r="D1011" s="51">
        <v>90776</v>
      </c>
      <c r="E1011" s="46">
        <v>0.2</v>
      </c>
      <c r="F10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1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011" s="46">
        <f t="shared" ca="1" si="105"/>
        <v>5.07</v>
      </c>
      <c r="I1011" s="98"/>
      <c r="J1011" s="104"/>
      <c r="K1011" s="17" t="str">
        <f t="shared" si="104"/>
        <v>SEDUC E 52</v>
      </c>
    </row>
    <row r="1012" spans="1:11 1025:1025">
      <c r="A1012" s="17"/>
      <c r="B101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12" s="51" t="s">
        <v>13</v>
      </c>
      <c r="D1012" s="51">
        <v>88279</v>
      </c>
      <c r="E1012" s="46">
        <v>0.2</v>
      </c>
      <c r="F10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1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012" s="46">
        <f t="shared" ca="1" si="105"/>
        <v>5.81</v>
      </c>
      <c r="I1012" s="98"/>
      <c r="J1012" s="104"/>
      <c r="K1012" s="17" t="str">
        <f t="shared" si="104"/>
        <v>SEDUC E 52</v>
      </c>
    </row>
    <row r="1013" spans="1:11 1025:1025">
      <c r="A1013" s="17"/>
      <c r="B101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013" s="51" t="s">
        <v>13</v>
      </c>
      <c r="D1013" s="51">
        <v>88247</v>
      </c>
      <c r="E1013" s="46">
        <v>0.2</v>
      </c>
      <c r="F10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1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013" s="46">
        <f t="shared" ca="1" si="105"/>
        <v>3.09</v>
      </c>
      <c r="I1013" s="98"/>
      <c r="J1013" s="104"/>
      <c r="K1013" s="17" t="str">
        <f t="shared" si="104"/>
        <v>SEDUC E 52</v>
      </c>
    </row>
    <row r="1014" spans="1:11 1025:1025">
      <c r="A1014" s="130">
        <f ca="1">H1014</f>
        <v>58.930000000000007</v>
      </c>
      <c r="B1014" s="50" t="s">
        <v>14</v>
      </c>
      <c r="C1014" s="51"/>
      <c r="D1014" s="51"/>
      <c r="E1014" s="46"/>
      <c r="F1014" s="46"/>
      <c r="G1014" s="46"/>
      <c r="H1014" s="80">
        <f ca="1">SUM(H1005:H1013)</f>
        <v>58.930000000000007</v>
      </c>
      <c r="I1014" s="98" t="str">
        <f>A1003</f>
        <v>SEDUC E 52</v>
      </c>
      <c r="J1014" s="122">
        <f ca="1">H1014</f>
        <v>58.930000000000007</v>
      </c>
      <c r="K1014" s="17" t="str">
        <f t="shared" si="104"/>
        <v>SEDUC E 52</v>
      </c>
    </row>
    <row r="1015" spans="1:11 1025:1025">
      <c r="A1015" s="17"/>
      <c r="B1015" s="69"/>
      <c r="C1015" s="70"/>
      <c r="D1015" s="70"/>
      <c r="E1015" s="71"/>
      <c r="F1015" s="72"/>
      <c r="G1015" s="167"/>
      <c r="H1015" s="81"/>
      <c r="I1015" s="98"/>
      <c r="J1015" s="104"/>
      <c r="K1015" s="17" t="str">
        <f t="shared" si="104"/>
        <v>SEDUC E 52</v>
      </c>
    </row>
    <row r="1016" spans="1:11 1025:1025" ht="20.25">
      <c r="B1016" s="325" t="str">
        <f>A1017</f>
        <v>SEDUC E 53</v>
      </c>
      <c r="C1016" s="326"/>
      <c r="D1016" s="326"/>
      <c r="E1016" s="326"/>
      <c r="F1016" s="326"/>
      <c r="G1016" s="326"/>
      <c r="H1016" s="327"/>
      <c r="I1016" s="98"/>
      <c r="J1016" s="104"/>
      <c r="K1016" s="96" t="str">
        <f>B1016</f>
        <v>SEDUC E 53</v>
      </c>
      <c r="AMK1016" s="17"/>
    </row>
    <row r="1017" spans="1:11 1025:1025" ht="13.5">
      <c r="A1017" s="35" t="s">
        <v>154</v>
      </c>
      <c r="B1017" s="358" t="s">
        <v>155</v>
      </c>
      <c r="C1017" s="359"/>
      <c r="D1017" s="359"/>
      <c r="E1017" s="359"/>
      <c r="F1017" s="360"/>
      <c r="G1017" s="82" t="s">
        <v>4</v>
      </c>
      <c r="H1017" s="36" t="s">
        <v>156</v>
      </c>
      <c r="I1017" s="98"/>
      <c r="J1017" s="104"/>
      <c r="K1017" s="17" t="str">
        <f t="shared" ref="K1017:K1023" si="106">K1016</f>
        <v>SEDUC E 53</v>
      </c>
    </row>
    <row r="1018" spans="1:11 1025:1025" ht="13.5">
      <c r="B1018" s="39" t="s">
        <v>6</v>
      </c>
      <c r="C1018" s="39" t="s">
        <v>7</v>
      </c>
      <c r="D1018" s="39" t="s">
        <v>8</v>
      </c>
      <c r="E1018" s="184" t="s">
        <v>9</v>
      </c>
      <c r="F1018" s="184" t="s">
        <v>10</v>
      </c>
      <c r="G1018" s="120" t="s">
        <v>11</v>
      </c>
      <c r="H1018" s="121" t="s">
        <v>12</v>
      </c>
      <c r="I1018" s="98"/>
      <c r="J1018" s="104"/>
      <c r="K1018" s="17" t="str">
        <f t="shared" si="106"/>
        <v>SEDUC E 53</v>
      </c>
    </row>
    <row r="1019" spans="1:11 1025:1025">
      <c r="B101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REATOR P/ LAMPADA VAPOR DE SODIO 250W USO EXT</v>
      </c>
      <c r="C1019" s="168" t="s">
        <v>37</v>
      </c>
      <c r="D1019" s="51">
        <v>1082</v>
      </c>
      <c r="E1019" s="46">
        <v>1</v>
      </c>
      <c r="F10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1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151,37</v>
      </c>
      <c r="H1019" s="46">
        <f ca="1">ROUND(E1019*G1019,2)</f>
        <v>151.37</v>
      </c>
      <c r="I1019" s="98"/>
      <c r="J1019" s="104"/>
      <c r="K1019" s="17" t="str">
        <f t="shared" si="106"/>
        <v>SEDUC E 53</v>
      </c>
    </row>
    <row r="1020" spans="1:11 1025:1025">
      <c r="B102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020" s="51" t="s">
        <v>13</v>
      </c>
      <c r="D1020" s="51">
        <v>88264</v>
      </c>
      <c r="E1020" s="46">
        <v>0.6</v>
      </c>
      <c r="F10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2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020" s="46">
        <f ca="1">ROUND(E1020*G1020,2)</f>
        <v>12.01</v>
      </c>
      <c r="I1020" s="98"/>
      <c r="J1020" s="104"/>
      <c r="K1020" s="17" t="str">
        <f t="shared" si="106"/>
        <v>SEDUC E 53</v>
      </c>
    </row>
    <row r="1021" spans="1:11 1025:1025">
      <c r="B102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021" s="51" t="s">
        <v>13</v>
      </c>
      <c r="D1021" s="51">
        <v>88247</v>
      </c>
      <c r="E1021" s="46">
        <v>0.6</v>
      </c>
      <c r="F10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2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021" s="46">
        <f ca="1">ROUND(E1021*G1021,2)</f>
        <v>9.2799999999999994</v>
      </c>
      <c r="I1021" s="98"/>
      <c r="J1021" s="104"/>
      <c r="K1021" s="17" t="str">
        <f t="shared" si="106"/>
        <v>SEDUC E 53</v>
      </c>
    </row>
    <row r="1022" spans="1:11 1025:1025" ht="13.5">
      <c r="A1022" s="49">
        <f ca="1">H1022</f>
        <v>172.66</v>
      </c>
      <c r="B1022" s="185" t="s">
        <v>14</v>
      </c>
      <c r="C1022" s="186"/>
      <c r="D1022" s="187"/>
      <c r="E1022" s="153"/>
      <c r="F1022" s="46"/>
      <c r="G1022" s="46"/>
      <c r="H1022" s="80">
        <f ca="1">SUM(H1019:H1021)</f>
        <v>172.66</v>
      </c>
      <c r="I1022" s="98" t="str">
        <f>A1017</f>
        <v>SEDUC E 53</v>
      </c>
      <c r="J1022" s="122">
        <f ca="1">H1022</f>
        <v>172.66</v>
      </c>
      <c r="K1022" s="17" t="str">
        <f t="shared" si="106"/>
        <v>SEDUC E 53</v>
      </c>
    </row>
    <row r="1023" spans="1:11 1025:1025" ht="13.5">
      <c r="B1023" s="188"/>
      <c r="C1023" s="189"/>
      <c r="D1023" s="190"/>
      <c r="E1023" s="191"/>
      <c r="F1023" s="136"/>
      <c r="G1023" s="137"/>
      <c r="H1023" s="138"/>
      <c r="I1023" s="98"/>
      <c r="J1023" s="104"/>
      <c r="K1023" s="17" t="str">
        <f t="shared" si="106"/>
        <v>SEDUC E 53</v>
      </c>
    </row>
    <row r="1024" spans="1:11 1025:1025" ht="20.25">
      <c r="B1024" s="361" t="str">
        <f>A1025</f>
        <v>SEDUC E 54</v>
      </c>
      <c r="C1024" s="361"/>
      <c r="D1024" s="361"/>
      <c r="E1024" s="361"/>
      <c r="F1024" s="361"/>
      <c r="G1024" s="361"/>
      <c r="H1024" s="361"/>
      <c r="I1024" s="98"/>
      <c r="J1024" s="104"/>
      <c r="K1024" s="96" t="str">
        <f>B1024</f>
        <v>SEDUC E 54</v>
      </c>
      <c r="AMK1024" s="17"/>
    </row>
    <row r="1025" spans="1:1025" ht="13.5">
      <c r="A1025" s="35" t="s">
        <v>157</v>
      </c>
      <c r="B1025" s="358" t="s">
        <v>158</v>
      </c>
      <c r="C1025" s="359"/>
      <c r="D1025" s="359"/>
      <c r="E1025" s="359"/>
      <c r="F1025" s="360"/>
      <c r="G1025" s="192" t="s">
        <v>4</v>
      </c>
      <c r="H1025" s="193" t="s">
        <v>156</v>
      </c>
      <c r="I1025" s="98"/>
      <c r="J1025" s="104"/>
      <c r="K1025" s="17" t="str">
        <f t="shared" ref="K1025:K1031" si="107">K1024</f>
        <v>SEDUC E 54</v>
      </c>
    </row>
    <row r="1026" spans="1:1025" s="20" customFormat="1" ht="13.5">
      <c r="A1026" s="16"/>
      <c r="B1026" s="39" t="s">
        <v>6</v>
      </c>
      <c r="C1026" s="39" t="s">
        <v>7</v>
      </c>
      <c r="D1026" s="39" t="s">
        <v>8</v>
      </c>
      <c r="E1026" s="121" t="s">
        <v>9</v>
      </c>
      <c r="F1026" s="121" t="s">
        <v>10</v>
      </c>
      <c r="G1026" s="194" t="s">
        <v>11</v>
      </c>
      <c r="H1026" s="121" t="s">
        <v>12</v>
      </c>
      <c r="I1026" s="182"/>
      <c r="J1026" s="183"/>
      <c r="K1026" s="17" t="str">
        <f t="shared" si="107"/>
        <v>SEDUC E 54</v>
      </c>
      <c r="L1026" s="181"/>
      <c r="M1026" s="181"/>
      <c r="N1026" s="181"/>
      <c r="O1026" s="181"/>
      <c r="P1026" s="181"/>
      <c r="Q1026" s="181"/>
      <c r="R1026" s="181"/>
      <c r="S1026" s="181"/>
      <c r="T1026" s="181"/>
      <c r="U1026" s="181"/>
      <c r="V1026" s="181"/>
      <c r="W1026" s="181"/>
      <c r="X1026" s="181"/>
      <c r="Y1026" s="181"/>
      <c r="Z1026" s="181"/>
      <c r="AA1026" s="181"/>
      <c r="AB1026" s="181"/>
      <c r="AC1026" s="181"/>
      <c r="AD1026" s="181"/>
      <c r="AE1026" s="181"/>
      <c r="AF1026" s="181"/>
      <c r="AG1026" s="181"/>
      <c r="AH1026" s="181"/>
      <c r="AI1026" s="181"/>
      <c r="AJ1026" s="181"/>
      <c r="AK1026" s="181"/>
      <c r="AL1026" s="181"/>
      <c r="AM1026" s="181"/>
      <c r="AN1026" s="181"/>
      <c r="AO1026" s="181"/>
      <c r="AP1026" s="181"/>
      <c r="AQ1026" s="181"/>
      <c r="AR1026" s="181"/>
      <c r="AS1026" s="181"/>
      <c r="AT1026" s="181"/>
      <c r="AU1026" s="181"/>
      <c r="AV1026" s="181"/>
      <c r="AW1026" s="181"/>
      <c r="AX1026" s="181"/>
      <c r="AY1026" s="181"/>
      <c r="AZ1026" s="181"/>
      <c r="BA1026" s="181"/>
      <c r="BB1026" s="181"/>
      <c r="BC1026" s="181"/>
      <c r="BD1026" s="181"/>
      <c r="BE1026" s="181"/>
      <c r="BF1026" s="181"/>
      <c r="BG1026" s="181"/>
      <c r="BH1026" s="181"/>
      <c r="BI1026" s="181"/>
      <c r="BJ1026" s="181"/>
      <c r="BK1026" s="181"/>
      <c r="BL1026" s="181"/>
      <c r="BM1026" s="181"/>
      <c r="BN1026" s="181"/>
      <c r="BO1026" s="181"/>
      <c r="BP1026" s="181"/>
      <c r="BQ1026" s="181"/>
      <c r="BR1026" s="181"/>
      <c r="BS1026" s="181"/>
      <c r="BT1026" s="181"/>
      <c r="BU1026" s="181"/>
      <c r="BV1026" s="181"/>
      <c r="BW1026" s="181"/>
      <c r="BX1026" s="181"/>
      <c r="BY1026" s="181"/>
      <c r="BZ1026" s="181"/>
      <c r="CA1026" s="181"/>
      <c r="CB1026" s="181"/>
      <c r="CC1026" s="181"/>
      <c r="CD1026" s="181"/>
      <c r="CE1026" s="181"/>
      <c r="CF1026" s="181"/>
      <c r="CG1026" s="181"/>
      <c r="CH1026" s="181"/>
      <c r="CI1026" s="181"/>
      <c r="CJ1026" s="181"/>
      <c r="CK1026" s="181"/>
      <c r="CL1026" s="181"/>
      <c r="CM1026" s="181"/>
      <c r="CN1026" s="181"/>
      <c r="CO1026" s="181"/>
      <c r="CP1026" s="181"/>
      <c r="CQ1026" s="181"/>
      <c r="CR1026" s="181"/>
      <c r="CS1026" s="181"/>
      <c r="CT1026" s="181"/>
      <c r="CU1026" s="181"/>
      <c r="CV1026" s="181"/>
      <c r="CW1026" s="181"/>
      <c r="CX1026" s="181"/>
      <c r="CY1026" s="181"/>
      <c r="CZ1026" s="181"/>
      <c r="DA1026" s="181"/>
      <c r="DB1026" s="181"/>
      <c r="DC1026" s="181"/>
      <c r="DD1026" s="181"/>
      <c r="DE1026" s="181"/>
      <c r="DF1026" s="181"/>
      <c r="DG1026" s="181"/>
      <c r="DH1026" s="181"/>
      <c r="DI1026" s="181"/>
      <c r="DJ1026" s="181"/>
      <c r="DK1026" s="181"/>
      <c r="DL1026" s="181"/>
      <c r="DM1026" s="181"/>
      <c r="DN1026" s="181"/>
      <c r="DO1026" s="181"/>
      <c r="DP1026" s="181"/>
      <c r="DQ1026" s="181"/>
      <c r="DR1026" s="181"/>
      <c r="DS1026" s="181"/>
      <c r="DT1026" s="181"/>
      <c r="DU1026" s="181"/>
      <c r="DV1026" s="181"/>
      <c r="DW1026" s="181"/>
      <c r="DX1026" s="181"/>
      <c r="DY1026" s="181"/>
      <c r="DZ1026" s="181"/>
      <c r="EA1026" s="181"/>
      <c r="EB1026" s="181"/>
      <c r="EC1026" s="181"/>
      <c r="ED1026" s="181"/>
      <c r="EE1026" s="181"/>
      <c r="EF1026" s="181"/>
      <c r="EG1026" s="181"/>
      <c r="EH1026" s="181"/>
      <c r="EI1026" s="181"/>
      <c r="EJ1026" s="181"/>
      <c r="EK1026" s="181"/>
      <c r="EL1026" s="181"/>
      <c r="EM1026" s="181"/>
      <c r="EN1026" s="181"/>
      <c r="EO1026" s="181"/>
      <c r="EP1026" s="181"/>
      <c r="EQ1026" s="181"/>
      <c r="ER1026" s="181"/>
      <c r="ES1026" s="181"/>
      <c r="ET1026" s="181"/>
      <c r="EU1026" s="181"/>
      <c r="EV1026" s="181"/>
      <c r="EW1026" s="181"/>
      <c r="EX1026" s="181"/>
      <c r="EY1026" s="181"/>
      <c r="EZ1026" s="181"/>
      <c r="FA1026" s="181"/>
      <c r="FB1026" s="181"/>
      <c r="FC1026" s="181"/>
      <c r="FD1026" s="181"/>
      <c r="FE1026" s="181"/>
      <c r="FF1026" s="181"/>
      <c r="FG1026" s="181"/>
      <c r="FH1026" s="181"/>
      <c r="FI1026" s="181"/>
      <c r="FJ1026" s="181"/>
      <c r="FK1026" s="181"/>
      <c r="FL1026" s="181"/>
      <c r="FM1026" s="181"/>
      <c r="FN1026" s="181"/>
      <c r="FO1026" s="181"/>
      <c r="FP1026" s="181"/>
      <c r="FQ1026" s="181"/>
      <c r="FR1026" s="181"/>
      <c r="FS1026" s="181"/>
      <c r="FT1026" s="181"/>
      <c r="FU1026" s="181"/>
      <c r="FV1026" s="181"/>
      <c r="FW1026" s="181"/>
      <c r="FX1026" s="181"/>
      <c r="FY1026" s="181"/>
      <c r="FZ1026" s="181"/>
      <c r="GA1026" s="181"/>
      <c r="GB1026" s="181"/>
      <c r="GC1026" s="181"/>
      <c r="GD1026" s="181"/>
      <c r="GE1026" s="181"/>
      <c r="GF1026" s="181"/>
      <c r="GG1026" s="181"/>
      <c r="GH1026" s="181"/>
      <c r="GI1026" s="181"/>
      <c r="GJ1026" s="181"/>
      <c r="GK1026" s="181"/>
      <c r="GL1026" s="181"/>
      <c r="GM1026" s="181"/>
      <c r="GN1026" s="181"/>
      <c r="GO1026" s="181"/>
      <c r="GP1026" s="181"/>
      <c r="GQ1026" s="181"/>
      <c r="GR1026" s="181"/>
      <c r="GS1026" s="181"/>
      <c r="GT1026" s="181"/>
      <c r="GU1026" s="181"/>
      <c r="GV1026" s="181"/>
      <c r="GW1026" s="181"/>
      <c r="GX1026" s="181"/>
      <c r="GY1026" s="181"/>
      <c r="GZ1026" s="181"/>
      <c r="HA1026" s="181"/>
      <c r="HB1026" s="181"/>
      <c r="HC1026" s="181"/>
      <c r="HD1026" s="181"/>
      <c r="HE1026" s="181"/>
      <c r="HF1026" s="181"/>
      <c r="HG1026" s="181"/>
      <c r="HH1026" s="181"/>
      <c r="HI1026" s="181"/>
      <c r="HJ1026" s="181"/>
      <c r="HK1026" s="181"/>
      <c r="HL1026" s="181"/>
      <c r="HM1026" s="181"/>
      <c r="HN1026" s="181"/>
      <c r="HO1026" s="181"/>
      <c r="HP1026" s="181"/>
      <c r="HQ1026" s="181"/>
      <c r="HR1026" s="181"/>
      <c r="HS1026" s="181"/>
      <c r="HT1026" s="181"/>
      <c r="HU1026" s="181"/>
      <c r="HV1026" s="181"/>
      <c r="HW1026" s="181"/>
      <c r="HX1026" s="181"/>
      <c r="HY1026" s="181"/>
      <c r="HZ1026" s="181"/>
      <c r="IA1026" s="181"/>
      <c r="IB1026" s="181"/>
      <c r="IC1026" s="181"/>
      <c r="ID1026" s="181"/>
      <c r="IE1026" s="181"/>
      <c r="IF1026" s="181"/>
      <c r="IG1026" s="181"/>
      <c r="IH1026" s="181"/>
      <c r="II1026" s="181"/>
      <c r="IJ1026" s="181"/>
      <c r="IK1026" s="181"/>
      <c r="IL1026" s="181"/>
      <c r="IM1026" s="181"/>
      <c r="IN1026" s="181"/>
      <c r="IO1026" s="181"/>
      <c r="IP1026" s="181"/>
      <c r="IQ1026" s="181"/>
      <c r="IR1026" s="181"/>
      <c r="IS1026" s="181"/>
      <c r="IT1026" s="181"/>
      <c r="IU1026" s="181"/>
      <c r="IV1026" s="181"/>
      <c r="IW1026" s="181"/>
      <c r="IX1026" s="181"/>
      <c r="IY1026" s="181"/>
      <c r="IZ1026" s="181"/>
      <c r="JA1026" s="181"/>
      <c r="JB1026" s="181"/>
      <c r="JC1026" s="181"/>
      <c r="JD1026" s="181"/>
      <c r="JE1026" s="181"/>
      <c r="JF1026" s="181"/>
      <c r="JG1026" s="181"/>
      <c r="JH1026" s="181"/>
      <c r="JI1026" s="181"/>
      <c r="JJ1026" s="181"/>
      <c r="JK1026" s="181"/>
      <c r="JL1026" s="181"/>
      <c r="JM1026" s="181"/>
      <c r="JN1026" s="181"/>
      <c r="JO1026" s="181"/>
      <c r="JP1026" s="181"/>
      <c r="JQ1026" s="181"/>
      <c r="JR1026" s="181"/>
      <c r="JS1026" s="181"/>
      <c r="JT1026" s="181"/>
      <c r="JU1026" s="181"/>
      <c r="JV1026" s="181"/>
      <c r="JW1026" s="181"/>
      <c r="JX1026" s="181"/>
      <c r="JY1026" s="181"/>
      <c r="JZ1026" s="181"/>
      <c r="KA1026" s="181"/>
      <c r="KB1026" s="181"/>
      <c r="KC1026" s="181"/>
      <c r="KD1026" s="181"/>
      <c r="KE1026" s="181"/>
      <c r="KF1026" s="181"/>
      <c r="KG1026" s="181"/>
      <c r="KH1026" s="181"/>
      <c r="KI1026" s="181"/>
      <c r="KJ1026" s="181"/>
      <c r="KK1026" s="181"/>
      <c r="KL1026" s="181"/>
      <c r="KM1026" s="181"/>
      <c r="KN1026" s="181"/>
      <c r="KO1026" s="181"/>
      <c r="KP1026" s="181"/>
      <c r="KQ1026" s="181"/>
      <c r="KR1026" s="181"/>
      <c r="KS1026" s="181"/>
      <c r="KT1026" s="181"/>
      <c r="KU1026" s="181"/>
      <c r="KV1026" s="181"/>
      <c r="KW1026" s="181"/>
      <c r="KX1026" s="181"/>
      <c r="KY1026" s="181"/>
      <c r="KZ1026" s="181"/>
      <c r="LA1026" s="181"/>
      <c r="LB1026" s="181"/>
      <c r="LC1026" s="181"/>
      <c r="LD1026" s="181"/>
      <c r="LE1026" s="181"/>
      <c r="LF1026" s="181"/>
      <c r="LG1026" s="181"/>
      <c r="LH1026" s="181"/>
      <c r="LI1026" s="181"/>
      <c r="LJ1026" s="181"/>
      <c r="LK1026" s="181"/>
      <c r="LL1026" s="181"/>
      <c r="LM1026" s="181"/>
      <c r="LN1026" s="181"/>
      <c r="LO1026" s="181"/>
      <c r="LP1026" s="181"/>
      <c r="LQ1026" s="181"/>
      <c r="LR1026" s="181"/>
      <c r="LS1026" s="181"/>
      <c r="LT1026" s="181"/>
      <c r="LU1026" s="181"/>
      <c r="LV1026" s="181"/>
      <c r="LW1026" s="181"/>
      <c r="LX1026" s="181"/>
      <c r="LY1026" s="181"/>
      <c r="LZ1026" s="181"/>
      <c r="MA1026" s="181"/>
      <c r="MB1026" s="181"/>
      <c r="MC1026" s="181"/>
      <c r="MD1026" s="181"/>
      <c r="ME1026" s="181"/>
      <c r="MF1026" s="181"/>
      <c r="MG1026" s="181"/>
      <c r="MH1026" s="181"/>
      <c r="MI1026" s="181"/>
      <c r="MJ1026" s="181"/>
      <c r="MK1026" s="181"/>
      <c r="ML1026" s="181"/>
      <c r="MM1026" s="181"/>
      <c r="MN1026" s="181"/>
      <c r="MO1026" s="181"/>
      <c r="MP1026" s="181"/>
      <c r="MQ1026" s="181"/>
      <c r="MR1026" s="181"/>
      <c r="MS1026" s="181"/>
      <c r="MT1026" s="181"/>
      <c r="MU1026" s="181"/>
      <c r="MV1026" s="181"/>
      <c r="MW1026" s="181"/>
      <c r="MX1026" s="181"/>
      <c r="MY1026" s="181"/>
      <c r="MZ1026" s="181"/>
      <c r="NA1026" s="181"/>
      <c r="NB1026" s="181"/>
      <c r="NC1026" s="181"/>
      <c r="ND1026" s="181"/>
      <c r="NE1026" s="181"/>
      <c r="NF1026" s="181"/>
      <c r="NG1026" s="181"/>
      <c r="NH1026" s="181"/>
      <c r="NI1026" s="181"/>
      <c r="NJ1026" s="181"/>
      <c r="NK1026" s="181"/>
      <c r="NL1026" s="181"/>
      <c r="NM1026" s="181"/>
      <c r="NN1026" s="181"/>
      <c r="NO1026" s="181"/>
      <c r="NP1026" s="181"/>
      <c r="NQ1026" s="181"/>
      <c r="NR1026" s="181"/>
      <c r="NS1026" s="181"/>
      <c r="NT1026" s="181"/>
      <c r="NU1026" s="181"/>
      <c r="NV1026" s="181"/>
      <c r="NW1026" s="181"/>
      <c r="NX1026" s="181"/>
      <c r="NY1026" s="181"/>
      <c r="NZ1026" s="181"/>
      <c r="OA1026" s="181"/>
      <c r="OB1026" s="181"/>
      <c r="OC1026" s="181"/>
      <c r="OD1026" s="181"/>
      <c r="OE1026" s="181"/>
      <c r="OF1026" s="181"/>
      <c r="OG1026" s="181"/>
      <c r="OH1026" s="181"/>
      <c r="OI1026" s="181"/>
      <c r="OJ1026" s="181"/>
      <c r="OK1026" s="181"/>
      <c r="OL1026" s="181"/>
      <c r="OM1026" s="181"/>
      <c r="ON1026" s="181"/>
      <c r="OO1026" s="181"/>
      <c r="OP1026" s="181"/>
      <c r="OQ1026" s="181"/>
      <c r="OR1026" s="181"/>
      <c r="OS1026" s="181"/>
      <c r="OT1026" s="181"/>
      <c r="OU1026" s="181"/>
      <c r="OV1026" s="181"/>
      <c r="OW1026" s="181"/>
      <c r="OX1026" s="181"/>
      <c r="OY1026" s="181"/>
      <c r="OZ1026" s="181"/>
      <c r="PA1026" s="181"/>
      <c r="PB1026" s="181"/>
      <c r="PC1026" s="181"/>
      <c r="PD1026" s="181"/>
      <c r="PE1026" s="181"/>
      <c r="PF1026" s="181"/>
      <c r="PG1026" s="181"/>
      <c r="PH1026" s="181"/>
      <c r="PI1026" s="181"/>
      <c r="PJ1026" s="181"/>
      <c r="PK1026" s="181"/>
      <c r="PL1026" s="181"/>
      <c r="PM1026" s="181"/>
      <c r="PN1026" s="181"/>
      <c r="PO1026" s="181"/>
      <c r="PP1026" s="181"/>
      <c r="PQ1026" s="181"/>
      <c r="PR1026" s="181"/>
      <c r="PS1026" s="181"/>
      <c r="PT1026" s="181"/>
      <c r="PU1026" s="181"/>
      <c r="PV1026" s="181"/>
      <c r="PW1026" s="181"/>
      <c r="PX1026" s="181"/>
      <c r="PY1026" s="181"/>
      <c r="PZ1026" s="181"/>
      <c r="QA1026" s="181"/>
      <c r="QB1026" s="181"/>
      <c r="QC1026" s="181"/>
      <c r="QD1026" s="181"/>
      <c r="QE1026" s="181"/>
      <c r="QF1026" s="181"/>
      <c r="QG1026" s="181"/>
      <c r="QH1026" s="181"/>
      <c r="QI1026" s="181"/>
      <c r="QJ1026" s="181"/>
      <c r="QK1026" s="181"/>
      <c r="QL1026" s="181"/>
      <c r="QM1026" s="181"/>
      <c r="QN1026" s="181"/>
      <c r="QO1026" s="181"/>
      <c r="QP1026" s="181"/>
      <c r="QQ1026" s="181"/>
      <c r="QR1026" s="181"/>
      <c r="QS1026" s="181"/>
      <c r="QT1026" s="181"/>
      <c r="QU1026" s="181"/>
      <c r="QV1026" s="181"/>
      <c r="QW1026" s="181"/>
      <c r="QX1026" s="181"/>
      <c r="QY1026" s="181"/>
      <c r="QZ1026" s="181"/>
      <c r="RA1026" s="181"/>
      <c r="RB1026" s="181"/>
      <c r="RC1026" s="181"/>
      <c r="RD1026" s="181"/>
      <c r="RE1026" s="181"/>
      <c r="RF1026" s="181"/>
      <c r="RG1026" s="181"/>
      <c r="RH1026" s="181"/>
      <c r="RI1026" s="181"/>
      <c r="RJ1026" s="181"/>
      <c r="RK1026" s="181"/>
      <c r="RL1026" s="181"/>
      <c r="RM1026" s="181"/>
      <c r="RN1026" s="181"/>
      <c r="RO1026" s="181"/>
      <c r="RP1026" s="181"/>
      <c r="RQ1026" s="181"/>
      <c r="RR1026" s="181"/>
      <c r="RS1026" s="181"/>
      <c r="RT1026" s="181"/>
      <c r="RU1026" s="181"/>
      <c r="RV1026" s="181"/>
      <c r="RW1026" s="181"/>
      <c r="RX1026" s="181"/>
      <c r="RY1026" s="181"/>
      <c r="RZ1026" s="181"/>
      <c r="SA1026" s="181"/>
      <c r="SB1026" s="181"/>
      <c r="SC1026" s="181"/>
      <c r="SD1026" s="181"/>
      <c r="SE1026" s="181"/>
      <c r="SF1026" s="181"/>
      <c r="SG1026" s="181"/>
      <c r="SH1026" s="181"/>
      <c r="SI1026" s="181"/>
      <c r="SJ1026" s="181"/>
      <c r="SK1026" s="181"/>
      <c r="SL1026" s="181"/>
      <c r="SM1026" s="181"/>
      <c r="SN1026" s="181"/>
      <c r="SO1026" s="181"/>
      <c r="SP1026" s="181"/>
      <c r="SQ1026" s="181"/>
      <c r="SR1026" s="181"/>
      <c r="SS1026" s="181"/>
      <c r="ST1026" s="181"/>
      <c r="SU1026" s="181"/>
      <c r="SV1026" s="181"/>
      <c r="SW1026" s="181"/>
      <c r="SX1026" s="181"/>
      <c r="SY1026" s="181"/>
      <c r="SZ1026" s="181"/>
      <c r="TA1026" s="181"/>
      <c r="TB1026" s="181"/>
      <c r="TC1026" s="181"/>
      <c r="TD1026" s="181"/>
      <c r="TE1026" s="181"/>
      <c r="TF1026" s="181"/>
      <c r="TG1026" s="181"/>
      <c r="TH1026" s="181"/>
      <c r="TI1026" s="181"/>
      <c r="TJ1026" s="181"/>
      <c r="TK1026" s="181"/>
      <c r="TL1026" s="181"/>
      <c r="TM1026" s="181"/>
      <c r="TN1026" s="181"/>
      <c r="TO1026" s="181"/>
      <c r="TP1026" s="181"/>
      <c r="TQ1026" s="181"/>
      <c r="TR1026" s="181"/>
      <c r="TS1026" s="181"/>
      <c r="TT1026" s="181"/>
      <c r="TU1026" s="181"/>
      <c r="TV1026" s="181"/>
      <c r="TW1026" s="181"/>
      <c r="TX1026" s="181"/>
      <c r="TY1026" s="181"/>
      <c r="TZ1026" s="181"/>
      <c r="UA1026" s="181"/>
      <c r="UB1026" s="181"/>
      <c r="UC1026" s="181"/>
      <c r="UD1026" s="181"/>
      <c r="UE1026" s="181"/>
      <c r="UF1026" s="181"/>
      <c r="UG1026" s="181"/>
      <c r="UH1026" s="181"/>
      <c r="UI1026" s="181"/>
      <c r="UJ1026" s="181"/>
      <c r="UK1026" s="181"/>
      <c r="UL1026" s="181"/>
      <c r="UM1026" s="181"/>
      <c r="UN1026" s="181"/>
      <c r="UO1026" s="181"/>
      <c r="UP1026" s="181"/>
      <c r="UQ1026" s="181"/>
      <c r="UR1026" s="181"/>
      <c r="US1026" s="181"/>
      <c r="UT1026" s="181"/>
      <c r="UU1026" s="181"/>
      <c r="UV1026" s="181"/>
      <c r="UW1026" s="181"/>
      <c r="UX1026" s="181"/>
      <c r="UY1026" s="181"/>
      <c r="UZ1026" s="181"/>
      <c r="VA1026" s="181"/>
      <c r="VB1026" s="181"/>
      <c r="VC1026" s="181"/>
      <c r="VD1026" s="181"/>
      <c r="VE1026" s="181"/>
      <c r="VF1026" s="181"/>
      <c r="VG1026" s="181"/>
      <c r="VH1026" s="181"/>
      <c r="VI1026" s="181"/>
      <c r="VJ1026" s="181"/>
      <c r="VK1026" s="181"/>
      <c r="VL1026" s="181"/>
      <c r="VM1026" s="181"/>
      <c r="VN1026" s="181"/>
      <c r="VO1026" s="181"/>
      <c r="VP1026" s="181"/>
      <c r="VQ1026" s="181"/>
      <c r="VR1026" s="181"/>
      <c r="VS1026" s="181"/>
      <c r="VT1026" s="181"/>
      <c r="VU1026" s="181"/>
      <c r="VV1026" s="181"/>
      <c r="VW1026" s="181"/>
      <c r="VX1026" s="181"/>
      <c r="VY1026" s="181"/>
      <c r="VZ1026" s="181"/>
      <c r="WA1026" s="181"/>
      <c r="WB1026" s="181"/>
      <c r="WC1026" s="181"/>
      <c r="WD1026" s="181"/>
      <c r="WE1026" s="181"/>
      <c r="WF1026" s="181"/>
      <c r="WG1026" s="181"/>
      <c r="WH1026" s="181"/>
      <c r="WI1026" s="181"/>
      <c r="WJ1026" s="181"/>
      <c r="WK1026" s="181"/>
      <c r="WL1026" s="181"/>
      <c r="WM1026" s="181"/>
      <c r="WN1026" s="181"/>
      <c r="WO1026" s="181"/>
      <c r="WP1026" s="181"/>
      <c r="WQ1026" s="181"/>
      <c r="WR1026" s="181"/>
      <c r="WS1026" s="181"/>
      <c r="WT1026" s="181"/>
      <c r="WU1026" s="181"/>
      <c r="WV1026" s="181"/>
      <c r="WW1026" s="181"/>
      <c r="WX1026" s="181"/>
      <c r="WY1026" s="181"/>
      <c r="WZ1026" s="181"/>
      <c r="XA1026" s="181"/>
      <c r="XB1026" s="181"/>
      <c r="XC1026" s="181"/>
      <c r="XD1026" s="181"/>
      <c r="XE1026" s="181"/>
      <c r="XF1026" s="181"/>
      <c r="XG1026" s="181"/>
      <c r="XH1026" s="181"/>
      <c r="XI1026" s="181"/>
      <c r="XJ1026" s="181"/>
      <c r="XK1026" s="181"/>
      <c r="XL1026" s="181"/>
      <c r="XM1026" s="181"/>
      <c r="XN1026" s="181"/>
      <c r="XO1026" s="181"/>
      <c r="XP1026" s="181"/>
      <c r="XQ1026" s="181"/>
      <c r="XR1026" s="181"/>
      <c r="XS1026" s="181"/>
      <c r="XT1026" s="181"/>
      <c r="XU1026" s="181"/>
      <c r="XV1026" s="181"/>
      <c r="XW1026" s="181"/>
      <c r="XX1026" s="181"/>
      <c r="XY1026" s="181"/>
      <c r="XZ1026" s="181"/>
      <c r="YA1026" s="181"/>
      <c r="YB1026" s="181"/>
      <c r="YC1026" s="181"/>
      <c r="YD1026" s="181"/>
      <c r="YE1026" s="181"/>
      <c r="YF1026" s="181"/>
      <c r="YG1026" s="181"/>
      <c r="YH1026" s="181"/>
      <c r="YI1026" s="181"/>
      <c r="YJ1026" s="181"/>
      <c r="YK1026" s="181"/>
      <c r="YL1026" s="181"/>
      <c r="YM1026" s="181"/>
      <c r="YN1026" s="181"/>
      <c r="YO1026" s="181"/>
      <c r="YP1026" s="181"/>
      <c r="YQ1026" s="181"/>
      <c r="YR1026" s="181"/>
      <c r="YS1026" s="181"/>
      <c r="YT1026" s="181"/>
      <c r="YU1026" s="181"/>
      <c r="YV1026" s="181"/>
      <c r="YW1026" s="181"/>
      <c r="YX1026" s="181"/>
      <c r="YY1026" s="181"/>
      <c r="YZ1026" s="181"/>
      <c r="ZA1026" s="181"/>
      <c r="ZB1026" s="181"/>
      <c r="ZC1026" s="181"/>
      <c r="ZD1026" s="181"/>
      <c r="ZE1026" s="181"/>
      <c r="ZF1026" s="181"/>
      <c r="ZG1026" s="181"/>
      <c r="ZH1026" s="181"/>
      <c r="ZI1026" s="181"/>
      <c r="ZJ1026" s="181"/>
      <c r="ZK1026" s="181"/>
      <c r="ZL1026" s="181"/>
      <c r="ZM1026" s="181"/>
      <c r="ZN1026" s="181"/>
      <c r="ZO1026" s="181"/>
      <c r="ZP1026" s="181"/>
      <c r="ZQ1026" s="181"/>
      <c r="ZR1026" s="181"/>
      <c r="ZS1026" s="181"/>
      <c r="ZT1026" s="181"/>
      <c r="ZU1026" s="181"/>
      <c r="ZV1026" s="181"/>
      <c r="ZW1026" s="181"/>
      <c r="ZX1026" s="181"/>
      <c r="ZY1026" s="181"/>
      <c r="ZZ1026" s="181"/>
      <c r="AAA1026" s="181"/>
      <c r="AAB1026" s="181"/>
      <c r="AAC1026" s="181"/>
      <c r="AAD1026" s="181"/>
      <c r="AAE1026" s="181"/>
      <c r="AAF1026" s="181"/>
      <c r="AAG1026" s="181"/>
      <c r="AAH1026" s="181"/>
      <c r="AAI1026" s="181"/>
      <c r="AAJ1026" s="181"/>
      <c r="AAK1026" s="181"/>
      <c r="AAL1026" s="181"/>
      <c r="AAM1026" s="181"/>
      <c r="AAN1026" s="181"/>
      <c r="AAO1026" s="181"/>
      <c r="AAP1026" s="181"/>
      <c r="AAQ1026" s="181"/>
      <c r="AAR1026" s="181"/>
      <c r="AAS1026" s="181"/>
      <c r="AAT1026" s="181"/>
      <c r="AAU1026" s="181"/>
      <c r="AAV1026" s="181"/>
      <c r="AAW1026" s="181"/>
      <c r="AAX1026" s="181"/>
      <c r="AAY1026" s="181"/>
      <c r="AAZ1026" s="181"/>
      <c r="ABA1026" s="181"/>
      <c r="ABB1026" s="181"/>
      <c r="ABC1026" s="181"/>
      <c r="ABD1026" s="181"/>
      <c r="ABE1026" s="181"/>
      <c r="ABF1026" s="181"/>
      <c r="ABG1026" s="181"/>
      <c r="ABH1026" s="181"/>
      <c r="ABI1026" s="181"/>
      <c r="ABJ1026" s="181"/>
      <c r="ABK1026" s="181"/>
      <c r="ABL1026" s="181"/>
      <c r="ABM1026" s="181"/>
      <c r="ABN1026" s="181"/>
      <c r="ABO1026" s="181"/>
      <c r="ABP1026" s="181"/>
      <c r="ABQ1026" s="181"/>
      <c r="ABR1026" s="181"/>
      <c r="ABS1026" s="181"/>
      <c r="ABT1026" s="181"/>
      <c r="ABU1026" s="181"/>
      <c r="ABV1026" s="181"/>
      <c r="ABW1026" s="181"/>
      <c r="ABX1026" s="181"/>
      <c r="ABY1026" s="181"/>
      <c r="ABZ1026" s="181"/>
      <c r="ACA1026" s="181"/>
      <c r="ACB1026" s="181"/>
      <c r="ACC1026" s="181"/>
      <c r="ACD1026" s="181"/>
      <c r="ACE1026" s="181"/>
      <c r="ACF1026" s="181"/>
      <c r="ACG1026" s="181"/>
      <c r="ACH1026" s="181"/>
      <c r="ACI1026" s="181"/>
      <c r="ACJ1026" s="181"/>
      <c r="ACK1026" s="181"/>
      <c r="ACL1026" s="181"/>
      <c r="ACM1026" s="181"/>
      <c r="ACN1026" s="181"/>
      <c r="ACO1026" s="181"/>
      <c r="ACP1026" s="181"/>
      <c r="ACQ1026" s="181"/>
      <c r="ACR1026" s="181"/>
      <c r="ACS1026" s="181"/>
      <c r="ACT1026" s="181"/>
      <c r="ACU1026" s="181"/>
      <c r="ACV1026" s="181"/>
      <c r="ACW1026" s="181"/>
      <c r="ACX1026" s="181"/>
      <c r="ACY1026" s="181"/>
      <c r="ACZ1026" s="181"/>
      <c r="ADA1026" s="181"/>
      <c r="ADB1026" s="181"/>
      <c r="ADC1026" s="181"/>
      <c r="ADD1026" s="181"/>
      <c r="ADE1026" s="181"/>
      <c r="ADF1026" s="181"/>
      <c r="ADG1026" s="181"/>
      <c r="ADH1026" s="181"/>
      <c r="ADI1026" s="181"/>
      <c r="ADJ1026" s="181"/>
      <c r="ADK1026" s="181"/>
      <c r="ADL1026" s="181"/>
      <c r="ADM1026" s="181"/>
      <c r="ADN1026" s="181"/>
      <c r="ADO1026" s="181"/>
      <c r="ADP1026" s="181"/>
      <c r="ADQ1026" s="181"/>
      <c r="ADR1026" s="181"/>
      <c r="ADS1026" s="181"/>
      <c r="ADT1026" s="181"/>
      <c r="ADU1026" s="181"/>
      <c r="ADV1026" s="181"/>
      <c r="ADW1026" s="181"/>
      <c r="ADX1026" s="181"/>
      <c r="ADY1026" s="181"/>
      <c r="ADZ1026" s="181"/>
      <c r="AEA1026" s="181"/>
      <c r="AEB1026" s="181"/>
      <c r="AEC1026" s="181"/>
      <c r="AED1026" s="181"/>
      <c r="AEE1026" s="181"/>
      <c r="AEF1026" s="181"/>
      <c r="AEG1026" s="181"/>
      <c r="AEH1026" s="181"/>
      <c r="AEI1026" s="181"/>
      <c r="AEJ1026" s="181"/>
      <c r="AEK1026" s="181"/>
      <c r="AEL1026" s="181"/>
      <c r="AEM1026" s="181"/>
      <c r="AEN1026" s="181"/>
      <c r="AEO1026" s="181"/>
      <c r="AEP1026" s="181"/>
      <c r="AEQ1026" s="181"/>
      <c r="AER1026" s="181"/>
      <c r="AES1026" s="181"/>
      <c r="AET1026" s="181"/>
      <c r="AEU1026" s="181"/>
      <c r="AEV1026" s="181"/>
      <c r="AEW1026" s="181"/>
      <c r="AEX1026" s="181"/>
      <c r="AEY1026" s="181"/>
      <c r="AEZ1026" s="181"/>
      <c r="AFA1026" s="181"/>
      <c r="AFB1026" s="181"/>
      <c r="AFC1026" s="181"/>
      <c r="AFD1026" s="181"/>
      <c r="AFE1026" s="181"/>
      <c r="AFF1026" s="181"/>
      <c r="AFG1026" s="181"/>
      <c r="AFH1026" s="181"/>
      <c r="AFI1026" s="181"/>
      <c r="AFJ1026" s="181"/>
      <c r="AFK1026" s="181"/>
      <c r="AFL1026" s="181"/>
      <c r="AFM1026" s="181"/>
      <c r="AFN1026" s="181"/>
      <c r="AFO1026" s="181"/>
      <c r="AFP1026" s="181"/>
      <c r="AFQ1026" s="181"/>
      <c r="AFR1026" s="181"/>
      <c r="AFS1026" s="181"/>
      <c r="AFT1026" s="181"/>
      <c r="AFU1026" s="181"/>
      <c r="AFV1026" s="181"/>
      <c r="AFW1026" s="181"/>
      <c r="AFX1026" s="181"/>
      <c r="AFY1026" s="181"/>
      <c r="AFZ1026" s="181"/>
      <c r="AGA1026" s="181"/>
      <c r="AGB1026" s="181"/>
      <c r="AGC1026" s="181"/>
      <c r="AGD1026" s="181"/>
      <c r="AGE1026" s="181"/>
      <c r="AGF1026" s="181"/>
      <c r="AGG1026" s="181"/>
      <c r="AGH1026" s="181"/>
      <c r="AGI1026" s="181"/>
      <c r="AGJ1026" s="181"/>
      <c r="AGK1026" s="181"/>
      <c r="AGL1026" s="181"/>
      <c r="AGM1026" s="181"/>
      <c r="AGN1026" s="181"/>
      <c r="AGO1026" s="181"/>
      <c r="AGP1026" s="181"/>
      <c r="AGQ1026" s="181"/>
      <c r="AGR1026" s="181"/>
      <c r="AGS1026" s="181"/>
      <c r="AGT1026" s="181"/>
      <c r="AGU1026" s="181"/>
      <c r="AGV1026" s="181"/>
      <c r="AGW1026" s="181"/>
      <c r="AGX1026" s="181"/>
      <c r="AGY1026" s="181"/>
      <c r="AGZ1026" s="181"/>
      <c r="AHA1026" s="181"/>
      <c r="AHB1026" s="181"/>
      <c r="AHC1026" s="181"/>
      <c r="AHD1026" s="181"/>
      <c r="AHE1026" s="181"/>
      <c r="AHF1026" s="181"/>
      <c r="AHG1026" s="181"/>
      <c r="AHH1026" s="181"/>
      <c r="AHI1026" s="181"/>
      <c r="AHJ1026" s="181"/>
      <c r="AHK1026" s="181"/>
      <c r="AHL1026" s="181"/>
      <c r="AHM1026" s="181"/>
      <c r="AHN1026" s="181"/>
      <c r="AHO1026" s="181"/>
      <c r="AHP1026" s="181"/>
      <c r="AHQ1026" s="181"/>
      <c r="AHR1026" s="181"/>
      <c r="AHS1026" s="181"/>
      <c r="AHT1026" s="181"/>
      <c r="AHU1026" s="181"/>
      <c r="AHV1026" s="181"/>
      <c r="AHW1026" s="181"/>
      <c r="AHX1026" s="181"/>
      <c r="AHY1026" s="181"/>
      <c r="AHZ1026" s="181"/>
      <c r="AIA1026" s="181"/>
      <c r="AIB1026" s="181"/>
      <c r="AIC1026" s="181"/>
      <c r="AID1026" s="181"/>
      <c r="AIE1026" s="181"/>
      <c r="AIF1026" s="181"/>
      <c r="AIG1026" s="181"/>
      <c r="AIH1026" s="181"/>
      <c r="AII1026" s="181"/>
      <c r="AIJ1026" s="181"/>
      <c r="AIK1026" s="181"/>
      <c r="AIL1026" s="181"/>
      <c r="AIM1026" s="181"/>
      <c r="AIN1026" s="181"/>
      <c r="AIO1026" s="181"/>
      <c r="AIP1026" s="181"/>
      <c r="AIQ1026" s="181"/>
      <c r="AIR1026" s="181"/>
      <c r="AIS1026" s="181"/>
      <c r="AIT1026" s="181"/>
      <c r="AIU1026" s="181"/>
      <c r="AIV1026" s="181"/>
      <c r="AIW1026" s="181"/>
      <c r="AIX1026" s="181"/>
      <c r="AIY1026" s="181"/>
      <c r="AIZ1026" s="181"/>
      <c r="AJA1026" s="181"/>
      <c r="AJB1026" s="181"/>
      <c r="AJC1026" s="181"/>
      <c r="AJD1026" s="181"/>
      <c r="AJE1026" s="181"/>
      <c r="AJF1026" s="181"/>
      <c r="AJG1026" s="181"/>
      <c r="AJH1026" s="181"/>
      <c r="AJI1026" s="181"/>
      <c r="AJJ1026" s="181"/>
      <c r="AJK1026" s="181"/>
      <c r="AJL1026" s="181"/>
      <c r="AJM1026" s="181"/>
      <c r="AJN1026" s="181"/>
      <c r="AJO1026" s="181"/>
      <c r="AJP1026" s="181"/>
      <c r="AJQ1026" s="181"/>
      <c r="AJR1026" s="181"/>
      <c r="AJS1026" s="181"/>
      <c r="AJT1026" s="181"/>
      <c r="AJU1026" s="181"/>
      <c r="AJV1026" s="181"/>
      <c r="AJW1026" s="181"/>
      <c r="AJX1026" s="181"/>
      <c r="AJY1026" s="181"/>
      <c r="AJZ1026" s="181"/>
      <c r="AKA1026" s="181"/>
      <c r="AKB1026" s="181"/>
      <c r="AKC1026" s="181"/>
      <c r="AKD1026" s="181"/>
      <c r="AKE1026" s="181"/>
      <c r="AKF1026" s="181"/>
      <c r="AKG1026" s="181"/>
      <c r="AKH1026" s="181"/>
      <c r="AKI1026" s="181"/>
      <c r="AKJ1026" s="181"/>
      <c r="AKK1026" s="181"/>
      <c r="AKL1026" s="181"/>
      <c r="AKM1026" s="181"/>
      <c r="AKN1026" s="181"/>
      <c r="AKO1026" s="181"/>
      <c r="AKP1026" s="181"/>
      <c r="AKQ1026" s="181"/>
      <c r="AKR1026" s="181"/>
      <c r="AKS1026" s="181"/>
      <c r="AKT1026" s="181"/>
      <c r="AKU1026" s="181"/>
      <c r="AKV1026" s="181"/>
      <c r="AKW1026" s="181"/>
      <c r="AKX1026" s="181"/>
      <c r="AKY1026" s="181"/>
      <c r="AKZ1026" s="181"/>
      <c r="ALA1026" s="181"/>
      <c r="ALB1026" s="181"/>
      <c r="ALC1026" s="181"/>
      <c r="ALD1026" s="181"/>
      <c r="ALE1026" s="181"/>
      <c r="ALF1026" s="181"/>
      <c r="ALG1026" s="181"/>
      <c r="ALH1026" s="181"/>
      <c r="ALI1026" s="181"/>
      <c r="ALJ1026" s="181"/>
      <c r="ALK1026" s="181"/>
      <c r="ALL1026" s="181"/>
      <c r="ALM1026" s="181"/>
      <c r="ALN1026" s="181"/>
      <c r="ALO1026" s="181"/>
      <c r="ALP1026" s="181"/>
      <c r="ALQ1026" s="181"/>
      <c r="ALR1026" s="181"/>
      <c r="ALS1026" s="181"/>
      <c r="ALT1026" s="181"/>
      <c r="ALU1026" s="181"/>
      <c r="ALV1026" s="181"/>
      <c r="ALW1026" s="181"/>
      <c r="ALX1026" s="181"/>
      <c r="ALY1026" s="181"/>
      <c r="ALZ1026" s="181"/>
      <c r="AMA1026" s="181"/>
      <c r="AMB1026" s="181"/>
      <c r="AMC1026" s="181"/>
      <c r="AMD1026" s="181"/>
      <c r="AME1026" s="181"/>
      <c r="AMF1026" s="181"/>
      <c r="AMG1026" s="181"/>
      <c r="AMH1026" s="181"/>
      <c r="AMI1026" s="181"/>
      <c r="AMJ1026" s="181"/>
    </row>
    <row r="1027" spans="1:1025">
      <c r="B102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REATOR AFP P/ LÂMP. V. SODIO  70W</v>
      </c>
      <c r="C1027" s="51" t="s">
        <v>33</v>
      </c>
      <c r="D1027" s="51" t="s">
        <v>159</v>
      </c>
      <c r="E1027" s="46">
        <v>1</v>
      </c>
      <c r="F10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2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51.97</v>
      </c>
      <c r="H1027" s="46">
        <f ca="1">ROUND(E1027*G1027,2)</f>
        <v>51.97</v>
      </c>
      <c r="I1027" s="98"/>
      <c r="J1027" s="104"/>
      <c r="K1027" s="17" t="str">
        <f t="shared" si="107"/>
        <v>SEDUC E 54</v>
      </c>
    </row>
    <row r="1028" spans="1:1025">
      <c r="B102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028" s="51" t="s">
        <v>13</v>
      </c>
      <c r="D1028" s="51">
        <v>88264</v>
      </c>
      <c r="E1028" s="46">
        <v>0.6</v>
      </c>
      <c r="F10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2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028" s="46">
        <f ca="1">ROUND(E1028*G1028,2)</f>
        <v>12.01</v>
      </c>
      <c r="I1028" s="98"/>
      <c r="J1028" s="104"/>
      <c r="K1028" s="17" t="str">
        <f t="shared" si="107"/>
        <v>SEDUC E 54</v>
      </c>
    </row>
    <row r="1029" spans="1:1025">
      <c r="B102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029" s="51" t="s">
        <v>13</v>
      </c>
      <c r="D1029" s="51">
        <v>88247</v>
      </c>
      <c r="E1029" s="46">
        <v>0.6</v>
      </c>
      <c r="F10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2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029" s="46">
        <f ca="1">ROUND(E1029*G1029,2)</f>
        <v>9.2799999999999994</v>
      </c>
      <c r="I1029" s="98"/>
      <c r="J1029" s="104"/>
      <c r="K1029" s="17" t="str">
        <f t="shared" si="107"/>
        <v>SEDUC E 54</v>
      </c>
    </row>
    <row r="1030" spans="1:1025" ht="13.5">
      <c r="A1030" s="49">
        <f ca="1">H1030</f>
        <v>73.259999999999991</v>
      </c>
      <c r="B1030" s="124" t="s">
        <v>14</v>
      </c>
      <c r="C1030" s="125"/>
      <c r="D1030" s="51"/>
      <c r="E1030" s="46"/>
      <c r="F1030" s="46"/>
      <c r="G1030" s="46"/>
      <c r="H1030" s="80">
        <f ca="1">SUM(H1027:H1029)</f>
        <v>73.259999999999991</v>
      </c>
      <c r="I1030" s="98" t="str">
        <f>A1025</f>
        <v>SEDUC E 54</v>
      </c>
      <c r="J1030" s="122">
        <f ca="1">H1030</f>
        <v>73.259999999999991</v>
      </c>
      <c r="K1030" s="17" t="str">
        <f t="shared" si="107"/>
        <v>SEDUC E 54</v>
      </c>
    </row>
    <row r="1031" spans="1:1025" ht="13.5">
      <c r="B1031" s="133"/>
      <c r="C1031" s="134"/>
      <c r="D1031" s="134"/>
      <c r="E1031" s="135"/>
      <c r="F1031" s="136"/>
      <c r="G1031" s="137"/>
      <c r="H1031" s="138"/>
      <c r="I1031" s="98"/>
      <c r="J1031" s="104"/>
      <c r="K1031" s="17" t="str">
        <f t="shared" si="107"/>
        <v>SEDUC E 54</v>
      </c>
    </row>
    <row r="1032" spans="1:1025" ht="20.25">
      <c r="B1032" s="325" t="str">
        <f>A1033</f>
        <v>SEDUC E 55</v>
      </c>
      <c r="C1032" s="326"/>
      <c r="D1032" s="326"/>
      <c r="E1032" s="326"/>
      <c r="F1032" s="326"/>
      <c r="G1032" s="326"/>
      <c r="H1032" s="327"/>
      <c r="I1032" s="98"/>
      <c r="J1032" s="104"/>
      <c r="K1032" s="96" t="str">
        <f>B1032</f>
        <v>SEDUC E 55</v>
      </c>
      <c r="AMK1032" s="17"/>
    </row>
    <row r="1033" spans="1:1025" ht="13.5">
      <c r="A1033" s="35" t="s">
        <v>160</v>
      </c>
      <c r="B1033" s="362" t="s">
        <v>161</v>
      </c>
      <c r="C1033" s="363"/>
      <c r="D1033" s="363"/>
      <c r="E1033" s="363"/>
      <c r="F1033" s="364"/>
      <c r="G1033" s="82" t="s">
        <v>4</v>
      </c>
      <c r="H1033" s="36" t="s">
        <v>5</v>
      </c>
      <c r="I1033" s="98"/>
      <c r="J1033" s="104"/>
      <c r="K1033" s="17" t="str">
        <f t="shared" ref="K1033:K1049" si="108">K1032</f>
        <v>SEDUC E 55</v>
      </c>
    </row>
    <row r="1034" spans="1:1025" s="20" customFormat="1">
      <c r="A1034" s="16"/>
      <c r="B1034" s="39" t="s">
        <v>6</v>
      </c>
      <c r="C1034" s="39" t="s">
        <v>7</v>
      </c>
      <c r="D1034" s="89" t="s">
        <v>8</v>
      </c>
      <c r="E1034" s="89" t="s">
        <v>9</v>
      </c>
      <c r="F1034" s="89" t="s">
        <v>10</v>
      </c>
      <c r="G1034" s="107" t="s">
        <v>11</v>
      </c>
      <c r="H1034" s="89" t="s">
        <v>12</v>
      </c>
      <c r="I1034" s="182"/>
      <c r="J1034" s="183"/>
      <c r="K1034" s="17" t="str">
        <f t="shared" si="108"/>
        <v>SEDUC E 55</v>
      </c>
      <c r="L1034" s="181"/>
      <c r="M1034" s="181"/>
      <c r="N1034" s="181"/>
      <c r="O1034" s="181"/>
      <c r="P1034" s="181"/>
      <c r="Q1034" s="181"/>
      <c r="R1034" s="181"/>
      <c r="S1034" s="181"/>
      <c r="T1034" s="181"/>
      <c r="U1034" s="181"/>
      <c r="V1034" s="181"/>
      <c r="W1034" s="181"/>
      <c r="X1034" s="181"/>
      <c r="Y1034" s="181"/>
      <c r="Z1034" s="181"/>
      <c r="AA1034" s="181"/>
      <c r="AB1034" s="181"/>
      <c r="AC1034" s="181"/>
      <c r="AD1034" s="181"/>
      <c r="AE1034" s="181"/>
      <c r="AF1034" s="181"/>
      <c r="AG1034" s="181"/>
      <c r="AH1034" s="181"/>
      <c r="AI1034" s="181"/>
      <c r="AJ1034" s="181"/>
      <c r="AK1034" s="181"/>
      <c r="AL1034" s="181"/>
      <c r="AM1034" s="181"/>
      <c r="AN1034" s="181"/>
      <c r="AO1034" s="181"/>
      <c r="AP1034" s="181"/>
      <c r="AQ1034" s="181"/>
      <c r="AR1034" s="181"/>
      <c r="AS1034" s="181"/>
      <c r="AT1034" s="181"/>
      <c r="AU1034" s="181"/>
      <c r="AV1034" s="181"/>
      <c r="AW1034" s="181"/>
      <c r="AX1034" s="181"/>
      <c r="AY1034" s="181"/>
      <c r="AZ1034" s="181"/>
      <c r="BA1034" s="181"/>
      <c r="BB1034" s="181"/>
      <c r="BC1034" s="181"/>
      <c r="BD1034" s="181"/>
      <c r="BE1034" s="181"/>
      <c r="BF1034" s="181"/>
      <c r="BG1034" s="181"/>
      <c r="BH1034" s="181"/>
      <c r="BI1034" s="181"/>
      <c r="BJ1034" s="181"/>
      <c r="BK1034" s="181"/>
      <c r="BL1034" s="181"/>
      <c r="BM1034" s="181"/>
      <c r="BN1034" s="181"/>
      <c r="BO1034" s="181"/>
      <c r="BP1034" s="181"/>
      <c r="BQ1034" s="181"/>
      <c r="BR1034" s="181"/>
      <c r="BS1034" s="181"/>
      <c r="BT1034" s="181"/>
      <c r="BU1034" s="181"/>
      <c r="BV1034" s="181"/>
      <c r="BW1034" s="181"/>
      <c r="BX1034" s="181"/>
      <c r="BY1034" s="181"/>
      <c r="BZ1034" s="181"/>
      <c r="CA1034" s="181"/>
      <c r="CB1034" s="181"/>
      <c r="CC1034" s="181"/>
      <c r="CD1034" s="181"/>
      <c r="CE1034" s="181"/>
      <c r="CF1034" s="181"/>
      <c r="CG1034" s="181"/>
      <c r="CH1034" s="181"/>
      <c r="CI1034" s="181"/>
      <c r="CJ1034" s="181"/>
      <c r="CK1034" s="181"/>
      <c r="CL1034" s="181"/>
      <c r="CM1034" s="181"/>
      <c r="CN1034" s="181"/>
      <c r="CO1034" s="181"/>
      <c r="CP1034" s="181"/>
      <c r="CQ1034" s="181"/>
      <c r="CR1034" s="181"/>
      <c r="CS1034" s="181"/>
      <c r="CT1034" s="181"/>
      <c r="CU1034" s="181"/>
      <c r="CV1034" s="181"/>
      <c r="CW1034" s="181"/>
      <c r="CX1034" s="181"/>
      <c r="CY1034" s="181"/>
      <c r="CZ1034" s="181"/>
      <c r="DA1034" s="181"/>
      <c r="DB1034" s="181"/>
      <c r="DC1034" s="181"/>
      <c r="DD1034" s="181"/>
      <c r="DE1034" s="181"/>
      <c r="DF1034" s="181"/>
      <c r="DG1034" s="181"/>
      <c r="DH1034" s="181"/>
      <c r="DI1034" s="181"/>
      <c r="DJ1034" s="181"/>
      <c r="DK1034" s="181"/>
      <c r="DL1034" s="181"/>
      <c r="DM1034" s="181"/>
      <c r="DN1034" s="181"/>
      <c r="DO1034" s="181"/>
      <c r="DP1034" s="181"/>
      <c r="DQ1034" s="181"/>
      <c r="DR1034" s="181"/>
      <c r="DS1034" s="181"/>
      <c r="DT1034" s="181"/>
      <c r="DU1034" s="181"/>
      <c r="DV1034" s="181"/>
      <c r="DW1034" s="181"/>
      <c r="DX1034" s="181"/>
      <c r="DY1034" s="181"/>
      <c r="DZ1034" s="181"/>
      <c r="EA1034" s="181"/>
      <c r="EB1034" s="181"/>
      <c r="EC1034" s="181"/>
      <c r="ED1034" s="181"/>
      <c r="EE1034" s="181"/>
      <c r="EF1034" s="181"/>
      <c r="EG1034" s="181"/>
      <c r="EH1034" s="181"/>
      <c r="EI1034" s="181"/>
      <c r="EJ1034" s="181"/>
      <c r="EK1034" s="181"/>
      <c r="EL1034" s="181"/>
      <c r="EM1034" s="181"/>
      <c r="EN1034" s="181"/>
      <c r="EO1034" s="181"/>
      <c r="EP1034" s="181"/>
      <c r="EQ1034" s="181"/>
      <c r="ER1034" s="181"/>
      <c r="ES1034" s="181"/>
      <c r="ET1034" s="181"/>
      <c r="EU1034" s="181"/>
      <c r="EV1034" s="181"/>
      <c r="EW1034" s="181"/>
      <c r="EX1034" s="181"/>
      <c r="EY1034" s="181"/>
      <c r="EZ1034" s="181"/>
      <c r="FA1034" s="181"/>
      <c r="FB1034" s="181"/>
      <c r="FC1034" s="181"/>
      <c r="FD1034" s="181"/>
      <c r="FE1034" s="181"/>
      <c r="FF1034" s="181"/>
      <c r="FG1034" s="181"/>
      <c r="FH1034" s="181"/>
      <c r="FI1034" s="181"/>
      <c r="FJ1034" s="181"/>
      <c r="FK1034" s="181"/>
      <c r="FL1034" s="181"/>
      <c r="FM1034" s="181"/>
      <c r="FN1034" s="181"/>
      <c r="FO1034" s="181"/>
      <c r="FP1034" s="181"/>
      <c r="FQ1034" s="181"/>
      <c r="FR1034" s="181"/>
      <c r="FS1034" s="181"/>
      <c r="FT1034" s="181"/>
      <c r="FU1034" s="181"/>
      <c r="FV1034" s="181"/>
      <c r="FW1034" s="181"/>
      <c r="FX1034" s="181"/>
      <c r="FY1034" s="181"/>
      <c r="FZ1034" s="181"/>
      <c r="GA1034" s="181"/>
      <c r="GB1034" s="181"/>
      <c r="GC1034" s="181"/>
      <c r="GD1034" s="181"/>
      <c r="GE1034" s="181"/>
      <c r="GF1034" s="181"/>
      <c r="GG1034" s="181"/>
      <c r="GH1034" s="181"/>
      <c r="GI1034" s="181"/>
      <c r="GJ1034" s="181"/>
      <c r="GK1034" s="181"/>
      <c r="GL1034" s="181"/>
      <c r="GM1034" s="181"/>
      <c r="GN1034" s="181"/>
      <c r="GO1034" s="181"/>
      <c r="GP1034" s="181"/>
      <c r="GQ1034" s="181"/>
      <c r="GR1034" s="181"/>
      <c r="GS1034" s="181"/>
      <c r="GT1034" s="181"/>
      <c r="GU1034" s="181"/>
      <c r="GV1034" s="181"/>
      <c r="GW1034" s="181"/>
      <c r="GX1034" s="181"/>
      <c r="GY1034" s="181"/>
      <c r="GZ1034" s="181"/>
      <c r="HA1034" s="181"/>
      <c r="HB1034" s="181"/>
      <c r="HC1034" s="181"/>
      <c r="HD1034" s="181"/>
      <c r="HE1034" s="181"/>
      <c r="HF1034" s="181"/>
      <c r="HG1034" s="181"/>
      <c r="HH1034" s="181"/>
      <c r="HI1034" s="181"/>
      <c r="HJ1034" s="181"/>
      <c r="HK1034" s="181"/>
      <c r="HL1034" s="181"/>
      <c r="HM1034" s="181"/>
      <c r="HN1034" s="181"/>
      <c r="HO1034" s="181"/>
      <c r="HP1034" s="181"/>
      <c r="HQ1034" s="181"/>
      <c r="HR1034" s="181"/>
      <c r="HS1034" s="181"/>
      <c r="HT1034" s="181"/>
      <c r="HU1034" s="181"/>
      <c r="HV1034" s="181"/>
      <c r="HW1034" s="181"/>
      <c r="HX1034" s="181"/>
      <c r="HY1034" s="181"/>
      <c r="HZ1034" s="181"/>
      <c r="IA1034" s="181"/>
      <c r="IB1034" s="181"/>
      <c r="IC1034" s="181"/>
      <c r="ID1034" s="181"/>
      <c r="IE1034" s="181"/>
      <c r="IF1034" s="181"/>
      <c r="IG1034" s="181"/>
      <c r="IH1034" s="181"/>
      <c r="II1034" s="181"/>
      <c r="IJ1034" s="181"/>
      <c r="IK1034" s="181"/>
      <c r="IL1034" s="181"/>
      <c r="IM1034" s="181"/>
      <c r="IN1034" s="181"/>
      <c r="IO1034" s="181"/>
      <c r="IP1034" s="181"/>
      <c r="IQ1034" s="181"/>
      <c r="IR1034" s="181"/>
      <c r="IS1034" s="181"/>
      <c r="IT1034" s="181"/>
      <c r="IU1034" s="181"/>
      <c r="IV1034" s="181"/>
      <c r="IW1034" s="181"/>
      <c r="IX1034" s="181"/>
      <c r="IY1034" s="181"/>
      <c r="IZ1034" s="181"/>
      <c r="JA1034" s="181"/>
      <c r="JB1034" s="181"/>
      <c r="JC1034" s="181"/>
      <c r="JD1034" s="181"/>
      <c r="JE1034" s="181"/>
      <c r="JF1034" s="181"/>
      <c r="JG1034" s="181"/>
      <c r="JH1034" s="181"/>
      <c r="JI1034" s="181"/>
      <c r="JJ1034" s="181"/>
      <c r="JK1034" s="181"/>
      <c r="JL1034" s="181"/>
      <c r="JM1034" s="181"/>
      <c r="JN1034" s="181"/>
      <c r="JO1034" s="181"/>
      <c r="JP1034" s="181"/>
      <c r="JQ1034" s="181"/>
      <c r="JR1034" s="181"/>
      <c r="JS1034" s="181"/>
      <c r="JT1034" s="181"/>
      <c r="JU1034" s="181"/>
      <c r="JV1034" s="181"/>
      <c r="JW1034" s="181"/>
      <c r="JX1034" s="181"/>
      <c r="JY1034" s="181"/>
      <c r="JZ1034" s="181"/>
      <c r="KA1034" s="181"/>
      <c r="KB1034" s="181"/>
      <c r="KC1034" s="181"/>
      <c r="KD1034" s="181"/>
      <c r="KE1034" s="181"/>
      <c r="KF1034" s="181"/>
      <c r="KG1034" s="181"/>
      <c r="KH1034" s="181"/>
      <c r="KI1034" s="181"/>
      <c r="KJ1034" s="181"/>
      <c r="KK1034" s="181"/>
      <c r="KL1034" s="181"/>
      <c r="KM1034" s="181"/>
      <c r="KN1034" s="181"/>
      <c r="KO1034" s="181"/>
      <c r="KP1034" s="181"/>
      <c r="KQ1034" s="181"/>
      <c r="KR1034" s="181"/>
      <c r="KS1034" s="181"/>
      <c r="KT1034" s="181"/>
      <c r="KU1034" s="181"/>
      <c r="KV1034" s="181"/>
      <c r="KW1034" s="181"/>
      <c r="KX1034" s="181"/>
      <c r="KY1034" s="181"/>
      <c r="KZ1034" s="181"/>
      <c r="LA1034" s="181"/>
      <c r="LB1034" s="181"/>
      <c r="LC1034" s="181"/>
      <c r="LD1034" s="181"/>
      <c r="LE1034" s="181"/>
      <c r="LF1034" s="181"/>
      <c r="LG1034" s="181"/>
      <c r="LH1034" s="181"/>
      <c r="LI1034" s="181"/>
      <c r="LJ1034" s="181"/>
      <c r="LK1034" s="181"/>
      <c r="LL1034" s="181"/>
      <c r="LM1034" s="181"/>
      <c r="LN1034" s="181"/>
      <c r="LO1034" s="181"/>
      <c r="LP1034" s="181"/>
      <c r="LQ1034" s="181"/>
      <c r="LR1034" s="181"/>
      <c r="LS1034" s="181"/>
      <c r="LT1034" s="181"/>
      <c r="LU1034" s="181"/>
      <c r="LV1034" s="181"/>
      <c r="LW1034" s="181"/>
      <c r="LX1034" s="181"/>
      <c r="LY1034" s="181"/>
      <c r="LZ1034" s="181"/>
      <c r="MA1034" s="181"/>
      <c r="MB1034" s="181"/>
      <c r="MC1034" s="181"/>
      <c r="MD1034" s="181"/>
      <c r="ME1034" s="181"/>
      <c r="MF1034" s="181"/>
      <c r="MG1034" s="181"/>
      <c r="MH1034" s="181"/>
      <c r="MI1034" s="181"/>
      <c r="MJ1034" s="181"/>
      <c r="MK1034" s="181"/>
      <c r="ML1034" s="181"/>
      <c r="MM1034" s="181"/>
      <c r="MN1034" s="181"/>
      <c r="MO1034" s="181"/>
      <c r="MP1034" s="181"/>
      <c r="MQ1034" s="181"/>
      <c r="MR1034" s="181"/>
      <c r="MS1034" s="181"/>
      <c r="MT1034" s="181"/>
      <c r="MU1034" s="181"/>
      <c r="MV1034" s="181"/>
      <c r="MW1034" s="181"/>
      <c r="MX1034" s="181"/>
      <c r="MY1034" s="181"/>
      <c r="MZ1034" s="181"/>
      <c r="NA1034" s="181"/>
      <c r="NB1034" s="181"/>
      <c r="NC1034" s="181"/>
      <c r="ND1034" s="181"/>
      <c r="NE1034" s="181"/>
      <c r="NF1034" s="181"/>
      <c r="NG1034" s="181"/>
      <c r="NH1034" s="181"/>
      <c r="NI1034" s="181"/>
      <c r="NJ1034" s="181"/>
      <c r="NK1034" s="181"/>
      <c r="NL1034" s="181"/>
      <c r="NM1034" s="181"/>
      <c r="NN1034" s="181"/>
      <c r="NO1034" s="181"/>
      <c r="NP1034" s="181"/>
      <c r="NQ1034" s="181"/>
      <c r="NR1034" s="181"/>
      <c r="NS1034" s="181"/>
      <c r="NT1034" s="181"/>
      <c r="NU1034" s="181"/>
      <c r="NV1034" s="181"/>
      <c r="NW1034" s="181"/>
      <c r="NX1034" s="181"/>
      <c r="NY1034" s="181"/>
      <c r="NZ1034" s="181"/>
      <c r="OA1034" s="181"/>
      <c r="OB1034" s="181"/>
      <c r="OC1034" s="181"/>
      <c r="OD1034" s="181"/>
      <c r="OE1034" s="181"/>
      <c r="OF1034" s="181"/>
      <c r="OG1034" s="181"/>
      <c r="OH1034" s="181"/>
      <c r="OI1034" s="181"/>
      <c r="OJ1034" s="181"/>
      <c r="OK1034" s="181"/>
      <c r="OL1034" s="181"/>
      <c r="OM1034" s="181"/>
      <c r="ON1034" s="181"/>
      <c r="OO1034" s="181"/>
      <c r="OP1034" s="181"/>
      <c r="OQ1034" s="181"/>
      <c r="OR1034" s="181"/>
      <c r="OS1034" s="181"/>
      <c r="OT1034" s="181"/>
      <c r="OU1034" s="181"/>
      <c r="OV1034" s="181"/>
      <c r="OW1034" s="181"/>
      <c r="OX1034" s="181"/>
      <c r="OY1034" s="181"/>
      <c r="OZ1034" s="181"/>
      <c r="PA1034" s="181"/>
      <c r="PB1034" s="181"/>
      <c r="PC1034" s="181"/>
      <c r="PD1034" s="181"/>
      <c r="PE1034" s="181"/>
      <c r="PF1034" s="181"/>
      <c r="PG1034" s="181"/>
      <c r="PH1034" s="181"/>
      <c r="PI1034" s="181"/>
      <c r="PJ1034" s="181"/>
      <c r="PK1034" s="181"/>
      <c r="PL1034" s="181"/>
      <c r="PM1034" s="181"/>
      <c r="PN1034" s="181"/>
      <c r="PO1034" s="181"/>
      <c r="PP1034" s="181"/>
      <c r="PQ1034" s="181"/>
      <c r="PR1034" s="181"/>
      <c r="PS1034" s="181"/>
      <c r="PT1034" s="181"/>
      <c r="PU1034" s="181"/>
      <c r="PV1034" s="181"/>
      <c r="PW1034" s="181"/>
      <c r="PX1034" s="181"/>
      <c r="PY1034" s="181"/>
      <c r="PZ1034" s="181"/>
      <c r="QA1034" s="181"/>
      <c r="QB1034" s="181"/>
      <c r="QC1034" s="181"/>
      <c r="QD1034" s="181"/>
      <c r="QE1034" s="181"/>
      <c r="QF1034" s="181"/>
      <c r="QG1034" s="181"/>
      <c r="QH1034" s="181"/>
      <c r="QI1034" s="181"/>
      <c r="QJ1034" s="181"/>
      <c r="QK1034" s="181"/>
      <c r="QL1034" s="181"/>
      <c r="QM1034" s="181"/>
      <c r="QN1034" s="181"/>
      <c r="QO1034" s="181"/>
      <c r="QP1034" s="181"/>
      <c r="QQ1034" s="181"/>
      <c r="QR1034" s="181"/>
      <c r="QS1034" s="181"/>
      <c r="QT1034" s="181"/>
      <c r="QU1034" s="181"/>
      <c r="QV1034" s="181"/>
      <c r="QW1034" s="181"/>
      <c r="QX1034" s="181"/>
      <c r="QY1034" s="181"/>
      <c r="QZ1034" s="181"/>
      <c r="RA1034" s="181"/>
      <c r="RB1034" s="181"/>
      <c r="RC1034" s="181"/>
      <c r="RD1034" s="181"/>
      <c r="RE1034" s="181"/>
      <c r="RF1034" s="181"/>
      <c r="RG1034" s="181"/>
      <c r="RH1034" s="181"/>
      <c r="RI1034" s="181"/>
      <c r="RJ1034" s="181"/>
      <c r="RK1034" s="181"/>
      <c r="RL1034" s="181"/>
      <c r="RM1034" s="181"/>
      <c r="RN1034" s="181"/>
      <c r="RO1034" s="181"/>
      <c r="RP1034" s="181"/>
      <c r="RQ1034" s="181"/>
      <c r="RR1034" s="181"/>
      <c r="RS1034" s="181"/>
      <c r="RT1034" s="181"/>
      <c r="RU1034" s="181"/>
      <c r="RV1034" s="181"/>
      <c r="RW1034" s="181"/>
      <c r="RX1034" s="181"/>
      <c r="RY1034" s="181"/>
      <c r="RZ1034" s="181"/>
      <c r="SA1034" s="181"/>
      <c r="SB1034" s="181"/>
      <c r="SC1034" s="181"/>
      <c r="SD1034" s="181"/>
      <c r="SE1034" s="181"/>
      <c r="SF1034" s="181"/>
      <c r="SG1034" s="181"/>
      <c r="SH1034" s="181"/>
      <c r="SI1034" s="181"/>
      <c r="SJ1034" s="181"/>
      <c r="SK1034" s="181"/>
      <c r="SL1034" s="181"/>
      <c r="SM1034" s="181"/>
      <c r="SN1034" s="181"/>
      <c r="SO1034" s="181"/>
      <c r="SP1034" s="181"/>
      <c r="SQ1034" s="181"/>
      <c r="SR1034" s="181"/>
      <c r="SS1034" s="181"/>
      <c r="ST1034" s="181"/>
      <c r="SU1034" s="181"/>
      <c r="SV1034" s="181"/>
      <c r="SW1034" s="181"/>
      <c r="SX1034" s="181"/>
      <c r="SY1034" s="181"/>
      <c r="SZ1034" s="181"/>
      <c r="TA1034" s="181"/>
      <c r="TB1034" s="181"/>
      <c r="TC1034" s="181"/>
      <c r="TD1034" s="181"/>
      <c r="TE1034" s="181"/>
      <c r="TF1034" s="181"/>
      <c r="TG1034" s="181"/>
      <c r="TH1034" s="181"/>
      <c r="TI1034" s="181"/>
      <c r="TJ1034" s="181"/>
      <c r="TK1034" s="181"/>
      <c r="TL1034" s="181"/>
      <c r="TM1034" s="181"/>
      <c r="TN1034" s="181"/>
      <c r="TO1034" s="181"/>
      <c r="TP1034" s="181"/>
      <c r="TQ1034" s="181"/>
      <c r="TR1034" s="181"/>
      <c r="TS1034" s="181"/>
      <c r="TT1034" s="181"/>
      <c r="TU1034" s="181"/>
      <c r="TV1034" s="181"/>
      <c r="TW1034" s="181"/>
      <c r="TX1034" s="181"/>
      <c r="TY1034" s="181"/>
      <c r="TZ1034" s="181"/>
      <c r="UA1034" s="181"/>
      <c r="UB1034" s="181"/>
      <c r="UC1034" s="181"/>
      <c r="UD1034" s="181"/>
      <c r="UE1034" s="181"/>
      <c r="UF1034" s="181"/>
      <c r="UG1034" s="181"/>
      <c r="UH1034" s="181"/>
      <c r="UI1034" s="181"/>
      <c r="UJ1034" s="181"/>
      <c r="UK1034" s="181"/>
      <c r="UL1034" s="181"/>
      <c r="UM1034" s="181"/>
      <c r="UN1034" s="181"/>
      <c r="UO1034" s="181"/>
      <c r="UP1034" s="181"/>
      <c r="UQ1034" s="181"/>
      <c r="UR1034" s="181"/>
      <c r="US1034" s="181"/>
      <c r="UT1034" s="181"/>
      <c r="UU1034" s="181"/>
      <c r="UV1034" s="181"/>
      <c r="UW1034" s="181"/>
      <c r="UX1034" s="181"/>
      <c r="UY1034" s="181"/>
      <c r="UZ1034" s="181"/>
      <c r="VA1034" s="181"/>
      <c r="VB1034" s="181"/>
      <c r="VC1034" s="181"/>
      <c r="VD1034" s="181"/>
      <c r="VE1034" s="181"/>
      <c r="VF1034" s="181"/>
      <c r="VG1034" s="181"/>
      <c r="VH1034" s="181"/>
      <c r="VI1034" s="181"/>
      <c r="VJ1034" s="181"/>
      <c r="VK1034" s="181"/>
      <c r="VL1034" s="181"/>
      <c r="VM1034" s="181"/>
      <c r="VN1034" s="181"/>
      <c r="VO1034" s="181"/>
      <c r="VP1034" s="181"/>
      <c r="VQ1034" s="181"/>
      <c r="VR1034" s="181"/>
      <c r="VS1034" s="181"/>
      <c r="VT1034" s="181"/>
      <c r="VU1034" s="181"/>
      <c r="VV1034" s="181"/>
      <c r="VW1034" s="181"/>
      <c r="VX1034" s="181"/>
      <c r="VY1034" s="181"/>
      <c r="VZ1034" s="181"/>
      <c r="WA1034" s="181"/>
      <c r="WB1034" s="181"/>
      <c r="WC1034" s="181"/>
      <c r="WD1034" s="181"/>
      <c r="WE1034" s="181"/>
      <c r="WF1034" s="181"/>
      <c r="WG1034" s="181"/>
      <c r="WH1034" s="181"/>
      <c r="WI1034" s="181"/>
      <c r="WJ1034" s="181"/>
      <c r="WK1034" s="181"/>
      <c r="WL1034" s="181"/>
      <c r="WM1034" s="181"/>
      <c r="WN1034" s="181"/>
      <c r="WO1034" s="181"/>
      <c r="WP1034" s="181"/>
      <c r="WQ1034" s="181"/>
      <c r="WR1034" s="181"/>
      <c r="WS1034" s="181"/>
      <c r="WT1034" s="181"/>
      <c r="WU1034" s="181"/>
      <c r="WV1034" s="181"/>
      <c r="WW1034" s="181"/>
      <c r="WX1034" s="181"/>
      <c r="WY1034" s="181"/>
      <c r="WZ1034" s="181"/>
      <c r="XA1034" s="181"/>
      <c r="XB1034" s="181"/>
      <c r="XC1034" s="181"/>
      <c r="XD1034" s="181"/>
      <c r="XE1034" s="181"/>
      <c r="XF1034" s="181"/>
      <c r="XG1034" s="181"/>
      <c r="XH1034" s="181"/>
      <c r="XI1034" s="181"/>
      <c r="XJ1034" s="181"/>
      <c r="XK1034" s="181"/>
      <c r="XL1034" s="181"/>
      <c r="XM1034" s="181"/>
      <c r="XN1034" s="181"/>
      <c r="XO1034" s="181"/>
      <c r="XP1034" s="181"/>
      <c r="XQ1034" s="181"/>
      <c r="XR1034" s="181"/>
      <c r="XS1034" s="181"/>
      <c r="XT1034" s="181"/>
      <c r="XU1034" s="181"/>
      <c r="XV1034" s="181"/>
      <c r="XW1034" s="181"/>
      <c r="XX1034" s="181"/>
      <c r="XY1034" s="181"/>
      <c r="XZ1034" s="181"/>
      <c r="YA1034" s="181"/>
      <c r="YB1034" s="181"/>
      <c r="YC1034" s="181"/>
      <c r="YD1034" s="181"/>
      <c r="YE1034" s="181"/>
      <c r="YF1034" s="181"/>
      <c r="YG1034" s="181"/>
      <c r="YH1034" s="181"/>
      <c r="YI1034" s="181"/>
      <c r="YJ1034" s="181"/>
      <c r="YK1034" s="181"/>
      <c r="YL1034" s="181"/>
      <c r="YM1034" s="181"/>
      <c r="YN1034" s="181"/>
      <c r="YO1034" s="181"/>
      <c r="YP1034" s="181"/>
      <c r="YQ1034" s="181"/>
      <c r="YR1034" s="181"/>
      <c r="YS1034" s="181"/>
      <c r="YT1034" s="181"/>
      <c r="YU1034" s="181"/>
      <c r="YV1034" s="181"/>
      <c r="YW1034" s="181"/>
      <c r="YX1034" s="181"/>
      <c r="YY1034" s="181"/>
      <c r="YZ1034" s="181"/>
      <c r="ZA1034" s="181"/>
      <c r="ZB1034" s="181"/>
      <c r="ZC1034" s="181"/>
      <c r="ZD1034" s="181"/>
      <c r="ZE1034" s="181"/>
      <c r="ZF1034" s="181"/>
      <c r="ZG1034" s="181"/>
      <c r="ZH1034" s="181"/>
      <c r="ZI1034" s="181"/>
      <c r="ZJ1034" s="181"/>
      <c r="ZK1034" s="181"/>
      <c r="ZL1034" s="181"/>
      <c r="ZM1034" s="181"/>
      <c r="ZN1034" s="181"/>
      <c r="ZO1034" s="181"/>
      <c r="ZP1034" s="181"/>
      <c r="ZQ1034" s="181"/>
      <c r="ZR1034" s="181"/>
      <c r="ZS1034" s="181"/>
      <c r="ZT1034" s="181"/>
      <c r="ZU1034" s="181"/>
      <c r="ZV1034" s="181"/>
      <c r="ZW1034" s="181"/>
      <c r="ZX1034" s="181"/>
      <c r="ZY1034" s="181"/>
      <c r="ZZ1034" s="181"/>
      <c r="AAA1034" s="181"/>
      <c r="AAB1034" s="181"/>
      <c r="AAC1034" s="181"/>
      <c r="AAD1034" s="181"/>
      <c r="AAE1034" s="181"/>
      <c r="AAF1034" s="181"/>
      <c r="AAG1034" s="181"/>
      <c r="AAH1034" s="181"/>
      <c r="AAI1034" s="181"/>
      <c r="AAJ1034" s="181"/>
      <c r="AAK1034" s="181"/>
      <c r="AAL1034" s="181"/>
      <c r="AAM1034" s="181"/>
      <c r="AAN1034" s="181"/>
      <c r="AAO1034" s="181"/>
      <c r="AAP1034" s="181"/>
      <c r="AAQ1034" s="181"/>
      <c r="AAR1034" s="181"/>
      <c r="AAS1034" s="181"/>
      <c r="AAT1034" s="181"/>
      <c r="AAU1034" s="181"/>
      <c r="AAV1034" s="181"/>
      <c r="AAW1034" s="181"/>
      <c r="AAX1034" s="181"/>
      <c r="AAY1034" s="181"/>
      <c r="AAZ1034" s="181"/>
      <c r="ABA1034" s="181"/>
      <c r="ABB1034" s="181"/>
      <c r="ABC1034" s="181"/>
      <c r="ABD1034" s="181"/>
      <c r="ABE1034" s="181"/>
      <c r="ABF1034" s="181"/>
      <c r="ABG1034" s="181"/>
      <c r="ABH1034" s="181"/>
      <c r="ABI1034" s="181"/>
      <c r="ABJ1034" s="181"/>
      <c r="ABK1034" s="181"/>
      <c r="ABL1034" s="181"/>
      <c r="ABM1034" s="181"/>
      <c r="ABN1034" s="181"/>
      <c r="ABO1034" s="181"/>
      <c r="ABP1034" s="181"/>
      <c r="ABQ1034" s="181"/>
      <c r="ABR1034" s="181"/>
      <c r="ABS1034" s="181"/>
      <c r="ABT1034" s="181"/>
      <c r="ABU1034" s="181"/>
      <c r="ABV1034" s="181"/>
      <c r="ABW1034" s="181"/>
      <c r="ABX1034" s="181"/>
      <c r="ABY1034" s="181"/>
      <c r="ABZ1034" s="181"/>
      <c r="ACA1034" s="181"/>
      <c r="ACB1034" s="181"/>
      <c r="ACC1034" s="181"/>
      <c r="ACD1034" s="181"/>
      <c r="ACE1034" s="181"/>
      <c r="ACF1034" s="181"/>
      <c r="ACG1034" s="181"/>
      <c r="ACH1034" s="181"/>
      <c r="ACI1034" s="181"/>
      <c r="ACJ1034" s="181"/>
      <c r="ACK1034" s="181"/>
      <c r="ACL1034" s="181"/>
      <c r="ACM1034" s="181"/>
      <c r="ACN1034" s="181"/>
      <c r="ACO1034" s="181"/>
      <c r="ACP1034" s="181"/>
      <c r="ACQ1034" s="181"/>
      <c r="ACR1034" s="181"/>
      <c r="ACS1034" s="181"/>
      <c r="ACT1034" s="181"/>
      <c r="ACU1034" s="181"/>
      <c r="ACV1034" s="181"/>
      <c r="ACW1034" s="181"/>
      <c r="ACX1034" s="181"/>
      <c r="ACY1034" s="181"/>
      <c r="ACZ1034" s="181"/>
      <c r="ADA1034" s="181"/>
      <c r="ADB1034" s="181"/>
      <c r="ADC1034" s="181"/>
      <c r="ADD1034" s="181"/>
      <c r="ADE1034" s="181"/>
      <c r="ADF1034" s="181"/>
      <c r="ADG1034" s="181"/>
      <c r="ADH1034" s="181"/>
      <c r="ADI1034" s="181"/>
      <c r="ADJ1034" s="181"/>
      <c r="ADK1034" s="181"/>
      <c r="ADL1034" s="181"/>
      <c r="ADM1034" s="181"/>
      <c r="ADN1034" s="181"/>
      <c r="ADO1034" s="181"/>
      <c r="ADP1034" s="181"/>
      <c r="ADQ1034" s="181"/>
      <c r="ADR1034" s="181"/>
      <c r="ADS1034" s="181"/>
      <c r="ADT1034" s="181"/>
      <c r="ADU1034" s="181"/>
      <c r="ADV1034" s="181"/>
      <c r="ADW1034" s="181"/>
      <c r="ADX1034" s="181"/>
      <c r="ADY1034" s="181"/>
      <c r="ADZ1034" s="181"/>
      <c r="AEA1034" s="181"/>
      <c r="AEB1034" s="181"/>
      <c r="AEC1034" s="181"/>
      <c r="AED1034" s="181"/>
      <c r="AEE1034" s="181"/>
      <c r="AEF1034" s="181"/>
      <c r="AEG1034" s="181"/>
      <c r="AEH1034" s="181"/>
      <c r="AEI1034" s="181"/>
      <c r="AEJ1034" s="181"/>
      <c r="AEK1034" s="181"/>
      <c r="AEL1034" s="181"/>
      <c r="AEM1034" s="181"/>
      <c r="AEN1034" s="181"/>
      <c r="AEO1034" s="181"/>
      <c r="AEP1034" s="181"/>
      <c r="AEQ1034" s="181"/>
      <c r="AER1034" s="181"/>
      <c r="AES1034" s="181"/>
      <c r="AET1034" s="181"/>
      <c r="AEU1034" s="181"/>
      <c r="AEV1034" s="181"/>
      <c r="AEW1034" s="181"/>
      <c r="AEX1034" s="181"/>
      <c r="AEY1034" s="181"/>
      <c r="AEZ1034" s="181"/>
      <c r="AFA1034" s="181"/>
      <c r="AFB1034" s="181"/>
      <c r="AFC1034" s="181"/>
      <c r="AFD1034" s="181"/>
      <c r="AFE1034" s="181"/>
      <c r="AFF1034" s="181"/>
      <c r="AFG1034" s="181"/>
      <c r="AFH1034" s="181"/>
      <c r="AFI1034" s="181"/>
      <c r="AFJ1034" s="181"/>
      <c r="AFK1034" s="181"/>
      <c r="AFL1034" s="181"/>
      <c r="AFM1034" s="181"/>
      <c r="AFN1034" s="181"/>
      <c r="AFO1034" s="181"/>
      <c r="AFP1034" s="181"/>
      <c r="AFQ1034" s="181"/>
      <c r="AFR1034" s="181"/>
      <c r="AFS1034" s="181"/>
      <c r="AFT1034" s="181"/>
      <c r="AFU1034" s="181"/>
      <c r="AFV1034" s="181"/>
      <c r="AFW1034" s="181"/>
      <c r="AFX1034" s="181"/>
      <c r="AFY1034" s="181"/>
      <c r="AFZ1034" s="181"/>
      <c r="AGA1034" s="181"/>
      <c r="AGB1034" s="181"/>
      <c r="AGC1034" s="181"/>
      <c r="AGD1034" s="181"/>
      <c r="AGE1034" s="181"/>
      <c r="AGF1034" s="181"/>
      <c r="AGG1034" s="181"/>
      <c r="AGH1034" s="181"/>
      <c r="AGI1034" s="181"/>
      <c r="AGJ1034" s="181"/>
      <c r="AGK1034" s="181"/>
      <c r="AGL1034" s="181"/>
      <c r="AGM1034" s="181"/>
      <c r="AGN1034" s="181"/>
      <c r="AGO1034" s="181"/>
      <c r="AGP1034" s="181"/>
      <c r="AGQ1034" s="181"/>
      <c r="AGR1034" s="181"/>
      <c r="AGS1034" s="181"/>
      <c r="AGT1034" s="181"/>
      <c r="AGU1034" s="181"/>
      <c r="AGV1034" s="181"/>
      <c r="AGW1034" s="181"/>
      <c r="AGX1034" s="181"/>
      <c r="AGY1034" s="181"/>
      <c r="AGZ1034" s="181"/>
      <c r="AHA1034" s="181"/>
      <c r="AHB1034" s="181"/>
      <c r="AHC1034" s="181"/>
      <c r="AHD1034" s="181"/>
      <c r="AHE1034" s="181"/>
      <c r="AHF1034" s="181"/>
      <c r="AHG1034" s="181"/>
      <c r="AHH1034" s="181"/>
      <c r="AHI1034" s="181"/>
      <c r="AHJ1034" s="181"/>
      <c r="AHK1034" s="181"/>
      <c r="AHL1034" s="181"/>
      <c r="AHM1034" s="181"/>
      <c r="AHN1034" s="181"/>
      <c r="AHO1034" s="181"/>
      <c r="AHP1034" s="181"/>
      <c r="AHQ1034" s="181"/>
      <c r="AHR1034" s="181"/>
      <c r="AHS1034" s="181"/>
      <c r="AHT1034" s="181"/>
      <c r="AHU1034" s="181"/>
      <c r="AHV1034" s="181"/>
      <c r="AHW1034" s="181"/>
      <c r="AHX1034" s="181"/>
      <c r="AHY1034" s="181"/>
      <c r="AHZ1034" s="181"/>
      <c r="AIA1034" s="181"/>
      <c r="AIB1034" s="181"/>
      <c r="AIC1034" s="181"/>
      <c r="AID1034" s="181"/>
      <c r="AIE1034" s="181"/>
      <c r="AIF1034" s="181"/>
      <c r="AIG1034" s="181"/>
      <c r="AIH1034" s="181"/>
      <c r="AII1034" s="181"/>
      <c r="AIJ1034" s="181"/>
      <c r="AIK1034" s="181"/>
      <c r="AIL1034" s="181"/>
      <c r="AIM1034" s="181"/>
      <c r="AIN1034" s="181"/>
      <c r="AIO1034" s="181"/>
      <c r="AIP1034" s="181"/>
      <c r="AIQ1034" s="181"/>
      <c r="AIR1034" s="181"/>
      <c r="AIS1034" s="181"/>
      <c r="AIT1034" s="181"/>
      <c r="AIU1034" s="181"/>
      <c r="AIV1034" s="181"/>
      <c r="AIW1034" s="181"/>
      <c r="AIX1034" s="181"/>
      <c r="AIY1034" s="181"/>
      <c r="AIZ1034" s="181"/>
      <c r="AJA1034" s="181"/>
      <c r="AJB1034" s="181"/>
      <c r="AJC1034" s="181"/>
      <c r="AJD1034" s="181"/>
      <c r="AJE1034" s="181"/>
      <c r="AJF1034" s="181"/>
      <c r="AJG1034" s="181"/>
      <c r="AJH1034" s="181"/>
      <c r="AJI1034" s="181"/>
      <c r="AJJ1034" s="181"/>
      <c r="AJK1034" s="181"/>
      <c r="AJL1034" s="181"/>
      <c r="AJM1034" s="181"/>
      <c r="AJN1034" s="181"/>
      <c r="AJO1034" s="181"/>
      <c r="AJP1034" s="181"/>
      <c r="AJQ1034" s="181"/>
      <c r="AJR1034" s="181"/>
      <c r="AJS1034" s="181"/>
      <c r="AJT1034" s="181"/>
      <c r="AJU1034" s="181"/>
      <c r="AJV1034" s="181"/>
      <c r="AJW1034" s="181"/>
      <c r="AJX1034" s="181"/>
      <c r="AJY1034" s="181"/>
      <c r="AJZ1034" s="181"/>
      <c r="AKA1034" s="181"/>
      <c r="AKB1034" s="181"/>
      <c r="AKC1034" s="181"/>
      <c r="AKD1034" s="181"/>
      <c r="AKE1034" s="181"/>
      <c r="AKF1034" s="181"/>
      <c r="AKG1034" s="181"/>
      <c r="AKH1034" s="181"/>
      <c r="AKI1034" s="181"/>
      <c r="AKJ1034" s="181"/>
      <c r="AKK1034" s="181"/>
      <c r="AKL1034" s="181"/>
      <c r="AKM1034" s="181"/>
      <c r="AKN1034" s="181"/>
      <c r="AKO1034" s="181"/>
      <c r="AKP1034" s="181"/>
      <c r="AKQ1034" s="181"/>
      <c r="AKR1034" s="181"/>
      <c r="AKS1034" s="181"/>
      <c r="AKT1034" s="181"/>
      <c r="AKU1034" s="181"/>
      <c r="AKV1034" s="181"/>
      <c r="AKW1034" s="181"/>
      <c r="AKX1034" s="181"/>
      <c r="AKY1034" s="181"/>
      <c r="AKZ1034" s="181"/>
      <c r="ALA1034" s="181"/>
      <c r="ALB1034" s="181"/>
      <c r="ALC1034" s="181"/>
      <c r="ALD1034" s="181"/>
      <c r="ALE1034" s="181"/>
      <c r="ALF1034" s="181"/>
      <c r="ALG1034" s="181"/>
      <c r="ALH1034" s="181"/>
      <c r="ALI1034" s="181"/>
      <c r="ALJ1034" s="181"/>
      <c r="ALK1034" s="181"/>
      <c r="ALL1034" s="181"/>
      <c r="ALM1034" s="181"/>
      <c r="ALN1034" s="181"/>
      <c r="ALO1034" s="181"/>
      <c r="ALP1034" s="181"/>
      <c r="ALQ1034" s="181"/>
      <c r="ALR1034" s="181"/>
      <c r="ALS1034" s="181"/>
      <c r="ALT1034" s="181"/>
      <c r="ALU1034" s="181"/>
      <c r="ALV1034" s="181"/>
      <c r="ALW1034" s="181"/>
      <c r="ALX1034" s="181"/>
      <c r="ALY1034" s="181"/>
      <c r="ALZ1034" s="181"/>
      <c r="AMA1034" s="181"/>
      <c r="AMB1034" s="181"/>
      <c r="AMC1034" s="181"/>
      <c r="AMD1034" s="181"/>
      <c r="AME1034" s="181"/>
      <c r="AMF1034" s="181"/>
      <c r="AMG1034" s="181"/>
      <c r="AMH1034" s="181"/>
      <c r="AMI1034" s="181"/>
      <c r="AMJ1034" s="181"/>
    </row>
    <row r="1035" spans="1:1025">
      <c r="B103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35" s="51" t="s">
        <v>13</v>
      </c>
      <c r="D1035" s="51">
        <v>88316</v>
      </c>
      <c r="E1035" s="46">
        <v>4</v>
      </c>
      <c r="F10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3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35" s="46">
        <f ca="1">ROUND(E1035*G1035,2)</f>
        <v>61.4</v>
      </c>
      <c r="I1035" s="98"/>
      <c r="J1035" s="104"/>
      <c r="K1035" s="17" t="str">
        <f t="shared" si="108"/>
        <v>SEDUC E 55</v>
      </c>
    </row>
    <row r="1036" spans="1:1025" ht="36">
      <c r="B103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036" s="48" t="s">
        <v>13</v>
      </c>
      <c r="D1036" s="51">
        <v>91634</v>
      </c>
      <c r="E1036" s="46">
        <v>1</v>
      </c>
      <c r="F10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03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1036" s="46">
        <f ca="1">ROUND(E1036*G1036,2)</f>
        <v>164.23</v>
      </c>
      <c r="I1036" s="98"/>
      <c r="J1036" s="104"/>
      <c r="K1036" s="17" t="str">
        <f t="shared" si="108"/>
        <v>SEDUC E 55</v>
      </c>
    </row>
    <row r="1037" spans="1:1025" ht="24">
      <c r="B103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037" s="48" t="s">
        <v>13</v>
      </c>
      <c r="D1037" s="195">
        <v>94969</v>
      </c>
      <c r="E1037" s="46">
        <v>0.75</v>
      </c>
      <c r="F103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03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348,40</v>
      </c>
      <c r="H1037" s="46">
        <f ca="1">ROUND(E1037*G1037,2)</f>
        <v>261.3</v>
      </c>
      <c r="I1037" s="98"/>
      <c r="J1037" s="104"/>
      <c r="K1037" s="17" t="str">
        <f t="shared" si="108"/>
        <v>SEDUC E 55</v>
      </c>
    </row>
    <row r="1038" spans="1:1025" ht="26.25" customHeight="1">
      <c r="A1038" s="49">
        <f ca="1">H1038</f>
        <v>486.93</v>
      </c>
      <c r="B1038" s="180" t="s">
        <v>14</v>
      </c>
      <c r="C1038" s="51"/>
      <c r="D1038" s="51"/>
      <c r="E1038" s="46"/>
      <c r="F1038" s="46"/>
      <c r="G1038" s="46"/>
      <c r="H1038" s="80">
        <f ca="1">SUM(H1035:H1037)</f>
        <v>486.93</v>
      </c>
      <c r="I1038" s="98" t="str">
        <f>A1033</f>
        <v>SEDUC E 55</v>
      </c>
      <c r="J1038" s="122">
        <f ca="1">H1038</f>
        <v>486.93</v>
      </c>
      <c r="K1038" s="17" t="str">
        <f t="shared" si="108"/>
        <v>SEDUC E 55</v>
      </c>
    </row>
    <row r="1039" spans="1:1025">
      <c r="B1039" s="196"/>
      <c r="C1039" s="197"/>
      <c r="D1039" s="197"/>
      <c r="E1039" s="198"/>
      <c r="F1039" s="197"/>
      <c r="G1039" s="199"/>
      <c r="H1039" s="74"/>
      <c r="I1039" s="98"/>
      <c r="J1039" s="104"/>
      <c r="K1039" s="17" t="str">
        <f t="shared" si="108"/>
        <v>SEDUC E 55</v>
      </c>
    </row>
    <row r="1040" spans="1:1025" ht="20.25">
      <c r="B1040" s="325" t="str">
        <f>A1041</f>
        <v>SEDUC E 55.1</v>
      </c>
      <c r="C1040" s="326"/>
      <c r="D1040" s="326"/>
      <c r="E1040" s="326"/>
      <c r="F1040" s="326"/>
      <c r="G1040" s="326"/>
      <c r="H1040" s="327"/>
      <c r="I1040" s="98"/>
      <c r="J1040" s="104"/>
      <c r="K1040" s="96" t="str">
        <f>B1040</f>
        <v>SEDUC E 55.1</v>
      </c>
      <c r="AMK1040" s="17"/>
    </row>
    <row r="1041" spans="1:1025" ht="13.5">
      <c r="A1041" s="35" t="s">
        <v>162</v>
      </c>
      <c r="B1041" s="362" t="s">
        <v>163</v>
      </c>
      <c r="C1041" s="363"/>
      <c r="D1041" s="363"/>
      <c r="E1041" s="363"/>
      <c r="F1041" s="364"/>
      <c r="G1041" s="82" t="s">
        <v>4</v>
      </c>
      <c r="H1041" s="36" t="s">
        <v>5</v>
      </c>
      <c r="I1041" s="98"/>
      <c r="J1041" s="104"/>
      <c r="K1041" s="17" t="str">
        <f t="shared" si="108"/>
        <v>SEDUC E 55.1</v>
      </c>
    </row>
    <row r="1042" spans="1:1025" s="20" customFormat="1">
      <c r="A1042" s="16"/>
      <c r="B1042" s="39" t="s">
        <v>6</v>
      </c>
      <c r="C1042" s="39" t="s">
        <v>7</v>
      </c>
      <c r="D1042" s="89" t="s">
        <v>8</v>
      </c>
      <c r="E1042" s="89" t="s">
        <v>9</v>
      </c>
      <c r="F1042" s="89" t="s">
        <v>10</v>
      </c>
      <c r="G1042" s="107" t="s">
        <v>11</v>
      </c>
      <c r="H1042" s="89" t="s">
        <v>12</v>
      </c>
      <c r="I1042" s="182"/>
      <c r="J1042" s="183"/>
      <c r="K1042" s="17" t="str">
        <f t="shared" si="108"/>
        <v>SEDUC E 55.1</v>
      </c>
      <c r="L1042" s="181"/>
      <c r="M1042" s="181"/>
      <c r="N1042" s="181"/>
      <c r="O1042" s="181"/>
      <c r="P1042" s="181"/>
      <c r="Q1042" s="181"/>
      <c r="R1042" s="181"/>
      <c r="S1042" s="181"/>
      <c r="T1042" s="181"/>
      <c r="U1042" s="181"/>
      <c r="V1042" s="181"/>
      <c r="W1042" s="181"/>
      <c r="X1042" s="181"/>
      <c r="Y1042" s="181"/>
      <c r="Z1042" s="181"/>
      <c r="AA1042" s="181"/>
      <c r="AB1042" s="181"/>
      <c r="AC1042" s="181"/>
      <c r="AD1042" s="181"/>
      <c r="AE1042" s="181"/>
      <c r="AF1042" s="181"/>
      <c r="AG1042" s="181"/>
      <c r="AH1042" s="181"/>
      <c r="AI1042" s="181"/>
      <c r="AJ1042" s="181"/>
      <c r="AK1042" s="181"/>
      <c r="AL1042" s="181"/>
      <c r="AM1042" s="181"/>
      <c r="AN1042" s="181"/>
      <c r="AO1042" s="181"/>
      <c r="AP1042" s="181"/>
      <c r="AQ1042" s="181"/>
      <c r="AR1042" s="181"/>
      <c r="AS1042" s="181"/>
      <c r="AT1042" s="181"/>
      <c r="AU1042" s="181"/>
      <c r="AV1042" s="181"/>
      <c r="AW1042" s="181"/>
      <c r="AX1042" s="181"/>
      <c r="AY1042" s="181"/>
      <c r="AZ1042" s="181"/>
      <c r="BA1042" s="181"/>
      <c r="BB1042" s="181"/>
      <c r="BC1042" s="181"/>
      <c r="BD1042" s="181"/>
      <c r="BE1042" s="181"/>
      <c r="BF1042" s="181"/>
      <c r="BG1042" s="181"/>
      <c r="BH1042" s="181"/>
      <c r="BI1042" s="181"/>
      <c r="BJ1042" s="181"/>
      <c r="BK1042" s="181"/>
      <c r="BL1042" s="181"/>
      <c r="BM1042" s="181"/>
      <c r="BN1042" s="181"/>
      <c r="BO1042" s="181"/>
      <c r="BP1042" s="181"/>
      <c r="BQ1042" s="181"/>
      <c r="BR1042" s="181"/>
      <c r="BS1042" s="181"/>
      <c r="BT1042" s="181"/>
      <c r="BU1042" s="181"/>
      <c r="BV1042" s="181"/>
      <c r="BW1042" s="181"/>
      <c r="BX1042" s="181"/>
      <c r="BY1042" s="181"/>
      <c r="BZ1042" s="181"/>
      <c r="CA1042" s="181"/>
      <c r="CB1042" s="181"/>
      <c r="CC1042" s="181"/>
      <c r="CD1042" s="181"/>
      <c r="CE1042" s="181"/>
      <c r="CF1042" s="181"/>
      <c r="CG1042" s="181"/>
      <c r="CH1042" s="181"/>
      <c r="CI1042" s="181"/>
      <c r="CJ1042" s="181"/>
      <c r="CK1042" s="181"/>
      <c r="CL1042" s="181"/>
      <c r="CM1042" s="181"/>
      <c r="CN1042" s="181"/>
      <c r="CO1042" s="181"/>
      <c r="CP1042" s="181"/>
      <c r="CQ1042" s="181"/>
      <c r="CR1042" s="181"/>
      <c r="CS1042" s="181"/>
      <c r="CT1042" s="181"/>
      <c r="CU1042" s="181"/>
      <c r="CV1042" s="181"/>
      <c r="CW1042" s="181"/>
      <c r="CX1042" s="181"/>
      <c r="CY1042" s="181"/>
      <c r="CZ1042" s="181"/>
      <c r="DA1042" s="181"/>
      <c r="DB1042" s="181"/>
      <c r="DC1042" s="181"/>
      <c r="DD1042" s="181"/>
      <c r="DE1042" s="181"/>
      <c r="DF1042" s="181"/>
      <c r="DG1042" s="181"/>
      <c r="DH1042" s="181"/>
      <c r="DI1042" s="181"/>
      <c r="DJ1042" s="181"/>
      <c r="DK1042" s="181"/>
      <c r="DL1042" s="181"/>
      <c r="DM1042" s="181"/>
      <c r="DN1042" s="181"/>
      <c r="DO1042" s="181"/>
      <c r="DP1042" s="181"/>
      <c r="DQ1042" s="181"/>
      <c r="DR1042" s="181"/>
      <c r="DS1042" s="181"/>
      <c r="DT1042" s="181"/>
      <c r="DU1042" s="181"/>
      <c r="DV1042" s="181"/>
      <c r="DW1042" s="181"/>
      <c r="DX1042" s="181"/>
      <c r="DY1042" s="181"/>
      <c r="DZ1042" s="181"/>
      <c r="EA1042" s="181"/>
      <c r="EB1042" s="181"/>
      <c r="EC1042" s="181"/>
      <c r="ED1042" s="181"/>
      <c r="EE1042" s="181"/>
      <c r="EF1042" s="181"/>
      <c r="EG1042" s="181"/>
      <c r="EH1042" s="181"/>
      <c r="EI1042" s="181"/>
      <c r="EJ1042" s="181"/>
      <c r="EK1042" s="181"/>
      <c r="EL1042" s="181"/>
      <c r="EM1042" s="181"/>
      <c r="EN1042" s="181"/>
      <c r="EO1042" s="181"/>
      <c r="EP1042" s="181"/>
      <c r="EQ1042" s="181"/>
      <c r="ER1042" s="181"/>
      <c r="ES1042" s="181"/>
      <c r="ET1042" s="181"/>
      <c r="EU1042" s="181"/>
      <c r="EV1042" s="181"/>
      <c r="EW1042" s="181"/>
      <c r="EX1042" s="181"/>
      <c r="EY1042" s="181"/>
      <c r="EZ1042" s="181"/>
      <c r="FA1042" s="181"/>
      <c r="FB1042" s="181"/>
      <c r="FC1042" s="181"/>
      <c r="FD1042" s="181"/>
      <c r="FE1042" s="181"/>
      <c r="FF1042" s="181"/>
      <c r="FG1042" s="181"/>
      <c r="FH1042" s="181"/>
      <c r="FI1042" s="181"/>
      <c r="FJ1042" s="181"/>
      <c r="FK1042" s="181"/>
      <c r="FL1042" s="181"/>
      <c r="FM1042" s="181"/>
      <c r="FN1042" s="181"/>
      <c r="FO1042" s="181"/>
      <c r="FP1042" s="181"/>
      <c r="FQ1042" s="181"/>
      <c r="FR1042" s="181"/>
      <c r="FS1042" s="181"/>
      <c r="FT1042" s="181"/>
      <c r="FU1042" s="181"/>
      <c r="FV1042" s="181"/>
      <c r="FW1042" s="181"/>
      <c r="FX1042" s="181"/>
      <c r="FY1042" s="181"/>
      <c r="FZ1042" s="181"/>
      <c r="GA1042" s="181"/>
      <c r="GB1042" s="181"/>
      <c r="GC1042" s="181"/>
      <c r="GD1042" s="181"/>
      <c r="GE1042" s="181"/>
      <c r="GF1042" s="181"/>
      <c r="GG1042" s="181"/>
      <c r="GH1042" s="181"/>
      <c r="GI1042" s="181"/>
      <c r="GJ1042" s="181"/>
      <c r="GK1042" s="181"/>
      <c r="GL1042" s="181"/>
      <c r="GM1042" s="181"/>
      <c r="GN1042" s="181"/>
      <c r="GO1042" s="181"/>
      <c r="GP1042" s="181"/>
      <c r="GQ1042" s="181"/>
      <c r="GR1042" s="181"/>
      <c r="GS1042" s="181"/>
      <c r="GT1042" s="181"/>
      <c r="GU1042" s="181"/>
      <c r="GV1042" s="181"/>
      <c r="GW1042" s="181"/>
      <c r="GX1042" s="181"/>
      <c r="GY1042" s="181"/>
      <c r="GZ1042" s="181"/>
      <c r="HA1042" s="181"/>
      <c r="HB1042" s="181"/>
      <c r="HC1042" s="181"/>
      <c r="HD1042" s="181"/>
      <c r="HE1042" s="181"/>
      <c r="HF1042" s="181"/>
      <c r="HG1042" s="181"/>
      <c r="HH1042" s="181"/>
      <c r="HI1042" s="181"/>
      <c r="HJ1042" s="181"/>
      <c r="HK1042" s="181"/>
      <c r="HL1042" s="181"/>
      <c r="HM1042" s="181"/>
      <c r="HN1042" s="181"/>
      <c r="HO1042" s="181"/>
      <c r="HP1042" s="181"/>
      <c r="HQ1042" s="181"/>
      <c r="HR1042" s="181"/>
      <c r="HS1042" s="181"/>
      <c r="HT1042" s="181"/>
      <c r="HU1042" s="181"/>
      <c r="HV1042" s="181"/>
      <c r="HW1042" s="181"/>
      <c r="HX1042" s="181"/>
      <c r="HY1042" s="181"/>
      <c r="HZ1042" s="181"/>
      <c r="IA1042" s="181"/>
      <c r="IB1042" s="181"/>
      <c r="IC1042" s="181"/>
      <c r="ID1042" s="181"/>
      <c r="IE1042" s="181"/>
      <c r="IF1042" s="181"/>
      <c r="IG1042" s="181"/>
      <c r="IH1042" s="181"/>
      <c r="II1042" s="181"/>
      <c r="IJ1042" s="181"/>
      <c r="IK1042" s="181"/>
      <c r="IL1042" s="181"/>
      <c r="IM1042" s="181"/>
      <c r="IN1042" s="181"/>
      <c r="IO1042" s="181"/>
      <c r="IP1042" s="181"/>
      <c r="IQ1042" s="181"/>
      <c r="IR1042" s="181"/>
      <c r="IS1042" s="181"/>
      <c r="IT1042" s="181"/>
      <c r="IU1042" s="181"/>
      <c r="IV1042" s="181"/>
      <c r="IW1042" s="181"/>
      <c r="IX1042" s="181"/>
      <c r="IY1042" s="181"/>
      <c r="IZ1042" s="181"/>
      <c r="JA1042" s="181"/>
      <c r="JB1042" s="181"/>
      <c r="JC1042" s="181"/>
      <c r="JD1042" s="181"/>
      <c r="JE1042" s="181"/>
      <c r="JF1042" s="181"/>
      <c r="JG1042" s="181"/>
      <c r="JH1042" s="181"/>
      <c r="JI1042" s="181"/>
      <c r="JJ1042" s="181"/>
      <c r="JK1042" s="181"/>
      <c r="JL1042" s="181"/>
      <c r="JM1042" s="181"/>
      <c r="JN1042" s="181"/>
      <c r="JO1042" s="181"/>
      <c r="JP1042" s="181"/>
      <c r="JQ1042" s="181"/>
      <c r="JR1042" s="181"/>
      <c r="JS1042" s="181"/>
      <c r="JT1042" s="181"/>
      <c r="JU1042" s="181"/>
      <c r="JV1042" s="181"/>
      <c r="JW1042" s="181"/>
      <c r="JX1042" s="181"/>
      <c r="JY1042" s="181"/>
      <c r="JZ1042" s="181"/>
      <c r="KA1042" s="181"/>
      <c r="KB1042" s="181"/>
      <c r="KC1042" s="181"/>
      <c r="KD1042" s="181"/>
      <c r="KE1042" s="181"/>
      <c r="KF1042" s="181"/>
      <c r="KG1042" s="181"/>
      <c r="KH1042" s="181"/>
      <c r="KI1042" s="181"/>
      <c r="KJ1042" s="181"/>
      <c r="KK1042" s="181"/>
      <c r="KL1042" s="181"/>
      <c r="KM1042" s="181"/>
      <c r="KN1042" s="181"/>
      <c r="KO1042" s="181"/>
      <c r="KP1042" s="181"/>
      <c r="KQ1042" s="181"/>
      <c r="KR1042" s="181"/>
      <c r="KS1042" s="181"/>
      <c r="KT1042" s="181"/>
      <c r="KU1042" s="181"/>
      <c r="KV1042" s="181"/>
      <c r="KW1042" s="181"/>
      <c r="KX1042" s="181"/>
      <c r="KY1042" s="181"/>
      <c r="KZ1042" s="181"/>
      <c r="LA1042" s="181"/>
      <c r="LB1042" s="181"/>
      <c r="LC1042" s="181"/>
      <c r="LD1042" s="181"/>
      <c r="LE1042" s="181"/>
      <c r="LF1042" s="181"/>
      <c r="LG1042" s="181"/>
      <c r="LH1042" s="181"/>
      <c r="LI1042" s="181"/>
      <c r="LJ1042" s="181"/>
      <c r="LK1042" s="181"/>
      <c r="LL1042" s="181"/>
      <c r="LM1042" s="181"/>
      <c r="LN1042" s="181"/>
      <c r="LO1042" s="181"/>
      <c r="LP1042" s="181"/>
      <c r="LQ1042" s="181"/>
      <c r="LR1042" s="181"/>
      <c r="LS1042" s="181"/>
      <c r="LT1042" s="181"/>
      <c r="LU1042" s="181"/>
      <c r="LV1042" s="181"/>
      <c r="LW1042" s="181"/>
      <c r="LX1042" s="181"/>
      <c r="LY1042" s="181"/>
      <c r="LZ1042" s="181"/>
      <c r="MA1042" s="181"/>
      <c r="MB1042" s="181"/>
      <c r="MC1042" s="181"/>
      <c r="MD1042" s="181"/>
      <c r="ME1042" s="181"/>
      <c r="MF1042" s="181"/>
      <c r="MG1042" s="181"/>
      <c r="MH1042" s="181"/>
      <c r="MI1042" s="181"/>
      <c r="MJ1042" s="181"/>
      <c r="MK1042" s="181"/>
      <c r="ML1042" s="181"/>
      <c r="MM1042" s="181"/>
      <c r="MN1042" s="181"/>
      <c r="MO1042" s="181"/>
      <c r="MP1042" s="181"/>
      <c r="MQ1042" s="181"/>
      <c r="MR1042" s="181"/>
      <c r="MS1042" s="181"/>
      <c r="MT1042" s="181"/>
      <c r="MU1042" s="181"/>
      <c r="MV1042" s="181"/>
      <c r="MW1042" s="181"/>
      <c r="MX1042" s="181"/>
      <c r="MY1042" s="181"/>
      <c r="MZ1042" s="181"/>
      <c r="NA1042" s="181"/>
      <c r="NB1042" s="181"/>
      <c r="NC1042" s="181"/>
      <c r="ND1042" s="181"/>
      <c r="NE1042" s="181"/>
      <c r="NF1042" s="181"/>
      <c r="NG1042" s="181"/>
      <c r="NH1042" s="181"/>
      <c r="NI1042" s="181"/>
      <c r="NJ1042" s="181"/>
      <c r="NK1042" s="181"/>
      <c r="NL1042" s="181"/>
      <c r="NM1042" s="181"/>
      <c r="NN1042" s="181"/>
      <c r="NO1042" s="181"/>
      <c r="NP1042" s="181"/>
      <c r="NQ1042" s="181"/>
      <c r="NR1042" s="181"/>
      <c r="NS1042" s="181"/>
      <c r="NT1042" s="181"/>
      <c r="NU1042" s="181"/>
      <c r="NV1042" s="181"/>
      <c r="NW1042" s="181"/>
      <c r="NX1042" s="181"/>
      <c r="NY1042" s="181"/>
      <c r="NZ1042" s="181"/>
      <c r="OA1042" s="181"/>
      <c r="OB1042" s="181"/>
      <c r="OC1042" s="181"/>
      <c r="OD1042" s="181"/>
      <c r="OE1042" s="181"/>
      <c r="OF1042" s="181"/>
      <c r="OG1042" s="181"/>
      <c r="OH1042" s="181"/>
      <c r="OI1042" s="181"/>
      <c r="OJ1042" s="181"/>
      <c r="OK1042" s="181"/>
      <c r="OL1042" s="181"/>
      <c r="OM1042" s="181"/>
      <c r="ON1042" s="181"/>
      <c r="OO1042" s="181"/>
      <c r="OP1042" s="181"/>
      <c r="OQ1042" s="181"/>
      <c r="OR1042" s="181"/>
      <c r="OS1042" s="181"/>
      <c r="OT1042" s="181"/>
      <c r="OU1042" s="181"/>
      <c r="OV1042" s="181"/>
      <c r="OW1042" s="181"/>
      <c r="OX1042" s="181"/>
      <c r="OY1042" s="181"/>
      <c r="OZ1042" s="181"/>
      <c r="PA1042" s="181"/>
      <c r="PB1042" s="181"/>
      <c r="PC1042" s="181"/>
      <c r="PD1042" s="181"/>
      <c r="PE1042" s="181"/>
      <c r="PF1042" s="181"/>
      <c r="PG1042" s="181"/>
      <c r="PH1042" s="181"/>
      <c r="PI1042" s="181"/>
      <c r="PJ1042" s="181"/>
      <c r="PK1042" s="181"/>
      <c r="PL1042" s="181"/>
      <c r="PM1042" s="181"/>
      <c r="PN1042" s="181"/>
      <c r="PO1042" s="181"/>
      <c r="PP1042" s="181"/>
      <c r="PQ1042" s="181"/>
      <c r="PR1042" s="181"/>
      <c r="PS1042" s="181"/>
      <c r="PT1042" s="181"/>
      <c r="PU1042" s="181"/>
      <c r="PV1042" s="181"/>
      <c r="PW1042" s="181"/>
      <c r="PX1042" s="181"/>
      <c r="PY1042" s="181"/>
      <c r="PZ1042" s="181"/>
      <c r="QA1042" s="181"/>
      <c r="QB1042" s="181"/>
      <c r="QC1042" s="181"/>
      <c r="QD1042" s="181"/>
      <c r="QE1042" s="181"/>
      <c r="QF1042" s="181"/>
      <c r="QG1042" s="181"/>
      <c r="QH1042" s="181"/>
      <c r="QI1042" s="181"/>
      <c r="QJ1042" s="181"/>
      <c r="QK1042" s="181"/>
      <c r="QL1042" s="181"/>
      <c r="QM1042" s="181"/>
      <c r="QN1042" s="181"/>
      <c r="QO1042" s="181"/>
      <c r="QP1042" s="181"/>
      <c r="QQ1042" s="181"/>
      <c r="QR1042" s="181"/>
      <c r="QS1042" s="181"/>
      <c r="QT1042" s="181"/>
      <c r="QU1042" s="181"/>
      <c r="QV1042" s="181"/>
      <c r="QW1042" s="181"/>
      <c r="QX1042" s="181"/>
      <c r="QY1042" s="181"/>
      <c r="QZ1042" s="181"/>
      <c r="RA1042" s="181"/>
      <c r="RB1042" s="181"/>
      <c r="RC1042" s="181"/>
      <c r="RD1042" s="181"/>
      <c r="RE1042" s="181"/>
      <c r="RF1042" s="181"/>
      <c r="RG1042" s="181"/>
      <c r="RH1042" s="181"/>
      <c r="RI1042" s="181"/>
      <c r="RJ1042" s="181"/>
      <c r="RK1042" s="181"/>
      <c r="RL1042" s="181"/>
      <c r="RM1042" s="181"/>
      <c r="RN1042" s="181"/>
      <c r="RO1042" s="181"/>
      <c r="RP1042" s="181"/>
      <c r="RQ1042" s="181"/>
      <c r="RR1042" s="181"/>
      <c r="RS1042" s="181"/>
      <c r="RT1042" s="181"/>
      <c r="RU1042" s="181"/>
      <c r="RV1042" s="181"/>
      <c r="RW1042" s="181"/>
      <c r="RX1042" s="181"/>
      <c r="RY1042" s="181"/>
      <c r="RZ1042" s="181"/>
      <c r="SA1042" s="181"/>
      <c r="SB1042" s="181"/>
      <c r="SC1042" s="181"/>
      <c r="SD1042" s="181"/>
      <c r="SE1042" s="181"/>
      <c r="SF1042" s="181"/>
      <c r="SG1042" s="181"/>
      <c r="SH1042" s="181"/>
      <c r="SI1042" s="181"/>
      <c r="SJ1042" s="181"/>
      <c r="SK1042" s="181"/>
      <c r="SL1042" s="181"/>
      <c r="SM1042" s="181"/>
      <c r="SN1042" s="181"/>
      <c r="SO1042" s="181"/>
      <c r="SP1042" s="181"/>
      <c r="SQ1042" s="181"/>
      <c r="SR1042" s="181"/>
      <c r="SS1042" s="181"/>
      <c r="ST1042" s="181"/>
      <c r="SU1042" s="181"/>
      <c r="SV1042" s="181"/>
      <c r="SW1042" s="181"/>
      <c r="SX1042" s="181"/>
      <c r="SY1042" s="181"/>
      <c r="SZ1042" s="181"/>
      <c r="TA1042" s="181"/>
      <c r="TB1042" s="181"/>
      <c r="TC1042" s="181"/>
      <c r="TD1042" s="181"/>
      <c r="TE1042" s="181"/>
      <c r="TF1042" s="181"/>
      <c r="TG1042" s="181"/>
      <c r="TH1042" s="181"/>
      <c r="TI1042" s="181"/>
      <c r="TJ1042" s="181"/>
      <c r="TK1042" s="181"/>
      <c r="TL1042" s="181"/>
      <c r="TM1042" s="181"/>
      <c r="TN1042" s="181"/>
      <c r="TO1042" s="181"/>
      <c r="TP1042" s="181"/>
      <c r="TQ1042" s="181"/>
      <c r="TR1042" s="181"/>
      <c r="TS1042" s="181"/>
      <c r="TT1042" s="181"/>
      <c r="TU1042" s="181"/>
      <c r="TV1042" s="181"/>
      <c r="TW1042" s="181"/>
      <c r="TX1042" s="181"/>
      <c r="TY1042" s="181"/>
      <c r="TZ1042" s="181"/>
      <c r="UA1042" s="181"/>
      <c r="UB1042" s="181"/>
      <c r="UC1042" s="181"/>
      <c r="UD1042" s="181"/>
      <c r="UE1042" s="181"/>
      <c r="UF1042" s="181"/>
      <c r="UG1042" s="181"/>
      <c r="UH1042" s="181"/>
      <c r="UI1042" s="181"/>
      <c r="UJ1042" s="181"/>
      <c r="UK1042" s="181"/>
      <c r="UL1042" s="181"/>
      <c r="UM1042" s="181"/>
      <c r="UN1042" s="181"/>
      <c r="UO1042" s="181"/>
      <c r="UP1042" s="181"/>
      <c r="UQ1042" s="181"/>
      <c r="UR1042" s="181"/>
      <c r="US1042" s="181"/>
      <c r="UT1042" s="181"/>
      <c r="UU1042" s="181"/>
      <c r="UV1042" s="181"/>
      <c r="UW1042" s="181"/>
      <c r="UX1042" s="181"/>
      <c r="UY1042" s="181"/>
      <c r="UZ1042" s="181"/>
      <c r="VA1042" s="181"/>
      <c r="VB1042" s="181"/>
      <c r="VC1042" s="181"/>
      <c r="VD1042" s="181"/>
      <c r="VE1042" s="181"/>
      <c r="VF1042" s="181"/>
      <c r="VG1042" s="181"/>
      <c r="VH1042" s="181"/>
      <c r="VI1042" s="181"/>
      <c r="VJ1042" s="181"/>
      <c r="VK1042" s="181"/>
      <c r="VL1042" s="181"/>
      <c r="VM1042" s="181"/>
      <c r="VN1042" s="181"/>
      <c r="VO1042" s="181"/>
      <c r="VP1042" s="181"/>
      <c r="VQ1042" s="181"/>
      <c r="VR1042" s="181"/>
      <c r="VS1042" s="181"/>
      <c r="VT1042" s="181"/>
      <c r="VU1042" s="181"/>
      <c r="VV1042" s="181"/>
      <c r="VW1042" s="181"/>
      <c r="VX1042" s="181"/>
      <c r="VY1042" s="181"/>
      <c r="VZ1042" s="181"/>
      <c r="WA1042" s="181"/>
      <c r="WB1042" s="181"/>
      <c r="WC1042" s="181"/>
      <c r="WD1042" s="181"/>
      <c r="WE1042" s="181"/>
      <c r="WF1042" s="181"/>
      <c r="WG1042" s="181"/>
      <c r="WH1042" s="181"/>
      <c r="WI1042" s="181"/>
      <c r="WJ1042" s="181"/>
      <c r="WK1042" s="181"/>
      <c r="WL1042" s="181"/>
      <c r="WM1042" s="181"/>
      <c r="WN1042" s="181"/>
      <c r="WO1042" s="181"/>
      <c r="WP1042" s="181"/>
      <c r="WQ1042" s="181"/>
      <c r="WR1042" s="181"/>
      <c r="WS1042" s="181"/>
      <c r="WT1042" s="181"/>
      <c r="WU1042" s="181"/>
      <c r="WV1042" s="181"/>
      <c r="WW1042" s="181"/>
      <c r="WX1042" s="181"/>
      <c r="WY1042" s="181"/>
      <c r="WZ1042" s="181"/>
      <c r="XA1042" s="181"/>
      <c r="XB1042" s="181"/>
      <c r="XC1042" s="181"/>
      <c r="XD1042" s="181"/>
      <c r="XE1042" s="181"/>
      <c r="XF1042" s="181"/>
      <c r="XG1042" s="181"/>
      <c r="XH1042" s="181"/>
      <c r="XI1042" s="181"/>
      <c r="XJ1042" s="181"/>
      <c r="XK1042" s="181"/>
      <c r="XL1042" s="181"/>
      <c r="XM1042" s="181"/>
      <c r="XN1042" s="181"/>
      <c r="XO1042" s="181"/>
      <c r="XP1042" s="181"/>
      <c r="XQ1042" s="181"/>
      <c r="XR1042" s="181"/>
      <c r="XS1042" s="181"/>
      <c r="XT1042" s="181"/>
      <c r="XU1042" s="181"/>
      <c r="XV1042" s="181"/>
      <c r="XW1042" s="181"/>
      <c r="XX1042" s="181"/>
      <c r="XY1042" s="181"/>
      <c r="XZ1042" s="181"/>
      <c r="YA1042" s="181"/>
      <c r="YB1042" s="181"/>
      <c r="YC1042" s="181"/>
      <c r="YD1042" s="181"/>
      <c r="YE1042" s="181"/>
      <c r="YF1042" s="181"/>
      <c r="YG1042" s="181"/>
      <c r="YH1042" s="181"/>
      <c r="YI1042" s="181"/>
      <c r="YJ1042" s="181"/>
      <c r="YK1042" s="181"/>
      <c r="YL1042" s="181"/>
      <c r="YM1042" s="181"/>
      <c r="YN1042" s="181"/>
      <c r="YO1042" s="181"/>
      <c r="YP1042" s="181"/>
      <c r="YQ1042" s="181"/>
      <c r="YR1042" s="181"/>
      <c r="YS1042" s="181"/>
      <c r="YT1042" s="181"/>
      <c r="YU1042" s="181"/>
      <c r="YV1042" s="181"/>
      <c r="YW1042" s="181"/>
      <c r="YX1042" s="181"/>
      <c r="YY1042" s="181"/>
      <c r="YZ1042" s="181"/>
      <c r="ZA1042" s="181"/>
      <c r="ZB1042" s="181"/>
      <c r="ZC1042" s="181"/>
      <c r="ZD1042" s="181"/>
      <c r="ZE1042" s="181"/>
      <c r="ZF1042" s="181"/>
      <c r="ZG1042" s="181"/>
      <c r="ZH1042" s="181"/>
      <c r="ZI1042" s="181"/>
      <c r="ZJ1042" s="181"/>
      <c r="ZK1042" s="181"/>
      <c r="ZL1042" s="181"/>
      <c r="ZM1042" s="181"/>
      <c r="ZN1042" s="181"/>
      <c r="ZO1042" s="181"/>
      <c r="ZP1042" s="181"/>
      <c r="ZQ1042" s="181"/>
      <c r="ZR1042" s="181"/>
      <c r="ZS1042" s="181"/>
      <c r="ZT1042" s="181"/>
      <c r="ZU1042" s="181"/>
      <c r="ZV1042" s="181"/>
      <c r="ZW1042" s="181"/>
      <c r="ZX1042" s="181"/>
      <c r="ZY1042" s="181"/>
      <c r="ZZ1042" s="181"/>
      <c r="AAA1042" s="181"/>
      <c r="AAB1042" s="181"/>
      <c r="AAC1042" s="181"/>
      <c r="AAD1042" s="181"/>
      <c r="AAE1042" s="181"/>
      <c r="AAF1042" s="181"/>
      <c r="AAG1042" s="181"/>
      <c r="AAH1042" s="181"/>
      <c r="AAI1042" s="181"/>
      <c r="AAJ1042" s="181"/>
      <c r="AAK1042" s="181"/>
      <c r="AAL1042" s="181"/>
      <c r="AAM1042" s="181"/>
      <c r="AAN1042" s="181"/>
      <c r="AAO1042" s="181"/>
      <c r="AAP1042" s="181"/>
      <c r="AAQ1042" s="181"/>
      <c r="AAR1042" s="181"/>
      <c r="AAS1042" s="181"/>
      <c r="AAT1042" s="181"/>
      <c r="AAU1042" s="181"/>
      <c r="AAV1042" s="181"/>
      <c r="AAW1042" s="181"/>
      <c r="AAX1042" s="181"/>
      <c r="AAY1042" s="181"/>
      <c r="AAZ1042" s="181"/>
      <c r="ABA1042" s="181"/>
      <c r="ABB1042" s="181"/>
      <c r="ABC1042" s="181"/>
      <c r="ABD1042" s="181"/>
      <c r="ABE1042" s="181"/>
      <c r="ABF1042" s="181"/>
      <c r="ABG1042" s="181"/>
      <c r="ABH1042" s="181"/>
      <c r="ABI1042" s="181"/>
      <c r="ABJ1042" s="181"/>
      <c r="ABK1042" s="181"/>
      <c r="ABL1042" s="181"/>
      <c r="ABM1042" s="181"/>
      <c r="ABN1042" s="181"/>
      <c r="ABO1042" s="181"/>
      <c r="ABP1042" s="181"/>
      <c r="ABQ1042" s="181"/>
      <c r="ABR1042" s="181"/>
      <c r="ABS1042" s="181"/>
      <c r="ABT1042" s="181"/>
      <c r="ABU1042" s="181"/>
      <c r="ABV1042" s="181"/>
      <c r="ABW1042" s="181"/>
      <c r="ABX1042" s="181"/>
      <c r="ABY1042" s="181"/>
      <c r="ABZ1042" s="181"/>
      <c r="ACA1042" s="181"/>
      <c r="ACB1042" s="181"/>
      <c r="ACC1042" s="181"/>
      <c r="ACD1042" s="181"/>
      <c r="ACE1042" s="181"/>
      <c r="ACF1042" s="181"/>
      <c r="ACG1042" s="181"/>
      <c r="ACH1042" s="181"/>
      <c r="ACI1042" s="181"/>
      <c r="ACJ1042" s="181"/>
      <c r="ACK1042" s="181"/>
      <c r="ACL1042" s="181"/>
      <c r="ACM1042" s="181"/>
      <c r="ACN1042" s="181"/>
      <c r="ACO1042" s="181"/>
      <c r="ACP1042" s="181"/>
      <c r="ACQ1042" s="181"/>
      <c r="ACR1042" s="181"/>
      <c r="ACS1042" s="181"/>
      <c r="ACT1042" s="181"/>
      <c r="ACU1042" s="181"/>
      <c r="ACV1042" s="181"/>
      <c r="ACW1042" s="181"/>
      <c r="ACX1042" s="181"/>
      <c r="ACY1042" s="181"/>
      <c r="ACZ1042" s="181"/>
      <c r="ADA1042" s="181"/>
      <c r="ADB1042" s="181"/>
      <c r="ADC1042" s="181"/>
      <c r="ADD1042" s="181"/>
      <c r="ADE1042" s="181"/>
      <c r="ADF1042" s="181"/>
      <c r="ADG1042" s="181"/>
      <c r="ADH1042" s="181"/>
      <c r="ADI1042" s="181"/>
      <c r="ADJ1042" s="181"/>
      <c r="ADK1042" s="181"/>
      <c r="ADL1042" s="181"/>
      <c r="ADM1042" s="181"/>
      <c r="ADN1042" s="181"/>
      <c r="ADO1042" s="181"/>
      <c r="ADP1042" s="181"/>
      <c r="ADQ1042" s="181"/>
      <c r="ADR1042" s="181"/>
      <c r="ADS1042" s="181"/>
      <c r="ADT1042" s="181"/>
      <c r="ADU1042" s="181"/>
      <c r="ADV1042" s="181"/>
      <c r="ADW1042" s="181"/>
      <c r="ADX1042" s="181"/>
      <c r="ADY1042" s="181"/>
      <c r="ADZ1042" s="181"/>
      <c r="AEA1042" s="181"/>
      <c r="AEB1042" s="181"/>
      <c r="AEC1042" s="181"/>
      <c r="AED1042" s="181"/>
      <c r="AEE1042" s="181"/>
      <c r="AEF1042" s="181"/>
      <c r="AEG1042" s="181"/>
      <c r="AEH1042" s="181"/>
      <c r="AEI1042" s="181"/>
      <c r="AEJ1042" s="181"/>
      <c r="AEK1042" s="181"/>
      <c r="AEL1042" s="181"/>
      <c r="AEM1042" s="181"/>
      <c r="AEN1042" s="181"/>
      <c r="AEO1042" s="181"/>
      <c r="AEP1042" s="181"/>
      <c r="AEQ1042" s="181"/>
      <c r="AER1042" s="181"/>
      <c r="AES1042" s="181"/>
      <c r="AET1042" s="181"/>
      <c r="AEU1042" s="181"/>
      <c r="AEV1042" s="181"/>
      <c r="AEW1042" s="181"/>
      <c r="AEX1042" s="181"/>
      <c r="AEY1042" s="181"/>
      <c r="AEZ1042" s="181"/>
      <c r="AFA1042" s="181"/>
      <c r="AFB1042" s="181"/>
      <c r="AFC1042" s="181"/>
      <c r="AFD1042" s="181"/>
      <c r="AFE1042" s="181"/>
      <c r="AFF1042" s="181"/>
      <c r="AFG1042" s="181"/>
      <c r="AFH1042" s="181"/>
      <c r="AFI1042" s="181"/>
      <c r="AFJ1042" s="181"/>
      <c r="AFK1042" s="181"/>
      <c r="AFL1042" s="181"/>
      <c r="AFM1042" s="181"/>
      <c r="AFN1042" s="181"/>
      <c r="AFO1042" s="181"/>
      <c r="AFP1042" s="181"/>
      <c r="AFQ1042" s="181"/>
      <c r="AFR1042" s="181"/>
      <c r="AFS1042" s="181"/>
      <c r="AFT1042" s="181"/>
      <c r="AFU1042" s="181"/>
      <c r="AFV1042" s="181"/>
      <c r="AFW1042" s="181"/>
      <c r="AFX1042" s="181"/>
      <c r="AFY1042" s="181"/>
      <c r="AFZ1042" s="181"/>
      <c r="AGA1042" s="181"/>
      <c r="AGB1042" s="181"/>
      <c r="AGC1042" s="181"/>
      <c r="AGD1042" s="181"/>
      <c r="AGE1042" s="181"/>
      <c r="AGF1042" s="181"/>
      <c r="AGG1042" s="181"/>
      <c r="AGH1042" s="181"/>
      <c r="AGI1042" s="181"/>
      <c r="AGJ1042" s="181"/>
      <c r="AGK1042" s="181"/>
      <c r="AGL1042" s="181"/>
      <c r="AGM1042" s="181"/>
      <c r="AGN1042" s="181"/>
      <c r="AGO1042" s="181"/>
      <c r="AGP1042" s="181"/>
      <c r="AGQ1042" s="181"/>
      <c r="AGR1042" s="181"/>
      <c r="AGS1042" s="181"/>
      <c r="AGT1042" s="181"/>
      <c r="AGU1042" s="181"/>
      <c r="AGV1042" s="181"/>
      <c r="AGW1042" s="181"/>
      <c r="AGX1042" s="181"/>
      <c r="AGY1042" s="181"/>
      <c r="AGZ1042" s="181"/>
      <c r="AHA1042" s="181"/>
      <c r="AHB1042" s="181"/>
      <c r="AHC1042" s="181"/>
      <c r="AHD1042" s="181"/>
      <c r="AHE1042" s="181"/>
      <c r="AHF1042" s="181"/>
      <c r="AHG1042" s="181"/>
      <c r="AHH1042" s="181"/>
      <c r="AHI1042" s="181"/>
      <c r="AHJ1042" s="181"/>
      <c r="AHK1042" s="181"/>
      <c r="AHL1042" s="181"/>
      <c r="AHM1042" s="181"/>
      <c r="AHN1042" s="181"/>
      <c r="AHO1042" s="181"/>
      <c r="AHP1042" s="181"/>
      <c r="AHQ1042" s="181"/>
      <c r="AHR1042" s="181"/>
      <c r="AHS1042" s="181"/>
      <c r="AHT1042" s="181"/>
      <c r="AHU1042" s="181"/>
      <c r="AHV1042" s="181"/>
      <c r="AHW1042" s="181"/>
      <c r="AHX1042" s="181"/>
      <c r="AHY1042" s="181"/>
      <c r="AHZ1042" s="181"/>
      <c r="AIA1042" s="181"/>
      <c r="AIB1042" s="181"/>
      <c r="AIC1042" s="181"/>
      <c r="AID1042" s="181"/>
      <c r="AIE1042" s="181"/>
      <c r="AIF1042" s="181"/>
      <c r="AIG1042" s="181"/>
      <c r="AIH1042" s="181"/>
      <c r="AII1042" s="181"/>
      <c r="AIJ1042" s="181"/>
      <c r="AIK1042" s="181"/>
      <c r="AIL1042" s="181"/>
      <c r="AIM1042" s="181"/>
      <c r="AIN1042" s="181"/>
      <c r="AIO1042" s="181"/>
      <c r="AIP1042" s="181"/>
      <c r="AIQ1042" s="181"/>
      <c r="AIR1042" s="181"/>
      <c r="AIS1042" s="181"/>
      <c r="AIT1042" s="181"/>
      <c r="AIU1042" s="181"/>
      <c r="AIV1042" s="181"/>
      <c r="AIW1042" s="181"/>
      <c r="AIX1042" s="181"/>
      <c r="AIY1042" s="181"/>
      <c r="AIZ1042" s="181"/>
      <c r="AJA1042" s="181"/>
      <c r="AJB1042" s="181"/>
      <c r="AJC1042" s="181"/>
      <c r="AJD1042" s="181"/>
      <c r="AJE1042" s="181"/>
      <c r="AJF1042" s="181"/>
      <c r="AJG1042" s="181"/>
      <c r="AJH1042" s="181"/>
      <c r="AJI1042" s="181"/>
      <c r="AJJ1042" s="181"/>
      <c r="AJK1042" s="181"/>
      <c r="AJL1042" s="181"/>
      <c r="AJM1042" s="181"/>
      <c r="AJN1042" s="181"/>
      <c r="AJO1042" s="181"/>
      <c r="AJP1042" s="181"/>
      <c r="AJQ1042" s="181"/>
      <c r="AJR1042" s="181"/>
      <c r="AJS1042" s="181"/>
      <c r="AJT1042" s="181"/>
      <c r="AJU1042" s="181"/>
      <c r="AJV1042" s="181"/>
      <c r="AJW1042" s="181"/>
      <c r="AJX1042" s="181"/>
      <c r="AJY1042" s="181"/>
      <c r="AJZ1042" s="181"/>
      <c r="AKA1042" s="181"/>
      <c r="AKB1042" s="181"/>
      <c r="AKC1042" s="181"/>
      <c r="AKD1042" s="181"/>
      <c r="AKE1042" s="181"/>
      <c r="AKF1042" s="181"/>
      <c r="AKG1042" s="181"/>
      <c r="AKH1042" s="181"/>
      <c r="AKI1042" s="181"/>
      <c r="AKJ1042" s="181"/>
      <c r="AKK1042" s="181"/>
      <c r="AKL1042" s="181"/>
      <c r="AKM1042" s="181"/>
      <c r="AKN1042" s="181"/>
      <c r="AKO1042" s="181"/>
      <c r="AKP1042" s="181"/>
      <c r="AKQ1042" s="181"/>
      <c r="AKR1042" s="181"/>
      <c r="AKS1042" s="181"/>
      <c r="AKT1042" s="181"/>
      <c r="AKU1042" s="181"/>
      <c r="AKV1042" s="181"/>
      <c r="AKW1042" s="181"/>
      <c r="AKX1042" s="181"/>
      <c r="AKY1042" s="181"/>
      <c r="AKZ1042" s="181"/>
      <c r="ALA1042" s="181"/>
      <c r="ALB1042" s="181"/>
      <c r="ALC1042" s="181"/>
      <c r="ALD1042" s="181"/>
      <c r="ALE1042" s="181"/>
      <c r="ALF1042" s="181"/>
      <c r="ALG1042" s="181"/>
      <c r="ALH1042" s="181"/>
      <c r="ALI1042" s="181"/>
      <c r="ALJ1042" s="181"/>
      <c r="ALK1042" s="181"/>
      <c r="ALL1042" s="181"/>
      <c r="ALM1042" s="181"/>
      <c r="ALN1042" s="181"/>
      <c r="ALO1042" s="181"/>
      <c r="ALP1042" s="181"/>
      <c r="ALQ1042" s="181"/>
      <c r="ALR1042" s="181"/>
      <c r="ALS1042" s="181"/>
      <c r="ALT1042" s="181"/>
      <c r="ALU1042" s="181"/>
      <c r="ALV1042" s="181"/>
      <c r="ALW1042" s="181"/>
      <c r="ALX1042" s="181"/>
      <c r="ALY1042" s="181"/>
      <c r="ALZ1042" s="181"/>
      <c r="AMA1042" s="181"/>
      <c r="AMB1042" s="181"/>
      <c r="AMC1042" s="181"/>
      <c r="AMD1042" s="181"/>
      <c r="AME1042" s="181"/>
      <c r="AMF1042" s="181"/>
      <c r="AMG1042" s="181"/>
      <c r="AMH1042" s="181"/>
      <c r="AMI1042" s="181"/>
      <c r="AMJ1042" s="181"/>
    </row>
    <row r="1043" spans="1:1025">
      <c r="B104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43" s="51" t="s">
        <v>13</v>
      </c>
      <c r="D1043" s="51">
        <v>88316</v>
      </c>
      <c r="E1043" s="46">
        <v>4</v>
      </c>
      <c r="F10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4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43" s="46">
        <f ca="1">ROUND(E1043*G1043,2)</f>
        <v>61.4</v>
      </c>
      <c r="I1043" s="98"/>
      <c r="J1043" s="104"/>
      <c r="K1043" s="17" t="str">
        <f t="shared" si="108"/>
        <v>SEDUC E 55.1</v>
      </c>
    </row>
    <row r="1044" spans="1:1025" ht="36">
      <c r="B10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044" s="48" t="s">
        <v>13</v>
      </c>
      <c r="D1044" s="51">
        <v>91634</v>
      </c>
      <c r="E1044" s="46">
        <v>8</v>
      </c>
      <c r="F10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04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1044" s="46">
        <f ca="1">ROUND(E1044*G1044,2)</f>
        <v>1313.84</v>
      </c>
      <c r="I1044" s="98"/>
      <c r="J1044" s="104"/>
      <c r="K1044" s="17" t="str">
        <f t="shared" si="108"/>
        <v>SEDUC E 55.1</v>
      </c>
    </row>
    <row r="1045" spans="1:1025" ht="24">
      <c r="B104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045" s="48" t="s">
        <v>13</v>
      </c>
      <c r="D1045" s="195">
        <v>94969</v>
      </c>
      <c r="E1045" s="46">
        <v>0.75</v>
      </c>
      <c r="F10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04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348,40</v>
      </c>
      <c r="H1045" s="46">
        <f ca="1">ROUND(E1045*G1045,2)</f>
        <v>261.3</v>
      </c>
      <c r="I1045" s="98"/>
      <c r="J1045" s="104"/>
      <c r="K1045" s="17" t="str">
        <f t="shared" si="108"/>
        <v>SEDUC E 55.1</v>
      </c>
    </row>
    <row r="1046" spans="1:1025">
      <c r="B104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ELETROTÉCNICO COM ENCARGOS COMPLEMENTARES</v>
      </c>
      <c r="C1046" s="48" t="s">
        <v>13</v>
      </c>
      <c r="D1046" s="195">
        <v>88266</v>
      </c>
      <c r="E1046" s="46">
        <v>8</v>
      </c>
      <c r="F10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4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34,22</v>
      </c>
      <c r="H1046" s="46">
        <f t="shared" ref="H1046:H1047" ca="1" si="109">ROUND(E1046*G1046,2)</f>
        <v>273.76</v>
      </c>
      <c r="I1046" s="98"/>
      <c r="J1046" s="104"/>
    </row>
    <row r="1047" spans="1:1025">
      <c r="B104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047" s="48" t="s">
        <v>13</v>
      </c>
      <c r="D1047" s="195">
        <v>88264</v>
      </c>
      <c r="E1047" s="46">
        <v>8</v>
      </c>
      <c r="F10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4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047" s="46">
        <f t="shared" ca="1" si="109"/>
        <v>160.16</v>
      </c>
      <c r="I1047" s="98"/>
      <c r="J1047" s="104"/>
    </row>
    <row r="1048" spans="1:1025" ht="26.25" customHeight="1">
      <c r="A1048" s="49">
        <f ca="1">H1048</f>
        <v>2070.46</v>
      </c>
      <c r="B1048" s="180" t="s">
        <v>14</v>
      </c>
      <c r="C1048" s="51"/>
      <c r="D1048" s="51"/>
      <c r="E1048" s="46"/>
      <c r="F1048" s="46"/>
      <c r="G1048" s="46"/>
      <c r="H1048" s="80">
        <f ca="1">SUM(H1043:H1047)</f>
        <v>2070.46</v>
      </c>
      <c r="I1048" s="98" t="str">
        <f>A1041</f>
        <v>SEDUC E 55.1</v>
      </c>
      <c r="J1048" s="122">
        <f ca="1">H1048</f>
        <v>2070.46</v>
      </c>
      <c r="K1048" s="17" t="str">
        <f>K1045</f>
        <v>SEDUC E 55.1</v>
      </c>
    </row>
    <row r="1049" spans="1:1025">
      <c r="B1049" s="196"/>
      <c r="C1049" s="197"/>
      <c r="D1049" s="197"/>
      <c r="E1049" s="198"/>
      <c r="F1049" s="197"/>
      <c r="G1049" s="199"/>
      <c r="H1049" s="74"/>
      <c r="I1049" s="98"/>
      <c r="J1049" s="104"/>
      <c r="K1049" s="17" t="str">
        <f t="shared" si="108"/>
        <v>SEDUC E 55.1</v>
      </c>
    </row>
    <row r="1050" spans="1:1025" ht="20.25">
      <c r="B1050" s="325" t="str">
        <f>A1051</f>
        <v>SEDUC E 56</v>
      </c>
      <c r="C1050" s="326"/>
      <c r="D1050" s="326"/>
      <c r="E1050" s="326"/>
      <c r="F1050" s="326"/>
      <c r="G1050" s="326"/>
      <c r="H1050" s="327"/>
      <c r="I1050" s="98"/>
      <c r="J1050" s="104"/>
      <c r="K1050" s="96" t="str">
        <f>B1050</f>
        <v>SEDUC E 56</v>
      </c>
      <c r="AMK1050" s="17"/>
    </row>
    <row r="1051" spans="1:1025">
      <c r="A1051" s="17" t="s">
        <v>164</v>
      </c>
      <c r="B1051" s="350" t="s">
        <v>165</v>
      </c>
      <c r="C1051" s="351"/>
      <c r="D1051" s="351"/>
      <c r="E1051" s="351"/>
      <c r="F1051" s="352"/>
      <c r="G1051" s="82" t="s">
        <v>4</v>
      </c>
      <c r="H1051" s="36" t="s">
        <v>156</v>
      </c>
      <c r="I1051" s="98"/>
      <c r="J1051" s="104"/>
      <c r="K1051" s="17" t="str">
        <f t="shared" ref="K1051:K1058" si="110">K1050</f>
        <v>SEDUC E 56</v>
      </c>
    </row>
    <row r="1052" spans="1:1025" s="20" customFormat="1">
      <c r="A1052" s="181"/>
      <c r="B1052" s="39" t="s">
        <v>6</v>
      </c>
      <c r="C1052" s="39" t="s">
        <v>7</v>
      </c>
      <c r="D1052" s="39" t="s">
        <v>8</v>
      </c>
      <c r="E1052" s="39" t="s">
        <v>9</v>
      </c>
      <c r="F1052" s="39" t="s">
        <v>10</v>
      </c>
      <c r="G1052" s="83" t="s">
        <v>11</v>
      </c>
      <c r="H1052" s="39" t="s">
        <v>12</v>
      </c>
      <c r="I1052" s="182"/>
      <c r="J1052" s="183"/>
      <c r="K1052" s="17" t="str">
        <f t="shared" si="110"/>
        <v>SEDUC E 56</v>
      </c>
      <c r="L1052" s="181"/>
      <c r="M1052" s="181"/>
      <c r="N1052" s="181"/>
      <c r="O1052" s="181"/>
      <c r="P1052" s="181"/>
      <c r="Q1052" s="181"/>
      <c r="R1052" s="181"/>
      <c r="S1052" s="181"/>
      <c r="T1052" s="181"/>
      <c r="U1052" s="181"/>
      <c r="V1052" s="181"/>
      <c r="W1052" s="181"/>
      <c r="X1052" s="181"/>
      <c r="Y1052" s="181"/>
      <c r="Z1052" s="181"/>
      <c r="AA1052" s="181"/>
      <c r="AB1052" s="181"/>
      <c r="AC1052" s="181"/>
      <c r="AD1052" s="181"/>
      <c r="AE1052" s="181"/>
      <c r="AF1052" s="181"/>
      <c r="AG1052" s="181"/>
      <c r="AH1052" s="181"/>
      <c r="AI1052" s="181"/>
      <c r="AJ1052" s="181"/>
      <c r="AK1052" s="181"/>
      <c r="AL1052" s="181"/>
      <c r="AM1052" s="181"/>
      <c r="AN1052" s="181"/>
      <c r="AO1052" s="181"/>
      <c r="AP1052" s="181"/>
      <c r="AQ1052" s="181"/>
      <c r="AR1052" s="181"/>
      <c r="AS1052" s="181"/>
      <c r="AT1052" s="181"/>
      <c r="AU1052" s="181"/>
      <c r="AV1052" s="181"/>
      <c r="AW1052" s="181"/>
      <c r="AX1052" s="181"/>
      <c r="AY1052" s="181"/>
      <c r="AZ1052" s="181"/>
      <c r="BA1052" s="181"/>
      <c r="BB1052" s="181"/>
      <c r="BC1052" s="181"/>
      <c r="BD1052" s="181"/>
      <c r="BE1052" s="181"/>
      <c r="BF1052" s="181"/>
      <c r="BG1052" s="181"/>
      <c r="BH1052" s="181"/>
      <c r="BI1052" s="181"/>
      <c r="BJ1052" s="181"/>
      <c r="BK1052" s="181"/>
      <c r="BL1052" s="181"/>
      <c r="BM1052" s="181"/>
      <c r="BN1052" s="181"/>
      <c r="BO1052" s="181"/>
      <c r="BP1052" s="181"/>
      <c r="BQ1052" s="181"/>
      <c r="BR1052" s="181"/>
      <c r="BS1052" s="181"/>
      <c r="BT1052" s="181"/>
      <c r="BU1052" s="181"/>
      <c r="BV1052" s="181"/>
      <c r="BW1052" s="181"/>
      <c r="BX1052" s="181"/>
      <c r="BY1052" s="181"/>
      <c r="BZ1052" s="181"/>
      <c r="CA1052" s="181"/>
      <c r="CB1052" s="181"/>
      <c r="CC1052" s="181"/>
      <c r="CD1052" s="181"/>
      <c r="CE1052" s="181"/>
      <c r="CF1052" s="181"/>
      <c r="CG1052" s="181"/>
      <c r="CH1052" s="181"/>
      <c r="CI1052" s="181"/>
      <c r="CJ1052" s="181"/>
      <c r="CK1052" s="181"/>
      <c r="CL1052" s="181"/>
      <c r="CM1052" s="181"/>
      <c r="CN1052" s="181"/>
      <c r="CO1052" s="181"/>
      <c r="CP1052" s="181"/>
      <c r="CQ1052" s="181"/>
      <c r="CR1052" s="181"/>
      <c r="CS1052" s="181"/>
      <c r="CT1052" s="181"/>
      <c r="CU1052" s="181"/>
      <c r="CV1052" s="181"/>
      <c r="CW1052" s="181"/>
      <c r="CX1052" s="181"/>
      <c r="CY1052" s="181"/>
      <c r="CZ1052" s="181"/>
      <c r="DA1052" s="181"/>
      <c r="DB1052" s="181"/>
      <c r="DC1052" s="181"/>
      <c r="DD1052" s="181"/>
      <c r="DE1052" s="181"/>
      <c r="DF1052" s="181"/>
      <c r="DG1052" s="181"/>
      <c r="DH1052" s="181"/>
      <c r="DI1052" s="181"/>
      <c r="DJ1052" s="181"/>
      <c r="DK1052" s="181"/>
      <c r="DL1052" s="181"/>
      <c r="DM1052" s="181"/>
      <c r="DN1052" s="181"/>
      <c r="DO1052" s="181"/>
      <c r="DP1052" s="181"/>
      <c r="DQ1052" s="181"/>
      <c r="DR1052" s="181"/>
      <c r="DS1052" s="181"/>
      <c r="DT1052" s="181"/>
      <c r="DU1052" s="181"/>
      <c r="DV1052" s="181"/>
      <c r="DW1052" s="181"/>
      <c r="DX1052" s="181"/>
      <c r="DY1052" s="181"/>
      <c r="DZ1052" s="181"/>
      <c r="EA1052" s="181"/>
      <c r="EB1052" s="181"/>
      <c r="EC1052" s="181"/>
      <c r="ED1052" s="181"/>
      <c r="EE1052" s="181"/>
      <c r="EF1052" s="181"/>
      <c r="EG1052" s="181"/>
      <c r="EH1052" s="181"/>
      <c r="EI1052" s="181"/>
      <c r="EJ1052" s="181"/>
      <c r="EK1052" s="181"/>
      <c r="EL1052" s="181"/>
      <c r="EM1052" s="181"/>
      <c r="EN1052" s="181"/>
      <c r="EO1052" s="181"/>
      <c r="EP1052" s="181"/>
      <c r="EQ1052" s="181"/>
      <c r="ER1052" s="181"/>
      <c r="ES1052" s="181"/>
      <c r="ET1052" s="181"/>
      <c r="EU1052" s="181"/>
      <c r="EV1052" s="181"/>
      <c r="EW1052" s="181"/>
      <c r="EX1052" s="181"/>
      <c r="EY1052" s="181"/>
      <c r="EZ1052" s="181"/>
      <c r="FA1052" s="181"/>
      <c r="FB1052" s="181"/>
      <c r="FC1052" s="181"/>
      <c r="FD1052" s="181"/>
      <c r="FE1052" s="181"/>
      <c r="FF1052" s="181"/>
      <c r="FG1052" s="181"/>
      <c r="FH1052" s="181"/>
      <c r="FI1052" s="181"/>
      <c r="FJ1052" s="181"/>
      <c r="FK1052" s="181"/>
      <c r="FL1052" s="181"/>
      <c r="FM1052" s="181"/>
      <c r="FN1052" s="181"/>
      <c r="FO1052" s="181"/>
      <c r="FP1052" s="181"/>
      <c r="FQ1052" s="181"/>
      <c r="FR1052" s="181"/>
      <c r="FS1052" s="181"/>
      <c r="FT1052" s="181"/>
      <c r="FU1052" s="181"/>
      <c r="FV1052" s="181"/>
      <c r="FW1052" s="181"/>
      <c r="FX1052" s="181"/>
      <c r="FY1052" s="181"/>
      <c r="FZ1052" s="181"/>
      <c r="GA1052" s="181"/>
      <c r="GB1052" s="181"/>
      <c r="GC1052" s="181"/>
      <c r="GD1052" s="181"/>
      <c r="GE1052" s="181"/>
      <c r="GF1052" s="181"/>
      <c r="GG1052" s="181"/>
      <c r="GH1052" s="181"/>
      <c r="GI1052" s="181"/>
      <c r="GJ1052" s="181"/>
      <c r="GK1052" s="181"/>
      <c r="GL1052" s="181"/>
      <c r="GM1052" s="181"/>
      <c r="GN1052" s="181"/>
      <c r="GO1052" s="181"/>
      <c r="GP1052" s="181"/>
      <c r="GQ1052" s="181"/>
      <c r="GR1052" s="181"/>
      <c r="GS1052" s="181"/>
      <c r="GT1052" s="181"/>
      <c r="GU1052" s="181"/>
      <c r="GV1052" s="181"/>
      <c r="GW1052" s="181"/>
      <c r="GX1052" s="181"/>
      <c r="GY1052" s="181"/>
      <c r="GZ1052" s="181"/>
      <c r="HA1052" s="181"/>
      <c r="HB1052" s="181"/>
      <c r="HC1052" s="181"/>
      <c r="HD1052" s="181"/>
      <c r="HE1052" s="181"/>
      <c r="HF1052" s="181"/>
      <c r="HG1052" s="181"/>
      <c r="HH1052" s="181"/>
      <c r="HI1052" s="181"/>
      <c r="HJ1052" s="181"/>
      <c r="HK1052" s="181"/>
      <c r="HL1052" s="181"/>
      <c r="HM1052" s="181"/>
      <c r="HN1052" s="181"/>
      <c r="HO1052" s="181"/>
      <c r="HP1052" s="181"/>
      <c r="HQ1052" s="181"/>
      <c r="HR1052" s="181"/>
      <c r="HS1052" s="181"/>
      <c r="HT1052" s="181"/>
      <c r="HU1052" s="181"/>
      <c r="HV1052" s="181"/>
      <c r="HW1052" s="181"/>
      <c r="HX1052" s="181"/>
      <c r="HY1052" s="181"/>
      <c r="HZ1052" s="181"/>
      <c r="IA1052" s="181"/>
      <c r="IB1052" s="181"/>
      <c r="IC1052" s="181"/>
      <c r="ID1052" s="181"/>
      <c r="IE1052" s="181"/>
      <c r="IF1052" s="181"/>
      <c r="IG1052" s="181"/>
      <c r="IH1052" s="181"/>
      <c r="II1052" s="181"/>
      <c r="IJ1052" s="181"/>
      <c r="IK1052" s="181"/>
      <c r="IL1052" s="181"/>
      <c r="IM1052" s="181"/>
      <c r="IN1052" s="181"/>
      <c r="IO1052" s="181"/>
      <c r="IP1052" s="181"/>
      <c r="IQ1052" s="181"/>
      <c r="IR1052" s="181"/>
      <c r="IS1052" s="181"/>
      <c r="IT1052" s="181"/>
      <c r="IU1052" s="181"/>
      <c r="IV1052" s="181"/>
      <c r="IW1052" s="181"/>
      <c r="IX1052" s="181"/>
      <c r="IY1052" s="181"/>
      <c r="IZ1052" s="181"/>
      <c r="JA1052" s="181"/>
      <c r="JB1052" s="181"/>
      <c r="JC1052" s="181"/>
      <c r="JD1052" s="181"/>
      <c r="JE1052" s="181"/>
      <c r="JF1052" s="181"/>
      <c r="JG1052" s="181"/>
      <c r="JH1052" s="181"/>
      <c r="JI1052" s="181"/>
      <c r="JJ1052" s="181"/>
      <c r="JK1052" s="181"/>
      <c r="JL1052" s="181"/>
      <c r="JM1052" s="181"/>
      <c r="JN1052" s="181"/>
      <c r="JO1052" s="181"/>
      <c r="JP1052" s="181"/>
      <c r="JQ1052" s="181"/>
      <c r="JR1052" s="181"/>
      <c r="JS1052" s="181"/>
      <c r="JT1052" s="181"/>
      <c r="JU1052" s="181"/>
      <c r="JV1052" s="181"/>
      <c r="JW1052" s="181"/>
      <c r="JX1052" s="181"/>
      <c r="JY1052" s="181"/>
      <c r="JZ1052" s="181"/>
      <c r="KA1052" s="181"/>
      <c r="KB1052" s="181"/>
      <c r="KC1052" s="181"/>
      <c r="KD1052" s="181"/>
      <c r="KE1052" s="181"/>
      <c r="KF1052" s="181"/>
      <c r="KG1052" s="181"/>
      <c r="KH1052" s="181"/>
      <c r="KI1052" s="181"/>
      <c r="KJ1052" s="181"/>
      <c r="KK1052" s="181"/>
      <c r="KL1052" s="181"/>
      <c r="KM1052" s="181"/>
      <c r="KN1052" s="181"/>
      <c r="KO1052" s="181"/>
      <c r="KP1052" s="181"/>
      <c r="KQ1052" s="181"/>
      <c r="KR1052" s="181"/>
      <c r="KS1052" s="181"/>
      <c r="KT1052" s="181"/>
      <c r="KU1052" s="181"/>
      <c r="KV1052" s="181"/>
      <c r="KW1052" s="181"/>
      <c r="KX1052" s="181"/>
      <c r="KY1052" s="181"/>
      <c r="KZ1052" s="181"/>
      <c r="LA1052" s="181"/>
      <c r="LB1052" s="181"/>
      <c r="LC1052" s="181"/>
      <c r="LD1052" s="181"/>
      <c r="LE1052" s="181"/>
      <c r="LF1052" s="181"/>
      <c r="LG1052" s="181"/>
      <c r="LH1052" s="181"/>
      <c r="LI1052" s="181"/>
      <c r="LJ1052" s="181"/>
      <c r="LK1052" s="181"/>
      <c r="LL1052" s="181"/>
      <c r="LM1052" s="181"/>
      <c r="LN1052" s="181"/>
      <c r="LO1052" s="181"/>
      <c r="LP1052" s="181"/>
      <c r="LQ1052" s="181"/>
      <c r="LR1052" s="181"/>
      <c r="LS1052" s="181"/>
      <c r="LT1052" s="181"/>
      <c r="LU1052" s="181"/>
      <c r="LV1052" s="181"/>
      <c r="LW1052" s="181"/>
      <c r="LX1052" s="181"/>
      <c r="LY1052" s="181"/>
      <c r="LZ1052" s="181"/>
      <c r="MA1052" s="181"/>
      <c r="MB1052" s="181"/>
      <c r="MC1052" s="181"/>
      <c r="MD1052" s="181"/>
      <c r="ME1052" s="181"/>
      <c r="MF1052" s="181"/>
      <c r="MG1052" s="181"/>
      <c r="MH1052" s="181"/>
      <c r="MI1052" s="181"/>
      <c r="MJ1052" s="181"/>
      <c r="MK1052" s="181"/>
      <c r="ML1052" s="181"/>
      <c r="MM1052" s="181"/>
      <c r="MN1052" s="181"/>
      <c r="MO1052" s="181"/>
      <c r="MP1052" s="181"/>
      <c r="MQ1052" s="181"/>
      <c r="MR1052" s="181"/>
      <c r="MS1052" s="181"/>
      <c r="MT1052" s="181"/>
      <c r="MU1052" s="181"/>
      <c r="MV1052" s="181"/>
      <c r="MW1052" s="181"/>
      <c r="MX1052" s="181"/>
      <c r="MY1052" s="181"/>
      <c r="MZ1052" s="181"/>
      <c r="NA1052" s="181"/>
      <c r="NB1052" s="181"/>
      <c r="NC1052" s="181"/>
      <c r="ND1052" s="181"/>
      <c r="NE1052" s="181"/>
      <c r="NF1052" s="181"/>
      <c r="NG1052" s="181"/>
      <c r="NH1052" s="181"/>
      <c r="NI1052" s="181"/>
      <c r="NJ1052" s="181"/>
      <c r="NK1052" s="181"/>
      <c r="NL1052" s="181"/>
      <c r="NM1052" s="181"/>
      <c r="NN1052" s="181"/>
      <c r="NO1052" s="181"/>
      <c r="NP1052" s="181"/>
      <c r="NQ1052" s="181"/>
      <c r="NR1052" s="181"/>
      <c r="NS1052" s="181"/>
      <c r="NT1052" s="181"/>
      <c r="NU1052" s="181"/>
      <c r="NV1052" s="181"/>
      <c r="NW1052" s="181"/>
      <c r="NX1052" s="181"/>
      <c r="NY1052" s="181"/>
      <c r="NZ1052" s="181"/>
      <c r="OA1052" s="181"/>
      <c r="OB1052" s="181"/>
      <c r="OC1052" s="181"/>
      <c r="OD1052" s="181"/>
      <c r="OE1052" s="181"/>
      <c r="OF1052" s="181"/>
      <c r="OG1052" s="181"/>
      <c r="OH1052" s="181"/>
      <c r="OI1052" s="181"/>
      <c r="OJ1052" s="181"/>
      <c r="OK1052" s="181"/>
      <c r="OL1052" s="181"/>
      <c r="OM1052" s="181"/>
      <c r="ON1052" s="181"/>
      <c r="OO1052" s="181"/>
      <c r="OP1052" s="181"/>
      <c r="OQ1052" s="181"/>
      <c r="OR1052" s="181"/>
      <c r="OS1052" s="181"/>
      <c r="OT1052" s="181"/>
      <c r="OU1052" s="181"/>
      <c r="OV1052" s="181"/>
      <c r="OW1052" s="181"/>
      <c r="OX1052" s="181"/>
      <c r="OY1052" s="181"/>
      <c r="OZ1052" s="181"/>
      <c r="PA1052" s="181"/>
      <c r="PB1052" s="181"/>
      <c r="PC1052" s="181"/>
      <c r="PD1052" s="181"/>
      <c r="PE1052" s="181"/>
      <c r="PF1052" s="181"/>
      <c r="PG1052" s="181"/>
      <c r="PH1052" s="181"/>
      <c r="PI1052" s="181"/>
      <c r="PJ1052" s="181"/>
      <c r="PK1052" s="181"/>
      <c r="PL1052" s="181"/>
      <c r="PM1052" s="181"/>
      <c r="PN1052" s="181"/>
      <c r="PO1052" s="181"/>
      <c r="PP1052" s="181"/>
      <c r="PQ1052" s="181"/>
      <c r="PR1052" s="181"/>
      <c r="PS1052" s="181"/>
      <c r="PT1052" s="181"/>
      <c r="PU1052" s="181"/>
      <c r="PV1052" s="181"/>
      <c r="PW1052" s="181"/>
      <c r="PX1052" s="181"/>
      <c r="PY1052" s="181"/>
      <c r="PZ1052" s="181"/>
      <c r="QA1052" s="181"/>
      <c r="QB1052" s="181"/>
      <c r="QC1052" s="181"/>
      <c r="QD1052" s="181"/>
      <c r="QE1052" s="181"/>
      <c r="QF1052" s="181"/>
      <c r="QG1052" s="181"/>
      <c r="QH1052" s="181"/>
      <c r="QI1052" s="181"/>
      <c r="QJ1052" s="181"/>
      <c r="QK1052" s="181"/>
      <c r="QL1052" s="181"/>
      <c r="QM1052" s="181"/>
      <c r="QN1052" s="181"/>
      <c r="QO1052" s="181"/>
      <c r="QP1052" s="181"/>
      <c r="QQ1052" s="181"/>
      <c r="QR1052" s="181"/>
      <c r="QS1052" s="181"/>
      <c r="QT1052" s="181"/>
      <c r="QU1052" s="181"/>
      <c r="QV1052" s="181"/>
      <c r="QW1052" s="181"/>
      <c r="QX1052" s="181"/>
      <c r="QY1052" s="181"/>
      <c r="QZ1052" s="181"/>
      <c r="RA1052" s="181"/>
      <c r="RB1052" s="181"/>
      <c r="RC1052" s="181"/>
      <c r="RD1052" s="181"/>
      <c r="RE1052" s="181"/>
      <c r="RF1052" s="181"/>
      <c r="RG1052" s="181"/>
      <c r="RH1052" s="181"/>
      <c r="RI1052" s="181"/>
      <c r="RJ1052" s="181"/>
      <c r="RK1052" s="181"/>
      <c r="RL1052" s="181"/>
      <c r="RM1052" s="181"/>
      <c r="RN1052" s="181"/>
      <c r="RO1052" s="181"/>
      <c r="RP1052" s="181"/>
      <c r="RQ1052" s="181"/>
      <c r="RR1052" s="181"/>
      <c r="RS1052" s="181"/>
      <c r="RT1052" s="181"/>
      <c r="RU1052" s="181"/>
      <c r="RV1052" s="181"/>
      <c r="RW1052" s="181"/>
      <c r="RX1052" s="181"/>
      <c r="RY1052" s="181"/>
      <c r="RZ1052" s="181"/>
      <c r="SA1052" s="181"/>
      <c r="SB1052" s="181"/>
      <c r="SC1052" s="181"/>
      <c r="SD1052" s="181"/>
      <c r="SE1052" s="181"/>
      <c r="SF1052" s="181"/>
      <c r="SG1052" s="181"/>
      <c r="SH1052" s="181"/>
      <c r="SI1052" s="181"/>
      <c r="SJ1052" s="181"/>
      <c r="SK1052" s="181"/>
      <c r="SL1052" s="181"/>
      <c r="SM1052" s="181"/>
      <c r="SN1052" s="181"/>
      <c r="SO1052" s="181"/>
      <c r="SP1052" s="181"/>
      <c r="SQ1052" s="181"/>
      <c r="SR1052" s="181"/>
      <c r="SS1052" s="181"/>
      <c r="ST1052" s="181"/>
      <c r="SU1052" s="181"/>
      <c r="SV1052" s="181"/>
      <c r="SW1052" s="181"/>
      <c r="SX1052" s="181"/>
      <c r="SY1052" s="181"/>
      <c r="SZ1052" s="181"/>
      <c r="TA1052" s="181"/>
      <c r="TB1052" s="181"/>
      <c r="TC1052" s="181"/>
      <c r="TD1052" s="181"/>
      <c r="TE1052" s="181"/>
      <c r="TF1052" s="181"/>
      <c r="TG1052" s="181"/>
      <c r="TH1052" s="181"/>
      <c r="TI1052" s="181"/>
      <c r="TJ1052" s="181"/>
      <c r="TK1052" s="181"/>
      <c r="TL1052" s="181"/>
      <c r="TM1052" s="181"/>
      <c r="TN1052" s="181"/>
      <c r="TO1052" s="181"/>
      <c r="TP1052" s="181"/>
      <c r="TQ1052" s="181"/>
      <c r="TR1052" s="181"/>
      <c r="TS1052" s="181"/>
      <c r="TT1052" s="181"/>
      <c r="TU1052" s="181"/>
      <c r="TV1052" s="181"/>
      <c r="TW1052" s="181"/>
      <c r="TX1052" s="181"/>
      <c r="TY1052" s="181"/>
      <c r="TZ1052" s="181"/>
      <c r="UA1052" s="181"/>
      <c r="UB1052" s="181"/>
      <c r="UC1052" s="181"/>
      <c r="UD1052" s="181"/>
      <c r="UE1052" s="181"/>
      <c r="UF1052" s="181"/>
      <c r="UG1052" s="181"/>
      <c r="UH1052" s="181"/>
      <c r="UI1052" s="181"/>
      <c r="UJ1052" s="181"/>
      <c r="UK1052" s="181"/>
      <c r="UL1052" s="181"/>
      <c r="UM1052" s="181"/>
      <c r="UN1052" s="181"/>
      <c r="UO1052" s="181"/>
      <c r="UP1052" s="181"/>
      <c r="UQ1052" s="181"/>
      <c r="UR1052" s="181"/>
      <c r="US1052" s="181"/>
      <c r="UT1052" s="181"/>
      <c r="UU1052" s="181"/>
      <c r="UV1052" s="181"/>
      <c r="UW1052" s="181"/>
      <c r="UX1052" s="181"/>
      <c r="UY1052" s="181"/>
      <c r="UZ1052" s="181"/>
      <c r="VA1052" s="181"/>
      <c r="VB1052" s="181"/>
      <c r="VC1052" s="181"/>
      <c r="VD1052" s="181"/>
      <c r="VE1052" s="181"/>
      <c r="VF1052" s="181"/>
      <c r="VG1052" s="181"/>
      <c r="VH1052" s="181"/>
      <c r="VI1052" s="181"/>
      <c r="VJ1052" s="181"/>
      <c r="VK1052" s="181"/>
      <c r="VL1052" s="181"/>
      <c r="VM1052" s="181"/>
      <c r="VN1052" s="181"/>
      <c r="VO1052" s="181"/>
      <c r="VP1052" s="181"/>
      <c r="VQ1052" s="181"/>
      <c r="VR1052" s="181"/>
      <c r="VS1052" s="181"/>
      <c r="VT1052" s="181"/>
      <c r="VU1052" s="181"/>
      <c r="VV1052" s="181"/>
      <c r="VW1052" s="181"/>
      <c r="VX1052" s="181"/>
      <c r="VY1052" s="181"/>
      <c r="VZ1052" s="181"/>
      <c r="WA1052" s="181"/>
      <c r="WB1052" s="181"/>
      <c r="WC1052" s="181"/>
      <c r="WD1052" s="181"/>
      <c r="WE1052" s="181"/>
      <c r="WF1052" s="181"/>
      <c r="WG1052" s="181"/>
      <c r="WH1052" s="181"/>
      <c r="WI1052" s="181"/>
      <c r="WJ1052" s="181"/>
      <c r="WK1052" s="181"/>
      <c r="WL1052" s="181"/>
      <c r="WM1052" s="181"/>
      <c r="WN1052" s="181"/>
      <c r="WO1052" s="181"/>
      <c r="WP1052" s="181"/>
      <c r="WQ1052" s="181"/>
      <c r="WR1052" s="181"/>
      <c r="WS1052" s="181"/>
      <c r="WT1052" s="181"/>
      <c r="WU1052" s="181"/>
      <c r="WV1052" s="181"/>
      <c r="WW1052" s="181"/>
      <c r="WX1052" s="181"/>
      <c r="WY1052" s="181"/>
      <c r="WZ1052" s="181"/>
      <c r="XA1052" s="181"/>
      <c r="XB1052" s="181"/>
      <c r="XC1052" s="181"/>
      <c r="XD1052" s="181"/>
      <c r="XE1052" s="181"/>
      <c r="XF1052" s="181"/>
      <c r="XG1052" s="181"/>
      <c r="XH1052" s="181"/>
      <c r="XI1052" s="181"/>
      <c r="XJ1052" s="181"/>
      <c r="XK1052" s="181"/>
      <c r="XL1052" s="181"/>
      <c r="XM1052" s="181"/>
      <c r="XN1052" s="181"/>
      <c r="XO1052" s="181"/>
      <c r="XP1052" s="181"/>
      <c r="XQ1052" s="181"/>
      <c r="XR1052" s="181"/>
      <c r="XS1052" s="181"/>
      <c r="XT1052" s="181"/>
      <c r="XU1052" s="181"/>
      <c r="XV1052" s="181"/>
      <c r="XW1052" s="181"/>
      <c r="XX1052" s="181"/>
      <c r="XY1052" s="181"/>
      <c r="XZ1052" s="181"/>
      <c r="YA1052" s="181"/>
      <c r="YB1052" s="181"/>
      <c r="YC1052" s="181"/>
      <c r="YD1052" s="181"/>
      <c r="YE1052" s="181"/>
      <c r="YF1052" s="181"/>
      <c r="YG1052" s="181"/>
      <c r="YH1052" s="181"/>
      <c r="YI1052" s="181"/>
      <c r="YJ1052" s="181"/>
      <c r="YK1052" s="181"/>
      <c r="YL1052" s="181"/>
      <c r="YM1052" s="181"/>
      <c r="YN1052" s="181"/>
      <c r="YO1052" s="181"/>
      <c r="YP1052" s="181"/>
      <c r="YQ1052" s="181"/>
      <c r="YR1052" s="181"/>
      <c r="YS1052" s="181"/>
      <c r="YT1052" s="181"/>
      <c r="YU1052" s="181"/>
      <c r="YV1052" s="181"/>
      <c r="YW1052" s="181"/>
      <c r="YX1052" s="181"/>
      <c r="YY1052" s="181"/>
      <c r="YZ1052" s="181"/>
      <c r="ZA1052" s="181"/>
      <c r="ZB1052" s="181"/>
      <c r="ZC1052" s="181"/>
      <c r="ZD1052" s="181"/>
      <c r="ZE1052" s="181"/>
      <c r="ZF1052" s="181"/>
      <c r="ZG1052" s="181"/>
      <c r="ZH1052" s="181"/>
      <c r="ZI1052" s="181"/>
      <c r="ZJ1052" s="181"/>
      <c r="ZK1052" s="181"/>
      <c r="ZL1052" s="181"/>
      <c r="ZM1052" s="181"/>
      <c r="ZN1052" s="181"/>
      <c r="ZO1052" s="181"/>
      <c r="ZP1052" s="181"/>
      <c r="ZQ1052" s="181"/>
      <c r="ZR1052" s="181"/>
      <c r="ZS1052" s="181"/>
      <c r="ZT1052" s="181"/>
      <c r="ZU1052" s="181"/>
      <c r="ZV1052" s="181"/>
      <c r="ZW1052" s="181"/>
      <c r="ZX1052" s="181"/>
      <c r="ZY1052" s="181"/>
      <c r="ZZ1052" s="181"/>
      <c r="AAA1052" s="181"/>
      <c r="AAB1052" s="181"/>
      <c r="AAC1052" s="181"/>
      <c r="AAD1052" s="181"/>
      <c r="AAE1052" s="181"/>
      <c r="AAF1052" s="181"/>
      <c r="AAG1052" s="181"/>
      <c r="AAH1052" s="181"/>
      <c r="AAI1052" s="181"/>
      <c r="AAJ1052" s="181"/>
      <c r="AAK1052" s="181"/>
      <c r="AAL1052" s="181"/>
      <c r="AAM1052" s="181"/>
      <c r="AAN1052" s="181"/>
      <c r="AAO1052" s="181"/>
      <c r="AAP1052" s="181"/>
      <c r="AAQ1052" s="181"/>
      <c r="AAR1052" s="181"/>
      <c r="AAS1052" s="181"/>
      <c r="AAT1052" s="181"/>
      <c r="AAU1052" s="181"/>
      <c r="AAV1052" s="181"/>
      <c r="AAW1052" s="181"/>
      <c r="AAX1052" s="181"/>
      <c r="AAY1052" s="181"/>
      <c r="AAZ1052" s="181"/>
      <c r="ABA1052" s="181"/>
      <c r="ABB1052" s="181"/>
      <c r="ABC1052" s="181"/>
      <c r="ABD1052" s="181"/>
      <c r="ABE1052" s="181"/>
      <c r="ABF1052" s="181"/>
      <c r="ABG1052" s="181"/>
      <c r="ABH1052" s="181"/>
      <c r="ABI1052" s="181"/>
      <c r="ABJ1052" s="181"/>
      <c r="ABK1052" s="181"/>
      <c r="ABL1052" s="181"/>
      <c r="ABM1052" s="181"/>
      <c r="ABN1052" s="181"/>
      <c r="ABO1052" s="181"/>
      <c r="ABP1052" s="181"/>
      <c r="ABQ1052" s="181"/>
      <c r="ABR1052" s="181"/>
      <c r="ABS1052" s="181"/>
      <c r="ABT1052" s="181"/>
      <c r="ABU1052" s="181"/>
      <c r="ABV1052" s="181"/>
      <c r="ABW1052" s="181"/>
      <c r="ABX1052" s="181"/>
      <c r="ABY1052" s="181"/>
      <c r="ABZ1052" s="181"/>
      <c r="ACA1052" s="181"/>
      <c r="ACB1052" s="181"/>
      <c r="ACC1052" s="181"/>
      <c r="ACD1052" s="181"/>
      <c r="ACE1052" s="181"/>
      <c r="ACF1052" s="181"/>
      <c r="ACG1052" s="181"/>
      <c r="ACH1052" s="181"/>
      <c r="ACI1052" s="181"/>
      <c r="ACJ1052" s="181"/>
      <c r="ACK1052" s="181"/>
      <c r="ACL1052" s="181"/>
      <c r="ACM1052" s="181"/>
      <c r="ACN1052" s="181"/>
      <c r="ACO1052" s="181"/>
      <c r="ACP1052" s="181"/>
      <c r="ACQ1052" s="181"/>
      <c r="ACR1052" s="181"/>
      <c r="ACS1052" s="181"/>
      <c r="ACT1052" s="181"/>
      <c r="ACU1052" s="181"/>
      <c r="ACV1052" s="181"/>
      <c r="ACW1052" s="181"/>
      <c r="ACX1052" s="181"/>
      <c r="ACY1052" s="181"/>
      <c r="ACZ1052" s="181"/>
      <c r="ADA1052" s="181"/>
      <c r="ADB1052" s="181"/>
      <c r="ADC1052" s="181"/>
      <c r="ADD1052" s="181"/>
      <c r="ADE1052" s="181"/>
      <c r="ADF1052" s="181"/>
      <c r="ADG1052" s="181"/>
      <c r="ADH1052" s="181"/>
      <c r="ADI1052" s="181"/>
      <c r="ADJ1052" s="181"/>
      <c r="ADK1052" s="181"/>
      <c r="ADL1052" s="181"/>
      <c r="ADM1052" s="181"/>
      <c r="ADN1052" s="181"/>
      <c r="ADO1052" s="181"/>
      <c r="ADP1052" s="181"/>
      <c r="ADQ1052" s="181"/>
      <c r="ADR1052" s="181"/>
      <c r="ADS1052" s="181"/>
      <c r="ADT1052" s="181"/>
      <c r="ADU1052" s="181"/>
      <c r="ADV1052" s="181"/>
      <c r="ADW1052" s="181"/>
      <c r="ADX1052" s="181"/>
      <c r="ADY1052" s="181"/>
      <c r="ADZ1052" s="181"/>
      <c r="AEA1052" s="181"/>
      <c r="AEB1052" s="181"/>
      <c r="AEC1052" s="181"/>
      <c r="AED1052" s="181"/>
      <c r="AEE1052" s="181"/>
      <c r="AEF1052" s="181"/>
      <c r="AEG1052" s="181"/>
      <c r="AEH1052" s="181"/>
      <c r="AEI1052" s="181"/>
      <c r="AEJ1052" s="181"/>
      <c r="AEK1052" s="181"/>
      <c r="AEL1052" s="181"/>
      <c r="AEM1052" s="181"/>
      <c r="AEN1052" s="181"/>
      <c r="AEO1052" s="181"/>
      <c r="AEP1052" s="181"/>
      <c r="AEQ1052" s="181"/>
      <c r="AER1052" s="181"/>
      <c r="AES1052" s="181"/>
      <c r="AET1052" s="181"/>
      <c r="AEU1052" s="181"/>
      <c r="AEV1052" s="181"/>
      <c r="AEW1052" s="181"/>
      <c r="AEX1052" s="181"/>
      <c r="AEY1052" s="181"/>
      <c r="AEZ1052" s="181"/>
      <c r="AFA1052" s="181"/>
      <c r="AFB1052" s="181"/>
      <c r="AFC1052" s="181"/>
      <c r="AFD1052" s="181"/>
      <c r="AFE1052" s="181"/>
      <c r="AFF1052" s="181"/>
      <c r="AFG1052" s="181"/>
      <c r="AFH1052" s="181"/>
      <c r="AFI1052" s="181"/>
      <c r="AFJ1052" s="181"/>
      <c r="AFK1052" s="181"/>
      <c r="AFL1052" s="181"/>
      <c r="AFM1052" s="181"/>
      <c r="AFN1052" s="181"/>
      <c r="AFO1052" s="181"/>
      <c r="AFP1052" s="181"/>
      <c r="AFQ1052" s="181"/>
      <c r="AFR1052" s="181"/>
      <c r="AFS1052" s="181"/>
      <c r="AFT1052" s="181"/>
      <c r="AFU1052" s="181"/>
      <c r="AFV1052" s="181"/>
      <c r="AFW1052" s="181"/>
      <c r="AFX1052" s="181"/>
      <c r="AFY1052" s="181"/>
      <c r="AFZ1052" s="181"/>
      <c r="AGA1052" s="181"/>
      <c r="AGB1052" s="181"/>
      <c r="AGC1052" s="181"/>
      <c r="AGD1052" s="181"/>
      <c r="AGE1052" s="181"/>
      <c r="AGF1052" s="181"/>
      <c r="AGG1052" s="181"/>
      <c r="AGH1052" s="181"/>
      <c r="AGI1052" s="181"/>
      <c r="AGJ1052" s="181"/>
      <c r="AGK1052" s="181"/>
      <c r="AGL1052" s="181"/>
      <c r="AGM1052" s="181"/>
      <c r="AGN1052" s="181"/>
      <c r="AGO1052" s="181"/>
      <c r="AGP1052" s="181"/>
      <c r="AGQ1052" s="181"/>
      <c r="AGR1052" s="181"/>
      <c r="AGS1052" s="181"/>
      <c r="AGT1052" s="181"/>
      <c r="AGU1052" s="181"/>
      <c r="AGV1052" s="181"/>
      <c r="AGW1052" s="181"/>
      <c r="AGX1052" s="181"/>
      <c r="AGY1052" s="181"/>
      <c r="AGZ1052" s="181"/>
      <c r="AHA1052" s="181"/>
      <c r="AHB1052" s="181"/>
      <c r="AHC1052" s="181"/>
      <c r="AHD1052" s="181"/>
      <c r="AHE1052" s="181"/>
      <c r="AHF1052" s="181"/>
      <c r="AHG1052" s="181"/>
      <c r="AHH1052" s="181"/>
      <c r="AHI1052" s="181"/>
      <c r="AHJ1052" s="181"/>
      <c r="AHK1052" s="181"/>
      <c r="AHL1052" s="181"/>
      <c r="AHM1052" s="181"/>
      <c r="AHN1052" s="181"/>
      <c r="AHO1052" s="181"/>
      <c r="AHP1052" s="181"/>
      <c r="AHQ1052" s="181"/>
      <c r="AHR1052" s="181"/>
      <c r="AHS1052" s="181"/>
      <c r="AHT1052" s="181"/>
      <c r="AHU1052" s="181"/>
      <c r="AHV1052" s="181"/>
      <c r="AHW1052" s="181"/>
      <c r="AHX1052" s="181"/>
      <c r="AHY1052" s="181"/>
      <c r="AHZ1052" s="181"/>
      <c r="AIA1052" s="181"/>
      <c r="AIB1052" s="181"/>
      <c r="AIC1052" s="181"/>
      <c r="AID1052" s="181"/>
      <c r="AIE1052" s="181"/>
      <c r="AIF1052" s="181"/>
      <c r="AIG1052" s="181"/>
      <c r="AIH1052" s="181"/>
      <c r="AII1052" s="181"/>
      <c r="AIJ1052" s="181"/>
      <c r="AIK1052" s="181"/>
      <c r="AIL1052" s="181"/>
      <c r="AIM1052" s="181"/>
      <c r="AIN1052" s="181"/>
      <c r="AIO1052" s="181"/>
      <c r="AIP1052" s="181"/>
      <c r="AIQ1052" s="181"/>
      <c r="AIR1052" s="181"/>
      <c r="AIS1052" s="181"/>
      <c r="AIT1052" s="181"/>
      <c r="AIU1052" s="181"/>
      <c r="AIV1052" s="181"/>
      <c r="AIW1052" s="181"/>
      <c r="AIX1052" s="181"/>
      <c r="AIY1052" s="181"/>
      <c r="AIZ1052" s="181"/>
      <c r="AJA1052" s="181"/>
      <c r="AJB1052" s="181"/>
      <c r="AJC1052" s="181"/>
      <c r="AJD1052" s="181"/>
      <c r="AJE1052" s="181"/>
      <c r="AJF1052" s="181"/>
      <c r="AJG1052" s="181"/>
      <c r="AJH1052" s="181"/>
      <c r="AJI1052" s="181"/>
      <c r="AJJ1052" s="181"/>
      <c r="AJK1052" s="181"/>
      <c r="AJL1052" s="181"/>
      <c r="AJM1052" s="181"/>
      <c r="AJN1052" s="181"/>
      <c r="AJO1052" s="181"/>
      <c r="AJP1052" s="181"/>
      <c r="AJQ1052" s="181"/>
      <c r="AJR1052" s="181"/>
      <c r="AJS1052" s="181"/>
      <c r="AJT1052" s="181"/>
      <c r="AJU1052" s="181"/>
      <c r="AJV1052" s="181"/>
      <c r="AJW1052" s="181"/>
      <c r="AJX1052" s="181"/>
      <c r="AJY1052" s="181"/>
      <c r="AJZ1052" s="181"/>
      <c r="AKA1052" s="181"/>
      <c r="AKB1052" s="181"/>
      <c r="AKC1052" s="181"/>
      <c r="AKD1052" s="181"/>
      <c r="AKE1052" s="181"/>
      <c r="AKF1052" s="181"/>
      <c r="AKG1052" s="181"/>
      <c r="AKH1052" s="181"/>
      <c r="AKI1052" s="181"/>
      <c r="AKJ1052" s="181"/>
      <c r="AKK1052" s="181"/>
      <c r="AKL1052" s="181"/>
      <c r="AKM1052" s="181"/>
      <c r="AKN1052" s="181"/>
      <c r="AKO1052" s="181"/>
      <c r="AKP1052" s="181"/>
      <c r="AKQ1052" s="181"/>
      <c r="AKR1052" s="181"/>
      <c r="AKS1052" s="181"/>
      <c r="AKT1052" s="181"/>
      <c r="AKU1052" s="181"/>
      <c r="AKV1052" s="181"/>
      <c r="AKW1052" s="181"/>
      <c r="AKX1052" s="181"/>
      <c r="AKY1052" s="181"/>
      <c r="AKZ1052" s="181"/>
      <c r="ALA1052" s="181"/>
      <c r="ALB1052" s="181"/>
      <c r="ALC1052" s="181"/>
      <c r="ALD1052" s="181"/>
      <c r="ALE1052" s="181"/>
      <c r="ALF1052" s="181"/>
      <c r="ALG1052" s="181"/>
      <c r="ALH1052" s="181"/>
      <c r="ALI1052" s="181"/>
      <c r="ALJ1052" s="181"/>
      <c r="ALK1052" s="181"/>
      <c r="ALL1052" s="181"/>
      <c r="ALM1052" s="181"/>
      <c r="ALN1052" s="181"/>
      <c r="ALO1052" s="181"/>
      <c r="ALP1052" s="181"/>
      <c r="ALQ1052" s="181"/>
      <c r="ALR1052" s="181"/>
      <c r="ALS1052" s="181"/>
      <c r="ALT1052" s="181"/>
      <c r="ALU1052" s="181"/>
      <c r="ALV1052" s="181"/>
      <c r="ALW1052" s="181"/>
      <c r="ALX1052" s="181"/>
      <c r="ALY1052" s="181"/>
      <c r="ALZ1052" s="181"/>
      <c r="AMA1052" s="181"/>
      <c r="AMB1052" s="181"/>
      <c r="AMC1052" s="181"/>
      <c r="AMD1052" s="181"/>
      <c r="AME1052" s="181"/>
      <c r="AMF1052" s="181"/>
      <c r="AMG1052" s="181"/>
      <c r="AMH1052" s="181"/>
      <c r="AMI1052" s="181"/>
      <c r="AMJ1052" s="181"/>
    </row>
    <row r="1053" spans="1:1025">
      <c r="A1053" s="17"/>
      <c r="B105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53" s="51" t="s">
        <v>13</v>
      </c>
      <c r="D1053" s="51">
        <v>90776</v>
      </c>
      <c r="E1053" s="46">
        <v>0.18</v>
      </c>
      <c r="F10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5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053" s="46">
        <f ca="1">ROUND(E1053*G1053,2)</f>
        <v>4.5599999999999996</v>
      </c>
      <c r="I1053" s="98"/>
      <c r="J1053" s="104"/>
      <c r="K1053" s="17" t="str">
        <f t="shared" si="110"/>
        <v>SEDUC E 56</v>
      </c>
    </row>
    <row r="1054" spans="1:1025">
      <c r="A1054" s="17"/>
      <c r="B105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54" s="51" t="s">
        <v>13</v>
      </c>
      <c r="D1054" s="51">
        <v>88279</v>
      </c>
      <c r="E1054" s="46">
        <v>0.18</v>
      </c>
      <c r="F10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5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054" s="46">
        <f ca="1">ROUND(E1054*G1054,2)</f>
        <v>5.23</v>
      </c>
      <c r="I1054" s="98"/>
      <c r="J1054" s="104"/>
      <c r="K1054" s="17" t="str">
        <f t="shared" si="110"/>
        <v>SEDUC E 56</v>
      </c>
    </row>
    <row r="1055" spans="1:1025">
      <c r="A1055" s="17"/>
      <c r="B105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55" s="51" t="s">
        <v>13</v>
      </c>
      <c r="D1055" s="51">
        <v>88316</v>
      </c>
      <c r="E1055" s="46">
        <v>0.18</v>
      </c>
      <c r="F10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5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55" s="46">
        <f ca="1">ROUND(E1055*G1055,2)</f>
        <v>2.76</v>
      </c>
      <c r="I1055" s="98"/>
      <c r="J1055" s="104"/>
      <c r="K1055" s="17" t="str">
        <f t="shared" si="110"/>
        <v>SEDUC E 56</v>
      </c>
    </row>
    <row r="1056" spans="1:1025">
      <c r="A1056" s="17"/>
      <c r="B105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056" s="51" t="s">
        <v>41</v>
      </c>
      <c r="D1056" s="51">
        <v>1</v>
      </c>
      <c r="E1056" s="46">
        <v>1.7999999999999999E-2</v>
      </c>
      <c r="F10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5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056" s="46">
        <f ca="1">ROUND(E1056*G1056,2)</f>
        <v>0.01</v>
      </c>
      <c r="I1056" s="98"/>
      <c r="J1056" s="104"/>
      <c r="K1056" s="17" t="str">
        <f t="shared" si="110"/>
        <v>SEDUC E 56</v>
      </c>
    </row>
    <row r="1057" spans="1:1025">
      <c r="A1057" s="130">
        <f ca="1">H1057</f>
        <v>12.559999999999999</v>
      </c>
      <c r="B1057" s="50" t="s">
        <v>14</v>
      </c>
      <c r="C1057" s="51"/>
      <c r="D1057" s="51"/>
      <c r="E1057" s="46"/>
      <c r="F1057" s="46"/>
      <c r="G1057" s="46"/>
      <c r="H1057" s="80">
        <f ca="1">SUM(H1053:H1056)</f>
        <v>12.559999999999999</v>
      </c>
      <c r="I1057" s="98" t="str">
        <f>A1051</f>
        <v>SEDUC E 56</v>
      </c>
      <c r="J1057" s="122">
        <f ca="1">H1057</f>
        <v>12.559999999999999</v>
      </c>
      <c r="K1057" s="17" t="str">
        <f t="shared" si="110"/>
        <v>SEDUC E 56</v>
      </c>
    </row>
    <row r="1058" spans="1:1025">
      <c r="A1058" s="17"/>
      <c r="B1058" s="162"/>
      <c r="C1058" s="163"/>
      <c r="D1058" s="163"/>
      <c r="E1058" s="162"/>
      <c r="F1058" s="162"/>
      <c r="G1058" s="162"/>
      <c r="H1058" s="162"/>
      <c r="I1058" s="98"/>
      <c r="J1058" s="104"/>
      <c r="K1058" s="17" t="str">
        <f t="shared" si="110"/>
        <v>SEDUC E 56</v>
      </c>
    </row>
    <row r="1059" spans="1:1025" ht="20.25">
      <c r="B1059" s="325" t="str">
        <f>A1060</f>
        <v>SEDUC E 57</v>
      </c>
      <c r="C1059" s="326"/>
      <c r="D1059" s="326"/>
      <c r="E1059" s="326"/>
      <c r="F1059" s="326"/>
      <c r="G1059" s="326"/>
      <c r="H1059" s="327"/>
      <c r="I1059" s="98"/>
      <c r="J1059" s="104"/>
      <c r="K1059" s="96" t="str">
        <f>B1059</f>
        <v>SEDUC E 57</v>
      </c>
      <c r="AMK1059" s="17"/>
    </row>
    <row r="1060" spans="1:1025">
      <c r="A1060" s="35" t="s">
        <v>166</v>
      </c>
      <c r="B1060" s="50" t="s">
        <v>167</v>
      </c>
      <c r="C1060" s="172"/>
      <c r="D1060" s="172"/>
      <c r="E1060" s="200"/>
      <c r="F1060" s="200"/>
      <c r="G1060" s="82" t="s">
        <v>4</v>
      </c>
      <c r="H1060" s="36" t="s">
        <v>156</v>
      </c>
      <c r="I1060" s="98"/>
      <c r="J1060" s="104"/>
      <c r="K1060" s="17" t="str">
        <f t="shared" ref="K1060:K1067" si="111">K1059</f>
        <v>SEDUC E 57</v>
      </c>
    </row>
    <row r="1061" spans="1:1025">
      <c r="B1061" s="38" t="s">
        <v>6</v>
      </c>
      <c r="C1061" s="39" t="s">
        <v>7</v>
      </c>
      <c r="D1061" s="39" t="s">
        <v>8</v>
      </c>
      <c r="E1061" s="38" t="s">
        <v>9</v>
      </c>
      <c r="F1061" s="38" t="s">
        <v>10</v>
      </c>
      <c r="G1061" s="40" t="s">
        <v>11</v>
      </c>
      <c r="H1061" s="39" t="s">
        <v>12</v>
      </c>
      <c r="I1061" s="98"/>
      <c r="J1061" s="104"/>
      <c r="K1061" s="17" t="str">
        <f t="shared" si="111"/>
        <v>SEDUC E 57</v>
      </c>
    </row>
    <row r="1062" spans="1:1025">
      <c r="B106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62" s="51" t="s">
        <v>13</v>
      </c>
      <c r="D1062" s="51">
        <v>90776</v>
      </c>
      <c r="E1062" s="46">
        <v>0.18</v>
      </c>
      <c r="F10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6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062" s="46">
        <f ca="1">ROUND(E1062*G1062,2)</f>
        <v>4.5599999999999996</v>
      </c>
      <c r="I1062" s="98"/>
      <c r="J1062" s="104"/>
      <c r="K1062" s="17" t="str">
        <f t="shared" si="111"/>
        <v>SEDUC E 57</v>
      </c>
    </row>
    <row r="1063" spans="1:1025">
      <c r="B106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63" s="51" t="s">
        <v>13</v>
      </c>
      <c r="D1063" s="51">
        <v>88279</v>
      </c>
      <c r="E1063" s="46">
        <v>0.18</v>
      </c>
      <c r="F106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6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063" s="46">
        <f ca="1">ROUND(E1063*G1063,2)</f>
        <v>5.23</v>
      </c>
      <c r="I1063" s="98"/>
      <c r="J1063" s="104"/>
      <c r="K1063" s="17" t="str">
        <f t="shared" si="111"/>
        <v>SEDUC E 57</v>
      </c>
    </row>
    <row r="1064" spans="1:1025">
      <c r="B106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64" s="51" t="s">
        <v>13</v>
      </c>
      <c r="D1064" s="51">
        <v>88316</v>
      </c>
      <c r="E1064" s="46">
        <v>0.18</v>
      </c>
      <c r="F106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6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64" s="46">
        <f ca="1">ROUND(E1064*G1064,2)</f>
        <v>2.76</v>
      </c>
      <c r="I1064" s="98"/>
      <c r="J1064" s="104"/>
      <c r="K1064" s="17" t="str">
        <f t="shared" si="111"/>
        <v>SEDUC E 57</v>
      </c>
    </row>
    <row r="1065" spans="1:1025">
      <c r="B106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065" s="51" t="s">
        <v>41</v>
      </c>
      <c r="D1065" s="51">
        <v>1</v>
      </c>
      <c r="E1065" s="46">
        <v>0.1</v>
      </c>
      <c r="F10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6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065" s="46">
        <f ca="1">ROUND(E1065*G1065,2)</f>
        <v>0.06</v>
      </c>
      <c r="I1065" s="98"/>
      <c r="J1065" s="104"/>
      <c r="K1065" s="17" t="str">
        <f t="shared" si="111"/>
        <v>SEDUC E 57</v>
      </c>
    </row>
    <row r="1066" spans="1:1025">
      <c r="A1066" s="49">
        <f ca="1">H1066</f>
        <v>12.61</v>
      </c>
      <c r="B1066" s="50" t="s">
        <v>14</v>
      </c>
      <c r="C1066" s="51"/>
      <c r="D1066" s="51"/>
      <c r="E1066" s="46"/>
      <c r="F1066" s="46"/>
      <c r="G1066" s="46"/>
      <c r="H1066" s="80">
        <f ca="1">SUM(H1062:H1065)</f>
        <v>12.61</v>
      </c>
      <c r="I1066" s="98" t="str">
        <f>A1060</f>
        <v>SEDUC E 57</v>
      </c>
      <c r="J1066" s="122">
        <f ca="1">H1066</f>
        <v>12.61</v>
      </c>
      <c r="K1066" s="17" t="str">
        <f t="shared" si="111"/>
        <v>SEDUC E 57</v>
      </c>
    </row>
    <row r="1067" spans="1:1025">
      <c r="B1067" s="162"/>
      <c r="C1067" s="163"/>
      <c r="D1067" s="163"/>
      <c r="E1067" s="162"/>
      <c r="F1067" s="162"/>
      <c r="G1067" s="162"/>
      <c r="H1067" s="164"/>
      <c r="I1067" s="98"/>
      <c r="J1067" s="104"/>
      <c r="K1067" s="17" t="str">
        <f t="shared" si="111"/>
        <v>SEDUC E 57</v>
      </c>
    </row>
    <row r="1068" spans="1:1025" ht="20.25">
      <c r="B1068" s="325" t="str">
        <f>A1069</f>
        <v>SEDUC E 58</v>
      </c>
      <c r="C1068" s="326"/>
      <c r="D1068" s="326"/>
      <c r="E1068" s="326"/>
      <c r="F1068" s="326"/>
      <c r="G1068" s="326"/>
      <c r="H1068" s="327"/>
      <c r="I1068" s="98"/>
      <c r="J1068" s="104"/>
      <c r="K1068" s="96" t="str">
        <f>B1068</f>
        <v>SEDUC E 58</v>
      </c>
      <c r="AMK1068" s="17"/>
    </row>
    <row r="1069" spans="1:1025">
      <c r="A1069" s="35" t="s">
        <v>168</v>
      </c>
      <c r="B1069" s="334" t="s">
        <v>169</v>
      </c>
      <c r="C1069" s="335"/>
      <c r="D1069" s="335"/>
      <c r="E1069" s="335"/>
      <c r="F1069" s="336"/>
      <c r="G1069" s="82" t="s">
        <v>4</v>
      </c>
      <c r="H1069" s="36" t="s">
        <v>156</v>
      </c>
      <c r="I1069" s="98"/>
      <c r="J1069" s="104"/>
      <c r="K1069" s="17" t="str">
        <f t="shared" ref="K1069:K1076" si="112">K1068</f>
        <v>SEDUC E 58</v>
      </c>
    </row>
    <row r="1070" spans="1:1025" s="20" customFormat="1">
      <c r="A1070" s="16"/>
      <c r="B1070" s="39" t="s">
        <v>6</v>
      </c>
      <c r="C1070" s="39" t="s">
        <v>7</v>
      </c>
      <c r="D1070" s="39" t="s">
        <v>8</v>
      </c>
      <c r="E1070" s="39" t="s">
        <v>9</v>
      </c>
      <c r="F1070" s="39" t="s">
        <v>10</v>
      </c>
      <c r="G1070" s="83" t="s">
        <v>11</v>
      </c>
      <c r="H1070" s="39" t="s">
        <v>12</v>
      </c>
      <c r="I1070" s="182"/>
      <c r="J1070" s="183"/>
      <c r="K1070" s="17" t="str">
        <f t="shared" si="112"/>
        <v>SEDUC E 58</v>
      </c>
      <c r="L1070" s="181"/>
      <c r="M1070" s="181"/>
      <c r="N1070" s="181"/>
      <c r="O1070" s="181"/>
      <c r="P1070" s="181"/>
      <c r="Q1070" s="181"/>
      <c r="R1070" s="181"/>
      <c r="S1070" s="181"/>
      <c r="T1070" s="181"/>
      <c r="U1070" s="181"/>
      <c r="V1070" s="181"/>
      <c r="W1070" s="181"/>
      <c r="X1070" s="181"/>
      <c r="Y1070" s="181"/>
      <c r="Z1070" s="181"/>
      <c r="AA1070" s="181"/>
      <c r="AB1070" s="181"/>
      <c r="AC1070" s="181"/>
      <c r="AD1070" s="181"/>
      <c r="AE1070" s="181"/>
      <c r="AF1070" s="181"/>
      <c r="AG1070" s="181"/>
      <c r="AH1070" s="181"/>
      <c r="AI1070" s="181"/>
      <c r="AJ1070" s="181"/>
      <c r="AK1070" s="181"/>
      <c r="AL1070" s="181"/>
      <c r="AM1070" s="181"/>
      <c r="AN1070" s="181"/>
      <c r="AO1070" s="181"/>
      <c r="AP1070" s="181"/>
      <c r="AQ1070" s="181"/>
      <c r="AR1070" s="181"/>
      <c r="AS1070" s="181"/>
      <c r="AT1070" s="181"/>
      <c r="AU1070" s="181"/>
      <c r="AV1070" s="181"/>
      <c r="AW1070" s="181"/>
      <c r="AX1070" s="181"/>
      <c r="AY1070" s="181"/>
      <c r="AZ1070" s="181"/>
      <c r="BA1070" s="181"/>
      <c r="BB1070" s="181"/>
      <c r="BC1070" s="181"/>
      <c r="BD1070" s="181"/>
      <c r="BE1070" s="181"/>
      <c r="BF1070" s="181"/>
      <c r="BG1070" s="181"/>
      <c r="BH1070" s="181"/>
      <c r="BI1070" s="181"/>
      <c r="BJ1070" s="181"/>
      <c r="BK1070" s="181"/>
      <c r="BL1070" s="181"/>
      <c r="BM1070" s="181"/>
      <c r="BN1070" s="181"/>
      <c r="BO1070" s="181"/>
      <c r="BP1070" s="181"/>
      <c r="BQ1070" s="181"/>
      <c r="BR1070" s="181"/>
      <c r="BS1070" s="181"/>
      <c r="BT1070" s="181"/>
      <c r="BU1070" s="181"/>
      <c r="BV1070" s="181"/>
      <c r="BW1070" s="181"/>
      <c r="BX1070" s="181"/>
      <c r="BY1070" s="181"/>
      <c r="BZ1070" s="181"/>
      <c r="CA1070" s="181"/>
      <c r="CB1070" s="181"/>
      <c r="CC1070" s="181"/>
      <c r="CD1070" s="181"/>
      <c r="CE1070" s="181"/>
      <c r="CF1070" s="181"/>
      <c r="CG1070" s="181"/>
      <c r="CH1070" s="181"/>
      <c r="CI1070" s="181"/>
      <c r="CJ1070" s="181"/>
      <c r="CK1070" s="181"/>
      <c r="CL1070" s="181"/>
      <c r="CM1070" s="181"/>
      <c r="CN1070" s="181"/>
      <c r="CO1070" s="181"/>
      <c r="CP1070" s="181"/>
      <c r="CQ1070" s="181"/>
      <c r="CR1070" s="181"/>
      <c r="CS1070" s="181"/>
      <c r="CT1070" s="181"/>
      <c r="CU1070" s="181"/>
      <c r="CV1070" s="181"/>
      <c r="CW1070" s="181"/>
      <c r="CX1070" s="181"/>
      <c r="CY1070" s="181"/>
      <c r="CZ1070" s="181"/>
      <c r="DA1070" s="181"/>
      <c r="DB1070" s="181"/>
      <c r="DC1070" s="181"/>
      <c r="DD1070" s="181"/>
      <c r="DE1070" s="181"/>
      <c r="DF1070" s="181"/>
      <c r="DG1070" s="181"/>
      <c r="DH1070" s="181"/>
      <c r="DI1070" s="181"/>
      <c r="DJ1070" s="181"/>
      <c r="DK1070" s="181"/>
      <c r="DL1070" s="181"/>
      <c r="DM1070" s="181"/>
      <c r="DN1070" s="181"/>
      <c r="DO1070" s="181"/>
      <c r="DP1070" s="181"/>
      <c r="DQ1070" s="181"/>
      <c r="DR1070" s="181"/>
      <c r="DS1070" s="181"/>
      <c r="DT1070" s="181"/>
      <c r="DU1070" s="181"/>
      <c r="DV1070" s="181"/>
      <c r="DW1070" s="181"/>
      <c r="DX1070" s="181"/>
      <c r="DY1070" s="181"/>
      <c r="DZ1070" s="181"/>
      <c r="EA1070" s="181"/>
      <c r="EB1070" s="181"/>
      <c r="EC1070" s="181"/>
      <c r="ED1070" s="181"/>
      <c r="EE1070" s="181"/>
      <c r="EF1070" s="181"/>
      <c r="EG1070" s="181"/>
      <c r="EH1070" s="181"/>
      <c r="EI1070" s="181"/>
      <c r="EJ1070" s="181"/>
      <c r="EK1070" s="181"/>
      <c r="EL1070" s="181"/>
      <c r="EM1070" s="181"/>
      <c r="EN1070" s="181"/>
      <c r="EO1070" s="181"/>
      <c r="EP1070" s="181"/>
      <c r="EQ1070" s="181"/>
      <c r="ER1070" s="181"/>
      <c r="ES1070" s="181"/>
      <c r="ET1070" s="181"/>
      <c r="EU1070" s="181"/>
      <c r="EV1070" s="181"/>
      <c r="EW1070" s="181"/>
      <c r="EX1070" s="181"/>
      <c r="EY1070" s="181"/>
      <c r="EZ1070" s="181"/>
      <c r="FA1070" s="181"/>
      <c r="FB1070" s="181"/>
      <c r="FC1070" s="181"/>
      <c r="FD1070" s="181"/>
      <c r="FE1070" s="181"/>
      <c r="FF1070" s="181"/>
      <c r="FG1070" s="181"/>
      <c r="FH1070" s="181"/>
      <c r="FI1070" s="181"/>
      <c r="FJ1070" s="181"/>
      <c r="FK1070" s="181"/>
      <c r="FL1070" s="181"/>
      <c r="FM1070" s="181"/>
      <c r="FN1070" s="181"/>
      <c r="FO1070" s="181"/>
      <c r="FP1070" s="181"/>
      <c r="FQ1070" s="181"/>
      <c r="FR1070" s="181"/>
      <c r="FS1070" s="181"/>
      <c r="FT1070" s="181"/>
      <c r="FU1070" s="181"/>
      <c r="FV1070" s="181"/>
      <c r="FW1070" s="181"/>
      <c r="FX1070" s="181"/>
      <c r="FY1070" s="181"/>
      <c r="FZ1070" s="181"/>
      <c r="GA1070" s="181"/>
      <c r="GB1070" s="181"/>
      <c r="GC1070" s="181"/>
      <c r="GD1070" s="181"/>
      <c r="GE1070" s="181"/>
      <c r="GF1070" s="181"/>
      <c r="GG1070" s="181"/>
      <c r="GH1070" s="181"/>
      <c r="GI1070" s="181"/>
      <c r="GJ1070" s="181"/>
      <c r="GK1070" s="181"/>
      <c r="GL1070" s="181"/>
      <c r="GM1070" s="181"/>
      <c r="GN1070" s="181"/>
      <c r="GO1070" s="181"/>
      <c r="GP1070" s="181"/>
      <c r="GQ1070" s="181"/>
      <c r="GR1070" s="181"/>
      <c r="GS1070" s="181"/>
      <c r="GT1070" s="181"/>
      <c r="GU1070" s="181"/>
      <c r="GV1070" s="181"/>
      <c r="GW1070" s="181"/>
      <c r="GX1070" s="181"/>
      <c r="GY1070" s="181"/>
      <c r="GZ1070" s="181"/>
      <c r="HA1070" s="181"/>
      <c r="HB1070" s="181"/>
      <c r="HC1070" s="181"/>
      <c r="HD1070" s="181"/>
      <c r="HE1070" s="181"/>
      <c r="HF1070" s="181"/>
      <c r="HG1070" s="181"/>
      <c r="HH1070" s="181"/>
      <c r="HI1070" s="181"/>
      <c r="HJ1070" s="181"/>
      <c r="HK1070" s="181"/>
      <c r="HL1070" s="181"/>
      <c r="HM1070" s="181"/>
      <c r="HN1070" s="181"/>
      <c r="HO1070" s="181"/>
      <c r="HP1070" s="181"/>
      <c r="HQ1070" s="181"/>
      <c r="HR1070" s="181"/>
      <c r="HS1070" s="181"/>
      <c r="HT1070" s="181"/>
      <c r="HU1070" s="181"/>
      <c r="HV1070" s="181"/>
      <c r="HW1070" s="181"/>
      <c r="HX1070" s="181"/>
      <c r="HY1070" s="181"/>
      <c r="HZ1070" s="181"/>
      <c r="IA1070" s="181"/>
      <c r="IB1070" s="181"/>
      <c r="IC1070" s="181"/>
      <c r="ID1070" s="181"/>
      <c r="IE1070" s="181"/>
      <c r="IF1070" s="181"/>
      <c r="IG1070" s="181"/>
      <c r="IH1070" s="181"/>
      <c r="II1070" s="181"/>
      <c r="IJ1070" s="181"/>
      <c r="IK1070" s="181"/>
      <c r="IL1070" s="181"/>
      <c r="IM1070" s="181"/>
      <c r="IN1070" s="181"/>
      <c r="IO1070" s="181"/>
      <c r="IP1070" s="181"/>
      <c r="IQ1070" s="181"/>
      <c r="IR1070" s="181"/>
      <c r="IS1070" s="181"/>
      <c r="IT1070" s="181"/>
      <c r="IU1070" s="181"/>
      <c r="IV1070" s="181"/>
      <c r="IW1070" s="181"/>
      <c r="IX1070" s="181"/>
      <c r="IY1070" s="181"/>
      <c r="IZ1070" s="181"/>
      <c r="JA1070" s="181"/>
      <c r="JB1070" s="181"/>
      <c r="JC1070" s="181"/>
      <c r="JD1070" s="181"/>
      <c r="JE1070" s="181"/>
      <c r="JF1070" s="181"/>
      <c r="JG1070" s="181"/>
      <c r="JH1070" s="181"/>
      <c r="JI1070" s="181"/>
      <c r="JJ1070" s="181"/>
      <c r="JK1070" s="181"/>
      <c r="JL1070" s="181"/>
      <c r="JM1070" s="181"/>
      <c r="JN1070" s="181"/>
      <c r="JO1070" s="181"/>
      <c r="JP1070" s="181"/>
      <c r="JQ1070" s="181"/>
      <c r="JR1070" s="181"/>
      <c r="JS1070" s="181"/>
      <c r="JT1070" s="181"/>
      <c r="JU1070" s="181"/>
      <c r="JV1070" s="181"/>
      <c r="JW1070" s="181"/>
      <c r="JX1070" s="181"/>
      <c r="JY1070" s="181"/>
      <c r="JZ1070" s="181"/>
      <c r="KA1070" s="181"/>
      <c r="KB1070" s="181"/>
      <c r="KC1070" s="181"/>
      <c r="KD1070" s="181"/>
      <c r="KE1070" s="181"/>
      <c r="KF1070" s="181"/>
      <c r="KG1070" s="181"/>
      <c r="KH1070" s="181"/>
      <c r="KI1070" s="181"/>
      <c r="KJ1070" s="181"/>
      <c r="KK1070" s="181"/>
      <c r="KL1070" s="181"/>
      <c r="KM1070" s="181"/>
      <c r="KN1070" s="181"/>
      <c r="KO1070" s="181"/>
      <c r="KP1070" s="181"/>
      <c r="KQ1070" s="181"/>
      <c r="KR1070" s="181"/>
      <c r="KS1070" s="181"/>
      <c r="KT1070" s="181"/>
      <c r="KU1070" s="181"/>
      <c r="KV1070" s="181"/>
      <c r="KW1070" s="181"/>
      <c r="KX1070" s="181"/>
      <c r="KY1070" s="181"/>
      <c r="KZ1070" s="181"/>
      <c r="LA1070" s="181"/>
      <c r="LB1070" s="181"/>
      <c r="LC1070" s="181"/>
      <c r="LD1070" s="181"/>
      <c r="LE1070" s="181"/>
      <c r="LF1070" s="181"/>
      <c r="LG1070" s="181"/>
      <c r="LH1070" s="181"/>
      <c r="LI1070" s="181"/>
      <c r="LJ1070" s="181"/>
      <c r="LK1070" s="181"/>
      <c r="LL1070" s="181"/>
      <c r="LM1070" s="181"/>
      <c r="LN1070" s="181"/>
      <c r="LO1070" s="181"/>
      <c r="LP1070" s="181"/>
      <c r="LQ1070" s="181"/>
      <c r="LR1070" s="181"/>
      <c r="LS1070" s="181"/>
      <c r="LT1070" s="181"/>
      <c r="LU1070" s="181"/>
      <c r="LV1070" s="181"/>
      <c r="LW1070" s="181"/>
      <c r="LX1070" s="181"/>
      <c r="LY1070" s="181"/>
      <c r="LZ1070" s="181"/>
      <c r="MA1070" s="181"/>
      <c r="MB1070" s="181"/>
      <c r="MC1070" s="181"/>
      <c r="MD1070" s="181"/>
      <c r="ME1070" s="181"/>
      <c r="MF1070" s="181"/>
      <c r="MG1070" s="181"/>
      <c r="MH1070" s="181"/>
      <c r="MI1070" s="181"/>
      <c r="MJ1070" s="181"/>
      <c r="MK1070" s="181"/>
      <c r="ML1070" s="181"/>
      <c r="MM1070" s="181"/>
      <c r="MN1070" s="181"/>
      <c r="MO1070" s="181"/>
      <c r="MP1070" s="181"/>
      <c r="MQ1070" s="181"/>
      <c r="MR1070" s="181"/>
      <c r="MS1070" s="181"/>
      <c r="MT1070" s="181"/>
      <c r="MU1070" s="181"/>
      <c r="MV1070" s="181"/>
      <c r="MW1070" s="181"/>
      <c r="MX1070" s="181"/>
      <c r="MY1070" s="181"/>
      <c r="MZ1070" s="181"/>
      <c r="NA1070" s="181"/>
      <c r="NB1070" s="181"/>
      <c r="NC1070" s="181"/>
      <c r="ND1070" s="181"/>
      <c r="NE1070" s="181"/>
      <c r="NF1070" s="181"/>
      <c r="NG1070" s="181"/>
      <c r="NH1070" s="181"/>
      <c r="NI1070" s="181"/>
      <c r="NJ1070" s="181"/>
      <c r="NK1070" s="181"/>
      <c r="NL1070" s="181"/>
      <c r="NM1070" s="181"/>
      <c r="NN1070" s="181"/>
      <c r="NO1070" s="181"/>
      <c r="NP1070" s="181"/>
      <c r="NQ1070" s="181"/>
      <c r="NR1070" s="181"/>
      <c r="NS1070" s="181"/>
      <c r="NT1070" s="181"/>
      <c r="NU1070" s="181"/>
      <c r="NV1070" s="181"/>
      <c r="NW1070" s="181"/>
      <c r="NX1070" s="181"/>
      <c r="NY1070" s="181"/>
      <c r="NZ1070" s="181"/>
      <c r="OA1070" s="181"/>
      <c r="OB1070" s="181"/>
      <c r="OC1070" s="181"/>
      <c r="OD1070" s="181"/>
      <c r="OE1070" s="181"/>
      <c r="OF1070" s="181"/>
      <c r="OG1070" s="181"/>
      <c r="OH1070" s="181"/>
      <c r="OI1070" s="181"/>
      <c r="OJ1070" s="181"/>
      <c r="OK1070" s="181"/>
      <c r="OL1070" s="181"/>
      <c r="OM1070" s="181"/>
      <c r="ON1070" s="181"/>
      <c r="OO1070" s="181"/>
      <c r="OP1070" s="181"/>
      <c r="OQ1070" s="181"/>
      <c r="OR1070" s="181"/>
      <c r="OS1070" s="181"/>
      <c r="OT1070" s="181"/>
      <c r="OU1070" s="181"/>
      <c r="OV1070" s="181"/>
      <c r="OW1070" s="181"/>
      <c r="OX1070" s="181"/>
      <c r="OY1070" s="181"/>
      <c r="OZ1070" s="181"/>
      <c r="PA1070" s="181"/>
      <c r="PB1070" s="181"/>
      <c r="PC1070" s="181"/>
      <c r="PD1070" s="181"/>
      <c r="PE1070" s="181"/>
      <c r="PF1070" s="181"/>
      <c r="PG1070" s="181"/>
      <c r="PH1070" s="181"/>
      <c r="PI1070" s="181"/>
      <c r="PJ1070" s="181"/>
      <c r="PK1070" s="181"/>
      <c r="PL1070" s="181"/>
      <c r="PM1070" s="181"/>
      <c r="PN1070" s="181"/>
      <c r="PO1070" s="181"/>
      <c r="PP1070" s="181"/>
      <c r="PQ1070" s="181"/>
      <c r="PR1070" s="181"/>
      <c r="PS1070" s="181"/>
      <c r="PT1070" s="181"/>
      <c r="PU1070" s="181"/>
      <c r="PV1070" s="181"/>
      <c r="PW1070" s="181"/>
      <c r="PX1070" s="181"/>
      <c r="PY1070" s="181"/>
      <c r="PZ1070" s="181"/>
      <c r="QA1070" s="181"/>
      <c r="QB1070" s="181"/>
      <c r="QC1070" s="181"/>
      <c r="QD1070" s="181"/>
      <c r="QE1070" s="181"/>
      <c r="QF1070" s="181"/>
      <c r="QG1070" s="181"/>
      <c r="QH1070" s="181"/>
      <c r="QI1070" s="181"/>
      <c r="QJ1070" s="181"/>
      <c r="QK1070" s="181"/>
      <c r="QL1070" s="181"/>
      <c r="QM1070" s="181"/>
      <c r="QN1070" s="181"/>
      <c r="QO1070" s="181"/>
      <c r="QP1070" s="181"/>
      <c r="QQ1070" s="181"/>
      <c r="QR1070" s="181"/>
      <c r="QS1070" s="181"/>
      <c r="QT1070" s="181"/>
      <c r="QU1070" s="181"/>
      <c r="QV1070" s="181"/>
      <c r="QW1070" s="181"/>
      <c r="QX1070" s="181"/>
      <c r="QY1070" s="181"/>
      <c r="QZ1070" s="181"/>
      <c r="RA1070" s="181"/>
      <c r="RB1070" s="181"/>
      <c r="RC1070" s="181"/>
      <c r="RD1070" s="181"/>
      <c r="RE1070" s="181"/>
      <c r="RF1070" s="181"/>
      <c r="RG1070" s="181"/>
      <c r="RH1070" s="181"/>
      <c r="RI1070" s="181"/>
      <c r="RJ1070" s="181"/>
      <c r="RK1070" s="181"/>
      <c r="RL1070" s="181"/>
      <c r="RM1070" s="181"/>
      <c r="RN1070" s="181"/>
      <c r="RO1070" s="181"/>
      <c r="RP1070" s="181"/>
      <c r="RQ1070" s="181"/>
      <c r="RR1070" s="181"/>
      <c r="RS1070" s="181"/>
      <c r="RT1070" s="181"/>
      <c r="RU1070" s="181"/>
      <c r="RV1070" s="181"/>
      <c r="RW1070" s="181"/>
      <c r="RX1070" s="181"/>
      <c r="RY1070" s="181"/>
      <c r="RZ1070" s="181"/>
      <c r="SA1070" s="181"/>
      <c r="SB1070" s="181"/>
      <c r="SC1070" s="181"/>
      <c r="SD1070" s="181"/>
      <c r="SE1070" s="181"/>
      <c r="SF1070" s="181"/>
      <c r="SG1070" s="181"/>
      <c r="SH1070" s="181"/>
      <c r="SI1070" s="181"/>
      <c r="SJ1070" s="181"/>
      <c r="SK1070" s="181"/>
      <c r="SL1070" s="181"/>
      <c r="SM1070" s="181"/>
      <c r="SN1070" s="181"/>
      <c r="SO1070" s="181"/>
      <c r="SP1070" s="181"/>
      <c r="SQ1070" s="181"/>
      <c r="SR1070" s="181"/>
      <c r="SS1070" s="181"/>
      <c r="ST1070" s="181"/>
      <c r="SU1070" s="181"/>
      <c r="SV1070" s="181"/>
      <c r="SW1070" s="181"/>
      <c r="SX1070" s="181"/>
      <c r="SY1070" s="181"/>
      <c r="SZ1070" s="181"/>
      <c r="TA1070" s="181"/>
      <c r="TB1070" s="181"/>
      <c r="TC1070" s="181"/>
      <c r="TD1070" s="181"/>
      <c r="TE1070" s="181"/>
      <c r="TF1070" s="181"/>
      <c r="TG1070" s="181"/>
      <c r="TH1070" s="181"/>
      <c r="TI1070" s="181"/>
      <c r="TJ1070" s="181"/>
      <c r="TK1070" s="181"/>
      <c r="TL1070" s="181"/>
      <c r="TM1070" s="181"/>
      <c r="TN1070" s="181"/>
      <c r="TO1070" s="181"/>
      <c r="TP1070" s="181"/>
      <c r="TQ1070" s="181"/>
      <c r="TR1070" s="181"/>
      <c r="TS1070" s="181"/>
      <c r="TT1070" s="181"/>
      <c r="TU1070" s="181"/>
      <c r="TV1070" s="181"/>
      <c r="TW1070" s="181"/>
      <c r="TX1070" s="181"/>
      <c r="TY1070" s="181"/>
      <c r="TZ1070" s="181"/>
      <c r="UA1070" s="181"/>
      <c r="UB1070" s="181"/>
      <c r="UC1070" s="181"/>
      <c r="UD1070" s="181"/>
      <c r="UE1070" s="181"/>
      <c r="UF1070" s="181"/>
      <c r="UG1070" s="181"/>
      <c r="UH1070" s="181"/>
      <c r="UI1070" s="181"/>
      <c r="UJ1070" s="181"/>
      <c r="UK1070" s="181"/>
      <c r="UL1070" s="181"/>
      <c r="UM1070" s="181"/>
      <c r="UN1070" s="181"/>
      <c r="UO1070" s="181"/>
      <c r="UP1070" s="181"/>
      <c r="UQ1070" s="181"/>
      <c r="UR1070" s="181"/>
      <c r="US1070" s="181"/>
      <c r="UT1070" s="181"/>
      <c r="UU1070" s="181"/>
      <c r="UV1070" s="181"/>
      <c r="UW1070" s="181"/>
      <c r="UX1070" s="181"/>
      <c r="UY1070" s="181"/>
      <c r="UZ1070" s="181"/>
      <c r="VA1070" s="181"/>
      <c r="VB1070" s="181"/>
      <c r="VC1070" s="181"/>
      <c r="VD1070" s="181"/>
      <c r="VE1070" s="181"/>
      <c r="VF1070" s="181"/>
      <c r="VG1070" s="181"/>
      <c r="VH1070" s="181"/>
      <c r="VI1070" s="181"/>
      <c r="VJ1070" s="181"/>
      <c r="VK1070" s="181"/>
      <c r="VL1070" s="181"/>
      <c r="VM1070" s="181"/>
      <c r="VN1070" s="181"/>
      <c r="VO1070" s="181"/>
      <c r="VP1070" s="181"/>
      <c r="VQ1070" s="181"/>
      <c r="VR1070" s="181"/>
      <c r="VS1070" s="181"/>
      <c r="VT1070" s="181"/>
      <c r="VU1070" s="181"/>
      <c r="VV1070" s="181"/>
      <c r="VW1070" s="181"/>
      <c r="VX1070" s="181"/>
      <c r="VY1070" s="181"/>
      <c r="VZ1070" s="181"/>
      <c r="WA1070" s="181"/>
      <c r="WB1070" s="181"/>
      <c r="WC1070" s="181"/>
      <c r="WD1070" s="181"/>
      <c r="WE1070" s="181"/>
      <c r="WF1070" s="181"/>
      <c r="WG1070" s="181"/>
      <c r="WH1070" s="181"/>
      <c r="WI1070" s="181"/>
      <c r="WJ1070" s="181"/>
      <c r="WK1070" s="181"/>
      <c r="WL1070" s="181"/>
      <c r="WM1070" s="181"/>
      <c r="WN1070" s="181"/>
      <c r="WO1070" s="181"/>
      <c r="WP1070" s="181"/>
      <c r="WQ1070" s="181"/>
      <c r="WR1070" s="181"/>
      <c r="WS1070" s="181"/>
      <c r="WT1070" s="181"/>
      <c r="WU1070" s="181"/>
      <c r="WV1070" s="181"/>
      <c r="WW1070" s="181"/>
      <c r="WX1070" s="181"/>
      <c r="WY1070" s="181"/>
      <c r="WZ1070" s="181"/>
      <c r="XA1070" s="181"/>
      <c r="XB1070" s="181"/>
      <c r="XC1070" s="181"/>
      <c r="XD1070" s="181"/>
      <c r="XE1070" s="181"/>
      <c r="XF1070" s="181"/>
      <c r="XG1070" s="181"/>
      <c r="XH1070" s="181"/>
      <c r="XI1070" s="181"/>
      <c r="XJ1070" s="181"/>
      <c r="XK1070" s="181"/>
      <c r="XL1070" s="181"/>
      <c r="XM1070" s="181"/>
      <c r="XN1070" s="181"/>
      <c r="XO1070" s="181"/>
      <c r="XP1070" s="181"/>
      <c r="XQ1070" s="181"/>
      <c r="XR1070" s="181"/>
      <c r="XS1070" s="181"/>
      <c r="XT1070" s="181"/>
      <c r="XU1070" s="181"/>
      <c r="XV1070" s="181"/>
      <c r="XW1070" s="181"/>
      <c r="XX1070" s="181"/>
      <c r="XY1070" s="181"/>
      <c r="XZ1070" s="181"/>
      <c r="YA1070" s="181"/>
      <c r="YB1070" s="181"/>
      <c r="YC1070" s="181"/>
      <c r="YD1070" s="181"/>
      <c r="YE1070" s="181"/>
      <c r="YF1070" s="181"/>
      <c r="YG1070" s="181"/>
      <c r="YH1070" s="181"/>
      <c r="YI1070" s="181"/>
      <c r="YJ1070" s="181"/>
      <c r="YK1070" s="181"/>
      <c r="YL1070" s="181"/>
      <c r="YM1070" s="181"/>
      <c r="YN1070" s="181"/>
      <c r="YO1070" s="181"/>
      <c r="YP1070" s="181"/>
      <c r="YQ1070" s="181"/>
      <c r="YR1070" s="181"/>
      <c r="YS1070" s="181"/>
      <c r="YT1070" s="181"/>
      <c r="YU1070" s="181"/>
      <c r="YV1070" s="181"/>
      <c r="YW1070" s="181"/>
      <c r="YX1070" s="181"/>
      <c r="YY1070" s="181"/>
      <c r="YZ1070" s="181"/>
      <c r="ZA1070" s="181"/>
      <c r="ZB1070" s="181"/>
      <c r="ZC1070" s="181"/>
      <c r="ZD1070" s="181"/>
      <c r="ZE1070" s="181"/>
      <c r="ZF1070" s="181"/>
      <c r="ZG1070" s="181"/>
      <c r="ZH1070" s="181"/>
      <c r="ZI1070" s="181"/>
      <c r="ZJ1070" s="181"/>
      <c r="ZK1070" s="181"/>
      <c r="ZL1070" s="181"/>
      <c r="ZM1070" s="181"/>
      <c r="ZN1070" s="181"/>
      <c r="ZO1070" s="181"/>
      <c r="ZP1070" s="181"/>
      <c r="ZQ1070" s="181"/>
      <c r="ZR1070" s="181"/>
      <c r="ZS1070" s="181"/>
      <c r="ZT1070" s="181"/>
      <c r="ZU1070" s="181"/>
      <c r="ZV1070" s="181"/>
      <c r="ZW1070" s="181"/>
      <c r="ZX1070" s="181"/>
      <c r="ZY1070" s="181"/>
      <c r="ZZ1070" s="181"/>
      <c r="AAA1070" s="181"/>
      <c r="AAB1070" s="181"/>
      <c r="AAC1070" s="181"/>
      <c r="AAD1070" s="181"/>
      <c r="AAE1070" s="181"/>
      <c r="AAF1070" s="181"/>
      <c r="AAG1070" s="181"/>
      <c r="AAH1070" s="181"/>
      <c r="AAI1070" s="181"/>
      <c r="AAJ1070" s="181"/>
      <c r="AAK1070" s="181"/>
      <c r="AAL1070" s="181"/>
      <c r="AAM1070" s="181"/>
      <c r="AAN1070" s="181"/>
      <c r="AAO1070" s="181"/>
      <c r="AAP1070" s="181"/>
      <c r="AAQ1070" s="181"/>
      <c r="AAR1070" s="181"/>
      <c r="AAS1070" s="181"/>
      <c r="AAT1070" s="181"/>
      <c r="AAU1070" s="181"/>
      <c r="AAV1070" s="181"/>
      <c r="AAW1070" s="181"/>
      <c r="AAX1070" s="181"/>
      <c r="AAY1070" s="181"/>
      <c r="AAZ1070" s="181"/>
      <c r="ABA1070" s="181"/>
      <c r="ABB1070" s="181"/>
      <c r="ABC1070" s="181"/>
      <c r="ABD1070" s="181"/>
      <c r="ABE1070" s="181"/>
      <c r="ABF1070" s="181"/>
      <c r="ABG1070" s="181"/>
      <c r="ABH1070" s="181"/>
      <c r="ABI1070" s="181"/>
      <c r="ABJ1070" s="181"/>
      <c r="ABK1070" s="181"/>
      <c r="ABL1070" s="181"/>
      <c r="ABM1070" s="181"/>
      <c r="ABN1070" s="181"/>
      <c r="ABO1070" s="181"/>
      <c r="ABP1070" s="181"/>
      <c r="ABQ1070" s="181"/>
      <c r="ABR1070" s="181"/>
      <c r="ABS1070" s="181"/>
      <c r="ABT1070" s="181"/>
      <c r="ABU1070" s="181"/>
      <c r="ABV1070" s="181"/>
      <c r="ABW1070" s="181"/>
      <c r="ABX1070" s="181"/>
      <c r="ABY1070" s="181"/>
      <c r="ABZ1070" s="181"/>
      <c r="ACA1070" s="181"/>
      <c r="ACB1070" s="181"/>
      <c r="ACC1070" s="181"/>
      <c r="ACD1070" s="181"/>
      <c r="ACE1070" s="181"/>
      <c r="ACF1070" s="181"/>
      <c r="ACG1070" s="181"/>
      <c r="ACH1070" s="181"/>
      <c r="ACI1070" s="181"/>
      <c r="ACJ1070" s="181"/>
      <c r="ACK1070" s="181"/>
      <c r="ACL1070" s="181"/>
      <c r="ACM1070" s="181"/>
      <c r="ACN1070" s="181"/>
      <c r="ACO1070" s="181"/>
      <c r="ACP1070" s="181"/>
      <c r="ACQ1070" s="181"/>
      <c r="ACR1070" s="181"/>
      <c r="ACS1070" s="181"/>
      <c r="ACT1070" s="181"/>
      <c r="ACU1070" s="181"/>
      <c r="ACV1070" s="181"/>
      <c r="ACW1070" s="181"/>
      <c r="ACX1070" s="181"/>
      <c r="ACY1070" s="181"/>
      <c r="ACZ1070" s="181"/>
      <c r="ADA1070" s="181"/>
      <c r="ADB1070" s="181"/>
      <c r="ADC1070" s="181"/>
      <c r="ADD1070" s="181"/>
      <c r="ADE1070" s="181"/>
      <c r="ADF1070" s="181"/>
      <c r="ADG1070" s="181"/>
      <c r="ADH1070" s="181"/>
      <c r="ADI1070" s="181"/>
      <c r="ADJ1070" s="181"/>
      <c r="ADK1070" s="181"/>
      <c r="ADL1070" s="181"/>
      <c r="ADM1070" s="181"/>
      <c r="ADN1070" s="181"/>
      <c r="ADO1070" s="181"/>
      <c r="ADP1070" s="181"/>
      <c r="ADQ1070" s="181"/>
      <c r="ADR1070" s="181"/>
      <c r="ADS1070" s="181"/>
      <c r="ADT1070" s="181"/>
      <c r="ADU1070" s="181"/>
      <c r="ADV1070" s="181"/>
      <c r="ADW1070" s="181"/>
      <c r="ADX1070" s="181"/>
      <c r="ADY1070" s="181"/>
      <c r="ADZ1070" s="181"/>
      <c r="AEA1070" s="181"/>
      <c r="AEB1070" s="181"/>
      <c r="AEC1070" s="181"/>
      <c r="AED1070" s="181"/>
      <c r="AEE1070" s="181"/>
      <c r="AEF1070" s="181"/>
      <c r="AEG1070" s="181"/>
      <c r="AEH1070" s="181"/>
      <c r="AEI1070" s="181"/>
      <c r="AEJ1070" s="181"/>
      <c r="AEK1070" s="181"/>
      <c r="AEL1070" s="181"/>
      <c r="AEM1070" s="181"/>
      <c r="AEN1070" s="181"/>
      <c r="AEO1070" s="181"/>
      <c r="AEP1070" s="181"/>
      <c r="AEQ1070" s="181"/>
      <c r="AER1070" s="181"/>
      <c r="AES1070" s="181"/>
      <c r="AET1070" s="181"/>
      <c r="AEU1070" s="181"/>
      <c r="AEV1070" s="181"/>
      <c r="AEW1070" s="181"/>
      <c r="AEX1070" s="181"/>
      <c r="AEY1070" s="181"/>
      <c r="AEZ1070" s="181"/>
      <c r="AFA1070" s="181"/>
      <c r="AFB1070" s="181"/>
      <c r="AFC1070" s="181"/>
      <c r="AFD1070" s="181"/>
      <c r="AFE1070" s="181"/>
      <c r="AFF1070" s="181"/>
      <c r="AFG1070" s="181"/>
      <c r="AFH1070" s="181"/>
      <c r="AFI1070" s="181"/>
      <c r="AFJ1070" s="181"/>
      <c r="AFK1070" s="181"/>
      <c r="AFL1070" s="181"/>
      <c r="AFM1070" s="181"/>
      <c r="AFN1070" s="181"/>
      <c r="AFO1070" s="181"/>
      <c r="AFP1070" s="181"/>
      <c r="AFQ1070" s="181"/>
      <c r="AFR1070" s="181"/>
      <c r="AFS1070" s="181"/>
      <c r="AFT1070" s="181"/>
      <c r="AFU1070" s="181"/>
      <c r="AFV1070" s="181"/>
      <c r="AFW1070" s="181"/>
      <c r="AFX1070" s="181"/>
      <c r="AFY1070" s="181"/>
      <c r="AFZ1070" s="181"/>
      <c r="AGA1070" s="181"/>
      <c r="AGB1070" s="181"/>
      <c r="AGC1070" s="181"/>
      <c r="AGD1070" s="181"/>
      <c r="AGE1070" s="181"/>
      <c r="AGF1070" s="181"/>
      <c r="AGG1070" s="181"/>
      <c r="AGH1070" s="181"/>
      <c r="AGI1070" s="181"/>
      <c r="AGJ1070" s="181"/>
      <c r="AGK1070" s="181"/>
      <c r="AGL1070" s="181"/>
      <c r="AGM1070" s="181"/>
      <c r="AGN1070" s="181"/>
      <c r="AGO1070" s="181"/>
      <c r="AGP1070" s="181"/>
      <c r="AGQ1070" s="181"/>
      <c r="AGR1070" s="181"/>
      <c r="AGS1070" s="181"/>
      <c r="AGT1070" s="181"/>
      <c r="AGU1070" s="181"/>
      <c r="AGV1070" s="181"/>
      <c r="AGW1070" s="181"/>
      <c r="AGX1070" s="181"/>
      <c r="AGY1070" s="181"/>
      <c r="AGZ1070" s="181"/>
      <c r="AHA1070" s="181"/>
      <c r="AHB1070" s="181"/>
      <c r="AHC1070" s="181"/>
      <c r="AHD1070" s="181"/>
      <c r="AHE1070" s="181"/>
      <c r="AHF1070" s="181"/>
      <c r="AHG1070" s="181"/>
      <c r="AHH1070" s="181"/>
      <c r="AHI1070" s="181"/>
      <c r="AHJ1070" s="181"/>
      <c r="AHK1070" s="181"/>
      <c r="AHL1070" s="181"/>
      <c r="AHM1070" s="181"/>
      <c r="AHN1070" s="181"/>
      <c r="AHO1070" s="181"/>
      <c r="AHP1070" s="181"/>
      <c r="AHQ1070" s="181"/>
      <c r="AHR1070" s="181"/>
      <c r="AHS1070" s="181"/>
      <c r="AHT1070" s="181"/>
      <c r="AHU1070" s="181"/>
      <c r="AHV1070" s="181"/>
      <c r="AHW1070" s="181"/>
      <c r="AHX1070" s="181"/>
      <c r="AHY1070" s="181"/>
      <c r="AHZ1070" s="181"/>
      <c r="AIA1070" s="181"/>
      <c r="AIB1070" s="181"/>
      <c r="AIC1070" s="181"/>
      <c r="AID1070" s="181"/>
      <c r="AIE1070" s="181"/>
      <c r="AIF1070" s="181"/>
      <c r="AIG1070" s="181"/>
      <c r="AIH1070" s="181"/>
      <c r="AII1070" s="181"/>
      <c r="AIJ1070" s="181"/>
      <c r="AIK1070" s="181"/>
      <c r="AIL1070" s="181"/>
      <c r="AIM1070" s="181"/>
      <c r="AIN1070" s="181"/>
      <c r="AIO1070" s="181"/>
      <c r="AIP1070" s="181"/>
      <c r="AIQ1070" s="181"/>
      <c r="AIR1070" s="181"/>
      <c r="AIS1070" s="181"/>
      <c r="AIT1070" s="181"/>
      <c r="AIU1070" s="181"/>
      <c r="AIV1070" s="181"/>
      <c r="AIW1070" s="181"/>
      <c r="AIX1070" s="181"/>
      <c r="AIY1070" s="181"/>
      <c r="AIZ1070" s="181"/>
      <c r="AJA1070" s="181"/>
      <c r="AJB1070" s="181"/>
      <c r="AJC1070" s="181"/>
      <c r="AJD1070" s="181"/>
      <c r="AJE1070" s="181"/>
      <c r="AJF1070" s="181"/>
      <c r="AJG1070" s="181"/>
      <c r="AJH1070" s="181"/>
      <c r="AJI1070" s="181"/>
      <c r="AJJ1070" s="181"/>
      <c r="AJK1070" s="181"/>
      <c r="AJL1070" s="181"/>
      <c r="AJM1070" s="181"/>
      <c r="AJN1070" s="181"/>
      <c r="AJO1070" s="181"/>
      <c r="AJP1070" s="181"/>
      <c r="AJQ1070" s="181"/>
      <c r="AJR1070" s="181"/>
      <c r="AJS1070" s="181"/>
      <c r="AJT1070" s="181"/>
      <c r="AJU1070" s="181"/>
      <c r="AJV1070" s="181"/>
      <c r="AJW1070" s="181"/>
      <c r="AJX1070" s="181"/>
      <c r="AJY1070" s="181"/>
      <c r="AJZ1070" s="181"/>
      <c r="AKA1070" s="181"/>
      <c r="AKB1070" s="181"/>
      <c r="AKC1070" s="181"/>
      <c r="AKD1070" s="181"/>
      <c r="AKE1070" s="181"/>
      <c r="AKF1070" s="181"/>
      <c r="AKG1070" s="181"/>
      <c r="AKH1070" s="181"/>
      <c r="AKI1070" s="181"/>
      <c r="AKJ1070" s="181"/>
      <c r="AKK1070" s="181"/>
      <c r="AKL1070" s="181"/>
      <c r="AKM1070" s="181"/>
      <c r="AKN1070" s="181"/>
      <c r="AKO1070" s="181"/>
      <c r="AKP1070" s="181"/>
      <c r="AKQ1070" s="181"/>
      <c r="AKR1070" s="181"/>
      <c r="AKS1070" s="181"/>
      <c r="AKT1070" s="181"/>
      <c r="AKU1070" s="181"/>
      <c r="AKV1070" s="181"/>
      <c r="AKW1070" s="181"/>
      <c r="AKX1070" s="181"/>
      <c r="AKY1070" s="181"/>
      <c r="AKZ1070" s="181"/>
      <c r="ALA1070" s="181"/>
      <c r="ALB1070" s="181"/>
      <c r="ALC1070" s="181"/>
      <c r="ALD1070" s="181"/>
      <c r="ALE1070" s="181"/>
      <c r="ALF1070" s="181"/>
      <c r="ALG1070" s="181"/>
      <c r="ALH1070" s="181"/>
      <c r="ALI1070" s="181"/>
      <c r="ALJ1070" s="181"/>
      <c r="ALK1070" s="181"/>
      <c r="ALL1070" s="181"/>
      <c r="ALM1070" s="181"/>
      <c r="ALN1070" s="181"/>
      <c r="ALO1070" s="181"/>
      <c r="ALP1070" s="181"/>
      <c r="ALQ1070" s="181"/>
      <c r="ALR1070" s="181"/>
      <c r="ALS1070" s="181"/>
      <c r="ALT1070" s="181"/>
      <c r="ALU1070" s="181"/>
      <c r="ALV1070" s="181"/>
      <c r="ALW1070" s="181"/>
      <c r="ALX1070" s="181"/>
      <c r="ALY1070" s="181"/>
      <c r="ALZ1070" s="181"/>
      <c r="AMA1070" s="181"/>
      <c r="AMB1070" s="181"/>
      <c r="AMC1070" s="181"/>
      <c r="AMD1070" s="181"/>
      <c r="AME1070" s="181"/>
      <c r="AMF1070" s="181"/>
      <c r="AMG1070" s="181"/>
      <c r="AMH1070" s="181"/>
      <c r="AMI1070" s="181"/>
      <c r="AMJ1070" s="181"/>
    </row>
    <row r="1071" spans="1:1025">
      <c r="B107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71" s="51" t="s">
        <v>13</v>
      </c>
      <c r="D1071" s="51">
        <v>90776</v>
      </c>
      <c r="E1071" s="46">
        <v>0.25</v>
      </c>
      <c r="F10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071" s="46">
        <f ca="1">ROUND(E1071*G1071,2)</f>
        <v>6.34</v>
      </c>
      <c r="I1071" s="98"/>
      <c r="J1071" s="104"/>
      <c r="K1071" s="17" t="str">
        <f t="shared" si="112"/>
        <v>SEDUC E 58</v>
      </c>
    </row>
    <row r="1072" spans="1:1025">
      <c r="B107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72" s="51" t="s">
        <v>13</v>
      </c>
      <c r="D1072" s="51">
        <v>88279</v>
      </c>
      <c r="E1072" s="46">
        <v>0.25</v>
      </c>
      <c r="F10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072" s="46">
        <f ca="1">ROUND(E1072*G1072,2)</f>
        <v>7.26</v>
      </c>
      <c r="I1072" s="98"/>
      <c r="J1072" s="104"/>
      <c r="K1072" s="17" t="str">
        <f t="shared" si="112"/>
        <v>SEDUC E 58</v>
      </c>
    </row>
    <row r="1073" spans="1:1025">
      <c r="B107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73" s="51" t="s">
        <v>13</v>
      </c>
      <c r="D1073" s="51">
        <v>88316</v>
      </c>
      <c r="E1073" s="46">
        <v>0.25</v>
      </c>
      <c r="F10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73" s="46">
        <f ca="1">ROUND(E1073*G1073,2)</f>
        <v>3.84</v>
      </c>
      <c r="I1073" s="98"/>
      <c r="J1073" s="104"/>
      <c r="K1073" s="17" t="str">
        <f t="shared" si="112"/>
        <v>SEDUC E 58</v>
      </c>
    </row>
    <row r="1074" spans="1:1025">
      <c r="B107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074" s="51" t="s">
        <v>41</v>
      </c>
      <c r="D1074" s="51">
        <v>1</v>
      </c>
      <c r="E1074" s="46">
        <v>0.15</v>
      </c>
      <c r="F10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074" s="46">
        <f ca="1">ROUND(E1074*G1074,2)</f>
        <v>0.1</v>
      </c>
      <c r="I1074" s="98"/>
      <c r="J1074" s="104"/>
      <c r="K1074" s="17" t="str">
        <f t="shared" si="112"/>
        <v>SEDUC E 58</v>
      </c>
    </row>
    <row r="1075" spans="1:1025">
      <c r="A1075" s="49">
        <f ca="1">H1075</f>
        <v>17.54</v>
      </c>
      <c r="B1075" s="50" t="s">
        <v>14</v>
      </c>
      <c r="C1075" s="51"/>
      <c r="D1075" s="51"/>
      <c r="E1075" s="46"/>
      <c r="F1075" s="46"/>
      <c r="G1075" s="46"/>
      <c r="H1075" s="80">
        <f ca="1">SUM(H1071:H1074)</f>
        <v>17.54</v>
      </c>
      <c r="I1075" s="98" t="str">
        <f>A1069</f>
        <v>SEDUC E 58</v>
      </c>
      <c r="J1075" s="122">
        <f ca="1">H1075</f>
        <v>17.54</v>
      </c>
      <c r="K1075" s="17" t="str">
        <f t="shared" si="112"/>
        <v>SEDUC E 58</v>
      </c>
    </row>
    <row r="1076" spans="1:1025">
      <c r="B1076" s="162"/>
      <c r="C1076" s="163"/>
      <c r="D1076" s="163"/>
      <c r="E1076" s="162"/>
      <c r="F1076" s="162"/>
      <c r="G1076" s="162"/>
      <c r="H1076" s="164"/>
      <c r="I1076" s="98"/>
      <c r="J1076" s="104"/>
      <c r="K1076" s="17" t="str">
        <f t="shared" si="112"/>
        <v>SEDUC E 58</v>
      </c>
    </row>
    <row r="1077" spans="1:1025" ht="20.25">
      <c r="B1077" s="325" t="str">
        <f>A1078</f>
        <v>SEDUC E 59</v>
      </c>
      <c r="C1077" s="326"/>
      <c r="D1077" s="326"/>
      <c r="E1077" s="326"/>
      <c r="F1077" s="326"/>
      <c r="G1077" s="326"/>
      <c r="H1077" s="327"/>
      <c r="I1077" s="98"/>
      <c r="J1077" s="104"/>
      <c r="K1077" s="96" t="str">
        <f>B1077</f>
        <v>SEDUC E 59</v>
      </c>
      <c r="AMK1077" s="17"/>
    </row>
    <row r="1078" spans="1:1025">
      <c r="A1078" s="35" t="s">
        <v>170</v>
      </c>
      <c r="B1078" s="334" t="s">
        <v>171</v>
      </c>
      <c r="C1078" s="335"/>
      <c r="D1078" s="335"/>
      <c r="E1078" s="335"/>
      <c r="F1078" s="336"/>
      <c r="G1078" s="82" t="s">
        <v>4</v>
      </c>
      <c r="H1078" s="36" t="s">
        <v>156</v>
      </c>
      <c r="I1078" s="98"/>
      <c r="J1078" s="104"/>
      <c r="K1078" s="17" t="str">
        <f t="shared" ref="K1078:K1085" si="113">K1077</f>
        <v>SEDUC E 59</v>
      </c>
    </row>
    <row r="1079" spans="1:1025" s="20" customFormat="1">
      <c r="A1079" s="16"/>
      <c r="B1079" s="39" t="s">
        <v>6</v>
      </c>
      <c r="C1079" s="39" t="s">
        <v>7</v>
      </c>
      <c r="D1079" s="39" t="s">
        <v>8</v>
      </c>
      <c r="E1079" s="39" t="s">
        <v>9</v>
      </c>
      <c r="F1079" s="39" t="s">
        <v>10</v>
      </c>
      <c r="G1079" s="83" t="s">
        <v>11</v>
      </c>
      <c r="H1079" s="39" t="s">
        <v>12</v>
      </c>
      <c r="I1079" s="182"/>
      <c r="J1079" s="183"/>
      <c r="K1079" s="17" t="str">
        <f t="shared" si="113"/>
        <v>SEDUC E 59</v>
      </c>
      <c r="L1079" s="181"/>
      <c r="M1079" s="181"/>
      <c r="N1079" s="181"/>
      <c r="O1079" s="181"/>
      <c r="P1079" s="181"/>
      <c r="Q1079" s="181"/>
      <c r="R1079" s="181"/>
      <c r="S1079" s="181"/>
      <c r="T1079" s="181"/>
      <c r="U1079" s="181"/>
      <c r="V1079" s="181"/>
      <c r="W1079" s="181"/>
      <c r="X1079" s="181"/>
      <c r="Y1079" s="181"/>
      <c r="Z1079" s="181"/>
      <c r="AA1079" s="181"/>
      <c r="AB1079" s="181"/>
      <c r="AC1079" s="181"/>
      <c r="AD1079" s="181"/>
      <c r="AE1079" s="181"/>
      <c r="AF1079" s="181"/>
      <c r="AG1079" s="181"/>
      <c r="AH1079" s="181"/>
      <c r="AI1079" s="181"/>
      <c r="AJ1079" s="181"/>
      <c r="AK1079" s="181"/>
      <c r="AL1079" s="181"/>
      <c r="AM1079" s="181"/>
      <c r="AN1079" s="181"/>
      <c r="AO1079" s="181"/>
      <c r="AP1079" s="181"/>
      <c r="AQ1079" s="181"/>
      <c r="AR1079" s="181"/>
      <c r="AS1079" s="181"/>
      <c r="AT1079" s="181"/>
      <c r="AU1079" s="181"/>
      <c r="AV1079" s="181"/>
      <c r="AW1079" s="181"/>
      <c r="AX1079" s="181"/>
      <c r="AY1079" s="181"/>
      <c r="AZ1079" s="181"/>
      <c r="BA1079" s="181"/>
      <c r="BB1079" s="181"/>
      <c r="BC1079" s="181"/>
      <c r="BD1079" s="181"/>
      <c r="BE1079" s="181"/>
      <c r="BF1079" s="181"/>
      <c r="BG1079" s="181"/>
      <c r="BH1079" s="181"/>
      <c r="BI1079" s="181"/>
      <c r="BJ1079" s="181"/>
      <c r="BK1079" s="181"/>
      <c r="BL1079" s="181"/>
      <c r="BM1079" s="181"/>
      <c r="BN1079" s="181"/>
      <c r="BO1079" s="181"/>
      <c r="BP1079" s="181"/>
      <c r="BQ1079" s="181"/>
      <c r="BR1079" s="181"/>
      <c r="BS1079" s="181"/>
      <c r="BT1079" s="181"/>
      <c r="BU1079" s="181"/>
      <c r="BV1079" s="181"/>
      <c r="BW1079" s="181"/>
      <c r="BX1079" s="181"/>
      <c r="BY1079" s="181"/>
      <c r="BZ1079" s="181"/>
      <c r="CA1079" s="181"/>
      <c r="CB1079" s="181"/>
      <c r="CC1079" s="181"/>
      <c r="CD1079" s="181"/>
      <c r="CE1079" s="181"/>
      <c r="CF1079" s="181"/>
      <c r="CG1079" s="181"/>
      <c r="CH1079" s="181"/>
      <c r="CI1079" s="181"/>
      <c r="CJ1079" s="181"/>
      <c r="CK1079" s="181"/>
      <c r="CL1079" s="181"/>
      <c r="CM1079" s="181"/>
      <c r="CN1079" s="181"/>
      <c r="CO1079" s="181"/>
      <c r="CP1079" s="181"/>
      <c r="CQ1079" s="181"/>
      <c r="CR1079" s="181"/>
      <c r="CS1079" s="181"/>
      <c r="CT1079" s="181"/>
      <c r="CU1079" s="181"/>
      <c r="CV1079" s="181"/>
      <c r="CW1079" s="181"/>
      <c r="CX1079" s="181"/>
      <c r="CY1079" s="181"/>
      <c r="CZ1079" s="181"/>
      <c r="DA1079" s="181"/>
      <c r="DB1079" s="181"/>
      <c r="DC1079" s="181"/>
      <c r="DD1079" s="181"/>
      <c r="DE1079" s="181"/>
      <c r="DF1079" s="181"/>
      <c r="DG1079" s="181"/>
      <c r="DH1079" s="181"/>
      <c r="DI1079" s="181"/>
      <c r="DJ1079" s="181"/>
      <c r="DK1079" s="181"/>
      <c r="DL1079" s="181"/>
      <c r="DM1079" s="181"/>
      <c r="DN1079" s="181"/>
      <c r="DO1079" s="181"/>
      <c r="DP1079" s="181"/>
      <c r="DQ1079" s="181"/>
      <c r="DR1079" s="181"/>
      <c r="DS1079" s="181"/>
      <c r="DT1079" s="181"/>
      <c r="DU1079" s="181"/>
      <c r="DV1079" s="181"/>
      <c r="DW1079" s="181"/>
      <c r="DX1079" s="181"/>
      <c r="DY1079" s="181"/>
      <c r="DZ1079" s="181"/>
      <c r="EA1079" s="181"/>
      <c r="EB1079" s="181"/>
      <c r="EC1079" s="181"/>
      <c r="ED1079" s="181"/>
      <c r="EE1079" s="181"/>
      <c r="EF1079" s="181"/>
      <c r="EG1079" s="181"/>
      <c r="EH1079" s="181"/>
      <c r="EI1079" s="181"/>
      <c r="EJ1079" s="181"/>
      <c r="EK1079" s="181"/>
      <c r="EL1079" s="181"/>
      <c r="EM1079" s="181"/>
      <c r="EN1079" s="181"/>
      <c r="EO1079" s="181"/>
      <c r="EP1079" s="181"/>
      <c r="EQ1079" s="181"/>
      <c r="ER1079" s="181"/>
      <c r="ES1079" s="181"/>
      <c r="ET1079" s="181"/>
      <c r="EU1079" s="181"/>
      <c r="EV1079" s="181"/>
      <c r="EW1079" s="181"/>
      <c r="EX1079" s="181"/>
      <c r="EY1079" s="181"/>
      <c r="EZ1079" s="181"/>
      <c r="FA1079" s="181"/>
      <c r="FB1079" s="181"/>
      <c r="FC1079" s="181"/>
      <c r="FD1079" s="181"/>
      <c r="FE1079" s="181"/>
      <c r="FF1079" s="181"/>
      <c r="FG1079" s="181"/>
      <c r="FH1079" s="181"/>
      <c r="FI1079" s="181"/>
      <c r="FJ1079" s="181"/>
      <c r="FK1079" s="181"/>
      <c r="FL1079" s="181"/>
      <c r="FM1079" s="181"/>
      <c r="FN1079" s="181"/>
      <c r="FO1079" s="181"/>
      <c r="FP1079" s="181"/>
      <c r="FQ1079" s="181"/>
      <c r="FR1079" s="181"/>
      <c r="FS1079" s="181"/>
      <c r="FT1079" s="181"/>
      <c r="FU1079" s="181"/>
      <c r="FV1079" s="181"/>
      <c r="FW1079" s="181"/>
      <c r="FX1079" s="181"/>
      <c r="FY1079" s="181"/>
      <c r="FZ1079" s="181"/>
      <c r="GA1079" s="181"/>
      <c r="GB1079" s="181"/>
      <c r="GC1079" s="181"/>
      <c r="GD1079" s="181"/>
      <c r="GE1079" s="181"/>
      <c r="GF1079" s="181"/>
      <c r="GG1079" s="181"/>
      <c r="GH1079" s="181"/>
      <c r="GI1079" s="181"/>
      <c r="GJ1079" s="181"/>
      <c r="GK1079" s="181"/>
      <c r="GL1079" s="181"/>
      <c r="GM1079" s="181"/>
      <c r="GN1079" s="181"/>
      <c r="GO1079" s="181"/>
      <c r="GP1079" s="181"/>
      <c r="GQ1079" s="181"/>
      <c r="GR1079" s="181"/>
      <c r="GS1079" s="181"/>
      <c r="GT1079" s="181"/>
      <c r="GU1079" s="181"/>
      <c r="GV1079" s="181"/>
      <c r="GW1079" s="181"/>
      <c r="GX1079" s="181"/>
      <c r="GY1079" s="181"/>
      <c r="GZ1079" s="181"/>
      <c r="HA1079" s="181"/>
      <c r="HB1079" s="181"/>
      <c r="HC1079" s="181"/>
      <c r="HD1079" s="181"/>
      <c r="HE1079" s="181"/>
      <c r="HF1079" s="181"/>
      <c r="HG1079" s="181"/>
      <c r="HH1079" s="181"/>
      <c r="HI1079" s="181"/>
      <c r="HJ1079" s="181"/>
      <c r="HK1079" s="181"/>
      <c r="HL1079" s="181"/>
      <c r="HM1079" s="181"/>
      <c r="HN1079" s="181"/>
      <c r="HO1079" s="181"/>
      <c r="HP1079" s="181"/>
      <c r="HQ1079" s="181"/>
      <c r="HR1079" s="181"/>
      <c r="HS1079" s="181"/>
      <c r="HT1079" s="181"/>
      <c r="HU1079" s="181"/>
      <c r="HV1079" s="181"/>
      <c r="HW1079" s="181"/>
      <c r="HX1079" s="181"/>
      <c r="HY1079" s="181"/>
      <c r="HZ1079" s="181"/>
      <c r="IA1079" s="181"/>
      <c r="IB1079" s="181"/>
      <c r="IC1079" s="181"/>
      <c r="ID1079" s="181"/>
      <c r="IE1079" s="181"/>
      <c r="IF1079" s="181"/>
      <c r="IG1079" s="181"/>
      <c r="IH1079" s="181"/>
      <c r="II1079" s="181"/>
      <c r="IJ1079" s="181"/>
      <c r="IK1079" s="181"/>
      <c r="IL1079" s="181"/>
      <c r="IM1079" s="181"/>
      <c r="IN1079" s="181"/>
      <c r="IO1079" s="181"/>
      <c r="IP1079" s="181"/>
      <c r="IQ1079" s="181"/>
      <c r="IR1079" s="181"/>
      <c r="IS1079" s="181"/>
      <c r="IT1079" s="181"/>
      <c r="IU1079" s="181"/>
      <c r="IV1079" s="181"/>
      <c r="IW1079" s="181"/>
      <c r="IX1079" s="181"/>
      <c r="IY1079" s="181"/>
      <c r="IZ1079" s="181"/>
      <c r="JA1079" s="181"/>
      <c r="JB1079" s="181"/>
      <c r="JC1079" s="181"/>
      <c r="JD1079" s="181"/>
      <c r="JE1079" s="181"/>
      <c r="JF1079" s="181"/>
      <c r="JG1079" s="181"/>
      <c r="JH1079" s="181"/>
      <c r="JI1079" s="181"/>
      <c r="JJ1079" s="181"/>
      <c r="JK1079" s="181"/>
      <c r="JL1079" s="181"/>
      <c r="JM1079" s="181"/>
      <c r="JN1079" s="181"/>
      <c r="JO1079" s="181"/>
      <c r="JP1079" s="181"/>
      <c r="JQ1079" s="181"/>
      <c r="JR1079" s="181"/>
      <c r="JS1079" s="181"/>
      <c r="JT1079" s="181"/>
      <c r="JU1079" s="181"/>
      <c r="JV1079" s="181"/>
      <c r="JW1079" s="181"/>
      <c r="JX1079" s="181"/>
      <c r="JY1079" s="181"/>
      <c r="JZ1079" s="181"/>
      <c r="KA1079" s="181"/>
      <c r="KB1079" s="181"/>
      <c r="KC1079" s="181"/>
      <c r="KD1079" s="181"/>
      <c r="KE1079" s="181"/>
      <c r="KF1079" s="181"/>
      <c r="KG1079" s="181"/>
      <c r="KH1079" s="181"/>
      <c r="KI1079" s="181"/>
      <c r="KJ1079" s="181"/>
      <c r="KK1079" s="181"/>
      <c r="KL1079" s="181"/>
      <c r="KM1079" s="181"/>
      <c r="KN1079" s="181"/>
      <c r="KO1079" s="181"/>
      <c r="KP1079" s="181"/>
      <c r="KQ1079" s="181"/>
      <c r="KR1079" s="181"/>
      <c r="KS1079" s="181"/>
      <c r="KT1079" s="181"/>
      <c r="KU1079" s="181"/>
      <c r="KV1079" s="181"/>
      <c r="KW1079" s="181"/>
      <c r="KX1079" s="181"/>
      <c r="KY1079" s="181"/>
      <c r="KZ1079" s="181"/>
      <c r="LA1079" s="181"/>
      <c r="LB1079" s="181"/>
      <c r="LC1079" s="181"/>
      <c r="LD1079" s="181"/>
      <c r="LE1079" s="181"/>
      <c r="LF1079" s="181"/>
      <c r="LG1079" s="181"/>
      <c r="LH1079" s="181"/>
      <c r="LI1079" s="181"/>
      <c r="LJ1079" s="181"/>
      <c r="LK1079" s="181"/>
      <c r="LL1079" s="181"/>
      <c r="LM1079" s="181"/>
      <c r="LN1079" s="181"/>
      <c r="LO1079" s="181"/>
      <c r="LP1079" s="181"/>
      <c r="LQ1079" s="181"/>
      <c r="LR1079" s="181"/>
      <c r="LS1079" s="181"/>
      <c r="LT1079" s="181"/>
      <c r="LU1079" s="181"/>
      <c r="LV1079" s="181"/>
      <c r="LW1079" s="181"/>
      <c r="LX1079" s="181"/>
      <c r="LY1079" s="181"/>
      <c r="LZ1079" s="181"/>
      <c r="MA1079" s="181"/>
      <c r="MB1079" s="181"/>
      <c r="MC1079" s="181"/>
      <c r="MD1079" s="181"/>
      <c r="ME1079" s="181"/>
      <c r="MF1079" s="181"/>
      <c r="MG1079" s="181"/>
      <c r="MH1079" s="181"/>
      <c r="MI1079" s="181"/>
      <c r="MJ1079" s="181"/>
      <c r="MK1079" s="181"/>
      <c r="ML1079" s="181"/>
      <c r="MM1079" s="181"/>
      <c r="MN1079" s="181"/>
      <c r="MO1079" s="181"/>
      <c r="MP1079" s="181"/>
      <c r="MQ1079" s="181"/>
      <c r="MR1079" s="181"/>
      <c r="MS1079" s="181"/>
      <c r="MT1079" s="181"/>
      <c r="MU1079" s="181"/>
      <c r="MV1079" s="181"/>
      <c r="MW1079" s="181"/>
      <c r="MX1079" s="181"/>
      <c r="MY1079" s="181"/>
      <c r="MZ1079" s="181"/>
      <c r="NA1079" s="181"/>
      <c r="NB1079" s="181"/>
      <c r="NC1079" s="181"/>
      <c r="ND1079" s="181"/>
      <c r="NE1079" s="181"/>
      <c r="NF1079" s="181"/>
      <c r="NG1079" s="181"/>
      <c r="NH1079" s="181"/>
      <c r="NI1079" s="181"/>
      <c r="NJ1079" s="181"/>
      <c r="NK1079" s="181"/>
      <c r="NL1079" s="181"/>
      <c r="NM1079" s="181"/>
      <c r="NN1079" s="181"/>
      <c r="NO1079" s="181"/>
      <c r="NP1079" s="181"/>
      <c r="NQ1079" s="181"/>
      <c r="NR1079" s="181"/>
      <c r="NS1079" s="181"/>
      <c r="NT1079" s="181"/>
      <c r="NU1079" s="181"/>
      <c r="NV1079" s="181"/>
      <c r="NW1079" s="181"/>
      <c r="NX1079" s="181"/>
      <c r="NY1079" s="181"/>
      <c r="NZ1079" s="181"/>
      <c r="OA1079" s="181"/>
      <c r="OB1079" s="181"/>
      <c r="OC1079" s="181"/>
      <c r="OD1079" s="181"/>
      <c r="OE1079" s="181"/>
      <c r="OF1079" s="181"/>
      <c r="OG1079" s="181"/>
      <c r="OH1079" s="181"/>
      <c r="OI1079" s="181"/>
      <c r="OJ1079" s="181"/>
      <c r="OK1079" s="181"/>
      <c r="OL1079" s="181"/>
      <c r="OM1079" s="181"/>
      <c r="ON1079" s="181"/>
      <c r="OO1079" s="181"/>
      <c r="OP1079" s="181"/>
      <c r="OQ1079" s="181"/>
      <c r="OR1079" s="181"/>
      <c r="OS1079" s="181"/>
      <c r="OT1079" s="181"/>
      <c r="OU1079" s="181"/>
      <c r="OV1079" s="181"/>
      <c r="OW1079" s="181"/>
      <c r="OX1079" s="181"/>
      <c r="OY1079" s="181"/>
      <c r="OZ1079" s="181"/>
      <c r="PA1079" s="181"/>
      <c r="PB1079" s="181"/>
      <c r="PC1079" s="181"/>
      <c r="PD1079" s="181"/>
      <c r="PE1079" s="181"/>
      <c r="PF1079" s="181"/>
      <c r="PG1079" s="181"/>
      <c r="PH1079" s="181"/>
      <c r="PI1079" s="181"/>
      <c r="PJ1079" s="181"/>
      <c r="PK1079" s="181"/>
      <c r="PL1079" s="181"/>
      <c r="PM1079" s="181"/>
      <c r="PN1079" s="181"/>
      <c r="PO1079" s="181"/>
      <c r="PP1079" s="181"/>
      <c r="PQ1079" s="181"/>
      <c r="PR1079" s="181"/>
      <c r="PS1079" s="181"/>
      <c r="PT1079" s="181"/>
      <c r="PU1079" s="181"/>
      <c r="PV1079" s="181"/>
      <c r="PW1079" s="181"/>
      <c r="PX1079" s="181"/>
      <c r="PY1079" s="181"/>
      <c r="PZ1079" s="181"/>
      <c r="QA1079" s="181"/>
      <c r="QB1079" s="181"/>
      <c r="QC1079" s="181"/>
      <c r="QD1079" s="181"/>
      <c r="QE1079" s="181"/>
      <c r="QF1079" s="181"/>
      <c r="QG1079" s="181"/>
      <c r="QH1079" s="181"/>
      <c r="QI1079" s="181"/>
      <c r="QJ1079" s="181"/>
      <c r="QK1079" s="181"/>
      <c r="QL1079" s="181"/>
      <c r="QM1079" s="181"/>
      <c r="QN1079" s="181"/>
      <c r="QO1079" s="181"/>
      <c r="QP1079" s="181"/>
      <c r="QQ1079" s="181"/>
      <c r="QR1079" s="181"/>
      <c r="QS1079" s="181"/>
      <c r="QT1079" s="181"/>
      <c r="QU1079" s="181"/>
      <c r="QV1079" s="181"/>
      <c r="QW1079" s="181"/>
      <c r="QX1079" s="181"/>
      <c r="QY1079" s="181"/>
      <c r="QZ1079" s="181"/>
      <c r="RA1079" s="181"/>
      <c r="RB1079" s="181"/>
      <c r="RC1079" s="181"/>
      <c r="RD1079" s="181"/>
      <c r="RE1079" s="181"/>
      <c r="RF1079" s="181"/>
      <c r="RG1079" s="181"/>
      <c r="RH1079" s="181"/>
      <c r="RI1079" s="181"/>
      <c r="RJ1079" s="181"/>
      <c r="RK1079" s="181"/>
      <c r="RL1079" s="181"/>
      <c r="RM1079" s="181"/>
      <c r="RN1079" s="181"/>
      <c r="RO1079" s="181"/>
      <c r="RP1079" s="181"/>
      <c r="RQ1079" s="181"/>
      <c r="RR1079" s="181"/>
      <c r="RS1079" s="181"/>
      <c r="RT1079" s="181"/>
      <c r="RU1079" s="181"/>
      <c r="RV1079" s="181"/>
      <c r="RW1079" s="181"/>
      <c r="RX1079" s="181"/>
      <c r="RY1079" s="181"/>
      <c r="RZ1079" s="181"/>
      <c r="SA1079" s="181"/>
      <c r="SB1079" s="181"/>
      <c r="SC1079" s="181"/>
      <c r="SD1079" s="181"/>
      <c r="SE1079" s="181"/>
      <c r="SF1079" s="181"/>
      <c r="SG1079" s="181"/>
      <c r="SH1079" s="181"/>
      <c r="SI1079" s="181"/>
      <c r="SJ1079" s="181"/>
      <c r="SK1079" s="181"/>
      <c r="SL1079" s="181"/>
      <c r="SM1079" s="181"/>
      <c r="SN1079" s="181"/>
      <c r="SO1079" s="181"/>
      <c r="SP1079" s="181"/>
      <c r="SQ1079" s="181"/>
      <c r="SR1079" s="181"/>
      <c r="SS1079" s="181"/>
      <c r="ST1079" s="181"/>
      <c r="SU1079" s="181"/>
      <c r="SV1079" s="181"/>
      <c r="SW1079" s="181"/>
      <c r="SX1079" s="181"/>
      <c r="SY1079" s="181"/>
      <c r="SZ1079" s="181"/>
      <c r="TA1079" s="181"/>
      <c r="TB1079" s="181"/>
      <c r="TC1079" s="181"/>
      <c r="TD1079" s="181"/>
      <c r="TE1079" s="181"/>
      <c r="TF1079" s="181"/>
      <c r="TG1079" s="181"/>
      <c r="TH1079" s="181"/>
      <c r="TI1079" s="181"/>
      <c r="TJ1079" s="181"/>
      <c r="TK1079" s="181"/>
      <c r="TL1079" s="181"/>
      <c r="TM1079" s="181"/>
      <c r="TN1079" s="181"/>
      <c r="TO1079" s="181"/>
      <c r="TP1079" s="181"/>
      <c r="TQ1079" s="181"/>
      <c r="TR1079" s="181"/>
      <c r="TS1079" s="181"/>
      <c r="TT1079" s="181"/>
      <c r="TU1079" s="181"/>
      <c r="TV1079" s="181"/>
      <c r="TW1079" s="181"/>
      <c r="TX1079" s="181"/>
      <c r="TY1079" s="181"/>
      <c r="TZ1079" s="181"/>
      <c r="UA1079" s="181"/>
      <c r="UB1079" s="181"/>
      <c r="UC1079" s="181"/>
      <c r="UD1079" s="181"/>
      <c r="UE1079" s="181"/>
      <c r="UF1079" s="181"/>
      <c r="UG1079" s="181"/>
      <c r="UH1079" s="181"/>
      <c r="UI1079" s="181"/>
      <c r="UJ1079" s="181"/>
      <c r="UK1079" s="181"/>
      <c r="UL1079" s="181"/>
      <c r="UM1079" s="181"/>
      <c r="UN1079" s="181"/>
      <c r="UO1079" s="181"/>
      <c r="UP1079" s="181"/>
      <c r="UQ1079" s="181"/>
      <c r="UR1079" s="181"/>
      <c r="US1079" s="181"/>
      <c r="UT1079" s="181"/>
      <c r="UU1079" s="181"/>
      <c r="UV1079" s="181"/>
      <c r="UW1079" s="181"/>
      <c r="UX1079" s="181"/>
      <c r="UY1079" s="181"/>
      <c r="UZ1079" s="181"/>
      <c r="VA1079" s="181"/>
      <c r="VB1079" s="181"/>
      <c r="VC1079" s="181"/>
      <c r="VD1079" s="181"/>
      <c r="VE1079" s="181"/>
      <c r="VF1079" s="181"/>
      <c r="VG1079" s="181"/>
      <c r="VH1079" s="181"/>
      <c r="VI1079" s="181"/>
      <c r="VJ1079" s="181"/>
      <c r="VK1079" s="181"/>
      <c r="VL1079" s="181"/>
      <c r="VM1079" s="181"/>
      <c r="VN1079" s="181"/>
      <c r="VO1079" s="181"/>
      <c r="VP1079" s="181"/>
      <c r="VQ1079" s="181"/>
      <c r="VR1079" s="181"/>
      <c r="VS1079" s="181"/>
      <c r="VT1079" s="181"/>
      <c r="VU1079" s="181"/>
      <c r="VV1079" s="181"/>
      <c r="VW1079" s="181"/>
      <c r="VX1079" s="181"/>
      <c r="VY1079" s="181"/>
      <c r="VZ1079" s="181"/>
      <c r="WA1079" s="181"/>
      <c r="WB1079" s="181"/>
      <c r="WC1079" s="181"/>
      <c r="WD1079" s="181"/>
      <c r="WE1079" s="181"/>
      <c r="WF1079" s="181"/>
      <c r="WG1079" s="181"/>
      <c r="WH1079" s="181"/>
      <c r="WI1079" s="181"/>
      <c r="WJ1079" s="181"/>
      <c r="WK1079" s="181"/>
      <c r="WL1079" s="181"/>
      <c r="WM1079" s="181"/>
      <c r="WN1079" s="181"/>
      <c r="WO1079" s="181"/>
      <c r="WP1079" s="181"/>
      <c r="WQ1079" s="181"/>
      <c r="WR1079" s="181"/>
      <c r="WS1079" s="181"/>
      <c r="WT1079" s="181"/>
      <c r="WU1079" s="181"/>
      <c r="WV1079" s="181"/>
      <c r="WW1079" s="181"/>
      <c r="WX1079" s="181"/>
      <c r="WY1079" s="181"/>
      <c r="WZ1079" s="181"/>
      <c r="XA1079" s="181"/>
      <c r="XB1079" s="181"/>
      <c r="XC1079" s="181"/>
      <c r="XD1079" s="181"/>
      <c r="XE1079" s="181"/>
      <c r="XF1079" s="181"/>
      <c r="XG1079" s="181"/>
      <c r="XH1079" s="181"/>
      <c r="XI1079" s="181"/>
      <c r="XJ1079" s="181"/>
      <c r="XK1079" s="181"/>
      <c r="XL1079" s="181"/>
      <c r="XM1079" s="181"/>
      <c r="XN1079" s="181"/>
      <c r="XO1079" s="181"/>
      <c r="XP1079" s="181"/>
      <c r="XQ1079" s="181"/>
      <c r="XR1079" s="181"/>
      <c r="XS1079" s="181"/>
      <c r="XT1079" s="181"/>
      <c r="XU1079" s="181"/>
      <c r="XV1079" s="181"/>
      <c r="XW1079" s="181"/>
      <c r="XX1079" s="181"/>
      <c r="XY1079" s="181"/>
      <c r="XZ1079" s="181"/>
      <c r="YA1079" s="181"/>
      <c r="YB1079" s="181"/>
      <c r="YC1079" s="181"/>
      <c r="YD1079" s="181"/>
      <c r="YE1079" s="181"/>
      <c r="YF1079" s="181"/>
      <c r="YG1079" s="181"/>
      <c r="YH1079" s="181"/>
      <c r="YI1079" s="181"/>
      <c r="YJ1079" s="181"/>
      <c r="YK1079" s="181"/>
      <c r="YL1079" s="181"/>
      <c r="YM1079" s="181"/>
      <c r="YN1079" s="181"/>
      <c r="YO1079" s="181"/>
      <c r="YP1079" s="181"/>
      <c r="YQ1079" s="181"/>
      <c r="YR1079" s="181"/>
      <c r="YS1079" s="181"/>
      <c r="YT1079" s="181"/>
      <c r="YU1079" s="181"/>
      <c r="YV1079" s="181"/>
      <c r="YW1079" s="181"/>
      <c r="YX1079" s="181"/>
      <c r="YY1079" s="181"/>
      <c r="YZ1079" s="181"/>
      <c r="ZA1079" s="181"/>
      <c r="ZB1079" s="181"/>
      <c r="ZC1079" s="181"/>
      <c r="ZD1079" s="181"/>
      <c r="ZE1079" s="181"/>
      <c r="ZF1079" s="181"/>
      <c r="ZG1079" s="181"/>
      <c r="ZH1079" s="181"/>
      <c r="ZI1079" s="181"/>
      <c r="ZJ1079" s="181"/>
      <c r="ZK1079" s="181"/>
      <c r="ZL1079" s="181"/>
      <c r="ZM1079" s="181"/>
      <c r="ZN1079" s="181"/>
      <c r="ZO1079" s="181"/>
      <c r="ZP1079" s="181"/>
      <c r="ZQ1079" s="181"/>
      <c r="ZR1079" s="181"/>
      <c r="ZS1079" s="181"/>
      <c r="ZT1079" s="181"/>
      <c r="ZU1079" s="181"/>
      <c r="ZV1079" s="181"/>
      <c r="ZW1079" s="181"/>
      <c r="ZX1079" s="181"/>
      <c r="ZY1079" s="181"/>
      <c r="ZZ1079" s="181"/>
      <c r="AAA1079" s="181"/>
      <c r="AAB1079" s="181"/>
      <c r="AAC1079" s="181"/>
      <c r="AAD1079" s="181"/>
      <c r="AAE1079" s="181"/>
      <c r="AAF1079" s="181"/>
      <c r="AAG1079" s="181"/>
      <c r="AAH1079" s="181"/>
      <c r="AAI1079" s="181"/>
      <c r="AAJ1079" s="181"/>
      <c r="AAK1079" s="181"/>
      <c r="AAL1079" s="181"/>
      <c r="AAM1079" s="181"/>
      <c r="AAN1079" s="181"/>
      <c r="AAO1079" s="181"/>
      <c r="AAP1079" s="181"/>
      <c r="AAQ1079" s="181"/>
      <c r="AAR1079" s="181"/>
      <c r="AAS1079" s="181"/>
      <c r="AAT1079" s="181"/>
      <c r="AAU1079" s="181"/>
      <c r="AAV1079" s="181"/>
      <c r="AAW1079" s="181"/>
      <c r="AAX1079" s="181"/>
      <c r="AAY1079" s="181"/>
      <c r="AAZ1079" s="181"/>
      <c r="ABA1079" s="181"/>
      <c r="ABB1079" s="181"/>
      <c r="ABC1079" s="181"/>
      <c r="ABD1079" s="181"/>
      <c r="ABE1079" s="181"/>
      <c r="ABF1079" s="181"/>
      <c r="ABG1079" s="181"/>
      <c r="ABH1079" s="181"/>
      <c r="ABI1079" s="181"/>
      <c r="ABJ1079" s="181"/>
      <c r="ABK1079" s="181"/>
      <c r="ABL1079" s="181"/>
      <c r="ABM1079" s="181"/>
      <c r="ABN1079" s="181"/>
      <c r="ABO1079" s="181"/>
      <c r="ABP1079" s="181"/>
      <c r="ABQ1079" s="181"/>
      <c r="ABR1079" s="181"/>
      <c r="ABS1079" s="181"/>
      <c r="ABT1079" s="181"/>
      <c r="ABU1079" s="181"/>
      <c r="ABV1079" s="181"/>
      <c r="ABW1079" s="181"/>
      <c r="ABX1079" s="181"/>
      <c r="ABY1079" s="181"/>
      <c r="ABZ1079" s="181"/>
      <c r="ACA1079" s="181"/>
      <c r="ACB1079" s="181"/>
      <c r="ACC1079" s="181"/>
      <c r="ACD1079" s="181"/>
      <c r="ACE1079" s="181"/>
      <c r="ACF1079" s="181"/>
      <c r="ACG1079" s="181"/>
      <c r="ACH1079" s="181"/>
      <c r="ACI1079" s="181"/>
      <c r="ACJ1079" s="181"/>
      <c r="ACK1079" s="181"/>
      <c r="ACL1079" s="181"/>
      <c r="ACM1079" s="181"/>
      <c r="ACN1079" s="181"/>
      <c r="ACO1079" s="181"/>
      <c r="ACP1079" s="181"/>
      <c r="ACQ1079" s="181"/>
      <c r="ACR1079" s="181"/>
      <c r="ACS1079" s="181"/>
      <c r="ACT1079" s="181"/>
      <c r="ACU1079" s="181"/>
      <c r="ACV1079" s="181"/>
      <c r="ACW1079" s="181"/>
      <c r="ACX1079" s="181"/>
      <c r="ACY1079" s="181"/>
      <c r="ACZ1079" s="181"/>
      <c r="ADA1079" s="181"/>
      <c r="ADB1079" s="181"/>
      <c r="ADC1079" s="181"/>
      <c r="ADD1079" s="181"/>
      <c r="ADE1079" s="181"/>
      <c r="ADF1079" s="181"/>
      <c r="ADG1079" s="181"/>
      <c r="ADH1079" s="181"/>
      <c r="ADI1079" s="181"/>
      <c r="ADJ1079" s="181"/>
      <c r="ADK1079" s="181"/>
      <c r="ADL1079" s="181"/>
      <c r="ADM1079" s="181"/>
      <c r="ADN1079" s="181"/>
      <c r="ADO1079" s="181"/>
      <c r="ADP1079" s="181"/>
      <c r="ADQ1079" s="181"/>
      <c r="ADR1079" s="181"/>
      <c r="ADS1079" s="181"/>
      <c r="ADT1079" s="181"/>
      <c r="ADU1079" s="181"/>
      <c r="ADV1079" s="181"/>
      <c r="ADW1079" s="181"/>
      <c r="ADX1079" s="181"/>
      <c r="ADY1079" s="181"/>
      <c r="ADZ1079" s="181"/>
      <c r="AEA1079" s="181"/>
      <c r="AEB1079" s="181"/>
      <c r="AEC1079" s="181"/>
      <c r="AED1079" s="181"/>
      <c r="AEE1079" s="181"/>
      <c r="AEF1079" s="181"/>
      <c r="AEG1079" s="181"/>
      <c r="AEH1079" s="181"/>
      <c r="AEI1079" s="181"/>
      <c r="AEJ1079" s="181"/>
      <c r="AEK1079" s="181"/>
      <c r="AEL1079" s="181"/>
      <c r="AEM1079" s="181"/>
      <c r="AEN1079" s="181"/>
      <c r="AEO1079" s="181"/>
      <c r="AEP1079" s="181"/>
      <c r="AEQ1079" s="181"/>
      <c r="AER1079" s="181"/>
      <c r="AES1079" s="181"/>
      <c r="AET1079" s="181"/>
      <c r="AEU1079" s="181"/>
      <c r="AEV1079" s="181"/>
      <c r="AEW1079" s="181"/>
      <c r="AEX1079" s="181"/>
      <c r="AEY1079" s="181"/>
      <c r="AEZ1079" s="181"/>
      <c r="AFA1079" s="181"/>
      <c r="AFB1079" s="181"/>
      <c r="AFC1079" s="181"/>
      <c r="AFD1079" s="181"/>
      <c r="AFE1079" s="181"/>
      <c r="AFF1079" s="181"/>
      <c r="AFG1079" s="181"/>
      <c r="AFH1079" s="181"/>
      <c r="AFI1079" s="181"/>
      <c r="AFJ1079" s="181"/>
      <c r="AFK1079" s="181"/>
      <c r="AFL1079" s="181"/>
      <c r="AFM1079" s="181"/>
      <c r="AFN1079" s="181"/>
      <c r="AFO1079" s="181"/>
      <c r="AFP1079" s="181"/>
      <c r="AFQ1079" s="181"/>
      <c r="AFR1079" s="181"/>
      <c r="AFS1079" s="181"/>
      <c r="AFT1079" s="181"/>
      <c r="AFU1079" s="181"/>
      <c r="AFV1079" s="181"/>
      <c r="AFW1079" s="181"/>
      <c r="AFX1079" s="181"/>
      <c r="AFY1079" s="181"/>
      <c r="AFZ1079" s="181"/>
      <c r="AGA1079" s="181"/>
      <c r="AGB1079" s="181"/>
      <c r="AGC1079" s="181"/>
      <c r="AGD1079" s="181"/>
      <c r="AGE1079" s="181"/>
      <c r="AGF1079" s="181"/>
      <c r="AGG1079" s="181"/>
      <c r="AGH1079" s="181"/>
      <c r="AGI1079" s="181"/>
      <c r="AGJ1079" s="181"/>
      <c r="AGK1079" s="181"/>
      <c r="AGL1079" s="181"/>
      <c r="AGM1079" s="181"/>
      <c r="AGN1079" s="181"/>
      <c r="AGO1079" s="181"/>
      <c r="AGP1079" s="181"/>
      <c r="AGQ1079" s="181"/>
      <c r="AGR1079" s="181"/>
      <c r="AGS1079" s="181"/>
      <c r="AGT1079" s="181"/>
      <c r="AGU1079" s="181"/>
      <c r="AGV1079" s="181"/>
      <c r="AGW1079" s="181"/>
      <c r="AGX1079" s="181"/>
      <c r="AGY1079" s="181"/>
      <c r="AGZ1079" s="181"/>
      <c r="AHA1079" s="181"/>
      <c r="AHB1079" s="181"/>
      <c r="AHC1079" s="181"/>
      <c r="AHD1079" s="181"/>
      <c r="AHE1079" s="181"/>
      <c r="AHF1079" s="181"/>
      <c r="AHG1079" s="181"/>
      <c r="AHH1079" s="181"/>
      <c r="AHI1079" s="181"/>
      <c r="AHJ1079" s="181"/>
      <c r="AHK1079" s="181"/>
      <c r="AHL1079" s="181"/>
      <c r="AHM1079" s="181"/>
      <c r="AHN1079" s="181"/>
      <c r="AHO1079" s="181"/>
      <c r="AHP1079" s="181"/>
      <c r="AHQ1079" s="181"/>
      <c r="AHR1079" s="181"/>
      <c r="AHS1079" s="181"/>
      <c r="AHT1079" s="181"/>
      <c r="AHU1079" s="181"/>
      <c r="AHV1079" s="181"/>
      <c r="AHW1079" s="181"/>
      <c r="AHX1079" s="181"/>
      <c r="AHY1079" s="181"/>
      <c r="AHZ1079" s="181"/>
      <c r="AIA1079" s="181"/>
      <c r="AIB1079" s="181"/>
      <c r="AIC1079" s="181"/>
      <c r="AID1079" s="181"/>
      <c r="AIE1079" s="181"/>
      <c r="AIF1079" s="181"/>
      <c r="AIG1079" s="181"/>
      <c r="AIH1079" s="181"/>
      <c r="AII1079" s="181"/>
      <c r="AIJ1079" s="181"/>
      <c r="AIK1079" s="181"/>
      <c r="AIL1079" s="181"/>
      <c r="AIM1079" s="181"/>
      <c r="AIN1079" s="181"/>
      <c r="AIO1079" s="181"/>
      <c r="AIP1079" s="181"/>
      <c r="AIQ1079" s="181"/>
      <c r="AIR1079" s="181"/>
      <c r="AIS1079" s="181"/>
      <c r="AIT1079" s="181"/>
      <c r="AIU1079" s="181"/>
      <c r="AIV1079" s="181"/>
      <c r="AIW1079" s="181"/>
      <c r="AIX1079" s="181"/>
      <c r="AIY1079" s="181"/>
      <c r="AIZ1079" s="181"/>
      <c r="AJA1079" s="181"/>
      <c r="AJB1079" s="181"/>
      <c r="AJC1079" s="181"/>
      <c r="AJD1079" s="181"/>
      <c r="AJE1079" s="181"/>
      <c r="AJF1079" s="181"/>
      <c r="AJG1079" s="181"/>
      <c r="AJH1079" s="181"/>
      <c r="AJI1079" s="181"/>
      <c r="AJJ1079" s="181"/>
      <c r="AJK1079" s="181"/>
      <c r="AJL1079" s="181"/>
      <c r="AJM1079" s="181"/>
      <c r="AJN1079" s="181"/>
      <c r="AJO1079" s="181"/>
      <c r="AJP1079" s="181"/>
      <c r="AJQ1079" s="181"/>
      <c r="AJR1079" s="181"/>
      <c r="AJS1079" s="181"/>
      <c r="AJT1079" s="181"/>
      <c r="AJU1079" s="181"/>
      <c r="AJV1079" s="181"/>
      <c r="AJW1079" s="181"/>
      <c r="AJX1079" s="181"/>
      <c r="AJY1079" s="181"/>
      <c r="AJZ1079" s="181"/>
      <c r="AKA1079" s="181"/>
      <c r="AKB1079" s="181"/>
      <c r="AKC1079" s="181"/>
      <c r="AKD1079" s="181"/>
      <c r="AKE1079" s="181"/>
      <c r="AKF1079" s="181"/>
      <c r="AKG1079" s="181"/>
      <c r="AKH1079" s="181"/>
      <c r="AKI1079" s="181"/>
      <c r="AKJ1079" s="181"/>
      <c r="AKK1079" s="181"/>
      <c r="AKL1079" s="181"/>
      <c r="AKM1079" s="181"/>
      <c r="AKN1079" s="181"/>
      <c r="AKO1079" s="181"/>
      <c r="AKP1079" s="181"/>
      <c r="AKQ1079" s="181"/>
      <c r="AKR1079" s="181"/>
      <c r="AKS1079" s="181"/>
      <c r="AKT1079" s="181"/>
      <c r="AKU1079" s="181"/>
      <c r="AKV1079" s="181"/>
      <c r="AKW1079" s="181"/>
      <c r="AKX1079" s="181"/>
      <c r="AKY1079" s="181"/>
      <c r="AKZ1079" s="181"/>
      <c r="ALA1079" s="181"/>
      <c r="ALB1079" s="181"/>
      <c r="ALC1079" s="181"/>
      <c r="ALD1079" s="181"/>
      <c r="ALE1079" s="181"/>
      <c r="ALF1079" s="181"/>
      <c r="ALG1079" s="181"/>
      <c r="ALH1079" s="181"/>
      <c r="ALI1079" s="181"/>
      <c r="ALJ1079" s="181"/>
      <c r="ALK1079" s="181"/>
      <c r="ALL1079" s="181"/>
      <c r="ALM1079" s="181"/>
      <c r="ALN1079" s="181"/>
      <c r="ALO1079" s="181"/>
      <c r="ALP1079" s="181"/>
      <c r="ALQ1079" s="181"/>
      <c r="ALR1079" s="181"/>
      <c r="ALS1079" s="181"/>
      <c r="ALT1079" s="181"/>
      <c r="ALU1079" s="181"/>
      <c r="ALV1079" s="181"/>
      <c r="ALW1079" s="181"/>
      <c r="ALX1079" s="181"/>
      <c r="ALY1079" s="181"/>
      <c r="ALZ1079" s="181"/>
      <c r="AMA1079" s="181"/>
      <c r="AMB1079" s="181"/>
      <c r="AMC1079" s="181"/>
      <c r="AMD1079" s="181"/>
      <c r="AME1079" s="181"/>
      <c r="AMF1079" s="181"/>
      <c r="AMG1079" s="181"/>
      <c r="AMH1079" s="181"/>
      <c r="AMI1079" s="181"/>
      <c r="AMJ1079" s="181"/>
    </row>
    <row r="1080" spans="1:1025">
      <c r="B108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80" s="51" t="s">
        <v>13</v>
      </c>
      <c r="D1080" s="51">
        <v>90776</v>
      </c>
      <c r="E1080" s="46">
        <v>0.22</v>
      </c>
      <c r="F108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080" s="46">
        <f ca="1">ROUND(E1080*G1080,2)</f>
        <v>5.58</v>
      </c>
      <c r="I1080" s="98"/>
      <c r="J1080" s="104"/>
      <c r="K1080" s="17" t="str">
        <f t="shared" si="113"/>
        <v>SEDUC E 59</v>
      </c>
    </row>
    <row r="1081" spans="1:1025">
      <c r="B108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81" s="51" t="s">
        <v>13</v>
      </c>
      <c r="D1081" s="51">
        <v>88279</v>
      </c>
      <c r="E1081" s="46">
        <v>0.22</v>
      </c>
      <c r="F108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081" s="46">
        <f ca="1">ROUND(E1081*G1081,2)</f>
        <v>6.39</v>
      </c>
      <c r="I1081" s="98"/>
      <c r="J1081" s="104"/>
      <c r="K1081" s="17" t="str">
        <f t="shared" si="113"/>
        <v>SEDUC E 59</v>
      </c>
    </row>
    <row r="1082" spans="1:1025">
      <c r="B108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82" s="51" t="s">
        <v>13</v>
      </c>
      <c r="D1082" s="51">
        <v>88316</v>
      </c>
      <c r="E1082" s="46">
        <v>0.22</v>
      </c>
      <c r="F10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82" s="46">
        <f ca="1">ROUND(E1082*G1082,2)</f>
        <v>3.38</v>
      </c>
      <c r="I1082" s="98"/>
      <c r="J1082" s="104"/>
      <c r="K1082" s="17" t="str">
        <f t="shared" si="113"/>
        <v>SEDUC E 59</v>
      </c>
    </row>
    <row r="1083" spans="1:1025">
      <c r="B108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083" s="51" t="s">
        <v>41</v>
      </c>
      <c r="D1083" s="51">
        <v>1</v>
      </c>
      <c r="E1083" s="46">
        <v>0.12</v>
      </c>
      <c r="F10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083" s="46">
        <f ca="1">ROUND(E1083*G1083,2)</f>
        <v>0.08</v>
      </c>
      <c r="I1083" s="98"/>
      <c r="J1083" s="104"/>
      <c r="K1083" s="17" t="str">
        <f t="shared" si="113"/>
        <v>SEDUC E 59</v>
      </c>
    </row>
    <row r="1084" spans="1:1025">
      <c r="A1084" s="49">
        <f ca="1">H1084</f>
        <v>15.429999999999998</v>
      </c>
      <c r="B1084" s="50" t="s">
        <v>14</v>
      </c>
      <c r="C1084" s="51"/>
      <c r="D1084" s="51"/>
      <c r="E1084" s="46"/>
      <c r="F1084" s="46"/>
      <c r="G1084" s="46"/>
      <c r="H1084" s="80">
        <f ca="1">SUM(H1080:H1083)</f>
        <v>15.429999999999998</v>
      </c>
      <c r="I1084" s="98" t="str">
        <f>A1078</f>
        <v>SEDUC E 59</v>
      </c>
      <c r="J1084" s="122">
        <f ca="1">H1084</f>
        <v>15.429999999999998</v>
      </c>
      <c r="K1084" s="17" t="str">
        <f t="shared" si="113"/>
        <v>SEDUC E 59</v>
      </c>
    </row>
    <row r="1085" spans="1:1025">
      <c r="B1085" s="162"/>
      <c r="C1085" s="163"/>
      <c r="D1085" s="163"/>
      <c r="E1085" s="162"/>
      <c r="F1085" s="162"/>
      <c r="G1085" s="162"/>
      <c r="H1085" s="164"/>
      <c r="I1085" s="98"/>
      <c r="J1085" s="104"/>
      <c r="K1085" s="17" t="str">
        <f t="shared" si="113"/>
        <v>SEDUC E 59</v>
      </c>
    </row>
    <row r="1086" spans="1:1025" ht="20.25">
      <c r="B1086" s="325" t="str">
        <f>A1087</f>
        <v>SEDUC E 60</v>
      </c>
      <c r="C1086" s="326"/>
      <c r="D1086" s="326"/>
      <c r="E1086" s="326"/>
      <c r="F1086" s="326"/>
      <c r="G1086" s="326"/>
      <c r="H1086" s="327"/>
      <c r="I1086" s="98"/>
      <c r="J1086" s="104"/>
      <c r="K1086" s="96" t="str">
        <f>B1086</f>
        <v>SEDUC E 60</v>
      </c>
      <c r="AMK1086" s="17"/>
    </row>
    <row r="1087" spans="1:1025">
      <c r="A1087" s="17" t="s">
        <v>172</v>
      </c>
      <c r="B1087" s="350" t="s">
        <v>173</v>
      </c>
      <c r="C1087" s="351"/>
      <c r="D1087" s="351"/>
      <c r="E1087" s="351"/>
      <c r="F1087" s="352"/>
      <c r="G1087" s="82" t="s">
        <v>4</v>
      </c>
      <c r="H1087" s="36" t="s">
        <v>5</v>
      </c>
      <c r="I1087" s="98"/>
      <c r="J1087" s="104"/>
      <c r="K1087" s="17" t="str">
        <f t="shared" ref="K1087:K1099" si="114">K1086</f>
        <v>SEDUC E 60</v>
      </c>
    </row>
    <row r="1088" spans="1:1025" s="20" customFormat="1">
      <c r="A1088" s="181"/>
      <c r="B1088" s="39" t="s">
        <v>6</v>
      </c>
      <c r="C1088" s="39" t="s">
        <v>7</v>
      </c>
      <c r="D1088" s="89" t="s">
        <v>8</v>
      </c>
      <c r="E1088" s="106" t="s">
        <v>9</v>
      </c>
      <c r="F1088" s="89" t="s">
        <v>10</v>
      </c>
      <c r="G1088" s="201" t="s">
        <v>11</v>
      </c>
      <c r="H1088" s="106" t="s">
        <v>12</v>
      </c>
      <c r="I1088" s="182"/>
      <c r="J1088" s="183"/>
      <c r="K1088" s="17" t="str">
        <f t="shared" si="114"/>
        <v>SEDUC E 60</v>
      </c>
      <c r="L1088" s="181"/>
      <c r="M1088" s="181"/>
      <c r="N1088" s="181"/>
      <c r="O1088" s="181"/>
      <c r="P1088" s="181"/>
      <c r="Q1088" s="181"/>
      <c r="R1088" s="181"/>
      <c r="S1088" s="181"/>
      <c r="T1088" s="181"/>
      <c r="U1088" s="181"/>
      <c r="V1088" s="181"/>
      <c r="W1088" s="181"/>
      <c r="X1088" s="181"/>
      <c r="Y1088" s="181"/>
      <c r="Z1088" s="181"/>
      <c r="AA1088" s="181"/>
      <c r="AB1088" s="181"/>
      <c r="AC1088" s="181"/>
      <c r="AD1088" s="181"/>
      <c r="AE1088" s="181"/>
      <c r="AF1088" s="181"/>
      <c r="AG1088" s="181"/>
      <c r="AH1088" s="181"/>
      <c r="AI1088" s="181"/>
      <c r="AJ1088" s="181"/>
      <c r="AK1088" s="181"/>
      <c r="AL1088" s="181"/>
      <c r="AM1088" s="181"/>
      <c r="AN1088" s="181"/>
      <c r="AO1088" s="181"/>
      <c r="AP1088" s="181"/>
      <c r="AQ1088" s="181"/>
      <c r="AR1088" s="181"/>
      <c r="AS1088" s="181"/>
      <c r="AT1088" s="181"/>
      <c r="AU1088" s="181"/>
      <c r="AV1088" s="181"/>
      <c r="AW1088" s="181"/>
      <c r="AX1088" s="181"/>
      <c r="AY1088" s="181"/>
      <c r="AZ1088" s="181"/>
      <c r="BA1088" s="181"/>
      <c r="BB1088" s="181"/>
      <c r="BC1088" s="181"/>
      <c r="BD1088" s="181"/>
      <c r="BE1088" s="181"/>
      <c r="BF1088" s="181"/>
      <c r="BG1088" s="181"/>
      <c r="BH1088" s="181"/>
      <c r="BI1088" s="181"/>
      <c r="BJ1088" s="181"/>
      <c r="BK1088" s="181"/>
      <c r="BL1088" s="181"/>
      <c r="BM1088" s="181"/>
      <c r="BN1088" s="181"/>
      <c r="BO1088" s="181"/>
      <c r="BP1088" s="181"/>
      <c r="BQ1088" s="181"/>
      <c r="BR1088" s="181"/>
      <c r="BS1088" s="181"/>
      <c r="BT1088" s="181"/>
      <c r="BU1088" s="181"/>
      <c r="BV1088" s="181"/>
      <c r="BW1088" s="181"/>
      <c r="BX1088" s="181"/>
      <c r="BY1088" s="181"/>
      <c r="BZ1088" s="181"/>
      <c r="CA1088" s="181"/>
      <c r="CB1088" s="181"/>
      <c r="CC1088" s="181"/>
      <c r="CD1088" s="181"/>
      <c r="CE1088" s="181"/>
      <c r="CF1088" s="181"/>
      <c r="CG1088" s="181"/>
      <c r="CH1088" s="181"/>
      <c r="CI1088" s="181"/>
      <c r="CJ1088" s="181"/>
      <c r="CK1088" s="181"/>
      <c r="CL1088" s="181"/>
      <c r="CM1088" s="181"/>
      <c r="CN1088" s="181"/>
      <c r="CO1088" s="181"/>
      <c r="CP1088" s="181"/>
      <c r="CQ1088" s="181"/>
      <c r="CR1088" s="181"/>
      <c r="CS1088" s="181"/>
      <c r="CT1088" s="181"/>
      <c r="CU1088" s="181"/>
      <c r="CV1088" s="181"/>
      <c r="CW1088" s="181"/>
      <c r="CX1088" s="181"/>
      <c r="CY1088" s="181"/>
      <c r="CZ1088" s="181"/>
      <c r="DA1088" s="181"/>
      <c r="DB1088" s="181"/>
      <c r="DC1088" s="181"/>
      <c r="DD1088" s="181"/>
      <c r="DE1088" s="181"/>
      <c r="DF1088" s="181"/>
      <c r="DG1088" s="181"/>
      <c r="DH1088" s="181"/>
      <c r="DI1088" s="181"/>
      <c r="DJ1088" s="181"/>
      <c r="DK1088" s="181"/>
      <c r="DL1088" s="181"/>
      <c r="DM1088" s="181"/>
      <c r="DN1088" s="181"/>
      <c r="DO1088" s="181"/>
      <c r="DP1088" s="181"/>
      <c r="DQ1088" s="181"/>
      <c r="DR1088" s="181"/>
      <c r="DS1088" s="181"/>
      <c r="DT1088" s="181"/>
      <c r="DU1088" s="181"/>
      <c r="DV1088" s="181"/>
      <c r="DW1088" s="181"/>
      <c r="DX1088" s="181"/>
      <c r="DY1088" s="181"/>
      <c r="DZ1088" s="181"/>
      <c r="EA1088" s="181"/>
      <c r="EB1088" s="181"/>
      <c r="EC1088" s="181"/>
      <c r="ED1088" s="181"/>
      <c r="EE1088" s="181"/>
      <c r="EF1088" s="181"/>
      <c r="EG1088" s="181"/>
      <c r="EH1088" s="181"/>
      <c r="EI1088" s="181"/>
      <c r="EJ1088" s="181"/>
      <c r="EK1088" s="181"/>
      <c r="EL1088" s="181"/>
      <c r="EM1088" s="181"/>
      <c r="EN1088" s="181"/>
      <c r="EO1088" s="181"/>
      <c r="EP1088" s="181"/>
      <c r="EQ1088" s="181"/>
      <c r="ER1088" s="181"/>
      <c r="ES1088" s="181"/>
      <c r="ET1088" s="181"/>
      <c r="EU1088" s="181"/>
      <c r="EV1088" s="181"/>
      <c r="EW1088" s="181"/>
      <c r="EX1088" s="181"/>
      <c r="EY1088" s="181"/>
      <c r="EZ1088" s="181"/>
      <c r="FA1088" s="181"/>
      <c r="FB1088" s="181"/>
      <c r="FC1088" s="181"/>
      <c r="FD1088" s="181"/>
      <c r="FE1088" s="181"/>
      <c r="FF1088" s="181"/>
      <c r="FG1088" s="181"/>
      <c r="FH1088" s="181"/>
      <c r="FI1088" s="181"/>
      <c r="FJ1088" s="181"/>
      <c r="FK1088" s="181"/>
      <c r="FL1088" s="181"/>
      <c r="FM1088" s="181"/>
      <c r="FN1088" s="181"/>
      <c r="FO1088" s="181"/>
      <c r="FP1088" s="181"/>
      <c r="FQ1088" s="181"/>
      <c r="FR1088" s="181"/>
      <c r="FS1088" s="181"/>
      <c r="FT1088" s="181"/>
      <c r="FU1088" s="181"/>
      <c r="FV1088" s="181"/>
      <c r="FW1088" s="181"/>
      <c r="FX1088" s="181"/>
      <c r="FY1088" s="181"/>
      <c r="FZ1088" s="181"/>
      <c r="GA1088" s="181"/>
      <c r="GB1088" s="181"/>
      <c r="GC1088" s="181"/>
      <c r="GD1088" s="181"/>
      <c r="GE1088" s="181"/>
      <c r="GF1088" s="181"/>
      <c r="GG1088" s="181"/>
      <c r="GH1088" s="181"/>
      <c r="GI1088" s="181"/>
      <c r="GJ1088" s="181"/>
      <c r="GK1088" s="181"/>
      <c r="GL1088" s="181"/>
      <c r="GM1088" s="181"/>
      <c r="GN1088" s="181"/>
      <c r="GO1088" s="181"/>
      <c r="GP1088" s="181"/>
      <c r="GQ1088" s="181"/>
      <c r="GR1088" s="181"/>
      <c r="GS1088" s="181"/>
      <c r="GT1088" s="181"/>
      <c r="GU1088" s="181"/>
      <c r="GV1088" s="181"/>
      <c r="GW1088" s="181"/>
      <c r="GX1088" s="181"/>
      <c r="GY1088" s="181"/>
      <c r="GZ1088" s="181"/>
      <c r="HA1088" s="181"/>
      <c r="HB1088" s="181"/>
      <c r="HC1088" s="181"/>
      <c r="HD1088" s="181"/>
      <c r="HE1088" s="181"/>
      <c r="HF1088" s="181"/>
      <c r="HG1088" s="181"/>
      <c r="HH1088" s="181"/>
      <c r="HI1088" s="181"/>
      <c r="HJ1088" s="181"/>
      <c r="HK1088" s="181"/>
      <c r="HL1088" s="181"/>
      <c r="HM1088" s="181"/>
      <c r="HN1088" s="181"/>
      <c r="HO1088" s="181"/>
      <c r="HP1088" s="181"/>
      <c r="HQ1088" s="181"/>
      <c r="HR1088" s="181"/>
      <c r="HS1088" s="181"/>
      <c r="HT1088" s="181"/>
      <c r="HU1088" s="181"/>
      <c r="HV1088" s="181"/>
      <c r="HW1088" s="181"/>
      <c r="HX1088" s="181"/>
      <c r="HY1088" s="181"/>
      <c r="HZ1088" s="181"/>
      <c r="IA1088" s="181"/>
      <c r="IB1088" s="181"/>
      <c r="IC1088" s="181"/>
      <c r="ID1088" s="181"/>
      <c r="IE1088" s="181"/>
      <c r="IF1088" s="181"/>
      <c r="IG1088" s="181"/>
      <c r="IH1088" s="181"/>
      <c r="II1088" s="181"/>
      <c r="IJ1088" s="181"/>
      <c r="IK1088" s="181"/>
      <c r="IL1088" s="181"/>
      <c r="IM1088" s="181"/>
      <c r="IN1088" s="181"/>
      <c r="IO1088" s="181"/>
      <c r="IP1088" s="181"/>
      <c r="IQ1088" s="181"/>
      <c r="IR1088" s="181"/>
      <c r="IS1088" s="181"/>
      <c r="IT1088" s="181"/>
      <c r="IU1088" s="181"/>
      <c r="IV1088" s="181"/>
      <c r="IW1088" s="181"/>
      <c r="IX1088" s="181"/>
      <c r="IY1088" s="181"/>
      <c r="IZ1088" s="181"/>
      <c r="JA1088" s="181"/>
      <c r="JB1088" s="181"/>
      <c r="JC1088" s="181"/>
      <c r="JD1088" s="181"/>
      <c r="JE1088" s="181"/>
      <c r="JF1088" s="181"/>
      <c r="JG1088" s="181"/>
      <c r="JH1088" s="181"/>
      <c r="JI1088" s="181"/>
      <c r="JJ1088" s="181"/>
      <c r="JK1088" s="181"/>
      <c r="JL1088" s="181"/>
      <c r="JM1088" s="181"/>
      <c r="JN1088" s="181"/>
      <c r="JO1088" s="181"/>
      <c r="JP1088" s="181"/>
      <c r="JQ1088" s="181"/>
      <c r="JR1088" s="181"/>
      <c r="JS1088" s="181"/>
      <c r="JT1088" s="181"/>
      <c r="JU1088" s="181"/>
      <c r="JV1088" s="181"/>
      <c r="JW1088" s="181"/>
      <c r="JX1088" s="181"/>
      <c r="JY1088" s="181"/>
      <c r="JZ1088" s="181"/>
      <c r="KA1088" s="181"/>
      <c r="KB1088" s="181"/>
      <c r="KC1088" s="181"/>
      <c r="KD1088" s="181"/>
      <c r="KE1088" s="181"/>
      <c r="KF1088" s="181"/>
      <c r="KG1088" s="181"/>
      <c r="KH1088" s="181"/>
      <c r="KI1088" s="181"/>
      <c r="KJ1088" s="181"/>
      <c r="KK1088" s="181"/>
      <c r="KL1088" s="181"/>
      <c r="KM1088" s="181"/>
      <c r="KN1088" s="181"/>
      <c r="KO1088" s="181"/>
      <c r="KP1088" s="181"/>
      <c r="KQ1088" s="181"/>
      <c r="KR1088" s="181"/>
      <c r="KS1088" s="181"/>
      <c r="KT1088" s="181"/>
      <c r="KU1088" s="181"/>
      <c r="KV1088" s="181"/>
      <c r="KW1088" s="181"/>
      <c r="KX1088" s="181"/>
      <c r="KY1088" s="181"/>
      <c r="KZ1088" s="181"/>
      <c r="LA1088" s="181"/>
      <c r="LB1088" s="181"/>
      <c r="LC1088" s="181"/>
      <c r="LD1088" s="181"/>
      <c r="LE1088" s="181"/>
      <c r="LF1088" s="181"/>
      <c r="LG1088" s="181"/>
      <c r="LH1088" s="181"/>
      <c r="LI1088" s="181"/>
      <c r="LJ1088" s="181"/>
      <c r="LK1088" s="181"/>
      <c r="LL1088" s="181"/>
      <c r="LM1088" s="181"/>
      <c r="LN1088" s="181"/>
      <c r="LO1088" s="181"/>
      <c r="LP1088" s="181"/>
      <c r="LQ1088" s="181"/>
      <c r="LR1088" s="181"/>
      <c r="LS1088" s="181"/>
      <c r="LT1088" s="181"/>
      <c r="LU1088" s="181"/>
      <c r="LV1088" s="181"/>
      <c r="LW1088" s="181"/>
      <c r="LX1088" s="181"/>
      <c r="LY1088" s="181"/>
      <c r="LZ1088" s="181"/>
      <c r="MA1088" s="181"/>
      <c r="MB1088" s="181"/>
      <c r="MC1088" s="181"/>
      <c r="MD1088" s="181"/>
      <c r="ME1088" s="181"/>
      <c r="MF1088" s="181"/>
      <c r="MG1088" s="181"/>
      <c r="MH1088" s="181"/>
      <c r="MI1088" s="181"/>
      <c r="MJ1088" s="181"/>
      <c r="MK1088" s="181"/>
      <c r="ML1088" s="181"/>
      <c r="MM1088" s="181"/>
      <c r="MN1088" s="181"/>
      <c r="MO1088" s="181"/>
      <c r="MP1088" s="181"/>
      <c r="MQ1088" s="181"/>
      <c r="MR1088" s="181"/>
      <c r="MS1088" s="181"/>
      <c r="MT1088" s="181"/>
      <c r="MU1088" s="181"/>
      <c r="MV1088" s="181"/>
      <c r="MW1088" s="181"/>
      <c r="MX1088" s="181"/>
      <c r="MY1088" s="181"/>
      <c r="MZ1088" s="181"/>
      <c r="NA1088" s="181"/>
      <c r="NB1088" s="181"/>
      <c r="NC1088" s="181"/>
      <c r="ND1088" s="181"/>
      <c r="NE1088" s="181"/>
      <c r="NF1088" s="181"/>
      <c r="NG1088" s="181"/>
      <c r="NH1088" s="181"/>
      <c r="NI1088" s="181"/>
      <c r="NJ1088" s="181"/>
      <c r="NK1088" s="181"/>
      <c r="NL1088" s="181"/>
      <c r="NM1088" s="181"/>
      <c r="NN1088" s="181"/>
      <c r="NO1088" s="181"/>
      <c r="NP1088" s="181"/>
      <c r="NQ1088" s="181"/>
      <c r="NR1088" s="181"/>
      <c r="NS1088" s="181"/>
      <c r="NT1088" s="181"/>
      <c r="NU1088" s="181"/>
      <c r="NV1088" s="181"/>
      <c r="NW1088" s="181"/>
      <c r="NX1088" s="181"/>
      <c r="NY1088" s="181"/>
      <c r="NZ1088" s="181"/>
      <c r="OA1088" s="181"/>
      <c r="OB1088" s="181"/>
      <c r="OC1088" s="181"/>
      <c r="OD1088" s="181"/>
      <c r="OE1088" s="181"/>
      <c r="OF1088" s="181"/>
      <c r="OG1088" s="181"/>
      <c r="OH1088" s="181"/>
      <c r="OI1088" s="181"/>
      <c r="OJ1088" s="181"/>
      <c r="OK1088" s="181"/>
      <c r="OL1088" s="181"/>
      <c r="OM1088" s="181"/>
      <c r="ON1088" s="181"/>
      <c r="OO1088" s="181"/>
      <c r="OP1088" s="181"/>
      <c r="OQ1088" s="181"/>
      <c r="OR1088" s="181"/>
      <c r="OS1088" s="181"/>
      <c r="OT1088" s="181"/>
      <c r="OU1088" s="181"/>
      <c r="OV1088" s="181"/>
      <c r="OW1088" s="181"/>
      <c r="OX1088" s="181"/>
      <c r="OY1088" s="181"/>
      <c r="OZ1088" s="181"/>
      <c r="PA1088" s="181"/>
      <c r="PB1088" s="181"/>
      <c r="PC1088" s="181"/>
      <c r="PD1088" s="181"/>
      <c r="PE1088" s="181"/>
      <c r="PF1088" s="181"/>
      <c r="PG1088" s="181"/>
      <c r="PH1088" s="181"/>
      <c r="PI1088" s="181"/>
      <c r="PJ1088" s="181"/>
      <c r="PK1088" s="181"/>
      <c r="PL1088" s="181"/>
      <c r="PM1088" s="181"/>
      <c r="PN1088" s="181"/>
      <c r="PO1088" s="181"/>
      <c r="PP1088" s="181"/>
      <c r="PQ1088" s="181"/>
      <c r="PR1088" s="181"/>
      <c r="PS1088" s="181"/>
      <c r="PT1088" s="181"/>
      <c r="PU1088" s="181"/>
      <c r="PV1088" s="181"/>
      <c r="PW1088" s="181"/>
      <c r="PX1088" s="181"/>
      <c r="PY1088" s="181"/>
      <c r="PZ1088" s="181"/>
      <c r="QA1088" s="181"/>
      <c r="QB1088" s="181"/>
      <c r="QC1088" s="181"/>
      <c r="QD1088" s="181"/>
      <c r="QE1088" s="181"/>
      <c r="QF1088" s="181"/>
      <c r="QG1088" s="181"/>
      <c r="QH1088" s="181"/>
      <c r="QI1088" s="181"/>
      <c r="QJ1088" s="181"/>
      <c r="QK1088" s="181"/>
      <c r="QL1088" s="181"/>
      <c r="QM1088" s="181"/>
      <c r="QN1088" s="181"/>
      <c r="QO1088" s="181"/>
      <c r="QP1088" s="181"/>
      <c r="QQ1088" s="181"/>
      <c r="QR1088" s="181"/>
      <c r="QS1088" s="181"/>
      <c r="QT1088" s="181"/>
      <c r="QU1088" s="181"/>
      <c r="QV1088" s="181"/>
      <c r="QW1088" s="181"/>
      <c r="QX1088" s="181"/>
      <c r="QY1088" s="181"/>
      <c r="QZ1088" s="181"/>
      <c r="RA1088" s="181"/>
      <c r="RB1088" s="181"/>
      <c r="RC1088" s="181"/>
      <c r="RD1088" s="181"/>
      <c r="RE1088" s="181"/>
      <c r="RF1088" s="181"/>
      <c r="RG1088" s="181"/>
      <c r="RH1088" s="181"/>
      <c r="RI1088" s="181"/>
      <c r="RJ1088" s="181"/>
      <c r="RK1088" s="181"/>
      <c r="RL1088" s="181"/>
      <c r="RM1088" s="181"/>
      <c r="RN1088" s="181"/>
      <c r="RO1088" s="181"/>
      <c r="RP1088" s="181"/>
      <c r="RQ1088" s="181"/>
      <c r="RR1088" s="181"/>
      <c r="RS1088" s="181"/>
      <c r="RT1088" s="181"/>
      <c r="RU1088" s="181"/>
      <c r="RV1088" s="181"/>
      <c r="RW1088" s="181"/>
      <c r="RX1088" s="181"/>
      <c r="RY1088" s="181"/>
      <c r="RZ1088" s="181"/>
      <c r="SA1088" s="181"/>
      <c r="SB1088" s="181"/>
      <c r="SC1088" s="181"/>
      <c r="SD1088" s="181"/>
      <c r="SE1088" s="181"/>
      <c r="SF1088" s="181"/>
      <c r="SG1088" s="181"/>
      <c r="SH1088" s="181"/>
      <c r="SI1088" s="181"/>
      <c r="SJ1088" s="181"/>
      <c r="SK1088" s="181"/>
      <c r="SL1088" s="181"/>
      <c r="SM1088" s="181"/>
      <c r="SN1088" s="181"/>
      <c r="SO1088" s="181"/>
      <c r="SP1088" s="181"/>
      <c r="SQ1088" s="181"/>
      <c r="SR1088" s="181"/>
      <c r="SS1088" s="181"/>
      <c r="ST1088" s="181"/>
      <c r="SU1088" s="181"/>
      <c r="SV1088" s="181"/>
      <c r="SW1088" s="181"/>
      <c r="SX1088" s="181"/>
      <c r="SY1088" s="181"/>
      <c r="SZ1088" s="181"/>
      <c r="TA1088" s="181"/>
      <c r="TB1088" s="181"/>
      <c r="TC1088" s="181"/>
      <c r="TD1088" s="181"/>
      <c r="TE1088" s="181"/>
      <c r="TF1088" s="181"/>
      <c r="TG1088" s="181"/>
      <c r="TH1088" s="181"/>
      <c r="TI1088" s="181"/>
      <c r="TJ1088" s="181"/>
      <c r="TK1088" s="181"/>
      <c r="TL1088" s="181"/>
      <c r="TM1088" s="181"/>
      <c r="TN1088" s="181"/>
      <c r="TO1088" s="181"/>
      <c r="TP1088" s="181"/>
      <c r="TQ1088" s="181"/>
      <c r="TR1088" s="181"/>
      <c r="TS1088" s="181"/>
      <c r="TT1088" s="181"/>
      <c r="TU1088" s="181"/>
      <c r="TV1088" s="181"/>
      <c r="TW1088" s="181"/>
      <c r="TX1088" s="181"/>
      <c r="TY1088" s="181"/>
      <c r="TZ1088" s="181"/>
      <c r="UA1088" s="181"/>
      <c r="UB1088" s="181"/>
      <c r="UC1088" s="181"/>
      <c r="UD1088" s="181"/>
      <c r="UE1088" s="181"/>
      <c r="UF1088" s="181"/>
      <c r="UG1088" s="181"/>
      <c r="UH1088" s="181"/>
      <c r="UI1088" s="181"/>
      <c r="UJ1088" s="181"/>
      <c r="UK1088" s="181"/>
      <c r="UL1088" s="181"/>
      <c r="UM1088" s="181"/>
      <c r="UN1088" s="181"/>
      <c r="UO1088" s="181"/>
      <c r="UP1088" s="181"/>
      <c r="UQ1088" s="181"/>
      <c r="UR1088" s="181"/>
      <c r="US1088" s="181"/>
      <c r="UT1088" s="181"/>
      <c r="UU1088" s="181"/>
      <c r="UV1088" s="181"/>
      <c r="UW1088" s="181"/>
      <c r="UX1088" s="181"/>
      <c r="UY1088" s="181"/>
      <c r="UZ1088" s="181"/>
      <c r="VA1088" s="181"/>
      <c r="VB1088" s="181"/>
      <c r="VC1088" s="181"/>
      <c r="VD1088" s="181"/>
      <c r="VE1088" s="181"/>
      <c r="VF1088" s="181"/>
      <c r="VG1088" s="181"/>
      <c r="VH1088" s="181"/>
      <c r="VI1088" s="181"/>
      <c r="VJ1088" s="181"/>
      <c r="VK1088" s="181"/>
      <c r="VL1088" s="181"/>
      <c r="VM1088" s="181"/>
      <c r="VN1088" s="181"/>
      <c r="VO1088" s="181"/>
      <c r="VP1088" s="181"/>
      <c r="VQ1088" s="181"/>
      <c r="VR1088" s="181"/>
      <c r="VS1088" s="181"/>
      <c r="VT1088" s="181"/>
      <c r="VU1088" s="181"/>
      <c r="VV1088" s="181"/>
      <c r="VW1088" s="181"/>
      <c r="VX1088" s="181"/>
      <c r="VY1088" s="181"/>
      <c r="VZ1088" s="181"/>
      <c r="WA1088" s="181"/>
      <c r="WB1088" s="181"/>
      <c r="WC1088" s="181"/>
      <c r="WD1088" s="181"/>
      <c r="WE1088" s="181"/>
      <c r="WF1088" s="181"/>
      <c r="WG1088" s="181"/>
      <c r="WH1088" s="181"/>
      <c r="WI1088" s="181"/>
      <c r="WJ1088" s="181"/>
      <c r="WK1088" s="181"/>
      <c r="WL1088" s="181"/>
      <c r="WM1088" s="181"/>
      <c r="WN1088" s="181"/>
      <c r="WO1088" s="181"/>
      <c r="WP1088" s="181"/>
      <c r="WQ1088" s="181"/>
      <c r="WR1088" s="181"/>
      <c r="WS1088" s="181"/>
      <c r="WT1088" s="181"/>
      <c r="WU1088" s="181"/>
      <c r="WV1088" s="181"/>
      <c r="WW1088" s="181"/>
      <c r="WX1088" s="181"/>
      <c r="WY1088" s="181"/>
      <c r="WZ1088" s="181"/>
      <c r="XA1088" s="181"/>
      <c r="XB1088" s="181"/>
      <c r="XC1088" s="181"/>
      <c r="XD1088" s="181"/>
      <c r="XE1088" s="181"/>
      <c r="XF1088" s="181"/>
      <c r="XG1088" s="181"/>
      <c r="XH1088" s="181"/>
      <c r="XI1088" s="181"/>
      <c r="XJ1088" s="181"/>
      <c r="XK1088" s="181"/>
      <c r="XL1088" s="181"/>
      <c r="XM1088" s="181"/>
      <c r="XN1088" s="181"/>
      <c r="XO1088" s="181"/>
      <c r="XP1088" s="181"/>
      <c r="XQ1088" s="181"/>
      <c r="XR1088" s="181"/>
      <c r="XS1088" s="181"/>
      <c r="XT1088" s="181"/>
      <c r="XU1088" s="181"/>
      <c r="XV1088" s="181"/>
      <c r="XW1088" s="181"/>
      <c r="XX1088" s="181"/>
      <c r="XY1088" s="181"/>
      <c r="XZ1088" s="181"/>
      <c r="YA1088" s="181"/>
      <c r="YB1088" s="181"/>
      <c r="YC1088" s="181"/>
      <c r="YD1088" s="181"/>
      <c r="YE1088" s="181"/>
      <c r="YF1088" s="181"/>
      <c r="YG1088" s="181"/>
      <c r="YH1088" s="181"/>
      <c r="YI1088" s="181"/>
      <c r="YJ1088" s="181"/>
      <c r="YK1088" s="181"/>
      <c r="YL1088" s="181"/>
      <c r="YM1088" s="181"/>
      <c r="YN1088" s="181"/>
      <c r="YO1088" s="181"/>
      <c r="YP1088" s="181"/>
      <c r="YQ1088" s="181"/>
      <c r="YR1088" s="181"/>
      <c r="YS1088" s="181"/>
      <c r="YT1088" s="181"/>
      <c r="YU1088" s="181"/>
      <c r="YV1088" s="181"/>
      <c r="YW1088" s="181"/>
      <c r="YX1088" s="181"/>
      <c r="YY1088" s="181"/>
      <c r="YZ1088" s="181"/>
      <c r="ZA1088" s="181"/>
      <c r="ZB1088" s="181"/>
      <c r="ZC1088" s="181"/>
      <c r="ZD1088" s="181"/>
      <c r="ZE1088" s="181"/>
      <c r="ZF1088" s="181"/>
      <c r="ZG1088" s="181"/>
      <c r="ZH1088" s="181"/>
      <c r="ZI1088" s="181"/>
      <c r="ZJ1088" s="181"/>
      <c r="ZK1088" s="181"/>
      <c r="ZL1088" s="181"/>
      <c r="ZM1088" s="181"/>
      <c r="ZN1088" s="181"/>
      <c r="ZO1088" s="181"/>
      <c r="ZP1088" s="181"/>
      <c r="ZQ1088" s="181"/>
      <c r="ZR1088" s="181"/>
      <c r="ZS1088" s="181"/>
      <c r="ZT1088" s="181"/>
      <c r="ZU1088" s="181"/>
      <c r="ZV1088" s="181"/>
      <c r="ZW1088" s="181"/>
      <c r="ZX1088" s="181"/>
      <c r="ZY1088" s="181"/>
      <c r="ZZ1088" s="181"/>
      <c r="AAA1088" s="181"/>
      <c r="AAB1088" s="181"/>
      <c r="AAC1088" s="181"/>
      <c r="AAD1088" s="181"/>
      <c r="AAE1088" s="181"/>
      <c r="AAF1088" s="181"/>
      <c r="AAG1088" s="181"/>
      <c r="AAH1088" s="181"/>
      <c r="AAI1088" s="181"/>
      <c r="AAJ1088" s="181"/>
      <c r="AAK1088" s="181"/>
      <c r="AAL1088" s="181"/>
      <c r="AAM1088" s="181"/>
      <c r="AAN1088" s="181"/>
      <c r="AAO1088" s="181"/>
      <c r="AAP1088" s="181"/>
      <c r="AAQ1088" s="181"/>
      <c r="AAR1088" s="181"/>
      <c r="AAS1088" s="181"/>
      <c r="AAT1088" s="181"/>
      <c r="AAU1088" s="181"/>
      <c r="AAV1088" s="181"/>
      <c r="AAW1088" s="181"/>
      <c r="AAX1088" s="181"/>
      <c r="AAY1088" s="181"/>
      <c r="AAZ1088" s="181"/>
      <c r="ABA1088" s="181"/>
      <c r="ABB1088" s="181"/>
      <c r="ABC1088" s="181"/>
      <c r="ABD1088" s="181"/>
      <c r="ABE1088" s="181"/>
      <c r="ABF1088" s="181"/>
      <c r="ABG1088" s="181"/>
      <c r="ABH1088" s="181"/>
      <c r="ABI1088" s="181"/>
      <c r="ABJ1088" s="181"/>
      <c r="ABK1088" s="181"/>
      <c r="ABL1088" s="181"/>
      <c r="ABM1088" s="181"/>
      <c r="ABN1088" s="181"/>
      <c r="ABO1088" s="181"/>
      <c r="ABP1088" s="181"/>
      <c r="ABQ1088" s="181"/>
      <c r="ABR1088" s="181"/>
      <c r="ABS1088" s="181"/>
      <c r="ABT1088" s="181"/>
      <c r="ABU1088" s="181"/>
      <c r="ABV1088" s="181"/>
      <c r="ABW1088" s="181"/>
      <c r="ABX1088" s="181"/>
      <c r="ABY1088" s="181"/>
      <c r="ABZ1088" s="181"/>
      <c r="ACA1088" s="181"/>
      <c r="ACB1088" s="181"/>
      <c r="ACC1088" s="181"/>
      <c r="ACD1088" s="181"/>
      <c r="ACE1088" s="181"/>
      <c r="ACF1088" s="181"/>
      <c r="ACG1088" s="181"/>
      <c r="ACH1088" s="181"/>
      <c r="ACI1088" s="181"/>
      <c r="ACJ1088" s="181"/>
      <c r="ACK1088" s="181"/>
      <c r="ACL1088" s="181"/>
      <c r="ACM1088" s="181"/>
      <c r="ACN1088" s="181"/>
      <c r="ACO1088" s="181"/>
      <c r="ACP1088" s="181"/>
      <c r="ACQ1088" s="181"/>
      <c r="ACR1088" s="181"/>
      <c r="ACS1088" s="181"/>
      <c r="ACT1088" s="181"/>
      <c r="ACU1088" s="181"/>
      <c r="ACV1088" s="181"/>
      <c r="ACW1088" s="181"/>
      <c r="ACX1088" s="181"/>
      <c r="ACY1088" s="181"/>
      <c r="ACZ1088" s="181"/>
      <c r="ADA1088" s="181"/>
      <c r="ADB1088" s="181"/>
      <c r="ADC1088" s="181"/>
      <c r="ADD1088" s="181"/>
      <c r="ADE1088" s="181"/>
      <c r="ADF1088" s="181"/>
      <c r="ADG1088" s="181"/>
      <c r="ADH1088" s="181"/>
      <c r="ADI1088" s="181"/>
      <c r="ADJ1088" s="181"/>
      <c r="ADK1088" s="181"/>
      <c r="ADL1088" s="181"/>
      <c r="ADM1088" s="181"/>
      <c r="ADN1088" s="181"/>
      <c r="ADO1088" s="181"/>
      <c r="ADP1088" s="181"/>
      <c r="ADQ1088" s="181"/>
      <c r="ADR1088" s="181"/>
      <c r="ADS1088" s="181"/>
      <c r="ADT1088" s="181"/>
      <c r="ADU1088" s="181"/>
      <c r="ADV1088" s="181"/>
      <c r="ADW1088" s="181"/>
      <c r="ADX1088" s="181"/>
      <c r="ADY1088" s="181"/>
      <c r="ADZ1088" s="181"/>
      <c r="AEA1088" s="181"/>
      <c r="AEB1088" s="181"/>
      <c r="AEC1088" s="181"/>
      <c r="AED1088" s="181"/>
      <c r="AEE1088" s="181"/>
      <c r="AEF1088" s="181"/>
      <c r="AEG1088" s="181"/>
      <c r="AEH1088" s="181"/>
      <c r="AEI1088" s="181"/>
      <c r="AEJ1088" s="181"/>
      <c r="AEK1088" s="181"/>
      <c r="AEL1088" s="181"/>
      <c r="AEM1088" s="181"/>
      <c r="AEN1088" s="181"/>
      <c r="AEO1088" s="181"/>
      <c r="AEP1088" s="181"/>
      <c r="AEQ1088" s="181"/>
      <c r="AER1088" s="181"/>
      <c r="AES1088" s="181"/>
      <c r="AET1088" s="181"/>
      <c r="AEU1088" s="181"/>
      <c r="AEV1088" s="181"/>
      <c r="AEW1088" s="181"/>
      <c r="AEX1088" s="181"/>
      <c r="AEY1088" s="181"/>
      <c r="AEZ1088" s="181"/>
      <c r="AFA1088" s="181"/>
      <c r="AFB1088" s="181"/>
      <c r="AFC1088" s="181"/>
      <c r="AFD1088" s="181"/>
      <c r="AFE1088" s="181"/>
      <c r="AFF1088" s="181"/>
      <c r="AFG1088" s="181"/>
      <c r="AFH1088" s="181"/>
      <c r="AFI1088" s="181"/>
      <c r="AFJ1088" s="181"/>
      <c r="AFK1088" s="181"/>
      <c r="AFL1088" s="181"/>
      <c r="AFM1088" s="181"/>
      <c r="AFN1088" s="181"/>
      <c r="AFO1088" s="181"/>
      <c r="AFP1088" s="181"/>
      <c r="AFQ1088" s="181"/>
      <c r="AFR1088" s="181"/>
      <c r="AFS1088" s="181"/>
      <c r="AFT1088" s="181"/>
      <c r="AFU1088" s="181"/>
      <c r="AFV1088" s="181"/>
      <c r="AFW1088" s="181"/>
      <c r="AFX1088" s="181"/>
      <c r="AFY1088" s="181"/>
      <c r="AFZ1088" s="181"/>
      <c r="AGA1088" s="181"/>
      <c r="AGB1088" s="181"/>
      <c r="AGC1088" s="181"/>
      <c r="AGD1088" s="181"/>
      <c r="AGE1088" s="181"/>
      <c r="AGF1088" s="181"/>
      <c r="AGG1088" s="181"/>
      <c r="AGH1088" s="181"/>
      <c r="AGI1088" s="181"/>
      <c r="AGJ1088" s="181"/>
      <c r="AGK1088" s="181"/>
      <c r="AGL1088" s="181"/>
      <c r="AGM1088" s="181"/>
      <c r="AGN1088" s="181"/>
      <c r="AGO1088" s="181"/>
      <c r="AGP1088" s="181"/>
      <c r="AGQ1088" s="181"/>
      <c r="AGR1088" s="181"/>
      <c r="AGS1088" s="181"/>
      <c r="AGT1088" s="181"/>
      <c r="AGU1088" s="181"/>
      <c r="AGV1088" s="181"/>
      <c r="AGW1088" s="181"/>
      <c r="AGX1088" s="181"/>
      <c r="AGY1088" s="181"/>
      <c r="AGZ1088" s="181"/>
      <c r="AHA1088" s="181"/>
      <c r="AHB1088" s="181"/>
      <c r="AHC1088" s="181"/>
      <c r="AHD1088" s="181"/>
      <c r="AHE1088" s="181"/>
      <c r="AHF1088" s="181"/>
      <c r="AHG1088" s="181"/>
      <c r="AHH1088" s="181"/>
      <c r="AHI1088" s="181"/>
      <c r="AHJ1088" s="181"/>
      <c r="AHK1088" s="181"/>
      <c r="AHL1088" s="181"/>
      <c r="AHM1088" s="181"/>
      <c r="AHN1088" s="181"/>
      <c r="AHO1088" s="181"/>
      <c r="AHP1088" s="181"/>
      <c r="AHQ1088" s="181"/>
      <c r="AHR1088" s="181"/>
      <c r="AHS1088" s="181"/>
      <c r="AHT1088" s="181"/>
      <c r="AHU1088" s="181"/>
      <c r="AHV1088" s="181"/>
      <c r="AHW1088" s="181"/>
      <c r="AHX1088" s="181"/>
      <c r="AHY1088" s="181"/>
      <c r="AHZ1088" s="181"/>
      <c r="AIA1088" s="181"/>
      <c r="AIB1088" s="181"/>
      <c r="AIC1088" s="181"/>
      <c r="AID1088" s="181"/>
      <c r="AIE1088" s="181"/>
      <c r="AIF1088" s="181"/>
      <c r="AIG1088" s="181"/>
      <c r="AIH1088" s="181"/>
      <c r="AII1088" s="181"/>
      <c r="AIJ1088" s="181"/>
      <c r="AIK1088" s="181"/>
      <c r="AIL1088" s="181"/>
      <c r="AIM1088" s="181"/>
      <c r="AIN1088" s="181"/>
      <c r="AIO1088" s="181"/>
      <c r="AIP1088" s="181"/>
      <c r="AIQ1088" s="181"/>
      <c r="AIR1088" s="181"/>
      <c r="AIS1088" s="181"/>
      <c r="AIT1088" s="181"/>
      <c r="AIU1088" s="181"/>
      <c r="AIV1088" s="181"/>
      <c r="AIW1088" s="181"/>
      <c r="AIX1088" s="181"/>
      <c r="AIY1088" s="181"/>
      <c r="AIZ1088" s="181"/>
      <c r="AJA1088" s="181"/>
      <c r="AJB1088" s="181"/>
      <c r="AJC1088" s="181"/>
      <c r="AJD1088" s="181"/>
      <c r="AJE1088" s="181"/>
      <c r="AJF1088" s="181"/>
      <c r="AJG1088" s="181"/>
      <c r="AJH1088" s="181"/>
      <c r="AJI1088" s="181"/>
      <c r="AJJ1088" s="181"/>
      <c r="AJK1088" s="181"/>
      <c r="AJL1088" s="181"/>
      <c r="AJM1088" s="181"/>
      <c r="AJN1088" s="181"/>
      <c r="AJO1088" s="181"/>
      <c r="AJP1088" s="181"/>
      <c r="AJQ1088" s="181"/>
      <c r="AJR1088" s="181"/>
      <c r="AJS1088" s="181"/>
      <c r="AJT1088" s="181"/>
      <c r="AJU1088" s="181"/>
      <c r="AJV1088" s="181"/>
      <c r="AJW1088" s="181"/>
      <c r="AJX1088" s="181"/>
      <c r="AJY1088" s="181"/>
      <c r="AJZ1088" s="181"/>
      <c r="AKA1088" s="181"/>
      <c r="AKB1088" s="181"/>
      <c r="AKC1088" s="181"/>
      <c r="AKD1088" s="181"/>
      <c r="AKE1088" s="181"/>
      <c r="AKF1088" s="181"/>
      <c r="AKG1088" s="181"/>
      <c r="AKH1088" s="181"/>
      <c r="AKI1088" s="181"/>
      <c r="AKJ1088" s="181"/>
      <c r="AKK1088" s="181"/>
      <c r="AKL1088" s="181"/>
      <c r="AKM1088" s="181"/>
      <c r="AKN1088" s="181"/>
      <c r="AKO1088" s="181"/>
      <c r="AKP1088" s="181"/>
      <c r="AKQ1088" s="181"/>
      <c r="AKR1088" s="181"/>
      <c r="AKS1088" s="181"/>
      <c r="AKT1088" s="181"/>
      <c r="AKU1088" s="181"/>
      <c r="AKV1088" s="181"/>
      <c r="AKW1088" s="181"/>
      <c r="AKX1088" s="181"/>
      <c r="AKY1088" s="181"/>
      <c r="AKZ1088" s="181"/>
      <c r="ALA1088" s="181"/>
      <c r="ALB1088" s="181"/>
      <c r="ALC1088" s="181"/>
      <c r="ALD1088" s="181"/>
      <c r="ALE1088" s="181"/>
      <c r="ALF1088" s="181"/>
      <c r="ALG1088" s="181"/>
      <c r="ALH1088" s="181"/>
      <c r="ALI1088" s="181"/>
      <c r="ALJ1088" s="181"/>
      <c r="ALK1088" s="181"/>
      <c r="ALL1088" s="181"/>
      <c r="ALM1088" s="181"/>
      <c r="ALN1088" s="181"/>
      <c r="ALO1088" s="181"/>
      <c r="ALP1088" s="181"/>
      <c r="ALQ1088" s="181"/>
      <c r="ALR1088" s="181"/>
      <c r="ALS1088" s="181"/>
      <c r="ALT1088" s="181"/>
      <c r="ALU1088" s="181"/>
      <c r="ALV1088" s="181"/>
      <c r="ALW1088" s="181"/>
      <c r="ALX1088" s="181"/>
      <c r="ALY1088" s="181"/>
      <c r="ALZ1088" s="181"/>
      <c r="AMA1088" s="181"/>
      <c r="AMB1088" s="181"/>
      <c r="AMC1088" s="181"/>
      <c r="AMD1088" s="181"/>
      <c r="AME1088" s="181"/>
      <c r="AMF1088" s="181"/>
      <c r="AMG1088" s="181"/>
      <c r="AMH1088" s="181"/>
      <c r="AMI1088" s="181"/>
      <c r="AMJ1088" s="181"/>
    </row>
    <row r="1089" spans="1:1025" ht="24">
      <c r="A1089" s="17"/>
      <c r="B108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089" s="168" t="s">
        <v>37</v>
      </c>
      <c r="D1089" s="51">
        <v>379</v>
      </c>
      <c r="E1089" s="46">
        <v>2</v>
      </c>
      <c r="F10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8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1089" s="46">
        <f t="shared" ref="H1089:H1097" ca="1" si="115">ROUND(E1089*G1089,2)</f>
        <v>1.8</v>
      </c>
      <c r="I1089" s="98"/>
      <c r="J1089" s="104"/>
      <c r="K1089" s="17" t="str">
        <f t="shared" si="114"/>
        <v>SEDUC E 60</v>
      </c>
    </row>
    <row r="1090" spans="1:1025">
      <c r="A1090" s="17"/>
      <c r="B109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1090" s="51" t="s">
        <v>19</v>
      </c>
      <c r="D1090" s="51">
        <v>958</v>
      </c>
      <c r="E1090" s="46">
        <f>0.04*1.2</f>
        <v>4.8000000000000001E-2</v>
      </c>
      <c r="F109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09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1090" s="46">
        <f t="shared" ca="1" si="115"/>
        <v>2.52</v>
      </c>
      <c r="I1090" s="98"/>
      <c r="J1090" s="104"/>
      <c r="K1090" s="17" t="str">
        <f t="shared" si="114"/>
        <v>SEDUC E 60</v>
      </c>
    </row>
    <row r="1091" spans="1:1025">
      <c r="A1091" s="17"/>
      <c r="B109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1091" s="168" t="s">
        <v>37</v>
      </c>
      <c r="D1091" s="51">
        <v>407</v>
      </c>
      <c r="E1091" s="46">
        <f>0.03*3</f>
        <v>0.09</v>
      </c>
      <c r="F10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09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55,36</v>
      </c>
      <c r="H1091" s="46">
        <f t="shared" ca="1" si="115"/>
        <v>4.9800000000000004</v>
      </c>
      <c r="I1091" s="98"/>
      <c r="J1091" s="104"/>
      <c r="K1091" s="17" t="str">
        <f t="shared" si="114"/>
        <v>SEDUC E 60</v>
      </c>
    </row>
    <row r="1092" spans="1:1025">
      <c r="A1092" s="17"/>
      <c r="B109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1092" s="51" t="s">
        <v>19</v>
      </c>
      <c r="D1092" s="51">
        <v>1125</v>
      </c>
      <c r="E1092" s="46">
        <v>1</v>
      </c>
      <c r="F10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9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20,87</v>
      </c>
      <c r="H1092" s="46">
        <f t="shared" ca="1" si="115"/>
        <v>20.87</v>
      </c>
      <c r="I1092" s="98"/>
      <c r="J1092" s="104"/>
      <c r="K1092" s="17" t="str">
        <f t="shared" si="114"/>
        <v>SEDUC E 60</v>
      </c>
    </row>
    <row r="1093" spans="1:1025" ht="24">
      <c r="A1093" s="17"/>
      <c r="B109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093" s="168" t="s">
        <v>37</v>
      </c>
      <c r="D1093" s="51">
        <v>432</v>
      </c>
      <c r="E1093" s="46">
        <v>2</v>
      </c>
      <c r="F10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9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1093" s="46">
        <f t="shared" ca="1" si="115"/>
        <v>20.079999999999998</v>
      </c>
      <c r="I1093" s="98"/>
      <c r="J1093" s="104"/>
      <c r="K1093" s="17" t="str">
        <f t="shared" si="114"/>
        <v>SEDUC E 60</v>
      </c>
    </row>
    <row r="1094" spans="1:1025" ht="24">
      <c r="A1094" s="17"/>
      <c r="B109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1094" s="168" t="s">
        <v>37</v>
      </c>
      <c r="D1094" s="51">
        <v>444</v>
      </c>
      <c r="E1094" s="46">
        <v>1</v>
      </c>
      <c r="F10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9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22,80</v>
      </c>
      <c r="H1094" s="46">
        <f t="shared" ca="1" si="115"/>
        <v>22.8</v>
      </c>
      <c r="I1094" s="98"/>
      <c r="J1094" s="104"/>
      <c r="K1094" s="17" t="str">
        <f t="shared" si="114"/>
        <v>SEDUC E 60</v>
      </c>
    </row>
    <row r="1095" spans="1:1025">
      <c r="A1095" s="17"/>
      <c r="B109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95" s="51" t="s">
        <v>13</v>
      </c>
      <c r="D1095" s="51">
        <v>90776</v>
      </c>
      <c r="E1095" s="46">
        <v>6</v>
      </c>
      <c r="F10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9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095" s="46">
        <f t="shared" ca="1" si="115"/>
        <v>152.1</v>
      </c>
      <c r="I1095" s="98"/>
      <c r="J1095" s="104"/>
      <c r="K1095" s="17" t="str">
        <f t="shared" si="114"/>
        <v>SEDUC E 60</v>
      </c>
    </row>
    <row r="1096" spans="1:1025">
      <c r="A1096" s="17"/>
      <c r="B109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096" s="51" t="s">
        <v>13</v>
      </c>
      <c r="D1096" s="51">
        <v>88264</v>
      </c>
      <c r="E1096" s="46">
        <v>6</v>
      </c>
      <c r="F10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9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096" s="46">
        <f t="shared" ca="1" si="115"/>
        <v>120.12</v>
      </c>
      <c r="I1096" s="98"/>
      <c r="J1096" s="104"/>
      <c r="K1096" s="17" t="str">
        <f t="shared" si="114"/>
        <v>SEDUC E 60</v>
      </c>
    </row>
    <row r="1097" spans="1:1025">
      <c r="A1097" s="17"/>
      <c r="B109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097" s="51" t="s">
        <v>13</v>
      </c>
      <c r="D1097" s="51">
        <v>88247</v>
      </c>
      <c r="E1097" s="46">
        <v>6</v>
      </c>
      <c r="F10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9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097" s="46">
        <f t="shared" ca="1" si="115"/>
        <v>92.82</v>
      </c>
      <c r="I1097" s="98"/>
      <c r="J1097" s="104"/>
      <c r="K1097" s="17" t="str">
        <f t="shared" si="114"/>
        <v>SEDUC E 60</v>
      </c>
    </row>
    <row r="1098" spans="1:1025">
      <c r="A1098" s="202">
        <f ca="1">H1098</f>
        <v>438.09</v>
      </c>
      <c r="B1098" s="180" t="s">
        <v>14</v>
      </c>
      <c r="C1098" s="51"/>
      <c r="D1098" s="51"/>
      <c r="E1098" s="46"/>
      <c r="F1098" s="46"/>
      <c r="G1098" s="46"/>
      <c r="H1098" s="80">
        <f ca="1">SUM(H1089:H1097)</f>
        <v>438.09</v>
      </c>
      <c r="I1098" s="98" t="str">
        <f>A1087</f>
        <v>SEDUC E 60</v>
      </c>
      <c r="J1098" s="204">
        <f ca="1">H1098</f>
        <v>438.09</v>
      </c>
      <c r="K1098" s="17" t="str">
        <f t="shared" si="114"/>
        <v>SEDUC E 60</v>
      </c>
    </row>
    <row r="1099" spans="1:1025">
      <c r="A1099" s="17"/>
      <c r="B1099" s="162"/>
      <c r="C1099" s="163"/>
      <c r="D1099" s="163"/>
      <c r="E1099" s="162"/>
      <c r="F1099" s="162"/>
      <c r="G1099" s="162"/>
      <c r="H1099" s="162"/>
      <c r="I1099" s="98"/>
      <c r="J1099" s="104"/>
      <c r="K1099" s="17" t="str">
        <f t="shared" si="114"/>
        <v>SEDUC E 60</v>
      </c>
    </row>
    <row r="1100" spans="1:1025" ht="20.25">
      <c r="B1100" s="325" t="str">
        <f>A1101</f>
        <v>SEDUC E 61</v>
      </c>
      <c r="C1100" s="326"/>
      <c r="D1100" s="326"/>
      <c r="E1100" s="326"/>
      <c r="F1100" s="326"/>
      <c r="G1100" s="326"/>
      <c r="H1100" s="327"/>
      <c r="I1100" s="98"/>
      <c r="J1100" s="104"/>
      <c r="K1100" s="96" t="str">
        <f>B1100</f>
        <v>SEDUC E 61</v>
      </c>
      <c r="AMK1100" s="17"/>
    </row>
    <row r="1101" spans="1:1025">
      <c r="A1101" s="17" t="s">
        <v>174</v>
      </c>
      <c r="B1101" s="350" t="s">
        <v>175</v>
      </c>
      <c r="C1101" s="351"/>
      <c r="D1101" s="351"/>
      <c r="E1101" s="351"/>
      <c r="F1101" s="352"/>
      <c r="G1101" s="82" t="s">
        <v>4</v>
      </c>
      <c r="H1101" s="36" t="s">
        <v>5</v>
      </c>
      <c r="I1101" s="98"/>
      <c r="J1101" s="104"/>
      <c r="K1101" s="17" t="str">
        <f t="shared" ref="K1101:K1115" si="116">K1100</f>
        <v>SEDUC E 61</v>
      </c>
    </row>
    <row r="1102" spans="1:1025" s="20" customFormat="1">
      <c r="A1102" s="181"/>
      <c r="B1102" s="39" t="s">
        <v>6</v>
      </c>
      <c r="C1102" s="39" t="s">
        <v>7</v>
      </c>
      <c r="D1102" s="89" t="s">
        <v>8</v>
      </c>
      <c r="E1102" s="106" t="s">
        <v>9</v>
      </c>
      <c r="F1102" s="89" t="s">
        <v>10</v>
      </c>
      <c r="G1102" s="201" t="s">
        <v>11</v>
      </c>
      <c r="H1102" s="106" t="s">
        <v>12</v>
      </c>
      <c r="I1102" s="182"/>
      <c r="J1102" s="183"/>
      <c r="K1102" s="17" t="str">
        <f t="shared" si="116"/>
        <v>SEDUC E 61</v>
      </c>
      <c r="L1102" s="181"/>
      <c r="M1102" s="181"/>
      <c r="N1102" s="181"/>
      <c r="O1102" s="181"/>
      <c r="P1102" s="181"/>
      <c r="Q1102" s="181"/>
      <c r="R1102" s="181"/>
      <c r="S1102" s="181"/>
      <c r="T1102" s="181"/>
      <c r="U1102" s="181"/>
      <c r="V1102" s="181"/>
      <c r="W1102" s="181"/>
      <c r="X1102" s="181"/>
      <c r="Y1102" s="181"/>
      <c r="Z1102" s="181"/>
      <c r="AA1102" s="181"/>
      <c r="AB1102" s="181"/>
      <c r="AC1102" s="181"/>
      <c r="AD1102" s="181"/>
      <c r="AE1102" s="181"/>
      <c r="AF1102" s="181"/>
      <c r="AG1102" s="181"/>
      <c r="AH1102" s="181"/>
      <c r="AI1102" s="181"/>
      <c r="AJ1102" s="181"/>
      <c r="AK1102" s="181"/>
      <c r="AL1102" s="181"/>
      <c r="AM1102" s="181"/>
      <c r="AN1102" s="181"/>
      <c r="AO1102" s="181"/>
      <c r="AP1102" s="181"/>
      <c r="AQ1102" s="181"/>
      <c r="AR1102" s="181"/>
      <c r="AS1102" s="181"/>
      <c r="AT1102" s="181"/>
      <c r="AU1102" s="181"/>
      <c r="AV1102" s="181"/>
      <c r="AW1102" s="181"/>
      <c r="AX1102" s="181"/>
      <c r="AY1102" s="181"/>
      <c r="AZ1102" s="181"/>
      <c r="BA1102" s="181"/>
      <c r="BB1102" s="181"/>
      <c r="BC1102" s="181"/>
      <c r="BD1102" s="181"/>
      <c r="BE1102" s="181"/>
      <c r="BF1102" s="181"/>
      <c r="BG1102" s="181"/>
      <c r="BH1102" s="181"/>
      <c r="BI1102" s="181"/>
      <c r="BJ1102" s="181"/>
      <c r="BK1102" s="181"/>
      <c r="BL1102" s="181"/>
      <c r="BM1102" s="181"/>
      <c r="BN1102" s="181"/>
      <c r="BO1102" s="181"/>
      <c r="BP1102" s="181"/>
      <c r="BQ1102" s="181"/>
      <c r="BR1102" s="181"/>
      <c r="BS1102" s="181"/>
      <c r="BT1102" s="181"/>
      <c r="BU1102" s="181"/>
      <c r="BV1102" s="181"/>
      <c r="BW1102" s="181"/>
      <c r="BX1102" s="181"/>
      <c r="BY1102" s="181"/>
      <c r="BZ1102" s="181"/>
      <c r="CA1102" s="181"/>
      <c r="CB1102" s="181"/>
      <c r="CC1102" s="181"/>
      <c r="CD1102" s="181"/>
      <c r="CE1102" s="181"/>
      <c r="CF1102" s="181"/>
      <c r="CG1102" s="181"/>
      <c r="CH1102" s="181"/>
      <c r="CI1102" s="181"/>
      <c r="CJ1102" s="181"/>
      <c r="CK1102" s="181"/>
      <c r="CL1102" s="181"/>
      <c r="CM1102" s="181"/>
      <c r="CN1102" s="181"/>
      <c r="CO1102" s="181"/>
      <c r="CP1102" s="181"/>
      <c r="CQ1102" s="181"/>
      <c r="CR1102" s="181"/>
      <c r="CS1102" s="181"/>
      <c r="CT1102" s="181"/>
      <c r="CU1102" s="181"/>
      <c r="CV1102" s="181"/>
      <c r="CW1102" s="181"/>
      <c r="CX1102" s="181"/>
      <c r="CY1102" s="181"/>
      <c r="CZ1102" s="181"/>
      <c r="DA1102" s="181"/>
      <c r="DB1102" s="181"/>
      <c r="DC1102" s="181"/>
      <c r="DD1102" s="181"/>
      <c r="DE1102" s="181"/>
      <c r="DF1102" s="181"/>
      <c r="DG1102" s="181"/>
      <c r="DH1102" s="181"/>
      <c r="DI1102" s="181"/>
      <c r="DJ1102" s="181"/>
      <c r="DK1102" s="181"/>
      <c r="DL1102" s="181"/>
      <c r="DM1102" s="181"/>
      <c r="DN1102" s="181"/>
      <c r="DO1102" s="181"/>
      <c r="DP1102" s="181"/>
      <c r="DQ1102" s="181"/>
      <c r="DR1102" s="181"/>
      <c r="DS1102" s="181"/>
      <c r="DT1102" s="181"/>
      <c r="DU1102" s="181"/>
      <c r="DV1102" s="181"/>
      <c r="DW1102" s="181"/>
      <c r="DX1102" s="181"/>
      <c r="DY1102" s="181"/>
      <c r="DZ1102" s="181"/>
      <c r="EA1102" s="181"/>
      <c r="EB1102" s="181"/>
      <c r="EC1102" s="181"/>
      <c r="ED1102" s="181"/>
      <c r="EE1102" s="181"/>
      <c r="EF1102" s="181"/>
      <c r="EG1102" s="181"/>
      <c r="EH1102" s="181"/>
      <c r="EI1102" s="181"/>
      <c r="EJ1102" s="181"/>
      <c r="EK1102" s="181"/>
      <c r="EL1102" s="181"/>
      <c r="EM1102" s="181"/>
      <c r="EN1102" s="181"/>
      <c r="EO1102" s="181"/>
      <c r="EP1102" s="181"/>
      <c r="EQ1102" s="181"/>
      <c r="ER1102" s="181"/>
      <c r="ES1102" s="181"/>
      <c r="ET1102" s="181"/>
      <c r="EU1102" s="181"/>
      <c r="EV1102" s="181"/>
      <c r="EW1102" s="181"/>
      <c r="EX1102" s="181"/>
      <c r="EY1102" s="181"/>
      <c r="EZ1102" s="181"/>
      <c r="FA1102" s="181"/>
      <c r="FB1102" s="181"/>
      <c r="FC1102" s="181"/>
      <c r="FD1102" s="181"/>
      <c r="FE1102" s="181"/>
      <c r="FF1102" s="181"/>
      <c r="FG1102" s="181"/>
      <c r="FH1102" s="181"/>
      <c r="FI1102" s="181"/>
      <c r="FJ1102" s="181"/>
      <c r="FK1102" s="181"/>
      <c r="FL1102" s="181"/>
      <c r="FM1102" s="181"/>
      <c r="FN1102" s="181"/>
      <c r="FO1102" s="181"/>
      <c r="FP1102" s="181"/>
      <c r="FQ1102" s="181"/>
      <c r="FR1102" s="181"/>
      <c r="FS1102" s="181"/>
      <c r="FT1102" s="181"/>
      <c r="FU1102" s="181"/>
      <c r="FV1102" s="181"/>
      <c r="FW1102" s="181"/>
      <c r="FX1102" s="181"/>
      <c r="FY1102" s="181"/>
      <c r="FZ1102" s="181"/>
      <c r="GA1102" s="181"/>
      <c r="GB1102" s="181"/>
      <c r="GC1102" s="181"/>
      <c r="GD1102" s="181"/>
      <c r="GE1102" s="181"/>
      <c r="GF1102" s="181"/>
      <c r="GG1102" s="181"/>
      <c r="GH1102" s="181"/>
      <c r="GI1102" s="181"/>
      <c r="GJ1102" s="181"/>
      <c r="GK1102" s="181"/>
      <c r="GL1102" s="181"/>
      <c r="GM1102" s="181"/>
      <c r="GN1102" s="181"/>
      <c r="GO1102" s="181"/>
      <c r="GP1102" s="181"/>
      <c r="GQ1102" s="181"/>
      <c r="GR1102" s="181"/>
      <c r="GS1102" s="181"/>
      <c r="GT1102" s="181"/>
      <c r="GU1102" s="181"/>
      <c r="GV1102" s="181"/>
      <c r="GW1102" s="181"/>
      <c r="GX1102" s="181"/>
      <c r="GY1102" s="181"/>
      <c r="GZ1102" s="181"/>
      <c r="HA1102" s="181"/>
      <c r="HB1102" s="181"/>
      <c r="HC1102" s="181"/>
      <c r="HD1102" s="181"/>
      <c r="HE1102" s="181"/>
      <c r="HF1102" s="181"/>
      <c r="HG1102" s="181"/>
      <c r="HH1102" s="181"/>
      <c r="HI1102" s="181"/>
      <c r="HJ1102" s="181"/>
      <c r="HK1102" s="181"/>
      <c r="HL1102" s="181"/>
      <c r="HM1102" s="181"/>
      <c r="HN1102" s="181"/>
      <c r="HO1102" s="181"/>
      <c r="HP1102" s="181"/>
      <c r="HQ1102" s="181"/>
      <c r="HR1102" s="181"/>
      <c r="HS1102" s="181"/>
      <c r="HT1102" s="181"/>
      <c r="HU1102" s="181"/>
      <c r="HV1102" s="181"/>
      <c r="HW1102" s="181"/>
      <c r="HX1102" s="181"/>
      <c r="HY1102" s="181"/>
      <c r="HZ1102" s="181"/>
      <c r="IA1102" s="181"/>
      <c r="IB1102" s="181"/>
      <c r="IC1102" s="181"/>
      <c r="ID1102" s="181"/>
      <c r="IE1102" s="181"/>
      <c r="IF1102" s="181"/>
      <c r="IG1102" s="181"/>
      <c r="IH1102" s="181"/>
      <c r="II1102" s="181"/>
      <c r="IJ1102" s="181"/>
      <c r="IK1102" s="181"/>
      <c r="IL1102" s="181"/>
      <c r="IM1102" s="181"/>
      <c r="IN1102" s="181"/>
      <c r="IO1102" s="181"/>
      <c r="IP1102" s="181"/>
      <c r="IQ1102" s="181"/>
      <c r="IR1102" s="181"/>
      <c r="IS1102" s="181"/>
      <c r="IT1102" s="181"/>
      <c r="IU1102" s="181"/>
      <c r="IV1102" s="181"/>
      <c r="IW1102" s="181"/>
      <c r="IX1102" s="181"/>
      <c r="IY1102" s="181"/>
      <c r="IZ1102" s="181"/>
      <c r="JA1102" s="181"/>
      <c r="JB1102" s="181"/>
      <c r="JC1102" s="181"/>
      <c r="JD1102" s="181"/>
      <c r="JE1102" s="181"/>
      <c r="JF1102" s="181"/>
      <c r="JG1102" s="181"/>
      <c r="JH1102" s="181"/>
      <c r="JI1102" s="181"/>
      <c r="JJ1102" s="181"/>
      <c r="JK1102" s="181"/>
      <c r="JL1102" s="181"/>
      <c r="JM1102" s="181"/>
      <c r="JN1102" s="181"/>
      <c r="JO1102" s="181"/>
      <c r="JP1102" s="181"/>
      <c r="JQ1102" s="181"/>
      <c r="JR1102" s="181"/>
      <c r="JS1102" s="181"/>
      <c r="JT1102" s="181"/>
      <c r="JU1102" s="181"/>
      <c r="JV1102" s="181"/>
      <c r="JW1102" s="181"/>
      <c r="JX1102" s="181"/>
      <c r="JY1102" s="181"/>
      <c r="JZ1102" s="181"/>
      <c r="KA1102" s="181"/>
      <c r="KB1102" s="181"/>
      <c r="KC1102" s="181"/>
      <c r="KD1102" s="181"/>
      <c r="KE1102" s="181"/>
      <c r="KF1102" s="181"/>
      <c r="KG1102" s="181"/>
      <c r="KH1102" s="181"/>
      <c r="KI1102" s="181"/>
      <c r="KJ1102" s="181"/>
      <c r="KK1102" s="181"/>
      <c r="KL1102" s="181"/>
      <c r="KM1102" s="181"/>
      <c r="KN1102" s="181"/>
      <c r="KO1102" s="181"/>
      <c r="KP1102" s="181"/>
      <c r="KQ1102" s="181"/>
      <c r="KR1102" s="181"/>
      <c r="KS1102" s="181"/>
      <c r="KT1102" s="181"/>
      <c r="KU1102" s="181"/>
      <c r="KV1102" s="181"/>
      <c r="KW1102" s="181"/>
      <c r="KX1102" s="181"/>
      <c r="KY1102" s="181"/>
      <c r="KZ1102" s="181"/>
      <c r="LA1102" s="181"/>
      <c r="LB1102" s="181"/>
      <c r="LC1102" s="181"/>
      <c r="LD1102" s="181"/>
      <c r="LE1102" s="181"/>
      <c r="LF1102" s="181"/>
      <c r="LG1102" s="181"/>
      <c r="LH1102" s="181"/>
      <c r="LI1102" s="181"/>
      <c r="LJ1102" s="181"/>
      <c r="LK1102" s="181"/>
      <c r="LL1102" s="181"/>
      <c r="LM1102" s="181"/>
      <c r="LN1102" s="181"/>
      <c r="LO1102" s="181"/>
      <c r="LP1102" s="181"/>
      <c r="LQ1102" s="181"/>
      <c r="LR1102" s="181"/>
      <c r="LS1102" s="181"/>
      <c r="LT1102" s="181"/>
      <c r="LU1102" s="181"/>
      <c r="LV1102" s="181"/>
      <c r="LW1102" s="181"/>
      <c r="LX1102" s="181"/>
      <c r="LY1102" s="181"/>
      <c r="LZ1102" s="181"/>
      <c r="MA1102" s="181"/>
      <c r="MB1102" s="181"/>
      <c r="MC1102" s="181"/>
      <c r="MD1102" s="181"/>
      <c r="ME1102" s="181"/>
      <c r="MF1102" s="181"/>
      <c r="MG1102" s="181"/>
      <c r="MH1102" s="181"/>
      <c r="MI1102" s="181"/>
      <c r="MJ1102" s="181"/>
      <c r="MK1102" s="181"/>
      <c r="ML1102" s="181"/>
      <c r="MM1102" s="181"/>
      <c r="MN1102" s="181"/>
      <c r="MO1102" s="181"/>
      <c r="MP1102" s="181"/>
      <c r="MQ1102" s="181"/>
      <c r="MR1102" s="181"/>
      <c r="MS1102" s="181"/>
      <c r="MT1102" s="181"/>
      <c r="MU1102" s="181"/>
      <c r="MV1102" s="181"/>
      <c r="MW1102" s="181"/>
      <c r="MX1102" s="181"/>
      <c r="MY1102" s="181"/>
      <c r="MZ1102" s="181"/>
      <c r="NA1102" s="181"/>
      <c r="NB1102" s="181"/>
      <c r="NC1102" s="181"/>
      <c r="ND1102" s="181"/>
      <c r="NE1102" s="181"/>
      <c r="NF1102" s="181"/>
      <c r="NG1102" s="181"/>
      <c r="NH1102" s="181"/>
      <c r="NI1102" s="181"/>
      <c r="NJ1102" s="181"/>
      <c r="NK1102" s="181"/>
      <c r="NL1102" s="181"/>
      <c r="NM1102" s="181"/>
      <c r="NN1102" s="181"/>
      <c r="NO1102" s="181"/>
      <c r="NP1102" s="181"/>
      <c r="NQ1102" s="181"/>
      <c r="NR1102" s="181"/>
      <c r="NS1102" s="181"/>
      <c r="NT1102" s="181"/>
      <c r="NU1102" s="181"/>
      <c r="NV1102" s="181"/>
      <c r="NW1102" s="181"/>
      <c r="NX1102" s="181"/>
      <c r="NY1102" s="181"/>
      <c r="NZ1102" s="181"/>
      <c r="OA1102" s="181"/>
      <c r="OB1102" s="181"/>
      <c r="OC1102" s="181"/>
      <c r="OD1102" s="181"/>
      <c r="OE1102" s="181"/>
      <c r="OF1102" s="181"/>
      <c r="OG1102" s="181"/>
      <c r="OH1102" s="181"/>
      <c r="OI1102" s="181"/>
      <c r="OJ1102" s="181"/>
      <c r="OK1102" s="181"/>
      <c r="OL1102" s="181"/>
      <c r="OM1102" s="181"/>
      <c r="ON1102" s="181"/>
      <c r="OO1102" s="181"/>
      <c r="OP1102" s="181"/>
      <c r="OQ1102" s="181"/>
      <c r="OR1102" s="181"/>
      <c r="OS1102" s="181"/>
      <c r="OT1102" s="181"/>
      <c r="OU1102" s="181"/>
      <c r="OV1102" s="181"/>
      <c r="OW1102" s="181"/>
      <c r="OX1102" s="181"/>
      <c r="OY1102" s="181"/>
      <c r="OZ1102" s="181"/>
      <c r="PA1102" s="181"/>
      <c r="PB1102" s="181"/>
      <c r="PC1102" s="181"/>
      <c r="PD1102" s="181"/>
      <c r="PE1102" s="181"/>
      <c r="PF1102" s="181"/>
      <c r="PG1102" s="181"/>
      <c r="PH1102" s="181"/>
      <c r="PI1102" s="181"/>
      <c r="PJ1102" s="181"/>
      <c r="PK1102" s="181"/>
      <c r="PL1102" s="181"/>
      <c r="PM1102" s="181"/>
      <c r="PN1102" s="181"/>
      <c r="PO1102" s="181"/>
      <c r="PP1102" s="181"/>
      <c r="PQ1102" s="181"/>
      <c r="PR1102" s="181"/>
      <c r="PS1102" s="181"/>
      <c r="PT1102" s="181"/>
      <c r="PU1102" s="181"/>
      <c r="PV1102" s="181"/>
      <c r="PW1102" s="181"/>
      <c r="PX1102" s="181"/>
      <c r="PY1102" s="181"/>
      <c r="PZ1102" s="181"/>
      <c r="QA1102" s="181"/>
      <c r="QB1102" s="181"/>
      <c r="QC1102" s="181"/>
      <c r="QD1102" s="181"/>
      <c r="QE1102" s="181"/>
      <c r="QF1102" s="181"/>
      <c r="QG1102" s="181"/>
      <c r="QH1102" s="181"/>
      <c r="QI1102" s="181"/>
      <c r="QJ1102" s="181"/>
      <c r="QK1102" s="181"/>
      <c r="QL1102" s="181"/>
      <c r="QM1102" s="181"/>
      <c r="QN1102" s="181"/>
      <c r="QO1102" s="181"/>
      <c r="QP1102" s="181"/>
      <c r="QQ1102" s="181"/>
      <c r="QR1102" s="181"/>
      <c r="QS1102" s="181"/>
      <c r="QT1102" s="181"/>
      <c r="QU1102" s="181"/>
      <c r="QV1102" s="181"/>
      <c r="QW1102" s="181"/>
      <c r="QX1102" s="181"/>
      <c r="QY1102" s="181"/>
      <c r="QZ1102" s="181"/>
      <c r="RA1102" s="181"/>
      <c r="RB1102" s="181"/>
      <c r="RC1102" s="181"/>
      <c r="RD1102" s="181"/>
      <c r="RE1102" s="181"/>
      <c r="RF1102" s="181"/>
      <c r="RG1102" s="181"/>
      <c r="RH1102" s="181"/>
      <c r="RI1102" s="181"/>
      <c r="RJ1102" s="181"/>
      <c r="RK1102" s="181"/>
      <c r="RL1102" s="181"/>
      <c r="RM1102" s="181"/>
      <c r="RN1102" s="181"/>
      <c r="RO1102" s="181"/>
      <c r="RP1102" s="181"/>
      <c r="RQ1102" s="181"/>
      <c r="RR1102" s="181"/>
      <c r="RS1102" s="181"/>
      <c r="RT1102" s="181"/>
      <c r="RU1102" s="181"/>
      <c r="RV1102" s="181"/>
      <c r="RW1102" s="181"/>
      <c r="RX1102" s="181"/>
      <c r="RY1102" s="181"/>
      <c r="RZ1102" s="181"/>
      <c r="SA1102" s="181"/>
      <c r="SB1102" s="181"/>
      <c r="SC1102" s="181"/>
      <c r="SD1102" s="181"/>
      <c r="SE1102" s="181"/>
      <c r="SF1102" s="181"/>
      <c r="SG1102" s="181"/>
      <c r="SH1102" s="181"/>
      <c r="SI1102" s="181"/>
      <c r="SJ1102" s="181"/>
      <c r="SK1102" s="181"/>
      <c r="SL1102" s="181"/>
      <c r="SM1102" s="181"/>
      <c r="SN1102" s="181"/>
      <c r="SO1102" s="181"/>
      <c r="SP1102" s="181"/>
      <c r="SQ1102" s="181"/>
      <c r="SR1102" s="181"/>
      <c r="SS1102" s="181"/>
      <c r="ST1102" s="181"/>
      <c r="SU1102" s="181"/>
      <c r="SV1102" s="181"/>
      <c r="SW1102" s="181"/>
      <c r="SX1102" s="181"/>
      <c r="SY1102" s="181"/>
      <c r="SZ1102" s="181"/>
      <c r="TA1102" s="181"/>
      <c r="TB1102" s="181"/>
      <c r="TC1102" s="181"/>
      <c r="TD1102" s="181"/>
      <c r="TE1102" s="181"/>
      <c r="TF1102" s="181"/>
      <c r="TG1102" s="181"/>
      <c r="TH1102" s="181"/>
      <c r="TI1102" s="181"/>
      <c r="TJ1102" s="181"/>
      <c r="TK1102" s="181"/>
      <c r="TL1102" s="181"/>
      <c r="TM1102" s="181"/>
      <c r="TN1102" s="181"/>
      <c r="TO1102" s="181"/>
      <c r="TP1102" s="181"/>
      <c r="TQ1102" s="181"/>
      <c r="TR1102" s="181"/>
      <c r="TS1102" s="181"/>
      <c r="TT1102" s="181"/>
      <c r="TU1102" s="181"/>
      <c r="TV1102" s="181"/>
      <c r="TW1102" s="181"/>
      <c r="TX1102" s="181"/>
      <c r="TY1102" s="181"/>
      <c r="TZ1102" s="181"/>
      <c r="UA1102" s="181"/>
      <c r="UB1102" s="181"/>
      <c r="UC1102" s="181"/>
      <c r="UD1102" s="181"/>
      <c r="UE1102" s="181"/>
      <c r="UF1102" s="181"/>
      <c r="UG1102" s="181"/>
      <c r="UH1102" s="181"/>
      <c r="UI1102" s="181"/>
      <c r="UJ1102" s="181"/>
      <c r="UK1102" s="181"/>
      <c r="UL1102" s="181"/>
      <c r="UM1102" s="181"/>
      <c r="UN1102" s="181"/>
      <c r="UO1102" s="181"/>
      <c r="UP1102" s="181"/>
      <c r="UQ1102" s="181"/>
      <c r="UR1102" s="181"/>
      <c r="US1102" s="181"/>
      <c r="UT1102" s="181"/>
      <c r="UU1102" s="181"/>
      <c r="UV1102" s="181"/>
      <c r="UW1102" s="181"/>
      <c r="UX1102" s="181"/>
      <c r="UY1102" s="181"/>
      <c r="UZ1102" s="181"/>
      <c r="VA1102" s="181"/>
      <c r="VB1102" s="181"/>
      <c r="VC1102" s="181"/>
      <c r="VD1102" s="181"/>
      <c r="VE1102" s="181"/>
      <c r="VF1102" s="181"/>
      <c r="VG1102" s="181"/>
      <c r="VH1102" s="181"/>
      <c r="VI1102" s="181"/>
      <c r="VJ1102" s="181"/>
      <c r="VK1102" s="181"/>
      <c r="VL1102" s="181"/>
      <c r="VM1102" s="181"/>
      <c r="VN1102" s="181"/>
      <c r="VO1102" s="181"/>
      <c r="VP1102" s="181"/>
      <c r="VQ1102" s="181"/>
      <c r="VR1102" s="181"/>
      <c r="VS1102" s="181"/>
      <c r="VT1102" s="181"/>
      <c r="VU1102" s="181"/>
      <c r="VV1102" s="181"/>
      <c r="VW1102" s="181"/>
      <c r="VX1102" s="181"/>
      <c r="VY1102" s="181"/>
      <c r="VZ1102" s="181"/>
      <c r="WA1102" s="181"/>
      <c r="WB1102" s="181"/>
      <c r="WC1102" s="181"/>
      <c r="WD1102" s="181"/>
      <c r="WE1102" s="181"/>
      <c r="WF1102" s="181"/>
      <c r="WG1102" s="181"/>
      <c r="WH1102" s="181"/>
      <c r="WI1102" s="181"/>
      <c r="WJ1102" s="181"/>
      <c r="WK1102" s="181"/>
      <c r="WL1102" s="181"/>
      <c r="WM1102" s="181"/>
      <c r="WN1102" s="181"/>
      <c r="WO1102" s="181"/>
      <c r="WP1102" s="181"/>
      <c r="WQ1102" s="181"/>
      <c r="WR1102" s="181"/>
      <c r="WS1102" s="181"/>
      <c r="WT1102" s="181"/>
      <c r="WU1102" s="181"/>
      <c r="WV1102" s="181"/>
      <c r="WW1102" s="181"/>
      <c r="WX1102" s="181"/>
      <c r="WY1102" s="181"/>
      <c r="WZ1102" s="181"/>
      <c r="XA1102" s="181"/>
      <c r="XB1102" s="181"/>
      <c r="XC1102" s="181"/>
      <c r="XD1102" s="181"/>
      <c r="XE1102" s="181"/>
      <c r="XF1102" s="181"/>
      <c r="XG1102" s="181"/>
      <c r="XH1102" s="181"/>
      <c r="XI1102" s="181"/>
      <c r="XJ1102" s="181"/>
      <c r="XK1102" s="181"/>
      <c r="XL1102" s="181"/>
      <c r="XM1102" s="181"/>
      <c r="XN1102" s="181"/>
      <c r="XO1102" s="181"/>
      <c r="XP1102" s="181"/>
      <c r="XQ1102" s="181"/>
      <c r="XR1102" s="181"/>
      <c r="XS1102" s="181"/>
      <c r="XT1102" s="181"/>
      <c r="XU1102" s="181"/>
      <c r="XV1102" s="181"/>
      <c r="XW1102" s="181"/>
      <c r="XX1102" s="181"/>
      <c r="XY1102" s="181"/>
      <c r="XZ1102" s="181"/>
      <c r="YA1102" s="181"/>
      <c r="YB1102" s="181"/>
      <c r="YC1102" s="181"/>
      <c r="YD1102" s="181"/>
      <c r="YE1102" s="181"/>
      <c r="YF1102" s="181"/>
      <c r="YG1102" s="181"/>
      <c r="YH1102" s="181"/>
      <c r="YI1102" s="181"/>
      <c r="YJ1102" s="181"/>
      <c r="YK1102" s="181"/>
      <c r="YL1102" s="181"/>
      <c r="YM1102" s="181"/>
      <c r="YN1102" s="181"/>
      <c r="YO1102" s="181"/>
      <c r="YP1102" s="181"/>
      <c r="YQ1102" s="181"/>
      <c r="YR1102" s="181"/>
      <c r="YS1102" s="181"/>
      <c r="YT1102" s="181"/>
      <c r="YU1102" s="181"/>
      <c r="YV1102" s="181"/>
      <c r="YW1102" s="181"/>
      <c r="YX1102" s="181"/>
      <c r="YY1102" s="181"/>
      <c r="YZ1102" s="181"/>
      <c r="ZA1102" s="181"/>
      <c r="ZB1102" s="181"/>
      <c r="ZC1102" s="181"/>
      <c r="ZD1102" s="181"/>
      <c r="ZE1102" s="181"/>
      <c r="ZF1102" s="181"/>
      <c r="ZG1102" s="181"/>
      <c r="ZH1102" s="181"/>
      <c r="ZI1102" s="181"/>
      <c r="ZJ1102" s="181"/>
      <c r="ZK1102" s="181"/>
      <c r="ZL1102" s="181"/>
      <c r="ZM1102" s="181"/>
      <c r="ZN1102" s="181"/>
      <c r="ZO1102" s="181"/>
      <c r="ZP1102" s="181"/>
      <c r="ZQ1102" s="181"/>
      <c r="ZR1102" s="181"/>
      <c r="ZS1102" s="181"/>
      <c r="ZT1102" s="181"/>
      <c r="ZU1102" s="181"/>
      <c r="ZV1102" s="181"/>
      <c r="ZW1102" s="181"/>
      <c r="ZX1102" s="181"/>
      <c r="ZY1102" s="181"/>
      <c r="ZZ1102" s="181"/>
      <c r="AAA1102" s="181"/>
      <c r="AAB1102" s="181"/>
      <c r="AAC1102" s="181"/>
      <c r="AAD1102" s="181"/>
      <c r="AAE1102" s="181"/>
      <c r="AAF1102" s="181"/>
      <c r="AAG1102" s="181"/>
      <c r="AAH1102" s="181"/>
      <c r="AAI1102" s="181"/>
      <c r="AAJ1102" s="181"/>
      <c r="AAK1102" s="181"/>
      <c r="AAL1102" s="181"/>
      <c r="AAM1102" s="181"/>
      <c r="AAN1102" s="181"/>
      <c r="AAO1102" s="181"/>
      <c r="AAP1102" s="181"/>
      <c r="AAQ1102" s="181"/>
      <c r="AAR1102" s="181"/>
      <c r="AAS1102" s="181"/>
      <c r="AAT1102" s="181"/>
      <c r="AAU1102" s="181"/>
      <c r="AAV1102" s="181"/>
      <c r="AAW1102" s="181"/>
      <c r="AAX1102" s="181"/>
      <c r="AAY1102" s="181"/>
      <c r="AAZ1102" s="181"/>
      <c r="ABA1102" s="181"/>
      <c r="ABB1102" s="181"/>
      <c r="ABC1102" s="181"/>
      <c r="ABD1102" s="181"/>
      <c r="ABE1102" s="181"/>
      <c r="ABF1102" s="181"/>
      <c r="ABG1102" s="181"/>
      <c r="ABH1102" s="181"/>
      <c r="ABI1102" s="181"/>
      <c r="ABJ1102" s="181"/>
      <c r="ABK1102" s="181"/>
      <c r="ABL1102" s="181"/>
      <c r="ABM1102" s="181"/>
      <c r="ABN1102" s="181"/>
      <c r="ABO1102" s="181"/>
      <c r="ABP1102" s="181"/>
      <c r="ABQ1102" s="181"/>
      <c r="ABR1102" s="181"/>
      <c r="ABS1102" s="181"/>
      <c r="ABT1102" s="181"/>
      <c r="ABU1102" s="181"/>
      <c r="ABV1102" s="181"/>
      <c r="ABW1102" s="181"/>
      <c r="ABX1102" s="181"/>
      <c r="ABY1102" s="181"/>
      <c r="ABZ1102" s="181"/>
      <c r="ACA1102" s="181"/>
      <c r="ACB1102" s="181"/>
      <c r="ACC1102" s="181"/>
      <c r="ACD1102" s="181"/>
      <c r="ACE1102" s="181"/>
      <c r="ACF1102" s="181"/>
      <c r="ACG1102" s="181"/>
      <c r="ACH1102" s="181"/>
      <c r="ACI1102" s="181"/>
      <c r="ACJ1102" s="181"/>
      <c r="ACK1102" s="181"/>
      <c r="ACL1102" s="181"/>
      <c r="ACM1102" s="181"/>
      <c r="ACN1102" s="181"/>
      <c r="ACO1102" s="181"/>
      <c r="ACP1102" s="181"/>
      <c r="ACQ1102" s="181"/>
      <c r="ACR1102" s="181"/>
      <c r="ACS1102" s="181"/>
      <c r="ACT1102" s="181"/>
      <c r="ACU1102" s="181"/>
      <c r="ACV1102" s="181"/>
      <c r="ACW1102" s="181"/>
      <c r="ACX1102" s="181"/>
      <c r="ACY1102" s="181"/>
      <c r="ACZ1102" s="181"/>
      <c r="ADA1102" s="181"/>
      <c r="ADB1102" s="181"/>
      <c r="ADC1102" s="181"/>
      <c r="ADD1102" s="181"/>
      <c r="ADE1102" s="181"/>
      <c r="ADF1102" s="181"/>
      <c r="ADG1102" s="181"/>
      <c r="ADH1102" s="181"/>
      <c r="ADI1102" s="181"/>
      <c r="ADJ1102" s="181"/>
      <c r="ADK1102" s="181"/>
      <c r="ADL1102" s="181"/>
      <c r="ADM1102" s="181"/>
      <c r="ADN1102" s="181"/>
      <c r="ADO1102" s="181"/>
      <c r="ADP1102" s="181"/>
      <c r="ADQ1102" s="181"/>
      <c r="ADR1102" s="181"/>
      <c r="ADS1102" s="181"/>
      <c r="ADT1102" s="181"/>
      <c r="ADU1102" s="181"/>
      <c r="ADV1102" s="181"/>
      <c r="ADW1102" s="181"/>
      <c r="ADX1102" s="181"/>
      <c r="ADY1102" s="181"/>
      <c r="ADZ1102" s="181"/>
      <c r="AEA1102" s="181"/>
      <c r="AEB1102" s="181"/>
      <c r="AEC1102" s="181"/>
      <c r="AED1102" s="181"/>
      <c r="AEE1102" s="181"/>
      <c r="AEF1102" s="181"/>
      <c r="AEG1102" s="181"/>
      <c r="AEH1102" s="181"/>
      <c r="AEI1102" s="181"/>
      <c r="AEJ1102" s="181"/>
      <c r="AEK1102" s="181"/>
      <c r="AEL1102" s="181"/>
      <c r="AEM1102" s="181"/>
      <c r="AEN1102" s="181"/>
      <c r="AEO1102" s="181"/>
      <c r="AEP1102" s="181"/>
      <c r="AEQ1102" s="181"/>
      <c r="AER1102" s="181"/>
      <c r="AES1102" s="181"/>
      <c r="AET1102" s="181"/>
      <c r="AEU1102" s="181"/>
      <c r="AEV1102" s="181"/>
      <c r="AEW1102" s="181"/>
      <c r="AEX1102" s="181"/>
      <c r="AEY1102" s="181"/>
      <c r="AEZ1102" s="181"/>
      <c r="AFA1102" s="181"/>
      <c r="AFB1102" s="181"/>
      <c r="AFC1102" s="181"/>
      <c r="AFD1102" s="181"/>
      <c r="AFE1102" s="181"/>
      <c r="AFF1102" s="181"/>
      <c r="AFG1102" s="181"/>
      <c r="AFH1102" s="181"/>
      <c r="AFI1102" s="181"/>
      <c r="AFJ1102" s="181"/>
      <c r="AFK1102" s="181"/>
      <c r="AFL1102" s="181"/>
      <c r="AFM1102" s="181"/>
      <c r="AFN1102" s="181"/>
      <c r="AFO1102" s="181"/>
      <c r="AFP1102" s="181"/>
      <c r="AFQ1102" s="181"/>
      <c r="AFR1102" s="181"/>
      <c r="AFS1102" s="181"/>
      <c r="AFT1102" s="181"/>
      <c r="AFU1102" s="181"/>
      <c r="AFV1102" s="181"/>
      <c r="AFW1102" s="181"/>
      <c r="AFX1102" s="181"/>
      <c r="AFY1102" s="181"/>
      <c r="AFZ1102" s="181"/>
      <c r="AGA1102" s="181"/>
      <c r="AGB1102" s="181"/>
      <c r="AGC1102" s="181"/>
      <c r="AGD1102" s="181"/>
      <c r="AGE1102" s="181"/>
      <c r="AGF1102" s="181"/>
      <c r="AGG1102" s="181"/>
      <c r="AGH1102" s="181"/>
      <c r="AGI1102" s="181"/>
      <c r="AGJ1102" s="181"/>
      <c r="AGK1102" s="181"/>
      <c r="AGL1102" s="181"/>
      <c r="AGM1102" s="181"/>
      <c r="AGN1102" s="181"/>
      <c r="AGO1102" s="181"/>
      <c r="AGP1102" s="181"/>
      <c r="AGQ1102" s="181"/>
      <c r="AGR1102" s="181"/>
      <c r="AGS1102" s="181"/>
      <c r="AGT1102" s="181"/>
      <c r="AGU1102" s="181"/>
      <c r="AGV1102" s="181"/>
      <c r="AGW1102" s="181"/>
      <c r="AGX1102" s="181"/>
      <c r="AGY1102" s="181"/>
      <c r="AGZ1102" s="181"/>
      <c r="AHA1102" s="181"/>
      <c r="AHB1102" s="181"/>
      <c r="AHC1102" s="181"/>
      <c r="AHD1102" s="181"/>
      <c r="AHE1102" s="181"/>
      <c r="AHF1102" s="181"/>
      <c r="AHG1102" s="181"/>
      <c r="AHH1102" s="181"/>
      <c r="AHI1102" s="181"/>
      <c r="AHJ1102" s="181"/>
      <c r="AHK1102" s="181"/>
      <c r="AHL1102" s="181"/>
      <c r="AHM1102" s="181"/>
      <c r="AHN1102" s="181"/>
      <c r="AHO1102" s="181"/>
      <c r="AHP1102" s="181"/>
      <c r="AHQ1102" s="181"/>
      <c r="AHR1102" s="181"/>
      <c r="AHS1102" s="181"/>
      <c r="AHT1102" s="181"/>
      <c r="AHU1102" s="181"/>
      <c r="AHV1102" s="181"/>
      <c r="AHW1102" s="181"/>
      <c r="AHX1102" s="181"/>
      <c r="AHY1102" s="181"/>
      <c r="AHZ1102" s="181"/>
      <c r="AIA1102" s="181"/>
      <c r="AIB1102" s="181"/>
      <c r="AIC1102" s="181"/>
      <c r="AID1102" s="181"/>
      <c r="AIE1102" s="181"/>
      <c r="AIF1102" s="181"/>
      <c r="AIG1102" s="181"/>
      <c r="AIH1102" s="181"/>
      <c r="AII1102" s="181"/>
      <c r="AIJ1102" s="181"/>
      <c r="AIK1102" s="181"/>
      <c r="AIL1102" s="181"/>
      <c r="AIM1102" s="181"/>
      <c r="AIN1102" s="181"/>
      <c r="AIO1102" s="181"/>
      <c r="AIP1102" s="181"/>
      <c r="AIQ1102" s="181"/>
      <c r="AIR1102" s="181"/>
      <c r="AIS1102" s="181"/>
      <c r="AIT1102" s="181"/>
      <c r="AIU1102" s="181"/>
      <c r="AIV1102" s="181"/>
      <c r="AIW1102" s="181"/>
      <c r="AIX1102" s="181"/>
      <c r="AIY1102" s="181"/>
      <c r="AIZ1102" s="181"/>
      <c r="AJA1102" s="181"/>
      <c r="AJB1102" s="181"/>
      <c r="AJC1102" s="181"/>
      <c r="AJD1102" s="181"/>
      <c r="AJE1102" s="181"/>
      <c r="AJF1102" s="181"/>
      <c r="AJG1102" s="181"/>
      <c r="AJH1102" s="181"/>
      <c r="AJI1102" s="181"/>
      <c r="AJJ1102" s="181"/>
      <c r="AJK1102" s="181"/>
      <c r="AJL1102" s="181"/>
      <c r="AJM1102" s="181"/>
      <c r="AJN1102" s="181"/>
      <c r="AJO1102" s="181"/>
      <c r="AJP1102" s="181"/>
      <c r="AJQ1102" s="181"/>
      <c r="AJR1102" s="181"/>
      <c r="AJS1102" s="181"/>
      <c r="AJT1102" s="181"/>
      <c r="AJU1102" s="181"/>
      <c r="AJV1102" s="181"/>
      <c r="AJW1102" s="181"/>
      <c r="AJX1102" s="181"/>
      <c r="AJY1102" s="181"/>
      <c r="AJZ1102" s="181"/>
      <c r="AKA1102" s="181"/>
      <c r="AKB1102" s="181"/>
      <c r="AKC1102" s="181"/>
      <c r="AKD1102" s="181"/>
      <c r="AKE1102" s="181"/>
      <c r="AKF1102" s="181"/>
      <c r="AKG1102" s="181"/>
      <c r="AKH1102" s="181"/>
      <c r="AKI1102" s="181"/>
      <c r="AKJ1102" s="181"/>
      <c r="AKK1102" s="181"/>
      <c r="AKL1102" s="181"/>
      <c r="AKM1102" s="181"/>
      <c r="AKN1102" s="181"/>
      <c r="AKO1102" s="181"/>
      <c r="AKP1102" s="181"/>
      <c r="AKQ1102" s="181"/>
      <c r="AKR1102" s="181"/>
      <c r="AKS1102" s="181"/>
      <c r="AKT1102" s="181"/>
      <c r="AKU1102" s="181"/>
      <c r="AKV1102" s="181"/>
      <c r="AKW1102" s="181"/>
      <c r="AKX1102" s="181"/>
      <c r="AKY1102" s="181"/>
      <c r="AKZ1102" s="181"/>
      <c r="ALA1102" s="181"/>
      <c r="ALB1102" s="181"/>
      <c r="ALC1102" s="181"/>
      <c r="ALD1102" s="181"/>
      <c r="ALE1102" s="181"/>
      <c r="ALF1102" s="181"/>
      <c r="ALG1102" s="181"/>
      <c r="ALH1102" s="181"/>
      <c r="ALI1102" s="181"/>
      <c r="ALJ1102" s="181"/>
      <c r="ALK1102" s="181"/>
      <c r="ALL1102" s="181"/>
      <c r="ALM1102" s="181"/>
      <c r="ALN1102" s="181"/>
      <c r="ALO1102" s="181"/>
      <c r="ALP1102" s="181"/>
      <c r="ALQ1102" s="181"/>
      <c r="ALR1102" s="181"/>
      <c r="ALS1102" s="181"/>
      <c r="ALT1102" s="181"/>
      <c r="ALU1102" s="181"/>
      <c r="ALV1102" s="181"/>
      <c r="ALW1102" s="181"/>
      <c r="ALX1102" s="181"/>
      <c r="ALY1102" s="181"/>
      <c r="ALZ1102" s="181"/>
      <c r="AMA1102" s="181"/>
      <c r="AMB1102" s="181"/>
      <c r="AMC1102" s="181"/>
      <c r="AMD1102" s="181"/>
      <c r="AME1102" s="181"/>
      <c r="AMF1102" s="181"/>
      <c r="AMG1102" s="181"/>
      <c r="AMH1102" s="181"/>
      <c r="AMI1102" s="181"/>
      <c r="AMJ1102" s="181"/>
    </row>
    <row r="1103" spans="1:1025" ht="24">
      <c r="A1103" s="17"/>
      <c r="B110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103" s="168" t="s">
        <v>37</v>
      </c>
      <c r="D1103" s="51">
        <v>379</v>
      </c>
      <c r="E1103" s="46">
        <v>4</v>
      </c>
      <c r="F11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0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1103" s="46">
        <f t="shared" ref="H1103:H1113" ca="1" si="117">ROUND(E1103*G1103,2)</f>
        <v>3.6</v>
      </c>
      <c r="I1103" s="98"/>
      <c r="J1103" s="104"/>
      <c r="K1103" s="17" t="str">
        <f t="shared" si="116"/>
        <v>SEDUC E 61</v>
      </c>
    </row>
    <row r="1104" spans="1:1025">
      <c r="A1104" s="17"/>
      <c r="B110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1104" s="51" t="s">
        <v>19</v>
      </c>
      <c r="D1104" s="51">
        <v>3249</v>
      </c>
      <c r="E1104" s="46">
        <v>1</v>
      </c>
      <c r="F11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10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1104" s="46">
        <f t="shared" ca="1" si="117"/>
        <v>106.95</v>
      </c>
      <c r="I1104" s="98"/>
      <c r="J1104" s="104"/>
      <c r="K1104" s="17" t="str">
        <f t="shared" si="116"/>
        <v>SEDUC E 61</v>
      </c>
    </row>
    <row r="1105" spans="1:1025" ht="24">
      <c r="A1105" s="17"/>
      <c r="B110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105" s="51" t="s">
        <v>19</v>
      </c>
      <c r="D1105" s="51">
        <v>10614</v>
      </c>
      <c r="E1105" s="46">
        <v>2</v>
      </c>
      <c r="F11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0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1105" s="46">
        <f t="shared" ca="1" si="117"/>
        <v>7.54</v>
      </c>
      <c r="I1105" s="98"/>
      <c r="J1105" s="104"/>
      <c r="K1105" s="17" t="str">
        <f t="shared" si="116"/>
        <v>SEDUC E 61</v>
      </c>
    </row>
    <row r="1106" spans="1:1025">
      <c r="A1106" s="17"/>
      <c r="B110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CONCRETO ARMADO, 0900MM</v>
      </c>
      <c r="C1106" s="51" t="s">
        <v>41</v>
      </c>
      <c r="D1106" s="51">
        <v>12</v>
      </c>
      <c r="E1106" s="46">
        <v>1</v>
      </c>
      <c r="F11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0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47.5</v>
      </c>
      <c r="H1106" s="46">
        <f t="shared" ca="1" si="117"/>
        <v>47.5</v>
      </c>
      <c r="I1106" s="98"/>
      <c r="J1106" s="104"/>
      <c r="K1106" s="17" t="str">
        <f t="shared" si="116"/>
        <v>SEDUC E 61</v>
      </c>
    </row>
    <row r="1107" spans="1:1025">
      <c r="A1107" s="17"/>
      <c r="B110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107" s="51" t="s">
        <v>19</v>
      </c>
      <c r="D1107" s="51">
        <v>2524</v>
      </c>
      <c r="E1107" s="46">
        <v>1</v>
      </c>
      <c r="F11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0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107" s="46">
        <f t="shared" ca="1" si="117"/>
        <v>83.1</v>
      </c>
      <c r="I1107" s="98"/>
      <c r="J1107" s="104"/>
      <c r="K1107" s="17" t="str">
        <f t="shared" si="116"/>
        <v>SEDUC E 61</v>
      </c>
    </row>
    <row r="1108" spans="1:1025" ht="24">
      <c r="A1108" s="17"/>
      <c r="B110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108" s="168" t="s">
        <v>37</v>
      </c>
      <c r="D1108" s="51">
        <v>432</v>
      </c>
      <c r="E1108" s="46">
        <v>1</v>
      </c>
      <c r="F11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0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1108" s="46">
        <f t="shared" ca="1" si="117"/>
        <v>10.039999999999999</v>
      </c>
      <c r="I1108" s="98"/>
      <c r="J1108" s="104"/>
      <c r="K1108" s="17" t="str">
        <f t="shared" si="116"/>
        <v>SEDUC E 61</v>
      </c>
    </row>
    <row r="1109" spans="1:1025" ht="24">
      <c r="A1109" s="17"/>
      <c r="B110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300 MM, DIAMETRO = 16 MM, ROSCA MAQUINA, CABECA QUADRADA</v>
      </c>
      <c r="C1109" s="168" t="s">
        <v>37</v>
      </c>
      <c r="D1109" s="51">
        <v>439</v>
      </c>
      <c r="E1109" s="46">
        <v>1</v>
      </c>
      <c r="F11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0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11,54</v>
      </c>
      <c r="H1109" s="46">
        <f t="shared" ca="1" si="117"/>
        <v>11.54</v>
      </c>
      <c r="I1109" s="98"/>
      <c r="J1109" s="104"/>
      <c r="K1109" s="17" t="str">
        <f t="shared" si="116"/>
        <v>SEDUC E 61</v>
      </c>
    </row>
    <row r="1110" spans="1:1025">
      <c r="A1110" s="17"/>
      <c r="B111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110" s="168" t="s">
        <v>37</v>
      </c>
      <c r="D1110" s="51">
        <v>7581</v>
      </c>
      <c r="E1110" s="46">
        <v>1</v>
      </c>
      <c r="F11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1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1110" s="46">
        <f t="shared" ca="1" si="117"/>
        <v>3.27</v>
      </c>
      <c r="I1110" s="98"/>
      <c r="J1110" s="104"/>
      <c r="K1110" s="17" t="str">
        <f t="shared" si="116"/>
        <v>SEDUC E 61</v>
      </c>
    </row>
    <row r="1111" spans="1:1025">
      <c r="A1111" s="17"/>
      <c r="B111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111" s="51" t="s">
        <v>13</v>
      </c>
      <c r="D1111" s="51">
        <v>90776</v>
      </c>
      <c r="E1111" s="46">
        <v>6</v>
      </c>
      <c r="F11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1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111" s="46">
        <f t="shared" ca="1" si="117"/>
        <v>152.1</v>
      </c>
      <c r="I1111" s="98"/>
      <c r="J1111" s="104"/>
      <c r="K1111" s="17" t="str">
        <f t="shared" si="116"/>
        <v>SEDUC E 61</v>
      </c>
    </row>
    <row r="1112" spans="1:1025">
      <c r="A1112" s="17"/>
      <c r="B111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12" s="51" t="s">
        <v>13</v>
      </c>
      <c r="D1112" s="51">
        <v>88264</v>
      </c>
      <c r="E1112" s="46">
        <v>6</v>
      </c>
      <c r="F11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1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112" s="46">
        <f t="shared" ca="1" si="117"/>
        <v>120.12</v>
      </c>
      <c r="I1112" s="98"/>
      <c r="J1112" s="104"/>
      <c r="K1112" s="17" t="str">
        <f t="shared" si="116"/>
        <v>SEDUC E 61</v>
      </c>
    </row>
    <row r="1113" spans="1:1025">
      <c r="A1113" s="17"/>
      <c r="B111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13" s="51" t="s">
        <v>13</v>
      </c>
      <c r="D1113" s="51">
        <v>88247</v>
      </c>
      <c r="E1113" s="46">
        <v>6</v>
      </c>
      <c r="F11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1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113" s="46">
        <f t="shared" ca="1" si="117"/>
        <v>92.82</v>
      </c>
      <c r="I1113" s="98"/>
      <c r="J1113" s="104"/>
      <c r="K1113" s="17" t="str">
        <f t="shared" si="116"/>
        <v>SEDUC E 61</v>
      </c>
    </row>
    <row r="1114" spans="1:1025">
      <c r="A1114" s="202">
        <f ca="1">H1114</f>
        <v>638.57999999999993</v>
      </c>
      <c r="B1114" s="180" t="s">
        <v>14</v>
      </c>
      <c r="C1114" s="51"/>
      <c r="D1114" s="51"/>
      <c r="E1114" s="46"/>
      <c r="F1114" s="46"/>
      <c r="G1114" s="46"/>
      <c r="H1114" s="80">
        <f ca="1">SUM(H1103:H1113)</f>
        <v>638.57999999999993</v>
      </c>
      <c r="I1114" s="98" t="str">
        <f>A1101</f>
        <v>SEDUC E 61</v>
      </c>
      <c r="J1114" s="204">
        <f ca="1">H1114</f>
        <v>638.57999999999993</v>
      </c>
      <c r="K1114" s="17" t="str">
        <f t="shared" si="116"/>
        <v>SEDUC E 61</v>
      </c>
    </row>
    <row r="1115" spans="1:1025">
      <c r="A1115" s="17"/>
      <c r="B1115" s="162"/>
      <c r="C1115" s="163"/>
      <c r="D1115" s="163"/>
      <c r="E1115" s="162"/>
      <c r="F1115" s="162"/>
      <c r="G1115" s="162"/>
      <c r="H1115" s="162"/>
      <c r="I1115" s="98"/>
      <c r="J1115" s="104"/>
      <c r="K1115" s="17" t="str">
        <f t="shared" si="116"/>
        <v>SEDUC E 61</v>
      </c>
    </row>
    <row r="1116" spans="1:1025" ht="20.25">
      <c r="B1116" s="325" t="str">
        <f>A1117</f>
        <v>SEDUC E 62</v>
      </c>
      <c r="C1116" s="326"/>
      <c r="D1116" s="326"/>
      <c r="E1116" s="326"/>
      <c r="F1116" s="326"/>
      <c r="G1116" s="326"/>
      <c r="H1116" s="327"/>
      <c r="I1116" s="98"/>
      <c r="J1116" s="104"/>
      <c r="K1116" s="96" t="str">
        <f>B1116</f>
        <v>SEDUC E 62</v>
      </c>
      <c r="AMK1116" s="17"/>
    </row>
    <row r="1117" spans="1:1025">
      <c r="A1117" s="17" t="s">
        <v>176</v>
      </c>
      <c r="B1117" s="350" t="s">
        <v>177</v>
      </c>
      <c r="C1117" s="351"/>
      <c r="D1117" s="351"/>
      <c r="E1117" s="351"/>
      <c r="F1117" s="352"/>
      <c r="G1117" s="82" t="s">
        <v>4</v>
      </c>
      <c r="H1117" s="36" t="s">
        <v>5</v>
      </c>
      <c r="I1117" s="98"/>
      <c r="J1117" s="104"/>
      <c r="K1117" s="17" t="str">
        <f t="shared" ref="K1117:K1127" si="118">K1116</f>
        <v>SEDUC E 62</v>
      </c>
    </row>
    <row r="1118" spans="1:1025" s="20" customFormat="1">
      <c r="A1118" s="181"/>
      <c r="B1118" s="39" t="s">
        <v>6</v>
      </c>
      <c r="C1118" s="39" t="s">
        <v>7</v>
      </c>
      <c r="D1118" s="89" t="s">
        <v>8</v>
      </c>
      <c r="E1118" s="106" t="s">
        <v>9</v>
      </c>
      <c r="F1118" s="89" t="s">
        <v>10</v>
      </c>
      <c r="G1118" s="201" t="s">
        <v>11</v>
      </c>
      <c r="H1118" s="106" t="s">
        <v>12</v>
      </c>
      <c r="I1118" s="182"/>
      <c r="J1118" s="183"/>
      <c r="K1118" s="17" t="str">
        <f t="shared" si="118"/>
        <v>SEDUC E 62</v>
      </c>
      <c r="L1118" s="181"/>
      <c r="M1118" s="181"/>
      <c r="N1118" s="181"/>
      <c r="O1118" s="181"/>
      <c r="P1118" s="181"/>
      <c r="Q1118" s="181"/>
      <c r="R1118" s="181"/>
      <c r="S1118" s="181"/>
      <c r="T1118" s="181"/>
      <c r="U1118" s="181"/>
      <c r="V1118" s="181"/>
      <c r="W1118" s="181"/>
      <c r="X1118" s="181"/>
      <c r="Y1118" s="181"/>
      <c r="Z1118" s="181"/>
      <c r="AA1118" s="181"/>
      <c r="AB1118" s="181"/>
      <c r="AC1118" s="181"/>
      <c r="AD1118" s="181"/>
      <c r="AE1118" s="181"/>
      <c r="AF1118" s="181"/>
      <c r="AG1118" s="181"/>
      <c r="AH1118" s="181"/>
      <c r="AI1118" s="181"/>
      <c r="AJ1118" s="181"/>
      <c r="AK1118" s="181"/>
      <c r="AL1118" s="181"/>
      <c r="AM1118" s="181"/>
      <c r="AN1118" s="181"/>
      <c r="AO1118" s="181"/>
      <c r="AP1118" s="181"/>
      <c r="AQ1118" s="181"/>
      <c r="AR1118" s="181"/>
      <c r="AS1118" s="181"/>
      <c r="AT1118" s="181"/>
      <c r="AU1118" s="181"/>
      <c r="AV1118" s="181"/>
      <c r="AW1118" s="181"/>
      <c r="AX1118" s="181"/>
      <c r="AY1118" s="181"/>
      <c r="AZ1118" s="181"/>
      <c r="BA1118" s="181"/>
      <c r="BB1118" s="181"/>
      <c r="BC1118" s="181"/>
      <c r="BD1118" s="181"/>
      <c r="BE1118" s="181"/>
      <c r="BF1118" s="181"/>
      <c r="BG1118" s="181"/>
      <c r="BH1118" s="181"/>
      <c r="BI1118" s="181"/>
      <c r="BJ1118" s="181"/>
      <c r="BK1118" s="181"/>
      <c r="BL1118" s="181"/>
      <c r="BM1118" s="181"/>
      <c r="BN1118" s="181"/>
      <c r="BO1118" s="181"/>
      <c r="BP1118" s="181"/>
      <c r="BQ1118" s="181"/>
      <c r="BR1118" s="181"/>
      <c r="BS1118" s="181"/>
      <c r="BT1118" s="181"/>
      <c r="BU1118" s="181"/>
      <c r="BV1118" s="181"/>
      <c r="BW1118" s="181"/>
      <c r="BX1118" s="181"/>
      <c r="BY1118" s="181"/>
      <c r="BZ1118" s="181"/>
      <c r="CA1118" s="181"/>
      <c r="CB1118" s="181"/>
      <c r="CC1118" s="181"/>
      <c r="CD1118" s="181"/>
      <c r="CE1118" s="181"/>
      <c r="CF1118" s="181"/>
      <c r="CG1118" s="181"/>
      <c r="CH1118" s="181"/>
      <c r="CI1118" s="181"/>
      <c r="CJ1118" s="181"/>
      <c r="CK1118" s="181"/>
      <c r="CL1118" s="181"/>
      <c r="CM1118" s="181"/>
      <c r="CN1118" s="181"/>
      <c r="CO1118" s="181"/>
      <c r="CP1118" s="181"/>
      <c r="CQ1118" s="181"/>
      <c r="CR1118" s="181"/>
      <c r="CS1118" s="181"/>
      <c r="CT1118" s="181"/>
      <c r="CU1118" s="181"/>
      <c r="CV1118" s="181"/>
      <c r="CW1118" s="181"/>
      <c r="CX1118" s="181"/>
      <c r="CY1118" s="181"/>
      <c r="CZ1118" s="181"/>
      <c r="DA1118" s="181"/>
      <c r="DB1118" s="181"/>
      <c r="DC1118" s="181"/>
      <c r="DD1118" s="181"/>
      <c r="DE1118" s="181"/>
      <c r="DF1118" s="181"/>
      <c r="DG1118" s="181"/>
      <c r="DH1118" s="181"/>
      <c r="DI1118" s="181"/>
      <c r="DJ1118" s="181"/>
      <c r="DK1118" s="181"/>
      <c r="DL1118" s="181"/>
      <c r="DM1118" s="181"/>
      <c r="DN1118" s="181"/>
      <c r="DO1118" s="181"/>
      <c r="DP1118" s="181"/>
      <c r="DQ1118" s="181"/>
      <c r="DR1118" s="181"/>
      <c r="DS1118" s="181"/>
      <c r="DT1118" s="181"/>
      <c r="DU1118" s="181"/>
      <c r="DV1118" s="181"/>
      <c r="DW1118" s="181"/>
      <c r="DX1118" s="181"/>
      <c r="DY1118" s="181"/>
      <c r="DZ1118" s="181"/>
      <c r="EA1118" s="181"/>
      <c r="EB1118" s="181"/>
      <c r="EC1118" s="181"/>
      <c r="ED1118" s="181"/>
      <c r="EE1118" s="181"/>
      <c r="EF1118" s="181"/>
      <c r="EG1118" s="181"/>
      <c r="EH1118" s="181"/>
      <c r="EI1118" s="181"/>
      <c r="EJ1118" s="181"/>
      <c r="EK1118" s="181"/>
      <c r="EL1118" s="181"/>
      <c r="EM1118" s="181"/>
      <c r="EN1118" s="181"/>
      <c r="EO1118" s="181"/>
      <c r="EP1118" s="181"/>
      <c r="EQ1118" s="181"/>
      <c r="ER1118" s="181"/>
      <c r="ES1118" s="181"/>
      <c r="ET1118" s="181"/>
      <c r="EU1118" s="181"/>
      <c r="EV1118" s="181"/>
      <c r="EW1118" s="181"/>
      <c r="EX1118" s="181"/>
      <c r="EY1118" s="181"/>
      <c r="EZ1118" s="181"/>
      <c r="FA1118" s="181"/>
      <c r="FB1118" s="181"/>
      <c r="FC1118" s="181"/>
      <c r="FD1118" s="181"/>
      <c r="FE1118" s="181"/>
      <c r="FF1118" s="181"/>
      <c r="FG1118" s="181"/>
      <c r="FH1118" s="181"/>
      <c r="FI1118" s="181"/>
      <c r="FJ1118" s="181"/>
      <c r="FK1118" s="181"/>
      <c r="FL1118" s="181"/>
      <c r="FM1118" s="181"/>
      <c r="FN1118" s="181"/>
      <c r="FO1118" s="181"/>
      <c r="FP1118" s="181"/>
      <c r="FQ1118" s="181"/>
      <c r="FR1118" s="181"/>
      <c r="FS1118" s="181"/>
      <c r="FT1118" s="181"/>
      <c r="FU1118" s="181"/>
      <c r="FV1118" s="181"/>
      <c r="FW1118" s="181"/>
      <c r="FX1118" s="181"/>
      <c r="FY1118" s="181"/>
      <c r="FZ1118" s="181"/>
      <c r="GA1118" s="181"/>
      <c r="GB1118" s="181"/>
      <c r="GC1118" s="181"/>
      <c r="GD1118" s="181"/>
      <c r="GE1118" s="181"/>
      <c r="GF1118" s="181"/>
      <c r="GG1118" s="181"/>
      <c r="GH1118" s="181"/>
      <c r="GI1118" s="181"/>
      <c r="GJ1118" s="181"/>
      <c r="GK1118" s="181"/>
      <c r="GL1118" s="181"/>
      <c r="GM1118" s="181"/>
      <c r="GN1118" s="181"/>
      <c r="GO1118" s="181"/>
      <c r="GP1118" s="181"/>
      <c r="GQ1118" s="181"/>
      <c r="GR1118" s="181"/>
      <c r="GS1118" s="181"/>
      <c r="GT1118" s="181"/>
      <c r="GU1118" s="181"/>
      <c r="GV1118" s="181"/>
      <c r="GW1118" s="181"/>
      <c r="GX1118" s="181"/>
      <c r="GY1118" s="181"/>
      <c r="GZ1118" s="181"/>
      <c r="HA1118" s="181"/>
      <c r="HB1118" s="181"/>
      <c r="HC1118" s="181"/>
      <c r="HD1118" s="181"/>
      <c r="HE1118" s="181"/>
      <c r="HF1118" s="181"/>
      <c r="HG1118" s="181"/>
      <c r="HH1118" s="181"/>
      <c r="HI1118" s="181"/>
      <c r="HJ1118" s="181"/>
      <c r="HK1118" s="181"/>
      <c r="HL1118" s="181"/>
      <c r="HM1118" s="181"/>
      <c r="HN1118" s="181"/>
      <c r="HO1118" s="181"/>
      <c r="HP1118" s="181"/>
      <c r="HQ1118" s="181"/>
      <c r="HR1118" s="181"/>
      <c r="HS1118" s="181"/>
      <c r="HT1118" s="181"/>
      <c r="HU1118" s="181"/>
      <c r="HV1118" s="181"/>
      <c r="HW1118" s="181"/>
      <c r="HX1118" s="181"/>
      <c r="HY1118" s="181"/>
      <c r="HZ1118" s="181"/>
      <c r="IA1118" s="181"/>
      <c r="IB1118" s="181"/>
      <c r="IC1118" s="181"/>
      <c r="ID1118" s="181"/>
      <c r="IE1118" s="181"/>
      <c r="IF1118" s="181"/>
      <c r="IG1118" s="181"/>
      <c r="IH1118" s="181"/>
      <c r="II1118" s="181"/>
      <c r="IJ1118" s="181"/>
      <c r="IK1118" s="181"/>
      <c r="IL1118" s="181"/>
      <c r="IM1118" s="181"/>
      <c r="IN1118" s="181"/>
      <c r="IO1118" s="181"/>
      <c r="IP1118" s="181"/>
      <c r="IQ1118" s="181"/>
      <c r="IR1118" s="181"/>
      <c r="IS1118" s="181"/>
      <c r="IT1118" s="181"/>
      <c r="IU1118" s="181"/>
      <c r="IV1118" s="181"/>
      <c r="IW1118" s="181"/>
      <c r="IX1118" s="181"/>
      <c r="IY1118" s="181"/>
      <c r="IZ1118" s="181"/>
      <c r="JA1118" s="181"/>
      <c r="JB1118" s="181"/>
      <c r="JC1118" s="181"/>
      <c r="JD1118" s="181"/>
      <c r="JE1118" s="181"/>
      <c r="JF1118" s="181"/>
      <c r="JG1118" s="181"/>
      <c r="JH1118" s="181"/>
      <c r="JI1118" s="181"/>
      <c r="JJ1118" s="181"/>
      <c r="JK1118" s="181"/>
      <c r="JL1118" s="181"/>
      <c r="JM1118" s="181"/>
      <c r="JN1118" s="181"/>
      <c r="JO1118" s="181"/>
      <c r="JP1118" s="181"/>
      <c r="JQ1118" s="181"/>
      <c r="JR1118" s="181"/>
      <c r="JS1118" s="181"/>
      <c r="JT1118" s="181"/>
      <c r="JU1118" s="181"/>
      <c r="JV1118" s="181"/>
      <c r="JW1118" s="181"/>
      <c r="JX1118" s="181"/>
      <c r="JY1118" s="181"/>
      <c r="JZ1118" s="181"/>
      <c r="KA1118" s="181"/>
      <c r="KB1118" s="181"/>
      <c r="KC1118" s="181"/>
      <c r="KD1118" s="181"/>
      <c r="KE1118" s="181"/>
      <c r="KF1118" s="181"/>
      <c r="KG1118" s="181"/>
      <c r="KH1118" s="181"/>
      <c r="KI1118" s="181"/>
      <c r="KJ1118" s="181"/>
      <c r="KK1118" s="181"/>
      <c r="KL1118" s="181"/>
      <c r="KM1118" s="181"/>
      <c r="KN1118" s="181"/>
      <c r="KO1118" s="181"/>
      <c r="KP1118" s="181"/>
      <c r="KQ1118" s="181"/>
      <c r="KR1118" s="181"/>
      <c r="KS1118" s="181"/>
      <c r="KT1118" s="181"/>
      <c r="KU1118" s="181"/>
      <c r="KV1118" s="181"/>
      <c r="KW1118" s="181"/>
      <c r="KX1118" s="181"/>
      <c r="KY1118" s="181"/>
      <c r="KZ1118" s="181"/>
      <c r="LA1118" s="181"/>
      <c r="LB1118" s="181"/>
      <c r="LC1118" s="181"/>
      <c r="LD1118" s="181"/>
      <c r="LE1118" s="181"/>
      <c r="LF1118" s="181"/>
      <c r="LG1118" s="181"/>
      <c r="LH1118" s="181"/>
      <c r="LI1118" s="181"/>
      <c r="LJ1118" s="181"/>
      <c r="LK1118" s="181"/>
      <c r="LL1118" s="181"/>
      <c r="LM1118" s="181"/>
      <c r="LN1118" s="181"/>
      <c r="LO1118" s="181"/>
      <c r="LP1118" s="181"/>
      <c r="LQ1118" s="181"/>
      <c r="LR1118" s="181"/>
      <c r="LS1118" s="181"/>
      <c r="LT1118" s="181"/>
      <c r="LU1118" s="181"/>
      <c r="LV1118" s="181"/>
      <c r="LW1118" s="181"/>
      <c r="LX1118" s="181"/>
      <c r="LY1118" s="181"/>
      <c r="LZ1118" s="181"/>
      <c r="MA1118" s="181"/>
      <c r="MB1118" s="181"/>
      <c r="MC1118" s="181"/>
      <c r="MD1118" s="181"/>
      <c r="ME1118" s="181"/>
      <c r="MF1118" s="181"/>
      <c r="MG1118" s="181"/>
      <c r="MH1118" s="181"/>
      <c r="MI1118" s="181"/>
      <c r="MJ1118" s="181"/>
      <c r="MK1118" s="181"/>
      <c r="ML1118" s="181"/>
      <c r="MM1118" s="181"/>
      <c r="MN1118" s="181"/>
      <c r="MO1118" s="181"/>
      <c r="MP1118" s="181"/>
      <c r="MQ1118" s="181"/>
      <c r="MR1118" s="181"/>
      <c r="MS1118" s="181"/>
      <c r="MT1118" s="181"/>
      <c r="MU1118" s="181"/>
      <c r="MV1118" s="181"/>
      <c r="MW1118" s="181"/>
      <c r="MX1118" s="181"/>
      <c r="MY1118" s="181"/>
      <c r="MZ1118" s="181"/>
      <c r="NA1118" s="181"/>
      <c r="NB1118" s="181"/>
      <c r="NC1118" s="181"/>
      <c r="ND1118" s="181"/>
      <c r="NE1118" s="181"/>
      <c r="NF1118" s="181"/>
      <c r="NG1118" s="181"/>
      <c r="NH1118" s="181"/>
      <c r="NI1118" s="181"/>
      <c r="NJ1118" s="181"/>
      <c r="NK1118" s="181"/>
      <c r="NL1118" s="181"/>
      <c r="NM1118" s="181"/>
      <c r="NN1118" s="181"/>
      <c r="NO1118" s="181"/>
      <c r="NP1118" s="181"/>
      <c r="NQ1118" s="181"/>
      <c r="NR1118" s="181"/>
      <c r="NS1118" s="181"/>
      <c r="NT1118" s="181"/>
      <c r="NU1118" s="181"/>
      <c r="NV1118" s="181"/>
      <c r="NW1118" s="181"/>
      <c r="NX1118" s="181"/>
      <c r="NY1118" s="181"/>
      <c r="NZ1118" s="181"/>
      <c r="OA1118" s="181"/>
      <c r="OB1118" s="181"/>
      <c r="OC1118" s="181"/>
      <c r="OD1118" s="181"/>
      <c r="OE1118" s="181"/>
      <c r="OF1118" s="181"/>
      <c r="OG1118" s="181"/>
      <c r="OH1118" s="181"/>
      <c r="OI1118" s="181"/>
      <c r="OJ1118" s="181"/>
      <c r="OK1118" s="181"/>
      <c r="OL1118" s="181"/>
      <c r="OM1118" s="181"/>
      <c r="ON1118" s="181"/>
      <c r="OO1118" s="181"/>
      <c r="OP1118" s="181"/>
      <c r="OQ1118" s="181"/>
      <c r="OR1118" s="181"/>
      <c r="OS1118" s="181"/>
      <c r="OT1118" s="181"/>
      <c r="OU1118" s="181"/>
      <c r="OV1118" s="181"/>
      <c r="OW1118" s="181"/>
      <c r="OX1118" s="181"/>
      <c r="OY1118" s="181"/>
      <c r="OZ1118" s="181"/>
      <c r="PA1118" s="181"/>
      <c r="PB1118" s="181"/>
      <c r="PC1118" s="181"/>
      <c r="PD1118" s="181"/>
      <c r="PE1118" s="181"/>
      <c r="PF1118" s="181"/>
      <c r="PG1118" s="181"/>
      <c r="PH1118" s="181"/>
      <c r="PI1118" s="181"/>
      <c r="PJ1118" s="181"/>
      <c r="PK1118" s="181"/>
      <c r="PL1118" s="181"/>
      <c r="PM1118" s="181"/>
      <c r="PN1118" s="181"/>
      <c r="PO1118" s="181"/>
      <c r="PP1118" s="181"/>
      <c r="PQ1118" s="181"/>
      <c r="PR1118" s="181"/>
      <c r="PS1118" s="181"/>
      <c r="PT1118" s="181"/>
      <c r="PU1118" s="181"/>
      <c r="PV1118" s="181"/>
      <c r="PW1118" s="181"/>
      <c r="PX1118" s="181"/>
      <c r="PY1118" s="181"/>
      <c r="PZ1118" s="181"/>
      <c r="QA1118" s="181"/>
      <c r="QB1118" s="181"/>
      <c r="QC1118" s="181"/>
      <c r="QD1118" s="181"/>
      <c r="QE1118" s="181"/>
      <c r="QF1118" s="181"/>
      <c r="QG1118" s="181"/>
      <c r="QH1118" s="181"/>
      <c r="QI1118" s="181"/>
      <c r="QJ1118" s="181"/>
      <c r="QK1118" s="181"/>
      <c r="QL1118" s="181"/>
      <c r="QM1118" s="181"/>
      <c r="QN1118" s="181"/>
      <c r="QO1118" s="181"/>
      <c r="QP1118" s="181"/>
      <c r="QQ1118" s="181"/>
      <c r="QR1118" s="181"/>
      <c r="QS1118" s="181"/>
      <c r="QT1118" s="181"/>
      <c r="QU1118" s="181"/>
      <c r="QV1118" s="181"/>
      <c r="QW1118" s="181"/>
      <c r="QX1118" s="181"/>
      <c r="QY1118" s="181"/>
      <c r="QZ1118" s="181"/>
      <c r="RA1118" s="181"/>
      <c r="RB1118" s="181"/>
      <c r="RC1118" s="181"/>
      <c r="RD1118" s="181"/>
      <c r="RE1118" s="181"/>
      <c r="RF1118" s="181"/>
      <c r="RG1118" s="181"/>
      <c r="RH1118" s="181"/>
      <c r="RI1118" s="181"/>
      <c r="RJ1118" s="181"/>
      <c r="RK1118" s="181"/>
      <c r="RL1118" s="181"/>
      <c r="RM1118" s="181"/>
      <c r="RN1118" s="181"/>
      <c r="RO1118" s="181"/>
      <c r="RP1118" s="181"/>
      <c r="RQ1118" s="181"/>
      <c r="RR1118" s="181"/>
      <c r="RS1118" s="181"/>
      <c r="RT1118" s="181"/>
      <c r="RU1118" s="181"/>
      <c r="RV1118" s="181"/>
      <c r="RW1118" s="181"/>
      <c r="RX1118" s="181"/>
      <c r="RY1118" s="181"/>
      <c r="RZ1118" s="181"/>
      <c r="SA1118" s="181"/>
      <c r="SB1118" s="181"/>
      <c r="SC1118" s="181"/>
      <c r="SD1118" s="181"/>
      <c r="SE1118" s="181"/>
      <c r="SF1118" s="181"/>
      <c r="SG1118" s="181"/>
      <c r="SH1118" s="181"/>
      <c r="SI1118" s="181"/>
      <c r="SJ1118" s="181"/>
      <c r="SK1118" s="181"/>
      <c r="SL1118" s="181"/>
      <c r="SM1118" s="181"/>
      <c r="SN1118" s="181"/>
      <c r="SO1118" s="181"/>
      <c r="SP1118" s="181"/>
      <c r="SQ1118" s="181"/>
      <c r="SR1118" s="181"/>
      <c r="SS1118" s="181"/>
      <c r="ST1118" s="181"/>
      <c r="SU1118" s="181"/>
      <c r="SV1118" s="181"/>
      <c r="SW1118" s="181"/>
      <c r="SX1118" s="181"/>
      <c r="SY1118" s="181"/>
      <c r="SZ1118" s="181"/>
      <c r="TA1118" s="181"/>
      <c r="TB1118" s="181"/>
      <c r="TC1118" s="181"/>
      <c r="TD1118" s="181"/>
      <c r="TE1118" s="181"/>
      <c r="TF1118" s="181"/>
      <c r="TG1118" s="181"/>
      <c r="TH1118" s="181"/>
      <c r="TI1118" s="181"/>
      <c r="TJ1118" s="181"/>
      <c r="TK1118" s="181"/>
      <c r="TL1118" s="181"/>
      <c r="TM1118" s="181"/>
      <c r="TN1118" s="181"/>
      <c r="TO1118" s="181"/>
      <c r="TP1118" s="181"/>
      <c r="TQ1118" s="181"/>
      <c r="TR1118" s="181"/>
      <c r="TS1118" s="181"/>
      <c r="TT1118" s="181"/>
      <c r="TU1118" s="181"/>
      <c r="TV1118" s="181"/>
      <c r="TW1118" s="181"/>
      <c r="TX1118" s="181"/>
      <c r="TY1118" s="181"/>
      <c r="TZ1118" s="181"/>
      <c r="UA1118" s="181"/>
      <c r="UB1118" s="181"/>
      <c r="UC1118" s="181"/>
      <c r="UD1118" s="181"/>
      <c r="UE1118" s="181"/>
      <c r="UF1118" s="181"/>
      <c r="UG1118" s="181"/>
      <c r="UH1118" s="181"/>
      <c r="UI1118" s="181"/>
      <c r="UJ1118" s="181"/>
      <c r="UK1118" s="181"/>
      <c r="UL1118" s="181"/>
      <c r="UM1118" s="181"/>
      <c r="UN1118" s="181"/>
      <c r="UO1118" s="181"/>
      <c r="UP1118" s="181"/>
      <c r="UQ1118" s="181"/>
      <c r="UR1118" s="181"/>
      <c r="US1118" s="181"/>
      <c r="UT1118" s="181"/>
      <c r="UU1118" s="181"/>
      <c r="UV1118" s="181"/>
      <c r="UW1118" s="181"/>
      <c r="UX1118" s="181"/>
      <c r="UY1118" s="181"/>
      <c r="UZ1118" s="181"/>
      <c r="VA1118" s="181"/>
      <c r="VB1118" s="181"/>
      <c r="VC1118" s="181"/>
      <c r="VD1118" s="181"/>
      <c r="VE1118" s="181"/>
      <c r="VF1118" s="181"/>
      <c r="VG1118" s="181"/>
      <c r="VH1118" s="181"/>
      <c r="VI1118" s="181"/>
      <c r="VJ1118" s="181"/>
      <c r="VK1118" s="181"/>
      <c r="VL1118" s="181"/>
      <c r="VM1118" s="181"/>
      <c r="VN1118" s="181"/>
      <c r="VO1118" s="181"/>
      <c r="VP1118" s="181"/>
      <c r="VQ1118" s="181"/>
      <c r="VR1118" s="181"/>
      <c r="VS1118" s="181"/>
      <c r="VT1118" s="181"/>
      <c r="VU1118" s="181"/>
      <c r="VV1118" s="181"/>
      <c r="VW1118" s="181"/>
      <c r="VX1118" s="181"/>
      <c r="VY1118" s="181"/>
      <c r="VZ1118" s="181"/>
      <c r="WA1118" s="181"/>
      <c r="WB1118" s="181"/>
      <c r="WC1118" s="181"/>
      <c r="WD1118" s="181"/>
      <c r="WE1118" s="181"/>
      <c r="WF1118" s="181"/>
      <c r="WG1118" s="181"/>
      <c r="WH1118" s="181"/>
      <c r="WI1118" s="181"/>
      <c r="WJ1118" s="181"/>
      <c r="WK1118" s="181"/>
      <c r="WL1118" s="181"/>
      <c r="WM1118" s="181"/>
      <c r="WN1118" s="181"/>
      <c r="WO1118" s="181"/>
      <c r="WP1118" s="181"/>
      <c r="WQ1118" s="181"/>
      <c r="WR1118" s="181"/>
      <c r="WS1118" s="181"/>
      <c r="WT1118" s="181"/>
      <c r="WU1118" s="181"/>
      <c r="WV1118" s="181"/>
      <c r="WW1118" s="181"/>
      <c r="WX1118" s="181"/>
      <c r="WY1118" s="181"/>
      <c r="WZ1118" s="181"/>
      <c r="XA1118" s="181"/>
      <c r="XB1118" s="181"/>
      <c r="XC1118" s="181"/>
      <c r="XD1118" s="181"/>
      <c r="XE1118" s="181"/>
      <c r="XF1118" s="181"/>
      <c r="XG1118" s="181"/>
      <c r="XH1118" s="181"/>
      <c r="XI1118" s="181"/>
      <c r="XJ1118" s="181"/>
      <c r="XK1118" s="181"/>
      <c r="XL1118" s="181"/>
      <c r="XM1118" s="181"/>
      <c r="XN1118" s="181"/>
      <c r="XO1118" s="181"/>
      <c r="XP1118" s="181"/>
      <c r="XQ1118" s="181"/>
      <c r="XR1118" s="181"/>
      <c r="XS1118" s="181"/>
      <c r="XT1118" s="181"/>
      <c r="XU1118" s="181"/>
      <c r="XV1118" s="181"/>
      <c r="XW1118" s="181"/>
      <c r="XX1118" s="181"/>
      <c r="XY1118" s="181"/>
      <c r="XZ1118" s="181"/>
      <c r="YA1118" s="181"/>
      <c r="YB1118" s="181"/>
      <c r="YC1118" s="181"/>
      <c r="YD1118" s="181"/>
      <c r="YE1118" s="181"/>
      <c r="YF1118" s="181"/>
      <c r="YG1118" s="181"/>
      <c r="YH1118" s="181"/>
      <c r="YI1118" s="181"/>
      <c r="YJ1118" s="181"/>
      <c r="YK1118" s="181"/>
      <c r="YL1118" s="181"/>
      <c r="YM1118" s="181"/>
      <c r="YN1118" s="181"/>
      <c r="YO1118" s="181"/>
      <c r="YP1118" s="181"/>
      <c r="YQ1118" s="181"/>
      <c r="YR1118" s="181"/>
      <c r="YS1118" s="181"/>
      <c r="YT1118" s="181"/>
      <c r="YU1118" s="181"/>
      <c r="YV1118" s="181"/>
      <c r="YW1118" s="181"/>
      <c r="YX1118" s="181"/>
      <c r="YY1118" s="181"/>
      <c r="YZ1118" s="181"/>
      <c r="ZA1118" s="181"/>
      <c r="ZB1118" s="181"/>
      <c r="ZC1118" s="181"/>
      <c r="ZD1118" s="181"/>
      <c r="ZE1118" s="181"/>
      <c r="ZF1118" s="181"/>
      <c r="ZG1118" s="181"/>
      <c r="ZH1118" s="181"/>
      <c r="ZI1118" s="181"/>
      <c r="ZJ1118" s="181"/>
      <c r="ZK1118" s="181"/>
      <c r="ZL1118" s="181"/>
      <c r="ZM1118" s="181"/>
      <c r="ZN1118" s="181"/>
      <c r="ZO1118" s="181"/>
      <c r="ZP1118" s="181"/>
      <c r="ZQ1118" s="181"/>
      <c r="ZR1118" s="181"/>
      <c r="ZS1118" s="181"/>
      <c r="ZT1118" s="181"/>
      <c r="ZU1118" s="181"/>
      <c r="ZV1118" s="181"/>
      <c r="ZW1118" s="181"/>
      <c r="ZX1118" s="181"/>
      <c r="ZY1118" s="181"/>
      <c r="ZZ1118" s="181"/>
      <c r="AAA1118" s="181"/>
      <c r="AAB1118" s="181"/>
      <c r="AAC1118" s="181"/>
      <c r="AAD1118" s="181"/>
      <c r="AAE1118" s="181"/>
      <c r="AAF1118" s="181"/>
      <c r="AAG1118" s="181"/>
      <c r="AAH1118" s="181"/>
      <c r="AAI1118" s="181"/>
      <c r="AAJ1118" s="181"/>
      <c r="AAK1118" s="181"/>
      <c r="AAL1118" s="181"/>
      <c r="AAM1118" s="181"/>
      <c r="AAN1118" s="181"/>
      <c r="AAO1118" s="181"/>
      <c r="AAP1118" s="181"/>
      <c r="AAQ1118" s="181"/>
      <c r="AAR1118" s="181"/>
      <c r="AAS1118" s="181"/>
      <c r="AAT1118" s="181"/>
      <c r="AAU1118" s="181"/>
      <c r="AAV1118" s="181"/>
      <c r="AAW1118" s="181"/>
      <c r="AAX1118" s="181"/>
      <c r="AAY1118" s="181"/>
      <c r="AAZ1118" s="181"/>
      <c r="ABA1118" s="181"/>
      <c r="ABB1118" s="181"/>
      <c r="ABC1118" s="181"/>
      <c r="ABD1118" s="181"/>
      <c r="ABE1118" s="181"/>
      <c r="ABF1118" s="181"/>
      <c r="ABG1118" s="181"/>
      <c r="ABH1118" s="181"/>
      <c r="ABI1118" s="181"/>
      <c r="ABJ1118" s="181"/>
      <c r="ABK1118" s="181"/>
      <c r="ABL1118" s="181"/>
      <c r="ABM1118" s="181"/>
      <c r="ABN1118" s="181"/>
      <c r="ABO1118" s="181"/>
      <c r="ABP1118" s="181"/>
      <c r="ABQ1118" s="181"/>
      <c r="ABR1118" s="181"/>
      <c r="ABS1118" s="181"/>
      <c r="ABT1118" s="181"/>
      <c r="ABU1118" s="181"/>
      <c r="ABV1118" s="181"/>
      <c r="ABW1118" s="181"/>
      <c r="ABX1118" s="181"/>
      <c r="ABY1118" s="181"/>
      <c r="ABZ1118" s="181"/>
      <c r="ACA1118" s="181"/>
      <c r="ACB1118" s="181"/>
      <c r="ACC1118" s="181"/>
      <c r="ACD1118" s="181"/>
      <c r="ACE1118" s="181"/>
      <c r="ACF1118" s="181"/>
      <c r="ACG1118" s="181"/>
      <c r="ACH1118" s="181"/>
      <c r="ACI1118" s="181"/>
      <c r="ACJ1118" s="181"/>
      <c r="ACK1118" s="181"/>
      <c r="ACL1118" s="181"/>
      <c r="ACM1118" s="181"/>
      <c r="ACN1118" s="181"/>
      <c r="ACO1118" s="181"/>
      <c r="ACP1118" s="181"/>
      <c r="ACQ1118" s="181"/>
      <c r="ACR1118" s="181"/>
      <c r="ACS1118" s="181"/>
      <c r="ACT1118" s="181"/>
      <c r="ACU1118" s="181"/>
      <c r="ACV1118" s="181"/>
      <c r="ACW1118" s="181"/>
      <c r="ACX1118" s="181"/>
      <c r="ACY1118" s="181"/>
      <c r="ACZ1118" s="181"/>
      <c r="ADA1118" s="181"/>
      <c r="ADB1118" s="181"/>
      <c r="ADC1118" s="181"/>
      <c r="ADD1118" s="181"/>
      <c r="ADE1118" s="181"/>
      <c r="ADF1118" s="181"/>
      <c r="ADG1118" s="181"/>
      <c r="ADH1118" s="181"/>
      <c r="ADI1118" s="181"/>
      <c r="ADJ1118" s="181"/>
      <c r="ADK1118" s="181"/>
      <c r="ADL1118" s="181"/>
      <c r="ADM1118" s="181"/>
      <c r="ADN1118" s="181"/>
      <c r="ADO1118" s="181"/>
      <c r="ADP1118" s="181"/>
      <c r="ADQ1118" s="181"/>
      <c r="ADR1118" s="181"/>
      <c r="ADS1118" s="181"/>
      <c r="ADT1118" s="181"/>
      <c r="ADU1118" s="181"/>
      <c r="ADV1118" s="181"/>
      <c r="ADW1118" s="181"/>
      <c r="ADX1118" s="181"/>
      <c r="ADY1118" s="181"/>
      <c r="ADZ1118" s="181"/>
      <c r="AEA1118" s="181"/>
      <c r="AEB1118" s="181"/>
      <c r="AEC1118" s="181"/>
      <c r="AED1118" s="181"/>
      <c r="AEE1118" s="181"/>
      <c r="AEF1118" s="181"/>
      <c r="AEG1118" s="181"/>
      <c r="AEH1118" s="181"/>
      <c r="AEI1118" s="181"/>
      <c r="AEJ1118" s="181"/>
      <c r="AEK1118" s="181"/>
      <c r="AEL1118" s="181"/>
      <c r="AEM1118" s="181"/>
      <c r="AEN1118" s="181"/>
      <c r="AEO1118" s="181"/>
      <c r="AEP1118" s="181"/>
      <c r="AEQ1118" s="181"/>
      <c r="AER1118" s="181"/>
      <c r="AES1118" s="181"/>
      <c r="AET1118" s="181"/>
      <c r="AEU1118" s="181"/>
      <c r="AEV1118" s="181"/>
      <c r="AEW1118" s="181"/>
      <c r="AEX1118" s="181"/>
      <c r="AEY1118" s="181"/>
      <c r="AEZ1118" s="181"/>
      <c r="AFA1118" s="181"/>
      <c r="AFB1118" s="181"/>
      <c r="AFC1118" s="181"/>
      <c r="AFD1118" s="181"/>
      <c r="AFE1118" s="181"/>
      <c r="AFF1118" s="181"/>
      <c r="AFG1118" s="181"/>
      <c r="AFH1118" s="181"/>
      <c r="AFI1118" s="181"/>
      <c r="AFJ1118" s="181"/>
      <c r="AFK1118" s="181"/>
      <c r="AFL1118" s="181"/>
      <c r="AFM1118" s="181"/>
      <c r="AFN1118" s="181"/>
      <c r="AFO1118" s="181"/>
      <c r="AFP1118" s="181"/>
      <c r="AFQ1118" s="181"/>
      <c r="AFR1118" s="181"/>
      <c r="AFS1118" s="181"/>
      <c r="AFT1118" s="181"/>
      <c r="AFU1118" s="181"/>
      <c r="AFV1118" s="181"/>
      <c r="AFW1118" s="181"/>
      <c r="AFX1118" s="181"/>
      <c r="AFY1118" s="181"/>
      <c r="AFZ1118" s="181"/>
      <c r="AGA1118" s="181"/>
      <c r="AGB1118" s="181"/>
      <c r="AGC1118" s="181"/>
      <c r="AGD1118" s="181"/>
      <c r="AGE1118" s="181"/>
      <c r="AGF1118" s="181"/>
      <c r="AGG1118" s="181"/>
      <c r="AGH1118" s="181"/>
      <c r="AGI1118" s="181"/>
      <c r="AGJ1118" s="181"/>
      <c r="AGK1118" s="181"/>
      <c r="AGL1118" s="181"/>
      <c r="AGM1118" s="181"/>
      <c r="AGN1118" s="181"/>
      <c r="AGO1118" s="181"/>
      <c r="AGP1118" s="181"/>
      <c r="AGQ1118" s="181"/>
      <c r="AGR1118" s="181"/>
      <c r="AGS1118" s="181"/>
      <c r="AGT1118" s="181"/>
      <c r="AGU1118" s="181"/>
      <c r="AGV1118" s="181"/>
      <c r="AGW1118" s="181"/>
      <c r="AGX1118" s="181"/>
      <c r="AGY1118" s="181"/>
      <c r="AGZ1118" s="181"/>
      <c r="AHA1118" s="181"/>
      <c r="AHB1118" s="181"/>
      <c r="AHC1118" s="181"/>
      <c r="AHD1118" s="181"/>
      <c r="AHE1118" s="181"/>
      <c r="AHF1118" s="181"/>
      <c r="AHG1118" s="181"/>
      <c r="AHH1118" s="181"/>
      <c r="AHI1118" s="181"/>
      <c r="AHJ1118" s="181"/>
      <c r="AHK1118" s="181"/>
      <c r="AHL1118" s="181"/>
      <c r="AHM1118" s="181"/>
      <c r="AHN1118" s="181"/>
      <c r="AHO1118" s="181"/>
      <c r="AHP1118" s="181"/>
      <c r="AHQ1118" s="181"/>
      <c r="AHR1118" s="181"/>
      <c r="AHS1118" s="181"/>
      <c r="AHT1118" s="181"/>
      <c r="AHU1118" s="181"/>
      <c r="AHV1118" s="181"/>
      <c r="AHW1118" s="181"/>
      <c r="AHX1118" s="181"/>
      <c r="AHY1118" s="181"/>
      <c r="AHZ1118" s="181"/>
      <c r="AIA1118" s="181"/>
      <c r="AIB1118" s="181"/>
      <c r="AIC1118" s="181"/>
      <c r="AID1118" s="181"/>
      <c r="AIE1118" s="181"/>
      <c r="AIF1118" s="181"/>
      <c r="AIG1118" s="181"/>
      <c r="AIH1118" s="181"/>
      <c r="AII1118" s="181"/>
      <c r="AIJ1118" s="181"/>
      <c r="AIK1118" s="181"/>
      <c r="AIL1118" s="181"/>
      <c r="AIM1118" s="181"/>
      <c r="AIN1118" s="181"/>
      <c r="AIO1118" s="181"/>
      <c r="AIP1118" s="181"/>
      <c r="AIQ1118" s="181"/>
      <c r="AIR1118" s="181"/>
      <c r="AIS1118" s="181"/>
      <c r="AIT1118" s="181"/>
      <c r="AIU1118" s="181"/>
      <c r="AIV1118" s="181"/>
      <c r="AIW1118" s="181"/>
      <c r="AIX1118" s="181"/>
      <c r="AIY1118" s="181"/>
      <c r="AIZ1118" s="181"/>
      <c r="AJA1118" s="181"/>
      <c r="AJB1118" s="181"/>
      <c r="AJC1118" s="181"/>
      <c r="AJD1118" s="181"/>
      <c r="AJE1118" s="181"/>
      <c r="AJF1118" s="181"/>
      <c r="AJG1118" s="181"/>
      <c r="AJH1118" s="181"/>
      <c r="AJI1118" s="181"/>
      <c r="AJJ1118" s="181"/>
      <c r="AJK1118" s="181"/>
      <c r="AJL1118" s="181"/>
      <c r="AJM1118" s="181"/>
      <c r="AJN1118" s="181"/>
      <c r="AJO1118" s="181"/>
      <c r="AJP1118" s="181"/>
      <c r="AJQ1118" s="181"/>
      <c r="AJR1118" s="181"/>
      <c r="AJS1118" s="181"/>
      <c r="AJT1118" s="181"/>
      <c r="AJU1118" s="181"/>
      <c r="AJV1118" s="181"/>
      <c r="AJW1118" s="181"/>
      <c r="AJX1118" s="181"/>
      <c r="AJY1118" s="181"/>
      <c r="AJZ1118" s="181"/>
      <c r="AKA1118" s="181"/>
      <c r="AKB1118" s="181"/>
      <c r="AKC1118" s="181"/>
      <c r="AKD1118" s="181"/>
      <c r="AKE1118" s="181"/>
      <c r="AKF1118" s="181"/>
      <c r="AKG1118" s="181"/>
      <c r="AKH1118" s="181"/>
      <c r="AKI1118" s="181"/>
      <c r="AKJ1118" s="181"/>
      <c r="AKK1118" s="181"/>
      <c r="AKL1118" s="181"/>
      <c r="AKM1118" s="181"/>
      <c r="AKN1118" s="181"/>
      <c r="AKO1118" s="181"/>
      <c r="AKP1118" s="181"/>
      <c r="AKQ1118" s="181"/>
      <c r="AKR1118" s="181"/>
      <c r="AKS1118" s="181"/>
      <c r="AKT1118" s="181"/>
      <c r="AKU1118" s="181"/>
      <c r="AKV1118" s="181"/>
      <c r="AKW1118" s="181"/>
      <c r="AKX1118" s="181"/>
      <c r="AKY1118" s="181"/>
      <c r="AKZ1118" s="181"/>
      <c r="ALA1118" s="181"/>
      <c r="ALB1118" s="181"/>
      <c r="ALC1118" s="181"/>
      <c r="ALD1118" s="181"/>
      <c r="ALE1118" s="181"/>
      <c r="ALF1118" s="181"/>
      <c r="ALG1118" s="181"/>
      <c r="ALH1118" s="181"/>
      <c r="ALI1118" s="181"/>
      <c r="ALJ1118" s="181"/>
      <c r="ALK1118" s="181"/>
      <c r="ALL1118" s="181"/>
      <c r="ALM1118" s="181"/>
      <c r="ALN1118" s="181"/>
      <c r="ALO1118" s="181"/>
      <c r="ALP1118" s="181"/>
      <c r="ALQ1118" s="181"/>
      <c r="ALR1118" s="181"/>
      <c r="ALS1118" s="181"/>
      <c r="ALT1118" s="181"/>
      <c r="ALU1118" s="181"/>
      <c r="ALV1118" s="181"/>
      <c r="ALW1118" s="181"/>
      <c r="ALX1118" s="181"/>
      <c r="ALY1118" s="181"/>
      <c r="ALZ1118" s="181"/>
      <c r="AMA1118" s="181"/>
      <c r="AMB1118" s="181"/>
      <c r="AMC1118" s="181"/>
      <c r="AMD1118" s="181"/>
      <c r="AME1118" s="181"/>
      <c r="AMF1118" s="181"/>
      <c r="AMG1118" s="181"/>
      <c r="AMH1118" s="181"/>
      <c r="AMI1118" s="181"/>
      <c r="AMJ1118" s="181"/>
    </row>
    <row r="1119" spans="1:1025">
      <c r="A1119" s="17"/>
      <c r="B111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119" s="51" t="s">
        <v>19</v>
      </c>
      <c r="D1119" s="51">
        <v>223</v>
      </c>
      <c r="E1119" s="46">
        <v>4</v>
      </c>
      <c r="F11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1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119" s="46">
        <f t="shared" ref="H1119:H1125" ca="1" si="119">ROUND(E1119*G1119,2)</f>
        <v>4.16</v>
      </c>
      <c r="I1119" s="98"/>
      <c r="J1119" s="104"/>
      <c r="K1119" s="17" t="str">
        <f t="shared" si="118"/>
        <v>SEDUC E 62</v>
      </c>
    </row>
    <row r="1120" spans="1:1025">
      <c r="A1120" s="17"/>
      <c r="B112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120" s="51" t="s">
        <v>19</v>
      </c>
      <c r="D1120" s="51">
        <v>2524</v>
      </c>
      <c r="E1120" s="46">
        <v>1</v>
      </c>
      <c r="F11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2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120" s="46">
        <f t="shared" ca="1" si="119"/>
        <v>83.1</v>
      </c>
      <c r="I1120" s="98"/>
      <c r="J1120" s="104"/>
      <c r="K1120" s="17" t="str">
        <f t="shared" si="118"/>
        <v>SEDUC E 62</v>
      </c>
    </row>
    <row r="1121" spans="1:11 1025:1025" ht="24">
      <c r="A1121" s="17"/>
      <c r="B112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300 MM, DIAMETRO = 16 MM, ROSCA MAQUINA, CABECA QUADRADA</v>
      </c>
      <c r="C1121" s="168" t="s">
        <v>37</v>
      </c>
      <c r="D1121" s="51">
        <v>439</v>
      </c>
      <c r="E1121" s="46">
        <v>2</v>
      </c>
      <c r="F11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2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11,54</v>
      </c>
      <c r="H1121" s="46">
        <f t="shared" ca="1" si="119"/>
        <v>23.08</v>
      </c>
      <c r="I1121" s="98"/>
      <c r="J1121" s="104"/>
      <c r="K1121" s="17" t="str">
        <f t="shared" si="118"/>
        <v>SEDUC E 62</v>
      </c>
    </row>
    <row r="1122" spans="1:11 1025:1025">
      <c r="A1122" s="17"/>
      <c r="B112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122" s="168" t="s">
        <v>37</v>
      </c>
      <c r="D1122" s="51">
        <v>7581</v>
      </c>
      <c r="E1122" s="46">
        <v>1</v>
      </c>
      <c r="F11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2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1122" s="46">
        <f t="shared" ca="1" si="119"/>
        <v>3.27</v>
      </c>
      <c r="I1122" s="98"/>
      <c r="J1122" s="104"/>
      <c r="K1122" s="17" t="str">
        <f t="shared" si="118"/>
        <v>SEDUC E 62</v>
      </c>
    </row>
    <row r="1123" spans="1:11 1025:1025">
      <c r="A1123" s="17"/>
      <c r="B112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123" s="51" t="s">
        <v>13</v>
      </c>
      <c r="D1123" s="51">
        <v>90776</v>
      </c>
      <c r="E1123" s="46">
        <v>6</v>
      </c>
      <c r="F11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2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123" s="46">
        <f t="shared" ca="1" si="119"/>
        <v>152.1</v>
      </c>
      <c r="I1123" s="98"/>
      <c r="J1123" s="104"/>
      <c r="K1123" s="17" t="str">
        <f t="shared" si="118"/>
        <v>SEDUC E 62</v>
      </c>
    </row>
    <row r="1124" spans="1:11 1025:1025">
      <c r="A1124" s="17"/>
      <c r="B112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24" s="51" t="s">
        <v>13</v>
      </c>
      <c r="D1124" s="51">
        <v>88264</v>
      </c>
      <c r="E1124" s="46">
        <v>6</v>
      </c>
      <c r="F11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2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124" s="46">
        <f t="shared" ca="1" si="119"/>
        <v>120.12</v>
      </c>
      <c r="I1124" s="98"/>
      <c r="J1124" s="104"/>
      <c r="K1124" s="17" t="str">
        <f t="shared" si="118"/>
        <v>SEDUC E 62</v>
      </c>
    </row>
    <row r="1125" spans="1:11 1025:1025">
      <c r="A1125" s="17"/>
      <c r="B112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25" s="51" t="s">
        <v>13</v>
      </c>
      <c r="D1125" s="51">
        <v>88247</v>
      </c>
      <c r="E1125" s="46">
        <v>6</v>
      </c>
      <c r="F11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2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125" s="46">
        <f t="shared" ca="1" si="119"/>
        <v>92.82</v>
      </c>
      <c r="I1125" s="98"/>
      <c r="J1125" s="104"/>
      <c r="K1125" s="17" t="str">
        <f t="shared" si="118"/>
        <v>SEDUC E 62</v>
      </c>
    </row>
    <row r="1126" spans="1:11 1025:1025">
      <c r="A1126" s="202">
        <f ca="1">H1126</f>
        <v>478.65</v>
      </c>
      <c r="B1126" s="180" t="s">
        <v>14</v>
      </c>
      <c r="C1126" s="51"/>
      <c r="D1126" s="51"/>
      <c r="E1126" s="46"/>
      <c r="F1126" s="46"/>
      <c r="G1126" s="46"/>
      <c r="H1126" s="80">
        <f ca="1">SUM(H1119:H1125)</f>
        <v>478.65</v>
      </c>
      <c r="I1126" s="98" t="str">
        <f>A1117</f>
        <v>SEDUC E 62</v>
      </c>
      <c r="J1126" s="204">
        <f ca="1">H1126</f>
        <v>478.65</v>
      </c>
      <c r="K1126" s="17" t="str">
        <f t="shared" si="118"/>
        <v>SEDUC E 62</v>
      </c>
    </row>
    <row r="1127" spans="1:11 1025:1025">
      <c r="A1127" s="17"/>
      <c r="B1127" s="162"/>
      <c r="C1127" s="163"/>
      <c r="D1127" s="163"/>
      <c r="E1127" s="162"/>
      <c r="F1127" s="162"/>
      <c r="G1127" s="162"/>
      <c r="H1127" s="162"/>
      <c r="I1127" s="98"/>
      <c r="J1127" s="104"/>
      <c r="K1127" s="17" t="str">
        <f t="shared" si="118"/>
        <v>SEDUC E 62</v>
      </c>
    </row>
    <row r="1128" spans="1:11 1025:1025" ht="20.25">
      <c r="B1128" s="325" t="str">
        <f>A1129</f>
        <v>SEDUC E 63</v>
      </c>
      <c r="C1128" s="326"/>
      <c r="D1128" s="326"/>
      <c r="E1128" s="326"/>
      <c r="F1128" s="326"/>
      <c r="G1128" s="326"/>
      <c r="H1128" s="327"/>
      <c r="I1128" s="98"/>
      <c r="J1128" s="104"/>
      <c r="K1128" s="96" t="str">
        <f>B1128</f>
        <v>SEDUC E 63</v>
      </c>
      <c r="AMK1128" s="17"/>
    </row>
    <row r="1129" spans="1:11 1025:1025">
      <c r="A1129" s="17" t="s">
        <v>178</v>
      </c>
      <c r="B1129" s="178" t="s">
        <v>179</v>
      </c>
      <c r="C1129" s="172"/>
      <c r="D1129" s="172"/>
      <c r="E1129" s="203"/>
      <c r="F1129" s="179"/>
      <c r="G1129" s="82" t="s">
        <v>4</v>
      </c>
      <c r="H1129" s="36" t="s">
        <v>5</v>
      </c>
      <c r="I1129" s="98"/>
      <c r="J1129" s="104"/>
      <c r="K1129" s="17" t="str">
        <f t="shared" ref="K1129:K1147" si="120">K1128</f>
        <v>SEDUC E 63</v>
      </c>
    </row>
    <row r="1130" spans="1:11 1025:1025">
      <c r="A1130" s="17"/>
      <c r="B1130" s="38" t="s">
        <v>6</v>
      </c>
      <c r="C1130" s="39" t="s">
        <v>7</v>
      </c>
      <c r="D1130" s="89" t="s">
        <v>8</v>
      </c>
      <c r="E1130" s="106" t="s">
        <v>9</v>
      </c>
      <c r="F1130" s="89" t="s">
        <v>10</v>
      </c>
      <c r="G1130" s="201" t="s">
        <v>11</v>
      </c>
      <c r="H1130" s="106" t="s">
        <v>12</v>
      </c>
      <c r="I1130" s="98"/>
      <c r="J1130" s="104"/>
      <c r="K1130" s="17" t="str">
        <f t="shared" si="120"/>
        <v>SEDUC E 63</v>
      </c>
    </row>
    <row r="1131" spans="1:11 1025:1025">
      <c r="A1131" s="17"/>
      <c r="B113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131" s="51" t="s">
        <v>19</v>
      </c>
      <c r="D1131" s="51">
        <v>223</v>
      </c>
      <c r="E1131" s="46">
        <v>8</v>
      </c>
      <c r="F11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131" s="46">
        <f t="shared" ref="H1131:H1145" ca="1" si="121">ROUND(E1131*G1131,2)</f>
        <v>8.32</v>
      </c>
      <c r="I1131" s="98"/>
      <c r="J1131" s="104"/>
      <c r="K1131" s="17" t="str">
        <f t="shared" si="120"/>
        <v>SEDUC E 63</v>
      </c>
    </row>
    <row r="1132" spans="1:11 1025:1025" ht="24">
      <c r="A1132" s="17"/>
      <c r="B113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25 MM2</v>
      </c>
      <c r="C1132" s="168" t="s">
        <v>37</v>
      </c>
      <c r="D1132" s="51">
        <v>996</v>
      </c>
      <c r="E1132" s="46">
        <v>5</v>
      </c>
      <c r="F11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13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24,10</v>
      </c>
      <c r="H1132" s="46">
        <f t="shared" ca="1" si="121"/>
        <v>120.5</v>
      </c>
      <c r="I1132" s="98"/>
      <c r="J1132" s="104"/>
      <c r="K1132" s="17" t="str">
        <f t="shared" si="120"/>
        <v>SEDUC E 63</v>
      </c>
    </row>
    <row r="1133" spans="1:11 1025:1025">
      <c r="A1133" s="17"/>
      <c r="B113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1133" s="51" t="s">
        <v>19</v>
      </c>
      <c r="D1133" s="51">
        <v>3249</v>
      </c>
      <c r="E1133" s="46">
        <v>8</v>
      </c>
      <c r="F11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13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1133" s="46">
        <f t="shared" ca="1" si="121"/>
        <v>855.6</v>
      </c>
      <c r="I1133" s="98"/>
      <c r="J1133" s="104"/>
      <c r="K1133" s="17" t="str">
        <f t="shared" si="120"/>
        <v>SEDUC E 63</v>
      </c>
    </row>
    <row r="1134" spans="1:11 1025:1025">
      <c r="A1134" s="17"/>
      <c r="B113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134" s="51" t="s">
        <v>19</v>
      </c>
      <c r="D1134" s="51">
        <v>2055</v>
      </c>
      <c r="E1134" s="46">
        <v>1</v>
      </c>
      <c r="F11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123,07</v>
      </c>
      <c r="H1134" s="46">
        <f t="shared" ca="1" si="121"/>
        <v>123.07</v>
      </c>
      <c r="I1134" s="98"/>
      <c r="J1134" s="104"/>
      <c r="K1134" s="17" t="str">
        <f t="shared" si="120"/>
        <v>SEDUC E 63</v>
      </c>
    </row>
    <row r="1135" spans="1:11 1025:1025">
      <c r="A1135" s="17"/>
      <c r="B113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 SÉRIE CINZA</v>
      </c>
      <c r="C1135" s="51" t="s">
        <v>19</v>
      </c>
      <c r="D1135" s="51">
        <v>9354</v>
      </c>
      <c r="E1135" s="46">
        <v>2</v>
      </c>
      <c r="F11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v>
      </c>
      <c r="H1135" s="46">
        <f t="shared" ca="1" si="121"/>
        <v>14</v>
      </c>
      <c r="I1135" s="98"/>
      <c r="J1135" s="104"/>
      <c r="K1135" s="17" t="str">
        <f t="shared" si="120"/>
        <v>SEDUC E 63</v>
      </c>
    </row>
    <row r="1136" spans="1:11 1025:1025">
      <c r="A1136" s="17"/>
      <c r="B113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1136" s="51" t="s">
        <v>19</v>
      </c>
      <c r="D1136" s="51">
        <v>10617</v>
      </c>
      <c r="E1136" s="46">
        <v>2</v>
      </c>
      <c r="F11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34,24</v>
      </c>
      <c r="H1136" s="46">
        <f t="shared" ca="1" si="121"/>
        <v>68.48</v>
      </c>
      <c r="I1136" s="98"/>
      <c r="J1136" s="104"/>
      <c r="K1136" s="17" t="str">
        <f t="shared" si="120"/>
        <v>SEDUC E 63</v>
      </c>
    </row>
    <row r="1137" spans="1:1025" ht="24">
      <c r="A1137" s="17"/>
      <c r="B113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137" s="51" t="s">
        <v>19</v>
      </c>
      <c r="D1137" s="51">
        <v>10614</v>
      </c>
      <c r="E1137" s="46">
        <v>2</v>
      </c>
      <c r="F113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1137" s="46">
        <f t="shared" ca="1" si="121"/>
        <v>7.54</v>
      </c>
      <c r="I1137" s="98"/>
      <c r="J1137" s="104"/>
      <c r="K1137" s="17" t="str">
        <f t="shared" si="120"/>
        <v>SEDUC E 63</v>
      </c>
    </row>
    <row r="1138" spans="1:1025" ht="24">
      <c r="A1138" s="17"/>
      <c r="B113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1138" s="51" t="s">
        <v>19</v>
      </c>
      <c r="D1138" s="51">
        <v>9720</v>
      </c>
      <c r="E1138" s="46">
        <v>5</v>
      </c>
      <c r="F11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1138" s="46">
        <f t="shared" ca="1" si="121"/>
        <v>199.95</v>
      </c>
      <c r="I1138" s="98"/>
      <c r="J1138" s="104"/>
      <c r="K1138" s="17" t="str">
        <f t="shared" si="120"/>
        <v>SEDUC E 63</v>
      </c>
    </row>
    <row r="1139" spans="1:1025">
      <c r="A1139" s="17"/>
      <c r="B113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CONCRETO ARMADO, 0900MM</v>
      </c>
      <c r="C1139" s="51" t="s">
        <v>41</v>
      </c>
      <c r="D1139" s="51">
        <v>12</v>
      </c>
      <c r="E1139" s="46">
        <v>1</v>
      </c>
      <c r="F11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47.5</v>
      </c>
      <c r="H1139" s="46">
        <f t="shared" ca="1" si="121"/>
        <v>47.5</v>
      </c>
      <c r="I1139" s="98"/>
      <c r="J1139" s="104"/>
      <c r="K1139" s="17" t="str">
        <f t="shared" si="120"/>
        <v>SEDUC E 63</v>
      </c>
    </row>
    <row r="1140" spans="1:1025" ht="24">
      <c r="A1140" s="17"/>
      <c r="B114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1140" s="168" t="s">
        <v>37</v>
      </c>
      <c r="D1140" s="51">
        <v>3378</v>
      </c>
      <c r="E1140" s="46">
        <v>5</v>
      </c>
      <c r="F11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4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72,71</v>
      </c>
      <c r="H1140" s="46">
        <f t="shared" ca="1" si="121"/>
        <v>363.55</v>
      </c>
      <c r="I1140" s="98"/>
      <c r="J1140" s="104"/>
      <c r="K1140" s="17" t="str">
        <f t="shared" si="120"/>
        <v>SEDUC E 63</v>
      </c>
    </row>
    <row r="1141" spans="1:1025" ht="24">
      <c r="A1141" s="17"/>
      <c r="B114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141" s="168" t="s">
        <v>37</v>
      </c>
      <c r="D1141" s="51">
        <v>432</v>
      </c>
      <c r="E1141" s="46">
        <v>4</v>
      </c>
      <c r="F11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4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1141" s="46">
        <f t="shared" ca="1" si="121"/>
        <v>40.159999999999997</v>
      </c>
      <c r="I1141" s="98"/>
      <c r="J1141" s="104"/>
      <c r="K1141" s="17" t="str">
        <f t="shared" si="120"/>
        <v>SEDUC E 63</v>
      </c>
    </row>
    <row r="1142" spans="1:1025" ht="24">
      <c r="A1142" s="17"/>
      <c r="B114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142" s="168" t="s">
        <v>37</v>
      </c>
      <c r="D1142" s="51">
        <v>4276</v>
      </c>
      <c r="E1142" s="46">
        <v>1</v>
      </c>
      <c r="F11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4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304,44</v>
      </c>
      <c r="H1142" s="46">
        <f t="shared" ca="1" si="121"/>
        <v>304.44</v>
      </c>
      <c r="I1142" s="98"/>
      <c r="J1142" s="104"/>
      <c r="K1142" s="17" t="str">
        <f t="shared" si="120"/>
        <v>SEDUC E 63</v>
      </c>
    </row>
    <row r="1143" spans="1:1025">
      <c r="A1143" s="17"/>
      <c r="B114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143" s="51" t="s">
        <v>13</v>
      </c>
      <c r="D1143" s="51">
        <v>90776</v>
      </c>
      <c r="E1143" s="46">
        <v>6</v>
      </c>
      <c r="F11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4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143" s="46">
        <f t="shared" ca="1" si="121"/>
        <v>152.1</v>
      </c>
      <c r="I1143" s="98"/>
      <c r="J1143" s="104"/>
      <c r="K1143" s="17" t="str">
        <f t="shared" si="120"/>
        <v>SEDUC E 63</v>
      </c>
    </row>
    <row r="1144" spans="1:1025">
      <c r="A1144" s="17"/>
      <c r="B11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44" s="51" t="s">
        <v>13</v>
      </c>
      <c r="D1144" s="51">
        <v>88264</v>
      </c>
      <c r="E1144" s="46">
        <v>6</v>
      </c>
      <c r="F11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4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144" s="46">
        <f t="shared" ca="1" si="121"/>
        <v>120.12</v>
      </c>
      <c r="I1144" s="98"/>
      <c r="J1144" s="104"/>
      <c r="K1144" s="17" t="str">
        <f t="shared" si="120"/>
        <v>SEDUC E 63</v>
      </c>
    </row>
    <row r="1145" spans="1:1025">
      <c r="A1145" s="17"/>
      <c r="B114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45" s="51" t="s">
        <v>13</v>
      </c>
      <c r="D1145" s="51">
        <v>88247</v>
      </c>
      <c r="E1145" s="46">
        <v>6</v>
      </c>
      <c r="F11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4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145" s="46">
        <f t="shared" ca="1" si="121"/>
        <v>92.82</v>
      </c>
      <c r="I1145" s="98"/>
      <c r="J1145" s="104"/>
      <c r="K1145" s="17" t="str">
        <f t="shared" si="120"/>
        <v>SEDUC E 63</v>
      </c>
    </row>
    <row r="1146" spans="1:1025">
      <c r="A1146" s="202">
        <f ca="1">H1146</f>
        <v>2518.15</v>
      </c>
      <c r="B1146" s="180" t="s">
        <v>14</v>
      </c>
      <c r="C1146" s="51"/>
      <c r="D1146" s="51"/>
      <c r="E1146" s="46"/>
      <c r="F1146" s="46"/>
      <c r="G1146" s="46"/>
      <c r="H1146" s="80">
        <f ca="1">SUM(H1131:H1145)</f>
        <v>2518.15</v>
      </c>
      <c r="I1146" s="98" t="str">
        <f>A1129</f>
        <v>SEDUC E 63</v>
      </c>
      <c r="J1146" s="204">
        <f ca="1">H1146</f>
        <v>2518.15</v>
      </c>
      <c r="K1146" s="17" t="str">
        <f t="shared" si="120"/>
        <v>SEDUC E 63</v>
      </c>
    </row>
    <row r="1147" spans="1:1025">
      <c r="A1147" s="17"/>
      <c r="B1147" s="162"/>
      <c r="C1147" s="163"/>
      <c r="D1147" s="163"/>
      <c r="E1147" s="162"/>
      <c r="F1147" s="162"/>
      <c r="G1147" s="162"/>
      <c r="H1147" s="162"/>
      <c r="I1147" s="98"/>
      <c r="J1147" s="104"/>
      <c r="K1147" s="17" t="str">
        <f t="shared" si="120"/>
        <v>SEDUC E 63</v>
      </c>
    </row>
    <row r="1148" spans="1:1025" ht="20.25">
      <c r="B1148" s="325" t="str">
        <f>A1149</f>
        <v>SEDUC E 64</v>
      </c>
      <c r="C1148" s="326"/>
      <c r="D1148" s="326"/>
      <c r="E1148" s="326"/>
      <c r="F1148" s="326"/>
      <c r="G1148" s="326"/>
      <c r="H1148" s="327"/>
      <c r="I1148" s="98"/>
      <c r="J1148" s="104"/>
      <c r="K1148" s="96" t="str">
        <f>B1148</f>
        <v>SEDUC E 64</v>
      </c>
      <c r="AMK1148" s="17"/>
    </row>
    <row r="1149" spans="1:1025">
      <c r="A1149" s="17" t="s">
        <v>180</v>
      </c>
      <c r="B1149" s="334" t="s">
        <v>181</v>
      </c>
      <c r="C1149" s="335"/>
      <c r="D1149" s="335"/>
      <c r="E1149" s="335"/>
      <c r="F1149" s="336"/>
      <c r="G1149" s="82" t="s">
        <v>4</v>
      </c>
      <c r="H1149" s="36" t="s">
        <v>5</v>
      </c>
      <c r="I1149" s="98"/>
      <c r="J1149" s="104"/>
      <c r="K1149" s="17" t="str">
        <f t="shared" ref="K1149:K1170" si="122">K1148</f>
        <v>SEDUC E 64</v>
      </c>
    </row>
    <row r="1150" spans="1:1025" s="20" customFormat="1">
      <c r="A1150" s="181"/>
      <c r="B1150" s="39" t="s">
        <v>6</v>
      </c>
      <c r="C1150" s="39" t="s">
        <v>7</v>
      </c>
      <c r="D1150" s="89" t="s">
        <v>8</v>
      </c>
      <c r="E1150" s="39" t="s">
        <v>9</v>
      </c>
      <c r="F1150" s="39" t="s">
        <v>10</v>
      </c>
      <c r="G1150" s="83" t="s">
        <v>11</v>
      </c>
      <c r="H1150" s="39" t="s">
        <v>12</v>
      </c>
      <c r="I1150" s="182"/>
      <c r="J1150" s="183"/>
      <c r="K1150" s="17" t="str">
        <f t="shared" si="122"/>
        <v>SEDUC E 64</v>
      </c>
      <c r="L1150" s="181"/>
      <c r="M1150" s="181"/>
      <c r="N1150" s="181"/>
      <c r="O1150" s="181"/>
      <c r="P1150" s="181"/>
      <c r="Q1150" s="181"/>
      <c r="R1150" s="181"/>
      <c r="S1150" s="181"/>
      <c r="T1150" s="181"/>
      <c r="U1150" s="181"/>
      <c r="V1150" s="181"/>
      <c r="W1150" s="181"/>
      <c r="X1150" s="181"/>
      <c r="Y1150" s="181"/>
      <c r="Z1150" s="181"/>
      <c r="AA1150" s="181"/>
      <c r="AB1150" s="181"/>
      <c r="AC1150" s="181"/>
      <c r="AD1150" s="181"/>
      <c r="AE1150" s="181"/>
      <c r="AF1150" s="181"/>
      <c r="AG1150" s="181"/>
      <c r="AH1150" s="181"/>
      <c r="AI1150" s="181"/>
      <c r="AJ1150" s="181"/>
      <c r="AK1150" s="181"/>
      <c r="AL1150" s="181"/>
      <c r="AM1150" s="181"/>
      <c r="AN1150" s="181"/>
      <c r="AO1150" s="181"/>
      <c r="AP1150" s="181"/>
      <c r="AQ1150" s="181"/>
      <c r="AR1150" s="181"/>
      <c r="AS1150" s="181"/>
      <c r="AT1150" s="181"/>
      <c r="AU1150" s="181"/>
      <c r="AV1150" s="181"/>
      <c r="AW1150" s="181"/>
      <c r="AX1150" s="181"/>
      <c r="AY1150" s="181"/>
      <c r="AZ1150" s="181"/>
      <c r="BA1150" s="181"/>
      <c r="BB1150" s="181"/>
      <c r="BC1150" s="181"/>
      <c r="BD1150" s="181"/>
      <c r="BE1150" s="181"/>
      <c r="BF1150" s="181"/>
      <c r="BG1150" s="181"/>
      <c r="BH1150" s="181"/>
      <c r="BI1150" s="181"/>
      <c r="BJ1150" s="181"/>
      <c r="BK1150" s="181"/>
      <c r="BL1150" s="181"/>
      <c r="BM1150" s="181"/>
      <c r="BN1150" s="181"/>
      <c r="BO1150" s="181"/>
      <c r="BP1150" s="181"/>
      <c r="BQ1150" s="181"/>
      <c r="BR1150" s="181"/>
      <c r="BS1150" s="181"/>
      <c r="BT1150" s="181"/>
      <c r="BU1150" s="181"/>
      <c r="BV1150" s="181"/>
      <c r="BW1150" s="181"/>
      <c r="BX1150" s="181"/>
      <c r="BY1150" s="181"/>
      <c r="BZ1150" s="181"/>
      <c r="CA1150" s="181"/>
      <c r="CB1150" s="181"/>
      <c r="CC1150" s="181"/>
      <c r="CD1150" s="181"/>
      <c r="CE1150" s="181"/>
      <c r="CF1150" s="181"/>
      <c r="CG1150" s="181"/>
      <c r="CH1150" s="181"/>
      <c r="CI1150" s="181"/>
      <c r="CJ1150" s="181"/>
      <c r="CK1150" s="181"/>
      <c r="CL1150" s="181"/>
      <c r="CM1150" s="181"/>
      <c r="CN1150" s="181"/>
      <c r="CO1150" s="181"/>
      <c r="CP1150" s="181"/>
      <c r="CQ1150" s="181"/>
      <c r="CR1150" s="181"/>
      <c r="CS1150" s="181"/>
      <c r="CT1150" s="181"/>
      <c r="CU1150" s="181"/>
      <c r="CV1150" s="181"/>
      <c r="CW1150" s="181"/>
      <c r="CX1150" s="181"/>
      <c r="CY1150" s="181"/>
      <c r="CZ1150" s="181"/>
      <c r="DA1150" s="181"/>
      <c r="DB1150" s="181"/>
      <c r="DC1150" s="181"/>
      <c r="DD1150" s="181"/>
      <c r="DE1150" s="181"/>
      <c r="DF1150" s="181"/>
      <c r="DG1150" s="181"/>
      <c r="DH1150" s="181"/>
      <c r="DI1150" s="181"/>
      <c r="DJ1150" s="181"/>
      <c r="DK1150" s="181"/>
      <c r="DL1150" s="181"/>
      <c r="DM1150" s="181"/>
      <c r="DN1150" s="181"/>
      <c r="DO1150" s="181"/>
      <c r="DP1150" s="181"/>
      <c r="DQ1150" s="181"/>
      <c r="DR1150" s="181"/>
      <c r="DS1150" s="181"/>
      <c r="DT1150" s="181"/>
      <c r="DU1150" s="181"/>
      <c r="DV1150" s="181"/>
      <c r="DW1150" s="181"/>
      <c r="DX1150" s="181"/>
      <c r="DY1150" s="181"/>
      <c r="DZ1150" s="181"/>
      <c r="EA1150" s="181"/>
      <c r="EB1150" s="181"/>
      <c r="EC1150" s="181"/>
      <c r="ED1150" s="181"/>
      <c r="EE1150" s="181"/>
      <c r="EF1150" s="181"/>
      <c r="EG1150" s="181"/>
      <c r="EH1150" s="181"/>
      <c r="EI1150" s="181"/>
      <c r="EJ1150" s="181"/>
      <c r="EK1150" s="181"/>
      <c r="EL1150" s="181"/>
      <c r="EM1150" s="181"/>
      <c r="EN1150" s="181"/>
      <c r="EO1150" s="181"/>
      <c r="EP1150" s="181"/>
      <c r="EQ1150" s="181"/>
      <c r="ER1150" s="181"/>
      <c r="ES1150" s="181"/>
      <c r="ET1150" s="181"/>
      <c r="EU1150" s="181"/>
      <c r="EV1150" s="181"/>
      <c r="EW1150" s="181"/>
      <c r="EX1150" s="181"/>
      <c r="EY1150" s="181"/>
      <c r="EZ1150" s="181"/>
      <c r="FA1150" s="181"/>
      <c r="FB1150" s="181"/>
      <c r="FC1150" s="181"/>
      <c r="FD1150" s="181"/>
      <c r="FE1150" s="181"/>
      <c r="FF1150" s="181"/>
      <c r="FG1150" s="181"/>
      <c r="FH1150" s="181"/>
      <c r="FI1150" s="181"/>
      <c r="FJ1150" s="181"/>
      <c r="FK1150" s="181"/>
      <c r="FL1150" s="181"/>
      <c r="FM1150" s="181"/>
      <c r="FN1150" s="181"/>
      <c r="FO1150" s="181"/>
      <c r="FP1150" s="181"/>
      <c r="FQ1150" s="181"/>
      <c r="FR1150" s="181"/>
      <c r="FS1150" s="181"/>
      <c r="FT1150" s="181"/>
      <c r="FU1150" s="181"/>
      <c r="FV1150" s="181"/>
      <c r="FW1150" s="181"/>
      <c r="FX1150" s="181"/>
      <c r="FY1150" s="181"/>
      <c r="FZ1150" s="181"/>
      <c r="GA1150" s="181"/>
      <c r="GB1150" s="181"/>
      <c r="GC1150" s="181"/>
      <c r="GD1150" s="181"/>
      <c r="GE1150" s="181"/>
      <c r="GF1150" s="181"/>
      <c r="GG1150" s="181"/>
      <c r="GH1150" s="181"/>
      <c r="GI1150" s="181"/>
      <c r="GJ1150" s="181"/>
      <c r="GK1150" s="181"/>
      <c r="GL1150" s="181"/>
      <c r="GM1150" s="181"/>
      <c r="GN1150" s="181"/>
      <c r="GO1150" s="181"/>
      <c r="GP1150" s="181"/>
      <c r="GQ1150" s="181"/>
      <c r="GR1150" s="181"/>
      <c r="GS1150" s="181"/>
      <c r="GT1150" s="181"/>
      <c r="GU1150" s="181"/>
      <c r="GV1150" s="181"/>
      <c r="GW1150" s="181"/>
      <c r="GX1150" s="181"/>
      <c r="GY1150" s="181"/>
      <c r="GZ1150" s="181"/>
      <c r="HA1150" s="181"/>
      <c r="HB1150" s="181"/>
      <c r="HC1150" s="181"/>
      <c r="HD1150" s="181"/>
      <c r="HE1150" s="181"/>
      <c r="HF1150" s="181"/>
      <c r="HG1150" s="181"/>
      <c r="HH1150" s="181"/>
      <c r="HI1150" s="181"/>
      <c r="HJ1150" s="181"/>
      <c r="HK1150" s="181"/>
      <c r="HL1150" s="181"/>
      <c r="HM1150" s="181"/>
      <c r="HN1150" s="181"/>
      <c r="HO1150" s="181"/>
      <c r="HP1150" s="181"/>
      <c r="HQ1150" s="181"/>
      <c r="HR1150" s="181"/>
      <c r="HS1150" s="181"/>
      <c r="HT1150" s="181"/>
      <c r="HU1150" s="181"/>
      <c r="HV1150" s="181"/>
      <c r="HW1150" s="181"/>
      <c r="HX1150" s="181"/>
      <c r="HY1150" s="181"/>
      <c r="HZ1150" s="181"/>
      <c r="IA1150" s="181"/>
      <c r="IB1150" s="181"/>
      <c r="IC1150" s="181"/>
      <c r="ID1150" s="181"/>
      <c r="IE1150" s="181"/>
      <c r="IF1150" s="181"/>
      <c r="IG1150" s="181"/>
      <c r="IH1150" s="181"/>
      <c r="II1150" s="181"/>
      <c r="IJ1150" s="181"/>
      <c r="IK1150" s="181"/>
      <c r="IL1150" s="181"/>
      <c r="IM1150" s="181"/>
      <c r="IN1150" s="181"/>
      <c r="IO1150" s="181"/>
      <c r="IP1150" s="181"/>
      <c r="IQ1150" s="181"/>
      <c r="IR1150" s="181"/>
      <c r="IS1150" s="181"/>
      <c r="IT1150" s="181"/>
      <c r="IU1150" s="181"/>
      <c r="IV1150" s="181"/>
      <c r="IW1150" s="181"/>
      <c r="IX1150" s="181"/>
      <c r="IY1150" s="181"/>
      <c r="IZ1150" s="181"/>
      <c r="JA1150" s="181"/>
      <c r="JB1150" s="181"/>
      <c r="JC1150" s="181"/>
      <c r="JD1150" s="181"/>
      <c r="JE1150" s="181"/>
      <c r="JF1150" s="181"/>
      <c r="JG1150" s="181"/>
      <c r="JH1150" s="181"/>
      <c r="JI1150" s="181"/>
      <c r="JJ1150" s="181"/>
      <c r="JK1150" s="181"/>
      <c r="JL1150" s="181"/>
      <c r="JM1150" s="181"/>
      <c r="JN1150" s="181"/>
      <c r="JO1150" s="181"/>
      <c r="JP1150" s="181"/>
      <c r="JQ1150" s="181"/>
      <c r="JR1150" s="181"/>
      <c r="JS1150" s="181"/>
      <c r="JT1150" s="181"/>
      <c r="JU1150" s="181"/>
      <c r="JV1150" s="181"/>
      <c r="JW1150" s="181"/>
      <c r="JX1150" s="181"/>
      <c r="JY1150" s="181"/>
      <c r="JZ1150" s="181"/>
      <c r="KA1150" s="181"/>
      <c r="KB1150" s="181"/>
      <c r="KC1150" s="181"/>
      <c r="KD1150" s="181"/>
      <c r="KE1150" s="181"/>
      <c r="KF1150" s="181"/>
      <c r="KG1150" s="181"/>
      <c r="KH1150" s="181"/>
      <c r="KI1150" s="181"/>
      <c r="KJ1150" s="181"/>
      <c r="KK1150" s="181"/>
      <c r="KL1150" s="181"/>
      <c r="KM1150" s="181"/>
      <c r="KN1150" s="181"/>
      <c r="KO1150" s="181"/>
      <c r="KP1150" s="181"/>
      <c r="KQ1150" s="181"/>
      <c r="KR1150" s="181"/>
      <c r="KS1150" s="181"/>
      <c r="KT1150" s="181"/>
      <c r="KU1150" s="181"/>
      <c r="KV1150" s="181"/>
      <c r="KW1150" s="181"/>
      <c r="KX1150" s="181"/>
      <c r="KY1150" s="181"/>
      <c r="KZ1150" s="181"/>
      <c r="LA1150" s="181"/>
      <c r="LB1150" s="181"/>
      <c r="LC1150" s="181"/>
      <c r="LD1150" s="181"/>
      <c r="LE1150" s="181"/>
      <c r="LF1150" s="181"/>
      <c r="LG1150" s="181"/>
      <c r="LH1150" s="181"/>
      <c r="LI1150" s="181"/>
      <c r="LJ1150" s="181"/>
      <c r="LK1150" s="181"/>
      <c r="LL1150" s="181"/>
      <c r="LM1150" s="181"/>
      <c r="LN1150" s="181"/>
      <c r="LO1150" s="181"/>
      <c r="LP1150" s="181"/>
      <c r="LQ1150" s="181"/>
      <c r="LR1150" s="181"/>
      <c r="LS1150" s="181"/>
      <c r="LT1150" s="181"/>
      <c r="LU1150" s="181"/>
      <c r="LV1150" s="181"/>
      <c r="LW1150" s="181"/>
      <c r="LX1150" s="181"/>
      <c r="LY1150" s="181"/>
      <c r="LZ1150" s="181"/>
      <c r="MA1150" s="181"/>
      <c r="MB1150" s="181"/>
      <c r="MC1150" s="181"/>
      <c r="MD1150" s="181"/>
      <c r="ME1150" s="181"/>
      <c r="MF1150" s="181"/>
      <c r="MG1150" s="181"/>
      <c r="MH1150" s="181"/>
      <c r="MI1150" s="181"/>
      <c r="MJ1150" s="181"/>
      <c r="MK1150" s="181"/>
      <c r="ML1150" s="181"/>
      <c r="MM1150" s="181"/>
      <c r="MN1150" s="181"/>
      <c r="MO1150" s="181"/>
      <c r="MP1150" s="181"/>
      <c r="MQ1150" s="181"/>
      <c r="MR1150" s="181"/>
      <c r="MS1150" s="181"/>
      <c r="MT1150" s="181"/>
      <c r="MU1150" s="181"/>
      <c r="MV1150" s="181"/>
      <c r="MW1150" s="181"/>
      <c r="MX1150" s="181"/>
      <c r="MY1150" s="181"/>
      <c r="MZ1150" s="181"/>
      <c r="NA1150" s="181"/>
      <c r="NB1150" s="181"/>
      <c r="NC1150" s="181"/>
      <c r="ND1150" s="181"/>
      <c r="NE1150" s="181"/>
      <c r="NF1150" s="181"/>
      <c r="NG1150" s="181"/>
      <c r="NH1150" s="181"/>
      <c r="NI1150" s="181"/>
      <c r="NJ1150" s="181"/>
      <c r="NK1150" s="181"/>
      <c r="NL1150" s="181"/>
      <c r="NM1150" s="181"/>
      <c r="NN1150" s="181"/>
      <c r="NO1150" s="181"/>
      <c r="NP1150" s="181"/>
      <c r="NQ1150" s="181"/>
      <c r="NR1150" s="181"/>
      <c r="NS1150" s="181"/>
      <c r="NT1150" s="181"/>
      <c r="NU1150" s="181"/>
      <c r="NV1150" s="181"/>
      <c r="NW1150" s="181"/>
      <c r="NX1150" s="181"/>
      <c r="NY1150" s="181"/>
      <c r="NZ1150" s="181"/>
      <c r="OA1150" s="181"/>
      <c r="OB1150" s="181"/>
      <c r="OC1150" s="181"/>
      <c r="OD1150" s="181"/>
      <c r="OE1150" s="181"/>
      <c r="OF1150" s="181"/>
      <c r="OG1150" s="181"/>
      <c r="OH1150" s="181"/>
      <c r="OI1150" s="181"/>
      <c r="OJ1150" s="181"/>
      <c r="OK1150" s="181"/>
      <c r="OL1150" s="181"/>
      <c r="OM1150" s="181"/>
      <c r="ON1150" s="181"/>
      <c r="OO1150" s="181"/>
      <c r="OP1150" s="181"/>
      <c r="OQ1150" s="181"/>
      <c r="OR1150" s="181"/>
      <c r="OS1150" s="181"/>
      <c r="OT1150" s="181"/>
      <c r="OU1150" s="181"/>
      <c r="OV1150" s="181"/>
      <c r="OW1150" s="181"/>
      <c r="OX1150" s="181"/>
      <c r="OY1150" s="181"/>
      <c r="OZ1150" s="181"/>
      <c r="PA1150" s="181"/>
      <c r="PB1150" s="181"/>
      <c r="PC1150" s="181"/>
      <c r="PD1150" s="181"/>
      <c r="PE1150" s="181"/>
      <c r="PF1150" s="181"/>
      <c r="PG1150" s="181"/>
      <c r="PH1150" s="181"/>
      <c r="PI1150" s="181"/>
      <c r="PJ1150" s="181"/>
      <c r="PK1150" s="181"/>
      <c r="PL1150" s="181"/>
      <c r="PM1150" s="181"/>
      <c r="PN1150" s="181"/>
      <c r="PO1150" s="181"/>
      <c r="PP1150" s="181"/>
      <c r="PQ1150" s="181"/>
      <c r="PR1150" s="181"/>
      <c r="PS1150" s="181"/>
      <c r="PT1150" s="181"/>
      <c r="PU1150" s="181"/>
      <c r="PV1150" s="181"/>
      <c r="PW1150" s="181"/>
      <c r="PX1150" s="181"/>
      <c r="PY1150" s="181"/>
      <c r="PZ1150" s="181"/>
      <c r="QA1150" s="181"/>
      <c r="QB1150" s="181"/>
      <c r="QC1150" s="181"/>
      <c r="QD1150" s="181"/>
      <c r="QE1150" s="181"/>
      <c r="QF1150" s="181"/>
      <c r="QG1150" s="181"/>
      <c r="QH1150" s="181"/>
      <c r="QI1150" s="181"/>
      <c r="QJ1150" s="181"/>
      <c r="QK1150" s="181"/>
      <c r="QL1150" s="181"/>
      <c r="QM1150" s="181"/>
      <c r="QN1150" s="181"/>
      <c r="QO1150" s="181"/>
      <c r="QP1150" s="181"/>
      <c r="QQ1150" s="181"/>
      <c r="QR1150" s="181"/>
      <c r="QS1150" s="181"/>
      <c r="QT1150" s="181"/>
      <c r="QU1150" s="181"/>
      <c r="QV1150" s="181"/>
      <c r="QW1150" s="181"/>
      <c r="QX1150" s="181"/>
      <c r="QY1150" s="181"/>
      <c r="QZ1150" s="181"/>
      <c r="RA1150" s="181"/>
      <c r="RB1150" s="181"/>
      <c r="RC1150" s="181"/>
      <c r="RD1150" s="181"/>
      <c r="RE1150" s="181"/>
      <c r="RF1150" s="181"/>
      <c r="RG1150" s="181"/>
      <c r="RH1150" s="181"/>
      <c r="RI1150" s="181"/>
      <c r="RJ1150" s="181"/>
      <c r="RK1150" s="181"/>
      <c r="RL1150" s="181"/>
      <c r="RM1150" s="181"/>
      <c r="RN1150" s="181"/>
      <c r="RO1150" s="181"/>
      <c r="RP1150" s="181"/>
      <c r="RQ1150" s="181"/>
      <c r="RR1150" s="181"/>
      <c r="RS1150" s="181"/>
      <c r="RT1150" s="181"/>
      <c r="RU1150" s="181"/>
      <c r="RV1150" s="181"/>
      <c r="RW1150" s="181"/>
      <c r="RX1150" s="181"/>
      <c r="RY1150" s="181"/>
      <c r="RZ1150" s="181"/>
      <c r="SA1150" s="181"/>
      <c r="SB1150" s="181"/>
      <c r="SC1150" s="181"/>
      <c r="SD1150" s="181"/>
      <c r="SE1150" s="181"/>
      <c r="SF1150" s="181"/>
      <c r="SG1150" s="181"/>
      <c r="SH1150" s="181"/>
      <c r="SI1150" s="181"/>
      <c r="SJ1150" s="181"/>
      <c r="SK1150" s="181"/>
      <c r="SL1150" s="181"/>
      <c r="SM1150" s="181"/>
      <c r="SN1150" s="181"/>
      <c r="SO1150" s="181"/>
      <c r="SP1150" s="181"/>
      <c r="SQ1150" s="181"/>
      <c r="SR1150" s="181"/>
      <c r="SS1150" s="181"/>
      <c r="ST1150" s="181"/>
      <c r="SU1150" s="181"/>
      <c r="SV1150" s="181"/>
      <c r="SW1150" s="181"/>
      <c r="SX1150" s="181"/>
      <c r="SY1150" s="181"/>
      <c r="SZ1150" s="181"/>
      <c r="TA1150" s="181"/>
      <c r="TB1150" s="181"/>
      <c r="TC1150" s="181"/>
      <c r="TD1150" s="181"/>
      <c r="TE1150" s="181"/>
      <c r="TF1150" s="181"/>
      <c r="TG1150" s="181"/>
      <c r="TH1150" s="181"/>
      <c r="TI1150" s="181"/>
      <c r="TJ1150" s="181"/>
      <c r="TK1150" s="181"/>
      <c r="TL1150" s="181"/>
      <c r="TM1150" s="181"/>
      <c r="TN1150" s="181"/>
      <c r="TO1150" s="181"/>
      <c r="TP1150" s="181"/>
      <c r="TQ1150" s="181"/>
      <c r="TR1150" s="181"/>
      <c r="TS1150" s="181"/>
      <c r="TT1150" s="181"/>
      <c r="TU1150" s="181"/>
      <c r="TV1150" s="181"/>
      <c r="TW1150" s="181"/>
      <c r="TX1150" s="181"/>
      <c r="TY1150" s="181"/>
      <c r="TZ1150" s="181"/>
      <c r="UA1150" s="181"/>
      <c r="UB1150" s="181"/>
      <c r="UC1150" s="181"/>
      <c r="UD1150" s="181"/>
      <c r="UE1150" s="181"/>
      <c r="UF1150" s="181"/>
      <c r="UG1150" s="181"/>
      <c r="UH1150" s="181"/>
      <c r="UI1150" s="181"/>
      <c r="UJ1150" s="181"/>
      <c r="UK1150" s="181"/>
      <c r="UL1150" s="181"/>
      <c r="UM1150" s="181"/>
      <c r="UN1150" s="181"/>
      <c r="UO1150" s="181"/>
      <c r="UP1150" s="181"/>
      <c r="UQ1150" s="181"/>
      <c r="UR1150" s="181"/>
      <c r="US1150" s="181"/>
      <c r="UT1150" s="181"/>
      <c r="UU1150" s="181"/>
      <c r="UV1150" s="181"/>
      <c r="UW1150" s="181"/>
      <c r="UX1150" s="181"/>
      <c r="UY1150" s="181"/>
      <c r="UZ1150" s="181"/>
      <c r="VA1150" s="181"/>
      <c r="VB1150" s="181"/>
      <c r="VC1150" s="181"/>
      <c r="VD1150" s="181"/>
      <c r="VE1150" s="181"/>
      <c r="VF1150" s="181"/>
      <c r="VG1150" s="181"/>
      <c r="VH1150" s="181"/>
      <c r="VI1150" s="181"/>
      <c r="VJ1150" s="181"/>
      <c r="VK1150" s="181"/>
      <c r="VL1150" s="181"/>
      <c r="VM1150" s="181"/>
      <c r="VN1150" s="181"/>
      <c r="VO1150" s="181"/>
      <c r="VP1150" s="181"/>
      <c r="VQ1150" s="181"/>
      <c r="VR1150" s="181"/>
      <c r="VS1150" s="181"/>
      <c r="VT1150" s="181"/>
      <c r="VU1150" s="181"/>
      <c r="VV1150" s="181"/>
      <c r="VW1150" s="181"/>
      <c r="VX1150" s="181"/>
      <c r="VY1150" s="181"/>
      <c r="VZ1150" s="181"/>
      <c r="WA1150" s="181"/>
      <c r="WB1150" s="181"/>
      <c r="WC1150" s="181"/>
      <c r="WD1150" s="181"/>
      <c r="WE1150" s="181"/>
      <c r="WF1150" s="181"/>
      <c r="WG1150" s="181"/>
      <c r="WH1150" s="181"/>
      <c r="WI1150" s="181"/>
      <c r="WJ1150" s="181"/>
      <c r="WK1150" s="181"/>
      <c r="WL1150" s="181"/>
      <c r="WM1150" s="181"/>
      <c r="WN1150" s="181"/>
      <c r="WO1150" s="181"/>
      <c r="WP1150" s="181"/>
      <c r="WQ1150" s="181"/>
      <c r="WR1150" s="181"/>
      <c r="WS1150" s="181"/>
      <c r="WT1150" s="181"/>
      <c r="WU1150" s="181"/>
      <c r="WV1150" s="181"/>
      <c r="WW1150" s="181"/>
      <c r="WX1150" s="181"/>
      <c r="WY1150" s="181"/>
      <c r="WZ1150" s="181"/>
      <c r="XA1150" s="181"/>
      <c r="XB1150" s="181"/>
      <c r="XC1150" s="181"/>
      <c r="XD1150" s="181"/>
      <c r="XE1150" s="181"/>
      <c r="XF1150" s="181"/>
      <c r="XG1150" s="181"/>
      <c r="XH1150" s="181"/>
      <c r="XI1150" s="181"/>
      <c r="XJ1150" s="181"/>
      <c r="XK1150" s="181"/>
      <c r="XL1150" s="181"/>
      <c r="XM1150" s="181"/>
      <c r="XN1150" s="181"/>
      <c r="XO1150" s="181"/>
      <c r="XP1150" s="181"/>
      <c r="XQ1150" s="181"/>
      <c r="XR1150" s="181"/>
      <c r="XS1150" s="181"/>
      <c r="XT1150" s="181"/>
      <c r="XU1150" s="181"/>
      <c r="XV1150" s="181"/>
      <c r="XW1150" s="181"/>
      <c r="XX1150" s="181"/>
      <c r="XY1150" s="181"/>
      <c r="XZ1150" s="181"/>
      <c r="YA1150" s="181"/>
      <c r="YB1150" s="181"/>
      <c r="YC1150" s="181"/>
      <c r="YD1150" s="181"/>
      <c r="YE1150" s="181"/>
      <c r="YF1150" s="181"/>
      <c r="YG1150" s="181"/>
      <c r="YH1150" s="181"/>
      <c r="YI1150" s="181"/>
      <c r="YJ1150" s="181"/>
      <c r="YK1150" s="181"/>
      <c r="YL1150" s="181"/>
      <c r="YM1150" s="181"/>
      <c r="YN1150" s="181"/>
      <c r="YO1150" s="181"/>
      <c r="YP1150" s="181"/>
      <c r="YQ1150" s="181"/>
      <c r="YR1150" s="181"/>
      <c r="YS1150" s="181"/>
      <c r="YT1150" s="181"/>
      <c r="YU1150" s="181"/>
      <c r="YV1150" s="181"/>
      <c r="YW1150" s="181"/>
      <c r="YX1150" s="181"/>
      <c r="YY1150" s="181"/>
      <c r="YZ1150" s="181"/>
      <c r="ZA1150" s="181"/>
      <c r="ZB1150" s="181"/>
      <c r="ZC1150" s="181"/>
      <c r="ZD1150" s="181"/>
      <c r="ZE1150" s="181"/>
      <c r="ZF1150" s="181"/>
      <c r="ZG1150" s="181"/>
      <c r="ZH1150" s="181"/>
      <c r="ZI1150" s="181"/>
      <c r="ZJ1150" s="181"/>
      <c r="ZK1150" s="181"/>
      <c r="ZL1150" s="181"/>
      <c r="ZM1150" s="181"/>
      <c r="ZN1150" s="181"/>
      <c r="ZO1150" s="181"/>
      <c r="ZP1150" s="181"/>
      <c r="ZQ1150" s="181"/>
      <c r="ZR1150" s="181"/>
      <c r="ZS1150" s="181"/>
      <c r="ZT1150" s="181"/>
      <c r="ZU1150" s="181"/>
      <c r="ZV1150" s="181"/>
      <c r="ZW1150" s="181"/>
      <c r="ZX1150" s="181"/>
      <c r="ZY1150" s="181"/>
      <c r="ZZ1150" s="181"/>
      <c r="AAA1150" s="181"/>
      <c r="AAB1150" s="181"/>
      <c r="AAC1150" s="181"/>
      <c r="AAD1150" s="181"/>
      <c r="AAE1150" s="181"/>
      <c r="AAF1150" s="181"/>
      <c r="AAG1150" s="181"/>
      <c r="AAH1150" s="181"/>
      <c r="AAI1150" s="181"/>
      <c r="AAJ1150" s="181"/>
      <c r="AAK1150" s="181"/>
      <c r="AAL1150" s="181"/>
      <c r="AAM1150" s="181"/>
      <c r="AAN1150" s="181"/>
      <c r="AAO1150" s="181"/>
      <c r="AAP1150" s="181"/>
      <c r="AAQ1150" s="181"/>
      <c r="AAR1150" s="181"/>
      <c r="AAS1150" s="181"/>
      <c r="AAT1150" s="181"/>
      <c r="AAU1150" s="181"/>
      <c r="AAV1150" s="181"/>
      <c r="AAW1150" s="181"/>
      <c r="AAX1150" s="181"/>
      <c r="AAY1150" s="181"/>
      <c r="AAZ1150" s="181"/>
      <c r="ABA1150" s="181"/>
      <c r="ABB1150" s="181"/>
      <c r="ABC1150" s="181"/>
      <c r="ABD1150" s="181"/>
      <c r="ABE1150" s="181"/>
      <c r="ABF1150" s="181"/>
      <c r="ABG1150" s="181"/>
      <c r="ABH1150" s="181"/>
      <c r="ABI1150" s="181"/>
      <c r="ABJ1150" s="181"/>
      <c r="ABK1150" s="181"/>
      <c r="ABL1150" s="181"/>
      <c r="ABM1150" s="181"/>
      <c r="ABN1150" s="181"/>
      <c r="ABO1150" s="181"/>
      <c r="ABP1150" s="181"/>
      <c r="ABQ1150" s="181"/>
      <c r="ABR1150" s="181"/>
      <c r="ABS1150" s="181"/>
      <c r="ABT1150" s="181"/>
      <c r="ABU1150" s="181"/>
      <c r="ABV1150" s="181"/>
      <c r="ABW1150" s="181"/>
      <c r="ABX1150" s="181"/>
      <c r="ABY1150" s="181"/>
      <c r="ABZ1150" s="181"/>
      <c r="ACA1150" s="181"/>
      <c r="ACB1150" s="181"/>
      <c r="ACC1150" s="181"/>
      <c r="ACD1150" s="181"/>
      <c r="ACE1150" s="181"/>
      <c r="ACF1150" s="181"/>
      <c r="ACG1150" s="181"/>
      <c r="ACH1150" s="181"/>
      <c r="ACI1150" s="181"/>
      <c r="ACJ1150" s="181"/>
      <c r="ACK1150" s="181"/>
      <c r="ACL1150" s="181"/>
      <c r="ACM1150" s="181"/>
      <c r="ACN1150" s="181"/>
      <c r="ACO1150" s="181"/>
      <c r="ACP1150" s="181"/>
      <c r="ACQ1150" s="181"/>
      <c r="ACR1150" s="181"/>
      <c r="ACS1150" s="181"/>
      <c r="ACT1150" s="181"/>
      <c r="ACU1150" s="181"/>
      <c r="ACV1150" s="181"/>
      <c r="ACW1150" s="181"/>
      <c r="ACX1150" s="181"/>
      <c r="ACY1150" s="181"/>
      <c r="ACZ1150" s="181"/>
      <c r="ADA1150" s="181"/>
      <c r="ADB1150" s="181"/>
      <c r="ADC1150" s="181"/>
      <c r="ADD1150" s="181"/>
      <c r="ADE1150" s="181"/>
      <c r="ADF1150" s="181"/>
      <c r="ADG1150" s="181"/>
      <c r="ADH1150" s="181"/>
      <c r="ADI1150" s="181"/>
      <c r="ADJ1150" s="181"/>
      <c r="ADK1150" s="181"/>
      <c r="ADL1150" s="181"/>
      <c r="ADM1150" s="181"/>
      <c r="ADN1150" s="181"/>
      <c r="ADO1150" s="181"/>
      <c r="ADP1150" s="181"/>
      <c r="ADQ1150" s="181"/>
      <c r="ADR1150" s="181"/>
      <c r="ADS1150" s="181"/>
      <c r="ADT1150" s="181"/>
      <c r="ADU1150" s="181"/>
      <c r="ADV1150" s="181"/>
      <c r="ADW1150" s="181"/>
      <c r="ADX1150" s="181"/>
      <c r="ADY1150" s="181"/>
      <c r="ADZ1150" s="181"/>
      <c r="AEA1150" s="181"/>
      <c r="AEB1150" s="181"/>
      <c r="AEC1150" s="181"/>
      <c r="AED1150" s="181"/>
      <c r="AEE1150" s="181"/>
      <c r="AEF1150" s="181"/>
      <c r="AEG1150" s="181"/>
      <c r="AEH1150" s="181"/>
      <c r="AEI1150" s="181"/>
      <c r="AEJ1150" s="181"/>
      <c r="AEK1150" s="181"/>
      <c r="AEL1150" s="181"/>
      <c r="AEM1150" s="181"/>
      <c r="AEN1150" s="181"/>
      <c r="AEO1150" s="181"/>
      <c r="AEP1150" s="181"/>
      <c r="AEQ1150" s="181"/>
      <c r="AER1150" s="181"/>
      <c r="AES1150" s="181"/>
      <c r="AET1150" s="181"/>
      <c r="AEU1150" s="181"/>
      <c r="AEV1150" s="181"/>
      <c r="AEW1150" s="181"/>
      <c r="AEX1150" s="181"/>
      <c r="AEY1150" s="181"/>
      <c r="AEZ1150" s="181"/>
      <c r="AFA1150" s="181"/>
      <c r="AFB1150" s="181"/>
      <c r="AFC1150" s="181"/>
      <c r="AFD1150" s="181"/>
      <c r="AFE1150" s="181"/>
      <c r="AFF1150" s="181"/>
      <c r="AFG1150" s="181"/>
      <c r="AFH1150" s="181"/>
      <c r="AFI1150" s="181"/>
      <c r="AFJ1150" s="181"/>
      <c r="AFK1150" s="181"/>
      <c r="AFL1150" s="181"/>
      <c r="AFM1150" s="181"/>
      <c r="AFN1150" s="181"/>
      <c r="AFO1150" s="181"/>
      <c r="AFP1150" s="181"/>
      <c r="AFQ1150" s="181"/>
      <c r="AFR1150" s="181"/>
      <c r="AFS1150" s="181"/>
      <c r="AFT1150" s="181"/>
      <c r="AFU1150" s="181"/>
      <c r="AFV1150" s="181"/>
      <c r="AFW1150" s="181"/>
      <c r="AFX1150" s="181"/>
      <c r="AFY1150" s="181"/>
      <c r="AFZ1150" s="181"/>
      <c r="AGA1150" s="181"/>
      <c r="AGB1150" s="181"/>
      <c r="AGC1150" s="181"/>
      <c r="AGD1150" s="181"/>
      <c r="AGE1150" s="181"/>
      <c r="AGF1150" s="181"/>
      <c r="AGG1150" s="181"/>
      <c r="AGH1150" s="181"/>
      <c r="AGI1150" s="181"/>
      <c r="AGJ1150" s="181"/>
      <c r="AGK1150" s="181"/>
      <c r="AGL1150" s="181"/>
      <c r="AGM1150" s="181"/>
      <c r="AGN1150" s="181"/>
      <c r="AGO1150" s="181"/>
      <c r="AGP1150" s="181"/>
      <c r="AGQ1150" s="181"/>
      <c r="AGR1150" s="181"/>
      <c r="AGS1150" s="181"/>
      <c r="AGT1150" s="181"/>
      <c r="AGU1150" s="181"/>
      <c r="AGV1150" s="181"/>
      <c r="AGW1150" s="181"/>
      <c r="AGX1150" s="181"/>
      <c r="AGY1150" s="181"/>
      <c r="AGZ1150" s="181"/>
      <c r="AHA1150" s="181"/>
      <c r="AHB1150" s="181"/>
      <c r="AHC1150" s="181"/>
      <c r="AHD1150" s="181"/>
      <c r="AHE1150" s="181"/>
      <c r="AHF1150" s="181"/>
      <c r="AHG1150" s="181"/>
      <c r="AHH1150" s="181"/>
      <c r="AHI1150" s="181"/>
      <c r="AHJ1150" s="181"/>
      <c r="AHK1150" s="181"/>
      <c r="AHL1150" s="181"/>
      <c r="AHM1150" s="181"/>
      <c r="AHN1150" s="181"/>
      <c r="AHO1150" s="181"/>
      <c r="AHP1150" s="181"/>
      <c r="AHQ1150" s="181"/>
      <c r="AHR1150" s="181"/>
      <c r="AHS1150" s="181"/>
      <c r="AHT1150" s="181"/>
      <c r="AHU1150" s="181"/>
      <c r="AHV1150" s="181"/>
      <c r="AHW1150" s="181"/>
      <c r="AHX1150" s="181"/>
      <c r="AHY1150" s="181"/>
      <c r="AHZ1150" s="181"/>
      <c r="AIA1150" s="181"/>
      <c r="AIB1150" s="181"/>
      <c r="AIC1150" s="181"/>
      <c r="AID1150" s="181"/>
      <c r="AIE1150" s="181"/>
      <c r="AIF1150" s="181"/>
      <c r="AIG1150" s="181"/>
      <c r="AIH1150" s="181"/>
      <c r="AII1150" s="181"/>
      <c r="AIJ1150" s="181"/>
      <c r="AIK1150" s="181"/>
      <c r="AIL1150" s="181"/>
      <c r="AIM1150" s="181"/>
      <c r="AIN1150" s="181"/>
      <c r="AIO1150" s="181"/>
      <c r="AIP1150" s="181"/>
      <c r="AIQ1150" s="181"/>
      <c r="AIR1150" s="181"/>
      <c r="AIS1150" s="181"/>
      <c r="AIT1150" s="181"/>
      <c r="AIU1150" s="181"/>
      <c r="AIV1150" s="181"/>
      <c r="AIW1150" s="181"/>
      <c r="AIX1150" s="181"/>
      <c r="AIY1150" s="181"/>
      <c r="AIZ1150" s="181"/>
      <c r="AJA1150" s="181"/>
      <c r="AJB1150" s="181"/>
      <c r="AJC1150" s="181"/>
      <c r="AJD1150" s="181"/>
      <c r="AJE1150" s="181"/>
      <c r="AJF1150" s="181"/>
      <c r="AJG1150" s="181"/>
      <c r="AJH1150" s="181"/>
      <c r="AJI1150" s="181"/>
      <c r="AJJ1150" s="181"/>
      <c r="AJK1150" s="181"/>
      <c r="AJL1150" s="181"/>
      <c r="AJM1150" s="181"/>
      <c r="AJN1150" s="181"/>
      <c r="AJO1150" s="181"/>
      <c r="AJP1150" s="181"/>
      <c r="AJQ1150" s="181"/>
      <c r="AJR1150" s="181"/>
      <c r="AJS1150" s="181"/>
      <c r="AJT1150" s="181"/>
      <c r="AJU1150" s="181"/>
      <c r="AJV1150" s="181"/>
      <c r="AJW1150" s="181"/>
      <c r="AJX1150" s="181"/>
      <c r="AJY1150" s="181"/>
      <c r="AJZ1150" s="181"/>
      <c r="AKA1150" s="181"/>
      <c r="AKB1150" s="181"/>
      <c r="AKC1150" s="181"/>
      <c r="AKD1150" s="181"/>
      <c r="AKE1150" s="181"/>
      <c r="AKF1150" s="181"/>
      <c r="AKG1150" s="181"/>
      <c r="AKH1150" s="181"/>
      <c r="AKI1150" s="181"/>
      <c r="AKJ1150" s="181"/>
      <c r="AKK1150" s="181"/>
      <c r="AKL1150" s="181"/>
      <c r="AKM1150" s="181"/>
      <c r="AKN1150" s="181"/>
      <c r="AKO1150" s="181"/>
      <c r="AKP1150" s="181"/>
      <c r="AKQ1150" s="181"/>
      <c r="AKR1150" s="181"/>
      <c r="AKS1150" s="181"/>
      <c r="AKT1150" s="181"/>
      <c r="AKU1150" s="181"/>
      <c r="AKV1150" s="181"/>
      <c r="AKW1150" s="181"/>
      <c r="AKX1150" s="181"/>
      <c r="AKY1150" s="181"/>
      <c r="AKZ1150" s="181"/>
      <c r="ALA1150" s="181"/>
      <c r="ALB1150" s="181"/>
      <c r="ALC1150" s="181"/>
      <c r="ALD1150" s="181"/>
      <c r="ALE1150" s="181"/>
      <c r="ALF1150" s="181"/>
      <c r="ALG1150" s="181"/>
      <c r="ALH1150" s="181"/>
      <c r="ALI1150" s="181"/>
      <c r="ALJ1150" s="181"/>
      <c r="ALK1150" s="181"/>
      <c r="ALL1150" s="181"/>
      <c r="ALM1150" s="181"/>
      <c r="ALN1150" s="181"/>
      <c r="ALO1150" s="181"/>
      <c r="ALP1150" s="181"/>
      <c r="ALQ1150" s="181"/>
      <c r="ALR1150" s="181"/>
      <c r="ALS1150" s="181"/>
      <c r="ALT1150" s="181"/>
      <c r="ALU1150" s="181"/>
      <c r="ALV1150" s="181"/>
      <c r="ALW1150" s="181"/>
      <c r="ALX1150" s="181"/>
      <c r="ALY1150" s="181"/>
      <c r="ALZ1150" s="181"/>
      <c r="AMA1150" s="181"/>
      <c r="AMB1150" s="181"/>
      <c r="AMC1150" s="181"/>
      <c r="AMD1150" s="181"/>
      <c r="AME1150" s="181"/>
      <c r="AMF1150" s="181"/>
      <c r="AMG1150" s="181"/>
      <c r="AMH1150" s="181"/>
      <c r="AMI1150" s="181"/>
      <c r="AMJ1150" s="181"/>
    </row>
    <row r="1151" spans="1:1025" ht="24">
      <c r="A1151" s="17"/>
      <c r="B115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1151" s="168" t="s">
        <v>37</v>
      </c>
      <c r="D1151" s="51">
        <v>13348</v>
      </c>
      <c r="E1151" s="46">
        <v>3</v>
      </c>
      <c r="F11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5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1151" s="46">
        <f t="shared" ref="H1151:H1168" ca="1" si="123">ROUND(E1151*G1151,2)</f>
        <v>3.09</v>
      </c>
      <c r="I1151" s="98"/>
      <c r="J1151" s="104"/>
      <c r="K1151" s="17" t="str">
        <f t="shared" si="122"/>
        <v>SEDUC E 64</v>
      </c>
    </row>
    <row r="1152" spans="1:1025">
      <c r="A1152" s="17"/>
      <c r="B115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152" s="51" t="s">
        <v>19</v>
      </c>
      <c r="D1152" s="51">
        <v>223</v>
      </c>
      <c r="E1152" s="46">
        <v>3</v>
      </c>
      <c r="F11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152" s="46">
        <f t="shared" ca="1" si="123"/>
        <v>3.12</v>
      </c>
      <c r="I1152" s="98"/>
      <c r="J1152" s="104"/>
      <c r="K1152" s="17" t="str">
        <f t="shared" si="122"/>
        <v>SEDUC E 64</v>
      </c>
    </row>
    <row r="1153" spans="1:11">
      <c r="A1153" s="17"/>
      <c r="B115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1153" s="51" t="s">
        <v>19</v>
      </c>
      <c r="D1153" s="51">
        <v>3249</v>
      </c>
      <c r="E1153" s="46">
        <v>10</v>
      </c>
      <c r="F11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15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1153" s="46">
        <f t="shared" ca="1" si="123"/>
        <v>1069.5</v>
      </c>
      <c r="I1153" s="98"/>
      <c r="J1153" s="104"/>
      <c r="K1153" s="17" t="str">
        <f t="shared" si="122"/>
        <v>SEDUC E 64</v>
      </c>
    </row>
    <row r="1154" spans="1:11" ht="36">
      <c r="A1154" s="17"/>
      <c r="B115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1154" s="168" t="s">
        <v>37</v>
      </c>
      <c r="D1154" s="51">
        <v>5047</v>
      </c>
      <c r="E1154" s="46">
        <v>3</v>
      </c>
      <c r="F11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5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274,65</v>
      </c>
      <c r="H1154" s="46">
        <f t="shared" ca="1" si="123"/>
        <v>823.95</v>
      </c>
      <c r="I1154" s="98"/>
      <c r="J1154" s="104"/>
      <c r="K1154" s="17" t="str">
        <f t="shared" si="122"/>
        <v>SEDUC E 64</v>
      </c>
    </row>
    <row r="1155" spans="1:11">
      <c r="A1155" s="17"/>
      <c r="B115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155" s="51" t="s">
        <v>19</v>
      </c>
      <c r="D1155" s="51">
        <v>2055</v>
      </c>
      <c r="E1155" s="46">
        <v>2</v>
      </c>
      <c r="F11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123,07</v>
      </c>
      <c r="H1155" s="46">
        <f t="shared" ca="1" si="123"/>
        <v>246.14</v>
      </c>
      <c r="I1155" s="98"/>
      <c r="J1155" s="104"/>
      <c r="K1155" s="17" t="str">
        <f t="shared" si="122"/>
        <v>SEDUC E 64</v>
      </c>
    </row>
    <row r="1156" spans="1:11" ht="24">
      <c r="A1156" s="17"/>
      <c r="B115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156" s="51" t="s">
        <v>19</v>
      </c>
      <c r="D1156" s="51">
        <v>10614</v>
      </c>
      <c r="E1156" s="46">
        <v>2</v>
      </c>
      <c r="F11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1156" s="46">
        <f t="shared" ca="1" si="123"/>
        <v>7.54</v>
      </c>
      <c r="I1156" s="98"/>
      <c r="J1156" s="104"/>
      <c r="K1156" s="17" t="str">
        <f t="shared" si="122"/>
        <v>SEDUC E 64</v>
      </c>
    </row>
    <row r="1157" spans="1:11" ht="24">
      <c r="A1157" s="17"/>
      <c r="B115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1157" s="51" t="s">
        <v>19</v>
      </c>
      <c r="D1157" s="51">
        <v>9720</v>
      </c>
      <c r="E1157" s="46">
        <v>3</v>
      </c>
      <c r="F11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1157" s="46">
        <f t="shared" ca="1" si="123"/>
        <v>119.97</v>
      </c>
      <c r="I1157" s="98"/>
      <c r="J1157" s="104"/>
      <c r="K1157" s="17" t="str">
        <f t="shared" si="122"/>
        <v>SEDUC E 64</v>
      </c>
    </row>
    <row r="1158" spans="1:11" ht="24">
      <c r="A1158" s="17"/>
      <c r="B115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1158" s="168" t="s">
        <v>37</v>
      </c>
      <c r="D1158" s="51">
        <v>3378</v>
      </c>
      <c r="E1158" s="46">
        <v>3</v>
      </c>
      <c r="F11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5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72,71</v>
      </c>
      <c r="H1158" s="46">
        <f t="shared" ca="1" si="123"/>
        <v>218.13</v>
      </c>
      <c r="I1158" s="98"/>
      <c r="J1158" s="104"/>
      <c r="K1158" s="17" t="str">
        <f t="shared" si="122"/>
        <v>SEDUC E 64</v>
      </c>
    </row>
    <row r="1159" spans="1:11">
      <c r="A1159" s="17"/>
      <c r="B115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1159" s="51" t="s">
        <v>19</v>
      </c>
      <c r="D1159" s="51">
        <v>1125</v>
      </c>
      <c r="E1159" s="46">
        <v>3</v>
      </c>
      <c r="F11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20,87</v>
      </c>
      <c r="H1159" s="46">
        <f t="shared" ca="1" si="123"/>
        <v>62.61</v>
      </c>
      <c r="I1159" s="98"/>
      <c r="J1159" s="104"/>
      <c r="K1159" s="17" t="str">
        <f t="shared" si="122"/>
        <v>SEDUC E 64</v>
      </c>
    </row>
    <row r="1160" spans="1:11" ht="24">
      <c r="A1160" s="17"/>
      <c r="B116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300 MM, DIAMETRO = 16 MM, ROSCA MAQUINA, CABECA QUADRADA</v>
      </c>
      <c r="C1160" s="168" t="s">
        <v>37</v>
      </c>
      <c r="D1160" s="51">
        <v>439</v>
      </c>
      <c r="E1160" s="46">
        <v>10</v>
      </c>
      <c r="F11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6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11,54</v>
      </c>
      <c r="H1160" s="46">
        <f t="shared" ca="1" si="123"/>
        <v>115.4</v>
      </c>
      <c r="I1160" s="98"/>
      <c r="J1160" s="104"/>
      <c r="K1160" s="17" t="str">
        <f t="shared" si="122"/>
        <v>SEDUC E 64</v>
      </c>
    </row>
    <row r="1161" spans="1:11">
      <c r="A1161" s="17"/>
      <c r="B116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PÁRA RAIO POLIMÉRICO ZNO 127 V-10 KA</v>
      </c>
      <c r="C1161" s="51" t="s">
        <v>19</v>
      </c>
      <c r="D1161" s="51">
        <v>3244</v>
      </c>
      <c r="E1161" s="46">
        <v>3</v>
      </c>
      <c r="F11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6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196,5</v>
      </c>
      <c r="H1161" s="46">
        <f t="shared" ca="1" si="123"/>
        <v>589.5</v>
      </c>
      <c r="I1161" s="98"/>
      <c r="J1161" s="104"/>
      <c r="K1161" s="17" t="str">
        <f t="shared" si="122"/>
        <v>SEDUC E 64</v>
      </c>
    </row>
    <row r="1162" spans="1:11" ht="24">
      <c r="A1162" s="17"/>
      <c r="B116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162" s="168" t="s">
        <v>37</v>
      </c>
      <c r="D1162" s="51">
        <v>4276</v>
      </c>
      <c r="E1162" s="46">
        <v>3</v>
      </c>
      <c r="F11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6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304,44</v>
      </c>
      <c r="H1162" s="46">
        <f t="shared" ca="1" si="123"/>
        <v>913.32</v>
      </c>
      <c r="I1162" s="98"/>
      <c r="J1162" s="104"/>
      <c r="K1162" s="17" t="str">
        <f t="shared" si="122"/>
        <v>SEDUC E 64</v>
      </c>
    </row>
    <row r="1163" spans="1:11" ht="24">
      <c r="A1163" s="17"/>
      <c r="B116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1163" s="168" t="s">
        <v>37</v>
      </c>
      <c r="D1163" s="51">
        <v>444</v>
      </c>
      <c r="E1163" s="46">
        <v>3</v>
      </c>
      <c r="F116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6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22,80</v>
      </c>
      <c r="H1163" s="46">
        <f t="shared" ca="1" si="123"/>
        <v>68.400000000000006</v>
      </c>
      <c r="I1163" s="98"/>
      <c r="J1163" s="104"/>
      <c r="K1163" s="17" t="str">
        <f t="shared" si="122"/>
        <v>SEDUC E 64</v>
      </c>
    </row>
    <row r="1164" spans="1:11">
      <c r="A1164" s="17"/>
      <c r="B116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164" s="51" t="s">
        <v>33</v>
      </c>
      <c r="D1164" s="51" t="s">
        <v>52</v>
      </c>
      <c r="E1164" s="46">
        <v>1</v>
      </c>
      <c r="F116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6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164" s="46">
        <f t="shared" ca="1" si="123"/>
        <v>42.5</v>
      </c>
      <c r="I1164" s="98"/>
      <c r="J1164" s="104"/>
      <c r="K1164" s="17" t="str">
        <f t="shared" si="122"/>
        <v>SEDUC E 64</v>
      </c>
    </row>
    <row r="1165" spans="1:11">
      <c r="A1165" s="17"/>
      <c r="B116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165" s="51" t="s">
        <v>13</v>
      </c>
      <c r="D1165" s="51">
        <v>88279</v>
      </c>
      <c r="E1165" s="46">
        <v>6.4</v>
      </c>
      <c r="F11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6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165" s="46">
        <f t="shared" ca="1" si="123"/>
        <v>185.86</v>
      </c>
      <c r="I1165" s="98"/>
      <c r="J1165" s="104"/>
      <c r="K1165" s="17" t="str">
        <f t="shared" si="122"/>
        <v>SEDUC E 64</v>
      </c>
    </row>
    <row r="1166" spans="1:11">
      <c r="A1166" s="17"/>
      <c r="B116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166" s="51" t="s">
        <v>13</v>
      </c>
      <c r="D1166" s="51">
        <v>88316</v>
      </c>
      <c r="E1166" s="46">
        <v>4.7</v>
      </c>
      <c r="F11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6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166" s="46">
        <f t="shared" ca="1" si="123"/>
        <v>72.150000000000006</v>
      </c>
      <c r="I1166" s="98"/>
      <c r="J1166" s="104"/>
      <c r="K1166" s="17" t="str">
        <f t="shared" si="122"/>
        <v>SEDUC E 64</v>
      </c>
    </row>
    <row r="1167" spans="1:11">
      <c r="A1167" s="17"/>
      <c r="B116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167" s="51" t="s">
        <v>41</v>
      </c>
      <c r="D1167" s="51">
        <v>1</v>
      </c>
      <c r="E1167" s="46">
        <v>2.2000000000000002</v>
      </c>
      <c r="F11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6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167" s="46">
        <f t="shared" ca="1" si="123"/>
        <v>1.41</v>
      </c>
      <c r="I1167" s="98"/>
      <c r="J1167" s="104"/>
      <c r="K1167" s="17" t="str">
        <f t="shared" si="122"/>
        <v>SEDUC E 64</v>
      </c>
    </row>
    <row r="1168" spans="1:11">
      <c r="A1168" s="17"/>
      <c r="B116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168" s="51" t="s">
        <v>41</v>
      </c>
      <c r="D1168" s="51">
        <v>3</v>
      </c>
      <c r="E1168" s="46">
        <v>1.5</v>
      </c>
      <c r="F11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6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168" s="46">
        <f t="shared" ca="1" si="123"/>
        <v>2.42</v>
      </c>
      <c r="I1168" s="98"/>
      <c r="J1168" s="104"/>
      <c r="K1168" s="17" t="str">
        <f t="shared" si="122"/>
        <v>SEDUC E 64</v>
      </c>
    </row>
    <row r="1169" spans="1:1025">
      <c r="A1169" s="130">
        <f ca="1">H1169</f>
        <v>4545.0099999999993</v>
      </c>
      <c r="B1169" s="50" t="s">
        <v>14</v>
      </c>
      <c r="C1169" s="51"/>
      <c r="D1169" s="51"/>
      <c r="E1169" s="46"/>
      <c r="F1169" s="46"/>
      <c r="G1169" s="46"/>
      <c r="H1169" s="80">
        <f ca="1">SUM(H1151:H1168)</f>
        <v>4545.0099999999993</v>
      </c>
      <c r="I1169" s="98" t="str">
        <f>A1149</f>
        <v>SEDUC E 64</v>
      </c>
      <c r="J1169" s="122">
        <f ca="1">H1169</f>
        <v>4545.0099999999993</v>
      </c>
      <c r="K1169" s="17" t="str">
        <f t="shared" si="122"/>
        <v>SEDUC E 64</v>
      </c>
    </row>
    <row r="1170" spans="1:1025">
      <c r="A1170" s="17"/>
      <c r="B1170" s="162"/>
      <c r="C1170" s="163"/>
      <c r="D1170" s="163"/>
      <c r="E1170" s="162"/>
      <c r="F1170" s="162"/>
      <c r="G1170" s="162"/>
      <c r="H1170" s="162"/>
      <c r="I1170" s="98"/>
      <c r="J1170" s="104"/>
      <c r="K1170" s="17" t="str">
        <f t="shared" si="122"/>
        <v>SEDUC E 64</v>
      </c>
    </row>
    <row r="1171" spans="1:1025" ht="20.25">
      <c r="B1171" s="325" t="str">
        <f>A1172</f>
        <v>SEDUC E 65</v>
      </c>
      <c r="C1171" s="326"/>
      <c r="D1171" s="326"/>
      <c r="E1171" s="326"/>
      <c r="F1171" s="326"/>
      <c r="G1171" s="326"/>
      <c r="H1171" s="327"/>
      <c r="I1171" s="98"/>
      <c r="J1171" s="104"/>
      <c r="K1171" s="96" t="str">
        <f>B1171</f>
        <v>SEDUC E 65</v>
      </c>
      <c r="AMK1171" s="17"/>
    </row>
    <row r="1172" spans="1:1025" ht="23.1" customHeight="1">
      <c r="A1172" s="35" t="s">
        <v>182</v>
      </c>
      <c r="B1172" s="345" t="s">
        <v>183</v>
      </c>
      <c r="C1172" s="346"/>
      <c r="D1172" s="346"/>
      <c r="E1172" s="346"/>
      <c r="F1172" s="365"/>
      <c r="G1172" s="82" t="s">
        <v>4</v>
      </c>
      <c r="H1172" s="36" t="s">
        <v>5</v>
      </c>
      <c r="I1172" s="98"/>
      <c r="J1172" s="104"/>
      <c r="K1172" s="17" t="str">
        <f t="shared" ref="K1172:K1180" si="124">K1171</f>
        <v>SEDUC E 65</v>
      </c>
    </row>
    <row r="1173" spans="1:1025" s="20" customFormat="1">
      <c r="A1173" s="16"/>
      <c r="B1173" s="39" t="s">
        <v>6</v>
      </c>
      <c r="C1173" s="39" t="s">
        <v>7</v>
      </c>
      <c r="D1173" s="205" t="s">
        <v>8</v>
      </c>
      <c r="E1173" s="206" t="s">
        <v>9</v>
      </c>
      <c r="F1173" s="205" t="s">
        <v>17</v>
      </c>
      <c r="G1173" s="207" t="s">
        <v>18</v>
      </c>
      <c r="H1173" s="205" t="s">
        <v>12</v>
      </c>
      <c r="I1173" s="182"/>
      <c r="J1173" s="183"/>
      <c r="K1173" s="17" t="str">
        <f t="shared" si="124"/>
        <v>SEDUC E 65</v>
      </c>
      <c r="L1173" s="181"/>
      <c r="M1173" s="181"/>
      <c r="N1173" s="181"/>
      <c r="O1173" s="181"/>
      <c r="P1173" s="181"/>
      <c r="Q1173" s="181"/>
      <c r="R1173" s="181"/>
      <c r="S1173" s="181"/>
      <c r="T1173" s="181"/>
      <c r="U1173" s="181"/>
      <c r="V1173" s="181"/>
      <c r="W1173" s="181"/>
      <c r="X1173" s="181"/>
      <c r="Y1173" s="181"/>
      <c r="Z1173" s="181"/>
      <c r="AA1173" s="181"/>
      <c r="AB1173" s="181"/>
      <c r="AC1173" s="181"/>
      <c r="AD1173" s="181"/>
      <c r="AE1173" s="181"/>
      <c r="AF1173" s="181"/>
      <c r="AG1173" s="181"/>
      <c r="AH1173" s="181"/>
      <c r="AI1173" s="181"/>
      <c r="AJ1173" s="181"/>
      <c r="AK1173" s="181"/>
      <c r="AL1173" s="181"/>
      <c r="AM1173" s="181"/>
      <c r="AN1173" s="181"/>
      <c r="AO1173" s="181"/>
      <c r="AP1173" s="181"/>
      <c r="AQ1173" s="181"/>
      <c r="AR1173" s="181"/>
      <c r="AS1173" s="181"/>
      <c r="AT1173" s="181"/>
      <c r="AU1173" s="181"/>
      <c r="AV1173" s="181"/>
      <c r="AW1173" s="181"/>
      <c r="AX1173" s="181"/>
      <c r="AY1173" s="181"/>
      <c r="AZ1173" s="181"/>
      <c r="BA1173" s="181"/>
      <c r="BB1173" s="181"/>
      <c r="BC1173" s="181"/>
      <c r="BD1173" s="181"/>
      <c r="BE1173" s="181"/>
      <c r="BF1173" s="181"/>
      <c r="BG1173" s="181"/>
      <c r="BH1173" s="181"/>
      <c r="BI1173" s="181"/>
      <c r="BJ1173" s="181"/>
      <c r="BK1173" s="181"/>
      <c r="BL1173" s="181"/>
      <c r="BM1173" s="181"/>
      <c r="BN1173" s="181"/>
      <c r="BO1173" s="181"/>
      <c r="BP1173" s="181"/>
      <c r="BQ1173" s="181"/>
      <c r="BR1173" s="181"/>
      <c r="BS1173" s="181"/>
      <c r="BT1173" s="181"/>
      <c r="BU1173" s="181"/>
      <c r="BV1173" s="181"/>
      <c r="BW1173" s="181"/>
      <c r="BX1173" s="181"/>
      <c r="BY1173" s="181"/>
      <c r="BZ1173" s="181"/>
      <c r="CA1173" s="181"/>
      <c r="CB1173" s="181"/>
      <c r="CC1173" s="181"/>
      <c r="CD1173" s="181"/>
      <c r="CE1173" s="181"/>
      <c r="CF1173" s="181"/>
      <c r="CG1173" s="181"/>
      <c r="CH1173" s="181"/>
      <c r="CI1173" s="181"/>
      <c r="CJ1173" s="181"/>
      <c r="CK1173" s="181"/>
      <c r="CL1173" s="181"/>
      <c r="CM1173" s="181"/>
      <c r="CN1173" s="181"/>
      <c r="CO1173" s="181"/>
      <c r="CP1173" s="181"/>
      <c r="CQ1173" s="181"/>
      <c r="CR1173" s="181"/>
      <c r="CS1173" s="181"/>
      <c r="CT1173" s="181"/>
      <c r="CU1173" s="181"/>
      <c r="CV1173" s="181"/>
      <c r="CW1173" s="181"/>
      <c r="CX1173" s="181"/>
      <c r="CY1173" s="181"/>
      <c r="CZ1173" s="181"/>
      <c r="DA1173" s="181"/>
      <c r="DB1173" s="181"/>
      <c r="DC1173" s="181"/>
      <c r="DD1173" s="181"/>
      <c r="DE1173" s="181"/>
      <c r="DF1173" s="181"/>
      <c r="DG1173" s="181"/>
      <c r="DH1173" s="181"/>
      <c r="DI1173" s="181"/>
      <c r="DJ1173" s="181"/>
      <c r="DK1173" s="181"/>
      <c r="DL1173" s="181"/>
      <c r="DM1173" s="181"/>
      <c r="DN1173" s="181"/>
      <c r="DO1173" s="181"/>
      <c r="DP1173" s="181"/>
      <c r="DQ1173" s="181"/>
      <c r="DR1173" s="181"/>
      <c r="DS1173" s="181"/>
      <c r="DT1173" s="181"/>
      <c r="DU1173" s="181"/>
      <c r="DV1173" s="181"/>
      <c r="DW1173" s="181"/>
      <c r="DX1173" s="181"/>
      <c r="DY1173" s="181"/>
      <c r="DZ1173" s="181"/>
      <c r="EA1173" s="181"/>
      <c r="EB1173" s="181"/>
      <c r="EC1173" s="181"/>
      <c r="ED1173" s="181"/>
      <c r="EE1173" s="181"/>
      <c r="EF1173" s="181"/>
      <c r="EG1173" s="181"/>
      <c r="EH1173" s="181"/>
      <c r="EI1173" s="181"/>
      <c r="EJ1173" s="181"/>
      <c r="EK1173" s="181"/>
      <c r="EL1173" s="181"/>
      <c r="EM1173" s="181"/>
      <c r="EN1173" s="181"/>
      <c r="EO1173" s="181"/>
      <c r="EP1173" s="181"/>
      <c r="EQ1173" s="181"/>
      <c r="ER1173" s="181"/>
      <c r="ES1173" s="181"/>
      <c r="ET1173" s="181"/>
      <c r="EU1173" s="181"/>
      <c r="EV1173" s="181"/>
      <c r="EW1173" s="181"/>
      <c r="EX1173" s="181"/>
      <c r="EY1173" s="181"/>
      <c r="EZ1173" s="181"/>
      <c r="FA1173" s="181"/>
      <c r="FB1173" s="181"/>
      <c r="FC1173" s="181"/>
      <c r="FD1173" s="181"/>
      <c r="FE1173" s="181"/>
      <c r="FF1173" s="181"/>
      <c r="FG1173" s="181"/>
      <c r="FH1173" s="181"/>
      <c r="FI1173" s="181"/>
      <c r="FJ1173" s="181"/>
      <c r="FK1173" s="181"/>
      <c r="FL1173" s="181"/>
      <c r="FM1173" s="181"/>
      <c r="FN1173" s="181"/>
      <c r="FO1173" s="181"/>
      <c r="FP1173" s="181"/>
      <c r="FQ1173" s="181"/>
      <c r="FR1173" s="181"/>
      <c r="FS1173" s="181"/>
      <c r="FT1173" s="181"/>
      <c r="FU1173" s="181"/>
      <c r="FV1173" s="181"/>
      <c r="FW1173" s="181"/>
      <c r="FX1173" s="181"/>
      <c r="FY1173" s="181"/>
      <c r="FZ1173" s="181"/>
      <c r="GA1173" s="181"/>
      <c r="GB1173" s="181"/>
      <c r="GC1173" s="181"/>
      <c r="GD1173" s="181"/>
      <c r="GE1173" s="181"/>
      <c r="GF1173" s="181"/>
      <c r="GG1173" s="181"/>
      <c r="GH1173" s="181"/>
      <c r="GI1173" s="181"/>
      <c r="GJ1173" s="181"/>
      <c r="GK1173" s="181"/>
      <c r="GL1173" s="181"/>
      <c r="GM1173" s="181"/>
      <c r="GN1173" s="181"/>
      <c r="GO1173" s="181"/>
      <c r="GP1173" s="181"/>
      <c r="GQ1173" s="181"/>
      <c r="GR1173" s="181"/>
      <c r="GS1173" s="181"/>
      <c r="GT1173" s="181"/>
      <c r="GU1173" s="181"/>
      <c r="GV1173" s="181"/>
      <c r="GW1173" s="181"/>
      <c r="GX1173" s="181"/>
      <c r="GY1173" s="181"/>
      <c r="GZ1173" s="181"/>
      <c r="HA1173" s="181"/>
      <c r="HB1173" s="181"/>
      <c r="HC1173" s="181"/>
      <c r="HD1173" s="181"/>
      <c r="HE1173" s="181"/>
      <c r="HF1173" s="181"/>
      <c r="HG1173" s="181"/>
      <c r="HH1173" s="181"/>
      <c r="HI1173" s="181"/>
      <c r="HJ1173" s="181"/>
      <c r="HK1173" s="181"/>
      <c r="HL1173" s="181"/>
      <c r="HM1173" s="181"/>
      <c r="HN1173" s="181"/>
      <c r="HO1173" s="181"/>
      <c r="HP1173" s="181"/>
      <c r="HQ1173" s="181"/>
      <c r="HR1173" s="181"/>
      <c r="HS1173" s="181"/>
      <c r="HT1173" s="181"/>
      <c r="HU1173" s="181"/>
      <c r="HV1173" s="181"/>
      <c r="HW1173" s="181"/>
      <c r="HX1173" s="181"/>
      <c r="HY1173" s="181"/>
      <c r="HZ1173" s="181"/>
      <c r="IA1173" s="181"/>
      <c r="IB1173" s="181"/>
      <c r="IC1173" s="181"/>
      <c r="ID1173" s="181"/>
      <c r="IE1173" s="181"/>
      <c r="IF1173" s="181"/>
      <c r="IG1173" s="181"/>
      <c r="IH1173" s="181"/>
      <c r="II1173" s="181"/>
      <c r="IJ1173" s="181"/>
      <c r="IK1173" s="181"/>
      <c r="IL1173" s="181"/>
      <c r="IM1173" s="181"/>
      <c r="IN1173" s="181"/>
      <c r="IO1173" s="181"/>
      <c r="IP1173" s="181"/>
      <c r="IQ1173" s="181"/>
      <c r="IR1173" s="181"/>
      <c r="IS1173" s="181"/>
      <c r="IT1173" s="181"/>
      <c r="IU1173" s="181"/>
      <c r="IV1173" s="181"/>
      <c r="IW1173" s="181"/>
      <c r="IX1173" s="181"/>
      <c r="IY1173" s="181"/>
      <c r="IZ1173" s="181"/>
      <c r="JA1173" s="181"/>
      <c r="JB1173" s="181"/>
      <c r="JC1173" s="181"/>
      <c r="JD1173" s="181"/>
      <c r="JE1173" s="181"/>
      <c r="JF1173" s="181"/>
      <c r="JG1173" s="181"/>
      <c r="JH1173" s="181"/>
      <c r="JI1173" s="181"/>
      <c r="JJ1173" s="181"/>
      <c r="JK1173" s="181"/>
      <c r="JL1173" s="181"/>
      <c r="JM1173" s="181"/>
      <c r="JN1173" s="181"/>
      <c r="JO1173" s="181"/>
      <c r="JP1173" s="181"/>
      <c r="JQ1173" s="181"/>
      <c r="JR1173" s="181"/>
      <c r="JS1173" s="181"/>
      <c r="JT1173" s="181"/>
      <c r="JU1173" s="181"/>
      <c r="JV1173" s="181"/>
      <c r="JW1173" s="181"/>
      <c r="JX1173" s="181"/>
      <c r="JY1173" s="181"/>
      <c r="JZ1173" s="181"/>
      <c r="KA1173" s="181"/>
      <c r="KB1173" s="181"/>
      <c r="KC1173" s="181"/>
      <c r="KD1173" s="181"/>
      <c r="KE1173" s="181"/>
      <c r="KF1173" s="181"/>
      <c r="KG1173" s="181"/>
      <c r="KH1173" s="181"/>
      <c r="KI1173" s="181"/>
      <c r="KJ1173" s="181"/>
      <c r="KK1173" s="181"/>
      <c r="KL1173" s="181"/>
      <c r="KM1173" s="181"/>
      <c r="KN1173" s="181"/>
      <c r="KO1173" s="181"/>
      <c r="KP1173" s="181"/>
      <c r="KQ1173" s="181"/>
      <c r="KR1173" s="181"/>
      <c r="KS1173" s="181"/>
      <c r="KT1173" s="181"/>
      <c r="KU1173" s="181"/>
      <c r="KV1173" s="181"/>
      <c r="KW1173" s="181"/>
      <c r="KX1173" s="181"/>
      <c r="KY1173" s="181"/>
      <c r="KZ1173" s="181"/>
      <c r="LA1173" s="181"/>
      <c r="LB1173" s="181"/>
      <c r="LC1173" s="181"/>
      <c r="LD1173" s="181"/>
      <c r="LE1173" s="181"/>
      <c r="LF1173" s="181"/>
      <c r="LG1173" s="181"/>
      <c r="LH1173" s="181"/>
      <c r="LI1173" s="181"/>
      <c r="LJ1173" s="181"/>
      <c r="LK1173" s="181"/>
      <c r="LL1173" s="181"/>
      <c r="LM1173" s="181"/>
      <c r="LN1173" s="181"/>
      <c r="LO1173" s="181"/>
      <c r="LP1173" s="181"/>
      <c r="LQ1173" s="181"/>
      <c r="LR1173" s="181"/>
      <c r="LS1173" s="181"/>
      <c r="LT1173" s="181"/>
      <c r="LU1173" s="181"/>
      <c r="LV1173" s="181"/>
      <c r="LW1173" s="181"/>
      <c r="LX1173" s="181"/>
      <c r="LY1173" s="181"/>
      <c r="LZ1173" s="181"/>
      <c r="MA1173" s="181"/>
      <c r="MB1173" s="181"/>
      <c r="MC1173" s="181"/>
      <c r="MD1173" s="181"/>
      <c r="ME1173" s="181"/>
      <c r="MF1173" s="181"/>
      <c r="MG1173" s="181"/>
      <c r="MH1173" s="181"/>
      <c r="MI1173" s="181"/>
      <c r="MJ1173" s="181"/>
      <c r="MK1173" s="181"/>
      <c r="ML1173" s="181"/>
      <c r="MM1173" s="181"/>
      <c r="MN1173" s="181"/>
      <c r="MO1173" s="181"/>
      <c r="MP1173" s="181"/>
      <c r="MQ1173" s="181"/>
      <c r="MR1173" s="181"/>
      <c r="MS1173" s="181"/>
      <c r="MT1173" s="181"/>
      <c r="MU1173" s="181"/>
      <c r="MV1173" s="181"/>
      <c r="MW1173" s="181"/>
      <c r="MX1173" s="181"/>
      <c r="MY1173" s="181"/>
      <c r="MZ1173" s="181"/>
      <c r="NA1173" s="181"/>
      <c r="NB1173" s="181"/>
      <c r="NC1173" s="181"/>
      <c r="ND1173" s="181"/>
      <c r="NE1173" s="181"/>
      <c r="NF1173" s="181"/>
      <c r="NG1173" s="181"/>
      <c r="NH1173" s="181"/>
      <c r="NI1173" s="181"/>
      <c r="NJ1173" s="181"/>
      <c r="NK1173" s="181"/>
      <c r="NL1173" s="181"/>
      <c r="NM1173" s="181"/>
      <c r="NN1173" s="181"/>
      <c r="NO1173" s="181"/>
      <c r="NP1173" s="181"/>
      <c r="NQ1173" s="181"/>
      <c r="NR1173" s="181"/>
      <c r="NS1173" s="181"/>
      <c r="NT1173" s="181"/>
      <c r="NU1173" s="181"/>
      <c r="NV1173" s="181"/>
      <c r="NW1173" s="181"/>
      <c r="NX1173" s="181"/>
      <c r="NY1173" s="181"/>
      <c r="NZ1173" s="181"/>
      <c r="OA1173" s="181"/>
      <c r="OB1173" s="181"/>
      <c r="OC1173" s="181"/>
      <c r="OD1173" s="181"/>
      <c r="OE1173" s="181"/>
      <c r="OF1173" s="181"/>
      <c r="OG1173" s="181"/>
      <c r="OH1173" s="181"/>
      <c r="OI1173" s="181"/>
      <c r="OJ1173" s="181"/>
      <c r="OK1173" s="181"/>
      <c r="OL1173" s="181"/>
      <c r="OM1173" s="181"/>
      <c r="ON1173" s="181"/>
      <c r="OO1173" s="181"/>
      <c r="OP1173" s="181"/>
      <c r="OQ1173" s="181"/>
      <c r="OR1173" s="181"/>
      <c r="OS1173" s="181"/>
      <c r="OT1173" s="181"/>
      <c r="OU1173" s="181"/>
      <c r="OV1173" s="181"/>
      <c r="OW1173" s="181"/>
      <c r="OX1173" s="181"/>
      <c r="OY1173" s="181"/>
      <c r="OZ1173" s="181"/>
      <c r="PA1173" s="181"/>
      <c r="PB1173" s="181"/>
      <c r="PC1173" s="181"/>
      <c r="PD1173" s="181"/>
      <c r="PE1173" s="181"/>
      <c r="PF1173" s="181"/>
      <c r="PG1173" s="181"/>
      <c r="PH1173" s="181"/>
      <c r="PI1173" s="181"/>
      <c r="PJ1173" s="181"/>
      <c r="PK1173" s="181"/>
      <c r="PL1173" s="181"/>
      <c r="PM1173" s="181"/>
      <c r="PN1173" s="181"/>
      <c r="PO1173" s="181"/>
      <c r="PP1173" s="181"/>
      <c r="PQ1173" s="181"/>
      <c r="PR1173" s="181"/>
      <c r="PS1173" s="181"/>
      <c r="PT1173" s="181"/>
      <c r="PU1173" s="181"/>
      <c r="PV1173" s="181"/>
      <c r="PW1173" s="181"/>
      <c r="PX1173" s="181"/>
      <c r="PY1173" s="181"/>
      <c r="PZ1173" s="181"/>
      <c r="QA1173" s="181"/>
      <c r="QB1173" s="181"/>
      <c r="QC1173" s="181"/>
      <c r="QD1173" s="181"/>
      <c r="QE1173" s="181"/>
      <c r="QF1173" s="181"/>
      <c r="QG1173" s="181"/>
      <c r="QH1173" s="181"/>
      <c r="QI1173" s="181"/>
      <c r="QJ1173" s="181"/>
      <c r="QK1173" s="181"/>
      <c r="QL1173" s="181"/>
      <c r="QM1173" s="181"/>
      <c r="QN1173" s="181"/>
      <c r="QO1173" s="181"/>
      <c r="QP1173" s="181"/>
      <c r="QQ1173" s="181"/>
      <c r="QR1173" s="181"/>
      <c r="QS1173" s="181"/>
      <c r="QT1173" s="181"/>
      <c r="QU1173" s="181"/>
      <c r="QV1173" s="181"/>
      <c r="QW1173" s="181"/>
      <c r="QX1173" s="181"/>
      <c r="QY1173" s="181"/>
      <c r="QZ1173" s="181"/>
      <c r="RA1173" s="181"/>
      <c r="RB1173" s="181"/>
      <c r="RC1173" s="181"/>
      <c r="RD1173" s="181"/>
      <c r="RE1173" s="181"/>
      <c r="RF1173" s="181"/>
      <c r="RG1173" s="181"/>
      <c r="RH1173" s="181"/>
      <c r="RI1173" s="181"/>
      <c r="RJ1173" s="181"/>
      <c r="RK1173" s="181"/>
      <c r="RL1173" s="181"/>
      <c r="RM1173" s="181"/>
      <c r="RN1173" s="181"/>
      <c r="RO1173" s="181"/>
      <c r="RP1173" s="181"/>
      <c r="RQ1173" s="181"/>
      <c r="RR1173" s="181"/>
      <c r="RS1173" s="181"/>
      <c r="RT1173" s="181"/>
      <c r="RU1173" s="181"/>
      <c r="RV1173" s="181"/>
      <c r="RW1173" s="181"/>
      <c r="RX1173" s="181"/>
      <c r="RY1173" s="181"/>
      <c r="RZ1173" s="181"/>
      <c r="SA1173" s="181"/>
      <c r="SB1173" s="181"/>
      <c r="SC1173" s="181"/>
      <c r="SD1173" s="181"/>
      <c r="SE1173" s="181"/>
      <c r="SF1173" s="181"/>
      <c r="SG1173" s="181"/>
      <c r="SH1173" s="181"/>
      <c r="SI1173" s="181"/>
      <c r="SJ1173" s="181"/>
      <c r="SK1173" s="181"/>
      <c r="SL1173" s="181"/>
      <c r="SM1173" s="181"/>
      <c r="SN1173" s="181"/>
      <c r="SO1173" s="181"/>
      <c r="SP1173" s="181"/>
      <c r="SQ1173" s="181"/>
      <c r="SR1173" s="181"/>
      <c r="SS1173" s="181"/>
      <c r="ST1173" s="181"/>
      <c r="SU1173" s="181"/>
      <c r="SV1173" s="181"/>
      <c r="SW1173" s="181"/>
      <c r="SX1173" s="181"/>
      <c r="SY1173" s="181"/>
      <c r="SZ1173" s="181"/>
      <c r="TA1173" s="181"/>
      <c r="TB1173" s="181"/>
      <c r="TC1173" s="181"/>
      <c r="TD1173" s="181"/>
      <c r="TE1173" s="181"/>
      <c r="TF1173" s="181"/>
      <c r="TG1173" s="181"/>
      <c r="TH1173" s="181"/>
      <c r="TI1173" s="181"/>
      <c r="TJ1173" s="181"/>
      <c r="TK1173" s="181"/>
      <c r="TL1173" s="181"/>
      <c r="TM1173" s="181"/>
      <c r="TN1173" s="181"/>
      <c r="TO1173" s="181"/>
      <c r="TP1173" s="181"/>
      <c r="TQ1173" s="181"/>
      <c r="TR1173" s="181"/>
      <c r="TS1173" s="181"/>
      <c r="TT1173" s="181"/>
      <c r="TU1173" s="181"/>
      <c r="TV1173" s="181"/>
      <c r="TW1173" s="181"/>
      <c r="TX1173" s="181"/>
      <c r="TY1173" s="181"/>
      <c r="TZ1173" s="181"/>
      <c r="UA1173" s="181"/>
      <c r="UB1173" s="181"/>
      <c r="UC1173" s="181"/>
      <c r="UD1173" s="181"/>
      <c r="UE1173" s="181"/>
      <c r="UF1173" s="181"/>
      <c r="UG1173" s="181"/>
      <c r="UH1173" s="181"/>
      <c r="UI1173" s="181"/>
      <c r="UJ1173" s="181"/>
      <c r="UK1173" s="181"/>
      <c r="UL1173" s="181"/>
      <c r="UM1173" s="181"/>
      <c r="UN1173" s="181"/>
      <c r="UO1173" s="181"/>
      <c r="UP1173" s="181"/>
      <c r="UQ1173" s="181"/>
      <c r="UR1173" s="181"/>
      <c r="US1173" s="181"/>
      <c r="UT1173" s="181"/>
      <c r="UU1173" s="181"/>
      <c r="UV1173" s="181"/>
      <c r="UW1173" s="181"/>
      <c r="UX1173" s="181"/>
      <c r="UY1173" s="181"/>
      <c r="UZ1173" s="181"/>
      <c r="VA1173" s="181"/>
      <c r="VB1173" s="181"/>
      <c r="VC1173" s="181"/>
      <c r="VD1173" s="181"/>
      <c r="VE1173" s="181"/>
      <c r="VF1173" s="181"/>
      <c r="VG1173" s="181"/>
      <c r="VH1173" s="181"/>
      <c r="VI1173" s="181"/>
      <c r="VJ1173" s="181"/>
      <c r="VK1173" s="181"/>
      <c r="VL1173" s="181"/>
      <c r="VM1173" s="181"/>
      <c r="VN1173" s="181"/>
      <c r="VO1173" s="181"/>
      <c r="VP1173" s="181"/>
      <c r="VQ1173" s="181"/>
      <c r="VR1173" s="181"/>
      <c r="VS1173" s="181"/>
      <c r="VT1173" s="181"/>
      <c r="VU1173" s="181"/>
      <c r="VV1173" s="181"/>
      <c r="VW1173" s="181"/>
      <c r="VX1173" s="181"/>
      <c r="VY1173" s="181"/>
      <c r="VZ1173" s="181"/>
      <c r="WA1173" s="181"/>
      <c r="WB1173" s="181"/>
      <c r="WC1173" s="181"/>
      <c r="WD1173" s="181"/>
      <c r="WE1173" s="181"/>
      <c r="WF1173" s="181"/>
      <c r="WG1173" s="181"/>
      <c r="WH1173" s="181"/>
      <c r="WI1173" s="181"/>
      <c r="WJ1173" s="181"/>
      <c r="WK1173" s="181"/>
      <c r="WL1173" s="181"/>
      <c r="WM1173" s="181"/>
      <c r="WN1173" s="181"/>
      <c r="WO1173" s="181"/>
      <c r="WP1173" s="181"/>
      <c r="WQ1173" s="181"/>
      <c r="WR1173" s="181"/>
      <c r="WS1173" s="181"/>
      <c r="WT1173" s="181"/>
      <c r="WU1173" s="181"/>
      <c r="WV1173" s="181"/>
      <c r="WW1173" s="181"/>
      <c r="WX1173" s="181"/>
      <c r="WY1173" s="181"/>
      <c r="WZ1173" s="181"/>
      <c r="XA1173" s="181"/>
      <c r="XB1173" s="181"/>
      <c r="XC1173" s="181"/>
      <c r="XD1173" s="181"/>
      <c r="XE1173" s="181"/>
      <c r="XF1173" s="181"/>
      <c r="XG1173" s="181"/>
      <c r="XH1173" s="181"/>
      <c r="XI1173" s="181"/>
      <c r="XJ1173" s="181"/>
      <c r="XK1173" s="181"/>
      <c r="XL1173" s="181"/>
      <c r="XM1173" s="181"/>
      <c r="XN1173" s="181"/>
      <c r="XO1173" s="181"/>
      <c r="XP1173" s="181"/>
      <c r="XQ1173" s="181"/>
      <c r="XR1173" s="181"/>
      <c r="XS1173" s="181"/>
      <c r="XT1173" s="181"/>
      <c r="XU1173" s="181"/>
      <c r="XV1173" s="181"/>
      <c r="XW1173" s="181"/>
      <c r="XX1173" s="181"/>
      <c r="XY1173" s="181"/>
      <c r="XZ1173" s="181"/>
      <c r="YA1173" s="181"/>
      <c r="YB1173" s="181"/>
      <c r="YC1173" s="181"/>
      <c r="YD1173" s="181"/>
      <c r="YE1173" s="181"/>
      <c r="YF1173" s="181"/>
      <c r="YG1173" s="181"/>
      <c r="YH1173" s="181"/>
      <c r="YI1173" s="181"/>
      <c r="YJ1173" s="181"/>
      <c r="YK1173" s="181"/>
      <c r="YL1173" s="181"/>
      <c r="YM1173" s="181"/>
      <c r="YN1173" s="181"/>
      <c r="YO1173" s="181"/>
      <c r="YP1173" s="181"/>
      <c r="YQ1173" s="181"/>
      <c r="YR1173" s="181"/>
      <c r="YS1173" s="181"/>
      <c r="YT1173" s="181"/>
      <c r="YU1173" s="181"/>
      <c r="YV1173" s="181"/>
      <c r="YW1173" s="181"/>
      <c r="YX1173" s="181"/>
      <c r="YY1173" s="181"/>
      <c r="YZ1173" s="181"/>
      <c r="ZA1173" s="181"/>
      <c r="ZB1173" s="181"/>
      <c r="ZC1173" s="181"/>
      <c r="ZD1173" s="181"/>
      <c r="ZE1173" s="181"/>
      <c r="ZF1173" s="181"/>
      <c r="ZG1173" s="181"/>
      <c r="ZH1173" s="181"/>
      <c r="ZI1173" s="181"/>
      <c r="ZJ1173" s="181"/>
      <c r="ZK1173" s="181"/>
      <c r="ZL1173" s="181"/>
      <c r="ZM1173" s="181"/>
      <c r="ZN1173" s="181"/>
      <c r="ZO1173" s="181"/>
      <c r="ZP1173" s="181"/>
      <c r="ZQ1173" s="181"/>
      <c r="ZR1173" s="181"/>
      <c r="ZS1173" s="181"/>
      <c r="ZT1173" s="181"/>
      <c r="ZU1173" s="181"/>
      <c r="ZV1173" s="181"/>
      <c r="ZW1173" s="181"/>
      <c r="ZX1173" s="181"/>
      <c r="ZY1173" s="181"/>
      <c r="ZZ1173" s="181"/>
      <c r="AAA1173" s="181"/>
      <c r="AAB1173" s="181"/>
      <c r="AAC1173" s="181"/>
      <c r="AAD1173" s="181"/>
      <c r="AAE1173" s="181"/>
      <c r="AAF1173" s="181"/>
      <c r="AAG1173" s="181"/>
      <c r="AAH1173" s="181"/>
      <c r="AAI1173" s="181"/>
      <c r="AAJ1173" s="181"/>
      <c r="AAK1173" s="181"/>
      <c r="AAL1173" s="181"/>
      <c r="AAM1173" s="181"/>
      <c r="AAN1173" s="181"/>
      <c r="AAO1173" s="181"/>
      <c r="AAP1173" s="181"/>
      <c r="AAQ1173" s="181"/>
      <c r="AAR1173" s="181"/>
      <c r="AAS1173" s="181"/>
      <c r="AAT1173" s="181"/>
      <c r="AAU1173" s="181"/>
      <c r="AAV1173" s="181"/>
      <c r="AAW1173" s="181"/>
      <c r="AAX1173" s="181"/>
      <c r="AAY1173" s="181"/>
      <c r="AAZ1173" s="181"/>
      <c r="ABA1173" s="181"/>
      <c r="ABB1173" s="181"/>
      <c r="ABC1173" s="181"/>
      <c r="ABD1173" s="181"/>
      <c r="ABE1173" s="181"/>
      <c r="ABF1173" s="181"/>
      <c r="ABG1173" s="181"/>
      <c r="ABH1173" s="181"/>
      <c r="ABI1173" s="181"/>
      <c r="ABJ1173" s="181"/>
      <c r="ABK1173" s="181"/>
      <c r="ABL1173" s="181"/>
      <c r="ABM1173" s="181"/>
      <c r="ABN1173" s="181"/>
      <c r="ABO1173" s="181"/>
      <c r="ABP1173" s="181"/>
      <c r="ABQ1173" s="181"/>
      <c r="ABR1173" s="181"/>
      <c r="ABS1173" s="181"/>
      <c r="ABT1173" s="181"/>
      <c r="ABU1173" s="181"/>
      <c r="ABV1173" s="181"/>
      <c r="ABW1173" s="181"/>
      <c r="ABX1173" s="181"/>
      <c r="ABY1173" s="181"/>
      <c r="ABZ1173" s="181"/>
      <c r="ACA1173" s="181"/>
      <c r="ACB1173" s="181"/>
      <c r="ACC1173" s="181"/>
      <c r="ACD1173" s="181"/>
      <c r="ACE1173" s="181"/>
      <c r="ACF1173" s="181"/>
      <c r="ACG1173" s="181"/>
      <c r="ACH1173" s="181"/>
      <c r="ACI1173" s="181"/>
      <c r="ACJ1173" s="181"/>
      <c r="ACK1173" s="181"/>
      <c r="ACL1173" s="181"/>
      <c r="ACM1173" s="181"/>
      <c r="ACN1173" s="181"/>
      <c r="ACO1173" s="181"/>
      <c r="ACP1173" s="181"/>
      <c r="ACQ1173" s="181"/>
      <c r="ACR1173" s="181"/>
      <c r="ACS1173" s="181"/>
      <c r="ACT1173" s="181"/>
      <c r="ACU1173" s="181"/>
      <c r="ACV1173" s="181"/>
      <c r="ACW1173" s="181"/>
      <c r="ACX1173" s="181"/>
      <c r="ACY1173" s="181"/>
      <c r="ACZ1173" s="181"/>
      <c r="ADA1173" s="181"/>
      <c r="ADB1173" s="181"/>
      <c r="ADC1173" s="181"/>
      <c r="ADD1173" s="181"/>
      <c r="ADE1173" s="181"/>
      <c r="ADF1173" s="181"/>
      <c r="ADG1173" s="181"/>
      <c r="ADH1173" s="181"/>
      <c r="ADI1173" s="181"/>
      <c r="ADJ1173" s="181"/>
      <c r="ADK1173" s="181"/>
      <c r="ADL1173" s="181"/>
      <c r="ADM1173" s="181"/>
      <c r="ADN1173" s="181"/>
      <c r="ADO1173" s="181"/>
      <c r="ADP1173" s="181"/>
      <c r="ADQ1173" s="181"/>
      <c r="ADR1173" s="181"/>
      <c r="ADS1173" s="181"/>
      <c r="ADT1173" s="181"/>
      <c r="ADU1173" s="181"/>
      <c r="ADV1173" s="181"/>
      <c r="ADW1173" s="181"/>
      <c r="ADX1173" s="181"/>
      <c r="ADY1173" s="181"/>
      <c r="ADZ1173" s="181"/>
      <c r="AEA1173" s="181"/>
      <c r="AEB1173" s="181"/>
      <c r="AEC1173" s="181"/>
      <c r="AED1173" s="181"/>
      <c r="AEE1173" s="181"/>
      <c r="AEF1173" s="181"/>
      <c r="AEG1173" s="181"/>
      <c r="AEH1173" s="181"/>
      <c r="AEI1173" s="181"/>
      <c r="AEJ1173" s="181"/>
      <c r="AEK1173" s="181"/>
      <c r="AEL1173" s="181"/>
      <c r="AEM1173" s="181"/>
      <c r="AEN1173" s="181"/>
      <c r="AEO1173" s="181"/>
      <c r="AEP1173" s="181"/>
      <c r="AEQ1173" s="181"/>
      <c r="AER1173" s="181"/>
      <c r="AES1173" s="181"/>
      <c r="AET1173" s="181"/>
      <c r="AEU1173" s="181"/>
      <c r="AEV1173" s="181"/>
      <c r="AEW1173" s="181"/>
      <c r="AEX1173" s="181"/>
      <c r="AEY1173" s="181"/>
      <c r="AEZ1173" s="181"/>
      <c r="AFA1173" s="181"/>
      <c r="AFB1173" s="181"/>
      <c r="AFC1173" s="181"/>
      <c r="AFD1173" s="181"/>
      <c r="AFE1173" s="181"/>
      <c r="AFF1173" s="181"/>
      <c r="AFG1173" s="181"/>
      <c r="AFH1173" s="181"/>
      <c r="AFI1173" s="181"/>
      <c r="AFJ1173" s="181"/>
      <c r="AFK1173" s="181"/>
      <c r="AFL1173" s="181"/>
      <c r="AFM1173" s="181"/>
      <c r="AFN1173" s="181"/>
      <c r="AFO1173" s="181"/>
      <c r="AFP1173" s="181"/>
      <c r="AFQ1173" s="181"/>
      <c r="AFR1173" s="181"/>
      <c r="AFS1173" s="181"/>
      <c r="AFT1173" s="181"/>
      <c r="AFU1173" s="181"/>
      <c r="AFV1173" s="181"/>
      <c r="AFW1173" s="181"/>
      <c r="AFX1173" s="181"/>
      <c r="AFY1173" s="181"/>
      <c r="AFZ1173" s="181"/>
      <c r="AGA1173" s="181"/>
      <c r="AGB1173" s="181"/>
      <c r="AGC1173" s="181"/>
      <c r="AGD1173" s="181"/>
      <c r="AGE1173" s="181"/>
      <c r="AGF1173" s="181"/>
      <c r="AGG1173" s="181"/>
      <c r="AGH1173" s="181"/>
      <c r="AGI1173" s="181"/>
      <c r="AGJ1173" s="181"/>
      <c r="AGK1173" s="181"/>
      <c r="AGL1173" s="181"/>
      <c r="AGM1173" s="181"/>
      <c r="AGN1173" s="181"/>
      <c r="AGO1173" s="181"/>
      <c r="AGP1173" s="181"/>
      <c r="AGQ1173" s="181"/>
      <c r="AGR1173" s="181"/>
      <c r="AGS1173" s="181"/>
      <c r="AGT1173" s="181"/>
      <c r="AGU1173" s="181"/>
      <c r="AGV1173" s="181"/>
      <c r="AGW1173" s="181"/>
      <c r="AGX1173" s="181"/>
      <c r="AGY1173" s="181"/>
      <c r="AGZ1173" s="181"/>
      <c r="AHA1173" s="181"/>
      <c r="AHB1173" s="181"/>
      <c r="AHC1173" s="181"/>
      <c r="AHD1173" s="181"/>
      <c r="AHE1173" s="181"/>
      <c r="AHF1173" s="181"/>
      <c r="AHG1173" s="181"/>
      <c r="AHH1173" s="181"/>
      <c r="AHI1173" s="181"/>
      <c r="AHJ1173" s="181"/>
      <c r="AHK1173" s="181"/>
      <c r="AHL1173" s="181"/>
      <c r="AHM1173" s="181"/>
      <c r="AHN1173" s="181"/>
      <c r="AHO1173" s="181"/>
      <c r="AHP1173" s="181"/>
      <c r="AHQ1173" s="181"/>
      <c r="AHR1173" s="181"/>
      <c r="AHS1173" s="181"/>
      <c r="AHT1173" s="181"/>
      <c r="AHU1173" s="181"/>
      <c r="AHV1173" s="181"/>
      <c r="AHW1173" s="181"/>
      <c r="AHX1173" s="181"/>
      <c r="AHY1173" s="181"/>
      <c r="AHZ1173" s="181"/>
      <c r="AIA1173" s="181"/>
      <c r="AIB1173" s="181"/>
      <c r="AIC1173" s="181"/>
      <c r="AID1173" s="181"/>
      <c r="AIE1173" s="181"/>
      <c r="AIF1173" s="181"/>
      <c r="AIG1173" s="181"/>
      <c r="AIH1173" s="181"/>
      <c r="AII1173" s="181"/>
      <c r="AIJ1173" s="181"/>
      <c r="AIK1173" s="181"/>
      <c r="AIL1173" s="181"/>
      <c r="AIM1173" s="181"/>
      <c r="AIN1173" s="181"/>
      <c r="AIO1173" s="181"/>
      <c r="AIP1173" s="181"/>
      <c r="AIQ1173" s="181"/>
      <c r="AIR1173" s="181"/>
      <c r="AIS1173" s="181"/>
      <c r="AIT1173" s="181"/>
      <c r="AIU1173" s="181"/>
      <c r="AIV1173" s="181"/>
      <c r="AIW1173" s="181"/>
      <c r="AIX1173" s="181"/>
      <c r="AIY1173" s="181"/>
      <c r="AIZ1173" s="181"/>
      <c r="AJA1173" s="181"/>
      <c r="AJB1173" s="181"/>
      <c r="AJC1173" s="181"/>
      <c r="AJD1173" s="181"/>
      <c r="AJE1173" s="181"/>
      <c r="AJF1173" s="181"/>
      <c r="AJG1173" s="181"/>
      <c r="AJH1173" s="181"/>
      <c r="AJI1173" s="181"/>
      <c r="AJJ1173" s="181"/>
      <c r="AJK1173" s="181"/>
      <c r="AJL1173" s="181"/>
      <c r="AJM1173" s="181"/>
      <c r="AJN1173" s="181"/>
      <c r="AJO1173" s="181"/>
      <c r="AJP1173" s="181"/>
      <c r="AJQ1173" s="181"/>
      <c r="AJR1173" s="181"/>
      <c r="AJS1173" s="181"/>
      <c r="AJT1173" s="181"/>
      <c r="AJU1173" s="181"/>
      <c r="AJV1173" s="181"/>
      <c r="AJW1173" s="181"/>
      <c r="AJX1173" s="181"/>
      <c r="AJY1173" s="181"/>
      <c r="AJZ1173" s="181"/>
      <c r="AKA1173" s="181"/>
      <c r="AKB1173" s="181"/>
      <c r="AKC1173" s="181"/>
      <c r="AKD1173" s="181"/>
      <c r="AKE1173" s="181"/>
      <c r="AKF1173" s="181"/>
      <c r="AKG1173" s="181"/>
      <c r="AKH1173" s="181"/>
      <c r="AKI1173" s="181"/>
      <c r="AKJ1173" s="181"/>
      <c r="AKK1173" s="181"/>
      <c r="AKL1173" s="181"/>
      <c r="AKM1173" s="181"/>
      <c r="AKN1173" s="181"/>
      <c r="AKO1173" s="181"/>
      <c r="AKP1173" s="181"/>
      <c r="AKQ1173" s="181"/>
      <c r="AKR1173" s="181"/>
      <c r="AKS1173" s="181"/>
      <c r="AKT1173" s="181"/>
      <c r="AKU1173" s="181"/>
      <c r="AKV1173" s="181"/>
      <c r="AKW1173" s="181"/>
      <c r="AKX1173" s="181"/>
      <c r="AKY1173" s="181"/>
      <c r="AKZ1173" s="181"/>
      <c r="ALA1173" s="181"/>
      <c r="ALB1173" s="181"/>
      <c r="ALC1173" s="181"/>
      <c r="ALD1173" s="181"/>
      <c r="ALE1173" s="181"/>
      <c r="ALF1173" s="181"/>
      <c r="ALG1173" s="181"/>
      <c r="ALH1173" s="181"/>
      <c r="ALI1173" s="181"/>
      <c r="ALJ1173" s="181"/>
      <c r="ALK1173" s="181"/>
      <c r="ALL1173" s="181"/>
      <c r="ALM1173" s="181"/>
      <c r="ALN1173" s="181"/>
      <c r="ALO1173" s="181"/>
      <c r="ALP1173" s="181"/>
      <c r="ALQ1173" s="181"/>
      <c r="ALR1173" s="181"/>
      <c r="ALS1173" s="181"/>
      <c r="ALT1173" s="181"/>
      <c r="ALU1173" s="181"/>
      <c r="ALV1173" s="181"/>
      <c r="ALW1173" s="181"/>
      <c r="ALX1173" s="181"/>
      <c r="ALY1173" s="181"/>
      <c r="ALZ1173" s="181"/>
      <c r="AMA1173" s="181"/>
      <c r="AMB1173" s="181"/>
      <c r="AMC1173" s="181"/>
      <c r="AMD1173" s="181"/>
      <c r="AME1173" s="181"/>
      <c r="AMF1173" s="181"/>
      <c r="AMG1173" s="181"/>
      <c r="AMH1173" s="181"/>
      <c r="AMI1173" s="181"/>
      <c r="AMJ1173" s="181"/>
    </row>
    <row r="1174" spans="1:1025" ht="24">
      <c r="B117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1" E PARAFUSO DE FIXACAO</v>
      </c>
      <c r="C1174" s="168" t="s">
        <v>37</v>
      </c>
      <c r="D1174" s="51">
        <v>393</v>
      </c>
      <c r="E1174" s="46">
        <v>1</v>
      </c>
      <c r="F11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7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v>
      </c>
      <c r="H1174" s="46">
        <f ca="1">ROUND(E1174*G1174,2)</f>
        <v>1.65</v>
      </c>
      <c r="I1174" s="98"/>
      <c r="J1174" s="104"/>
      <c r="K1174" s="17" t="str">
        <f t="shared" si="124"/>
        <v>SEDUC E 65</v>
      </c>
    </row>
    <row r="1175" spans="1:1025" ht="24">
      <c r="B117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175" s="168" t="s">
        <v>37</v>
      </c>
      <c r="D1175" s="51">
        <v>4333</v>
      </c>
      <c r="E1175" s="46">
        <v>1</v>
      </c>
      <c r="F11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7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0,14</v>
      </c>
      <c r="H1175" s="46">
        <f ca="1">ROUND(E1175*G1175,2)</f>
        <v>0.14000000000000001</v>
      </c>
      <c r="I1175" s="98"/>
      <c r="J1175" s="104"/>
      <c r="K1175" s="17" t="str">
        <f t="shared" si="124"/>
        <v>SEDUC E 65</v>
      </c>
    </row>
    <row r="1176" spans="1:1025">
      <c r="B117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176" s="168" t="s">
        <v>37</v>
      </c>
      <c r="D1176" s="51">
        <v>4374</v>
      </c>
      <c r="E1176" s="46">
        <f>1</f>
        <v>1</v>
      </c>
      <c r="F11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7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0,22</v>
      </c>
      <c r="H1176" s="46">
        <f ca="1">ROUND(E1176*G1176,2)</f>
        <v>0.22</v>
      </c>
      <c r="I1176" s="98"/>
      <c r="J1176" s="104"/>
      <c r="K1176" s="17" t="str">
        <f t="shared" si="124"/>
        <v>SEDUC E 65</v>
      </c>
    </row>
    <row r="1177" spans="1:1025">
      <c r="B117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77" s="51" t="s">
        <v>13</v>
      </c>
      <c r="D1177" s="51">
        <v>88264</v>
      </c>
      <c r="E1177" s="46">
        <v>0.1</v>
      </c>
      <c r="F11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7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177" s="46">
        <f ca="1">ROUND(E1177*G1177,2)</f>
        <v>2</v>
      </c>
      <c r="I1177" s="98"/>
      <c r="J1177" s="104"/>
      <c r="K1177" s="17" t="str">
        <f t="shared" si="124"/>
        <v>SEDUC E 65</v>
      </c>
    </row>
    <row r="1178" spans="1:1025">
      <c r="B117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78" s="51" t="s">
        <v>13</v>
      </c>
      <c r="D1178" s="51">
        <v>88247</v>
      </c>
      <c r="E1178" s="46">
        <v>0.1</v>
      </c>
      <c r="F11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7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178" s="46">
        <f ca="1">ROUND(E1178*G1178,2)</f>
        <v>1.55</v>
      </c>
      <c r="I1178" s="98"/>
      <c r="J1178" s="104"/>
      <c r="K1178" s="17" t="str">
        <f t="shared" si="124"/>
        <v>SEDUC E 65</v>
      </c>
    </row>
    <row r="1179" spans="1:1025">
      <c r="A1179" s="49">
        <f ca="1">H1179</f>
        <v>5.56</v>
      </c>
      <c r="B1179" s="132" t="s">
        <v>14</v>
      </c>
      <c r="C1179" s="208"/>
      <c r="D1179" s="51"/>
      <c r="E1179" s="46"/>
      <c r="F1179" s="46"/>
      <c r="G1179" s="46"/>
      <c r="H1179" s="80">
        <f ca="1">SUM(H1174:H1178)</f>
        <v>5.56</v>
      </c>
      <c r="I1179" s="98" t="str">
        <f>A1172</f>
        <v>SEDUC E 65</v>
      </c>
      <c r="J1179" s="122">
        <f ca="1">H1179</f>
        <v>5.56</v>
      </c>
      <c r="K1179" s="17" t="str">
        <f t="shared" si="124"/>
        <v>SEDUC E 65</v>
      </c>
    </row>
    <row r="1180" spans="1:1025">
      <c r="B1180" s="209"/>
      <c r="C1180" s="209"/>
      <c r="D1180" s="209"/>
      <c r="E1180" s="210"/>
      <c r="F1180" s="211"/>
      <c r="G1180" s="212"/>
      <c r="H1180" s="213"/>
      <c r="I1180" s="98"/>
      <c r="J1180" s="104"/>
      <c r="K1180" s="17" t="str">
        <f t="shared" si="124"/>
        <v>SEDUC E 65</v>
      </c>
    </row>
    <row r="1181" spans="1:1025" ht="20.25">
      <c r="B1181" s="325" t="str">
        <f>A1182</f>
        <v>SEDUC E 66</v>
      </c>
      <c r="C1181" s="326"/>
      <c r="D1181" s="326"/>
      <c r="E1181" s="326"/>
      <c r="F1181" s="326"/>
      <c r="G1181" s="326"/>
      <c r="H1181" s="327"/>
      <c r="I1181" s="98"/>
      <c r="J1181" s="104"/>
      <c r="K1181" s="96" t="str">
        <f>B1181</f>
        <v>SEDUC E 66</v>
      </c>
      <c r="AMK1181" s="17"/>
    </row>
    <row r="1182" spans="1:1025">
      <c r="A1182" s="35" t="s">
        <v>184</v>
      </c>
      <c r="B1182" s="328" t="s">
        <v>185</v>
      </c>
      <c r="C1182" s="329"/>
      <c r="D1182" s="329"/>
      <c r="E1182" s="329"/>
      <c r="F1182" s="330"/>
      <c r="G1182" s="82" t="s">
        <v>4</v>
      </c>
      <c r="H1182" s="36" t="s">
        <v>5</v>
      </c>
      <c r="I1182" s="98"/>
      <c r="J1182" s="104"/>
      <c r="K1182" s="17" t="str">
        <f t="shared" ref="K1182:K1190" si="125">K1181</f>
        <v>SEDUC E 66</v>
      </c>
    </row>
    <row r="1183" spans="1:1025" s="20" customFormat="1">
      <c r="A1183" s="16"/>
      <c r="B1183" s="39" t="s">
        <v>6</v>
      </c>
      <c r="C1183" s="39" t="s">
        <v>7</v>
      </c>
      <c r="D1183" s="205" t="s">
        <v>8</v>
      </c>
      <c r="E1183" s="206" t="s">
        <v>9</v>
      </c>
      <c r="F1183" s="205" t="s">
        <v>17</v>
      </c>
      <c r="G1183" s="207" t="s">
        <v>18</v>
      </c>
      <c r="H1183" s="205" t="s">
        <v>12</v>
      </c>
      <c r="I1183" s="182"/>
      <c r="J1183" s="183"/>
      <c r="K1183" s="17" t="str">
        <f t="shared" si="125"/>
        <v>SEDUC E 66</v>
      </c>
      <c r="L1183" s="181"/>
      <c r="M1183" s="181"/>
      <c r="N1183" s="181"/>
      <c r="O1183" s="181"/>
      <c r="P1183" s="181"/>
      <c r="Q1183" s="181"/>
      <c r="R1183" s="181"/>
      <c r="S1183" s="181"/>
      <c r="T1183" s="181"/>
      <c r="U1183" s="181"/>
      <c r="V1183" s="181"/>
      <c r="W1183" s="181"/>
      <c r="X1183" s="181"/>
      <c r="Y1183" s="181"/>
      <c r="Z1183" s="181"/>
      <c r="AA1183" s="181"/>
      <c r="AB1183" s="181"/>
      <c r="AC1183" s="181"/>
      <c r="AD1183" s="181"/>
      <c r="AE1183" s="181"/>
      <c r="AF1183" s="181"/>
      <c r="AG1183" s="181"/>
      <c r="AH1183" s="181"/>
      <c r="AI1183" s="181"/>
      <c r="AJ1183" s="181"/>
      <c r="AK1183" s="181"/>
      <c r="AL1183" s="181"/>
      <c r="AM1183" s="181"/>
      <c r="AN1183" s="181"/>
      <c r="AO1183" s="181"/>
      <c r="AP1183" s="181"/>
      <c r="AQ1183" s="181"/>
      <c r="AR1183" s="181"/>
      <c r="AS1183" s="181"/>
      <c r="AT1183" s="181"/>
      <c r="AU1183" s="181"/>
      <c r="AV1183" s="181"/>
      <c r="AW1183" s="181"/>
      <c r="AX1183" s="181"/>
      <c r="AY1183" s="181"/>
      <c r="AZ1183" s="181"/>
      <c r="BA1183" s="181"/>
      <c r="BB1183" s="181"/>
      <c r="BC1183" s="181"/>
      <c r="BD1183" s="181"/>
      <c r="BE1183" s="181"/>
      <c r="BF1183" s="181"/>
      <c r="BG1183" s="181"/>
      <c r="BH1183" s="181"/>
      <c r="BI1183" s="181"/>
      <c r="BJ1183" s="181"/>
      <c r="BK1183" s="181"/>
      <c r="BL1183" s="181"/>
      <c r="BM1183" s="181"/>
      <c r="BN1183" s="181"/>
      <c r="BO1183" s="181"/>
      <c r="BP1183" s="181"/>
      <c r="BQ1183" s="181"/>
      <c r="BR1183" s="181"/>
      <c r="BS1183" s="181"/>
      <c r="BT1183" s="181"/>
      <c r="BU1183" s="181"/>
      <c r="BV1183" s="181"/>
      <c r="BW1183" s="181"/>
      <c r="BX1183" s="181"/>
      <c r="BY1183" s="181"/>
      <c r="BZ1183" s="181"/>
      <c r="CA1183" s="181"/>
      <c r="CB1183" s="181"/>
      <c r="CC1183" s="181"/>
      <c r="CD1183" s="181"/>
      <c r="CE1183" s="181"/>
      <c r="CF1183" s="181"/>
      <c r="CG1183" s="181"/>
      <c r="CH1183" s="181"/>
      <c r="CI1183" s="181"/>
      <c r="CJ1183" s="181"/>
      <c r="CK1183" s="181"/>
      <c r="CL1183" s="181"/>
      <c r="CM1183" s="181"/>
      <c r="CN1183" s="181"/>
      <c r="CO1183" s="181"/>
      <c r="CP1183" s="181"/>
      <c r="CQ1183" s="181"/>
      <c r="CR1183" s="181"/>
      <c r="CS1183" s="181"/>
      <c r="CT1183" s="181"/>
      <c r="CU1183" s="181"/>
      <c r="CV1183" s="181"/>
      <c r="CW1183" s="181"/>
      <c r="CX1183" s="181"/>
      <c r="CY1183" s="181"/>
      <c r="CZ1183" s="181"/>
      <c r="DA1183" s="181"/>
      <c r="DB1183" s="181"/>
      <c r="DC1183" s="181"/>
      <c r="DD1183" s="181"/>
      <c r="DE1183" s="181"/>
      <c r="DF1183" s="181"/>
      <c r="DG1183" s="181"/>
      <c r="DH1183" s="181"/>
      <c r="DI1183" s="181"/>
      <c r="DJ1183" s="181"/>
      <c r="DK1183" s="181"/>
      <c r="DL1183" s="181"/>
      <c r="DM1183" s="181"/>
      <c r="DN1183" s="181"/>
      <c r="DO1183" s="181"/>
      <c r="DP1183" s="181"/>
      <c r="DQ1183" s="181"/>
      <c r="DR1183" s="181"/>
      <c r="DS1183" s="181"/>
      <c r="DT1183" s="181"/>
      <c r="DU1183" s="181"/>
      <c r="DV1183" s="181"/>
      <c r="DW1183" s="181"/>
      <c r="DX1183" s="181"/>
      <c r="DY1183" s="181"/>
      <c r="DZ1183" s="181"/>
      <c r="EA1183" s="181"/>
      <c r="EB1183" s="181"/>
      <c r="EC1183" s="181"/>
      <c r="ED1183" s="181"/>
      <c r="EE1183" s="181"/>
      <c r="EF1183" s="181"/>
      <c r="EG1183" s="181"/>
      <c r="EH1183" s="181"/>
      <c r="EI1183" s="181"/>
      <c r="EJ1183" s="181"/>
      <c r="EK1183" s="181"/>
      <c r="EL1183" s="181"/>
      <c r="EM1183" s="181"/>
      <c r="EN1183" s="181"/>
      <c r="EO1183" s="181"/>
      <c r="EP1183" s="181"/>
      <c r="EQ1183" s="181"/>
      <c r="ER1183" s="181"/>
      <c r="ES1183" s="181"/>
      <c r="ET1183" s="181"/>
      <c r="EU1183" s="181"/>
      <c r="EV1183" s="181"/>
      <c r="EW1183" s="181"/>
      <c r="EX1183" s="181"/>
      <c r="EY1183" s="181"/>
      <c r="EZ1183" s="181"/>
      <c r="FA1183" s="181"/>
      <c r="FB1183" s="181"/>
      <c r="FC1183" s="181"/>
      <c r="FD1183" s="181"/>
      <c r="FE1183" s="181"/>
      <c r="FF1183" s="181"/>
      <c r="FG1183" s="181"/>
      <c r="FH1183" s="181"/>
      <c r="FI1183" s="181"/>
      <c r="FJ1183" s="181"/>
      <c r="FK1183" s="181"/>
      <c r="FL1183" s="181"/>
      <c r="FM1183" s="181"/>
      <c r="FN1183" s="181"/>
      <c r="FO1183" s="181"/>
      <c r="FP1183" s="181"/>
      <c r="FQ1183" s="181"/>
      <c r="FR1183" s="181"/>
      <c r="FS1183" s="181"/>
      <c r="FT1183" s="181"/>
      <c r="FU1183" s="181"/>
      <c r="FV1183" s="181"/>
      <c r="FW1183" s="181"/>
      <c r="FX1183" s="181"/>
      <c r="FY1183" s="181"/>
      <c r="FZ1183" s="181"/>
      <c r="GA1183" s="181"/>
      <c r="GB1183" s="181"/>
      <c r="GC1183" s="181"/>
      <c r="GD1183" s="181"/>
      <c r="GE1183" s="181"/>
      <c r="GF1183" s="181"/>
      <c r="GG1183" s="181"/>
      <c r="GH1183" s="181"/>
      <c r="GI1183" s="181"/>
      <c r="GJ1183" s="181"/>
      <c r="GK1183" s="181"/>
      <c r="GL1183" s="181"/>
      <c r="GM1183" s="181"/>
      <c r="GN1183" s="181"/>
      <c r="GO1183" s="181"/>
      <c r="GP1183" s="181"/>
      <c r="GQ1183" s="181"/>
      <c r="GR1183" s="181"/>
      <c r="GS1183" s="181"/>
      <c r="GT1183" s="181"/>
      <c r="GU1183" s="181"/>
      <c r="GV1183" s="181"/>
      <c r="GW1183" s="181"/>
      <c r="GX1183" s="181"/>
      <c r="GY1183" s="181"/>
      <c r="GZ1183" s="181"/>
      <c r="HA1183" s="181"/>
      <c r="HB1183" s="181"/>
      <c r="HC1183" s="181"/>
      <c r="HD1183" s="181"/>
      <c r="HE1183" s="181"/>
      <c r="HF1183" s="181"/>
      <c r="HG1183" s="181"/>
      <c r="HH1183" s="181"/>
      <c r="HI1183" s="181"/>
      <c r="HJ1183" s="181"/>
      <c r="HK1183" s="181"/>
      <c r="HL1183" s="181"/>
      <c r="HM1183" s="181"/>
      <c r="HN1183" s="181"/>
      <c r="HO1183" s="181"/>
      <c r="HP1183" s="181"/>
      <c r="HQ1183" s="181"/>
      <c r="HR1183" s="181"/>
      <c r="HS1183" s="181"/>
      <c r="HT1183" s="181"/>
      <c r="HU1183" s="181"/>
      <c r="HV1183" s="181"/>
      <c r="HW1183" s="181"/>
      <c r="HX1183" s="181"/>
      <c r="HY1183" s="181"/>
      <c r="HZ1183" s="181"/>
      <c r="IA1183" s="181"/>
      <c r="IB1183" s="181"/>
      <c r="IC1183" s="181"/>
      <c r="ID1183" s="181"/>
      <c r="IE1183" s="181"/>
      <c r="IF1183" s="181"/>
      <c r="IG1183" s="181"/>
      <c r="IH1183" s="181"/>
      <c r="II1183" s="181"/>
      <c r="IJ1183" s="181"/>
      <c r="IK1183" s="181"/>
      <c r="IL1183" s="181"/>
      <c r="IM1183" s="181"/>
      <c r="IN1183" s="181"/>
      <c r="IO1183" s="181"/>
      <c r="IP1183" s="181"/>
      <c r="IQ1183" s="181"/>
      <c r="IR1183" s="181"/>
      <c r="IS1183" s="181"/>
      <c r="IT1183" s="181"/>
      <c r="IU1183" s="181"/>
      <c r="IV1183" s="181"/>
      <c r="IW1183" s="181"/>
      <c r="IX1183" s="181"/>
      <c r="IY1183" s="181"/>
      <c r="IZ1183" s="181"/>
      <c r="JA1183" s="181"/>
      <c r="JB1183" s="181"/>
      <c r="JC1183" s="181"/>
      <c r="JD1183" s="181"/>
      <c r="JE1183" s="181"/>
      <c r="JF1183" s="181"/>
      <c r="JG1183" s="181"/>
      <c r="JH1183" s="181"/>
      <c r="JI1183" s="181"/>
      <c r="JJ1183" s="181"/>
      <c r="JK1183" s="181"/>
      <c r="JL1183" s="181"/>
      <c r="JM1183" s="181"/>
      <c r="JN1183" s="181"/>
      <c r="JO1183" s="181"/>
      <c r="JP1183" s="181"/>
      <c r="JQ1183" s="181"/>
      <c r="JR1183" s="181"/>
      <c r="JS1183" s="181"/>
      <c r="JT1183" s="181"/>
      <c r="JU1183" s="181"/>
      <c r="JV1183" s="181"/>
      <c r="JW1183" s="181"/>
      <c r="JX1183" s="181"/>
      <c r="JY1183" s="181"/>
      <c r="JZ1183" s="181"/>
      <c r="KA1183" s="181"/>
      <c r="KB1183" s="181"/>
      <c r="KC1183" s="181"/>
      <c r="KD1183" s="181"/>
      <c r="KE1183" s="181"/>
      <c r="KF1183" s="181"/>
      <c r="KG1183" s="181"/>
      <c r="KH1183" s="181"/>
      <c r="KI1183" s="181"/>
      <c r="KJ1183" s="181"/>
      <c r="KK1183" s="181"/>
      <c r="KL1183" s="181"/>
      <c r="KM1183" s="181"/>
      <c r="KN1183" s="181"/>
      <c r="KO1183" s="181"/>
      <c r="KP1183" s="181"/>
      <c r="KQ1183" s="181"/>
      <c r="KR1183" s="181"/>
      <c r="KS1183" s="181"/>
      <c r="KT1183" s="181"/>
      <c r="KU1183" s="181"/>
      <c r="KV1183" s="181"/>
      <c r="KW1183" s="181"/>
      <c r="KX1183" s="181"/>
      <c r="KY1183" s="181"/>
      <c r="KZ1183" s="181"/>
      <c r="LA1183" s="181"/>
      <c r="LB1183" s="181"/>
      <c r="LC1183" s="181"/>
      <c r="LD1183" s="181"/>
      <c r="LE1183" s="181"/>
      <c r="LF1183" s="181"/>
      <c r="LG1183" s="181"/>
      <c r="LH1183" s="181"/>
      <c r="LI1183" s="181"/>
      <c r="LJ1183" s="181"/>
      <c r="LK1183" s="181"/>
      <c r="LL1183" s="181"/>
      <c r="LM1183" s="181"/>
      <c r="LN1183" s="181"/>
      <c r="LO1183" s="181"/>
      <c r="LP1183" s="181"/>
      <c r="LQ1183" s="181"/>
      <c r="LR1183" s="181"/>
      <c r="LS1183" s="181"/>
      <c r="LT1183" s="181"/>
      <c r="LU1183" s="181"/>
      <c r="LV1183" s="181"/>
      <c r="LW1183" s="181"/>
      <c r="LX1183" s="181"/>
      <c r="LY1183" s="181"/>
      <c r="LZ1183" s="181"/>
      <c r="MA1183" s="181"/>
      <c r="MB1183" s="181"/>
      <c r="MC1183" s="181"/>
      <c r="MD1183" s="181"/>
      <c r="ME1183" s="181"/>
      <c r="MF1183" s="181"/>
      <c r="MG1183" s="181"/>
      <c r="MH1183" s="181"/>
      <c r="MI1183" s="181"/>
      <c r="MJ1183" s="181"/>
      <c r="MK1183" s="181"/>
      <c r="ML1183" s="181"/>
      <c r="MM1183" s="181"/>
      <c r="MN1183" s="181"/>
      <c r="MO1183" s="181"/>
      <c r="MP1183" s="181"/>
      <c r="MQ1183" s="181"/>
      <c r="MR1183" s="181"/>
      <c r="MS1183" s="181"/>
      <c r="MT1183" s="181"/>
      <c r="MU1183" s="181"/>
      <c r="MV1183" s="181"/>
      <c r="MW1183" s="181"/>
      <c r="MX1183" s="181"/>
      <c r="MY1183" s="181"/>
      <c r="MZ1183" s="181"/>
      <c r="NA1183" s="181"/>
      <c r="NB1183" s="181"/>
      <c r="NC1183" s="181"/>
      <c r="ND1183" s="181"/>
      <c r="NE1183" s="181"/>
      <c r="NF1183" s="181"/>
      <c r="NG1183" s="181"/>
      <c r="NH1183" s="181"/>
      <c r="NI1183" s="181"/>
      <c r="NJ1183" s="181"/>
      <c r="NK1183" s="181"/>
      <c r="NL1183" s="181"/>
      <c r="NM1183" s="181"/>
      <c r="NN1183" s="181"/>
      <c r="NO1183" s="181"/>
      <c r="NP1183" s="181"/>
      <c r="NQ1183" s="181"/>
      <c r="NR1183" s="181"/>
      <c r="NS1183" s="181"/>
      <c r="NT1183" s="181"/>
      <c r="NU1183" s="181"/>
      <c r="NV1183" s="181"/>
      <c r="NW1183" s="181"/>
      <c r="NX1183" s="181"/>
      <c r="NY1183" s="181"/>
      <c r="NZ1183" s="181"/>
      <c r="OA1183" s="181"/>
      <c r="OB1183" s="181"/>
      <c r="OC1183" s="181"/>
      <c r="OD1183" s="181"/>
      <c r="OE1183" s="181"/>
      <c r="OF1183" s="181"/>
      <c r="OG1183" s="181"/>
      <c r="OH1183" s="181"/>
      <c r="OI1183" s="181"/>
      <c r="OJ1183" s="181"/>
      <c r="OK1183" s="181"/>
      <c r="OL1183" s="181"/>
      <c r="OM1183" s="181"/>
      <c r="ON1183" s="181"/>
      <c r="OO1183" s="181"/>
      <c r="OP1183" s="181"/>
      <c r="OQ1183" s="181"/>
      <c r="OR1183" s="181"/>
      <c r="OS1183" s="181"/>
      <c r="OT1183" s="181"/>
      <c r="OU1183" s="181"/>
      <c r="OV1183" s="181"/>
      <c r="OW1183" s="181"/>
      <c r="OX1183" s="181"/>
      <c r="OY1183" s="181"/>
      <c r="OZ1183" s="181"/>
      <c r="PA1183" s="181"/>
      <c r="PB1183" s="181"/>
      <c r="PC1183" s="181"/>
      <c r="PD1183" s="181"/>
      <c r="PE1183" s="181"/>
      <c r="PF1183" s="181"/>
      <c r="PG1183" s="181"/>
      <c r="PH1183" s="181"/>
      <c r="PI1183" s="181"/>
      <c r="PJ1183" s="181"/>
      <c r="PK1183" s="181"/>
      <c r="PL1183" s="181"/>
      <c r="PM1183" s="181"/>
      <c r="PN1183" s="181"/>
      <c r="PO1183" s="181"/>
      <c r="PP1183" s="181"/>
      <c r="PQ1183" s="181"/>
      <c r="PR1183" s="181"/>
      <c r="PS1183" s="181"/>
      <c r="PT1183" s="181"/>
      <c r="PU1183" s="181"/>
      <c r="PV1183" s="181"/>
      <c r="PW1183" s="181"/>
      <c r="PX1183" s="181"/>
      <c r="PY1183" s="181"/>
      <c r="PZ1183" s="181"/>
      <c r="QA1183" s="181"/>
      <c r="QB1183" s="181"/>
      <c r="QC1183" s="181"/>
      <c r="QD1183" s="181"/>
      <c r="QE1183" s="181"/>
      <c r="QF1183" s="181"/>
      <c r="QG1183" s="181"/>
      <c r="QH1183" s="181"/>
      <c r="QI1183" s="181"/>
      <c r="QJ1183" s="181"/>
      <c r="QK1183" s="181"/>
      <c r="QL1183" s="181"/>
      <c r="QM1183" s="181"/>
      <c r="QN1183" s="181"/>
      <c r="QO1183" s="181"/>
      <c r="QP1183" s="181"/>
      <c r="QQ1183" s="181"/>
      <c r="QR1183" s="181"/>
      <c r="QS1183" s="181"/>
      <c r="QT1183" s="181"/>
      <c r="QU1183" s="181"/>
      <c r="QV1183" s="181"/>
      <c r="QW1183" s="181"/>
      <c r="QX1183" s="181"/>
      <c r="QY1183" s="181"/>
      <c r="QZ1183" s="181"/>
      <c r="RA1183" s="181"/>
      <c r="RB1183" s="181"/>
      <c r="RC1183" s="181"/>
      <c r="RD1183" s="181"/>
      <c r="RE1183" s="181"/>
      <c r="RF1183" s="181"/>
      <c r="RG1183" s="181"/>
      <c r="RH1183" s="181"/>
      <c r="RI1183" s="181"/>
      <c r="RJ1183" s="181"/>
      <c r="RK1183" s="181"/>
      <c r="RL1183" s="181"/>
      <c r="RM1183" s="181"/>
      <c r="RN1183" s="181"/>
      <c r="RO1183" s="181"/>
      <c r="RP1183" s="181"/>
      <c r="RQ1183" s="181"/>
      <c r="RR1183" s="181"/>
      <c r="RS1183" s="181"/>
      <c r="RT1183" s="181"/>
      <c r="RU1183" s="181"/>
      <c r="RV1183" s="181"/>
      <c r="RW1183" s="181"/>
      <c r="RX1183" s="181"/>
      <c r="RY1183" s="181"/>
      <c r="RZ1183" s="181"/>
      <c r="SA1183" s="181"/>
      <c r="SB1183" s="181"/>
      <c r="SC1183" s="181"/>
      <c r="SD1183" s="181"/>
      <c r="SE1183" s="181"/>
      <c r="SF1183" s="181"/>
      <c r="SG1183" s="181"/>
      <c r="SH1183" s="181"/>
      <c r="SI1183" s="181"/>
      <c r="SJ1183" s="181"/>
      <c r="SK1183" s="181"/>
      <c r="SL1183" s="181"/>
      <c r="SM1183" s="181"/>
      <c r="SN1183" s="181"/>
      <c r="SO1183" s="181"/>
      <c r="SP1183" s="181"/>
      <c r="SQ1183" s="181"/>
      <c r="SR1183" s="181"/>
      <c r="SS1183" s="181"/>
      <c r="ST1183" s="181"/>
      <c r="SU1183" s="181"/>
      <c r="SV1183" s="181"/>
      <c r="SW1183" s="181"/>
      <c r="SX1183" s="181"/>
      <c r="SY1183" s="181"/>
      <c r="SZ1183" s="181"/>
      <c r="TA1183" s="181"/>
      <c r="TB1183" s="181"/>
      <c r="TC1183" s="181"/>
      <c r="TD1183" s="181"/>
      <c r="TE1183" s="181"/>
      <c r="TF1183" s="181"/>
      <c r="TG1183" s="181"/>
      <c r="TH1183" s="181"/>
      <c r="TI1183" s="181"/>
      <c r="TJ1183" s="181"/>
      <c r="TK1183" s="181"/>
      <c r="TL1183" s="181"/>
      <c r="TM1183" s="181"/>
      <c r="TN1183" s="181"/>
      <c r="TO1183" s="181"/>
      <c r="TP1183" s="181"/>
      <c r="TQ1183" s="181"/>
      <c r="TR1183" s="181"/>
      <c r="TS1183" s="181"/>
      <c r="TT1183" s="181"/>
      <c r="TU1183" s="181"/>
      <c r="TV1183" s="181"/>
      <c r="TW1183" s="181"/>
      <c r="TX1183" s="181"/>
      <c r="TY1183" s="181"/>
      <c r="TZ1183" s="181"/>
      <c r="UA1183" s="181"/>
      <c r="UB1183" s="181"/>
      <c r="UC1183" s="181"/>
      <c r="UD1183" s="181"/>
      <c r="UE1183" s="181"/>
      <c r="UF1183" s="181"/>
      <c r="UG1183" s="181"/>
      <c r="UH1183" s="181"/>
      <c r="UI1183" s="181"/>
      <c r="UJ1183" s="181"/>
      <c r="UK1183" s="181"/>
      <c r="UL1183" s="181"/>
      <c r="UM1183" s="181"/>
      <c r="UN1183" s="181"/>
      <c r="UO1183" s="181"/>
      <c r="UP1183" s="181"/>
      <c r="UQ1183" s="181"/>
      <c r="UR1183" s="181"/>
      <c r="US1183" s="181"/>
      <c r="UT1183" s="181"/>
      <c r="UU1183" s="181"/>
      <c r="UV1183" s="181"/>
      <c r="UW1183" s="181"/>
      <c r="UX1183" s="181"/>
      <c r="UY1183" s="181"/>
      <c r="UZ1183" s="181"/>
      <c r="VA1183" s="181"/>
      <c r="VB1183" s="181"/>
      <c r="VC1183" s="181"/>
      <c r="VD1183" s="181"/>
      <c r="VE1183" s="181"/>
      <c r="VF1183" s="181"/>
      <c r="VG1183" s="181"/>
      <c r="VH1183" s="181"/>
      <c r="VI1183" s="181"/>
      <c r="VJ1183" s="181"/>
      <c r="VK1183" s="181"/>
      <c r="VL1183" s="181"/>
      <c r="VM1183" s="181"/>
      <c r="VN1183" s="181"/>
      <c r="VO1183" s="181"/>
      <c r="VP1183" s="181"/>
      <c r="VQ1183" s="181"/>
      <c r="VR1183" s="181"/>
      <c r="VS1183" s="181"/>
      <c r="VT1183" s="181"/>
      <c r="VU1183" s="181"/>
      <c r="VV1183" s="181"/>
      <c r="VW1183" s="181"/>
      <c r="VX1183" s="181"/>
      <c r="VY1183" s="181"/>
      <c r="VZ1183" s="181"/>
      <c r="WA1183" s="181"/>
      <c r="WB1183" s="181"/>
      <c r="WC1183" s="181"/>
      <c r="WD1183" s="181"/>
      <c r="WE1183" s="181"/>
      <c r="WF1183" s="181"/>
      <c r="WG1183" s="181"/>
      <c r="WH1183" s="181"/>
      <c r="WI1183" s="181"/>
      <c r="WJ1183" s="181"/>
      <c r="WK1183" s="181"/>
      <c r="WL1183" s="181"/>
      <c r="WM1183" s="181"/>
      <c r="WN1183" s="181"/>
      <c r="WO1183" s="181"/>
      <c r="WP1183" s="181"/>
      <c r="WQ1183" s="181"/>
      <c r="WR1183" s="181"/>
      <c r="WS1183" s="181"/>
      <c r="WT1183" s="181"/>
      <c r="WU1183" s="181"/>
      <c r="WV1183" s="181"/>
      <c r="WW1183" s="181"/>
      <c r="WX1183" s="181"/>
      <c r="WY1183" s="181"/>
      <c r="WZ1183" s="181"/>
      <c r="XA1183" s="181"/>
      <c r="XB1183" s="181"/>
      <c r="XC1183" s="181"/>
      <c r="XD1183" s="181"/>
      <c r="XE1183" s="181"/>
      <c r="XF1183" s="181"/>
      <c r="XG1183" s="181"/>
      <c r="XH1183" s="181"/>
      <c r="XI1183" s="181"/>
      <c r="XJ1183" s="181"/>
      <c r="XK1183" s="181"/>
      <c r="XL1183" s="181"/>
      <c r="XM1183" s="181"/>
      <c r="XN1183" s="181"/>
      <c r="XO1183" s="181"/>
      <c r="XP1183" s="181"/>
      <c r="XQ1183" s="181"/>
      <c r="XR1183" s="181"/>
      <c r="XS1183" s="181"/>
      <c r="XT1183" s="181"/>
      <c r="XU1183" s="181"/>
      <c r="XV1183" s="181"/>
      <c r="XW1183" s="181"/>
      <c r="XX1183" s="181"/>
      <c r="XY1183" s="181"/>
      <c r="XZ1183" s="181"/>
      <c r="YA1183" s="181"/>
      <c r="YB1183" s="181"/>
      <c r="YC1183" s="181"/>
      <c r="YD1183" s="181"/>
      <c r="YE1183" s="181"/>
      <c r="YF1183" s="181"/>
      <c r="YG1183" s="181"/>
      <c r="YH1183" s="181"/>
      <c r="YI1183" s="181"/>
      <c r="YJ1183" s="181"/>
      <c r="YK1183" s="181"/>
      <c r="YL1183" s="181"/>
      <c r="YM1183" s="181"/>
      <c r="YN1183" s="181"/>
      <c r="YO1183" s="181"/>
      <c r="YP1183" s="181"/>
      <c r="YQ1183" s="181"/>
      <c r="YR1183" s="181"/>
      <c r="YS1183" s="181"/>
      <c r="YT1183" s="181"/>
      <c r="YU1183" s="181"/>
      <c r="YV1183" s="181"/>
      <c r="YW1183" s="181"/>
      <c r="YX1183" s="181"/>
      <c r="YY1183" s="181"/>
      <c r="YZ1183" s="181"/>
      <c r="ZA1183" s="181"/>
      <c r="ZB1183" s="181"/>
      <c r="ZC1183" s="181"/>
      <c r="ZD1183" s="181"/>
      <c r="ZE1183" s="181"/>
      <c r="ZF1183" s="181"/>
      <c r="ZG1183" s="181"/>
      <c r="ZH1183" s="181"/>
      <c r="ZI1183" s="181"/>
      <c r="ZJ1183" s="181"/>
      <c r="ZK1183" s="181"/>
      <c r="ZL1183" s="181"/>
      <c r="ZM1183" s="181"/>
      <c r="ZN1183" s="181"/>
      <c r="ZO1183" s="181"/>
      <c r="ZP1183" s="181"/>
      <c r="ZQ1183" s="181"/>
      <c r="ZR1183" s="181"/>
      <c r="ZS1183" s="181"/>
      <c r="ZT1183" s="181"/>
      <c r="ZU1183" s="181"/>
      <c r="ZV1183" s="181"/>
      <c r="ZW1183" s="181"/>
      <c r="ZX1183" s="181"/>
      <c r="ZY1183" s="181"/>
      <c r="ZZ1183" s="181"/>
      <c r="AAA1183" s="181"/>
      <c r="AAB1183" s="181"/>
      <c r="AAC1183" s="181"/>
      <c r="AAD1183" s="181"/>
      <c r="AAE1183" s="181"/>
      <c r="AAF1183" s="181"/>
      <c r="AAG1183" s="181"/>
      <c r="AAH1183" s="181"/>
      <c r="AAI1183" s="181"/>
      <c r="AAJ1183" s="181"/>
      <c r="AAK1183" s="181"/>
      <c r="AAL1183" s="181"/>
      <c r="AAM1183" s="181"/>
      <c r="AAN1183" s="181"/>
      <c r="AAO1183" s="181"/>
      <c r="AAP1183" s="181"/>
      <c r="AAQ1183" s="181"/>
      <c r="AAR1183" s="181"/>
      <c r="AAS1183" s="181"/>
      <c r="AAT1183" s="181"/>
      <c r="AAU1183" s="181"/>
      <c r="AAV1183" s="181"/>
      <c r="AAW1183" s="181"/>
      <c r="AAX1183" s="181"/>
      <c r="AAY1183" s="181"/>
      <c r="AAZ1183" s="181"/>
      <c r="ABA1183" s="181"/>
      <c r="ABB1183" s="181"/>
      <c r="ABC1183" s="181"/>
      <c r="ABD1183" s="181"/>
      <c r="ABE1183" s="181"/>
      <c r="ABF1183" s="181"/>
      <c r="ABG1183" s="181"/>
      <c r="ABH1183" s="181"/>
      <c r="ABI1183" s="181"/>
      <c r="ABJ1183" s="181"/>
      <c r="ABK1183" s="181"/>
      <c r="ABL1183" s="181"/>
      <c r="ABM1183" s="181"/>
      <c r="ABN1183" s="181"/>
      <c r="ABO1183" s="181"/>
      <c r="ABP1183" s="181"/>
      <c r="ABQ1183" s="181"/>
      <c r="ABR1183" s="181"/>
      <c r="ABS1183" s="181"/>
      <c r="ABT1183" s="181"/>
      <c r="ABU1183" s="181"/>
      <c r="ABV1183" s="181"/>
      <c r="ABW1183" s="181"/>
      <c r="ABX1183" s="181"/>
      <c r="ABY1183" s="181"/>
      <c r="ABZ1183" s="181"/>
      <c r="ACA1183" s="181"/>
      <c r="ACB1183" s="181"/>
      <c r="ACC1183" s="181"/>
      <c r="ACD1183" s="181"/>
      <c r="ACE1183" s="181"/>
      <c r="ACF1183" s="181"/>
      <c r="ACG1183" s="181"/>
      <c r="ACH1183" s="181"/>
      <c r="ACI1183" s="181"/>
      <c r="ACJ1183" s="181"/>
      <c r="ACK1183" s="181"/>
      <c r="ACL1183" s="181"/>
      <c r="ACM1183" s="181"/>
      <c r="ACN1183" s="181"/>
      <c r="ACO1183" s="181"/>
      <c r="ACP1183" s="181"/>
      <c r="ACQ1183" s="181"/>
      <c r="ACR1183" s="181"/>
      <c r="ACS1183" s="181"/>
      <c r="ACT1183" s="181"/>
      <c r="ACU1183" s="181"/>
      <c r="ACV1183" s="181"/>
      <c r="ACW1183" s="181"/>
      <c r="ACX1183" s="181"/>
      <c r="ACY1183" s="181"/>
      <c r="ACZ1183" s="181"/>
      <c r="ADA1183" s="181"/>
      <c r="ADB1183" s="181"/>
      <c r="ADC1183" s="181"/>
      <c r="ADD1183" s="181"/>
      <c r="ADE1183" s="181"/>
      <c r="ADF1183" s="181"/>
      <c r="ADG1183" s="181"/>
      <c r="ADH1183" s="181"/>
      <c r="ADI1183" s="181"/>
      <c r="ADJ1183" s="181"/>
      <c r="ADK1183" s="181"/>
      <c r="ADL1183" s="181"/>
      <c r="ADM1183" s="181"/>
      <c r="ADN1183" s="181"/>
      <c r="ADO1183" s="181"/>
      <c r="ADP1183" s="181"/>
      <c r="ADQ1183" s="181"/>
      <c r="ADR1183" s="181"/>
      <c r="ADS1183" s="181"/>
      <c r="ADT1183" s="181"/>
      <c r="ADU1183" s="181"/>
      <c r="ADV1183" s="181"/>
      <c r="ADW1183" s="181"/>
      <c r="ADX1183" s="181"/>
      <c r="ADY1183" s="181"/>
      <c r="ADZ1183" s="181"/>
      <c r="AEA1183" s="181"/>
      <c r="AEB1183" s="181"/>
      <c r="AEC1183" s="181"/>
      <c r="AED1183" s="181"/>
      <c r="AEE1183" s="181"/>
      <c r="AEF1183" s="181"/>
      <c r="AEG1183" s="181"/>
      <c r="AEH1183" s="181"/>
      <c r="AEI1183" s="181"/>
      <c r="AEJ1183" s="181"/>
      <c r="AEK1183" s="181"/>
      <c r="AEL1183" s="181"/>
      <c r="AEM1183" s="181"/>
      <c r="AEN1183" s="181"/>
      <c r="AEO1183" s="181"/>
      <c r="AEP1183" s="181"/>
      <c r="AEQ1183" s="181"/>
      <c r="AER1183" s="181"/>
      <c r="AES1183" s="181"/>
      <c r="AET1183" s="181"/>
      <c r="AEU1183" s="181"/>
      <c r="AEV1183" s="181"/>
      <c r="AEW1183" s="181"/>
      <c r="AEX1183" s="181"/>
      <c r="AEY1183" s="181"/>
      <c r="AEZ1183" s="181"/>
      <c r="AFA1183" s="181"/>
      <c r="AFB1183" s="181"/>
      <c r="AFC1183" s="181"/>
      <c r="AFD1183" s="181"/>
      <c r="AFE1183" s="181"/>
      <c r="AFF1183" s="181"/>
      <c r="AFG1183" s="181"/>
      <c r="AFH1183" s="181"/>
      <c r="AFI1183" s="181"/>
      <c r="AFJ1183" s="181"/>
      <c r="AFK1183" s="181"/>
      <c r="AFL1183" s="181"/>
      <c r="AFM1183" s="181"/>
      <c r="AFN1183" s="181"/>
      <c r="AFO1183" s="181"/>
      <c r="AFP1183" s="181"/>
      <c r="AFQ1183" s="181"/>
      <c r="AFR1183" s="181"/>
      <c r="AFS1183" s="181"/>
      <c r="AFT1183" s="181"/>
      <c r="AFU1183" s="181"/>
      <c r="AFV1183" s="181"/>
      <c r="AFW1183" s="181"/>
      <c r="AFX1183" s="181"/>
      <c r="AFY1183" s="181"/>
      <c r="AFZ1183" s="181"/>
      <c r="AGA1183" s="181"/>
      <c r="AGB1183" s="181"/>
      <c r="AGC1183" s="181"/>
      <c r="AGD1183" s="181"/>
      <c r="AGE1183" s="181"/>
      <c r="AGF1183" s="181"/>
      <c r="AGG1183" s="181"/>
      <c r="AGH1183" s="181"/>
      <c r="AGI1183" s="181"/>
      <c r="AGJ1183" s="181"/>
      <c r="AGK1183" s="181"/>
      <c r="AGL1183" s="181"/>
      <c r="AGM1183" s="181"/>
      <c r="AGN1183" s="181"/>
      <c r="AGO1183" s="181"/>
      <c r="AGP1183" s="181"/>
      <c r="AGQ1183" s="181"/>
      <c r="AGR1183" s="181"/>
      <c r="AGS1183" s="181"/>
      <c r="AGT1183" s="181"/>
      <c r="AGU1183" s="181"/>
      <c r="AGV1183" s="181"/>
      <c r="AGW1183" s="181"/>
      <c r="AGX1183" s="181"/>
      <c r="AGY1183" s="181"/>
      <c r="AGZ1183" s="181"/>
      <c r="AHA1183" s="181"/>
      <c r="AHB1183" s="181"/>
      <c r="AHC1183" s="181"/>
      <c r="AHD1183" s="181"/>
      <c r="AHE1183" s="181"/>
      <c r="AHF1183" s="181"/>
      <c r="AHG1183" s="181"/>
      <c r="AHH1183" s="181"/>
      <c r="AHI1183" s="181"/>
      <c r="AHJ1183" s="181"/>
      <c r="AHK1183" s="181"/>
      <c r="AHL1183" s="181"/>
      <c r="AHM1183" s="181"/>
      <c r="AHN1183" s="181"/>
      <c r="AHO1183" s="181"/>
      <c r="AHP1183" s="181"/>
      <c r="AHQ1183" s="181"/>
      <c r="AHR1183" s="181"/>
      <c r="AHS1183" s="181"/>
      <c r="AHT1183" s="181"/>
      <c r="AHU1183" s="181"/>
      <c r="AHV1183" s="181"/>
      <c r="AHW1183" s="181"/>
      <c r="AHX1183" s="181"/>
      <c r="AHY1183" s="181"/>
      <c r="AHZ1183" s="181"/>
      <c r="AIA1183" s="181"/>
      <c r="AIB1183" s="181"/>
      <c r="AIC1183" s="181"/>
      <c r="AID1183" s="181"/>
      <c r="AIE1183" s="181"/>
      <c r="AIF1183" s="181"/>
      <c r="AIG1183" s="181"/>
      <c r="AIH1183" s="181"/>
      <c r="AII1183" s="181"/>
      <c r="AIJ1183" s="181"/>
      <c r="AIK1183" s="181"/>
      <c r="AIL1183" s="181"/>
      <c r="AIM1183" s="181"/>
      <c r="AIN1183" s="181"/>
      <c r="AIO1183" s="181"/>
      <c r="AIP1183" s="181"/>
      <c r="AIQ1183" s="181"/>
      <c r="AIR1183" s="181"/>
      <c r="AIS1183" s="181"/>
      <c r="AIT1183" s="181"/>
      <c r="AIU1183" s="181"/>
      <c r="AIV1183" s="181"/>
      <c r="AIW1183" s="181"/>
      <c r="AIX1183" s="181"/>
      <c r="AIY1183" s="181"/>
      <c r="AIZ1183" s="181"/>
      <c r="AJA1183" s="181"/>
      <c r="AJB1183" s="181"/>
      <c r="AJC1183" s="181"/>
      <c r="AJD1183" s="181"/>
      <c r="AJE1183" s="181"/>
      <c r="AJF1183" s="181"/>
      <c r="AJG1183" s="181"/>
      <c r="AJH1183" s="181"/>
      <c r="AJI1183" s="181"/>
      <c r="AJJ1183" s="181"/>
      <c r="AJK1183" s="181"/>
      <c r="AJL1183" s="181"/>
      <c r="AJM1183" s="181"/>
      <c r="AJN1183" s="181"/>
      <c r="AJO1183" s="181"/>
      <c r="AJP1183" s="181"/>
      <c r="AJQ1183" s="181"/>
      <c r="AJR1183" s="181"/>
      <c r="AJS1183" s="181"/>
      <c r="AJT1183" s="181"/>
      <c r="AJU1183" s="181"/>
      <c r="AJV1183" s="181"/>
      <c r="AJW1183" s="181"/>
      <c r="AJX1183" s="181"/>
      <c r="AJY1183" s="181"/>
      <c r="AJZ1183" s="181"/>
      <c r="AKA1183" s="181"/>
      <c r="AKB1183" s="181"/>
      <c r="AKC1183" s="181"/>
      <c r="AKD1183" s="181"/>
      <c r="AKE1183" s="181"/>
      <c r="AKF1183" s="181"/>
      <c r="AKG1183" s="181"/>
      <c r="AKH1183" s="181"/>
      <c r="AKI1183" s="181"/>
      <c r="AKJ1183" s="181"/>
      <c r="AKK1183" s="181"/>
      <c r="AKL1183" s="181"/>
      <c r="AKM1183" s="181"/>
      <c r="AKN1183" s="181"/>
      <c r="AKO1183" s="181"/>
      <c r="AKP1183" s="181"/>
      <c r="AKQ1183" s="181"/>
      <c r="AKR1183" s="181"/>
      <c r="AKS1183" s="181"/>
      <c r="AKT1183" s="181"/>
      <c r="AKU1183" s="181"/>
      <c r="AKV1183" s="181"/>
      <c r="AKW1183" s="181"/>
      <c r="AKX1183" s="181"/>
      <c r="AKY1183" s="181"/>
      <c r="AKZ1183" s="181"/>
      <c r="ALA1183" s="181"/>
      <c r="ALB1183" s="181"/>
      <c r="ALC1183" s="181"/>
      <c r="ALD1183" s="181"/>
      <c r="ALE1183" s="181"/>
      <c r="ALF1183" s="181"/>
      <c r="ALG1183" s="181"/>
      <c r="ALH1183" s="181"/>
      <c r="ALI1183" s="181"/>
      <c r="ALJ1183" s="181"/>
      <c r="ALK1183" s="181"/>
      <c r="ALL1183" s="181"/>
      <c r="ALM1183" s="181"/>
      <c r="ALN1183" s="181"/>
      <c r="ALO1183" s="181"/>
      <c r="ALP1183" s="181"/>
      <c r="ALQ1183" s="181"/>
      <c r="ALR1183" s="181"/>
      <c r="ALS1183" s="181"/>
      <c r="ALT1183" s="181"/>
      <c r="ALU1183" s="181"/>
      <c r="ALV1183" s="181"/>
      <c r="ALW1183" s="181"/>
      <c r="ALX1183" s="181"/>
      <c r="ALY1183" s="181"/>
      <c r="ALZ1183" s="181"/>
      <c r="AMA1183" s="181"/>
      <c r="AMB1183" s="181"/>
      <c r="AMC1183" s="181"/>
      <c r="AMD1183" s="181"/>
      <c r="AME1183" s="181"/>
      <c r="AMF1183" s="181"/>
      <c r="AMG1183" s="181"/>
      <c r="AMH1183" s="181"/>
      <c r="AMI1183" s="181"/>
      <c r="AMJ1183" s="181"/>
    </row>
    <row r="1184" spans="1:1025" ht="24">
      <c r="B118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1 1/2" E PARAFUSO DE FIXACAO</v>
      </c>
      <c r="C1184" s="168" t="s">
        <v>37</v>
      </c>
      <c r="D1184" s="51">
        <v>394</v>
      </c>
      <c r="E1184" s="46">
        <v>1</v>
      </c>
      <c r="F11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8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2,84</v>
      </c>
      <c r="H1184" s="46">
        <f ca="1">ROUND(E1184*G1184,2)</f>
        <v>2.84</v>
      </c>
      <c r="I1184" s="98"/>
      <c r="J1184" s="104"/>
      <c r="K1184" s="17" t="str">
        <f t="shared" si="125"/>
        <v>SEDUC E 66</v>
      </c>
    </row>
    <row r="1185" spans="1:1025" ht="24">
      <c r="B118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185" s="168" t="s">
        <v>37</v>
      </c>
      <c r="D1185" s="51">
        <v>4333</v>
      </c>
      <c r="E1185" s="46">
        <v>1</v>
      </c>
      <c r="F11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8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0,14</v>
      </c>
      <c r="H1185" s="46">
        <f ca="1">ROUND(E1185*G1185,2)</f>
        <v>0.14000000000000001</v>
      </c>
      <c r="I1185" s="98"/>
      <c r="J1185" s="104"/>
      <c r="K1185" s="17" t="str">
        <f t="shared" si="125"/>
        <v>SEDUC E 66</v>
      </c>
    </row>
    <row r="1186" spans="1:1025">
      <c r="B118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186" s="168" t="s">
        <v>37</v>
      </c>
      <c r="D1186" s="51">
        <v>4374</v>
      </c>
      <c r="E1186" s="46">
        <f>1</f>
        <v>1</v>
      </c>
      <c r="F11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8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0,22</v>
      </c>
      <c r="H1186" s="46">
        <f ca="1">ROUND(E1186*G1186,2)</f>
        <v>0.22</v>
      </c>
      <c r="I1186" s="98"/>
      <c r="J1186" s="104"/>
      <c r="K1186" s="17" t="str">
        <f t="shared" si="125"/>
        <v>SEDUC E 66</v>
      </c>
    </row>
    <row r="1187" spans="1:1025">
      <c r="B118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87" s="51" t="s">
        <v>13</v>
      </c>
      <c r="D1187" s="51">
        <v>88264</v>
      </c>
      <c r="E1187" s="46">
        <v>0.1</v>
      </c>
      <c r="F11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8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187" s="46">
        <f ca="1">ROUND(E1187*G1187,2)</f>
        <v>2</v>
      </c>
      <c r="I1187" s="98"/>
      <c r="J1187" s="104"/>
      <c r="K1187" s="17" t="str">
        <f t="shared" si="125"/>
        <v>SEDUC E 66</v>
      </c>
    </row>
    <row r="1188" spans="1:1025">
      <c r="B118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88" s="51" t="s">
        <v>13</v>
      </c>
      <c r="D1188" s="51">
        <v>88247</v>
      </c>
      <c r="E1188" s="46">
        <v>0.1</v>
      </c>
      <c r="F11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8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188" s="46">
        <f ca="1">ROUND(E1188*G1188,2)</f>
        <v>1.55</v>
      </c>
      <c r="I1188" s="98"/>
      <c r="J1188" s="104"/>
      <c r="K1188" s="17" t="str">
        <f t="shared" si="125"/>
        <v>SEDUC E 66</v>
      </c>
    </row>
    <row r="1189" spans="1:1025">
      <c r="A1189" s="49">
        <f ca="1">H1189</f>
        <v>6.75</v>
      </c>
      <c r="B1189" s="132" t="s">
        <v>14</v>
      </c>
      <c r="C1189" s="208"/>
      <c r="D1189" s="51"/>
      <c r="E1189" s="46"/>
      <c r="F1189" s="46"/>
      <c r="G1189" s="46"/>
      <c r="H1189" s="80">
        <f ca="1">SUM(H1184:H1188)</f>
        <v>6.75</v>
      </c>
      <c r="I1189" s="98" t="str">
        <f>A1182</f>
        <v>SEDUC E 66</v>
      </c>
      <c r="J1189" s="122">
        <f ca="1">H1189</f>
        <v>6.75</v>
      </c>
      <c r="K1189" s="17" t="str">
        <f t="shared" si="125"/>
        <v>SEDUC E 66</v>
      </c>
    </row>
    <row r="1190" spans="1:1025">
      <c r="B1190" s="214"/>
      <c r="C1190" s="214"/>
      <c r="D1190" s="214"/>
      <c r="E1190" s="215"/>
      <c r="F1190" s="216"/>
      <c r="G1190" s="217"/>
      <c r="H1190" s="218"/>
      <c r="I1190" s="98"/>
      <c r="J1190" s="104"/>
      <c r="K1190" s="17" t="str">
        <f t="shared" si="125"/>
        <v>SEDUC E 66</v>
      </c>
    </row>
    <row r="1191" spans="1:1025" ht="20.25">
      <c r="B1191" s="325" t="str">
        <f>A1192</f>
        <v>SEDUC E 67</v>
      </c>
      <c r="C1191" s="326"/>
      <c r="D1191" s="326"/>
      <c r="E1191" s="326"/>
      <c r="F1191" s="326"/>
      <c r="G1191" s="326"/>
      <c r="H1191" s="327"/>
      <c r="I1191" s="98"/>
      <c r="J1191" s="104"/>
      <c r="K1191" s="96" t="str">
        <f>B1191</f>
        <v>SEDUC E 67</v>
      </c>
      <c r="AMK1191" s="17"/>
    </row>
    <row r="1192" spans="1:1025">
      <c r="A1192" s="35" t="s">
        <v>186</v>
      </c>
      <c r="B1192" s="328" t="s">
        <v>187</v>
      </c>
      <c r="C1192" s="329"/>
      <c r="D1192" s="329"/>
      <c r="E1192" s="329"/>
      <c r="F1192" s="330"/>
      <c r="G1192" s="82" t="s">
        <v>4</v>
      </c>
      <c r="H1192" s="36" t="s">
        <v>5</v>
      </c>
      <c r="I1192" s="98"/>
      <c r="J1192" s="104"/>
      <c r="K1192" s="17" t="str">
        <f t="shared" ref="K1192:K1200" si="126">K1191</f>
        <v>SEDUC E 67</v>
      </c>
    </row>
    <row r="1193" spans="1:1025" s="20" customFormat="1">
      <c r="A1193" s="16"/>
      <c r="B1193" s="205" t="s">
        <v>6</v>
      </c>
      <c r="C1193" s="39" t="s">
        <v>7</v>
      </c>
      <c r="D1193" s="205" t="s">
        <v>8</v>
      </c>
      <c r="E1193" s="206" t="s">
        <v>9</v>
      </c>
      <c r="F1193" s="205" t="s">
        <v>17</v>
      </c>
      <c r="G1193" s="207" t="s">
        <v>18</v>
      </c>
      <c r="H1193" s="205" t="s">
        <v>12</v>
      </c>
      <c r="I1193" s="182"/>
      <c r="J1193" s="183"/>
      <c r="K1193" s="17" t="str">
        <f t="shared" si="126"/>
        <v>SEDUC E 67</v>
      </c>
      <c r="L1193" s="181"/>
      <c r="M1193" s="181"/>
      <c r="N1193" s="181"/>
      <c r="O1193" s="181"/>
      <c r="P1193" s="181"/>
      <c r="Q1193" s="181"/>
      <c r="R1193" s="181"/>
      <c r="S1193" s="181"/>
      <c r="T1193" s="181"/>
      <c r="U1193" s="181"/>
      <c r="V1193" s="181"/>
      <c r="W1193" s="181"/>
      <c r="X1193" s="181"/>
      <c r="Y1193" s="181"/>
      <c r="Z1193" s="181"/>
      <c r="AA1193" s="181"/>
      <c r="AB1193" s="181"/>
      <c r="AC1193" s="181"/>
      <c r="AD1193" s="181"/>
      <c r="AE1193" s="181"/>
      <c r="AF1193" s="181"/>
      <c r="AG1193" s="181"/>
      <c r="AH1193" s="181"/>
      <c r="AI1193" s="181"/>
      <c r="AJ1193" s="181"/>
      <c r="AK1193" s="181"/>
      <c r="AL1193" s="181"/>
      <c r="AM1193" s="181"/>
      <c r="AN1193" s="181"/>
      <c r="AO1193" s="181"/>
      <c r="AP1193" s="181"/>
      <c r="AQ1193" s="181"/>
      <c r="AR1193" s="181"/>
      <c r="AS1193" s="181"/>
      <c r="AT1193" s="181"/>
      <c r="AU1193" s="181"/>
      <c r="AV1193" s="181"/>
      <c r="AW1193" s="181"/>
      <c r="AX1193" s="181"/>
      <c r="AY1193" s="181"/>
      <c r="AZ1193" s="181"/>
      <c r="BA1193" s="181"/>
      <c r="BB1193" s="181"/>
      <c r="BC1193" s="181"/>
      <c r="BD1193" s="181"/>
      <c r="BE1193" s="181"/>
      <c r="BF1193" s="181"/>
      <c r="BG1193" s="181"/>
      <c r="BH1193" s="181"/>
      <c r="BI1193" s="181"/>
      <c r="BJ1193" s="181"/>
      <c r="BK1193" s="181"/>
      <c r="BL1193" s="181"/>
      <c r="BM1193" s="181"/>
      <c r="BN1193" s="181"/>
      <c r="BO1193" s="181"/>
      <c r="BP1193" s="181"/>
      <c r="BQ1193" s="181"/>
      <c r="BR1193" s="181"/>
      <c r="BS1193" s="181"/>
      <c r="BT1193" s="181"/>
      <c r="BU1193" s="181"/>
      <c r="BV1193" s="181"/>
      <c r="BW1193" s="181"/>
      <c r="BX1193" s="181"/>
      <c r="BY1193" s="181"/>
      <c r="BZ1193" s="181"/>
      <c r="CA1193" s="181"/>
      <c r="CB1193" s="181"/>
      <c r="CC1193" s="181"/>
      <c r="CD1193" s="181"/>
      <c r="CE1193" s="181"/>
      <c r="CF1193" s="181"/>
      <c r="CG1193" s="181"/>
      <c r="CH1193" s="181"/>
      <c r="CI1193" s="181"/>
      <c r="CJ1193" s="181"/>
      <c r="CK1193" s="181"/>
      <c r="CL1193" s="181"/>
      <c r="CM1193" s="181"/>
      <c r="CN1193" s="181"/>
      <c r="CO1193" s="181"/>
      <c r="CP1193" s="181"/>
      <c r="CQ1193" s="181"/>
      <c r="CR1193" s="181"/>
      <c r="CS1193" s="181"/>
      <c r="CT1193" s="181"/>
      <c r="CU1193" s="181"/>
      <c r="CV1193" s="181"/>
      <c r="CW1193" s="181"/>
      <c r="CX1193" s="181"/>
      <c r="CY1193" s="181"/>
      <c r="CZ1193" s="181"/>
      <c r="DA1193" s="181"/>
      <c r="DB1193" s="181"/>
      <c r="DC1193" s="181"/>
      <c r="DD1193" s="181"/>
      <c r="DE1193" s="181"/>
      <c r="DF1193" s="181"/>
      <c r="DG1193" s="181"/>
      <c r="DH1193" s="181"/>
      <c r="DI1193" s="181"/>
      <c r="DJ1193" s="181"/>
      <c r="DK1193" s="181"/>
      <c r="DL1193" s="181"/>
      <c r="DM1193" s="181"/>
      <c r="DN1193" s="181"/>
      <c r="DO1193" s="181"/>
      <c r="DP1193" s="181"/>
      <c r="DQ1193" s="181"/>
      <c r="DR1193" s="181"/>
      <c r="DS1193" s="181"/>
      <c r="DT1193" s="181"/>
      <c r="DU1193" s="181"/>
      <c r="DV1193" s="181"/>
      <c r="DW1193" s="181"/>
      <c r="DX1193" s="181"/>
      <c r="DY1193" s="181"/>
      <c r="DZ1193" s="181"/>
      <c r="EA1193" s="181"/>
      <c r="EB1193" s="181"/>
      <c r="EC1193" s="181"/>
      <c r="ED1193" s="181"/>
      <c r="EE1193" s="181"/>
      <c r="EF1193" s="181"/>
      <c r="EG1193" s="181"/>
      <c r="EH1193" s="181"/>
      <c r="EI1193" s="181"/>
      <c r="EJ1193" s="181"/>
      <c r="EK1193" s="181"/>
      <c r="EL1193" s="181"/>
      <c r="EM1193" s="181"/>
      <c r="EN1193" s="181"/>
      <c r="EO1193" s="181"/>
      <c r="EP1193" s="181"/>
      <c r="EQ1193" s="181"/>
      <c r="ER1193" s="181"/>
      <c r="ES1193" s="181"/>
      <c r="ET1193" s="181"/>
      <c r="EU1193" s="181"/>
      <c r="EV1193" s="181"/>
      <c r="EW1193" s="181"/>
      <c r="EX1193" s="181"/>
      <c r="EY1193" s="181"/>
      <c r="EZ1193" s="181"/>
      <c r="FA1193" s="181"/>
      <c r="FB1193" s="181"/>
      <c r="FC1193" s="181"/>
      <c r="FD1193" s="181"/>
      <c r="FE1193" s="181"/>
      <c r="FF1193" s="181"/>
      <c r="FG1193" s="181"/>
      <c r="FH1193" s="181"/>
      <c r="FI1193" s="181"/>
      <c r="FJ1193" s="181"/>
      <c r="FK1193" s="181"/>
      <c r="FL1193" s="181"/>
      <c r="FM1193" s="181"/>
      <c r="FN1193" s="181"/>
      <c r="FO1193" s="181"/>
      <c r="FP1193" s="181"/>
      <c r="FQ1193" s="181"/>
      <c r="FR1193" s="181"/>
      <c r="FS1193" s="181"/>
      <c r="FT1193" s="181"/>
      <c r="FU1193" s="181"/>
      <c r="FV1193" s="181"/>
      <c r="FW1193" s="181"/>
      <c r="FX1193" s="181"/>
      <c r="FY1193" s="181"/>
      <c r="FZ1193" s="181"/>
      <c r="GA1193" s="181"/>
      <c r="GB1193" s="181"/>
      <c r="GC1193" s="181"/>
      <c r="GD1193" s="181"/>
      <c r="GE1193" s="181"/>
      <c r="GF1193" s="181"/>
      <c r="GG1193" s="181"/>
      <c r="GH1193" s="181"/>
      <c r="GI1193" s="181"/>
      <c r="GJ1193" s="181"/>
      <c r="GK1193" s="181"/>
      <c r="GL1193" s="181"/>
      <c r="GM1193" s="181"/>
      <c r="GN1193" s="181"/>
      <c r="GO1193" s="181"/>
      <c r="GP1193" s="181"/>
      <c r="GQ1193" s="181"/>
      <c r="GR1193" s="181"/>
      <c r="GS1193" s="181"/>
      <c r="GT1193" s="181"/>
      <c r="GU1193" s="181"/>
      <c r="GV1193" s="181"/>
      <c r="GW1193" s="181"/>
      <c r="GX1193" s="181"/>
      <c r="GY1193" s="181"/>
      <c r="GZ1193" s="181"/>
      <c r="HA1193" s="181"/>
      <c r="HB1193" s="181"/>
      <c r="HC1193" s="181"/>
      <c r="HD1193" s="181"/>
      <c r="HE1193" s="181"/>
      <c r="HF1193" s="181"/>
      <c r="HG1193" s="181"/>
      <c r="HH1193" s="181"/>
      <c r="HI1193" s="181"/>
      <c r="HJ1193" s="181"/>
      <c r="HK1193" s="181"/>
      <c r="HL1193" s="181"/>
      <c r="HM1193" s="181"/>
      <c r="HN1193" s="181"/>
      <c r="HO1193" s="181"/>
      <c r="HP1193" s="181"/>
      <c r="HQ1193" s="181"/>
      <c r="HR1193" s="181"/>
      <c r="HS1193" s="181"/>
      <c r="HT1193" s="181"/>
      <c r="HU1193" s="181"/>
      <c r="HV1193" s="181"/>
      <c r="HW1193" s="181"/>
      <c r="HX1193" s="181"/>
      <c r="HY1193" s="181"/>
      <c r="HZ1193" s="181"/>
      <c r="IA1193" s="181"/>
      <c r="IB1193" s="181"/>
      <c r="IC1193" s="181"/>
      <c r="ID1193" s="181"/>
      <c r="IE1193" s="181"/>
      <c r="IF1193" s="181"/>
      <c r="IG1193" s="181"/>
      <c r="IH1193" s="181"/>
      <c r="II1193" s="181"/>
      <c r="IJ1193" s="181"/>
      <c r="IK1193" s="181"/>
      <c r="IL1193" s="181"/>
      <c r="IM1193" s="181"/>
      <c r="IN1193" s="181"/>
      <c r="IO1193" s="181"/>
      <c r="IP1193" s="181"/>
      <c r="IQ1193" s="181"/>
      <c r="IR1193" s="181"/>
      <c r="IS1193" s="181"/>
      <c r="IT1193" s="181"/>
      <c r="IU1193" s="181"/>
      <c r="IV1193" s="181"/>
      <c r="IW1193" s="181"/>
      <c r="IX1193" s="181"/>
      <c r="IY1193" s="181"/>
      <c r="IZ1193" s="181"/>
      <c r="JA1193" s="181"/>
      <c r="JB1193" s="181"/>
      <c r="JC1193" s="181"/>
      <c r="JD1193" s="181"/>
      <c r="JE1193" s="181"/>
      <c r="JF1193" s="181"/>
      <c r="JG1193" s="181"/>
      <c r="JH1193" s="181"/>
      <c r="JI1193" s="181"/>
      <c r="JJ1193" s="181"/>
      <c r="JK1193" s="181"/>
      <c r="JL1193" s="181"/>
      <c r="JM1193" s="181"/>
      <c r="JN1193" s="181"/>
      <c r="JO1193" s="181"/>
      <c r="JP1193" s="181"/>
      <c r="JQ1193" s="181"/>
      <c r="JR1193" s="181"/>
      <c r="JS1193" s="181"/>
      <c r="JT1193" s="181"/>
      <c r="JU1193" s="181"/>
      <c r="JV1193" s="181"/>
      <c r="JW1193" s="181"/>
      <c r="JX1193" s="181"/>
      <c r="JY1193" s="181"/>
      <c r="JZ1193" s="181"/>
      <c r="KA1193" s="181"/>
      <c r="KB1193" s="181"/>
      <c r="KC1193" s="181"/>
      <c r="KD1193" s="181"/>
      <c r="KE1193" s="181"/>
      <c r="KF1193" s="181"/>
      <c r="KG1193" s="181"/>
      <c r="KH1193" s="181"/>
      <c r="KI1193" s="181"/>
      <c r="KJ1193" s="181"/>
      <c r="KK1193" s="181"/>
      <c r="KL1193" s="181"/>
      <c r="KM1193" s="181"/>
      <c r="KN1193" s="181"/>
      <c r="KO1193" s="181"/>
      <c r="KP1193" s="181"/>
      <c r="KQ1193" s="181"/>
      <c r="KR1193" s="181"/>
      <c r="KS1193" s="181"/>
      <c r="KT1193" s="181"/>
      <c r="KU1193" s="181"/>
      <c r="KV1193" s="181"/>
      <c r="KW1193" s="181"/>
      <c r="KX1193" s="181"/>
      <c r="KY1193" s="181"/>
      <c r="KZ1193" s="181"/>
      <c r="LA1193" s="181"/>
      <c r="LB1193" s="181"/>
      <c r="LC1193" s="181"/>
      <c r="LD1193" s="181"/>
      <c r="LE1193" s="181"/>
      <c r="LF1193" s="181"/>
      <c r="LG1193" s="181"/>
      <c r="LH1193" s="181"/>
      <c r="LI1193" s="181"/>
      <c r="LJ1193" s="181"/>
      <c r="LK1193" s="181"/>
      <c r="LL1193" s="181"/>
      <c r="LM1193" s="181"/>
      <c r="LN1193" s="181"/>
      <c r="LO1193" s="181"/>
      <c r="LP1193" s="181"/>
      <c r="LQ1193" s="181"/>
      <c r="LR1193" s="181"/>
      <c r="LS1193" s="181"/>
      <c r="LT1193" s="181"/>
      <c r="LU1193" s="181"/>
      <c r="LV1193" s="181"/>
      <c r="LW1193" s="181"/>
      <c r="LX1193" s="181"/>
      <c r="LY1193" s="181"/>
      <c r="LZ1193" s="181"/>
      <c r="MA1193" s="181"/>
      <c r="MB1193" s="181"/>
      <c r="MC1193" s="181"/>
      <c r="MD1193" s="181"/>
      <c r="ME1193" s="181"/>
      <c r="MF1193" s="181"/>
      <c r="MG1193" s="181"/>
      <c r="MH1193" s="181"/>
      <c r="MI1193" s="181"/>
      <c r="MJ1193" s="181"/>
      <c r="MK1193" s="181"/>
      <c r="ML1193" s="181"/>
      <c r="MM1193" s="181"/>
      <c r="MN1193" s="181"/>
      <c r="MO1193" s="181"/>
      <c r="MP1193" s="181"/>
      <c r="MQ1193" s="181"/>
      <c r="MR1193" s="181"/>
      <c r="MS1193" s="181"/>
      <c r="MT1193" s="181"/>
      <c r="MU1193" s="181"/>
      <c r="MV1193" s="181"/>
      <c r="MW1193" s="181"/>
      <c r="MX1193" s="181"/>
      <c r="MY1193" s="181"/>
      <c r="MZ1193" s="181"/>
      <c r="NA1193" s="181"/>
      <c r="NB1193" s="181"/>
      <c r="NC1193" s="181"/>
      <c r="ND1193" s="181"/>
      <c r="NE1193" s="181"/>
      <c r="NF1193" s="181"/>
      <c r="NG1193" s="181"/>
      <c r="NH1193" s="181"/>
      <c r="NI1193" s="181"/>
      <c r="NJ1193" s="181"/>
      <c r="NK1193" s="181"/>
      <c r="NL1193" s="181"/>
      <c r="NM1193" s="181"/>
      <c r="NN1193" s="181"/>
      <c r="NO1193" s="181"/>
      <c r="NP1193" s="181"/>
      <c r="NQ1193" s="181"/>
      <c r="NR1193" s="181"/>
      <c r="NS1193" s="181"/>
      <c r="NT1193" s="181"/>
      <c r="NU1193" s="181"/>
      <c r="NV1193" s="181"/>
      <c r="NW1193" s="181"/>
      <c r="NX1193" s="181"/>
      <c r="NY1193" s="181"/>
      <c r="NZ1193" s="181"/>
      <c r="OA1193" s="181"/>
      <c r="OB1193" s="181"/>
      <c r="OC1193" s="181"/>
      <c r="OD1193" s="181"/>
      <c r="OE1193" s="181"/>
      <c r="OF1193" s="181"/>
      <c r="OG1193" s="181"/>
      <c r="OH1193" s="181"/>
      <c r="OI1193" s="181"/>
      <c r="OJ1193" s="181"/>
      <c r="OK1193" s="181"/>
      <c r="OL1193" s="181"/>
      <c r="OM1193" s="181"/>
      <c r="ON1193" s="181"/>
      <c r="OO1193" s="181"/>
      <c r="OP1193" s="181"/>
      <c r="OQ1193" s="181"/>
      <c r="OR1193" s="181"/>
      <c r="OS1193" s="181"/>
      <c r="OT1193" s="181"/>
      <c r="OU1193" s="181"/>
      <c r="OV1193" s="181"/>
      <c r="OW1193" s="181"/>
      <c r="OX1193" s="181"/>
      <c r="OY1193" s="181"/>
      <c r="OZ1193" s="181"/>
      <c r="PA1193" s="181"/>
      <c r="PB1193" s="181"/>
      <c r="PC1193" s="181"/>
      <c r="PD1193" s="181"/>
      <c r="PE1193" s="181"/>
      <c r="PF1193" s="181"/>
      <c r="PG1193" s="181"/>
      <c r="PH1193" s="181"/>
      <c r="PI1193" s="181"/>
      <c r="PJ1193" s="181"/>
      <c r="PK1193" s="181"/>
      <c r="PL1193" s="181"/>
      <c r="PM1193" s="181"/>
      <c r="PN1193" s="181"/>
      <c r="PO1193" s="181"/>
      <c r="PP1193" s="181"/>
      <c r="PQ1193" s="181"/>
      <c r="PR1193" s="181"/>
      <c r="PS1193" s="181"/>
      <c r="PT1193" s="181"/>
      <c r="PU1193" s="181"/>
      <c r="PV1193" s="181"/>
      <c r="PW1193" s="181"/>
      <c r="PX1193" s="181"/>
      <c r="PY1193" s="181"/>
      <c r="PZ1193" s="181"/>
      <c r="QA1193" s="181"/>
      <c r="QB1193" s="181"/>
      <c r="QC1193" s="181"/>
      <c r="QD1193" s="181"/>
      <c r="QE1193" s="181"/>
      <c r="QF1193" s="181"/>
      <c r="QG1193" s="181"/>
      <c r="QH1193" s="181"/>
      <c r="QI1193" s="181"/>
      <c r="QJ1193" s="181"/>
      <c r="QK1193" s="181"/>
      <c r="QL1193" s="181"/>
      <c r="QM1193" s="181"/>
      <c r="QN1193" s="181"/>
      <c r="QO1193" s="181"/>
      <c r="QP1193" s="181"/>
      <c r="QQ1193" s="181"/>
      <c r="QR1193" s="181"/>
      <c r="QS1193" s="181"/>
      <c r="QT1193" s="181"/>
      <c r="QU1193" s="181"/>
      <c r="QV1193" s="181"/>
      <c r="QW1193" s="181"/>
      <c r="QX1193" s="181"/>
      <c r="QY1193" s="181"/>
      <c r="QZ1193" s="181"/>
      <c r="RA1193" s="181"/>
      <c r="RB1193" s="181"/>
      <c r="RC1193" s="181"/>
      <c r="RD1193" s="181"/>
      <c r="RE1193" s="181"/>
      <c r="RF1193" s="181"/>
      <c r="RG1193" s="181"/>
      <c r="RH1193" s="181"/>
      <c r="RI1193" s="181"/>
      <c r="RJ1193" s="181"/>
      <c r="RK1193" s="181"/>
      <c r="RL1193" s="181"/>
      <c r="RM1193" s="181"/>
      <c r="RN1193" s="181"/>
      <c r="RO1193" s="181"/>
      <c r="RP1193" s="181"/>
      <c r="RQ1193" s="181"/>
      <c r="RR1193" s="181"/>
      <c r="RS1193" s="181"/>
      <c r="RT1193" s="181"/>
      <c r="RU1193" s="181"/>
      <c r="RV1193" s="181"/>
      <c r="RW1193" s="181"/>
      <c r="RX1193" s="181"/>
      <c r="RY1193" s="181"/>
      <c r="RZ1193" s="181"/>
      <c r="SA1193" s="181"/>
      <c r="SB1193" s="181"/>
      <c r="SC1193" s="181"/>
      <c r="SD1193" s="181"/>
      <c r="SE1193" s="181"/>
      <c r="SF1193" s="181"/>
      <c r="SG1193" s="181"/>
      <c r="SH1193" s="181"/>
      <c r="SI1193" s="181"/>
      <c r="SJ1193" s="181"/>
      <c r="SK1193" s="181"/>
      <c r="SL1193" s="181"/>
      <c r="SM1193" s="181"/>
      <c r="SN1193" s="181"/>
      <c r="SO1193" s="181"/>
      <c r="SP1193" s="181"/>
      <c r="SQ1193" s="181"/>
      <c r="SR1193" s="181"/>
      <c r="SS1193" s="181"/>
      <c r="ST1193" s="181"/>
      <c r="SU1193" s="181"/>
      <c r="SV1193" s="181"/>
      <c r="SW1193" s="181"/>
      <c r="SX1193" s="181"/>
      <c r="SY1193" s="181"/>
      <c r="SZ1193" s="181"/>
      <c r="TA1193" s="181"/>
      <c r="TB1193" s="181"/>
      <c r="TC1193" s="181"/>
      <c r="TD1193" s="181"/>
      <c r="TE1193" s="181"/>
      <c r="TF1193" s="181"/>
      <c r="TG1193" s="181"/>
      <c r="TH1193" s="181"/>
      <c r="TI1193" s="181"/>
      <c r="TJ1193" s="181"/>
      <c r="TK1193" s="181"/>
      <c r="TL1193" s="181"/>
      <c r="TM1193" s="181"/>
      <c r="TN1193" s="181"/>
      <c r="TO1193" s="181"/>
      <c r="TP1193" s="181"/>
      <c r="TQ1193" s="181"/>
      <c r="TR1193" s="181"/>
      <c r="TS1193" s="181"/>
      <c r="TT1193" s="181"/>
      <c r="TU1193" s="181"/>
      <c r="TV1193" s="181"/>
      <c r="TW1193" s="181"/>
      <c r="TX1193" s="181"/>
      <c r="TY1193" s="181"/>
      <c r="TZ1193" s="181"/>
      <c r="UA1193" s="181"/>
      <c r="UB1193" s="181"/>
      <c r="UC1193" s="181"/>
      <c r="UD1193" s="181"/>
      <c r="UE1193" s="181"/>
      <c r="UF1193" s="181"/>
      <c r="UG1193" s="181"/>
      <c r="UH1193" s="181"/>
      <c r="UI1193" s="181"/>
      <c r="UJ1193" s="181"/>
      <c r="UK1193" s="181"/>
      <c r="UL1193" s="181"/>
      <c r="UM1193" s="181"/>
      <c r="UN1193" s="181"/>
      <c r="UO1193" s="181"/>
      <c r="UP1193" s="181"/>
      <c r="UQ1193" s="181"/>
      <c r="UR1193" s="181"/>
      <c r="US1193" s="181"/>
      <c r="UT1193" s="181"/>
      <c r="UU1193" s="181"/>
      <c r="UV1193" s="181"/>
      <c r="UW1193" s="181"/>
      <c r="UX1193" s="181"/>
      <c r="UY1193" s="181"/>
      <c r="UZ1193" s="181"/>
      <c r="VA1193" s="181"/>
      <c r="VB1193" s="181"/>
      <c r="VC1193" s="181"/>
      <c r="VD1193" s="181"/>
      <c r="VE1193" s="181"/>
      <c r="VF1193" s="181"/>
      <c r="VG1193" s="181"/>
      <c r="VH1193" s="181"/>
      <c r="VI1193" s="181"/>
      <c r="VJ1193" s="181"/>
      <c r="VK1193" s="181"/>
      <c r="VL1193" s="181"/>
      <c r="VM1193" s="181"/>
      <c r="VN1193" s="181"/>
      <c r="VO1193" s="181"/>
      <c r="VP1193" s="181"/>
      <c r="VQ1193" s="181"/>
      <c r="VR1193" s="181"/>
      <c r="VS1193" s="181"/>
      <c r="VT1193" s="181"/>
      <c r="VU1193" s="181"/>
      <c r="VV1193" s="181"/>
      <c r="VW1193" s="181"/>
      <c r="VX1193" s="181"/>
      <c r="VY1193" s="181"/>
      <c r="VZ1193" s="181"/>
      <c r="WA1193" s="181"/>
      <c r="WB1193" s="181"/>
      <c r="WC1193" s="181"/>
      <c r="WD1193" s="181"/>
      <c r="WE1193" s="181"/>
      <c r="WF1193" s="181"/>
      <c r="WG1193" s="181"/>
      <c r="WH1193" s="181"/>
      <c r="WI1193" s="181"/>
      <c r="WJ1193" s="181"/>
      <c r="WK1193" s="181"/>
      <c r="WL1193" s="181"/>
      <c r="WM1193" s="181"/>
      <c r="WN1193" s="181"/>
      <c r="WO1193" s="181"/>
      <c r="WP1193" s="181"/>
      <c r="WQ1193" s="181"/>
      <c r="WR1193" s="181"/>
      <c r="WS1193" s="181"/>
      <c r="WT1193" s="181"/>
      <c r="WU1193" s="181"/>
      <c r="WV1193" s="181"/>
      <c r="WW1193" s="181"/>
      <c r="WX1193" s="181"/>
      <c r="WY1193" s="181"/>
      <c r="WZ1193" s="181"/>
      <c r="XA1193" s="181"/>
      <c r="XB1193" s="181"/>
      <c r="XC1193" s="181"/>
      <c r="XD1193" s="181"/>
      <c r="XE1193" s="181"/>
      <c r="XF1193" s="181"/>
      <c r="XG1193" s="181"/>
      <c r="XH1193" s="181"/>
      <c r="XI1193" s="181"/>
      <c r="XJ1193" s="181"/>
      <c r="XK1193" s="181"/>
      <c r="XL1193" s="181"/>
      <c r="XM1193" s="181"/>
      <c r="XN1193" s="181"/>
      <c r="XO1193" s="181"/>
      <c r="XP1193" s="181"/>
      <c r="XQ1193" s="181"/>
      <c r="XR1193" s="181"/>
      <c r="XS1193" s="181"/>
      <c r="XT1193" s="181"/>
      <c r="XU1193" s="181"/>
      <c r="XV1193" s="181"/>
      <c r="XW1193" s="181"/>
      <c r="XX1193" s="181"/>
      <c r="XY1193" s="181"/>
      <c r="XZ1193" s="181"/>
      <c r="YA1193" s="181"/>
      <c r="YB1193" s="181"/>
      <c r="YC1193" s="181"/>
      <c r="YD1193" s="181"/>
      <c r="YE1193" s="181"/>
      <c r="YF1193" s="181"/>
      <c r="YG1193" s="181"/>
      <c r="YH1193" s="181"/>
      <c r="YI1193" s="181"/>
      <c r="YJ1193" s="181"/>
      <c r="YK1193" s="181"/>
      <c r="YL1193" s="181"/>
      <c r="YM1193" s="181"/>
      <c r="YN1193" s="181"/>
      <c r="YO1193" s="181"/>
      <c r="YP1193" s="181"/>
      <c r="YQ1193" s="181"/>
      <c r="YR1193" s="181"/>
      <c r="YS1193" s="181"/>
      <c r="YT1193" s="181"/>
      <c r="YU1193" s="181"/>
      <c r="YV1193" s="181"/>
      <c r="YW1193" s="181"/>
      <c r="YX1193" s="181"/>
      <c r="YY1193" s="181"/>
      <c r="YZ1193" s="181"/>
      <c r="ZA1193" s="181"/>
      <c r="ZB1193" s="181"/>
      <c r="ZC1193" s="181"/>
      <c r="ZD1193" s="181"/>
      <c r="ZE1193" s="181"/>
      <c r="ZF1193" s="181"/>
      <c r="ZG1193" s="181"/>
      <c r="ZH1193" s="181"/>
      <c r="ZI1193" s="181"/>
      <c r="ZJ1193" s="181"/>
      <c r="ZK1193" s="181"/>
      <c r="ZL1193" s="181"/>
      <c r="ZM1193" s="181"/>
      <c r="ZN1193" s="181"/>
      <c r="ZO1193" s="181"/>
      <c r="ZP1193" s="181"/>
      <c r="ZQ1193" s="181"/>
      <c r="ZR1193" s="181"/>
      <c r="ZS1193" s="181"/>
      <c r="ZT1193" s="181"/>
      <c r="ZU1193" s="181"/>
      <c r="ZV1193" s="181"/>
      <c r="ZW1193" s="181"/>
      <c r="ZX1193" s="181"/>
      <c r="ZY1193" s="181"/>
      <c r="ZZ1193" s="181"/>
      <c r="AAA1193" s="181"/>
      <c r="AAB1193" s="181"/>
      <c r="AAC1193" s="181"/>
      <c r="AAD1193" s="181"/>
      <c r="AAE1193" s="181"/>
      <c r="AAF1193" s="181"/>
      <c r="AAG1193" s="181"/>
      <c r="AAH1193" s="181"/>
      <c r="AAI1193" s="181"/>
      <c r="AAJ1193" s="181"/>
      <c r="AAK1193" s="181"/>
      <c r="AAL1193" s="181"/>
      <c r="AAM1193" s="181"/>
      <c r="AAN1193" s="181"/>
      <c r="AAO1193" s="181"/>
      <c r="AAP1193" s="181"/>
      <c r="AAQ1193" s="181"/>
      <c r="AAR1193" s="181"/>
      <c r="AAS1193" s="181"/>
      <c r="AAT1193" s="181"/>
      <c r="AAU1193" s="181"/>
      <c r="AAV1193" s="181"/>
      <c r="AAW1193" s="181"/>
      <c r="AAX1193" s="181"/>
      <c r="AAY1193" s="181"/>
      <c r="AAZ1193" s="181"/>
      <c r="ABA1193" s="181"/>
      <c r="ABB1193" s="181"/>
      <c r="ABC1193" s="181"/>
      <c r="ABD1193" s="181"/>
      <c r="ABE1193" s="181"/>
      <c r="ABF1193" s="181"/>
      <c r="ABG1193" s="181"/>
      <c r="ABH1193" s="181"/>
      <c r="ABI1193" s="181"/>
      <c r="ABJ1193" s="181"/>
      <c r="ABK1193" s="181"/>
      <c r="ABL1193" s="181"/>
      <c r="ABM1193" s="181"/>
      <c r="ABN1193" s="181"/>
      <c r="ABO1193" s="181"/>
      <c r="ABP1193" s="181"/>
      <c r="ABQ1193" s="181"/>
      <c r="ABR1193" s="181"/>
      <c r="ABS1193" s="181"/>
      <c r="ABT1193" s="181"/>
      <c r="ABU1193" s="181"/>
      <c r="ABV1193" s="181"/>
      <c r="ABW1193" s="181"/>
      <c r="ABX1193" s="181"/>
      <c r="ABY1193" s="181"/>
      <c r="ABZ1193" s="181"/>
      <c r="ACA1193" s="181"/>
      <c r="ACB1193" s="181"/>
      <c r="ACC1193" s="181"/>
      <c r="ACD1193" s="181"/>
      <c r="ACE1193" s="181"/>
      <c r="ACF1193" s="181"/>
      <c r="ACG1193" s="181"/>
      <c r="ACH1193" s="181"/>
      <c r="ACI1193" s="181"/>
      <c r="ACJ1193" s="181"/>
      <c r="ACK1193" s="181"/>
      <c r="ACL1193" s="181"/>
      <c r="ACM1193" s="181"/>
      <c r="ACN1193" s="181"/>
      <c r="ACO1193" s="181"/>
      <c r="ACP1193" s="181"/>
      <c r="ACQ1193" s="181"/>
      <c r="ACR1193" s="181"/>
      <c r="ACS1193" s="181"/>
      <c r="ACT1193" s="181"/>
      <c r="ACU1193" s="181"/>
      <c r="ACV1193" s="181"/>
      <c r="ACW1193" s="181"/>
      <c r="ACX1193" s="181"/>
      <c r="ACY1193" s="181"/>
      <c r="ACZ1193" s="181"/>
      <c r="ADA1193" s="181"/>
      <c r="ADB1193" s="181"/>
      <c r="ADC1193" s="181"/>
      <c r="ADD1193" s="181"/>
      <c r="ADE1193" s="181"/>
      <c r="ADF1193" s="181"/>
      <c r="ADG1193" s="181"/>
      <c r="ADH1193" s="181"/>
      <c r="ADI1193" s="181"/>
      <c r="ADJ1193" s="181"/>
      <c r="ADK1193" s="181"/>
      <c r="ADL1193" s="181"/>
      <c r="ADM1193" s="181"/>
      <c r="ADN1193" s="181"/>
      <c r="ADO1193" s="181"/>
      <c r="ADP1193" s="181"/>
      <c r="ADQ1193" s="181"/>
      <c r="ADR1193" s="181"/>
      <c r="ADS1193" s="181"/>
      <c r="ADT1193" s="181"/>
      <c r="ADU1193" s="181"/>
      <c r="ADV1193" s="181"/>
      <c r="ADW1193" s="181"/>
      <c r="ADX1193" s="181"/>
      <c r="ADY1193" s="181"/>
      <c r="ADZ1193" s="181"/>
      <c r="AEA1193" s="181"/>
      <c r="AEB1193" s="181"/>
      <c r="AEC1193" s="181"/>
      <c r="AED1193" s="181"/>
      <c r="AEE1193" s="181"/>
      <c r="AEF1193" s="181"/>
      <c r="AEG1193" s="181"/>
      <c r="AEH1193" s="181"/>
      <c r="AEI1193" s="181"/>
      <c r="AEJ1193" s="181"/>
      <c r="AEK1193" s="181"/>
      <c r="AEL1193" s="181"/>
      <c r="AEM1193" s="181"/>
      <c r="AEN1193" s="181"/>
      <c r="AEO1193" s="181"/>
      <c r="AEP1193" s="181"/>
      <c r="AEQ1193" s="181"/>
      <c r="AER1193" s="181"/>
      <c r="AES1193" s="181"/>
      <c r="AET1193" s="181"/>
      <c r="AEU1193" s="181"/>
      <c r="AEV1193" s="181"/>
      <c r="AEW1193" s="181"/>
      <c r="AEX1193" s="181"/>
      <c r="AEY1193" s="181"/>
      <c r="AEZ1193" s="181"/>
      <c r="AFA1193" s="181"/>
      <c r="AFB1193" s="181"/>
      <c r="AFC1193" s="181"/>
      <c r="AFD1193" s="181"/>
      <c r="AFE1193" s="181"/>
      <c r="AFF1193" s="181"/>
      <c r="AFG1193" s="181"/>
      <c r="AFH1193" s="181"/>
      <c r="AFI1193" s="181"/>
      <c r="AFJ1193" s="181"/>
      <c r="AFK1193" s="181"/>
      <c r="AFL1193" s="181"/>
      <c r="AFM1193" s="181"/>
      <c r="AFN1193" s="181"/>
      <c r="AFO1193" s="181"/>
      <c r="AFP1193" s="181"/>
      <c r="AFQ1193" s="181"/>
      <c r="AFR1193" s="181"/>
      <c r="AFS1193" s="181"/>
      <c r="AFT1193" s="181"/>
      <c r="AFU1193" s="181"/>
      <c r="AFV1193" s="181"/>
      <c r="AFW1193" s="181"/>
      <c r="AFX1193" s="181"/>
      <c r="AFY1193" s="181"/>
      <c r="AFZ1193" s="181"/>
      <c r="AGA1193" s="181"/>
      <c r="AGB1193" s="181"/>
      <c r="AGC1193" s="181"/>
      <c r="AGD1193" s="181"/>
      <c r="AGE1193" s="181"/>
      <c r="AGF1193" s="181"/>
      <c r="AGG1193" s="181"/>
      <c r="AGH1193" s="181"/>
      <c r="AGI1193" s="181"/>
      <c r="AGJ1193" s="181"/>
      <c r="AGK1193" s="181"/>
      <c r="AGL1193" s="181"/>
      <c r="AGM1193" s="181"/>
      <c r="AGN1193" s="181"/>
      <c r="AGO1193" s="181"/>
      <c r="AGP1193" s="181"/>
      <c r="AGQ1193" s="181"/>
      <c r="AGR1193" s="181"/>
      <c r="AGS1193" s="181"/>
      <c r="AGT1193" s="181"/>
      <c r="AGU1193" s="181"/>
      <c r="AGV1193" s="181"/>
      <c r="AGW1193" s="181"/>
      <c r="AGX1193" s="181"/>
      <c r="AGY1193" s="181"/>
      <c r="AGZ1193" s="181"/>
      <c r="AHA1193" s="181"/>
      <c r="AHB1193" s="181"/>
      <c r="AHC1193" s="181"/>
      <c r="AHD1193" s="181"/>
      <c r="AHE1193" s="181"/>
      <c r="AHF1193" s="181"/>
      <c r="AHG1193" s="181"/>
      <c r="AHH1193" s="181"/>
      <c r="AHI1193" s="181"/>
      <c r="AHJ1193" s="181"/>
      <c r="AHK1193" s="181"/>
      <c r="AHL1193" s="181"/>
      <c r="AHM1193" s="181"/>
      <c r="AHN1193" s="181"/>
      <c r="AHO1193" s="181"/>
      <c r="AHP1193" s="181"/>
      <c r="AHQ1193" s="181"/>
      <c r="AHR1193" s="181"/>
      <c r="AHS1193" s="181"/>
      <c r="AHT1193" s="181"/>
      <c r="AHU1193" s="181"/>
      <c r="AHV1193" s="181"/>
      <c r="AHW1193" s="181"/>
      <c r="AHX1193" s="181"/>
      <c r="AHY1193" s="181"/>
      <c r="AHZ1193" s="181"/>
      <c r="AIA1193" s="181"/>
      <c r="AIB1193" s="181"/>
      <c r="AIC1193" s="181"/>
      <c r="AID1193" s="181"/>
      <c r="AIE1193" s="181"/>
      <c r="AIF1193" s="181"/>
      <c r="AIG1193" s="181"/>
      <c r="AIH1193" s="181"/>
      <c r="AII1193" s="181"/>
      <c r="AIJ1193" s="181"/>
      <c r="AIK1193" s="181"/>
      <c r="AIL1193" s="181"/>
      <c r="AIM1193" s="181"/>
      <c r="AIN1193" s="181"/>
      <c r="AIO1193" s="181"/>
      <c r="AIP1193" s="181"/>
      <c r="AIQ1193" s="181"/>
      <c r="AIR1193" s="181"/>
      <c r="AIS1193" s="181"/>
      <c r="AIT1193" s="181"/>
      <c r="AIU1193" s="181"/>
      <c r="AIV1193" s="181"/>
      <c r="AIW1193" s="181"/>
      <c r="AIX1193" s="181"/>
      <c r="AIY1193" s="181"/>
      <c r="AIZ1193" s="181"/>
      <c r="AJA1193" s="181"/>
      <c r="AJB1193" s="181"/>
      <c r="AJC1193" s="181"/>
      <c r="AJD1193" s="181"/>
      <c r="AJE1193" s="181"/>
      <c r="AJF1193" s="181"/>
      <c r="AJG1193" s="181"/>
      <c r="AJH1193" s="181"/>
      <c r="AJI1193" s="181"/>
      <c r="AJJ1193" s="181"/>
      <c r="AJK1193" s="181"/>
      <c r="AJL1193" s="181"/>
      <c r="AJM1193" s="181"/>
      <c r="AJN1193" s="181"/>
      <c r="AJO1193" s="181"/>
      <c r="AJP1193" s="181"/>
      <c r="AJQ1193" s="181"/>
      <c r="AJR1193" s="181"/>
      <c r="AJS1193" s="181"/>
      <c r="AJT1193" s="181"/>
      <c r="AJU1193" s="181"/>
      <c r="AJV1193" s="181"/>
      <c r="AJW1193" s="181"/>
      <c r="AJX1193" s="181"/>
      <c r="AJY1193" s="181"/>
      <c r="AJZ1193" s="181"/>
      <c r="AKA1193" s="181"/>
      <c r="AKB1193" s="181"/>
      <c r="AKC1193" s="181"/>
      <c r="AKD1193" s="181"/>
      <c r="AKE1193" s="181"/>
      <c r="AKF1193" s="181"/>
      <c r="AKG1193" s="181"/>
      <c r="AKH1193" s="181"/>
      <c r="AKI1193" s="181"/>
      <c r="AKJ1193" s="181"/>
      <c r="AKK1193" s="181"/>
      <c r="AKL1193" s="181"/>
      <c r="AKM1193" s="181"/>
      <c r="AKN1193" s="181"/>
      <c r="AKO1193" s="181"/>
      <c r="AKP1193" s="181"/>
      <c r="AKQ1193" s="181"/>
      <c r="AKR1193" s="181"/>
      <c r="AKS1193" s="181"/>
      <c r="AKT1193" s="181"/>
      <c r="AKU1193" s="181"/>
      <c r="AKV1193" s="181"/>
      <c r="AKW1193" s="181"/>
      <c r="AKX1193" s="181"/>
      <c r="AKY1193" s="181"/>
      <c r="AKZ1193" s="181"/>
      <c r="ALA1193" s="181"/>
      <c r="ALB1193" s="181"/>
      <c r="ALC1193" s="181"/>
      <c r="ALD1193" s="181"/>
      <c r="ALE1193" s="181"/>
      <c r="ALF1193" s="181"/>
      <c r="ALG1193" s="181"/>
      <c r="ALH1193" s="181"/>
      <c r="ALI1193" s="181"/>
      <c r="ALJ1193" s="181"/>
      <c r="ALK1193" s="181"/>
      <c r="ALL1193" s="181"/>
      <c r="ALM1193" s="181"/>
      <c r="ALN1193" s="181"/>
      <c r="ALO1193" s="181"/>
      <c r="ALP1193" s="181"/>
      <c r="ALQ1193" s="181"/>
      <c r="ALR1193" s="181"/>
      <c r="ALS1193" s="181"/>
      <c r="ALT1193" s="181"/>
      <c r="ALU1193" s="181"/>
      <c r="ALV1193" s="181"/>
      <c r="ALW1193" s="181"/>
      <c r="ALX1193" s="181"/>
      <c r="ALY1193" s="181"/>
      <c r="ALZ1193" s="181"/>
      <c r="AMA1193" s="181"/>
      <c r="AMB1193" s="181"/>
      <c r="AMC1193" s="181"/>
      <c r="AMD1193" s="181"/>
      <c r="AME1193" s="181"/>
      <c r="AMF1193" s="181"/>
      <c r="AMG1193" s="181"/>
      <c r="AMH1193" s="181"/>
      <c r="AMI1193" s="181"/>
      <c r="AMJ1193" s="181"/>
    </row>
    <row r="1194" spans="1:1025" ht="24">
      <c r="B119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1 1/4" E PARAFUSO DE FIXACAO</v>
      </c>
      <c r="C1194" s="168" t="s">
        <v>37</v>
      </c>
      <c r="D1194" s="51">
        <v>395</v>
      </c>
      <c r="E1194" s="46">
        <v>1</v>
      </c>
      <c r="F11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9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2,73</v>
      </c>
      <c r="H1194" s="46">
        <f ca="1">ROUND(E1194*G1194,2)</f>
        <v>2.73</v>
      </c>
      <c r="I1194" s="98"/>
      <c r="J1194" s="104"/>
      <c r="K1194" s="17" t="str">
        <f t="shared" si="126"/>
        <v>SEDUC E 67</v>
      </c>
    </row>
    <row r="1195" spans="1:1025" ht="24">
      <c r="B119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195" s="168" t="s">
        <v>37</v>
      </c>
      <c r="D1195" s="51">
        <v>4333</v>
      </c>
      <c r="E1195" s="46">
        <v>1</v>
      </c>
      <c r="F11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9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0,14</v>
      </c>
      <c r="H1195" s="46">
        <f ca="1">ROUND(E1195*G1195,2)</f>
        <v>0.14000000000000001</v>
      </c>
      <c r="I1195" s="98"/>
      <c r="J1195" s="104"/>
      <c r="K1195" s="17" t="str">
        <f t="shared" si="126"/>
        <v>SEDUC E 67</v>
      </c>
    </row>
    <row r="1196" spans="1:1025">
      <c r="B119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196" s="168" t="s">
        <v>37</v>
      </c>
      <c r="D1196" s="51">
        <v>4374</v>
      </c>
      <c r="E1196" s="46">
        <f>1</f>
        <v>1</v>
      </c>
      <c r="F11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9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0,22</v>
      </c>
      <c r="H1196" s="46">
        <f ca="1">ROUND(E1196*G1196,2)</f>
        <v>0.22</v>
      </c>
      <c r="I1196" s="98"/>
      <c r="J1196" s="104"/>
      <c r="K1196" s="17" t="str">
        <f t="shared" si="126"/>
        <v>SEDUC E 67</v>
      </c>
    </row>
    <row r="1197" spans="1:1025">
      <c r="B119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97" s="51" t="s">
        <v>13</v>
      </c>
      <c r="D1197" s="51">
        <v>88264</v>
      </c>
      <c r="E1197" s="46">
        <v>0.1</v>
      </c>
      <c r="F11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9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197" s="46">
        <f ca="1">ROUND(E1197*G1197,2)</f>
        <v>2</v>
      </c>
      <c r="I1197" s="98"/>
      <c r="J1197" s="104"/>
      <c r="K1197" s="17" t="str">
        <f t="shared" si="126"/>
        <v>SEDUC E 67</v>
      </c>
    </row>
    <row r="1198" spans="1:1025">
      <c r="B119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98" s="51" t="s">
        <v>13</v>
      </c>
      <c r="D1198" s="51">
        <v>88247</v>
      </c>
      <c r="E1198" s="46">
        <v>0.1</v>
      </c>
      <c r="F11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9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198" s="46">
        <f ca="1">ROUND(E1198*G1198,2)</f>
        <v>1.55</v>
      </c>
      <c r="I1198" s="98"/>
      <c r="J1198" s="104"/>
      <c r="K1198" s="17" t="str">
        <f t="shared" si="126"/>
        <v>SEDUC E 67</v>
      </c>
    </row>
    <row r="1199" spans="1:1025">
      <c r="A1199" s="49">
        <f ca="1">H1199</f>
        <v>6.64</v>
      </c>
      <c r="B1199" s="132" t="s">
        <v>14</v>
      </c>
      <c r="C1199" s="208"/>
      <c r="D1199" s="51"/>
      <c r="E1199" s="46"/>
      <c r="F1199" s="46"/>
      <c r="G1199" s="46"/>
      <c r="H1199" s="80">
        <f ca="1">SUM(H1194:H1198)</f>
        <v>6.64</v>
      </c>
      <c r="I1199" s="98" t="str">
        <f>A1192</f>
        <v>SEDUC E 67</v>
      </c>
      <c r="J1199" s="122">
        <f ca="1">H1199</f>
        <v>6.64</v>
      </c>
      <c r="K1199" s="17" t="str">
        <f t="shared" si="126"/>
        <v>SEDUC E 67</v>
      </c>
    </row>
    <row r="1200" spans="1:1025">
      <c r="B1200" s="214"/>
      <c r="C1200" s="214"/>
      <c r="D1200" s="214"/>
      <c r="E1200" s="215"/>
      <c r="F1200" s="216"/>
      <c r="G1200" s="217"/>
      <c r="H1200" s="218"/>
      <c r="I1200" s="98"/>
      <c r="J1200" s="104"/>
      <c r="K1200" s="17" t="str">
        <f t="shared" si="126"/>
        <v>SEDUC E 67</v>
      </c>
    </row>
    <row r="1201" spans="1:1025" ht="20.25">
      <c r="B1201" s="325" t="str">
        <f>A1202</f>
        <v>SEDUC E 68</v>
      </c>
      <c r="C1201" s="326"/>
      <c r="D1201" s="326"/>
      <c r="E1201" s="326"/>
      <c r="F1201" s="326"/>
      <c r="G1201" s="326"/>
      <c r="H1201" s="327"/>
      <c r="I1201" s="98"/>
      <c r="J1201" s="104"/>
      <c r="K1201" s="96" t="str">
        <f>B1201</f>
        <v>SEDUC E 68</v>
      </c>
      <c r="AMK1201" s="17"/>
    </row>
    <row r="1202" spans="1:1025">
      <c r="A1202" s="35" t="s">
        <v>188</v>
      </c>
      <c r="B1202" s="328" t="s">
        <v>189</v>
      </c>
      <c r="C1202" s="329"/>
      <c r="D1202" s="329"/>
      <c r="E1202" s="329"/>
      <c r="F1202" s="330"/>
      <c r="G1202" s="82" t="s">
        <v>4</v>
      </c>
      <c r="H1202" s="36" t="s">
        <v>5</v>
      </c>
      <c r="I1202" s="98"/>
      <c r="J1202" s="104"/>
      <c r="K1202" s="17" t="str">
        <f t="shared" ref="K1202:K1210" si="127">K1201</f>
        <v>SEDUC E 68</v>
      </c>
    </row>
    <row r="1203" spans="1:1025" s="20" customFormat="1">
      <c r="A1203" s="16"/>
      <c r="B1203" s="39" t="s">
        <v>6</v>
      </c>
      <c r="C1203" s="39" t="s">
        <v>7</v>
      </c>
      <c r="D1203" s="205" t="s">
        <v>8</v>
      </c>
      <c r="E1203" s="206" t="s">
        <v>9</v>
      </c>
      <c r="F1203" s="205" t="s">
        <v>17</v>
      </c>
      <c r="G1203" s="207" t="s">
        <v>18</v>
      </c>
      <c r="H1203" s="205" t="s">
        <v>12</v>
      </c>
      <c r="I1203" s="182"/>
      <c r="J1203" s="183"/>
      <c r="K1203" s="17" t="str">
        <f t="shared" si="127"/>
        <v>SEDUC E 68</v>
      </c>
      <c r="L1203" s="181"/>
      <c r="M1203" s="181"/>
      <c r="N1203" s="181"/>
      <c r="O1203" s="181"/>
      <c r="P1203" s="181"/>
      <c r="Q1203" s="181"/>
      <c r="R1203" s="181"/>
      <c r="S1203" s="181"/>
      <c r="T1203" s="181"/>
      <c r="U1203" s="181"/>
      <c r="V1203" s="181"/>
      <c r="W1203" s="181"/>
      <c r="X1203" s="181"/>
      <c r="Y1203" s="181"/>
      <c r="Z1203" s="181"/>
      <c r="AA1203" s="181"/>
      <c r="AB1203" s="181"/>
      <c r="AC1203" s="181"/>
      <c r="AD1203" s="181"/>
      <c r="AE1203" s="181"/>
      <c r="AF1203" s="181"/>
      <c r="AG1203" s="181"/>
      <c r="AH1203" s="181"/>
      <c r="AI1203" s="181"/>
      <c r="AJ1203" s="181"/>
      <c r="AK1203" s="181"/>
      <c r="AL1203" s="181"/>
      <c r="AM1203" s="181"/>
      <c r="AN1203" s="181"/>
      <c r="AO1203" s="181"/>
      <c r="AP1203" s="181"/>
      <c r="AQ1203" s="181"/>
      <c r="AR1203" s="181"/>
      <c r="AS1203" s="181"/>
      <c r="AT1203" s="181"/>
      <c r="AU1203" s="181"/>
      <c r="AV1203" s="181"/>
      <c r="AW1203" s="181"/>
      <c r="AX1203" s="181"/>
      <c r="AY1203" s="181"/>
      <c r="AZ1203" s="181"/>
      <c r="BA1203" s="181"/>
      <c r="BB1203" s="181"/>
      <c r="BC1203" s="181"/>
      <c r="BD1203" s="181"/>
      <c r="BE1203" s="181"/>
      <c r="BF1203" s="181"/>
      <c r="BG1203" s="181"/>
      <c r="BH1203" s="181"/>
      <c r="BI1203" s="181"/>
      <c r="BJ1203" s="181"/>
      <c r="BK1203" s="181"/>
      <c r="BL1203" s="181"/>
      <c r="BM1203" s="181"/>
      <c r="BN1203" s="181"/>
      <c r="BO1203" s="181"/>
      <c r="BP1203" s="181"/>
      <c r="BQ1203" s="181"/>
      <c r="BR1203" s="181"/>
      <c r="BS1203" s="181"/>
      <c r="BT1203" s="181"/>
      <c r="BU1203" s="181"/>
      <c r="BV1203" s="181"/>
      <c r="BW1203" s="181"/>
      <c r="BX1203" s="181"/>
      <c r="BY1203" s="181"/>
      <c r="BZ1203" s="181"/>
      <c r="CA1203" s="181"/>
      <c r="CB1203" s="181"/>
      <c r="CC1203" s="181"/>
      <c r="CD1203" s="181"/>
      <c r="CE1203" s="181"/>
      <c r="CF1203" s="181"/>
      <c r="CG1203" s="181"/>
      <c r="CH1203" s="181"/>
      <c r="CI1203" s="181"/>
      <c r="CJ1203" s="181"/>
      <c r="CK1203" s="181"/>
      <c r="CL1203" s="181"/>
      <c r="CM1203" s="181"/>
      <c r="CN1203" s="181"/>
      <c r="CO1203" s="181"/>
      <c r="CP1203" s="181"/>
      <c r="CQ1203" s="181"/>
      <c r="CR1203" s="181"/>
      <c r="CS1203" s="181"/>
      <c r="CT1203" s="181"/>
      <c r="CU1203" s="181"/>
      <c r="CV1203" s="181"/>
      <c r="CW1203" s="181"/>
      <c r="CX1203" s="181"/>
      <c r="CY1203" s="181"/>
      <c r="CZ1203" s="181"/>
      <c r="DA1203" s="181"/>
      <c r="DB1203" s="181"/>
      <c r="DC1203" s="181"/>
      <c r="DD1203" s="181"/>
      <c r="DE1203" s="181"/>
      <c r="DF1203" s="181"/>
      <c r="DG1203" s="181"/>
      <c r="DH1203" s="181"/>
      <c r="DI1203" s="181"/>
      <c r="DJ1203" s="181"/>
      <c r="DK1203" s="181"/>
      <c r="DL1203" s="181"/>
      <c r="DM1203" s="181"/>
      <c r="DN1203" s="181"/>
      <c r="DO1203" s="181"/>
      <c r="DP1203" s="181"/>
      <c r="DQ1203" s="181"/>
      <c r="DR1203" s="181"/>
      <c r="DS1203" s="181"/>
      <c r="DT1203" s="181"/>
      <c r="DU1203" s="181"/>
      <c r="DV1203" s="181"/>
      <c r="DW1203" s="181"/>
      <c r="DX1203" s="181"/>
      <c r="DY1203" s="181"/>
      <c r="DZ1203" s="181"/>
      <c r="EA1203" s="181"/>
      <c r="EB1203" s="181"/>
      <c r="EC1203" s="181"/>
      <c r="ED1203" s="181"/>
      <c r="EE1203" s="181"/>
      <c r="EF1203" s="181"/>
      <c r="EG1203" s="181"/>
      <c r="EH1203" s="181"/>
      <c r="EI1203" s="181"/>
      <c r="EJ1203" s="181"/>
      <c r="EK1203" s="181"/>
      <c r="EL1203" s="181"/>
      <c r="EM1203" s="181"/>
      <c r="EN1203" s="181"/>
      <c r="EO1203" s="181"/>
      <c r="EP1203" s="181"/>
      <c r="EQ1203" s="181"/>
      <c r="ER1203" s="181"/>
      <c r="ES1203" s="181"/>
      <c r="ET1203" s="181"/>
      <c r="EU1203" s="181"/>
      <c r="EV1203" s="181"/>
      <c r="EW1203" s="181"/>
      <c r="EX1203" s="181"/>
      <c r="EY1203" s="181"/>
      <c r="EZ1203" s="181"/>
      <c r="FA1203" s="181"/>
      <c r="FB1203" s="181"/>
      <c r="FC1203" s="181"/>
      <c r="FD1203" s="181"/>
      <c r="FE1203" s="181"/>
      <c r="FF1203" s="181"/>
      <c r="FG1203" s="181"/>
      <c r="FH1203" s="181"/>
      <c r="FI1203" s="181"/>
      <c r="FJ1203" s="181"/>
      <c r="FK1203" s="181"/>
      <c r="FL1203" s="181"/>
      <c r="FM1203" s="181"/>
      <c r="FN1203" s="181"/>
      <c r="FO1203" s="181"/>
      <c r="FP1203" s="181"/>
      <c r="FQ1203" s="181"/>
      <c r="FR1203" s="181"/>
      <c r="FS1203" s="181"/>
      <c r="FT1203" s="181"/>
      <c r="FU1203" s="181"/>
      <c r="FV1203" s="181"/>
      <c r="FW1203" s="181"/>
      <c r="FX1203" s="181"/>
      <c r="FY1203" s="181"/>
      <c r="FZ1203" s="181"/>
      <c r="GA1203" s="181"/>
      <c r="GB1203" s="181"/>
      <c r="GC1203" s="181"/>
      <c r="GD1203" s="181"/>
      <c r="GE1203" s="181"/>
      <c r="GF1203" s="181"/>
      <c r="GG1203" s="181"/>
      <c r="GH1203" s="181"/>
      <c r="GI1203" s="181"/>
      <c r="GJ1203" s="181"/>
      <c r="GK1203" s="181"/>
      <c r="GL1203" s="181"/>
      <c r="GM1203" s="181"/>
      <c r="GN1203" s="181"/>
      <c r="GO1203" s="181"/>
      <c r="GP1203" s="181"/>
      <c r="GQ1203" s="181"/>
      <c r="GR1203" s="181"/>
      <c r="GS1203" s="181"/>
      <c r="GT1203" s="181"/>
      <c r="GU1203" s="181"/>
      <c r="GV1203" s="181"/>
      <c r="GW1203" s="181"/>
      <c r="GX1203" s="181"/>
      <c r="GY1203" s="181"/>
      <c r="GZ1203" s="181"/>
      <c r="HA1203" s="181"/>
      <c r="HB1203" s="181"/>
      <c r="HC1203" s="181"/>
      <c r="HD1203" s="181"/>
      <c r="HE1203" s="181"/>
      <c r="HF1203" s="181"/>
      <c r="HG1203" s="181"/>
      <c r="HH1203" s="181"/>
      <c r="HI1203" s="181"/>
      <c r="HJ1203" s="181"/>
      <c r="HK1203" s="181"/>
      <c r="HL1203" s="181"/>
      <c r="HM1203" s="181"/>
      <c r="HN1203" s="181"/>
      <c r="HO1203" s="181"/>
      <c r="HP1203" s="181"/>
      <c r="HQ1203" s="181"/>
      <c r="HR1203" s="181"/>
      <c r="HS1203" s="181"/>
      <c r="HT1203" s="181"/>
      <c r="HU1203" s="181"/>
      <c r="HV1203" s="181"/>
      <c r="HW1203" s="181"/>
      <c r="HX1203" s="181"/>
      <c r="HY1203" s="181"/>
      <c r="HZ1203" s="181"/>
      <c r="IA1203" s="181"/>
      <c r="IB1203" s="181"/>
      <c r="IC1203" s="181"/>
      <c r="ID1203" s="181"/>
      <c r="IE1203" s="181"/>
      <c r="IF1203" s="181"/>
      <c r="IG1203" s="181"/>
      <c r="IH1203" s="181"/>
      <c r="II1203" s="181"/>
      <c r="IJ1203" s="181"/>
      <c r="IK1203" s="181"/>
      <c r="IL1203" s="181"/>
      <c r="IM1203" s="181"/>
      <c r="IN1203" s="181"/>
      <c r="IO1203" s="181"/>
      <c r="IP1203" s="181"/>
      <c r="IQ1203" s="181"/>
      <c r="IR1203" s="181"/>
      <c r="IS1203" s="181"/>
      <c r="IT1203" s="181"/>
      <c r="IU1203" s="181"/>
      <c r="IV1203" s="181"/>
      <c r="IW1203" s="181"/>
      <c r="IX1203" s="181"/>
      <c r="IY1203" s="181"/>
      <c r="IZ1203" s="181"/>
      <c r="JA1203" s="181"/>
      <c r="JB1203" s="181"/>
      <c r="JC1203" s="181"/>
      <c r="JD1203" s="181"/>
      <c r="JE1203" s="181"/>
      <c r="JF1203" s="181"/>
      <c r="JG1203" s="181"/>
      <c r="JH1203" s="181"/>
      <c r="JI1203" s="181"/>
      <c r="JJ1203" s="181"/>
      <c r="JK1203" s="181"/>
      <c r="JL1203" s="181"/>
      <c r="JM1203" s="181"/>
      <c r="JN1203" s="181"/>
      <c r="JO1203" s="181"/>
      <c r="JP1203" s="181"/>
      <c r="JQ1203" s="181"/>
      <c r="JR1203" s="181"/>
      <c r="JS1203" s="181"/>
      <c r="JT1203" s="181"/>
      <c r="JU1203" s="181"/>
      <c r="JV1203" s="181"/>
      <c r="JW1203" s="181"/>
      <c r="JX1203" s="181"/>
      <c r="JY1203" s="181"/>
      <c r="JZ1203" s="181"/>
      <c r="KA1203" s="181"/>
      <c r="KB1203" s="181"/>
      <c r="KC1203" s="181"/>
      <c r="KD1203" s="181"/>
      <c r="KE1203" s="181"/>
      <c r="KF1203" s="181"/>
      <c r="KG1203" s="181"/>
      <c r="KH1203" s="181"/>
      <c r="KI1203" s="181"/>
      <c r="KJ1203" s="181"/>
      <c r="KK1203" s="181"/>
      <c r="KL1203" s="181"/>
      <c r="KM1203" s="181"/>
      <c r="KN1203" s="181"/>
      <c r="KO1203" s="181"/>
      <c r="KP1203" s="181"/>
      <c r="KQ1203" s="181"/>
      <c r="KR1203" s="181"/>
      <c r="KS1203" s="181"/>
      <c r="KT1203" s="181"/>
      <c r="KU1203" s="181"/>
      <c r="KV1203" s="181"/>
      <c r="KW1203" s="181"/>
      <c r="KX1203" s="181"/>
      <c r="KY1203" s="181"/>
      <c r="KZ1203" s="181"/>
      <c r="LA1203" s="181"/>
      <c r="LB1203" s="181"/>
      <c r="LC1203" s="181"/>
      <c r="LD1203" s="181"/>
      <c r="LE1203" s="181"/>
      <c r="LF1203" s="181"/>
      <c r="LG1203" s="181"/>
      <c r="LH1203" s="181"/>
      <c r="LI1203" s="181"/>
      <c r="LJ1203" s="181"/>
      <c r="LK1203" s="181"/>
      <c r="LL1203" s="181"/>
      <c r="LM1203" s="181"/>
      <c r="LN1203" s="181"/>
      <c r="LO1203" s="181"/>
      <c r="LP1203" s="181"/>
      <c r="LQ1203" s="181"/>
      <c r="LR1203" s="181"/>
      <c r="LS1203" s="181"/>
      <c r="LT1203" s="181"/>
      <c r="LU1203" s="181"/>
      <c r="LV1203" s="181"/>
      <c r="LW1203" s="181"/>
      <c r="LX1203" s="181"/>
      <c r="LY1203" s="181"/>
      <c r="LZ1203" s="181"/>
      <c r="MA1203" s="181"/>
      <c r="MB1203" s="181"/>
      <c r="MC1203" s="181"/>
      <c r="MD1203" s="181"/>
      <c r="ME1203" s="181"/>
      <c r="MF1203" s="181"/>
      <c r="MG1203" s="181"/>
      <c r="MH1203" s="181"/>
      <c r="MI1203" s="181"/>
      <c r="MJ1203" s="181"/>
      <c r="MK1203" s="181"/>
      <c r="ML1203" s="181"/>
      <c r="MM1203" s="181"/>
      <c r="MN1203" s="181"/>
      <c r="MO1203" s="181"/>
      <c r="MP1203" s="181"/>
      <c r="MQ1203" s="181"/>
      <c r="MR1203" s="181"/>
      <c r="MS1203" s="181"/>
      <c r="MT1203" s="181"/>
      <c r="MU1203" s="181"/>
      <c r="MV1203" s="181"/>
      <c r="MW1203" s="181"/>
      <c r="MX1203" s="181"/>
      <c r="MY1203" s="181"/>
      <c r="MZ1203" s="181"/>
      <c r="NA1203" s="181"/>
      <c r="NB1203" s="181"/>
      <c r="NC1203" s="181"/>
      <c r="ND1203" s="181"/>
      <c r="NE1203" s="181"/>
      <c r="NF1203" s="181"/>
      <c r="NG1203" s="181"/>
      <c r="NH1203" s="181"/>
      <c r="NI1203" s="181"/>
      <c r="NJ1203" s="181"/>
      <c r="NK1203" s="181"/>
      <c r="NL1203" s="181"/>
      <c r="NM1203" s="181"/>
      <c r="NN1203" s="181"/>
      <c r="NO1203" s="181"/>
      <c r="NP1203" s="181"/>
      <c r="NQ1203" s="181"/>
      <c r="NR1203" s="181"/>
      <c r="NS1203" s="181"/>
      <c r="NT1203" s="181"/>
      <c r="NU1203" s="181"/>
      <c r="NV1203" s="181"/>
      <c r="NW1203" s="181"/>
      <c r="NX1203" s="181"/>
      <c r="NY1203" s="181"/>
      <c r="NZ1203" s="181"/>
      <c r="OA1203" s="181"/>
      <c r="OB1203" s="181"/>
      <c r="OC1203" s="181"/>
      <c r="OD1203" s="181"/>
      <c r="OE1203" s="181"/>
      <c r="OF1203" s="181"/>
      <c r="OG1203" s="181"/>
      <c r="OH1203" s="181"/>
      <c r="OI1203" s="181"/>
      <c r="OJ1203" s="181"/>
      <c r="OK1203" s="181"/>
      <c r="OL1203" s="181"/>
      <c r="OM1203" s="181"/>
      <c r="ON1203" s="181"/>
      <c r="OO1203" s="181"/>
      <c r="OP1203" s="181"/>
      <c r="OQ1203" s="181"/>
      <c r="OR1203" s="181"/>
      <c r="OS1203" s="181"/>
      <c r="OT1203" s="181"/>
      <c r="OU1203" s="181"/>
      <c r="OV1203" s="181"/>
      <c r="OW1203" s="181"/>
      <c r="OX1203" s="181"/>
      <c r="OY1203" s="181"/>
      <c r="OZ1203" s="181"/>
      <c r="PA1203" s="181"/>
      <c r="PB1203" s="181"/>
      <c r="PC1203" s="181"/>
      <c r="PD1203" s="181"/>
      <c r="PE1203" s="181"/>
      <c r="PF1203" s="181"/>
      <c r="PG1203" s="181"/>
      <c r="PH1203" s="181"/>
      <c r="PI1203" s="181"/>
      <c r="PJ1203" s="181"/>
      <c r="PK1203" s="181"/>
      <c r="PL1203" s="181"/>
      <c r="PM1203" s="181"/>
      <c r="PN1203" s="181"/>
      <c r="PO1203" s="181"/>
      <c r="PP1203" s="181"/>
      <c r="PQ1203" s="181"/>
      <c r="PR1203" s="181"/>
      <c r="PS1203" s="181"/>
      <c r="PT1203" s="181"/>
      <c r="PU1203" s="181"/>
      <c r="PV1203" s="181"/>
      <c r="PW1203" s="181"/>
      <c r="PX1203" s="181"/>
      <c r="PY1203" s="181"/>
      <c r="PZ1203" s="181"/>
      <c r="QA1203" s="181"/>
      <c r="QB1203" s="181"/>
      <c r="QC1203" s="181"/>
      <c r="QD1203" s="181"/>
      <c r="QE1203" s="181"/>
      <c r="QF1203" s="181"/>
      <c r="QG1203" s="181"/>
      <c r="QH1203" s="181"/>
      <c r="QI1203" s="181"/>
      <c r="QJ1203" s="181"/>
      <c r="QK1203" s="181"/>
      <c r="QL1203" s="181"/>
      <c r="QM1203" s="181"/>
      <c r="QN1203" s="181"/>
      <c r="QO1203" s="181"/>
      <c r="QP1203" s="181"/>
      <c r="QQ1203" s="181"/>
      <c r="QR1203" s="181"/>
      <c r="QS1203" s="181"/>
      <c r="QT1203" s="181"/>
      <c r="QU1203" s="181"/>
      <c r="QV1203" s="181"/>
      <c r="QW1203" s="181"/>
      <c r="QX1203" s="181"/>
      <c r="QY1203" s="181"/>
      <c r="QZ1203" s="181"/>
      <c r="RA1203" s="181"/>
      <c r="RB1203" s="181"/>
      <c r="RC1203" s="181"/>
      <c r="RD1203" s="181"/>
      <c r="RE1203" s="181"/>
      <c r="RF1203" s="181"/>
      <c r="RG1203" s="181"/>
      <c r="RH1203" s="181"/>
      <c r="RI1203" s="181"/>
      <c r="RJ1203" s="181"/>
      <c r="RK1203" s="181"/>
      <c r="RL1203" s="181"/>
      <c r="RM1203" s="181"/>
      <c r="RN1203" s="181"/>
      <c r="RO1203" s="181"/>
      <c r="RP1203" s="181"/>
      <c r="RQ1203" s="181"/>
      <c r="RR1203" s="181"/>
      <c r="RS1203" s="181"/>
      <c r="RT1203" s="181"/>
      <c r="RU1203" s="181"/>
      <c r="RV1203" s="181"/>
      <c r="RW1203" s="181"/>
      <c r="RX1203" s="181"/>
      <c r="RY1203" s="181"/>
      <c r="RZ1203" s="181"/>
      <c r="SA1203" s="181"/>
      <c r="SB1203" s="181"/>
      <c r="SC1203" s="181"/>
      <c r="SD1203" s="181"/>
      <c r="SE1203" s="181"/>
      <c r="SF1203" s="181"/>
      <c r="SG1203" s="181"/>
      <c r="SH1203" s="181"/>
      <c r="SI1203" s="181"/>
      <c r="SJ1203" s="181"/>
      <c r="SK1203" s="181"/>
      <c r="SL1203" s="181"/>
      <c r="SM1203" s="181"/>
      <c r="SN1203" s="181"/>
      <c r="SO1203" s="181"/>
      <c r="SP1203" s="181"/>
      <c r="SQ1203" s="181"/>
      <c r="SR1203" s="181"/>
      <c r="SS1203" s="181"/>
      <c r="ST1203" s="181"/>
      <c r="SU1203" s="181"/>
      <c r="SV1203" s="181"/>
      <c r="SW1203" s="181"/>
      <c r="SX1203" s="181"/>
      <c r="SY1203" s="181"/>
      <c r="SZ1203" s="181"/>
      <c r="TA1203" s="181"/>
      <c r="TB1203" s="181"/>
      <c r="TC1203" s="181"/>
      <c r="TD1203" s="181"/>
      <c r="TE1203" s="181"/>
      <c r="TF1203" s="181"/>
      <c r="TG1203" s="181"/>
      <c r="TH1203" s="181"/>
      <c r="TI1203" s="181"/>
      <c r="TJ1203" s="181"/>
      <c r="TK1203" s="181"/>
      <c r="TL1203" s="181"/>
      <c r="TM1203" s="181"/>
      <c r="TN1203" s="181"/>
      <c r="TO1203" s="181"/>
      <c r="TP1203" s="181"/>
      <c r="TQ1203" s="181"/>
      <c r="TR1203" s="181"/>
      <c r="TS1203" s="181"/>
      <c r="TT1203" s="181"/>
      <c r="TU1203" s="181"/>
      <c r="TV1203" s="181"/>
      <c r="TW1203" s="181"/>
      <c r="TX1203" s="181"/>
      <c r="TY1203" s="181"/>
      <c r="TZ1203" s="181"/>
      <c r="UA1203" s="181"/>
      <c r="UB1203" s="181"/>
      <c r="UC1203" s="181"/>
      <c r="UD1203" s="181"/>
      <c r="UE1203" s="181"/>
      <c r="UF1203" s="181"/>
      <c r="UG1203" s="181"/>
      <c r="UH1203" s="181"/>
      <c r="UI1203" s="181"/>
      <c r="UJ1203" s="181"/>
      <c r="UK1203" s="181"/>
      <c r="UL1203" s="181"/>
      <c r="UM1203" s="181"/>
      <c r="UN1203" s="181"/>
      <c r="UO1203" s="181"/>
      <c r="UP1203" s="181"/>
      <c r="UQ1203" s="181"/>
      <c r="UR1203" s="181"/>
      <c r="US1203" s="181"/>
      <c r="UT1203" s="181"/>
      <c r="UU1203" s="181"/>
      <c r="UV1203" s="181"/>
      <c r="UW1203" s="181"/>
      <c r="UX1203" s="181"/>
      <c r="UY1203" s="181"/>
      <c r="UZ1203" s="181"/>
      <c r="VA1203" s="181"/>
      <c r="VB1203" s="181"/>
      <c r="VC1203" s="181"/>
      <c r="VD1203" s="181"/>
      <c r="VE1203" s="181"/>
      <c r="VF1203" s="181"/>
      <c r="VG1203" s="181"/>
      <c r="VH1203" s="181"/>
      <c r="VI1203" s="181"/>
      <c r="VJ1203" s="181"/>
      <c r="VK1203" s="181"/>
      <c r="VL1203" s="181"/>
      <c r="VM1203" s="181"/>
      <c r="VN1203" s="181"/>
      <c r="VO1203" s="181"/>
      <c r="VP1203" s="181"/>
      <c r="VQ1203" s="181"/>
      <c r="VR1203" s="181"/>
      <c r="VS1203" s="181"/>
      <c r="VT1203" s="181"/>
      <c r="VU1203" s="181"/>
      <c r="VV1203" s="181"/>
      <c r="VW1203" s="181"/>
      <c r="VX1203" s="181"/>
      <c r="VY1203" s="181"/>
      <c r="VZ1203" s="181"/>
      <c r="WA1203" s="181"/>
      <c r="WB1203" s="181"/>
      <c r="WC1203" s="181"/>
      <c r="WD1203" s="181"/>
      <c r="WE1203" s="181"/>
      <c r="WF1203" s="181"/>
      <c r="WG1203" s="181"/>
      <c r="WH1203" s="181"/>
      <c r="WI1203" s="181"/>
      <c r="WJ1203" s="181"/>
      <c r="WK1203" s="181"/>
      <c r="WL1203" s="181"/>
      <c r="WM1203" s="181"/>
      <c r="WN1203" s="181"/>
      <c r="WO1203" s="181"/>
      <c r="WP1203" s="181"/>
      <c r="WQ1203" s="181"/>
      <c r="WR1203" s="181"/>
      <c r="WS1203" s="181"/>
      <c r="WT1203" s="181"/>
      <c r="WU1203" s="181"/>
      <c r="WV1203" s="181"/>
      <c r="WW1203" s="181"/>
      <c r="WX1203" s="181"/>
      <c r="WY1203" s="181"/>
      <c r="WZ1203" s="181"/>
      <c r="XA1203" s="181"/>
      <c r="XB1203" s="181"/>
      <c r="XC1203" s="181"/>
      <c r="XD1203" s="181"/>
      <c r="XE1203" s="181"/>
      <c r="XF1203" s="181"/>
      <c r="XG1203" s="181"/>
      <c r="XH1203" s="181"/>
      <c r="XI1203" s="181"/>
      <c r="XJ1203" s="181"/>
      <c r="XK1203" s="181"/>
      <c r="XL1203" s="181"/>
      <c r="XM1203" s="181"/>
      <c r="XN1203" s="181"/>
      <c r="XO1203" s="181"/>
      <c r="XP1203" s="181"/>
      <c r="XQ1203" s="181"/>
      <c r="XR1203" s="181"/>
      <c r="XS1203" s="181"/>
      <c r="XT1203" s="181"/>
      <c r="XU1203" s="181"/>
      <c r="XV1203" s="181"/>
      <c r="XW1203" s="181"/>
      <c r="XX1203" s="181"/>
      <c r="XY1203" s="181"/>
      <c r="XZ1203" s="181"/>
      <c r="YA1203" s="181"/>
      <c r="YB1203" s="181"/>
      <c r="YC1203" s="181"/>
      <c r="YD1203" s="181"/>
      <c r="YE1203" s="181"/>
      <c r="YF1203" s="181"/>
      <c r="YG1203" s="181"/>
      <c r="YH1203" s="181"/>
      <c r="YI1203" s="181"/>
      <c r="YJ1203" s="181"/>
      <c r="YK1203" s="181"/>
      <c r="YL1203" s="181"/>
      <c r="YM1203" s="181"/>
      <c r="YN1203" s="181"/>
      <c r="YO1203" s="181"/>
      <c r="YP1203" s="181"/>
      <c r="YQ1203" s="181"/>
      <c r="YR1203" s="181"/>
      <c r="YS1203" s="181"/>
      <c r="YT1203" s="181"/>
      <c r="YU1203" s="181"/>
      <c r="YV1203" s="181"/>
      <c r="YW1203" s="181"/>
      <c r="YX1203" s="181"/>
      <c r="YY1203" s="181"/>
      <c r="YZ1203" s="181"/>
      <c r="ZA1203" s="181"/>
      <c r="ZB1203" s="181"/>
      <c r="ZC1203" s="181"/>
      <c r="ZD1203" s="181"/>
      <c r="ZE1203" s="181"/>
      <c r="ZF1203" s="181"/>
      <c r="ZG1203" s="181"/>
      <c r="ZH1203" s="181"/>
      <c r="ZI1203" s="181"/>
      <c r="ZJ1203" s="181"/>
      <c r="ZK1203" s="181"/>
      <c r="ZL1203" s="181"/>
      <c r="ZM1203" s="181"/>
      <c r="ZN1203" s="181"/>
      <c r="ZO1203" s="181"/>
      <c r="ZP1203" s="181"/>
      <c r="ZQ1203" s="181"/>
      <c r="ZR1203" s="181"/>
      <c r="ZS1203" s="181"/>
      <c r="ZT1203" s="181"/>
      <c r="ZU1203" s="181"/>
      <c r="ZV1203" s="181"/>
      <c r="ZW1203" s="181"/>
      <c r="ZX1203" s="181"/>
      <c r="ZY1203" s="181"/>
      <c r="ZZ1203" s="181"/>
      <c r="AAA1203" s="181"/>
      <c r="AAB1203" s="181"/>
      <c r="AAC1203" s="181"/>
      <c r="AAD1203" s="181"/>
      <c r="AAE1203" s="181"/>
      <c r="AAF1203" s="181"/>
      <c r="AAG1203" s="181"/>
      <c r="AAH1203" s="181"/>
      <c r="AAI1203" s="181"/>
      <c r="AAJ1203" s="181"/>
      <c r="AAK1203" s="181"/>
      <c r="AAL1203" s="181"/>
      <c r="AAM1203" s="181"/>
      <c r="AAN1203" s="181"/>
      <c r="AAO1203" s="181"/>
      <c r="AAP1203" s="181"/>
      <c r="AAQ1203" s="181"/>
      <c r="AAR1203" s="181"/>
      <c r="AAS1203" s="181"/>
      <c r="AAT1203" s="181"/>
      <c r="AAU1203" s="181"/>
      <c r="AAV1203" s="181"/>
      <c r="AAW1203" s="181"/>
      <c r="AAX1203" s="181"/>
      <c r="AAY1203" s="181"/>
      <c r="AAZ1203" s="181"/>
      <c r="ABA1203" s="181"/>
      <c r="ABB1203" s="181"/>
      <c r="ABC1203" s="181"/>
      <c r="ABD1203" s="181"/>
      <c r="ABE1203" s="181"/>
      <c r="ABF1203" s="181"/>
      <c r="ABG1203" s="181"/>
      <c r="ABH1203" s="181"/>
      <c r="ABI1203" s="181"/>
      <c r="ABJ1203" s="181"/>
      <c r="ABK1203" s="181"/>
      <c r="ABL1203" s="181"/>
      <c r="ABM1203" s="181"/>
      <c r="ABN1203" s="181"/>
      <c r="ABO1203" s="181"/>
      <c r="ABP1203" s="181"/>
      <c r="ABQ1203" s="181"/>
      <c r="ABR1203" s="181"/>
      <c r="ABS1203" s="181"/>
      <c r="ABT1203" s="181"/>
      <c r="ABU1203" s="181"/>
      <c r="ABV1203" s="181"/>
      <c r="ABW1203" s="181"/>
      <c r="ABX1203" s="181"/>
      <c r="ABY1203" s="181"/>
      <c r="ABZ1203" s="181"/>
      <c r="ACA1203" s="181"/>
      <c r="ACB1203" s="181"/>
      <c r="ACC1203" s="181"/>
      <c r="ACD1203" s="181"/>
      <c r="ACE1203" s="181"/>
      <c r="ACF1203" s="181"/>
      <c r="ACG1203" s="181"/>
      <c r="ACH1203" s="181"/>
      <c r="ACI1203" s="181"/>
      <c r="ACJ1203" s="181"/>
      <c r="ACK1203" s="181"/>
      <c r="ACL1203" s="181"/>
      <c r="ACM1203" s="181"/>
      <c r="ACN1203" s="181"/>
      <c r="ACO1203" s="181"/>
      <c r="ACP1203" s="181"/>
      <c r="ACQ1203" s="181"/>
      <c r="ACR1203" s="181"/>
      <c r="ACS1203" s="181"/>
      <c r="ACT1203" s="181"/>
      <c r="ACU1203" s="181"/>
      <c r="ACV1203" s="181"/>
      <c r="ACW1203" s="181"/>
      <c r="ACX1203" s="181"/>
      <c r="ACY1203" s="181"/>
      <c r="ACZ1203" s="181"/>
      <c r="ADA1203" s="181"/>
      <c r="ADB1203" s="181"/>
      <c r="ADC1203" s="181"/>
      <c r="ADD1203" s="181"/>
      <c r="ADE1203" s="181"/>
      <c r="ADF1203" s="181"/>
      <c r="ADG1203" s="181"/>
      <c r="ADH1203" s="181"/>
      <c r="ADI1203" s="181"/>
      <c r="ADJ1203" s="181"/>
      <c r="ADK1203" s="181"/>
      <c r="ADL1203" s="181"/>
      <c r="ADM1203" s="181"/>
      <c r="ADN1203" s="181"/>
      <c r="ADO1203" s="181"/>
      <c r="ADP1203" s="181"/>
      <c r="ADQ1203" s="181"/>
      <c r="ADR1203" s="181"/>
      <c r="ADS1203" s="181"/>
      <c r="ADT1203" s="181"/>
      <c r="ADU1203" s="181"/>
      <c r="ADV1203" s="181"/>
      <c r="ADW1203" s="181"/>
      <c r="ADX1203" s="181"/>
      <c r="ADY1203" s="181"/>
      <c r="ADZ1203" s="181"/>
      <c r="AEA1203" s="181"/>
      <c r="AEB1203" s="181"/>
      <c r="AEC1203" s="181"/>
      <c r="AED1203" s="181"/>
      <c r="AEE1203" s="181"/>
      <c r="AEF1203" s="181"/>
      <c r="AEG1203" s="181"/>
      <c r="AEH1203" s="181"/>
      <c r="AEI1203" s="181"/>
      <c r="AEJ1203" s="181"/>
      <c r="AEK1203" s="181"/>
      <c r="AEL1203" s="181"/>
      <c r="AEM1203" s="181"/>
      <c r="AEN1203" s="181"/>
      <c r="AEO1203" s="181"/>
      <c r="AEP1203" s="181"/>
      <c r="AEQ1203" s="181"/>
      <c r="AER1203" s="181"/>
      <c r="AES1203" s="181"/>
      <c r="AET1203" s="181"/>
      <c r="AEU1203" s="181"/>
      <c r="AEV1203" s="181"/>
      <c r="AEW1203" s="181"/>
      <c r="AEX1203" s="181"/>
      <c r="AEY1203" s="181"/>
      <c r="AEZ1203" s="181"/>
      <c r="AFA1203" s="181"/>
      <c r="AFB1203" s="181"/>
      <c r="AFC1203" s="181"/>
      <c r="AFD1203" s="181"/>
      <c r="AFE1203" s="181"/>
      <c r="AFF1203" s="181"/>
      <c r="AFG1203" s="181"/>
      <c r="AFH1203" s="181"/>
      <c r="AFI1203" s="181"/>
      <c r="AFJ1203" s="181"/>
      <c r="AFK1203" s="181"/>
      <c r="AFL1203" s="181"/>
      <c r="AFM1203" s="181"/>
      <c r="AFN1203" s="181"/>
      <c r="AFO1203" s="181"/>
      <c r="AFP1203" s="181"/>
      <c r="AFQ1203" s="181"/>
      <c r="AFR1203" s="181"/>
      <c r="AFS1203" s="181"/>
      <c r="AFT1203" s="181"/>
      <c r="AFU1203" s="181"/>
      <c r="AFV1203" s="181"/>
      <c r="AFW1203" s="181"/>
      <c r="AFX1203" s="181"/>
      <c r="AFY1203" s="181"/>
      <c r="AFZ1203" s="181"/>
      <c r="AGA1203" s="181"/>
      <c r="AGB1203" s="181"/>
      <c r="AGC1203" s="181"/>
      <c r="AGD1203" s="181"/>
      <c r="AGE1203" s="181"/>
      <c r="AGF1203" s="181"/>
      <c r="AGG1203" s="181"/>
      <c r="AGH1203" s="181"/>
      <c r="AGI1203" s="181"/>
      <c r="AGJ1203" s="181"/>
      <c r="AGK1203" s="181"/>
      <c r="AGL1203" s="181"/>
      <c r="AGM1203" s="181"/>
      <c r="AGN1203" s="181"/>
      <c r="AGO1203" s="181"/>
      <c r="AGP1203" s="181"/>
      <c r="AGQ1203" s="181"/>
      <c r="AGR1203" s="181"/>
      <c r="AGS1203" s="181"/>
      <c r="AGT1203" s="181"/>
      <c r="AGU1203" s="181"/>
      <c r="AGV1203" s="181"/>
      <c r="AGW1203" s="181"/>
      <c r="AGX1203" s="181"/>
      <c r="AGY1203" s="181"/>
      <c r="AGZ1203" s="181"/>
      <c r="AHA1203" s="181"/>
      <c r="AHB1203" s="181"/>
      <c r="AHC1203" s="181"/>
      <c r="AHD1203" s="181"/>
      <c r="AHE1203" s="181"/>
      <c r="AHF1203" s="181"/>
      <c r="AHG1203" s="181"/>
      <c r="AHH1203" s="181"/>
      <c r="AHI1203" s="181"/>
      <c r="AHJ1203" s="181"/>
      <c r="AHK1203" s="181"/>
      <c r="AHL1203" s="181"/>
      <c r="AHM1203" s="181"/>
      <c r="AHN1203" s="181"/>
      <c r="AHO1203" s="181"/>
      <c r="AHP1203" s="181"/>
      <c r="AHQ1203" s="181"/>
      <c r="AHR1203" s="181"/>
      <c r="AHS1203" s="181"/>
      <c r="AHT1203" s="181"/>
      <c r="AHU1203" s="181"/>
      <c r="AHV1203" s="181"/>
      <c r="AHW1203" s="181"/>
      <c r="AHX1203" s="181"/>
      <c r="AHY1203" s="181"/>
      <c r="AHZ1203" s="181"/>
      <c r="AIA1203" s="181"/>
      <c r="AIB1203" s="181"/>
      <c r="AIC1203" s="181"/>
      <c r="AID1203" s="181"/>
      <c r="AIE1203" s="181"/>
      <c r="AIF1203" s="181"/>
      <c r="AIG1203" s="181"/>
      <c r="AIH1203" s="181"/>
      <c r="AII1203" s="181"/>
      <c r="AIJ1203" s="181"/>
      <c r="AIK1203" s="181"/>
      <c r="AIL1203" s="181"/>
      <c r="AIM1203" s="181"/>
      <c r="AIN1203" s="181"/>
      <c r="AIO1203" s="181"/>
      <c r="AIP1203" s="181"/>
      <c r="AIQ1203" s="181"/>
      <c r="AIR1203" s="181"/>
      <c r="AIS1203" s="181"/>
      <c r="AIT1203" s="181"/>
      <c r="AIU1203" s="181"/>
      <c r="AIV1203" s="181"/>
      <c r="AIW1203" s="181"/>
      <c r="AIX1203" s="181"/>
      <c r="AIY1203" s="181"/>
      <c r="AIZ1203" s="181"/>
      <c r="AJA1203" s="181"/>
      <c r="AJB1203" s="181"/>
      <c r="AJC1203" s="181"/>
      <c r="AJD1203" s="181"/>
      <c r="AJE1203" s="181"/>
      <c r="AJF1203" s="181"/>
      <c r="AJG1203" s="181"/>
      <c r="AJH1203" s="181"/>
      <c r="AJI1203" s="181"/>
      <c r="AJJ1203" s="181"/>
      <c r="AJK1203" s="181"/>
      <c r="AJL1203" s="181"/>
      <c r="AJM1203" s="181"/>
      <c r="AJN1203" s="181"/>
      <c r="AJO1203" s="181"/>
      <c r="AJP1203" s="181"/>
      <c r="AJQ1203" s="181"/>
      <c r="AJR1203" s="181"/>
      <c r="AJS1203" s="181"/>
      <c r="AJT1203" s="181"/>
      <c r="AJU1203" s="181"/>
      <c r="AJV1203" s="181"/>
      <c r="AJW1203" s="181"/>
      <c r="AJX1203" s="181"/>
      <c r="AJY1203" s="181"/>
      <c r="AJZ1203" s="181"/>
      <c r="AKA1203" s="181"/>
      <c r="AKB1203" s="181"/>
      <c r="AKC1203" s="181"/>
      <c r="AKD1203" s="181"/>
      <c r="AKE1203" s="181"/>
      <c r="AKF1203" s="181"/>
      <c r="AKG1203" s="181"/>
      <c r="AKH1203" s="181"/>
      <c r="AKI1203" s="181"/>
      <c r="AKJ1203" s="181"/>
      <c r="AKK1203" s="181"/>
      <c r="AKL1203" s="181"/>
      <c r="AKM1203" s="181"/>
      <c r="AKN1203" s="181"/>
      <c r="AKO1203" s="181"/>
      <c r="AKP1203" s="181"/>
      <c r="AKQ1203" s="181"/>
      <c r="AKR1203" s="181"/>
      <c r="AKS1203" s="181"/>
      <c r="AKT1203" s="181"/>
      <c r="AKU1203" s="181"/>
      <c r="AKV1203" s="181"/>
      <c r="AKW1203" s="181"/>
      <c r="AKX1203" s="181"/>
      <c r="AKY1203" s="181"/>
      <c r="AKZ1203" s="181"/>
      <c r="ALA1203" s="181"/>
      <c r="ALB1203" s="181"/>
      <c r="ALC1203" s="181"/>
      <c r="ALD1203" s="181"/>
      <c r="ALE1203" s="181"/>
      <c r="ALF1203" s="181"/>
      <c r="ALG1203" s="181"/>
      <c r="ALH1203" s="181"/>
      <c r="ALI1203" s="181"/>
      <c r="ALJ1203" s="181"/>
      <c r="ALK1203" s="181"/>
      <c r="ALL1203" s="181"/>
      <c r="ALM1203" s="181"/>
      <c r="ALN1203" s="181"/>
      <c r="ALO1203" s="181"/>
      <c r="ALP1203" s="181"/>
      <c r="ALQ1203" s="181"/>
      <c r="ALR1203" s="181"/>
      <c r="ALS1203" s="181"/>
      <c r="ALT1203" s="181"/>
      <c r="ALU1203" s="181"/>
      <c r="ALV1203" s="181"/>
      <c r="ALW1203" s="181"/>
      <c r="ALX1203" s="181"/>
      <c r="ALY1203" s="181"/>
      <c r="ALZ1203" s="181"/>
      <c r="AMA1203" s="181"/>
      <c r="AMB1203" s="181"/>
      <c r="AMC1203" s="181"/>
      <c r="AMD1203" s="181"/>
      <c r="AME1203" s="181"/>
      <c r="AMF1203" s="181"/>
      <c r="AMG1203" s="181"/>
      <c r="AMH1203" s="181"/>
      <c r="AMI1203" s="181"/>
      <c r="AMJ1203" s="181"/>
    </row>
    <row r="1204" spans="1:1025" ht="24">
      <c r="B120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2 1/2" E PARAFUSO DE FIXACAO</v>
      </c>
      <c r="C1204" s="168" t="s">
        <v>37</v>
      </c>
      <c r="D1204" s="51">
        <v>397</v>
      </c>
      <c r="E1204" s="46">
        <v>1</v>
      </c>
      <c r="F12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0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4,07</v>
      </c>
      <c r="H1204" s="46">
        <f ca="1">ROUND(E1204*G1204,2)</f>
        <v>4.07</v>
      </c>
      <c r="I1204" s="98"/>
      <c r="J1204" s="104"/>
      <c r="K1204" s="17" t="str">
        <f t="shared" si="127"/>
        <v>SEDUC E 68</v>
      </c>
    </row>
    <row r="1205" spans="1:1025" ht="24">
      <c r="B120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05" s="168" t="s">
        <v>37</v>
      </c>
      <c r="D1205" s="51">
        <v>4333</v>
      </c>
      <c r="E1205" s="46">
        <v>1</v>
      </c>
      <c r="F12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0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0,14</v>
      </c>
      <c r="H1205" s="46">
        <f ca="1">ROUND(E1205*G1205,2)</f>
        <v>0.14000000000000001</v>
      </c>
      <c r="I1205" s="98"/>
      <c r="J1205" s="104"/>
      <c r="K1205" s="17" t="str">
        <f t="shared" si="127"/>
        <v>SEDUC E 68</v>
      </c>
    </row>
    <row r="1206" spans="1:1025">
      <c r="B120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06" s="168" t="s">
        <v>37</v>
      </c>
      <c r="D1206" s="51">
        <v>4374</v>
      </c>
      <c r="E1206" s="46">
        <f>1</f>
        <v>1</v>
      </c>
      <c r="F12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0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0,22</v>
      </c>
      <c r="H1206" s="46">
        <f ca="1">ROUND(E1206*G1206,2)</f>
        <v>0.22</v>
      </c>
      <c r="I1206" s="98"/>
      <c r="J1206" s="104"/>
      <c r="K1206" s="17" t="str">
        <f t="shared" si="127"/>
        <v>SEDUC E 68</v>
      </c>
    </row>
    <row r="1207" spans="1:1025">
      <c r="B120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07" s="51" t="s">
        <v>13</v>
      </c>
      <c r="D1207" s="51">
        <v>88264</v>
      </c>
      <c r="E1207" s="46">
        <v>0.1</v>
      </c>
      <c r="F12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0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07" s="46">
        <f ca="1">ROUND(E1207*G1207,2)</f>
        <v>2</v>
      </c>
      <c r="I1207" s="98"/>
      <c r="J1207" s="104"/>
      <c r="K1207" s="17" t="str">
        <f t="shared" si="127"/>
        <v>SEDUC E 68</v>
      </c>
    </row>
    <row r="1208" spans="1:1025">
      <c r="B120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08" s="51" t="s">
        <v>13</v>
      </c>
      <c r="D1208" s="51">
        <v>88247</v>
      </c>
      <c r="E1208" s="46">
        <v>0.1</v>
      </c>
      <c r="F12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0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08" s="46">
        <f ca="1">ROUND(E1208*G1208,2)</f>
        <v>1.55</v>
      </c>
      <c r="I1208" s="98"/>
      <c r="J1208" s="104"/>
      <c r="K1208" s="17" t="str">
        <f t="shared" si="127"/>
        <v>SEDUC E 68</v>
      </c>
    </row>
    <row r="1209" spans="1:1025">
      <c r="A1209" s="49">
        <f ca="1">H1209</f>
        <v>7.9799999999999995</v>
      </c>
      <c r="B1209" s="132" t="s">
        <v>14</v>
      </c>
      <c r="C1209" s="208"/>
      <c r="D1209" s="51"/>
      <c r="E1209" s="46"/>
      <c r="F1209" s="46"/>
      <c r="G1209" s="46"/>
      <c r="H1209" s="80">
        <f ca="1">SUM(H1204:H1208)</f>
        <v>7.9799999999999995</v>
      </c>
      <c r="I1209" s="98" t="str">
        <f>A1202</f>
        <v>SEDUC E 68</v>
      </c>
      <c r="J1209" s="122">
        <f ca="1">H1209</f>
        <v>7.9799999999999995</v>
      </c>
      <c r="K1209" s="17" t="str">
        <f t="shared" si="127"/>
        <v>SEDUC E 68</v>
      </c>
    </row>
    <row r="1210" spans="1:1025">
      <c r="B1210" s="214"/>
      <c r="C1210" s="214"/>
      <c r="D1210" s="214"/>
      <c r="E1210" s="215"/>
      <c r="F1210" s="216"/>
      <c r="G1210" s="217"/>
      <c r="H1210" s="218"/>
      <c r="I1210" s="98"/>
      <c r="J1210" s="104"/>
      <c r="K1210" s="17" t="str">
        <f t="shared" si="127"/>
        <v>SEDUC E 68</v>
      </c>
    </row>
    <row r="1211" spans="1:1025" ht="20.25">
      <c r="B1211" s="325" t="str">
        <f>A1212</f>
        <v>SEDUC E 69</v>
      </c>
      <c r="C1211" s="326"/>
      <c r="D1211" s="326"/>
      <c r="E1211" s="326"/>
      <c r="F1211" s="326"/>
      <c r="G1211" s="326"/>
      <c r="H1211" s="327"/>
      <c r="I1211" s="98"/>
      <c r="J1211" s="104"/>
      <c r="K1211" s="96" t="str">
        <f>B1211</f>
        <v>SEDUC E 69</v>
      </c>
      <c r="AMK1211" s="17"/>
    </row>
    <row r="1212" spans="1:1025">
      <c r="A1212" s="35" t="s">
        <v>190</v>
      </c>
      <c r="B1212" s="328" t="s">
        <v>191</v>
      </c>
      <c r="C1212" s="329"/>
      <c r="D1212" s="329"/>
      <c r="E1212" s="329"/>
      <c r="F1212" s="330"/>
      <c r="G1212" s="82" t="s">
        <v>4</v>
      </c>
      <c r="H1212" s="36" t="s">
        <v>5</v>
      </c>
      <c r="I1212" s="98"/>
      <c r="J1212" s="104"/>
      <c r="K1212" s="17" t="str">
        <f t="shared" ref="K1212:K1220" si="128">K1211</f>
        <v>SEDUC E 69</v>
      </c>
    </row>
    <row r="1213" spans="1:1025" s="20" customFormat="1">
      <c r="A1213" s="16"/>
      <c r="B1213" s="39" t="s">
        <v>6</v>
      </c>
      <c r="C1213" s="39" t="s">
        <v>7</v>
      </c>
      <c r="D1213" s="205" t="s">
        <v>8</v>
      </c>
      <c r="E1213" s="206" t="s">
        <v>9</v>
      </c>
      <c r="F1213" s="205" t="s">
        <v>17</v>
      </c>
      <c r="G1213" s="207" t="s">
        <v>18</v>
      </c>
      <c r="H1213" s="205" t="s">
        <v>12</v>
      </c>
      <c r="I1213" s="182"/>
      <c r="J1213" s="183"/>
      <c r="K1213" s="17" t="str">
        <f t="shared" si="128"/>
        <v>SEDUC E 69</v>
      </c>
      <c r="L1213" s="181"/>
      <c r="M1213" s="181"/>
      <c r="N1213" s="181"/>
      <c r="O1213" s="181"/>
      <c r="P1213" s="181"/>
      <c r="Q1213" s="181"/>
      <c r="R1213" s="181"/>
      <c r="S1213" s="181"/>
      <c r="T1213" s="181"/>
      <c r="U1213" s="181"/>
      <c r="V1213" s="181"/>
      <c r="W1213" s="181"/>
      <c r="X1213" s="181"/>
      <c r="Y1213" s="181"/>
      <c r="Z1213" s="181"/>
      <c r="AA1213" s="181"/>
      <c r="AB1213" s="181"/>
      <c r="AC1213" s="181"/>
      <c r="AD1213" s="181"/>
      <c r="AE1213" s="181"/>
      <c r="AF1213" s="181"/>
      <c r="AG1213" s="181"/>
      <c r="AH1213" s="181"/>
      <c r="AI1213" s="181"/>
      <c r="AJ1213" s="181"/>
      <c r="AK1213" s="181"/>
      <c r="AL1213" s="181"/>
      <c r="AM1213" s="181"/>
      <c r="AN1213" s="181"/>
      <c r="AO1213" s="181"/>
      <c r="AP1213" s="181"/>
      <c r="AQ1213" s="181"/>
      <c r="AR1213" s="181"/>
      <c r="AS1213" s="181"/>
      <c r="AT1213" s="181"/>
      <c r="AU1213" s="181"/>
      <c r="AV1213" s="181"/>
      <c r="AW1213" s="181"/>
      <c r="AX1213" s="181"/>
      <c r="AY1213" s="181"/>
      <c r="AZ1213" s="181"/>
      <c r="BA1213" s="181"/>
      <c r="BB1213" s="181"/>
      <c r="BC1213" s="181"/>
      <c r="BD1213" s="181"/>
      <c r="BE1213" s="181"/>
      <c r="BF1213" s="181"/>
      <c r="BG1213" s="181"/>
      <c r="BH1213" s="181"/>
      <c r="BI1213" s="181"/>
      <c r="BJ1213" s="181"/>
      <c r="BK1213" s="181"/>
      <c r="BL1213" s="181"/>
      <c r="BM1213" s="181"/>
      <c r="BN1213" s="181"/>
      <c r="BO1213" s="181"/>
      <c r="BP1213" s="181"/>
      <c r="BQ1213" s="181"/>
      <c r="BR1213" s="181"/>
      <c r="BS1213" s="181"/>
      <c r="BT1213" s="181"/>
      <c r="BU1213" s="181"/>
      <c r="BV1213" s="181"/>
      <c r="BW1213" s="181"/>
      <c r="BX1213" s="181"/>
      <c r="BY1213" s="181"/>
      <c r="BZ1213" s="181"/>
      <c r="CA1213" s="181"/>
      <c r="CB1213" s="181"/>
      <c r="CC1213" s="181"/>
      <c r="CD1213" s="181"/>
      <c r="CE1213" s="181"/>
      <c r="CF1213" s="181"/>
      <c r="CG1213" s="181"/>
      <c r="CH1213" s="181"/>
      <c r="CI1213" s="181"/>
      <c r="CJ1213" s="181"/>
      <c r="CK1213" s="181"/>
      <c r="CL1213" s="181"/>
      <c r="CM1213" s="181"/>
      <c r="CN1213" s="181"/>
      <c r="CO1213" s="181"/>
      <c r="CP1213" s="181"/>
      <c r="CQ1213" s="181"/>
      <c r="CR1213" s="181"/>
      <c r="CS1213" s="181"/>
      <c r="CT1213" s="181"/>
      <c r="CU1213" s="181"/>
      <c r="CV1213" s="181"/>
      <c r="CW1213" s="181"/>
      <c r="CX1213" s="181"/>
      <c r="CY1213" s="181"/>
      <c r="CZ1213" s="181"/>
      <c r="DA1213" s="181"/>
      <c r="DB1213" s="181"/>
      <c r="DC1213" s="181"/>
      <c r="DD1213" s="181"/>
      <c r="DE1213" s="181"/>
      <c r="DF1213" s="181"/>
      <c r="DG1213" s="181"/>
      <c r="DH1213" s="181"/>
      <c r="DI1213" s="181"/>
      <c r="DJ1213" s="181"/>
      <c r="DK1213" s="181"/>
      <c r="DL1213" s="181"/>
      <c r="DM1213" s="181"/>
      <c r="DN1213" s="181"/>
      <c r="DO1213" s="181"/>
      <c r="DP1213" s="181"/>
      <c r="DQ1213" s="181"/>
      <c r="DR1213" s="181"/>
      <c r="DS1213" s="181"/>
      <c r="DT1213" s="181"/>
      <c r="DU1213" s="181"/>
      <c r="DV1213" s="181"/>
      <c r="DW1213" s="181"/>
      <c r="DX1213" s="181"/>
      <c r="DY1213" s="181"/>
      <c r="DZ1213" s="181"/>
      <c r="EA1213" s="181"/>
      <c r="EB1213" s="181"/>
      <c r="EC1213" s="181"/>
      <c r="ED1213" s="181"/>
      <c r="EE1213" s="181"/>
      <c r="EF1213" s="181"/>
      <c r="EG1213" s="181"/>
      <c r="EH1213" s="181"/>
      <c r="EI1213" s="181"/>
      <c r="EJ1213" s="181"/>
      <c r="EK1213" s="181"/>
      <c r="EL1213" s="181"/>
      <c r="EM1213" s="181"/>
      <c r="EN1213" s="181"/>
      <c r="EO1213" s="181"/>
      <c r="EP1213" s="181"/>
      <c r="EQ1213" s="181"/>
      <c r="ER1213" s="181"/>
      <c r="ES1213" s="181"/>
      <c r="ET1213" s="181"/>
      <c r="EU1213" s="181"/>
      <c r="EV1213" s="181"/>
      <c r="EW1213" s="181"/>
      <c r="EX1213" s="181"/>
      <c r="EY1213" s="181"/>
      <c r="EZ1213" s="181"/>
      <c r="FA1213" s="181"/>
      <c r="FB1213" s="181"/>
      <c r="FC1213" s="181"/>
      <c r="FD1213" s="181"/>
      <c r="FE1213" s="181"/>
      <c r="FF1213" s="181"/>
      <c r="FG1213" s="181"/>
      <c r="FH1213" s="181"/>
      <c r="FI1213" s="181"/>
      <c r="FJ1213" s="181"/>
      <c r="FK1213" s="181"/>
      <c r="FL1213" s="181"/>
      <c r="FM1213" s="181"/>
      <c r="FN1213" s="181"/>
      <c r="FO1213" s="181"/>
      <c r="FP1213" s="181"/>
      <c r="FQ1213" s="181"/>
      <c r="FR1213" s="181"/>
      <c r="FS1213" s="181"/>
      <c r="FT1213" s="181"/>
      <c r="FU1213" s="181"/>
      <c r="FV1213" s="181"/>
      <c r="FW1213" s="181"/>
      <c r="FX1213" s="181"/>
      <c r="FY1213" s="181"/>
      <c r="FZ1213" s="181"/>
      <c r="GA1213" s="181"/>
      <c r="GB1213" s="181"/>
      <c r="GC1213" s="181"/>
      <c r="GD1213" s="181"/>
      <c r="GE1213" s="181"/>
      <c r="GF1213" s="181"/>
      <c r="GG1213" s="181"/>
      <c r="GH1213" s="181"/>
      <c r="GI1213" s="181"/>
      <c r="GJ1213" s="181"/>
      <c r="GK1213" s="181"/>
      <c r="GL1213" s="181"/>
      <c r="GM1213" s="181"/>
      <c r="GN1213" s="181"/>
      <c r="GO1213" s="181"/>
      <c r="GP1213" s="181"/>
      <c r="GQ1213" s="181"/>
      <c r="GR1213" s="181"/>
      <c r="GS1213" s="181"/>
      <c r="GT1213" s="181"/>
      <c r="GU1213" s="181"/>
      <c r="GV1213" s="181"/>
      <c r="GW1213" s="181"/>
      <c r="GX1213" s="181"/>
      <c r="GY1213" s="181"/>
      <c r="GZ1213" s="181"/>
      <c r="HA1213" s="181"/>
      <c r="HB1213" s="181"/>
      <c r="HC1213" s="181"/>
      <c r="HD1213" s="181"/>
      <c r="HE1213" s="181"/>
      <c r="HF1213" s="181"/>
      <c r="HG1213" s="181"/>
      <c r="HH1213" s="181"/>
      <c r="HI1213" s="181"/>
      <c r="HJ1213" s="181"/>
      <c r="HK1213" s="181"/>
      <c r="HL1213" s="181"/>
      <c r="HM1213" s="181"/>
      <c r="HN1213" s="181"/>
      <c r="HO1213" s="181"/>
      <c r="HP1213" s="181"/>
      <c r="HQ1213" s="181"/>
      <c r="HR1213" s="181"/>
      <c r="HS1213" s="181"/>
      <c r="HT1213" s="181"/>
      <c r="HU1213" s="181"/>
      <c r="HV1213" s="181"/>
      <c r="HW1213" s="181"/>
      <c r="HX1213" s="181"/>
      <c r="HY1213" s="181"/>
      <c r="HZ1213" s="181"/>
      <c r="IA1213" s="181"/>
      <c r="IB1213" s="181"/>
      <c r="IC1213" s="181"/>
      <c r="ID1213" s="181"/>
      <c r="IE1213" s="181"/>
      <c r="IF1213" s="181"/>
      <c r="IG1213" s="181"/>
      <c r="IH1213" s="181"/>
      <c r="II1213" s="181"/>
      <c r="IJ1213" s="181"/>
      <c r="IK1213" s="181"/>
      <c r="IL1213" s="181"/>
      <c r="IM1213" s="181"/>
      <c r="IN1213" s="181"/>
      <c r="IO1213" s="181"/>
      <c r="IP1213" s="181"/>
      <c r="IQ1213" s="181"/>
      <c r="IR1213" s="181"/>
      <c r="IS1213" s="181"/>
      <c r="IT1213" s="181"/>
      <c r="IU1213" s="181"/>
      <c r="IV1213" s="181"/>
      <c r="IW1213" s="181"/>
      <c r="IX1213" s="181"/>
      <c r="IY1213" s="181"/>
      <c r="IZ1213" s="181"/>
      <c r="JA1213" s="181"/>
      <c r="JB1213" s="181"/>
      <c r="JC1213" s="181"/>
      <c r="JD1213" s="181"/>
      <c r="JE1213" s="181"/>
      <c r="JF1213" s="181"/>
      <c r="JG1213" s="181"/>
      <c r="JH1213" s="181"/>
      <c r="JI1213" s="181"/>
      <c r="JJ1213" s="181"/>
      <c r="JK1213" s="181"/>
      <c r="JL1213" s="181"/>
      <c r="JM1213" s="181"/>
      <c r="JN1213" s="181"/>
      <c r="JO1213" s="181"/>
      <c r="JP1213" s="181"/>
      <c r="JQ1213" s="181"/>
      <c r="JR1213" s="181"/>
      <c r="JS1213" s="181"/>
      <c r="JT1213" s="181"/>
      <c r="JU1213" s="181"/>
      <c r="JV1213" s="181"/>
      <c r="JW1213" s="181"/>
      <c r="JX1213" s="181"/>
      <c r="JY1213" s="181"/>
      <c r="JZ1213" s="181"/>
      <c r="KA1213" s="181"/>
      <c r="KB1213" s="181"/>
      <c r="KC1213" s="181"/>
      <c r="KD1213" s="181"/>
      <c r="KE1213" s="181"/>
      <c r="KF1213" s="181"/>
      <c r="KG1213" s="181"/>
      <c r="KH1213" s="181"/>
      <c r="KI1213" s="181"/>
      <c r="KJ1213" s="181"/>
      <c r="KK1213" s="181"/>
      <c r="KL1213" s="181"/>
      <c r="KM1213" s="181"/>
      <c r="KN1213" s="181"/>
      <c r="KO1213" s="181"/>
      <c r="KP1213" s="181"/>
      <c r="KQ1213" s="181"/>
      <c r="KR1213" s="181"/>
      <c r="KS1213" s="181"/>
      <c r="KT1213" s="181"/>
      <c r="KU1213" s="181"/>
      <c r="KV1213" s="181"/>
      <c r="KW1213" s="181"/>
      <c r="KX1213" s="181"/>
      <c r="KY1213" s="181"/>
      <c r="KZ1213" s="181"/>
      <c r="LA1213" s="181"/>
      <c r="LB1213" s="181"/>
      <c r="LC1213" s="181"/>
      <c r="LD1213" s="181"/>
      <c r="LE1213" s="181"/>
      <c r="LF1213" s="181"/>
      <c r="LG1213" s="181"/>
      <c r="LH1213" s="181"/>
      <c r="LI1213" s="181"/>
      <c r="LJ1213" s="181"/>
      <c r="LK1213" s="181"/>
      <c r="LL1213" s="181"/>
      <c r="LM1213" s="181"/>
      <c r="LN1213" s="181"/>
      <c r="LO1213" s="181"/>
      <c r="LP1213" s="181"/>
      <c r="LQ1213" s="181"/>
      <c r="LR1213" s="181"/>
      <c r="LS1213" s="181"/>
      <c r="LT1213" s="181"/>
      <c r="LU1213" s="181"/>
      <c r="LV1213" s="181"/>
      <c r="LW1213" s="181"/>
      <c r="LX1213" s="181"/>
      <c r="LY1213" s="181"/>
      <c r="LZ1213" s="181"/>
      <c r="MA1213" s="181"/>
      <c r="MB1213" s="181"/>
      <c r="MC1213" s="181"/>
      <c r="MD1213" s="181"/>
      <c r="ME1213" s="181"/>
      <c r="MF1213" s="181"/>
      <c r="MG1213" s="181"/>
      <c r="MH1213" s="181"/>
      <c r="MI1213" s="181"/>
      <c r="MJ1213" s="181"/>
      <c r="MK1213" s="181"/>
      <c r="ML1213" s="181"/>
      <c r="MM1213" s="181"/>
      <c r="MN1213" s="181"/>
      <c r="MO1213" s="181"/>
      <c r="MP1213" s="181"/>
      <c r="MQ1213" s="181"/>
      <c r="MR1213" s="181"/>
      <c r="MS1213" s="181"/>
      <c r="MT1213" s="181"/>
      <c r="MU1213" s="181"/>
      <c r="MV1213" s="181"/>
      <c r="MW1213" s="181"/>
      <c r="MX1213" s="181"/>
      <c r="MY1213" s="181"/>
      <c r="MZ1213" s="181"/>
      <c r="NA1213" s="181"/>
      <c r="NB1213" s="181"/>
      <c r="NC1213" s="181"/>
      <c r="ND1213" s="181"/>
      <c r="NE1213" s="181"/>
      <c r="NF1213" s="181"/>
      <c r="NG1213" s="181"/>
      <c r="NH1213" s="181"/>
      <c r="NI1213" s="181"/>
      <c r="NJ1213" s="181"/>
      <c r="NK1213" s="181"/>
      <c r="NL1213" s="181"/>
      <c r="NM1213" s="181"/>
      <c r="NN1213" s="181"/>
      <c r="NO1213" s="181"/>
      <c r="NP1213" s="181"/>
      <c r="NQ1213" s="181"/>
      <c r="NR1213" s="181"/>
      <c r="NS1213" s="181"/>
      <c r="NT1213" s="181"/>
      <c r="NU1213" s="181"/>
      <c r="NV1213" s="181"/>
      <c r="NW1213" s="181"/>
      <c r="NX1213" s="181"/>
      <c r="NY1213" s="181"/>
      <c r="NZ1213" s="181"/>
      <c r="OA1213" s="181"/>
      <c r="OB1213" s="181"/>
      <c r="OC1213" s="181"/>
      <c r="OD1213" s="181"/>
      <c r="OE1213" s="181"/>
      <c r="OF1213" s="181"/>
      <c r="OG1213" s="181"/>
      <c r="OH1213" s="181"/>
      <c r="OI1213" s="181"/>
      <c r="OJ1213" s="181"/>
      <c r="OK1213" s="181"/>
      <c r="OL1213" s="181"/>
      <c r="OM1213" s="181"/>
      <c r="ON1213" s="181"/>
      <c r="OO1213" s="181"/>
      <c r="OP1213" s="181"/>
      <c r="OQ1213" s="181"/>
      <c r="OR1213" s="181"/>
      <c r="OS1213" s="181"/>
      <c r="OT1213" s="181"/>
      <c r="OU1213" s="181"/>
      <c r="OV1213" s="181"/>
      <c r="OW1213" s="181"/>
      <c r="OX1213" s="181"/>
      <c r="OY1213" s="181"/>
      <c r="OZ1213" s="181"/>
      <c r="PA1213" s="181"/>
      <c r="PB1213" s="181"/>
      <c r="PC1213" s="181"/>
      <c r="PD1213" s="181"/>
      <c r="PE1213" s="181"/>
      <c r="PF1213" s="181"/>
      <c r="PG1213" s="181"/>
      <c r="PH1213" s="181"/>
      <c r="PI1213" s="181"/>
      <c r="PJ1213" s="181"/>
      <c r="PK1213" s="181"/>
      <c r="PL1213" s="181"/>
      <c r="PM1213" s="181"/>
      <c r="PN1213" s="181"/>
      <c r="PO1213" s="181"/>
      <c r="PP1213" s="181"/>
      <c r="PQ1213" s="181"/>
      <c r="PR1213" s="181"/>
      <c r="PS1213" s="181"/>
      <c r="PT1213" s="181"/>
      <c r="PU1213" s="181"/>
      <c r="PV1213" s="181"/>
      <c r="PW1213" s="181"/>
      <c r="PX1213" s="181"/>
      <c r="PY1213" s="181"/>
      <c r="PZ1213" s="181"/>
      <c r="QA1213" s="181"/>
      <c r="QB1213" s="181"/>
      <c r="QC1213" s="181"/>
      <c r="QD1213" s="181"/>
      <c r="QE1213" s="181"/>
      <c r="QF1213" s="181"/>
      <c r="QG1213" s="181"/>
      <c r="QH1213" s="181"/>
      <c r="QI1213" s="181"/>
      <c r="QJ1213" s="181"/>
      <c r="QK1213" s="181"/>
      <c r="QL1213" s="181"/>
      <c r="QM1213" s="181"/>
      <c r="QN1213" s="181"/>
      <c r="QO1213" s="181"/>
      <c r="QP1213" s="181"/>
      <c r="QQ1213" s="181"/>
      <c r="QR1213" s="181"/>
      <c r="QS1213" s="181"/>
      <c r="QT1213" s="181"/>
      <c r="QU1213" s="181"/>
      <c r="QV1213" s="181"/>
      <c r="QW1213" s="181"/>
      <c r="QX1213" s="181"/>
      <c r="QY1213" s="181"/>
      <c r="QZ1213" s="181"/>
      <c r="RA1213" s="181"/>
      <c r="RB1213" s="181"/>
      <c r="RC1213" s="181"/>
      <c r="RD1213" s="181"/>
      <c r="RE1213" s="181"/>
      <c r="RF1213" s="181"/>
      <c r="RG1213" s="181"/>
      <c r="RH1213" s="181"/>
      <c r="RI1213" s="181"/>
      <c r="RJ1213" s="181"/>
      <c r="RK1213" s="181"/>
      <c r="RL1213" s="181"/>
      <c r="RM1213" s="181"/>
      <c r="RN1213" s="181"/>
      <c r="RO1213" s="181"/>
      <c r="RP1213" s="181"/>
      <c r="RQ1213" s="181"/>
      <c r="RR1213" s="181"/>
      <c r="RS1213" s="181"/>
      <c r="RT1213" s="181"/>
      <c r="RU1213" s="181"/>
      <c r="RV1213" s="181"/>
      <c r="RW1213" s="181"/>
      <c r="RX1213" s="181"/>
      <c r="RY1213" s="181"/>
      <c r="RZ1213" s="181"/>
      <c r="SA1213" s="181"/>
      <c r="SB1213" s="181"/>
      <c r="SC1213" s="181"/>
      <c r="SD1213" s="181"/>
      <c r="SE1213" s="181"/>
      <c r="SF1213" s="181"/>
      <c r="SG1213" s="181"/>
      <c r="SH1213" s="181"/>
      <c r="SI1213" s="181"/>
      <c r="SJ1213" s="181"/>
      <c r="SK1213" s="181"/>
      <c r="SL1213" s="181"/>
      <c r="SM1213" s="181"/>
      <c r="SN1213" s="181"/>
      <c r="SO1213" s="181"/>
      <c r="SP1213" s="181"/>
      <c r="SQ1213" s="181"/>
      <c r="SR1213" s="181"/>
      <c r="SS1213" s="181"/>
      <c r="ST1213" s="181"/>
      <c r="SU1213" s="181"/>
      <c r="SV1213" s="181"/>
      <c r="SW1213" s="181"/>
      <c r="SX1213" s="181"/>
      <c r="SY1213" s="181"/>
      <c r="SZ1213" s="181"/>
      <c r="TA1213" s="181"/>
      <c r="TB1213" s="181"/>
      <c r="TC1213" s="181"/>
      <c r="TD1213" s="181"/>
      <c r="TE1213" s="181"/>
      <c r="TF1213" s="181"/>
      <c r="TG1213" s="181"/>
      <c r="TH1213" s="181"/>
      <c r="TI1213" s="181"/>
      <c r="TJ1213" s="181"/>
      <c r="TK1213" s="181"/>
      <c r="TL1213" s="181"/>
      <c r="TM1213" s="181"/>
      <c r="TN1213" s="181"/>
      <c r="TO1213" s="181"/>
      <c r="TP1213" s="181"/>
      <c r="TQ1213" s="181"/>
      <c r="TR1213" s="181"/>
      <c r="TS1213" s="181"/>
      <c r="TT1213" s="181"/>
      <c r="TU1213" s="181"/>
      <c r="TV1213" s="181"/>
      <c r="TW1213" s="181"/>
      <c r="TX1213" s="181"/>
      <c r="TY1213" s="181"/>
      <c r="TZ1213" s="181"/>
      <c r="UA1213" s="181"/>
      <c r="UB1213" s="181"/>
      <c r="UC1213" s="181"/>
      <c r="UD1213" s="181"/>
      <c r="UE1213" s="181"/>
      <c r="UF1213" s="181"/>
      <c r="UG1213" s="181"/>
      <c r="UH1213" s="181"/>
      <c r="UI1213" s="181"/>
      <c r="UJ1213" s="181"/>
      <c r="UK1213" s="181"/>
      <c r="UL1213" s="181"/>
      <c r="UM1213" s="181"/>
      <c r="UN1213" s="181"/>
      <c r="UO1213" s="181"/>
      <c r="UP1213" s="181"/>
      <c r="UQ1213" s="181"/>
      <c r="UR1213" s="181"/>
      <c r="US1213" s="181"/>
      <c r="UT1213" s="181"/>
      <c r="UU1213" s="181"/>
      <c r="UV1213" s="181"/>
      <c r="UW1213" s="181"/>
      <c r="UX1213" s="181"/>
      <c r="UY1213" s="181"/>
      <c r="UZ1213" s="181"/>
      <c r="VA1213" s="181"/>
      <c r="VB1213" s="181"/>
      <c r="VC1213" s="181"/>
      <c r="VD1213" s="181"/>
      <c r="VE1213" s="181"/>
      <c r="VF1213" s="181"/>
      <c r="VG1213" s="181"/>
      <c r="VH1213" s="181"/>
      <c r="VI1213" s="181"/>
      <c r="VJ1213" s="181"/>
      <c r="VK1213" s="181"/>
      <c r="VL1213" s="181"/>
      <c r="VM1213" s="181"/>
      <c r="VN1213" s="181"/>
      <c r="VO1213" s="181"/>
      <c r="VP1213" s="181"/>
      <c r="VQ1213" s="181"/>
      <c r="VR1213" s="181"/>
      <c r="VS1213" s="181"/>
      <c r="VT1213" s="181"/>
      <c r="VU1213" s="181"/>
      <c r="VV1213" s="181"/>
      <c r="VW1213" s="181"/>
      <c r="VX1213" s="181"/>
      <c r="VY1213" s="181"/>
      <c r="VZ1213" s="181"/>
      <c r="WA1213" s="181"/>
      <c r="WB1213" s="181"/>
      <c r="WC1213" s="181"/>
      <c r="WD1213" s="181"/>
      <c r="WE1213" s="181"/>
      <c r="WF1213" s="181"/>
      <c r="WG1213" s="181"/>
      <c r="WH1213" s="181"/>
      <c r="WI1213" s="181"/>
      <c r="WJ1213" s="181"/>
      <c r="WK1213" s="181"/>
      <c r="WL1213" s="181"/>
      <c r="WM1213" s="181"/>
      <c r="WN1213" s="181"/>
      <c r="WO1213" s="181"/>
      <c r="WP1213" s="181"/>
      <c r="WQ1213" s="181"/>
      <c r="WR1213" s="181"/>
      <c r="WS1213" s="181"/>
      <c r="WT1213" s="181"/>
      <c r="WU1213" s="181"/>
      <c r="WV1213" s="181"/>
      <c r="WW1213" s="181"/>
      <c r="WX1213" s="181"/>
      <c r="WY1213" s="181"/>
      <c r="WZ1213" s="181"/>
      <c r="XA1213" s="181"/>
      <c r="XB1213" s="181"/>
      <c r="XC1213" s="181"/>
      <c r="XD1213" s="181"/>
      <c r="XE1213" s="181"/>
      <c r="XF1213" s="181"/>
      <c r="XG1213" s="181"/>
      <c r="XH1213" s="181"/>
      <c r="XI1213" s="181"/>
      <c r="XJ1213" s="181"/>
      <c r="XK1213" s="181"/>
      <c r="XL1213" s="181"/>
      <c r="XM1213" s="181"/>
      <c r="XN1213" s="181"/>
      <c r="XO1213" s="181"/>
      <c r="XP1213" s="181"/>
      <c r="XQ1213" s="181"/>
      <c r="XR1213" s="181"/>
      <c r="XS1213" s="181"/>
      <c r="XT1213" s="181"/>
      <c r="XU1213" s="181"/>
      <c r="XV1213" s="181"/>
      <c r="XW1213" s="181"/>
      <c r="XX1213" s="181"/>
      <c r="XY1213" s="181"/>
      <c r="XZ1213" s="181"/>
      <c r="YA1213" s="181"/>
      <c r="YB1213" s="181"/>
      <c r="YC1213" s="181"/>
      <c r="YD1213" s="181"/>
      <c r="YE1213" s="181"/>
      <c r="YF1213" s="181"/>
      <c r="YG1213" s="181"/>
      <c r="YH1213" s="181"/>
      <c r="YI1213" s="181"/>
      <c r="YJ1213" s="181"/>
      <c r="YK1213" s="181"/>
      <c r="YL1213" s="181"/>
      <c r="YM1213" s="181"/>
      <c r="YN1213" s="181"/>
      <c r="YO1213" s="181"/>
      <c r="YP1213" s="181"/>
      <c r="YQ1213" s="181"/>
      <c r="YR1213" s="181"/>
      <c r="YS1213" s="181"/>
      <c r="YT1213" s="181"/>
      <c r="YU1213" s="181"/>
      <c r="YV1213" s="181"/>
      <c r="YW1213" s="181"/>
      <c r="YX1213" s="181"/>
      <c r="YY1213" s="181"/>
      <c r="YZ1213" s="181"/>
      <c r="ZA1213" s="181"/>
      <c r="ZB1213" s="181"/>
      <c r="ZC1213" s="181"/>
      <c r="ZD1213" s="181"/>
      <c r="ZE1213" s="181"/>
      <c r="ZF1213" s="181"/>
      <c r="ZG1213" s="181"/>
      <c r="ZH1213" s="181"/>
      <c r="ZI1213" s="181"/>
      <c r="ZJ1213" s="181"/>
      <c r="ZK1213" s="181"/>
      <c r="ZL1213" s="181"/>
      <c r="ZM1213" s="181"/>
      <c r="ZN1213" s="181"/>
      <c r="ZO1213" s="181"/>
      <c r="ZP1213" s="181"/>
      <c r="ZQ1213" s="181"/>
      <c r="ZR1213" s="181"/>
      <c r="ZS1213" s="181"/>
      <c r="ZT1213" s="181"/>
      <c r="ZU1213" s="181"/>
      <c r="ZV1213" s="181"/>
      <c r="ZW1213" s="181"/>
      <c r="ZX1213" s="181"/>
      <c r="ZY1213" s="181"/>
      <c r="ZZ1213" s="181"/>
      <c r="AAA1213" s="181"/>
      <c r="AAB1213" s="181"/>
      <c r="AAC1213" s="181"/>
      <c r="AAD1213" s="181"/>
      <c r="AAE1213" s="181"/>
      <c r="AAF1213" s="181"/>
      <c r="AAG1213" s="181"/>
      <c r="AAH1213" s="181"/>
      <c r="AAI1213" s="181"/>
      <c r="AAJ1213" s="181"/>
      <c r="AAK1213" s="181"/>
      <c r="AAL1213" s="181"/>
      <c r="AAM1213" s="181"/>
      <c r="AAN1213" s="181"/>
      <c r="AAO1213" s="181"/>
      <c r="AAP1213" s="181"/>
      <c r="AAQ1213" s="181"/>
      <c r="AAR1213" s="181"/>
      <c r="AAS1213" s="181"/>
      <c r="AAT1213" s="181"/>
      <c r="AAU1213" s="181"/>
      <c r="AAV1213" s="181"/>
      <c r="AAW1213" s="181"/>
      <c r="AAX1213" s="181"/>
      <c r="AAY1213" s="181"/>
      <c r="AAZ1213" s="181"/>
      <c r="ABA1213" s="181"/>
      <c r="ABB1213" s="181"/>
      <c r="ABC1213" s="181"/>
      <c r="ABD1213" s="181"/>
      <c r="ABE1213" s="181"/>
      <c r="ABF1213" s="181"/>
      <c r="ABG1213" s="181"/>
      <c r="ABH1213" s="181"/>
      <c r="ABI1213" s="181"/>
      <c r="ABJ1213" s="181"/>
      <c r="ABK1213" s="181"/>
      <c r="ABL1213" s="181"/>
      <c r="ABM1213" s="181"/>
      <c r="ABN1213" s="181"/>
      <c r="ABO1213" s="181"/>
      <c r="ABP1213" s="181"/>
      <c r="ABQ1213" s="181"/>
      <c r="ABR1213" s="181"/>
      <c r="ABS1213" s="181"/>
      <c r="ABT1213" s="181"/>
      <c r="ABU1213" s="181"/>
      <c r="ABV1213" s="181"/>
      <c r="ABW1213" s="181"/>
      <c r="ABX1213" s="181"/>
      <c r="ABY1213" s="181"/>
      <c r="ABZ1213" s="181"/>
      <c r="ACA1213" s="181"/>
      <c r="ACB1213" s="181"/>
      <c r="ACC1213" s="181"/>
      <c r="ACD1213" s="181"/>
      <c r="ACE1213" s="181"/>
      <c r="ACF1213" s="181"/>
      <c r="ACG1213" s="181"/>
      <c r="ACH1213" s="181"/>
      <c r="ACI1213" s="181"/>
      <c r="ACJ1213" s="181"/>
      <c r="ACK1213" s="181"/>
      <c r="ACL1213" s="181"/>
      <c r="ACM1213" s="181"/>
      <c r="ACN1213" s="181"/>
      <c r="ACO1213" s="181"/>
      <c r="ACP1213" s="181"/>
      <c r="ACQ1213" s="181"/>
      <c r="ACR1213" s="181"/>
      <c r="ACS1213" s="181"/>
      <c r="ACT1213" s="181"/>
      <c r="ACU1213" s="181"/>
      <c r="ACV1213" s="181"/>
      <c r="ACW1213" s="181"/>
      <c r="ACX1213" s="181"/>
      <c r="ACY1213" s="181"/>
      <c r="ACZ1213" s="181"/>
      <c r="ADA1213" s="181"/>
      <c r="ADB1213" s="181"/>
      <c r="ADC1213" s="181"/>
      <c r="ADD1213" s="181"/>
      <c r="ADE1213" s="181"/>
      <c r="ADF1213" s="181"/>
      <c r="ADG1213" s="181"/>
      <c r="ADH1213" s="181"/>
      <c r="ADI1213" s="181"/>
      <c r="ADJ1213" s="181"/>
      <c r="ADK1213" s="181"/>
      <c r="ADL1213" s="181"/>
      <c r="ADM1213" s="181"/>
      <c r="ADN1213" s="181"/>
      <c r="ADO1213" s="181"/>
      <c r="ADP1213" s="181"/>
      <c r="ADQ1213" s="181"/>
      <c r="ADR1213" s="181"/>
      <c r="ADS1213" s="181"/>
      <c r="ADT1213" s="181"/>
      <c r="ADU1213" s="181"/>
      <c r="ADV1213" s="181"/>
      <c r="ADW1213" s="181"/>
      <c r="ADX1213" s="181"/>
      <c r="ADY1213" s="181"/>
      <c r="ADZ1213" s="181"/>
      <c r="AEA1213" s="181"/>
      <c r="AEB1213" s="181"/>
      <c r="AEC1213" s="181"/>
      <c r="AED1213" s="181"/>
      <c r="AEE1213" s="181"/>
      <c r="AEF1213" s="181"/>
      <c r="AEG1213" s="181"/>
      <c r="AEH1213" s="181"/>
      <c r="AEI1213" s="181"/>
      <c r="AEJ1213" s="181"/>
      <c r="AEK1213" s="181"/>
      <c r="AEL1213" s="181"/>
      <c r="AEM1213" s="181"/>
      <c r="AEN1213" s="181"/>
      <c r="AEO1213" s="181"/>
      <c r="AEP1213" s="181"/>
      <c r="AEQ1213" s="181"/>
      <c r="AER1213" s="181"/>
      <c r="AES1213" s="181"/>
      <c r="AET1213" s="181"/>
      <c r="AEU1213" s="181"/>
      <c r="AEV1213" s="181"/>
      <c r="AEW1213" s="181"/>
      <c r="AEX1213" s="181"/>
      <c r="AEY1213" s="181"/>
      <c r="AEZ1213" s="181"/>
      <c r="AFA1213" s="181"/>
      <c r="AFB1213" s="181"/>
      <c r="AFC1213" s="181"/>
      <c r="AFD1213" s="181"/>
      <c r="AFE1213" s="181"/>
      <c r="AFF1213" s="181"/>
      <c r="AFG1213" s="181"/>
      <c r="AFH1213" s="181"/>
      <c r="AFI1213" s="181"/>
      <c r="AFJ1213" s="181"/>
      <c r="AFK1213" s="181"/>
      <c r="AFL1213" s="181"/>
      <c r="AFM1213" s="181"/>
      <c r="AFN1213" s="181"/>
      <c r="AFO1213" s="181"/>
      <c r="AFP1213" s="181"/>
      <c r="AFQ1213" s="181"/>
      <c r="AFR1213" s="181"/>
      <c r="AFS1213" s="181"/>
      <c r="AFT1213" s="181"/>
      <c r="AFU1213" s="181"/>
      <c r="AFV1213" s="181"/>
      <c r="AFW1213" s="181"/>
      <c r="AFX1213" s="181"/>
      <c r="AFY1213" s="181"/>
      <c r="AFZ1213" s="181"/>
      <c r="AGA1213" s="181"/>
      <c r="AGB1213" s="181"/>
      <c r="AGC1213" s="181"/>
      <c r="AGD1213" s="181"/>
      <c r="AGE1213" s="181"/>
      <c r="AGF1213" s="181"/>
      <c r="AGG1213" s="181"/>
      <c r="AGH1213" s="181"/>
      <c r="AGI1213" s="181"/>
      <c r="AGJ1213" s="181"/>
      <c r="AGK1213" s="181"/>
      <c r="AGL1213" s="181"/>
      <c r="AGM1213" s="181"/>
      <c r="AGN1213" s="181"/>
      <c r="AGO1213" s="181"/>
      <c r="AGP1213" s="181"/>
      <c r="AGQ1213" s="181"/>
      <c r="AGR1213" s="181"/>
      <c r="AGS1213" s="181"/>
      <c r="AGT1213" s="181"/>
      <c r="AGU1213" s="181"/>
      <c r="AGV1213" s="181"/>
      <c r="AGW1213" s="181"/>
      <c r="AGX1213" s="181"/>
      <c r="AGY1213" s="181"/>
      <c r="AGZ1213" s="181"/>
      <c r="AHA1213" s="181"/>
      <c r="AHB1213" s="181"/>
      <c r="AHC1213" s="181"/>
      <c r="AHD1213" s="181"/>
      <c r="AHE1213" s="181"/>
      <c r="AHF1213" s="181"/>
      <c r="AHG1213" s="181"/>
      <c r="AHH1213" s="181"/>
      <c r="AHI1213" s="181"/>
      <c r="AHJ1213" s="181"/>
      <c r="AHK1213" s="181"/>
      <c r="AHL1213" s="181"/>
      <c r="AHM1213" s="181"/>
      <c r="AHN1213" s="181"/>
      <c r="AHO1213" s="181"/>
      <c r="AHP1213" s="181"/>
      <c r="AHQ1213" s="181"/>
      <c r="AHR1213" s="181"/>
      <c r="AHS1213" s="181"/>
      <c r="AHT1213" s="181"/>
      <c r="AHU1213" s="181"/>
      <c r="AHV1213" s="181"/>
      <c r="AHW1213" s="181"/>
      <c r="AHX1213" s="181"/>
      <c r="AHY1213" s="181"/>
      <c r="AHZ1213" s="181"/>
      <c r="AIA1213" s="181"/>
      <c r="AIB1213" s="181"/>
      <c r="AIC1213" s="181"/>
      <c r="AID1213" s="181"/>
      <c r="AIE1213" s="181"/>
      <c r="AIF1213" s="181"/>
      <c r="AIG1213" s="181"/>
      <c r="AIH1213" s="181"/>
      <c r="AII1213" s="181"/>
      <c r="AIJ1213" s="181"/>
      <c r="AIK1213" s="181"/>
      <c r="AIL1213" s="181"/>
      <c r="AIM1213" s="181"/>
      <c r="AIN1213" s="181"/>
      <c r="AIO1213" s="181"/>
      <c r="AIP1213" s="181"/>
      <c r="AIQ1213" s="181"/>
      <c r="AIR1213" s="181"/>
      <c r="AIS1213" s="181"/>
      <c r="AIT1213" s="181"/>
      <c r="AIU1213" s="181"/>
      <c r="AIV1213" s="181"/>
      <c r="AIW1213" s="181"/>
      <c r="AIX1213" s="181"/>
      <c r="AIY1213" s="181"/>
      <c r="AIZ1213" s="181"/>
      <c r="AJA1213" s="181"/>
      <c r="AJB1213" s="181"/>
      <c r="AJC1213" s="181"/>
      <c r="AJD1213" s="181"/>
      <c r="AJE1213" s="181"/>
      <c r="AJF1213" s="181"/>
      <c r="AJG1213" s="181"/>
      <c r="AJH1213" s="181"/>
      <c r="AJI1213" s="181"/>
      <c r="AJJ1213" s="181"/>
      <c r="AJK1213" s="181"/>
      <c r="AJL1213" s="181"/>
      <c r="AJM1213" s="181"/>
      <c r="AJN1213" s="181"/>
      <c r="AJO1213" s="181"/>
      <c r="AJP1213" s="181"/>
      <c r="AJQ1213" s="181"/>
      <c r="AJR1213" s="181"/>
      <c r="AJS1213" s="181"/>
      <c r="AJT1213" s="181"/>
      <c r="AJU1213" s="181"/>
      <c r="AJV1213" s="181"/>
      <c r="AJW1213" s="181"/>
      <c r="AJX1213" s="181"/>
      <c r="AJY1213" s="181"/>
      <c r="AJZ1213" s="181"/>
      <c r="AKA1213" s="181"/>
      <c r="AKB1213" s="181"/>
      <c r="AKC1213" s="181"/>
      <c r="AKD1213" s="181"/>
      <c r="AKE1213" s="181"/>
      <c r="AKF1213" s="181"/>
      <c r="AKG1213" s="181"/>
      <c r="AKH1213" s="181"/>
      <c r="AKI1213" s="181"/>
      <c r="AKJ1213" s="181"/>
      <c r="AKK1213" s="181"/>
      <c r="AKL1213" s="181"/>
      <c r="AKM1213" s="181"/>
      <c r="AKN1213" s="181"/>
      <c r="AKO1213" s="181"/>
      <c r="AKP1213" s="181"/>
      <c r="AKQ1213" s="181"/>
      <c r="AKR1213" s="181"/>
      <c r="AKS1213" s="181"/>
      <c r="AKT1213" s="181"/>
      <c r="AKU1213" s="181"/>
      <c r="AKV1213" s="181"/>
      <c r="AKW1213" s="181"/>
      <c r="AKX1213" s="181"/>
      <c r="AKY1213" s="181"/>
      <c r="AKZ1213" s="181"/>
      <c r="ALA1213" s="181"/>
      <c r="ALB1213" s="181"/>
      <c r="ALC1213" s="181"/>
      <c r="ALD1213" s="181"/>
      <c r="ALE1213" s="181"/>
      <c r="ALF1213" s="181"/>
      <c r="ALG1213" s="181"/>
      <c r="ALH1213" s="181"/>
      <c r="ALI1213" s="181"/>
      <c r="ALJ1213" s="181"/>
      <c r="ALK1213" s="181"/>
      <c r="ALL1213" s="181"/>
      <c r="ALM1213" s="181"/>
      <c r="ALN1213" s="181"/>
      <c r="ALO1213" s="181"/>
      <c r="ALP1213" s="181"/>
      <c r="ALQ1213" s="181"/>
      <c r="ALR1213" s="181"/>
      <c r="ALS1213" s="181"/>
      <c r="ALT1213" s="181"/>
      <c r="ALU1213" s="181"/>
      <c r="ALV1213" s="181"/>
      <c r="ALW1213" s="181"/>
      <c r="ALX1213" s="181"/>
      <c r="ALY1213" s="181"/>
      <c r="ALZ1213" s="181"/>
      <c r="AMA1213" s="181"/>
      <c r="AMB1213" s="181"/>
      <c r="AMC1213" s="181"/>
      <c r="AMD1213" s="181"/>
      <c r="AME1213" s="181"/>
      <c r="AMF1213" s="181"/>
      <c r="AMG1213" s="181"/>
      <c r="AMH1213" s="181"/>
      <c r="AMI1213" s="181"/>
      <c r="AMJ1213" s="181"/>
    </row>
    <row r="1214" spans="1:1025" ht="24">
      <c r="B121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2" E PARAFUSO DE FIXACAO</v>
      </c>
      <c r="C1214" s="168" t="s">
        <v>37</v>
      </c>
      <c r="D1214" s="51">
        <v>396</v>
      </c>
      <c r="E1214" s="46">
        <v>1</v>
      </c>
      <c r="F12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1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3,15</v>
      </c>
      <c r="H1214" s="46">
        <f ca="1">ROUND(E1214*G1214,2)</f>
        <v>3.15</v>
      </c>
      <c r="I1214" s="98"/>
      <c r="J1214" s="104"/>
      <c r="K1214" s="17" t="str">
        <f t="shared" si="128"/>
        <v>SEDUC E 69</v>
      </c>
    </row>
    <row r="1215" spans="1:1025" ht="24">
      <c r="B121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15" s="168" t="s">
        <v>37</v>
      </c>
      <c r="D1215" s="51">
        <v>4333</v>
      </c>
      <c r="E1215" s="46">
        <v>1</v>
      </c>
      <c r="F12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1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0,14</v>
      </c>
      <c r="H1215" s="46">
        <f ca="1">ROUND(E1215*G1215,2)</f>
        <v>0.14000000000000001</v>
      </c>
      <c r="I1215" s="98"/>
      <c r="J1215" s="104"/>
      <c r="K1215" s="17" t="str">
        <f t="shared" si="128"/>
        <v>SEDUC E 69</v>
      </c>
    </row>
    <row r="1216" spans="1:1025">
      <c r="B121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16" s="168" t="s">
        <v>37</v>
      </c>
      <c r="D1216" s="51">
        <v>4374</v>
      </c>
      <c r="E1216" s="46">
        <f>1</f>
        <v>1</v>
      </c>
      <c r="F12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1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0,22</v>
      </c>
      <c r="H1216" s="46">
        <f ca="1">ROUND(E1216*G1216,2)</f>
        <v>0.22</v>
      </c>
      <c r="I1216" s="98"/>
      <c r="J1216" s="104"/>
      <c r="K1216" s="17" t="str">
        <f t="shared" si="128"/>
        <v>SEDUC E 69</v>
      </c>
    </row>
    <row r="1217" spans="1:1025">
      <c r="B121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17" s="51" t="s">
        <v>13</v>
      </c>
      <c r="D1217" s="51">
        <v>88264</v>
      </c>
      <c r="E1217" s="46">
        <v>0.1</v>
      </c>
      <c r="F12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1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17" s="46">
        <f ca="1">ROUND(E1217*G1217,2)</f>
        <v>2</v>
      </c>
      <c r="I1217" s="98"/>
      <c r="J1217" s="104"/>
      <c r="K1217" s="17" t="str">
        <f t="shared" si="128"/>
        <v>SEDUC E 69</v>
      </c>
    </row>
    <row r="1218" spans="1:1025">
      <c r="B121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18" s="51" t="s">
        <v>13</v>
      </c>
      <c r="D1218" s="51">
        <v>88247</v>
      </c>
      <c r="E1218" s="46">
        <v>0.1</v>
      </c>
      <c r="F121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1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18" s="46">
        <f ca="1">ROUND(E1218*G1218,2)</f>
        <v>1.55</v>
      </c>
      <c r="I1218" s="98"/>
      <c r="J1218" s="104"/>
      <c r="K1218" s="17" t="str">
        <f t="shared" si="128"/>
        <v>SEDUC E 69</v>
      </c>
    </row>
    <row r="1219" spans="1:1025">
      <c r="A1219" s="49">
        <f ca="1">H1219</f>
        <v>7.06</v>
      </c>
      <c r="B1219" s="132" t="s">
        <v>14</v>
      </c>
      <c r="C1219" s="208"/>
      <c r="D1219" s="51"/>
      <c r="E1219" s="46"/>
      <c r="F1219" s="46"/>
      <c r="G1219" s="46"/>
      <c r="H1219" s="80">
        <f ca="1">SUM(H1214:H1218)</f>
        <v>7.06</v>
      </c>
      <c r="I1219" s="98" t="str">
        <f>A1212</f>
        <v>SEDUC E 69</v>
      </c>
      <c r="J1219" s="122">
        <f ca="1">H1219</f>
        <v>7.06</v>
      </c>
      <c r="K1219" s="17" t="str">
        <f t="shared" si="128"/>
        <v>SEDUC E 69</v>
      </c>
    </row>
    <row r="1220" spans="1:1025">
      <c r="B1220" s="214"/>
      <c r="C1220" s="214"/>
      <c r="D1220" s="214"/>
      <c r="E1220" s="215"/>
      <c r="F1220" s="216"/>
      <c r="G1220" s="217"/>
      <c r="H1220" s="218"/>
      <c r="I1220" s="98"/>
      <c r="J1220" s="104"/>
      <c r="K1220" s="17" t="str">
        <f t="shared" si="128"/>
        <v>SEDUC E 69</v>
      </c>
    </row>
    <row r="1221" spans="1:1025" ht="20.25">
      <c r="B1221" s="325" t="str">
        <f>A1222</f>
        <v>SEDUC E 70</v>
      </c>
      <c r="C1221" s="326"/>
      <c r="D1221" s="326"/>
      <c r="E1221" s="326"/>
      <c r="F1221" s="326"/>
      <c r="G1221" s="326"/>
      <c r="H1221" s="327"/>
      <c r="I1221" s="98"/>
      <c r="J1221" s="104"/>
      <c r="K1221" s="96" t="str">
        <f>B1221</f>
        <v>SEDUC E 70</v>
      </c>
      <c r="AMK1221" s="17"/>
    </row>
    <row r="1222" spans="1:1025">
      <c r="A1222" s="35" t="s">
        <v>192</v>
      </c>
      <c r="B1222" s="345" t="s">
        <v>193</v>
      </c>
      <c r="C1222" s="346"/>
      <c r="D1222" s="346"/>
      <c r="E1222" s="346"/>
      <c r="F1222" s="365"/>
      <c r="G1222" s="82" t="s">
        <v>4</v>
      </c>
      <c r="H1222" s="36" t="s">
        <v>5</v>
      </c>
      <c r="I1222" s="98"/>
      <c r="J1222" s="104"/>
      <c r="K1222" s="17" t="str">
        <f t="shared" ref="K1222:K1230" si="129">K1221</f>
        <v>SEDUC E 70</v>
      </c>
    </row>
    <row r="1223" spans="1:1025" s="20" customFormat="1">
      <c r="A1223" s="16"/>
      <c r="B1223" s="39" t="s">
        <v>6</v>
      </c>
      <c r="C1223" s="39" t="s">
        <v>7</v>
      </c>
      <c r="D1223" s="205" t="s">
        <v>8</v>
      </c>
      <c r="E1223" s="206" t="s">
        <v>9</v>
      </c>
      <c r="F1223" s="205" t="s">
        <v>17</v>
      </c>
      <c r="G1223" s="207" t="s">
        <v>18</v>
      </c>
      <c r="H1223" s="205" t="s">
        <v>12</v>
      </c>
      <c r="I1223" s="182"/>
      <c r="J1223" s="183"/>
      <c r="K1223" s="17" t="str">
        <f t="shared" si="129"/>
        <v>SEDUC E 70</v>
      </c>
      <c r="L1223" s="181"/>
      <c r="M1223" s="181"/>
      <c r="N1223" s="181"/>
      <c r="O1223" s="181"/>
      <c r="P1223" s="181"/>
      <c r="Q1223" s="181"/>
      <c r="R1223" s="181"/>
      <c r="S1223" s="181"/>
      <c r="T1223" s="181"/>
      <c r="U1223" s="181"/>
      <c r="V1223" s="181"/>
      <c r="W1223" s="181"/>
      <c r="X1223" s="181"/>
      <c r="Y1223" s="181"/>
      <c r="Z1223" s="181"/>
      <c r="AA1223" s="181"/>
      <c r="AB1223" s="181"/>
      <c r="AC1223" s="181"/>
      <c r="AD1223" s="181"/>
      <c r="AE1223" s="181"/>
      <c r="AF1223" s="181"/>
      <c r="AG1223" s="181"/>
      <c r="AH1223" s="181"/>
      <c r="AI1223" s="181"/>
      <c r="AJ1223" s="181"/>
      <c r="AK1223" s="181"/>
      <c r="AL1223" s="181"/>
      <c r="AM1223" s="181"/>
      <c r="AN1223" s="181"/>
      <c r="AO1223" s="181"/>
      <c r="AP1223" s="181"/>
      <c r="AQ1223" s="181"/>
      <c r="AR1223" s="181"/>
      <c r="AS1223" s="181"/>
      <c r="AT1223" s="181"/>
      <c r="AU1223" s="181"/>
      <c r="AV1223" s="181"/>
      <c r="AW1223" s="181"/>
      <c r="AX1223" s="181"/>
      <c r="AY1223" s="181"/>
      <c r="AZ1223" s="181"/>
      <c r="BA1223" s="181"/>
      <c r="BB1223" s="181"/>
      <c r="BC1223" s="181"/>
      <c r="BD1223" s="181"/>
      <c r="BE1223" s="181"/>
      <c r="BF1223" s="181"/>
      <c r="BG1223" s="181"/>
      <c r="BH1223" s="181"/>
      <c r="BI1223" s="181"/>
      <c r="BJ1223" s="181"/>
      <c r="BK1223" s="181"/>
      <c r="BL1223" s="181"/>
      <c r="BM1223" s="181"/>
      <c r="BN1223" s="181"/>
      <c r="BO1223" s="181"/>
      <c r="BP1223" s="181"/>
      <c r="BQ1223" s="181"/>
      <c r="BR1223" s="181"/>
      <c r="BS1223" s="181"/>
      <c r="BT1223" s="181"/>
      <c r="BU1223" s="181"/>
      <c r="BV1223" s="181"/>
      <c r="BW1223" s="181"/>
      <c r="BX1223" s="181"/>
      <c r="BY1223" s="181"/>
      <c r="BZ1223" s="181"/>
      <c r="CA1223" s="181"/>
      <c r="CB1223" s="181"/>
      <c r="CC1223" s="181"/>
      <c r="CD1223" s="181"/>
      <c r="CE1223" s="181"/>
      <c r="CF1223" s="181"/>
      <c r="CG1223" s="181"/>
      <c r="CH1223" s="181"/>
      <c r="CI1223" s="181"/>
      <c r="CJ1223" s="181"/>
      <c r="CK1223" s="181"/>
      <c r="CL1223" s="181"/>
      <c r="CM1223" s="181"/>
      <c r="CN1223" s="181"/>
      <c r="CO1223" s="181"/>
      <c r="CP1223" s="181"/>
      <c r="CQ1223" s="181"/>
      <c r="CR1223" s="181"/>
      <c r="CS1223" s="181"/>
      <c r="CT1223" s="181"/>
      <c r="CU1223" s="181"/>
      <c r="CV1223" s="181"/>
      <c r="CW1223" s="181"/>
      <c r="CX1223" s="181"/>
      <c r="CY1223" s="181"/>
      <c r="CZ1223" s="181"/>
      <c r="DA1223" s="181"/>
      <c r="DB1223" s="181"/>
      <c r="DC1223" s="181"/>
      <c r="DD1223" s="181"/>
      <c r="DE1223" s="181"/>
      <c r="DF1223" s="181"/>
      <c r="DG1223" s="181"/>
      <c r="DH1223" s="181"/>
      <c r="DI1223" s="181"/>
      <c r="DJ1223" s="181"/>
      <c r="DK1223" s="181"/>
      <c r="DL1223" s="181"/>
      <c r="DM1223" s="181"/>
      <c r="DN1223" s="181"/>
      <c r="DO1223" s="181"/>
      <c r="DP1223" s="181"/>
      <c r="DQ1223" s="181"/>
      <c r="DR1223" s="181"/>
      <c r="DS1223" s="181"/>
      <c r="DT1223" s="181"/>
      <c r="DU1223" s="181"/>
      <c r="DV1223" s="181"/>
      <c r="DW1223" s="181"/>
      <c r="DX1223" s="181"/>
      <c r="DY1223" s="181"/>
      <c r="DZ1223" s="181"/>
      <c r="EA1223" s="181"/>
      <c r="EB1223" s="181"/>
      <c r="EC1223" s="181"/>
      <c r="ED1223" s="181"/>
      <c r="EE1223" s="181"/>
      <c r="EF1223" s="181"/>
      <c r="EG1223" s="181"/>
      <c r="EH1223" s="181"/>
      <c r="EI1223" s="181"/>
      <c r="EJ1223" s="181"/>
      <c r="EK1223" s="181"/>
      <c r="EL1223" s="181"/>
      <c r="EM1223" s="181"/>
      <c r="EN1223" s="181"/>
      <c r="EO1223" s="181"/>
      <c r="EP1223" s="181"/>
      <c r="EQ1223" s="181"/>
      <c r="ER1223" s="181"/>
      <c r="ES1223" s="181"/>
      <c r="ET1223" s="181"/>
      <c r="EU1223" s="181"/>
      <c r="EV1223" s="181"/>
      <c r="EW1223" s="181"/>
      <c r="EX1223" s="181"/>
      <c r="EY1223" s="181"/>
      <c r="EZ1223" s="181"/>
      <c r="FA1223" s="181"/>
      <c r="FB1223" s="181"/>
      <c r="FC1223" s="181"/>
      <c r="FD1223" s="181"/>
      <c r="FE1223" s="181"/>
      <c r="FF1223" s="181"/>
      <c r="FG1223" s="181"/>
      <c r="FH1223" s="181"/>
      <c r="FI1223" s="181"/>
      <c r="FJ1223" s="181"/>
      <c r="FK1223" s="181"/>
      <c r="FL1223" s="181"/>
      <c r="FM1223" s="181"/>
      <c r="FN1223" s="181"/>
      <c r="FO1223" s="181"/>
      <c r="FP1223" s="181"/>
      <c r="FQ1223" s="181"/>
      <c r="FR1223" s="181"/>
      <c r="FS1223" s="181"/>
      <c r="FT1223" s="181"/>
      <c r="FU1223" s="181"/>
      <c r="FV1223" s="181"/>
      <c r="FW1223" s="181"/>
      <c r="FX1223" s="181"/>
      <c r="FY1223" s="181"/>
      <c r="FZ1223" s="181"/>
      <c r="GA1223" s="181"/>
      <c r="GB1223" s="181"/>
      <c r="GC1223" s="181"/>
      <c r="GD1223" s="181"/>
      <c r="GE1223" s="181"/>
      <c r="GF1223" s="181"/>
      <c r="GG1223" s="181"/>
      <c r="GH1223" s="181"/>
      <c r="GI1223" s="181"/>
      <c r="GJ1223" s="181"/>
      <c r="GK1223" s="181"/>
      <c r="GL1223" s="181"/>
      <c r="GM1223" s="181"/>
      <c r="GN1223" s="181"/>
      <c r="GO1223" s="181"/>
      <c r="GP1223" s="181"/>
      <c r="GQ1223" s="181"/>
      <c r="GR1223" s="181"/>
      <c r="GS1223" s="181"/>
      <c r="GT1223" s="181"/>
      <c r="GU1223" s="181"/>
      <c r="GV1223" s="181"/>
      <c r="GW1223" s="181"/>
      <c r="GX1223" s="181"/>
      <c r="GY1223" s="181"/>
      <c r="GZ1223" s="181"/>
      <c r="HA1223" s="181"/>
      <c r="HB1223" s="181"/>
      <c r="HC1223" s="181"/>
      <c r="HD1223" s="181"/>
      <c r="HE1223" s="181"/>
      <c r="HF1223" s="181"/>
      <c r="HG1223" s="181"/>
      <c r="HH1223" s="181"/>
      <c r="HI1223" s="181"/>
      <c r="HJ1223" s="181"/>
      <c r="HK1223" s="181"/>
      <c r="HL1223" s="181"/>
      <c r="HM1223" s="181"/>
      <c r="HN1223" s="181"/>
      <c r="HO1223" s="181"/>
      <c r="HP1223" s="181"/>
      <c r="HQ1223" s="181"/>
      <c r="HR1223" s="181"/>
      <c r="HS1223" s="181"/>
      <c r="HT1223" s="181"/>
      <c r="HU1223" s="181"/>
      <c r="HV1223" s="181"/>
      <c r="HW1223" s="181"/>
      <c r="HX1223" s="181"/>
      <c r="HY1223" s="181"/>
      <c r="HZ1223" s="181"/>
      <c r="IA1223" s="181"/>
      <c r="IB1223" s="181"/>
      <c r="IC1223" s="181"/>
      <c r="ID1223" s="181"/>
      <c r="IE1223" s="181"/>
      <c r="IF1223" s="181"/>
      <c r="IG1223" s="181"/>
      <c r="IH1223" s="181"/>
      <c r="II1223" s="181"/>
      <c r="IJ1223" s="181"/>
      <c r="IK1223" s="181"/>
      <c r="IL1223" s="181"/>
      <c r="IM1223" s="181"/>
      <c r="IN1223" s="181"/>
      <c r="IO1223" s="181"/>
      <c r="IP1223" s="181"/>
      <c r="IQ1223" s="181"/>
      <c r="IR1223" s="181"/>
      <c r="IS1223" s="181"/>
      <c r="IT1223" s="181"/>
      <c r="IU1223" s="181"/>
      <c r="IV1223" s="181"/>
      <c r="IW1223" s="181"/>
      <c r="IX1223" s="181"/>
      <c r="IY1223" s="181"/>
      <c r="IZ1223" s="181"/>
      <c r="JA1223" s="181"/>
      <c r="JB1223" s="181"/>
      <c r="JC1223" s="181"/>
      <c r="JD1223" s="181"/>
      <c r="JE1223" s="181"/>
      <c r="JF1223" s="181"/>
      <c r="JG1223" s="181"/>
      <c r="JH1223" s="181"/>
      <c r="JI1223" s="181"/>
      <c r="JJ1223" s="181"/>
      <c r="JK1223" s="181"/>
      <c r="JL1223" s="181"/>
      <c r="JM1223" s="181"/>
      <c r="JN1223" s="181"/>
      <c r="JO1223" s="181"/>
      <c r="JP1223" s="181"/>
      <c r="JQ1223" s="181"/>
      <c r="JR1223" s="181"/>
      <c r="JS1223" s="181"/>
      <c r="JT1223" s="181"/>
      <c r="JU1223" s="181"/>
      <c r="JV1223" s="181"/>
      <c r="JW1223" s="181"/>
      <c r="JX1223" s="181"/>
      <c r="JY1223" s="181"/>
      <c r="JZ1223" s="181"/>
      <c r="KA1223" s="181"/>
      <c r="KB1223" s="181"/>
      <c r="KC1223" s="181"/>
      <c r="KD1223" s="181"/>
      <c r="KE1223" s="181"/>
      <c r="KF1223" s="181"/>
      <c r="KG1223" s="181"/>
      <c r="KH1223" s="181"/>
      <c r="KI1223" s="181"/>
      <c r="KJ1223" s="181"/>
      <c r="KK1223" s="181"/>
      <c r="KL1223" s="181"/>
      <c r="KM1223" s="181"/>
      <c r="KN1223" s="181"/>
      <c r="KO1223" s="181"/>
      <c r="KP1223" s="181"/>
      <c r="KQ1223" s="181"/>
      <c r="KR1223" s="181"/>
      <c r="KS1223" s="181"/>
      <c r="KT1223" s="181"/>
      <c r="KU1223" s="181"/>
      <c r="KV1223" s="181"/>
      <c r="KW1223" s="181"/>
      <c r="KX1223" s="181"/>
      <c r="KY1223" s="181"/>
      <c r="KZ1223" s="181"/>
      <c r="LA1223" s="181"/>
      <c r="LB1223" s="181"/>
      <c r="LC1223" s="181"/>
      <c r="LD1223" s="181"/>
      <c r="LE1223" s="181"/>
      <c r="LF1223" s="181"/>
      <c r="LG1223" s="181"/>
      <c r="LH1223" s="181"/>
      <c r="LI1223" s="181"/>
      <c r="LJ1223" s="181"/>
      <c r="LK1223" s="181"/>
      <c r="LL1223" s="181"/>
      <c r="LM1223" s="181"/>
      <c r="LN1223" s="181"/>
      <c r="LO1223" s="181"/>
      <c r="LP1223" s="181"/>
      <c r="LQ1223" s="181"/>
      <c r="LR1223" s="181"/>
      <c r="LS1223" s="181"/>
      <c r="LT1223" s="181"/>
      <c r="LU1223" s="181"/>
      <c r="LV1223" s="181"/>
      <c r="LW1223" s="181"/>
      <c r="LX1223" s="181"/>
      <c r="LY1223" s="181"/>
      <c r="LZ1223" s="181"/>
      <c r="MA1223" s="181"/>
      <c r="MB1223" s="181"/>
      <c r="MC1223" s="181"/>
      <c r="MD1223" s="181"/>
      <c r="ME1223" s="181"/>
      <c r="MF1223" s="181"/>
      <c r="MG1223" s="181"/>
      <c r="MH1223" s="181"/>
      <c r="MI1223" s="181"/>
      <c r="MJ1223" s="181"/>
      <c r="MK1223" s="181"/>
      <c r="ML1223" s="181"/>
      <c r="MM1223" s="181"/>
      <c r="MN1223" s="181"/>
      <c r="MO1223" s="181"/>
      <c r="MP1223" s="181"/>
      <c r="MQ1223" s="181"/>
      <c r="MR1223" s="181"/>
      <c r="MS1223" s="181"/>
      <c r="MT1223" s="181"/>
      <c r="MU1223" s="181"/>
      <c r="MV1223" s="181"/>
      <c r="MW1223" s="181"/>
      <c r="MX1223" s="181"/>
      <c r="MY1223" s="181"/>
      <c r="MZ1223" s="181"/>
      <c r="NA1223" s="181"/>
      <c r="NB1223" s="181"/>
      <c r="NC1223" s="181"/>
      <c r="ND1223" s="181"/>
      <c r="NE1223" s="181"/>
      <c r="NF1223" s="181"/>
      <c r="NG1223" s="181"/>
      <c r="NH1223" s="181"/>
      <c r="NI1223" s="181"/>
      <c r="NJ1223" s="181"/>
      <c r="NK1223" s="181"/>
      <c r="NL1223" s="181"/>
      <c r="NM1223" s="181"/>
      <c r="NN1223" s="181"/>
      <c r="NO1223" s="181"/>
      <c r="NP1223" s="181"/>
      <c r="NQ1223" s="181"/>
      <c r="NR1223" s="181"/>
      <c r="NS1223" s="181"/>
      <c r="NT1223" s="181"/>
      <c r="NU1223" s="181"/>
      <c r="NV1223" s="181"/>
      <c r="NW1223" s="181"/>
      <c r="NX1223" s="181"/>
      <c r="NY1223" s="181"/>
      <c r="NZ1223" s="181"/>
      <c r="OA1223" s="181"/>
      <c r="OB1223" s="181"/>
      <c r="OC1223" s="181"/>
      <c r="OD1223" s="181"/>
      <c r="OE1223" s="181"/>
      <c r="OF1223" s="181"/>
      <c r="OG1223" s="181"/>
      <c r="OH1223" s="181"/>
      <c r="OI1223" s="181"/>
      <c r="OJ1223" s="181"/>
      <c r="OK1223" s="181"/>
      <c r="OL1223" s="181"/>
      <c r="OM1223" s="181"/>
      <c r="ON1223" s="181"/>
      <c r="OO1223" s="181"/>
      <c r="OP1223" s="181"/>
      <c r="OQ1223" s="181"/>
      <c r="OR1223" s="181"/>
      <c r="OS1223" s="181"/>
      <c r="OT1223" s="181"/>
      <c r="OU1223" s="181"/>
      <c r="OV1223" s="181"/>
      <c r="OW1223" s="181"/>
      <c r="OX1223" s="181"/>
      <c r="OY1223" s="181"/>
      <c r="OZ1223" s="181"/>
      <c r="PA1223" s="181"/>
      <c r="PB1223" s="181"/>
      <c r="PC1223" s="181"/>
      <c r="PD1223" s="181"/>
      <c r="PE1223" s="181"/>
      <c r="PF1223" s="181"/>
      <c r="PG1223" s="181"/>
      <c r="PH1223" s="181"/>
      <c r="PI1223" s="181"/>
      <c r="PJ1223" s="181"/>
      <c r="PK1223" s="181"/>
      <c r="PL1223" s="181"/>
      <c r="PM1223" s="181"/>
      <c r="PN1223" s="181"/>
      <c r="PO1223" s="181"/>
      <c r="PP1223" s="181"/>
      <c r="PQ1223" s="181"/>
      <c r="PR1223" s="181"/>
      <c r="PS1223" s="181"/>
      <c r="PT1223" s="181"/>
      <c r="PU1223" s="181"/>
      <c r="PV1223" s="181"/>
      <c r="PW1223" s="181"/>
      <c r="PX1223" s="181"/>
      <c r="PY1223" s="181"/>
      <c r="PZ1223" s="181"/>
      <c r="QA1223" s="181"/>
      <c r="QB1223" s="181"/>
      <c r="QC1223" s="181"/>
      <c r="QD1223" s="181"/>
      <c r="QE1223" s="181"/>
      <c r="QF1223" s="181"/>
      <c r="QG1223" s="181"/>
      <c r="QH1223" s="181"/>
      <c r="QI1223" s="181"/>
      <c r="QJ1223" s="181"/>
      <c r="QK1223" s="181"/>
      <c r="QL1223" s="181"/>
      <c r="QM1223" s="181"/>
      <c r="QN1223" s="181"/>
      <c r="QO1223" s="181"/>
      <c r="QP1223" s="181"/>
      <c r="QQ1223" s="181"/>
      <c r="QR1223" s="181"/>
      <c r="QS1223" s="181"/>
      <c r="QT1223" s="181"/>
      <c r="QU1223" s="181"/>
      <c r="QV1223" s="181"/>
      <c r="QW1223" s="181"/>
      <c r="QX1223" s="181"/>
      <c r="QY1223" s="181"/>
      <c r="QZ1223" s="181"/>
      <c r="RA1223" s="181"/>
      <c r="RB1223" s="181"/>
      <c r="RC1223" s="181"/>
      <c r="RD1223" s="181"/>
      <c r="RE1223" s="181"/>
      <c r="RF1223" s="181"/>
      <c r="RG1223" s="181"/>
      <c r="RH1223" s="181"/>
      <c r="RI1223" s="181"/>
      <c r="RJ1223" s="181"/>
      <c r="RK1223" s="181"/>
      <c r="RL1223" s="181"/>
      <c r="RM1223" s="181"/>
      <c r="RN1223" s="181"/>
      <c r="RO1223" s="181"/>
      <c r="RP1223" s="181"/>
      <c r="RQ1223" s="181"/>
      <c r="RR1223" s="181"/>
      <c r="RS1223" s="181"/>
      <c r="RT1223" s="181"/>
      <c r="RU1223" s="181"/>
      <c r="RV1223" s="181"/>
      <c r="RW1223" s="181"/>
      <c r="RX1223" s="181"/>
      <c r="RY1223" s="181"/>
      <c r="RZ1223" s="181"/>
      <c r="SA1223" s="181"/>
      <c r="SB1223" s="181"/>
      <c r="SC1223" s="181"/>
      <c r="SD1223" s="181"/>
      <c r="SE1223" s="181"/>
      <c r="SF1223" s="181"/>
      <c r="SG1223" s="181"/>
      <c r="SH1223" s="181"/>
      <c r="SI1223" s="181"/>
      <c r="SJ1223" s="181"/>
      <c r="SK1223" s="181"/>
      <c r="SL1223" s="181"/>
      <c r="SM1223" s="181"/>
      <c r="SN1223" s="181"/>
      <c r="SO1223" s="181"/>
      <c r="SP1223" s="181"/>
      <c r="SQ1223" s="181"/>
      <c r="SR1223" s="181"/>
      <c r="SS1223" s="181"/>
      <c r="ST1223" s="181"/>
      <c r="SU1223" s="181"/>
      <c r="SV1223" s="181"/>
      <c r="SW1223" s="181"/>
      <c r="SX1223" s="181"/>
      <c r="SY1223" s="181"/>
      <c r="SZ1223" s="181"/>
      <c r="TA1223" s="181"/>
      <c r="TB1223" s="181"/>
      <c r="TC1223" s="181"/>
      <c r="TD1223" s="181"/>
      <c r="TE1223" s="181"/>
      <c r="TF1223" s="181"/>
      <c r="TG1223" s="181"/>
      <c r="TH1223" s="181"/>
      <c r="TI1223" s="181"/>
      <c r="TJ1223" s="181"/>
      <c r="TK1223" s="181"/>
      <c r="TL1223" s="181"/>
      <c r="TM1223" s="181"/>
      <c r="TN1223" s="181"/>
      <c r="TO1223" s="181"/>
      <c r="TP1223" s="181"/>
      <c r="TQ1223" s="181"/>
      <c r="TR1223" s="181"/>
      <c r="TS1223" s="181"/>
      <c r="TT1223" s="181"/>
      <c r="TU1223" s="181"/>
      <c r="TV1223" s="181"/>
      <c r="TW1223" s="181"/>
      <c r="TX1223" s="181"/>
      <c r="TY1223" s="181"/>
      <c r="TZ1223" s="181"/>
      <c r="UA1223" s="181"/>
      <c r="UB1223" s="181"/>
      <c r="UC1223" s="181"/>
      <c r="UD1223" s="181"/>
      <c r="UE1223" s="181"/>
      <c r="UF1223" s="181"/>
      <c r="UG1223" s="181"/>
      <c r="UH1223" s="181"/>
      <c r="UI1223" s="181"/>
      <c r="UJ1223" s="181"/>
      <c r="UK1223" s="181"/>
      <c r="UL1223" s="181"/>
      <c r="UM1223" s="181"/>
      <c r="UN1223" s="181"/>
      <c r="UO1223" s="181"/>
      <c r="UP1223" s="181"/>
      <c r="UQ1223" s="181"/>
      <c r="UR1223" s="181"/>
      <c r="US1223" s="181"/>
      <c r="UT1223" s="181"/>
      <c r="UU1223" s="181"/>
      <c r="UV1223" s="181"/>
      <c r="UW1223" s="181"/>
      <c r="UX1223" s="181"/>
      <c r="UY1223" s="181"/>
      <c r="UZ1223" s="181"/>
      <c r="VA1223" s="181"/>
      <c r="VB1223" s="181"/>
      <c r="VC1223" s="181"/>
      <c r="VD1223" s="181"/>
      <c r="VE1223" s="181"/>
      <c r="VF1223" s="181"/>
      <c r="VG1223" s="181"/>
      <c r="VH1223" s="181"/>
      <c r="VI1223" s="181"/>
      <c r="VJ1223" s="181"/>
      <c r="VK1223" s="181"/>
      <c r="VL1223" s="181"/>
      <c r="VM1223" s="181"/>
      <c r="VN1223" s="181"/>
      <c r="VO1223" s="181"/>
      <c r="VP1223" s="181"/>
      <c r="VQ1223" s="181"/>
      <c r="VR1223" s="181"/>
      <c r="VS1223" s="181"/>
      <c r="VT1223" s="181"/>
      <c r="VU1223" s="181"/>
      <c r="VV1223" s="181"/>
      <c r="VW1223" s="181"/>
      <c r="VX1223" s="181"/>
      <c r="VY1223" s="181"/>
      <c r="VZ1223" s="181"/>
      <c r="WA1223" s="181"/>
      <c r="WB1223" s="181"/>
      <c r="WC1223" s="181"/>
      <c r="WD1223" s="181"/>
      <c r="WE1223" s="181"/>
      <c r="WF1223" s="181"/>
      <c r="WG1223" s="181"/>
      <c r="WH1223" s="181"/>
      <c r="WI1223" s="181"/>
      <c r="WJ1223" s="181"/>
      <c r="WK1223" s="181"/>
      <c r="WL1223" s="181"/>
      <c r="WM1223" s="181"/>
      <c r="WN1223" s="181"/>
      <c r="WO1223" s="181"/>
      <c r="WP1223" s="181"/>
      <c r="WQ1223" s="181"/>
      <c r="WR1223" s="181"/>
      <c r="WS1223" s="181"/>
      <c r="WT1223" s="181"/>
      <c r="WU1223" s="181"/>
      <c r="WV1223" s="181"/>
      <c r="WW1223" s="181"/>
      <c r="WX1223" s="181"/>
      <c r="WY1223" s="181"/>
      <c r="WZ1223" s="181"/>
      <c r="XA1223" s="181"/>
      <c r="XB1223" s="181"/>
      <c r="XC1223" s="181"/>
      <c r="XD1223" s="181"/>
      <c r="XE1223" s="181"/>
      <c r="XF1223" s="181"/>
      <c r="XG1223" s="181"/>
      <c r="XH1223" s="181"/>
      <c r="XI1223" s="181"/>
      <c r="XJ1223" s="181"/>
      <c r="XK1223" s="181"/>
      <c r="XL1223" s="181"/>
      <c r="XM1223" s="181"/>
      <c r="XN1223" s="181"/>
      <c r="XO1223" s="181"/>
      <c r="XP1223" s="181"/>
      <c r="XQ1223" s="181"/>
      <c r="XR1223" s="181"/>
      <c r="XS1223" s="181"/>
      <c r="XT1223" s="181"/>
      <c r="XU1223" s="181"/>
      <c r="XV1223" s="181"/>
      <c r="XW1223" s="181"/>
      <c r="XX1223" s="181"/>
      <c r="XY1223" s="181"/>
      <c r="XZ1223" s="181"/>
      <c r="YA1223" s="181"/>
      <c r="YB1223" s="181"/>
      <c r="YC1223" s="181"/>
      <c r="YD1223" s="181"/>
      <c r="YE1223" s="181"/>
      <c r="YF1223" s="181"/>
      <c r="YG1223" s="181"/>
      <c r="YH1223" s="181"/>
      <c r="YI1223" s="181"/>
      <c r="YJ1223" s="181"/>
      <c r="YK1223" s="181"/>
      <c r="YL1223" s="181"/>
      <c r="YM1223" s="181"/>
      <c r="YN1223" s="181"/>
      <c r="YO1223" s="181"/>
      <c r="YP1223" s="181"/>
      <c r="YQ1223" s="181"/>
      <c r="YR1223" s="181"/>
      <c r="YS1223" s="181"/>
      <c r="YT1223" s="181"/>
      <c r="YU1223" s="181"/>
      <c r="YV1223" s="181"/>
      <c r="YW1223" s="181"/>
      <c r="YX1223" s="181"/>
      <c r="YY1223" s="181"/>
      <c r="YZ1223" s="181"/>
      <c r="ZA1223" s="181"/>
      <c r="ZB1223" s="181"/>
      <c r="ZC1223" s="181"/>
      <c r="ZD1223" s="181"/>
      <c r="ZE1223" s="181"/>
      <c r="ZF1223" s="181"/>
      <c r="ZG1223" s="181"/>
      <c r="ZH1223" s="181"/>
      <c r="ZI1223" s="181"/>
      <c r="ZJ1223" s="181"/>
      <c r="ZK1223" s="181"/>
      <c r="ZL1223" s="181"/>
      <c r="ZM1223" s="181"/>
      <c r="ZN1223" s="181"/>
      <c r="ZO1223" s="181"/>
      <c r="ZP1223" s="181"/>
      <c r="ZQ1223" s="181"/>
      <c r="ZR1223" s="181"/>
      <c r="ZS1223" s="181"/>
      <c r="ZT1223" s="181"/>
      <c r="ZU1223" s="181"/>
      <c r="ZV1223" s="181"/>
      <c r="ZW1223" s="181"/>
      <c r="ZX1223" s="181"/>
      <c r="ZY1223" s="181"/>
      <c r="ZZ1223" s="181"/>
      <c r="AAA1223" s="181"/>
      <c r="AAB1223" s="181"/>
      <c r="AAC1223" s="181"/>
      <c r="AAD1223" s="181"/>
      <c r="AAE1223" s="181"/>
      <c r="AAF1223" s="181"/>
      <c r="AAG1223" s="181"/>
      <c r="AAH1223" s="181"/>
      <c r="AAI1223" s="181"/>
      <c r="AAJ1223" s="181"/>
      <c r="AAK1223" s="181"/>
      <c r="AAL1223" s="181"/>
      <c r="AAM1223" s="181"/>
      <c r="AAN1223" s="181"/>
      <c r="AAO1223" s="181"/>
      <c r="AAP1223" s="181"/>
      <c r="AAQ1223" s="181"/>
      <c r="AAR1223" s="181"/>
      <c r="AAS1223" s="181"/>
      <c r="AAT1223" s="181"/>
      <c r="AAU1223" s="181"/>
      <c r="AAV1223" s="181"/>
      <c r="AAW1223" s="181"/>
      <c r="AAX1223" s="181"/>
      <c r="AAY1223" s="181"/>
      <c r="AAZ1223" s="181"/>
      <c r="ABA1223" s="181"/>
      <c r="ABB1223" s="181"/>
      <c r="ABC1223" s="181"/>
      <c r="ABD1223" s="181"/>
      <c r="ABE1223" s="181"/>
      <c r="ABF1223" s="181"/>
      <c r="ABG1223" s="181"/>
      <c r="ABH1223" s="181"/>
      <c r="ABI1223" s="181"/>
      <c r="ABJ1223" s="181"/>
      <c r="ABK1223" s="181"/>
      <c r="ABL1223" s="181"/>
      <c r="ABM1223" s="181"/>
      <c r="ABN1223" s="181"/>
      <c r="ABO1223" s="181"/>
      <c r="ABP1223" s="181"/>
      <c r="ABQ1223" s="181"/>
      <c r="ABR1223" s="181"/>
      <c r="ABS1223" s="181"/>
      <c r="ABT1223" s="181"/>
      <c r="ABU1223" s="181"/>
      <c r="ABV1223" s="181"/>
      <c r="ABW1223" s="181"/>
      <c r="ABX1223" s="181"/>
      <c r="ABY1223" s="181"/>
      <c r="ABZ1223" s="181"/>
      <c r="ACA1223" s="181"/>
      <c r="ACB1223" s="181"/>
      <c r="ACC1223" s="181"/>
      <c r="ACD1223" s="181"/>
      <c r="ACE1223" s="181"/>
      <c r="ACF1223" s="181"/>
      <c r="ACG1223" s="181"/>
      <c r="ACH1223" s="181"/>
      <c r="ACI1223" s="181"/>
      <c r="ACJ1223" s="181"/>
      <c r="ACK1223" s="181"/>
      <c r="ACL1223" s="181"/>
      <c r="ACM1223" s="181"/>
      <c r="ACN1223" s="181"/>
      <c r="ACO1223" s="181"/>
      <c r="ACP1223" s="181"/>
      <c r="ACQ1223" s="181"/>
      <c r="ACR1223" s="181"/>
      <c r="ACS1223" s="181"/>
      <c r="ACT1223" s="181"/>
      <c r="ACU1223" s="181"/>
      <c r="ACV1223" s="181"/>
      <c r="ACW1223" s="181"/>
      <c r="ACX1223" s="181"/>
      <c r="ACY1223" s="181"/>
      <c r="ACZ1223" s="181"/>
      <c r="ADA1223" s="181"/>
      <c r="ADB1223" s="181"/>
      <c r="ADC1223" s="181"/>
      <c r="ADD1223" s="181"/>
      <c r="ADE1223" s="181"/>
      <c r="ADF1223" s="181"/>
      <c r="ADG1223" s="181"/>
      <c r="ADH1223" s="181"/>
      <c r="ADI1223" s="181"/>
      <c r="ADJ1223" s="181"/>
      <c r="ADK1223" s="181"/>
      <c r="ADL1223" s="181"/>
      <c r="ADM1223" s="181"/>
      <c r="ADN1223" s="181"/>
      <c r="ADO1223" s="181"/>
      <c r="ADP1223" s="181"/>
      <c r="ADQ1223" s="181"/>
      <c r="ADR1223" s="181"/>
      <c r="ADS1223" s="181"/>
      <c r="ADT1223" s="181"/>
      <c r="ADU1223" s="181"/>
      <c r="ADV1223" s="181"/>
      <c r="ADW1223" s="181"/>
      <c r="ADX1223" s="181"/>
      <c r="ADY1223" s="181"/>
      <c r="ADZ1223" s="181"/>
      <c r="AEA1223" s="181"/>
      <c r="AEB1223" s="181"/>
      <c r="AEC1223" s="181"/>
      <c r="AED1223" s="181"/>
      <c r="AEE1223" s="181"/>
      <c r="AEF1223" s="181"/>
      <c r="AEG1223" s="181"/>
      <c r="AEH1223" s="181"/>
      <c r="AEI1223" s="181"/>
      <c r="AEJ1223" s="181"/>
      <c r="AEK1223" s="181"/>
      <c r="AEL1223" s="181"/>
      <c r="AEM1223" s="181"/>
      <c r="AEN1223" s="181"/>
      <c r="AEO1223" s="181"/>
      <c r="AEP1223" s="181"/>
      <c r="AEQ1223" s="181"/>
      <c r="AER1223" s="181"/>
      <c r="AES1223" s="181"/>
      <c r="AET1223" s="181"/>
      <c r="AEU1223" s="181"/>
      <c r="AEV1223" s="181"/>
      <c r="AEW1223" s="181"/>
      <c r="AEX1223" s="181"/>
      <c r="AEY1223" s="181"/>
      <c r="AEZ1223" s="181"/>
      <c r="AFA1223" s="181"/>
      <c r="AFB1223" s="181"/>
      <c r="AFC1223" s="181"/>
      <c r="AFD1223" s="181"/>
      <c r="AFE1223" s="181"/>
      <c r="AFF1223" s="181"/>
      <c r="AFG1223" s="181"/>
      <c r="AFH1223" s="181"/>
      <c r="AFI1223" s="181"/>
      <c r="AFJ1223" s="181"/>
      <c r="AFK1223" s="181"/>
      <c r="AFL1223" s="181"/>
      <c r="AFM1223" s="181"/>
      <c r="AFN1223" s="181"/>
      <c r="AFO1223" s="181"/>
      <c r="AFP1223" s="181"/>
      <c r="AFQ1223" s="181"/>
      <c r="AFR1223" s="181"/>
      <c r="AFS1223" s="181"/>
      <c r="AFT1223" s="181"/>
      <c r="AFU1223" s="181"/>
      <c r="AFV1223" s="181"/>
      <c r="AFW1223" s="181"/>
      <c r="AFX1223" s="181"/>
      <c r="AFY1223" s="181"/>
      <c r="AFZ1223" s="181"/>
      <c r="AGA1223" s="181"/>
      <c r="AGB1223" s="181"/>
      <c r="AGC1223" s="181"/>
      <c r="AGD1223" s="181"/>
      <c r="AGE1223" s="181"/>
      <c r="AGF1223" s="181"/>
      <c r="AGG1223" s="181"/>
      <c r="AGH1223" s="181"/>
      <c r="AGI1223" s="181"/>
      <c r="AGJ1223" s="181"/>
      <c r="AGK1223" s="181"/>
      <c r="AGL1223" s="181"/>
      <c r="AGM1223" s="181"/>
      <c r="AGN1223" s="181"/>
      <c r="AGO1223" s="181"/>
      <c r="AGP1223" s="181"/>
      <c r="AGQ1223" s="181"/>
      <c r="AGR1223" s="181"/>
      <c r="AGS1223" s="181"/>
      <c r="AGT1223" s="181"/>
      <c r="AGU1223" s="181"/>
      <c r="AGV1223" s="181"/>
      <c r="AGW1223" s="181"/>
      <c r="AGX1223" s="181"/>
      <c r="AGY1223" s="181"/>
      <c r="AGZ1223" s="181"/>
      <c r="AHA1223" s="181"/>
      <c r="AHB1223" s="181"/>
      <c r="AHC1223" s="181"/>
      <c r="AHD1223" s="181"/>
      <c r="AHE1223" s="181"/>
      <c r="AHF1223" s="181"/>
      <c r="AHG1223" s="181"/>
      <c r="AHH1223" s="181"/>
      <c r="AHI1223" s="181"/>
      <c r="AHJ1223" s="181"/>
      <c r="AHK1223" s="181"/>
      <c r="AHL1223" s="181"/>
      <c r="AHM1223" s="181"/>
      <c r="AHN1223" s="181"/>
      <c r="AHO1223" s="181"/>
      <c r="AHP1223" s="181"/>
      <c r="AHQ1223" s="181"/>
      <c r="AHR1223" s="181"/>
      <c r="AHS1223" s="181"/>
      <c r="AHT1223" s="181"/>
      <c r="AHU1223" s="181"/>
      <c r="AHV1223" s="181"/>
      <c r="AHW1223" s="181"/>
      <c r="AHX1223" s="181"/>
      <c r="AHY1223" s="181"/>
      <c r="AHZ1223" s="181"/>
      <c r="AIA1223" s="181"/>
      <c r="AIB1223" s="181"/>
      <c r="AIC1223" s="181"/>
      <c r="AID1223" s="181"/>
      <c r="AIE1223" s="181"/>
      <c r="AIF1223" s="181"/>
      <c r="AIG1223" s="181"/>
      <c r="AIH1223" s="181"/>
      <c r="AII1223" s="181"/>
      <c r="AIJ1223" s="181"/>
      <c r="AIK1223" s="181"/>
      <c r="AIL1223" s="181"/>
      <c r="AIM1223" s="181"/>
      <c r="AIN1223" s="181"/>
      <c r="AIO1223" s="181"/>
      <c r="AIP1223" s="181"/>
      <c r="AIQ1223" s="181"/>
      <c r="AIR1223" s="181"/>
      <c r="AIS1223" s="181"/>
      <c r="AIT1223" s="181"/>
      <c r="AIU1223" s="181"/>
      <c r="AIV1223" s="181"/>
      <c r="AIW1223" s="181"/>
      <c r="AIX1223" s="181"/>
      <c r="AIY1223" s="181"/>
      <c r="AIZ1223" s="181"/>
      <c r="AJA1223" s="181"/>
      <c r="AJB1223" s="181"/>
      <c r="AJC1223" s="181"/>
      <c r="AJD1223" s="181"/>
      <c r="AJE1223" s="181"/>
      <c r="AJF1223" s="181"/>
      <c r="AJG1223" s="181"/>
      <c r="AJH1223" s="181"/>
      <c r="AJI1223" s="181"/>
      <c r="AJJ1223" s="181"/>
      <c r="AJK1223" s="181"/>
      <c r="AJL1223" s="181"/>
      <c r="AJM1223" s="181"/>
      <c r="AJN1223" s="181"/>
      <c r="AJO1223" s="181"/>
      <c r="AJP1223" s="181"/>
      <c r="AJQ1223" s="181"/>
      <c r="AJR1223" s="181"/>
      <c r="AJS1223" s="181"/>
      <c r="AJT1223" s="181"/>
      <c r="AJU1223" s="181"/>
      <c r="AJV1223" s="181"/>
      <c r="AJW1223" s="181"/>
      <c r="AJX1223" s="181"/>
      <c r="AJY1223" s="181"/>
      <c r="AJZ1223" s="181"/>
      <c r="AKA1223" s="181"/>
      <c r="AKB1223" s="181"/>
      <c r="AKC1223" s="181"/>
      <c r="AKD1223" s="181"/>
      <c r="AKE1223" s="181"/>
      <c r="AKF1223" s="181"/>
      <c r="AKG1223" s="181"/>
      <c r="AKH1223" s="181"/>
      <c r="AKI1223" s="181"/>
      <c r="AKJ1223" s="181"/>
      <c r="AKK1223" s="181"/>
      <c r="AKL1223" s="181"/>
      <c r="AKM1223" s="181"/>
      <c r="AKN1223" s="181"/>
      <c r="AKO1223" s="181"/>
      <c r="AKP1223" s="181"/>
      <c r="AKQ1223" s="181"/>
      <c r="AKR1223" s="181"/>
      <c r="AKS1223" s="181"/>
      <c r="AKT1223" s="181"/>
      <c r="AKU1223" s="181"/>
      <c r="AKV1223" s="181"/>
      <c r="AKW1223" s="181"/>
      <c r="AKX1223" s="181"/>
      <c r="AKY1223" s="181"/>
      <c r="AKZ1223" s="181"/>
      <c r="ALA1223" s="181"/>
      <c r="ALB1223" s="181"/>
      <c r="ALC1223" s="181"/>
      <c r="ALD1223" s="181"/>
      <c r="ALE1223" s="181"/>
      <c r="ALF1223" s="181"/>
      <c r="ALG1223" s="181"/>
      <c r="ALH1223" s="181"/>
      <c r="ALI1223" s="181"/>
      <c r="ALJ1223" s="181"/>
      <c r="ALK1223" s="181"/>
      <c r="ALL1223" s="181"/>
      <c r="ALM1223" s="181"/>
      <c r="ALN1223" s="181"/>
      <c r="ALO1223" s="181"/>
      <c r="ALP1223" s="181"/>
      <c r="ALQ1223" s="181"/>
      <c r="ALR1223" s="181"/>
      <c r="ALS1223" s="181"/>
      <c r="ALT1223" s="181"/>
      <c r="ALU1223" s="181"/>
      <c r="ALV1223" s="181"/>
      <c r="ALW1223" s="181"/>
      <c r="ALX1223" s="181"/>
      <c r="ALY1223" s="181"/>
      <c r="ALZ1223" s="181"/>
      <c r="AMA1223" s="181"/>
      <c r="AMB1223" s="181"/>
      <c r="AMC1223" s="181"/>
      <c r="AMD1223" s="181"/>
      <c r="AME1223" s="181"/>
      <c r="AMF1223" s="181"/>
      <c r="AMG1223" s="181"/>
      <c r="AMH1223" s="181"/>
      <c r="AMI1223" s="181"/>
      <c r="AMJ1223" s="181"/>
    </row>
    <row r="1224" spans="1:1025" ht="24">
      <c r="B122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3" E PARAFUSO DE FIXACAO</v>
      </c>
      <c r="C1224" s="168" t="s">
        <v>37</v>
      </c>
      <c r="D1224" s="51">
        <v>398</v>
      </c>
      <c r="E1224" s="46">
        <v>1</v>
      </c>
      <c r="F12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2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4,52</v>
      </c>
      <c r="H1224" s="46">
        <f ca="1">ROUND(E1224*G1224,2)</f>
        <v>4.5199999999999996</v>
      </c>
      <c r="I1224" s="98"/>
      <c r="J1224" s="104"/>
      <c r="K1224" s="17" t="str">
        <f t="shared" si="129"/>
        <v>SEDUC E 70</v>
      </c>
    </row>
    <row r="1225" spans="1:1025" ht="24">
      <c r="B122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25" s="168" t="s">
        <v>37</v>
      </c>
      <c r="D1225" s="51">
        <v>4333</v>
      </c>
      <c r="E1225" s="46">
        <v>1</v>
      </c>
      <c r="F12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2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0,14</v>
      </c>
      <c r="H1225" s="46">
        <f ca="1">ROUND(E1225*G1225,2)</f>
        <v>0.14000000000000001</v>
      </c>
      <c r="I1225" s="98"/>
      <c r="J1225" s="104"/>
      <c r="K1225" s="17" t="str">
        <f t="shared" si="129"/>
        <v>SEDUC E 70</v>
      </c>
    </row>
    <row r="1226" spans="1:1025">
      <c r="B122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26" s="168" t="s">
        <v>37</v>
      </c>
      <c r="D1226" s="51">
        <v>4374</v>
      </c>
      <c r="E1226" s="46">
        <f>1</f>
        <v>1</v>
      </c>
      <c r="F12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2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0,22</v>
      </c>
      <c r="H1226" s="46">
        <f ca="1">ROUND(E1226*G1226,2)</f>
        <v>0.22</v>
      </c>
      <c r="I1226" s="98"/>
      <c r="J1226" s="104"/>
      <c r="K1226" s="17" t="str">
        <f t="shared" si="129"/>
        <v>SEDUC E 70</v>
      </c>
    </row>
    <row r="1227" spans="1:1025">
      <c r="B122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27" s="51" t="s">
        <v>13</v>
      </c>
      <c r="D1227" s="51">
        <v>88264</v>
      </c>
      <c r="E1227" s="46">
        <v>0.11</v>
      </c>
      <c r="F12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2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27" s="46">
        <f ca="1">ROUND(E1227*G1227,2)</f>
        <v>2.2000000000000002</v>
      </c>
      <c r="I1227" s="98"/>
      <c r="J1227" s="104"/>
      <c r="K1227" s="17" t="str">
        <f t="shared" si="129"/>
        <v>SEDUC E 70</v>
      </c>
    </row>
    <row r="1228" spans="1:1025">
      <c r="B122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28" s="51" t="s">
        <v>13</v>
      </c>
      <c r="D1228" s="51">
        <v>88247</v>
      </c>
      <c r="E1228" s="46">
        <v>0.11</v>
      </c>
      <c r="F12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2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28" s="46">
        <f ca="1">ROUND(E1228*G1228,2)</f>
        <v>1.7</v>
      </c>
      <c r="I1228" s="98"/>
      <c r="J1228" s="104"/>
      <c r="K1228" s="17" t="str">
        <f t="shared" si="129"/>
        <v>SEDUC E 70</v>
      </c>
    </row>
    <row r="1229" spans="1:1025">
      <c r="A1229" s="49">
        <f ca="1">H1229</f>
        <v>8.7799999999999994</v>
      </c>
      <c r="B1229" s="132" t="s">
        <v>14</v>
      </c>
      <c r="C1229" s="208"/>
      <c r="D1229" s="51"/>
      <c r="E1229" s="46"/>
      <c r="F1229" s="46"/>
      <c r="G1229" s="46"/>
      <c r="H1229" s="80">
        <f ca="1">SUM(H1224:H1228)</f>
        <v>8.7799999999999994</v>
      </c>
      <c r="I1229" s="98" t="str">
        <f>A1222</f>
        <v>SEDUC E 70</v>
      </c>
      <c r="J1229" s="122">
        <f ca="1">H1229</f>
        <v>8.7799999999999994</v>
      </c>
      <c r="K1229" s="17" t="str">
        <f t="shared" si="129"/>
        <v>SEDUC E 70</v>
      </c>
    </row>
    <row r="1230" spans="1:1025">
      <c r="B1230" s="214"/>
      <c r="C1230" s="214"/>
      <c r="D1230" s="214"/>
      <c r="E1230" s="215"/>
      <c r="F1230" s="216"/>
      <c r="G1230" s="217"/>
      <c r="H1230" s="218"/>
      <c r="I1230" s="98"/>
      <c r="J1230" s="104"/>
      <c r="K1230" s="17" t="str">
        <f t="shared" si="129"/>
        <v>SEDUC E 70</v>
      </c>
    </row>
    <row r="1231" spans="1:1025" ht="20.25">
      <c r="B1231" s="325" t="str">
        <f>A1232</f>
        <v>SEDUC E 71</v>
      </c>
      <c r="C1231" s="326"/>
      <c r="D1231" s="326"/>
      <c r="E1231" s="326"/>
      <c r="F1231" s="326"/>
      <c r="G1231" s="326"/>
      <c r="H1231" s="327"/>
      <c r="I1231" s="98"/>
      <c r="J1231" s="104"/>
      <c r="K1231" s="96" t="str">
        <f>B1231</f>
        <v>SEDUC E 71</v>
      </c>
      <c r="AMK1231" s="17"/>
    </row>
    <row r="1232" spans="1:1025">
      <c r="A1232" s="35" t="s">
        <v>194</v>
      </c>
      <c r="B1232" s="328" t="s">
        <v>195</v>
      </c>
      <c r="C1232" s="329"/>
      <c r="D1232" s="329"/>
      <c r="E1232" s="329"/>
      <c r="F1232" s="330"/>
      <c r="G1232" s="82" t="s">
        <v>4</v>
      </c>
      <c r="H1232" s="36" t="s">
        <v>5</v>
      </c>
      <c r="I1232" s="98"/>
      <c r="J1232" s="104"/>
      <c r="K1232" s="17" t="str">
        <f t="shared" ref="K1232:K1238" si="130">K1231</f>
        <v>SEDUC E 71</v>
      </c>
    </row>
    <row r="1233" spans="1:1025" s="20" customFormat="1">
      <c r="A1233" s="16"/>
      <c r="B1233" s="39" t="s">
        <v>6</v>
      </c>
      <c r="C1233" s="39" t="s">
        <v>7</v>
      </c>
      <c r="D1233" s="205" t="s">
        <v>8</v>
      </c>
      <c r="E1233" s="206" t="s">
        <v>9</v>
      </c>
      <c r="F1233" s="205" t="s">
        <v>17</v>
      </c>
      <c r="G1233" s="207" t="s">
        <v>18</v>
      </c>
      <c r="H1233" s="205" t="s">
        <v>12</v>
      </c>
      <c r="I1233" s="182"/>
      <c r="J1233" s="183"/>
      <c r="K1233" s="17" t="str">
        <f t="shared" si="130"/>
        <v>SEDUC E 71</v>
      </c>
      <c r="L1233" s="181"/>
      <c r="M1233" s="181"/>
      <c r="N1233" s="181"/>
      <c r="O1233" s="181"/>
      <c r="P1233" s="181"/>
      <c r="Q1233" s="181"/>
      <c r="R1233" s="181"/>
      <c r="S1233" s="181"/>
      <c r="T1233" s="181"/>
      <c r="U1233" s="181"/>
      <c r="V1233" s="181"/>
      <c r="W1233" s="181"/>
      <c r="X1233" s="181"/>
      <c r="Y1233" s="181"/>
      <c r="Z1233" s="181"/>
      <c r="AA1233" s="181"/>
      <c r="AB1233" s="181"/>
      <c r="AC1233" s="181"/>
      <c r="AD1233" s="181"/>
      <c r="AE1233" s="181"/>
      <c r="AF1233" s="181"/>
      <c r="AG1233" s="181"/>
      <c r="AH1233" s="181"/>
      <c r="AI1233" s="181"/>
      <c r="AJ1233" s="181"/>
      <c r="AK1233" s="181"/>
      <c r="AL1233" s="181"/>
      <c r="AM1233" s="181"/>
      <c r="AN1233" s="181"/>
      <c r="AO1233" s="181"/>
      <c r="AP1233" s="181"/>
      <c r="AQ1233" s="181"/>
      <c r="AR1233" s="181"/>
      <c r="AS1233" s="181"/>
      <c r="AT1233" s="181"/>
      <c r="AU1233" s="181"/>
      <c r="AV1233" s="181"/>
      <c r="AW1233" s="181"/>
      <c r="AX1233" s="181"/>
      <c r="AY1233" s="181"/>
      <c r="AZ1233" s="181"/>
      <c r="BA1233" s="181"/>
      <c r="BB1233" s="181"/>
      <c r="BC1233" s="181"/>
      <c r="BD1233" s="181"/>
      <c r="BE1233" s="181"/>
      <c r="BF1233" s="181"/>
      <c r="BG1233" s="181"/>
      <c r="BH1233" s="181"/>
      <c r="BI1233" s="181"/>
      <c r="BJ1233" s="181"/>
      <c r="BK1233" s="181"/>
      <c r="BL1233" s="181"/>
      <c r="BM1233" s="181"/>
      <c r="BN1233" s="181"/>
      <c r="BO1233" s="181"/>
      <c r="BP1233" s="181"/>
      <c r="BQ1233" s="181"/>
      <c r="BR1233" s="181"/>
      <c r="BS1233" s="181"/>
      <c r="BT1233" s="181"/>
      <c r="BU1233" s="181"/>
      <c r="BV1233" s="181"/>
      <c r="BW1233" s="181"/>
      <c r="BX1233" s="181"/>
      <c r="BY1233" s="181"/>
      <c r="BZ1233" s="181"/>
      <c r="CA1233" s="181"/>
      <c r="CB1233" s="181"/>
      <c r="CC1233" s="181"/>
      <c r="CD1233" s="181"/>
      <c r="CE1233" s="181"/>
      <c r="CF1233" s="181"/>
      <c r="CG1233" s="181"/>
      <c r="CH1233" s="181"/>
      <c r="CI1233" s="181"/>
      <c r="CJ1233" s="181"/>
      <c r="CK1233" s="181"/>
      <c r="CL1233" s="181"/>
      <c r="CM1233" s="181"/>
      <c r="CN1233" s="181"/>
      <c r="CO1233" s="181"/>
      <c r="CP1233" s="181"/>
      <c r="CQ1233" s="181"/>
      <c r="CR1233" s="181"/>
      <c r="CS1233" s="181"/>
      <c r="CT1233" s="181"/>
      <c r="CU1233" s="181"/>
      <c r="CV1233" s="181"/>
      <c r="CW1233" s="181"/>
      <c r="CX1233" s="181"/>
      <c r="CY1233" s="181"/>
      <c r="CZ1233" s="181"/>
      <c r="DA1233" s="181"/>
      <c r="DB1233" s="181"/>
      <c r="DC1233" s="181"/>
      <c r="DD1233" s="181"/>
      <c r="DE1233" s="181"/>
      <c r="DF1233" s="181"/>
      <c r="DG1233" s="181"/>
      <c r="DH1233" s="181"/>
      <c r="DI1233" s="181"/>
      <c r="DJ1233" s="181"/>
      <c r="DK1233" s="181"/>
      <c r="DL1233" s="181"/>
      <c r="DM1233" s="181"/>
      <c r="DN1233" s="181"/>
      <c r="DO1233" s="181"/>
      <c r="DP1233" s="181"/>
      <c r="DQ1233" s="181"/>
      <c r="DR1233" s="181"/>
      <c r="DS1233" s="181"/>
      <c r="DT1233" s="181"/>
      <c r="DU1233" s="181"/>
      <c r="DV1233" s="181"/>
      <c r="DW1233" s="181"/>
      <c r="DX1233" s="181"/>
      <c r="DY1233" s="181"/>
      <c r="DZ1233" s="181"/>
      <c r="EA1233" s="181"/>
      <c r="EB1233" s="181"/>
      <c r="EC1233" s="181"/>
      <c r="ED1233" s="181"/>
      <c r="EE1233" s="181"/>
      <c r="EF1233" s="181"/>
      <c r="EG1233" s="181"/>
      <c r="EH1233" s="181"/>
      <c r="EI1233" s="181"/>
      <c r="EJ1233" s="181"/>
      <c r="EK1233" s="181"/>
      <c r="EL1233" s="181"/>
      <c r="EM1233" s="181"/>
      <c r="EN1233" s="181"/>
      <c r="EO1233" s="181"/>
      <c r="EP1233" s="181"/>
      <c r="EQ1233" s="181"/>
      <c r="ER1233" s="181"/>
      <c r="ES1233" s="181"/>
      <c r="ET1233" s="181"/>
      <c r="EU1233" s="181"/>
      <c r="EV1233" s="181"/>
      <c r="EW1233" s="181"/>
      <c r="EX1233" s="181"/>
      <c r="EY1233" s="181"/>
      <c r="EZ1233" s="181"/>
      <c r="FA1233" s="181"/>
      <c r="FB1233" s="181"/>
      <c r="FC1233" s="181"/>
      <c r="FD1233" s="181"/>
      <c r="FE1233" s="181"/>
      <c r="FF1233" s="181"/>
      <c r="FG1233" s="181"/>
      <c r="FH1233" s="181"/>
      <c r="FI1233" s="181"/>
      <c r="FJ1233" s="181"/>
      <c r="FK1233" s="181"/>
      <c r="FL1233" s="181"/>
      <c r="FM1233" s="181"/>
      <c r="FN1233" s="181"/>
      <c r="FO1233" s="181"/>
      <c r="FP1233" s="181"/>
      <c r="FQ1233" s="181"/>
      <c r="FR1233" s="181"/>
      <c r="FS1233" s="181"/>
      <c r="FT1233" s="181"/>
      <c r="FU1233" s="181"/>
      <c r="FV1233" s="181"/>
      <c r="FW1233" s="181"/>
      <c r="FX1233" s="181"/>
      <c r="FY1233" s="181"/>
      <c r="FZ1233" s="181"/>
      <c r="GA1233" s="181"/>
      <c r="GB1233" s="181"/>
      <c r="GC1233" s="181"/>
      <c r="GD1233" s="181"/>
      <c r="GE1233" s="181"/>
      <c r="GF1233" s="181"/>
      <c r="GG1233" s="181"/>
      <c r="GH1233" s="181"/>
      <c r="GI1233" s="181"/>
      <c r="GJ1233" s="181"/>
      <c r="GK1233" s="181"/>
      <c r="GL1233" s="181"/>
      <c r="GM1233" s="181"/>
      <c r="GN1233" s="181"/>
      <c r="GO1233" s="181"/>
      <c r="GP1233" s="181"/>
      <c r="GQ1233" s="181"/>
      <c r="GR1233" s="181"/>
      <c r="GS1233" s="181"/>
      <c r="GT1233" s="181"/>
      <c r="GU1233" s="181"/>
      <c r="GV1233" s="181"/>
      <c r="GW1233" s="181"/>
      <c r="GX1233" s="181"/>
      <c r="GY1233" s="181"/>
      <c r="GZ1233" s="181"/>
      <c r="HA1233" s="181"/>
      <c r="HB1233" s="181"/>
      <c r="HC1233" s="181"/>
      <c r="HD1233" s="181"/>
      <c r="HE1233" s="181"/>
      <c r="HF1233" s="181"/>
      <c r="HG1233" s="181"/>
      <c r="HH1233" s="181"/>
      <c r="HI1233" s="181"/>
      <c r="HJ1233" s="181"/>
      <c r="HK1233" s="181"/>
      <c r="HL1233" s="181"/>
      <c r="HM1233" s="181"/>
      <c r="HN1233" s="181"/>
      <c r="HO1233" s="181"/>
      <c r="HP1233" s="181"/>
      <c r="HQ1233" s="181"/>
      <c r="HR1233" s="181"/>
      <c r="HS1233" s="181"/>
      <c r="HT1233" s="181"/>
      <c r="HU1233" s="181"/>
      <c r="HV1233" s="181"/>
      <c r="HW1233" s="181"/>
      <c r="HX1233" s="181"/>
      <c r="HY1233" s="181"/>
      <c r="HZ1233" s="181"/>
      <c r="IA1233" s="181"/>
      <c r="IB1233" s="181"/>
      <c r="IC1233" s="181"/>
      <c r="ID1233" s="181"/>
      <c r="IE1233" s="181"/>
      <c r="IF1233" s="181"/>
      <c r="IG1233" s="181"/>
      <c r="IH1233" s="181"/>
      <c r="II1233" s="181"/>
      <c r="IJ1233" s="181"/>
      <c r="IK1233" s="181"/>
      <c r="IL1233" s="181"/>
      <c r="IM1233" s="181"/>
      <c r="IN1233" s="181"/>
      <c r="IO1233" s="181"/>
      <c r="IP1233" s="181"/>
      <c r="IQ1233" s="181"/>
      <c r="IR1233" s="181"/>
      <c r="IS1233" s="181"/>
      <c r="IT1233" s="181"/>
      <c r="IU1233" s="181"/>
      <c r="IV1233" s="181"/>
      <c r="IW1233" s="181"/>
      <c r="IX1233" s="181"/>
      <c r="IY1233" s="181"/>
      <c r="IZ1233" s="181"/>
      <c r="JA1233" s="181"/>
      <c r="JB1233" s="181"/>
      <c r="JC1233" s="181"/>
      <c r="JD1233" s="181"/>
      <c r="JE1233" s="181"/>
      <c r="JF1233" s="181"/>
      <c r="JG1233" s="181"/>
      <c r="JH1233" s="181"/>
      <c r="JI1233" s="181"/>
      <c r="JJ1233" s="181"/>
      <c r="JK1233" s="181"/>
      <c r="JL1233" s="181"/>
      <c r="JM1233" s="181"/>
      <c r="JN1233" s="181"/>
      <c r="JO1233" s="181"/>
      <c r="JP1233" s="181"/>
      <c r="JQ1233" s="181"/>
      <c r="JR1233" s="181"/>
      <c r="JS1233" s="181"/>
      <c r="JT1233" s="181"/>
      <c r="JU1233" s="181"/>
      <c r="JV1233" s="181"/>
      <c r="JW1233" s="181"/>
      <c r="JX1233" s="181"/>
      <c r="JY1233" s="181"/>
      <c r="JZ1233" s="181"/>
      <c r="KA1233" s="181"/>
      <c r="KB1233" s="181"/>
      <c r="KC1233" s="181"/>
      <c r="KD1233" s="181"/>
      <c r="KE1233" s="181"/>
      <c r="KF1233" s="181"/>
      <c r="KG1233" s="181"/>
      <c r="KH1233" s="181"/>
      <c r="KI1233" s="181"/>
      <c r="KJ1233" s="181"/>
      <c r="KK1233" s="181"/>
      <c r="KL1233" s="181"/>
      <c r="KM1233" s="181"/>
      <c r="KN1233" s="181"/>
      <c r="KO1233" s="181"/>
      <c r="KP1233" s="181"/>
      <c r="KQ1233" s="181"/>
      <c r="KR1233" s="181"/>
      <c r="KS1233" s="181"/>
      <c r="KT1233" s="181"/>
      <c r="KU1233" s="181"/>
      <c r="KV1233" s="181"/>
      <c r="KW1233" s="181"/>
      <c r="KX1233" s="181"/>
      <c r="KY1233" s="181"/>
      <c r="KZ1233" s="181"/>
      <c r="LA1233" s="181"/>
      <c r="LB1233" s="181"/>
      <c r="LC1233" s="181"/>
      <c r="LD1233" s="181"/>
      <c r="LE1233" s="181"/>
      <c r="LF1233" s="181"/>
      <c r="LG1233" s="181"/>
      <c r="LH1233" s="181"/>
      <c r="LI1233" s="181"/>
      <c r="LJ1233" s="181"/>
      <c r="LK1233" s="181"/>
      <c r="LL1233" s="181"/>
      <c r="LM1233" s="181"/>
      <c r="LN1233" s="181"/>
      <c r="LO1233" s="181"/>
      <c r="LP1233" s="181"/>
      <c r="LQ1233" s="181"/>
      <c r="LR1233" s="181"/>
      <c r="LS1233" s="181"/>
      <c r="LT1233" s="181"/>
      <c r="LU1233" s="181"/>
      <c r="LV1233" s="181"/>
      <c r="LW1233" s="181"/>
      <c r="LX1233" s="181"/>
      <c r="LY1233" s="181"/>
      <c r="LZ1233" s="181"/>
      <c r="MA1233" s="181"/>
      <c r="MB1233" s="181"/>
      <c r="MC1233" s="181"/>
      <c r="MD1233" s="181"/>
      <c r="ME1233" s="181"/>
      <c r="MF1233" s="181"/>
      <c r="MG1233" s="181"/>
      <c r="MH1233" s="181"/>
      <c r="MI1233" s="181"/>
      <c r="MJ1233" s="181"/>
      <c r="MK1233" s="181"/>
      <c r="ML1233" s="181"/>
      <c r="MM1233" s="181"/>
      <c r="MN1233" s="181"/>
      <c r="MO1233" s="181"/>
      <c r="MP1233" s="181"/>
      <c r="MQ1233" s="181"/>
      <c r="MR1233" s="181"/>
      <c r="MS1233" s="181"/>
      <c r="MT1233" s="181"/>
      <c r="MU1233" s="181"/>
      <c r="MV1233" s="181"/>
      <c r="MW1233" s="181"/>
      <c r="MX1233" s="181"/>
      <c r="MY1233" s="181"/>
      <c r="MZ1233" s="181"/>
      <c r="NA1233" s="181"/>
      <c r="NB1233" s="181"/>
      <c r="NC1233" s="181"/>
      <c r="ND1233" s="181"/>
      <c r="NE1233" s="181"/>
      <c r="NF1233" s="181"/>
      <c r="NG1233" s="181"/>
      <c r="NH1233" s="181"/>
      <c r="NI1233" s="181"/>
      <c r="NJ1233" s="181"/>
      <c r="NK1233" s="181"/>
      <c r="NL1233" s="181"/>
      <c r="NM1233" s="181"/>
      <c r="NN1233" s="181"/>
      <c r="NO1233" s="181"/>
      <c r="NP1233" s="181"/>
      <c r="NQ1233" s="181"/>
      <c r="NR1233" s="181"/>
      <c r="NS1233" s="181"/>
      <c r="NT1233" s="181"/>
      <c r="NU1233" s="181"/>
      <c r="NV1233" s="181"/>
      <c r="NW1233" s="181"/>
      <c r="NX1233" s="181"/>
      <c r="NY1233" s="181"/>
      <c r="NZ1233" s="181"/>
      <c r="OA1233" s="181"/>
      <c r="OB1233" s="181"/>
      <c r="OC1233" s="181"/>
      <c r="OD1233" s="181"/>
      <c r="OE1233" s="181"/>
      <c r="OF1233" s="181"/>
      <c r="OG1233" s="181"/>
      <c r="OH1233" s="181"/>
      <c r="OI1233" s="181"/>
      <c r="OJ1233" s="181"/>
      <c r="OK1233" s="181"/>
      <c r="OL1233" s="181"/>
      <c r="OM1233" s="181"/>
      <c r="ON1233" s="181"/>
      <c r="OO1233" s="181"/>
      <c r="OP1233" s="181"/>
      <c r="OQ1233" s="181"/>
      <c r="OR1233" s="181"/>
      <c r="OS1233" s="181"/>
      <c r="OT1233" s="181"/>
      <c r="OU1233" s="181"/>
      <c r="OV1233" s="181"/>
      <c r="OW1233" s="181"/>
      <c r="OX1233" s="181"/>
      <c r="OY1233" s="181"/>
      <c r="OZ1233" s="181"/>
      <c r="PA1233" s="181"/>
      <c r="PB1233" s="181"/>
      <c r="PC1233" s="181"/>
      <c r="PD1233" s="181"/>
      <c r="PE1233" s="181"/>
      <c r="PF1233" s="181"/>
      <c r="PG1233" s="181"/>
      <c r="PH1233" s="181"/>
      <c r="PI1233" s="181"/>
      <c r="PJ1233" s="181"/>
      <c r="PK1233" s="181"/>
      <c r="PL1233" s="181"/>
      <c r="PM1233" s="181"/>
      <c r="PN1233" s="181"/>
      <c r="PO1233" s="181"/>
      <c r="PP1233" s="181"/>
      <c r="PQ1233" s="181"/>
      <c r="PR1233" s="181"/>
      <c r="PS1233" s="181"/>
      <c r="PT1233" s="181"/>
      <c r="PU1233" s="181"/>
      <c r="PV1233" s="181"/>
      <c r="PW1233" s="181"/>
      <c r="PX1233" s="181"/>
      <c r="PY1233" s="181"/>
      <c r="PZ1233" s="181"/>
      <c r="QA1233" s="181"/>
      <c r="QB1233" s="181"/>
      <c r="QC1233" s="181"/>
      <c r="QD1233" s="181"/>
      <c r="QE1233" s="181"/>
      <c r="QF1233" s="181"/>
      <c r="QG1233" s="181"/>
      <c r="QH1233" s="181"/>
      <c r="QI1233" s="181"/>
      <c r="QJ1233" s="181"/>
      <c r="QK1233" s="181"/>
      <c r="QL1233" s="181"/>
      <c r="QM1233" s="181"/>
      <c r="QN1233" s="181"/>
      <c r="QO1233" s="181"/>
      <c r="QP1233" s="181"/>
      <c r="QQ1233" s="181"/>
      <c r="QR1233" s="181"/>
      <c r="QS1233" s="181"/>
      <c r="QT1233" s="181"/>
      <c r="QU1233" s="181"/>
      <c r="QV1233" s="181"/>
      <c r="QW1233" s="181"/>
      <c r="QX1233" s="181"/>
      <c r="QY1233" s="181"/>
      <c r="QZ1233" s="181"/>
      <c r="RA1233" s="181"/>
      <c r="RB1233" s="181"/>
      <c r="RC1233" s="181"/>
      <c r="RD1233" s="181"/>
      <c r="RE1233" s="181"/>
      <c r="RF1233" s="181"/>
      <c r="RG1233" s="181"/>
      <c r="RH1233" s="181"/>
      <c r="RI1233" s="181"/>
      <c r="RJ1233" s="181"/>
      <c r="RK1233" s="181"/>
      <c r="RL1233" s="181"/>
      <c r="RM1233" s="181"/>
      <c r="RN1233" s="181"/>
      <c r="RO1233" s="181"/>
      <c r="RP1233" s="181"/>
      <c r="RQ1233" s="181"/>
      <c r="RR1233" s="181"/>
      <c r="RS1233" s="181"/>
      <c r="RT1233" s="181"/>
      <c r="RU1233" s="181"/>
      <c r="RV1233" s="181"/>
      <c r="RW1233" s="181"/>
      <c r="RX1233" s="181"/>
      <c r="RY1233" s="181"/>
      <c r="RZ1233" s="181"/>
      <c r="SA1233" s="181"/>
      <c r="SB1233" s="181"/>
      <c r="SC1233" s="181"/>
      <c r="SD1233" s="181"/>
      <c r="SE1233" s="181"/>
      <c r="SF1233" s="181"/>
      <c r="SG1233" s="181"/>
      <c r="SH1233" s="181"/>
      <c r="SI1233" s="181"/>
      <c r="SJ1233" s="181"/>
      <c r="SK1233" s="181"/>
      <c r="SL1233" s="181"/>
      <c r="SM1233" s="181"/>
      <c r="SN1233" s="181"/>
      <c r="SO1233" s="181"/>
      <c r="SP1233" s="181"/>
      <c r="SQ1233" s="181"/>
      <c r="SR1233" s="181"/>
      <c r="SS1233" s="181"/>
      <c r="ST1233" s="181"/>
      <c r="SU1233" s="181"/>
      <c r="SV1233" s="181"/>
      <c r="SW1233" s="181"/>
      <c r="SX1233" s="181"/>
      <c r="SY1233" s="181"/>
      <c r="SZ1233" s="181"/>
      <c r="TA1233" s="181"/>
      <c r="TB1233" s="181"/>
      <c r="TC1233" s="181"/>
      <c r="TD1233" s="181"/>
      <c r="TE1233" s="181"/>
      <c r="TF1233" s="181"/>
      <c r="TG1233" s="181"/>
      <c r="TH1233" s="181"/>
      <c r="TI1233" s="181"/>
      <c r="TJ1233" s="181"/>
      <c r="TK1233" s="181"/>
      <c r="TL1233" s="181"/>
      <c r="TM1233" s="181"/>
      <c r="TN1233" s="181"/>
      <c r="TO1233" s="181"/>
      <c r="TP1233" s="181"/>
      <c r="TQ1233" s="181"/>
      <c r="TR1233" s="181"/>
      <c r="TS1233" s="181"/>
      <c r="TT1233" s="181"/>
      <c r="TU1233" s="181"/>
      <c r="TV1233" s="181"/>
      <c r="TW1233" s="181"/>
      <c r="TX1233" s="181"/>
      <c r="TY1233" s="181"/>
      <c r="TZ1233" s="181"/>
      <c r="UA1233" s="181"/>
      <c r="UB1233" s="181"/>
      <c r="UC1233" s="181"/>
      <c r="UD1233" s="181"/>
      <c r="UE1233" s="181"/>
      <c r="UF1233" s="181"/>
      <c r="UG1233" s="181"/>
      <c r="UH1233" s="181"/>
      <c r="UI1233" s="181"/>
      <c r="UJ1233" s="181"/>
      <c r="UK1233" s="181"/>
      <c r="UL1233" s="181"/>
      <c r="UM1233" s="181"/>
      <c r="UN1233" s="181"/>
      <c r="UO1233" s="181"/>
      <c r="UP1233" s="181"/>
      <c r="UQ1233" s="181"/>
      <c r="UR1233" s="181"/>
      <c r="US1233" s="181"/>
      <c r="UT1233" s="181"/>
      <c r="UU1233" s="181"/>
      <c r="UV1233" s="181"/>
      <c r="UW1233" s="181"/>
      <c r="UX1233" s="181"/>
      <c r="UY1233" s="181"/>
      <c r="UZ1233" s="181"/>
      <c r="VA1233" s="181"/>
      <c r="VB1233" s="181"/>
      <c r="VC1233" s="181"/>
      <c r="VD1233" s="181"/>
      <c r="VE1233" s="181"/>
      <c r="VF1233" s="181"/>
      <c r="VG1233" s="181"/>
      <c r="VH1233" s="181"/>
      <c r="VI1233" s="181"/>
      <c r="VJ1233" s="181"/>
      <c r="VK1233" s="181"/>
      <c r="VL1233" s="181"/>
      <c r="VM1233" s="181"/>
      <c r="VN1233" s="181"/>
      <c r="VO1233" s="181"/>
      <c r="VP1233" s="181"/>
      <c r="VQ1233" s="181"/>
      <c r="VR1233" s="181"/>
      <c r="VS1233" s="181"/>
      <c r="VT1233" s="181"/>
      <c r="VU1233" s="181"/>
      <c r="VV1233" s="181"/>
      <c r="VW1233" s="181"/>
      <c r="VX1233" s="181"/>
      <c r="VY1233" s="181"/>
      <c r="VZ1233" s="181"/>
      <c r="WA1233" s="181"/>
      <c r="WB1233" s="181"/>
      <c r="WC1233" s="181"/>
      <c r="WD1233" s="181"/>
      <c r="WE1233" s="181"/>
      <c r="WF1233" s="181"/>
      <c r="WG1233" s="181"/>
      <c r="WH1233" s="181"/>
      <c r="WI1233" s="181"/>
      <c r="WJ1233" s="181"/>
      <c r="WK1233" s="181"/>
      <c r="WL1233" s="181"/>
      <c r="WM1233" s="181"/>
      <c r="WN1233" s="181"/>
      <c r="WO1233" s="181"/>
      <c r="WP1233" s="181"/>
      <c r="WQ1233" s="181"/>
      <c r="WR1233" s="181"/>
      <c r="WS1233" s="181"/>
      <c r="WT1233" s="181"/>
      <c r="WU1233" s="181"/>
      <c r="WV1233" s="181"/>
      <c r="WW1233" s="181"/>
      <c r="WX1233" s="181"/>
      <c r="WY1233" s="181"/>
      <c r="WZ1233" s="181"/>
      <c r="XA1233" s="181"/>
      <c r="XB1233" s="181"/>
      <c r="XC1233" s="181"/>
      <c r="XD1233" s="181"/>
      <c r="XE1233" s="181"/>
      <c r="XF1233" s="181"/>
      <c r="XG1233" s="181"/>
      <c r="XH1233" s="181"/>
      <c r="XI1233" s="181"/>
      <c r="XJ1233" s="181"/>
      <c r="XK1233" s="181"/>
      <c r="XL1233" s="181"/>
      <c r="XM1233" s="181"/>
      <c r="XN1233" s="181"/>
      <c r="XO1233" s="181"/>
      <c r="XP1233" s="181"/>
      <c r="XQ1233" s="181"/>
      <c r="XR1233" s="181"/>
      <c r="XS1233" s="181"/>
      <c r="XT1233" s="181"/>
      <c r="XU1233" s="181"/>
      <c r="XV1233" s="181"/>
      <c r="XW1233" s="181"/>
      <c r="XX1233" s="181"/>
      <c r="XY1233" s="181"/>
      <c r="XZ1233" s="181"/>
      <c r="YA1233" s="181"/>
      <c r="YB1233" s="181"/>
      <c r="YC1233" s="181"/>
      <c r="YD1233" s="181"/>
      <c r="YE1233" s="181"/>
      <c r="YF1233" s="181"/>
      <c r="YG1233" s="181"/>
      <c r="YH1233" s="181"/>
      <c r="YI1233" s="181"/>
      <c r="YJ1233" s="181"/>
      <c r="YK1233" s="181"/>
      <c r="YL1233" s="181"/>
      <c r="YM1233" s="181"/>
      <c r="YN1233" s="181"/>
      <c r="YO1233" s="181"/>
      <c r="YP1233" s="181"/>
      <c r="YQ1233" s="181"/>
      <c r="YR1233" s="181"/>
      <c r="YS1233" s="181"/>
      <c r="YT1233" s="181"/>
      <c r="YU1233" s="181"/>
      <c r="YV1233" s="181"/>
      <c r="YW1233" s="181"/>
      <c r="YX1233" s="181"/>
      <c r="YY1233" s="181"/>
      <c r="YZ1233" s="181"/>
      <c r="ZA1233" s="181"/>
      <c r="ZB1233" s="181"/>
      <c r="ZC1233" s="181"/>
      <c r="ZD1233" s="181"/>
      <c r="ZE1233" s="181"/>
      <c r="ZF1233" s="181"/>
      <c r="ZG1233" s="181"/>
      <c r="ZH1233" s="181"/>
      <c r="ZI1233" s="181"/>
      <c r="ZJ1233" s="181"/>
      <c r="ZK1233" s="181"/>
      <c r="ZL1233" s="181"/>
      <c r="ZM1233" s="181"/>
      <c r="ZN1233" s="181"/>
      <c r="ZO1233" s="181"/>
      <c r="ZP1233" s="181"/>
      <c r="ZQ1233" s="181"/>
      <c r="ZR1233" s="181"/>
      <c r="ZS1233" s="181"/>
      <c r="ZT1233" s="181"/>
      <c r="ZU1233" s="181"/>
      <c r="ZV1233" s="181"/>
      <c r="ZW1233" s="181"/>
      <c r="ZX1233" s="181"/>
      <c r="ZY1233" s="181"/>
      <c r="ZZ1233" s="181"/>
      <c r="AAA1233" s="181"/>
      <c r="AAB1233" s="181"/>
      <c r="AAC1233" s="181"/>
      <c r="AAD1233" s="181"/>
      <c r="AAE1233" s="181"/>
      <c r="AAF1233" s="181"/>
      <c r="AAG1233" s="181"/>
      <c r="AAH1233" s="181"/>
      <c r="AAI1233" s="181"/>
      <c r="AAJ1233" s="181"/>
      <c r="AAK1233" s="181"/>
      <c r="AAL1233" s="181"/>
      <c r="AAM1233" s="181"/>
      <c r="AAN1233" s="181"/>
      <c r="AAO1233" s="181"/>
      <c r="AAP1233" s="181"/>
      <c r="AAQ1233" s="181"/>
      <c r="AAR1233" s="181"/>
      <c r="AAS1233" s="181"/>
      <c r="AAT1233" s="181"/>
      <c r="AAU1233" s="181"/>
      <c r="AAV1233" s="181"/>
      <c r="AAW1233" s="181"/>
      <c r="AAX1233" s="181"/>
      <c r="AAY1233" s="181"/>
      <c r="AAZ1233" s="181"/>
      <c r="ABA1233" s="181"/>
      <c r="ABB1233" s="181"/>
      <c r="ABC1233" s="181"/>
      <c r="ABD1233" s="181"/>
      <c r="ABE1233" s="181"/>
      <c r="ABF1233" s="181"/>
      <c r="ABG1233" s="181"/>
      <c r="ABH1233" s="181"/>
      <c r="ABI1233" s="181"/>
      <c r="ABJ1233" s="181"/>
      <c r="ABK1233" s="181"/>
      <c r="ABL1233" s="181"/>
      <c r="ABM1233" s="181"/>
      <c r="ABN1233" s="181"/>
      <c r="ABO1233" s="181"/>
      <c r="ABP1233" s="181"/>
      <c r="ABQ1233" s="181"/>
      <c r="ABR1233" s="181"/>
      <c r="ABS1233" s="181"/>
      <c r="ABT1233" s="181"/>
      <c r="ABU1233" s="181"/>
      <c r="ABV1233" s="181"/>
      <c r="ABW1233" s="181"/>
      <c r="ABX1233" s="181"/>
      <c r="ABY1233" s="181"/>
      <c r="ABZ1233" s="181"/>
      <c r="ACA1233" s="181"/>
      <c r="ACB1233" s="181"/>
      <c r="ACC1233" s="181"/>
      <c r="ACD1233" s="181"/>
      <c r="ACE1233" s="181"/>
      <c r="ACF1233" s="181"/>
      <c r="ACG1233" s="181"/>
      <c r="ACH1233" s="181"/>
      <c r="ACI1233" s="181"/>
      <c r="ACJ1233" s="181"/>
      <c r="ACK1233" s="181"/>
      <c r="ACL1233" s="181"/>
      <c r="ACM1233" s="181"/>
      <c r="ACN1233" s="181"/>
      <c r="ACO1233" s="181"/>
      <c r="ACP1233" s="181"/>
      <c r="ACQ1233" s="181"/>
      <c r="ACR1233" s="181"/>
      <c r="ACS1233" s="181"/>
      <c r="ACT1233" s="181"/>
      <c r="ACU1233" s="181"/>
      <c r="ACV1233" s="181"/>
      <c r="ACW1233" s="181"/>
      <c r="ACX1233" s="181"/>
      <c r="ACY1233" s="181"/>
      <c r="ACZ1233" s="181"/>
      <c r="ADA1233" s="181"/>
      <c r="ADB1233" s="181"/>
      <c r="ADC1233" s="181"/>
      <c r="ADD1233" s="181"/>
      <c r="ADE1233" s="181"/>
      <c r="ADF1233" s="181"/>
      <c r="ADG1233" s="181"/>
      <c r="ADH1233" s="181"/>
      <c r="ADI1233" s="181"/>
      <c r="ADJ1233" s="181"/>
      <c r="ADK1233" s="181"/>
      <c r="ADL1233" s="181"/>
      <c r="ADM1233" s="181"/>
      <c r="ADN1233" s="181"/>
      <c r="ADO1233" s="181"/>
      <c r="ADP1233" s="181"/>
      <c r="ADQ1233" s="181"/>
      <c r="ADR1233" s="181"/>
      <c r="ADS1233" s="181"/>
      <c r="ADT1233" s="181"/>
      <c r="ADU1233" s="181"/>
      <c r="ADV1233" s="181"/>
      <c r="ADW1233" s="181"/>
      <c r="ADX1233" s="181"/>
      <c r="ADY1233" s="181"/>
      <c r="ADZ1233" s="181"/>
      <c r="AEA1233" s="181"/>
      <c r="AEB1233" s="181"/>
      <c r="AEC1233" s="181"/>
      <c r="AED1233" s="181"/>
      <c r="AEE1233" s="181"/>
      <c r="AEF1233" s="181"/>
      <c r="AEG1233" s="181"/>
      <c r="AEH1233" s="181"/>
      <c r="AEI1233" s="181"/>
      <c r="AEJ1233" s="181"/>
      <c r="AEK1233" s="181"/>
      <c r="AEL1233" s="181"/>
      <c r="AEM1233" s="181"/>
      <c r="AEN1233" s="181"/>
      <c r="AEO1233" s="181"/>
      <c r="AEP1233" s="181"/>
      <c r="AEQ1233" s="181"/>
      <c r="AER1233" s="181"/>
      <c r="AES1233" s="181"/>
      <c r="AET1233" s="181"/>
      <c r="AEU1233" s="181"/>
      <c r="AEV1233" s="181"/>
      <c r="AEW1233" s="181"/>
      <c r="AEX1233" s="181"/>
      <c r="AEY1233" s="181"/>
      <c r="AEZ1233" s="181"/>
      <c r="AFA1233" s="181"/>
      <c r="AFB1233" s="181"/>
      <c r="AFC1233" s="181"/>
      <c r="AFD1233" s="181"/>
      <c r="AFE1233" s="181"/>
      <c r="AFF1233" s="181"/>
      <c r="AFG1233" s="181"/>
      <c r="AFH1233" s="181"/>
      <c r="AFI1233" s="181"/>
      <c r="AFJ1233" s="181"/>
      <c r="AFK1233" s="181"/>
      <c r="AFL1233" s="181"/>
      <c r="AFM1233" s="181"/>
      <c r="AFN1233" s="181"/>
      <c r="AFO1233" s="181"/>
      <c r="AFP1233" s="181"/>
      <c r="AFQ1233" s="181"/>
      <c r="AFR1233" s="181"/>
      <c r="AFS1233" s="181"/>
      <c r="AFT1233" s="181"/>
      <c r="AFU1233" s="181"/>
      <c r="AFV1233" s="181"/>
      <c r="AFW1233" s="181"/>
      <c r="AFX1233" s="181"/>
      <c r="AFY1233" s="181"/>
      <c r="AFZ1233" s="181"/>
      <c r="AGA1233" s="181"/>
      <c r="AGB1233" s="181"/>
      <c r="AGC1233" s="181"/>
      <c r="AGD1233" s="181"/>
      <c r="AGE1233" s="181"/>
      <c r="AGF1233" s="181"/>
      <c r="AGG1233" s="181"/>
      <c r="AGH1233" s="181"/>
      <c r="AGI1233" s="181"/>
      <c r="AGJ1233" s="181"/>
      <c r="AGK1233" s="181"/>
      <c r="AGL1233" s="181"/>
      <c r="AGM1233" s="181"/>
      <c r="AGN1233" s="181"/>
      <c r="AGO1233" s="181"/>
      <c r="AGP1233" s="181"/>
      <c r="AGQ1233" s="181"/>
      <c r="AGR1233" s="181"/>
      <c r="AGS1233" s="181"/>
      <c r="AGT1233" s="181"/>
      <c r="AGU1233" s="181"/>
      <c r="AGV1233" s="181"/>
      <c r="AGW1233" s="181"/>
      <c r="AGX1233" s="181"/>
      <c r="AGY1233" s="181"/>
      <c r="AGZ1233" s="181"/>
      <c r="AHA1233" s="181"/>
      <c r="AHB1233" s="181"/>
      <c r="AHC1233" s="181"/>
      <c r="AHD1233" s="181"/>
      <c r="AHE1233" s="181"/>
      <c r="AHF1233" s="181"/>
      <c r="AHG1233" s="181"/>
      <c r="AHH1233" s="181"/>
      <c r="AHI1233" s="181"/>
      <c r="AHJ1233" s="181"/>
      <c r="AHK1233" s="181"/>
      <c r="AHL1233" s="181"/>
      <c r="AHM1233" s="181"/>
      <c r="AHN1233" s="181"/>
      <c r="AHO1233" s="181"/>
      <c r="AHP1233" s="181"/>
      <c r="AHQ1233" s="181"/>
      <c r="AHR1233" s="181"/>
      <c r="AHS1233" s="181"/>
      <c r="AHT1233" s="181"/>
      <c r="AHU1233" s="181"/>
      <c r="AHV1233" s="181"/>
      <c r="AHW1233" s="181"/>
      <c r="AHX1233" s="181"/>
      <c r="AHY1233" s="181"/>
      <c r="AHZ1233" s="181"/>
      <c r="AIA1233" s="181"/>
      <c r="AIB1233" s="181"/>
      <c r="AIC1233" s="181"/>
      <c r="AID1233" s="181"/>
      <c r="AIE1233" s="181"/>
      <c r="AIF1233" s="181"/>
      <c r="AIG1233" s="181"/>
      <c r="AIH1233" s="181"/>
      <c r="AII1233" s="181"/>
      <c r="AIJ1233" s="181"/>
      <c r="AIK1233" s="181"/>
      <c r="AIL1233" s="181"/>
      <c r="AIM1233" s="181"/>
      <c r="AIN1233" s="181"/>
      <c r="AIO1233" s="181"/>
      <c r="AIP1233" s="181"/>
      <c r="AIQ1233" s="181"/>
      <c r="AIR1233" s="181"/>
      <c r="AIS1233" s="181"/>
      <c r="AIT1233" s="181"/>
      <c r="AIU1233" s="181"/>
      <c r="AIV1233" s="181"/>
      <c r="AIW1233" s="181"/>
      <c r="AIX1233" s="181"/>
      <c r="AIY1233" s="181"/>
      <c r="AIZ1233" s="181"/>
      <c r="AJA1233" s="181"/>
      <c r="AJB1233" s="181"/>
      <c r="AJC1233" s="181"/>
      <c r="AJD1233" s="181"/>
      <c r="AJE1233" s="181"/>
      <c r="AJF1233" s="181"/>
      <c r="AJG1233" s="181"/>
      <c r="AJH1233" s="181"/>
      <c r="AJI1233" s="181"/>
      <c r="AJJ1233" s="181"/>
      <c r="AJK1233" s="181"/>
      <c r="AJL1233" s="181"/>
      <c r="AJM1233" s="181"/>
      <c r="AJN1233" s="181"/>
      <c r="AJO1233" s="181"/>
      <c r="AJP1233" s="181"/>
      <c r="AJQ1233" s="181"/>
      <c r="AJR1233" s="181"/>
      <c r="AJS1233" s="181"/>
      <c r="AJT1233" s="181"/>
      <c r="AJU1233" s="181"/>
      <c r="AJV1233" s="181"/>
      <c r="AJW1233" s="181"/>
      <c r="AJX1233" s="181"/>
      <c r="AJY1233" s="181"/>
      <c r="AJZ1233" s="181"/>
      <c r="AKA1233" s="181"/>
      <c r="AKB1233" s="181"/>
      <c r="AKC1233" s="181"/>
      <c r="AKD1233" s="181"/>
      <c r="AKE1233" s="181"/>
      <c r="AKF1233" s="181"/>
      <c r="AKG1233" s="181"/>
      <c r="AKH1233" s="181"/>
      <c r="AKI1233" s="181"/>
      <c r="AKJ1233" s="181"/>
      <c r="AKK1233" s="181"/>
      <c r="AKL1233" s="181"/>
      <c r="AKM1233" s="181"/>
      <c r="AKN1233" s="181"/>
      <c r="AKO1233" s="181"/>
      <c r="AKP1233" s="181"/>
      <c r="AKQ1233" s="181"/>
      <c r="AKR1233" s="181"/>
      <c r="AKS1233" s="181"/>
      <c r="AKT1233" s="181"/>
      <c r="AKU1233" s="181"/>
      <c r="AKV1233" s="181"/>
      <c r="AKW1233" s="181"/>
      <c r="AKX1233" s="181"/>
      <c r="AKY1233" s="181"/>
      <c r="AKZ1233" s="181"/>
      <c r="ALA1233" s="181"/>
      <c r="ALB1233" s="181"/>
      <c r="ALC1233" s="181"/>
      <c r="ALD1233" s="181"/>
      <c r="ALE1233" s="181"/>
      <c r="ALF1233" s="181"/>
      <c r="ALG1233" s="181"/>
      <c r="ALH1233" s="181"/>
      <c r="ALI1233" s="181"/>
      <c r="ALJ1233" s="181"/>
      <c r="ALK1233" s="181"/>
      <c r="ALL1233" s="181"/>
      <c r="ALM1233" s="181"/>
      <c r="ALN1233" s="181"/>
      <c r="ALO1233" s="181"/>
      <c r="ALP1233" s="181"/>
      <c r="ALQ1233" s="181"/>
      <c r="ALR1233" s="181"/>
      <c r="ALS1233" s="181"/>
      <c r="ALT1233" s="181"/>
      <c r="ALU1233" s="181"/>
      <c r="ALV1233" s="181"/>
      <c r="ALW1233" s="181"/>
      <c r="ALX1233" s="181"/>
      <c r="ALY1233" s="181"/>
      <c r="ALZ1233" s="181"/>
      <c r="AMA1233" s="181"/>
      <c r="AMB1233" s="181"/>
      <c r="AMC1233" s="181"/>
      <c r="AMD1233" s="181"/>
      <c r="AME1233" s="181"/>
      <c r="AMF1233" s="181"/>
      <c r="AMG1233" s="181"/>
      <c r="AMH1233" s="181"/>
      <c r="AMI1233" s="181"/>
      <c r="AMJ1233" s="181"/>
    </row>
    <row r="1234" spans="1:1025">
      <c r="B123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TERMINAL METALICO A PRESSAO PARA 1 CABO DE 6 A 10 MM2, COM 1 FURO DE FIXACAO</v>
      </c>
      <c r="C1234" s="168" t="s">
        <v>37</v>
      </c>
      <c r="D1234" s="51">
        <v>1535</v>
      </c>
      <c r="E1234" s="46">
        <v>1</v>
      </c>
      <c r="F12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3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5,01</v>
      </c>
      <c r="H1234" s="46">
        <f ca="1">ROUND(E1234*G1234,2)</f>
        <v>5.01</v>
      </c>
      <c r="I1234" s="98"/>
      <c r="J1234" s="104"/>
      <c r="K1234" s="17" t="str">
        <f t="shared" si="130"/>
        <v>SEDUC E 71</v>
      </c>
    </row>
    <row r="1235" spans="1:1025">
      <c r="B123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35" s="51" t="s">
        <v>13</v>
      </c>
      <c r="D1235" s="51">
        <v>88264</v>
      </c>
      <c r="E1235" s="46">
        <v>0.05</v>
      </c>
      <c r="F12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3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35" s="46">
        <f ca="1">ROUND(E1235*G1235,2)</f>
        <v>1</v>
      </c>
      <c r="I1235" s="98"/>
      <c r="J1235" s="104"/>
      <c r="K1235" s="17" t="str">
        <f t="shared" si="130"/>
        <v>SEDUC E 71</v>
      </c>
    </row>
    <row r="1236" spans="1:1025">
      <c r="B123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36" s="51" t="s">
        <v>13</v>
      </c>
      <c r="D1236" s="51">
        <v>88247</v>
      </c>
      <c r="E1236" s="46">
        <v>0.05</v>
      </c>
      <c r="F12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3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36" s="46">
        <f ca="1">ROUND(E1236*G1236,2)</f>
        <v>0.77</v>
      </c>
      <c r="I1236" s="98"/>
      <c r="J1236" s="104"/>
      <c r="K1236" s="17" t="str">
        <f t="shared" si="130"/>
        <v>SEDUC E 71</v>
      </c>
    </row>
    <row r="1237" spans="1:1025">
      <c r="A1237" s="49">
        <f ca="1">H1237</f>
        <v>6.7799999999999994</v>
      </c>
      <c r="B1237" s="132" t="s">
        <v>14</v>
      </c>
      <c r="C1237" s="208"/>
      <c r="D1237" s="51"/>
      <c r="E1237" s="46"/>
      <c r="F1237" s="46"/>
      <c r="G1237" s="46"/>
      <c r="H1237" s="80">
        <f ca="1">SUM(H1234:H1236)</f>
        <v>6.7799999999999994</v>
      </c>
      <c r="I1237" s="98" t="str">
        <f>A1232</f>
        <v>SEDUC E 71</v>
      </c>
      <c r="J1237" s="122">
        <f ca="1">H1237</f>
        <v>6.7799999999999994</v>
      </c>
      <c r="K1237" s="17" t="str">
        <f t="shared" si="130"/>
        <v>SEDUC E 71</v>
      </c>
    </row>
    <row r="1238" spans="1:1025">
      <c r="B1238" s="214"/>
      <c r="C1238" s="214"/>
      <c r="D1238" s="214"/>
      <c r="E1238" s="215"/>
      <c r="F1238" s="216"/>
      <c r="G1238" s="217"/>
      <c r="H1238" s="218"/>
      <c r="I1238" s="98"/>
      <c r="J1238" s="104"/>
      <c r="K1238" s="17" t="str">
        <f t="shared" si="130"/>
        <v>SEDUC E 71</v>
      </c>
    </row>
    <row r="1239" spans="1:1025" ht="20.25">
      <c r="B1239" s="325" t="str">
        <f>A1240</f>
        <v>SEDUC E 72</v>
      </c>
      <c r="C1239" s="326"/>
      <c r="D1239" s="326"/>
      <c r="E1239" s="326"/>
      <c r="F1239" s="326"/>
      <c r="G1239" s="326"/>
      <c r="H1239" s="327"/>
      <c r="I1239" s="98"/>
      <c r="J1239" s="104"/>
      <c r="K1239" s="96" t="str">
        <f>B1239</f>
        <v>SEDUC E 72</v>
      </c>
      <c r="AMK1239" s="17"/>
    </row>
    <row r="1240" spans="1:1025">
      <c r="A1240" s="35" t="s">
        <v>196</v>
      </c>
      <c r="B1240" s="345" t="s">
        <v>197</v>
      </c>
      <c r="C1240" s="346"/>
      <c r="D1240" s="346"/>
      <c r="E1240" s="346"/>
      <c r="F1240" s="365"/>
      <c r="G1240" s="82" t="s">
        <v>4</v>
      </c>
      <c r="H1240" s="36" t="s">
        <v>5</v>
      </c>
      <c r="I1240" s="104"/>
      <c r="J1240" s="104"/>
      <c r="K1240" s="17" t="str">
        <f t="shared" ref="K1240:K1248" si="131">K1239</f>
        <v>SEDUC E 72</v>
      </c>
    </row>
    <row r="1241" spans="1:1025" s="20" customFormat="1">
      <c r="A1241" s="16"/>
      <c r="B1241" s="39" t="s">
        <v>6</v>
      </c>
      <c r="C1241" s="39" t="s">
        <v>7</v>
      </c>
      <c r="D1241" s="205" t="s">
        <v>8</v>
      </c>
      <c r="E1241" s="206" t="s">
        <v>9</v>
      </c>
      <c r="F1241" s="205" t="s">
        <v>17</v>
      </c>
      <c r="G1241" s="207" t="s">
        <v>18</v>
      </c>
      <c r="H1241" s="205" t="s">
        <v>12</v>
      </c>
      <c r="I1241" s="183"/>
      <c r="J1241" s="183"/>
      <c r="K1241" s="17" t="str">
        <f t="shared" si="131"/>
        <v>SEDUC E 72</v>
      </c>
      <c r="L1241" s="181"/>
      <c r="M1241" s="181"/>
      <c r="N1241" s="181"/>
      <c r="O1241" s="181"/>
      <c r="P1241" s="181"/>
      <c r="Q1241" s="181"/>
      <c r="R1241" s="181"/>
      <c r="S1241" s="181"/>
      <c r="T1241" s="181"/>
      <c r="U1241" s="181"/>
      <c r="V1241" s="181"/>
      <c r="W1241" s="181"/>
      <c r="X1241" s="181"/>
      <c r="Y1241" s="181"/>
      <c r="Z1241" s="181"/>
      <c r="AA1241" s="181"/>
      <c r="AB1241" s="181"/>
      <c r="AC1241" s="181"/>
      <c r="AD1241" s="181"/>
      <c r="AE1241" s="181"/>
      <c r="AF1241" s="181"/>
      <c r="AG1241" s="181"/>
      <c r="AH1241" s="181"/>
      <c r="AI1241" s="181"/>
      <c r="AJ1241" s="181"/>
      <c r="AK1241" s="181"/>
      <c r="AL1241" s="181"/>
      <c r="AM1241" s="181"/>
      <c r="AN1241" s="181"/>
      <c r="AO1241" s="181"/>
      <c r="AP1241" s="181"/>
      <c r="AQ1241" s="181"/>
      <c r="AR1241" s="181"/>
      <c r="AS1241" s="181"/>
      <c r="AT1241" s="181"/>
      <c r="AU1241" s="181"/>
      <c r="AV1241" s="181"/>
      <c r="AW1241" s="181"/>
      <c r="AX1241" s="181"/>
      <c r="AY1241" s="181"/>
      <c r="AZ1241" s="181"/>
      <c r="BA1241" s="181"/>
      <c r="BB1241" s="181"/>
      <c r="BC1241" s="181"/>
      <c r="BD1241" s="181"/>
      <c r="BE1241" s="181"/>
      <c r="BF1241" s="181"/>
      <c r="BG1241" s="181"/>
      <c r="BH1241" s="181"/>
      <c r="BI1241" s="181"/>
      <c r="BJ1241" s="181"/>
      <c r="BK1241" s="181"/>
      <c r="BL1241" s="181"/>
      <c r="BM1241" s="181"/>
      <c r="BN1241" s="181"/>
      <c r="BO1241" s="181"/>
      <c r="BP1241" s="181"/>
      <c r="BQ1241" s="181"/>
      <c r="BR1241" s="181"/>
      <c r="BS1241" s="181"/>
      <c r="BT1241" s="181"/>
      <c r="BU1241" s="181"/>
      <c r="BV1241" s="181"/>
      <c r="BW1241" s="181"/>
      <c r="BX1241" s="181"/>
      <c r="BY1241" s="181"/>
      <c r="BZ1241" s="181"/>
      <c r="CA1241" s="181"/>
      <c r="CB1241" s="181"/>
      <c r="CC1241" s="181"/>
      <c r="CD1241" s="181"/>
      <c r="CE1241" s="181"/>
      <c r="CF1241" s="181"/>
      <c r="CG1241" s="181"/>
      <c r="CH1241" s="181"/>
      <c r="CI1241" s="181"/>
      <c r="CJ1241" s="181"/>
      <c r="CK1241" s="181"/>
      <c r="CL1241" s="181"/>
      <c r="CM1241" s="181"/>
      <c r="CN1241" s="181"/>
      <c r="CO1241" s="181"/>
      <c r="CP1241" s="181"/>
      <c r="CQ1241" s="181"/>
      <c r="CR1241" s="181"/>
      <c r="CS1241" s="181"/>
      <c r="CT1241" s="181"/>
      <c r="CU1241" s="181"/>
      <c r="CV1241" s="181"/>
      <c r="CW1241" s="181"/>
      <c r="CX1241" s="181"/>
      <c r="CY1241" s="181"/>
      <c r="CZ1241" s="181"/>
      <c r="DA1241" s="181"/>
      <c r="DB1241" s="181"/>
      <c r="DC1241" s="181"/>
      <c r="DD1241" s="181"/>
      <c r="DE1241" s="181"/>
      <c r="DF1241" s="181"/>
      <c r="DG1241" s="181"/>
      <c r="DH1241" s="181"/>
      <c r="DI1241" s="181"/>
      <c r="DJ1241" s="181"/>
      <c r="DK1241" s="181"/>
      <c r="DL1241" s="181"/>
      <c r="DM1241" s="181"/>
      <c r="DN1241" s="181"/>
      <c r="DO1241" s="181"/>
      <c r="DP1241" s="181"/>
      <c r="DQ1241" s="181"/>
      <c r="DR1241" s="181"/>
      <c r="DS1241" s="181"/>
      <c r="DT1241" s="181"/>
      <c r="DU1241" s="181"/>
      <c r="DV1241" s="181"/>
      <c r="DW1241" s="181"/>
      <c r="DX1241" s="181"/>
      <c r="DY1241" s="181"/>
      <c r="DZ1241" s="181"/>
      <c r="EA1241" s="181"/>
      <c r="EB1241" s="181"/>
      <c r="EC1241" s="181"/>
      <c r="ED1241" s="181"/>
      <c r="EE1241" s="181"/>
      <c r="EF1241" s="181"/>
      <c r="EG1241" s="181"/>
      <c r="EH1241" s="181"/>
      <c r="EI1241" s="181"/>
      <c r="EJ1241" s="181"/>
      <c r="EK1241" s="181"/>
      <c r="EL1241" s="181"/>
      <c r="EM1241" s="181"/>
      <c r="EN1241" s="181"/>
      <c r="EO1241" s="181"/>
      <c r="EP1241" s="181"/>
      <c r="EQ1241" s="181"/>
      <c r="ER1241" s="181"/>
      <c r="ES1241" s="181"/>
      <c r="ET1241" s="181"/>
      <c r="EU1241" s="181"/>
      <c r="EV1241" s="181"/>
      <c r="EW1241" s="181"/>
      <c r="EX1241" s="181"/>
      <c r="EY1241" s="181"/>
      <c r="EZ1241" s="181"/>
      <c r="FA1241" s="181"/>
      <c r="FB1241" s="181"/>
      <c r="FC1241" s="181"/>
      <c r="FD1241" s="181"/>
      <c r="FE1241" s="181"/>
      <c r="FF1241" s="181"/>
      <c r="FG1241" s="181"/>
      <c r="FH1241" s="181"/>
      <c r="FI1241" s="181"/>
      <c r="FJ1241" s="181"/>
      <c r="FK1241" s="181"/>
      <c r="FL1241" s="181"/>
      <c r="FM1241" s="181"/>
      <c r="FN1241" s="181"/>
      <c r="FO1241" s="181"/>
      <c r="FP1241" s="181"/>
      <c r="FQ1241" s="181"/>
      <c r="FR1241" s="181"/>
      <c r="FS1241" s="181"/>
      <c r="FT1241" s="181"/>
      <c r="FU1241" s="181"/>
      <c r="FV1241" s="181"/>
      <c r="FW1241" s="181"/>
      <c r="FX1241" s="181"/>
      <c r="FY1241" s="181"/>
      <c r="FZ1241" s="181"/>
      <c r="GA1241" s="181"/>
      <c r="GB1241" s="181"/>
      <c r="GC1241" s="181"/>
      <c r="GD1241" s="181"/>
      <c r="GE1241" s="181"/>
      <c r="GF1241" s="181"/>
      <c r="GG1241" s="181"/>
      <c r="GH1241" s="181"/>
      <c r="GI1241" s="181"/>
      <c r="GJ1241" s="181"/>
      <c r="GK1241" s="181"/>
      <c r="GL1241" s="181"/>
      <c r="GM1241" s="181"/>
      <c r="GN1241" s="181"/>
      <c r="GO1241" s="181"/>
      <c r="GP1241" s="181"/>
      <c r="GQ1241" s="181"/>
      <c r="GR1241" s="181"/>
      <c r="GS1241" s="181"/>
      <c r="GT1241" s="181"/>
      <c r="GU1241" s="181"/>
      <c r="GV1241" s="181"/>
      <c r="GW1241" s="181"/>
      <c r="GX1241" s="181"/>
      <c r="GY1241" s="181"/>
      <c r="GZ1241" s="181"/>
      <c r="HA1241" s="181"/>
      <c r="HB1241" s="181"/>
      <c r="HC1241" s="181"/>
      <c r="HD1241" s="181"/>
      <c r="HE1241" s="181"/>
      <c r="HF1241" s="181"/>
      <c r="HG1241" s="181"/>
      <c r="HH1241" s="181"/>
      <c r="HI1241" s="181"/>
      <c r="HJ1241" s="181"/>
      <c r="HK1241" s="181"/>
      <c r="HL1241" s="181"/>
      <c r="HM1241" s="181"/>
      <c r="HN1241" s="181"/>
      <c r="HO1241" s="181"/>
      <c r="HP1241" s="181"/>
      <c r="HQ1241" s="181"/>
      <c r="HR1241" s="181"/>
      <c r="HS1241" s="181"/>
      <c r="HT1241" s="181"/>
      <c r="HU1241" s="181"/>
      <c r="HV1241" s="181"/>
      <c r="HW1241" s="181"/>
      <c r="HX1241" s="181"/>
      <c r="HY1241" s="181"/>
      <c r="HZ1241" s="181"/>
      <c r="IA1241" s="181"/>
      <c r="IB1241" s="181"/>
      <c r="IC1241" s="181"/>
      <c r="ID1241" s="181"/>
      <c r="IE1241" s="181"/>
      <c r="IF1241" s="181"/>
      <c r="IG1241" s="181"/>
      <c r="IH1241" s="181"/>
      <c r="II1241" s="181"/>
      <c r="IJ1241" s="181"/>
      <c r="IK1241" s="181"/>
      <c r="IL1241" s="181"/>
      <c r="IM1241" s="181"/>
      <c r="IN1241" s="181"/>
      <c r="IO1241" s="181"/>
      <c r="IP1241" s="181"/>
      <c r="IQ1241" s="181"/>
      <c r="IR1241" s="181"/>
      <c r="IS1241" s="181"/>
      <c r="IT1241" s="181"/>
      <c r="IU1241" s="181"/>
      <c r="IV1241" s="181"/>
      <c r="IW1241" s="181"/>
      <c r="IX1241" s="181"/>
      <c r="IY1241" s="181"/>
      <c r="IZ1241" s="181"/>
      <c r="JA1241" s="181"/>
      <c r="JB1241" s="181"/>
      <c r="JC1241" s="181"/>
      <c r="JD1241" s="181"/>
      <c r="JE1241" s="181"/>
      <c r="JF1241" s="181"/>
      <c r="JG1241" s="181"/>
      <c r="JH1241" s="181"/>
      <c r="JI1241" s="181"/>
      <c r="JJ1241" s="181"/>
      <c r="JK1241" s="181"/>
      <c r="JL1241" s="181"/>
      <c r="JM1241" s="181"/>
      <c r="JN1241" s="181"/>
      <c r="JO1241" s="181"/>
      <c r="JP1241" s="181"/>
      <c r="JQ1241" s="181"/>
      <c r="JR1241" s="181"/>
      <c r="JS1241" s="181"/>
      <c r="JT1241" s="181"/>
      <c r="JU1241" s="181"/>
      <c r="JV1241" s="181"/>
      <c r="JW1241" s="181"/>
      <c r="JX1241" s="181"/>
      <c r="JY1241" s="181"/>
      <c r="JZ1241" s="181"/>
      <c r="KA1241" s="181"/>
      <c r="KB1241" s="181"/>
      <c r="KC1241" s="181"/>
      <c r="KD1241" s="181"/>
      <c r="KE1241" s="181"/>
      <c r="KF1241" s="181"/>
      <c r="KG1241" s="181"/>
      <c r="KH1241" s="181"/>
      <c r="KI1241" s="181"/>
      <c r="KJ1241" s="181"/>
      <c r="KK1241" s="181"/>
      <c r="KL1241" s="181"/>
      <c r="KM1241" s="181"/>
      <c r="KN1241" s="181"/>
      <c r="KO1241" s="181"/>
      <c r="KP1241" s="181"/>
      <c r="KQ1241" s="181"/>
      <c r="KR1241" s="181"/>
      <c r="KS1241" s="181"/>
      <c r="KT1241" s="181"/>
      <c r="KU1241" s="181"/>
      <c r="KV1241" s="181"/>
      <c r="KW1241" s="181"/>
      <c r="KX1241" s="181"/>
      <c r="KY1241" s="181"/>
      <c r="KZ1241" s="181"/>
      <c r="LA1241" s="181"/>
      <c r="LB1241" s="181"/>
      <c r="LC1241" s="181"/>
      <c r="LD1241" s="181"/>
      <c r="LE1241" s="181"/>
      <c r="LF1241" s="181"/>
      <c r="LG1241" s="181"/>
      <c r="LH1241" s="181"/>
      <c r="LI1241" s="181"/>
      <c r="LJ1241" s="181"/>
      <c r="LK1241" s="181"/>
      <c r="LL1241" s="181"/>
      <c r="LM1241" s="181"/>
      <c r="LN1241" s="181"/>
      <c r="LO1241" s="181"/>
      <c r="LP1241" s="181"/>
      <c r="LQ1241" s="181"/>
      <c r="LR1241" s="181"/>
      <c r="LS1241" s="181"/>
      <c r="LT1241" s="181"/>
      <c r="LU1241" s="181"/>
      <c r="LV1241" s="181"/>
      <c r="LW1241" s="181"/>
      <c r="LX1241" s="181"/>
      <c r="LY1241" s="181"/>
      <c r="LZ1241" s="181"/>
      <c r="MA1241" s="181"/>
      <c r="MB1241" s="181"/>
      <c r="MC1241" s="181"/>
      <c r="MD1241" s="181"/>
      <c r="ME1241" s="181"/>
      <c r="MF1241" s="181"/>
      <c r="MG1241" s="181"/>
      <c r="MH1241" s="181"/>
      <c r="MI1241" s="181"/>
      <c r="MJ1241" s="181"/>
      <c r="MK1241" s="181"/>
      <c r="ML1241" s="181"/>
      <c r="MM1241" s="181"/>
      <c r="MN1241" s="181"/>
      <c r="MO1241" s="181"/>
      <c r="MP1241" s="181"/>
      <c r="MQ1241" s="181"/>
      <c r="MR1241" s="181"/>
      <c r="MS1241" s="181"/>
      <c r="MT1241" s="181"/>
      <c r="MU1241" s="181"/>
      <c r="MV1241" s="181"/>
      <c r="MW1241" s="181"/>
      <c r="MX1241" s="181"/>
      <c r="MY1241" s="181"/>
      <c r="MZ1241" s="181"/>
      <c r="NA1241" s="181"/>
      <c r="NB1241" s="181"/>
      <c r="NC1241" s="181"/>
      <c r="ND1241" s="181"/>
      <c r="NE1241" s="181"/>
      <c r="NF1241" s="181"/>
      <c r="NG1241" s="181"/>
      <c r="NH1241" s="181"/>
      <c r="NI1241" s="181"/>
      <c r="NJ1241" s="181"/>
      <c r="NK1241" s="181"/>
      <c r="NL1241" s="181"/>
      <c r="NM1241" s="181"/>
      <c r="NN1241" s="181"/>
      <c r="NO1241" s="181"/>
      <c r="NP1241" s="181"/>
      <c r="NQ1241" s="181"/>
      <c r="NR1241" s="181"/>
      <c r="NS1241" s="181"/>
      <c r="NT1241" s="181"/>
      <c r="NU1241" s="181"/>
      <c r="NV1241" s="181"/>
      <c r="NW1241" s="181"/>
      <c r="NX1241" s="181"/>
      <c r="NY1241" s="181"/>
      <c r="NZ1241" s="181"/>
      <c r="OA1241" s="181"/>
      <c r="OB1241" s="181"/>
      <c r="OC1241" s="181"/>
      <c r="OD1241" s="181"/>
      <c r="OE1241" s="181"/>
      <c r="OF1241" s="181"/>
      <c r="OG1241" s="181"/>
      <c r="OH1241" s="181"/>
      <c r="OI1241" s="181"/>
      <c r="OJ1241" s="181"/>
      <c r="OK1241" s="181"/>
      <c r="OL1241" s="181"/>
      <c r="OM1241" s="181"/>
      <c r="ON1241" s="181"/>
      <c r="OO1241" s="181"/>
      <c r="OP1241" s="181"/>
      <c r="OQ1241" s="181"/>
      <c r="OR1241" s="181"/>
      <c r="OS1241" s="181"/>
      <c r="OT1241" s="181"/>
      <c r="OU1241" s="181"/>
      <c r="OV1241" s="181"/>
      <c r="OW1241" s="181"/>
      <c r="OX1241" s="181"/>
      <c r="OY1241" s="181"/>
      <c r="OZ1241" s="181"/>
      <c r="PA1241" s="181"/>
      <c r="PB1241" s="181"/>
      <c r="PC1241" s="181"/>
      <c r="PD1241" s="181"/>
      <c r="PE1241" s="181"/>
      <c r="PF1241" s="181"/>
      <c r="PG1241" s="181"/>
      <c r="PH1241" s="181"/>
      <c r="PI1241" s="181"/>
      <c r="PJ1241" s="181"/>
      <c r="PK1241" s="181"/>
      <c r="PL1241" s="181"/>
      <c r="PM1241" s="181"/>
      <c r="PN1241" s="181"/>
      <c r="PO1241" s="181"/>
      <c r="PP1241" s="181"/>
      <c r="PQ1241" s="181"/>
      <c r="PR1241" s="181"/>
      <c r="PS1241" s="181"/>
      <c r="PT1241" s="181"/>
      <c r="PU1241" s="181"/>
      <c r="PV1241" s="181"/>
      <c r="PW1241" s="181"/>
      <c r="PX1241" s="181"/>
      <c r="PY1241" s="181"/>
      <c r="PZ1241" s="181"/>
      <c r="QA1241" s="181"/>
      <c r="QB1241" s="181"/>
      <c r="QC1241" s="181"/>
      <c r="QD1241" s="181"/>
      <c r="QE1241" s="181"/>
      <c r="QF1241" s="181"/>
      <c r="QG1241" s="181"/>
      <c r="QH1241" s="181"/>
      <c r="QI1241" s="181"/>
      <c r="QJ1241" s="181"/>
      <c r="QK1241" s="181"/>
      <c r="QL1241" s="181"/>
      <c r="QM1241" s="181"/>
      <c r="QN1241" s="181"/>
      <c r="QO1241" s="181"/>
      <c r="QP1241" s="181"/>
      <c r="QQ1241" s="181"/>
      <c r="QR1241" s="181"/>
      <c r="QS1241" s="181"/>
      <c r="QT1241" s="181"/>
      <c r="QU1241" s="181"/>
      <c r="QV1241" s="181"/>
      <c r="QW1241" s="181"/>
      <c r="QX1241" s="181"/>
      <c r="QY1241" s="181"/>
      <c r="QZ1241" s="181"/>
      <c r="RA1241" s="181"/>
      <c r="RB1241" s="181"/>
      <c r="RC1241" s="181"/>
      <c r="RD1241" s="181"/>
      <c r="RE1241" s="181"/>
      <c r="RF1241" s="181"/>
      <c r="RG1241" s="181"/>
      <c r="RH1241" s="181"/>
      <c r="RI1241" s="181"/>
      <c r="RJ1241" s="181"/>
      <c r="RK1241" s="181"/>
      <c r="RL1241" s="181"/>
      <c r="RM1241" s="181"/>
      <c r="RN1241" s="181"/>
      <c r="RO1241" s="181"/>
      <c r="RP1241" s="181"/>
      <c r="RQ1241" s="181"/>
      <c r="RR1241" s="181"/>
      <c r="RS1241" s="181"/>
      <c r="RT1241" s="181"/>
      <c r="RU1241" s="181"/>
      <c r="RV1241" s="181"/>
      <c r="RW1241" s="181"/>
      <c r="RX1241" s="181"/>
      <c r="RY1241" s="181"/>
      <c r="RZ1241" s="181"/>
      <c r="SA1241" s="181"/>
      <c r="SB1241" s="181"/>
      <c r="SC1241" s="181"/>
      <c r="SD1241" s="181"/>
      <c r="SE1241" s="181"/>
      <c r="SF1241" s="181"/>
      <c r="SG1241" s="181"/>
      <c r="SH1241" s="181"/>
      <c r="SI1241" s="181"/>
      <c r="SJ1241" s="181"/>
      <c r="SK1241" s="181"/>
      <c r="SL1241" s="181"/>
      <c r="SM1241" s="181"/>
      <c r="SN1241" s="181"/>
      <c r="SO1241" s="181"/>
      <c r="SP1241" s="181"/>
      <c r="SQ1241" s="181"/>
      <c r="SR1241" s="181"/>
      <c r="SS1241" s="181"/>
      <c r="ST1241" s="181"/>
      <c r="SU1241" s="181"/>
      <c r="SV1241" s="181"/>
      <c r="SW1241" s="181"/>
      <c r="SX1241" s="181"/>
      <c r="SY1241" s="181"/>
      <c r="SZ1241" s="181"/>
      <c r="TA1241" s="181"/>
      <c r="TB1241" s="181"/>
      <c r="TC1241" s="181"/>
      <c r="TD1241" s="181"/>
      <c r="TE1241" s="181"/>
      <c r="TF1241" s="181"/>
      <c r="TG1241" s="181"/>
      <c r="TH1241" s="181"/>
      <c r="TI1241" s="181"/>
      <c r="TJ1241" s="181"/>
      <c r="TK1241" s="181"/>
      <c r="TL1241" s="181"/>
      <c r="TM1241" s="181"/>
      <c r="TN1241" s="181"/>
      <c r="TO1241" s="181"/>
      <c r="TP1241" s="181"/>
      <c r="TQ1241" s="181"/>
      <c r="TR1241" s="181"/>
      <c r="TS1241" s="181"/>
      <c r="TT1241" s="181"/>
      <c r="TU1241" s="181"/>
      <c r="TV1241" s="181"/>
      <c r="TW1241" s="181"/>
      <c r="TX1241" s="181"/>
      <c r="TY1241" s="181"/>
      <c r="TZ1241" s="181"/>
      <c r="UA1241" s="181"/>
      <c r="UB1241" s="181"/>
      <c r="UC1241" s="181"/>
      <c r="UD1241" s="181"/>
      <c r="UE1241" s="181"/>
      <c r="UF1241" s="181"/>
      <c r="UG1241" s="181"/>
      <c r="UH1241" s="181"/>
      <c r="UI1241" s="181"/>
      <c r="UJ1241" s="181"/>
      <c r="UK1241" s="181"/>
      <c r="UL1241" s="181"/>
      <c r="UM1241" s="181"/>
      <c r="UN1241" s="181"/>
      <c r="UO1241" s="181"/>
      <c r="UP1241" s="181"/>
      <c r="UQ1241" s="181"/>
      <c r="UR1241" s="181"/>
      <c r="US1241" s="181"/>
      <c r="UT1241" s="181"/>
      <c r="UU1241" s="181"/>
      <c r="UV1241" s="181"/>
      <c r="UW1241" s="181"/>
      <c r="UX1241" s="181"/>
      <c r="UY1241" s="181"/>
      <c r="UZ1241" s="181"/>
      <c r="VA1241" s="181"/>
      <c r="VB1241" s="181"/>
      <c r="VC1241" s="181"/>
      <c r="VD1241" s="181"/>
      <c r="VE1241" s="181"/>
      <c r="VF1241" s="181"/>
      <c r="VG1241" s="181"/>
      <c r="VH1241" s="181"/>
      <c r="VI1241" s="181"/>
      <c r="VJ1241" s="181"/>
      <c r="VK1241" s="181"/>
      <c r="VL1241" s="181"/>
      <c r="VM1241" s="181"/>
      <c r="VN1241" s="181"/>
      <c r="VO1241" s="181"/>
      <c r="VP1241" s="181"/>
      <c r="VQ1241" s="181"/>
      <c r="VR1241" s="181"/>
      <c r="VS1241" s="181"/>
      <c r="VT1241" s="181"/>
      <c r="VU1241" s="181"/>
      <c r="VV1241" s="181"/>
      <c r="VW1241" s="181"/>
      <c r="VX1241" s="181"/>
      <c r="VY1241" s="181"/>
      <c r="VZ1241" s="181"/>
      <c r="WA1241" s="181"/>
      <c r="WB1241" s="181"/>
      <c r="WC1241" s="181"/>
      <c r="WD1241" s="181"/>
      <c r="WE1241" s="181"/>
      <c r="WF1241" s="181"/>
      <c r="WG1241" s="181"/>
      <c r="WH1241" s="181"/>
      <c r="WI1241" s="181"/>
      <c r="WJ1241" s="181"/>
      <c r="WK1241" s="181"/>
      <c r="WL1241" s="181"/>
      <c r="WM1241" s="181"/>
      <c r="WN1241" s="181"/>
      <c r="WO1241" s="181"/>
      <c r="WP1241" s="181"/>
      <c r="WQ1241" s="181"/>
      <c r="WR1241" s="181"/>
      <c r="WS1241" s="181"/>
      <c r="WT1241" s="181"/>
      <c r="WU1241" s="181"/>
      <c r="WV1241" s="181"/>
      <c r="WW1241" s="181"/>
      <c r="WX1241" s="181"/>
      <c r="WY1241" s="181"/>
      <c r="WZ1241" s="181"/>
      <c r="XA1241" s="181"/>
      <c r="XB1241" s="181"/>
      <c r="XC1241" s="181"/>
      <c r="XD1241" s="181"/>
      <c r="XE1241" s="181"/>
      <c r="XF1241" s="181"/>
      <c r="XG1241" s="181"/>
      <c r="XH1241" s="181"/>
      <c r="XI1241" s="181"/>
      <c r="XJ1241" s="181"/>
      <c r="XK1241" s="181"/>
      <c r="XL1241" s="181"/>
      <c r="XM1241" s="181"/>
      <c r="XN1241" s="181"/>
      <c r="XO1241" s="181"/>
      <c r="XP1241" s="181"/>
      <c r="XQ1241" s="181"/>
      <c r="XR1241" s="181"/>
      <c r="XS1241" s="181"/>
      <c r="XT1241" s="181"/>
      <c r="XU1241" s="181"/>
      <c r="XV1241" s="181"/>
      <c r="XW1241" s="181"/>
      <c r="XX1241" s="181"/>
      <c r="XY1241" s="181"/>
      <c r="XZ1241" s="181"/>
      <c r="YA1241" s="181"/>
      <c r="YB1241" s="181"/>
      <c r="YC1241" s="181"/>
      <c r="YD1241" s="181"/>
      <c r="YE1241" s="181"/>
      <c r="YF1241" s="181"/>
      <c r="YG1241" s="181"/>
      <c r="YH1241" s="181"/>
      <c r="YI1241" s="181"/>
      <c r="YJ1241" s="181"/>
      <c r="YK1241" s="181"/>
      <c r="YL1241" s="181"/>
      <c r="YM1241" s="181"/>
      <c r="YN1241" s="181"/>
      <c r="YO1241" s="181"/>
      <c r="YP1241" s="181"/>
      <c r="YQ1241" s="181"/>
      <c r="YR1241" s="181"/>
      <c r="YS1241" s="181"/>
      <c r="YT1241" s="181"/>
      <c r="YU1241" s="181"/>
      <c r="YV1241" s="181"/>
      <c r="YW1241" s="181"/>
      <c r="YX1241" s="181"/>
      <c r="YY1241" s="181"/>
      <c r="YZ1241" s="181"/>
      <c r="ZA1241" s="181"/>
      <c r="ZB1241" s="181"/>
      <c r="ZC1241" s="181"/>
      <c r="ZD1241" s="181"/>
      <c r="ZE1241" s="181"/>
      <c r="ZF1241" s="181"/>
      <c r="ZG1241" s="181"/>
      <c r="ZH1241" s="181"/>
      <c r="ZI1241" s="181"/>
      <c r="ZJ1241" s="181"/>
      <c r="ZK1241" s="181"/>
      <c r="ZL1241" s="181"/>
      <c r="ZM1241" s="181"/>
      <c r="ZN1241" s="181"/>
      <c r="ZO1241" s="181"/>
      <c r="ZP1241" s="181"/>
      <c r="ZQ1241" s="181"/>
      <c r="ZR1241" s="181"/>
      <c r="ZS1241" s="181"/>
      <c r="ZT1241" s="181"/>
      <c r="ZU1241" s="181"/>
      <c r="ZV1241" s="181"/>
      <c r="ZW1241" s="181"/>
      <c r="ZX1241" s="181"/>
      <c r="ZY1241" s="181"/>
      <c r="ZZ1241" s="181"/>
      <c r="AAA1241" s="181"/>
      <c r="AAB1241" s="181"/>
      <c r="AAC1241" s="181"/>
      <c r="AAD1241" s="181"/>
      <c r="AAE1241" s="181"/>
      <c r="AAF1241" s="181"/>
      <c r="AAG1241" s="181"/>
      <c r="AAH1241" s="181"/>
      <c r="AAI1241" s="181"/>
      <c r="AAJ1241" s="181"/>
      <c r="AAK1241" s="181"/>
      <c r="AAL1241" s="181"/>
      <c r="AAM1241" s="181"/>
      <c r="AAN1241" s="181"/>
      <c r="AAO1241" s="181"/>
      <c r="AAP1241" s="181"/>
      <c r="AAQ1241" s="181"/>
      <c r="AAR1241" s="181"/>
      <c r="AAS1241" s="181"/>
      <c r="AAT1241" s="181"/>
      <c r="AAU1241" s="181"/>
      <c r="AAV1241" s="181"/>
      <c r="AAW1241" s="181"/>
      <c r="AAX1241" s="181"/>
      <c r="AAY1241" s="181"/>
      <c r="AAZ1241" s="181"/>
      <c r="ABA1241" s="181"/>
      <c r="ABB1241" s="181"/>
      <c r="ABC1241" s="181"/>
      <c r="ABD1241" s="181"/>
      <c r="ABE1241" s="181"/>
      <c r="ABF1241" s="181"/>
      <c r="ABG1241" s="181"/>
      <c r="ABH1241" s="181"/>
      <c r="ABI1241" s="181"/>
      <c r="ABJ1241" s="181"/>
      <c r="ABK1241" s="181"/>
      <c r="ABL1241" s="181"/>
      <c r="ABM1241" s="181"/>
      <c r="ABN1241" s="181"/>
      <c r="ABO1241" s="181"/>
      <c r="ABP1241" s="181"/>
      <c r="ABQ1241" s="181"/>
      <c r="ABR1241" s="181"/>
      <c r="ABS1241" s="181"/>
      <c r="ABT1241" s="181"/>
      <c r="ABU1241" s="181"/>
      <c r="ABV1241" s="181"/>
      <c r="ABW1241" s="181"/>
      <c r="ABX1241" s="181"/>
      <c r="ABY1241" s="181"/>
      <c r="ABZ1241" s="181"/>
      <c r="ACA1241" s="181"/>
      <c r="ACB1241" s="181"/>
      <c r="ACC1241" s="181"/>
      <c r="ACD1241" s="181"/>
      <c r="ACE1241" s="181"/>
      <c r="ACF1241" s="181"/>
      <c r="ACG1241" s="181"/>
      <c r="ACH1241" s="181"/>
      <c r="ACI1241" s="181"/>
      <c r="ACJ1241" s="181"/>
      <c r="ACK1241" s="181"/>
      <c r="ACL1241" s="181"/>
      <c r="ACM1241" s="181"/>
      <c r="ACN1241" s="181"/>
      <c r="ACO1241" s="181"/>
      <c r="ACP1241" s="181"/>
      <c r="ACQ1241" s="181"/>
      <c r="ACR1241" s="181"/>
      <c r="ACS1241" s="181"/>
      <c r="ACT1241" s="181"/>
      <c r="ACU1241" s="181"/>
      <c r="ACV1241" s="181"/>
      <c r="ACW1241" s="181"/>
      <c r="ACX1241" s="181"/>
      <c r="ACY1241" s="181"/>
      <c r="ACZ1241" s="181"/>
      <c r="ADA1241" s="181"/>
      <c r="ADB1241" s="181"/>
      <c r="ADC1241" s="181"/>
      <c r="ADD1241" s="181"/>
      <c r="ADE1241" s="181"/>
      <c r="ADF1241" s="181"/>
      <c r="ADG1241" s="181"/>
      <c r="ADH1241" s="181"/>
      <c r="ADI1241" s="181"/>
      <c r="ADJ1241" s="181"/>
      <c r="ADK1241" s="181"/>
      <c r="ADL1241" s="181"/>
      <c r="ADM1241" s="181"/>
      <c r="ADN1241" s="181"/>
      <c r="ADO1241" s="181"/>
      <c r="ADP1241" s="181"/>
      <c r="ADQ1241" s="181"/>
      <c r="ADR1241" s="181"/>
      <c r="ADS1241" s="181"/>
      <c r="ADT1241" s="181"/>
      <c r="ADU1241" s="181"/>
      <c r="ADV1241" s="181"/>
      <c r="ADW1241" s="181"/>
      <c r="ADX1241" s="181"/>
      <c r="ADY1241" s="181"/>
      <c r="ADZ1241" s="181"/>
      <c r="AEA1241" s="181"/>
      <c r="AEB1241" s="181"/>
      <c r="AEC1241" s="181"/>
      <c r="AED1241" s="181"/>
      <c r="AEE1241" s="181"/>
      <c r="AEF1241" s="181"/>
      <c r="AEG1241" s="181"/>
      <c r="AEH1241" s="181"/>
      <c r="AEI1241" s="181"/>
      <c r="AEJ1241" s="181"/>
      <c r="AEK1241" s="181"/>
      <c r="AEL1241" s="181"/>
      <c r="AEM1241" s="181"/>
      <c r="AEN1241" s="181"/>
      <c r="AEO1241" s="181"/>
      <c r="AEP1241" s="181"/>
      <c r="AEQ1241" s="181"/>
      <c r="AER1241" s="181"/>
      <c r="AES1241" s="181"/>
      <c r="AET1241" s="181"/>
      <c r="AEU1241" s="181"/>
      <c r="AEV1241" s="181"/>
      <c r="AEW1241" s="181"/>
      <c r="AEX1241" s="181"/>
      <c r="AEY1241" s="181"/>
      <c r="AEZ1241" s="181"/>
      <c r="AFA1241" s="181"/>
      <c r="AFB1241" s="181"/>
      <c r="AFC1241" s="181"/>
      <c r="AFD1241" s="181"/>
      <c r="AFE1241" s="181"/>
      <c r="AFF1241" s="181"/>
      <c r="AFG1241" s="181"/>
      <c r="AFH1241" s="181"/>
      <c r="AFI1241" s="181"/>
      <c r="AFJ1241" s="181"/>
      <c r="AFK1241" s="181"/>
      <c r="AFL1241" s="181"/>
      <c r="AFM1241" s="181"/>
      <c r="AFN1241" s="181"/>
      <c r="AFO1241" s="181"/>
      <c r="AFP1241" s="181"/>
      <c r="AFQ1241" s="181"/>
      <c r="AFR1241" s="181"/>
      <c r="AFS1241" s="181"/>
      <c r="AFT1241" s="181"/>
      <c r="AFU1241" s="181"/>
      <c r="AFV1241" s="181"/>
      <c r="AFW1241" s="181"/>
      <c r="AFX1241" s="181"/>
      <c r="AFY1241" s="181"/>
      <c r="AFZ1241" s="181"/>
      <c r="AGA1241" s="181"/>
      <c r="AGB1241" s="181"/>
      <c r="AGC1241" s="181"/>
      <c r="AGD1241" s="181"/>
      <c r="AGE1241" s="181"/>
      <c r="AGF1241" s="181"/>
      <c r="AGG1241" s="181"/>
      <c r="AGH1241" s="181"/>
      <c r="AGI1241" s="181"/>
      <c r="AGJ1241" s="181"/>
      <c r="AGK1241" s="181"/>
      <c r="AGL1241" s="181"/>
      <c r="AGM1241" s="181"/>
      <c r="AGN1241" s="181"/>
      <c r="AGO1241" s="181"/>
      <c r="AGP1241" s="181"/>
      <c r="AGQ1241" s="181"/>
      <c r="AGR1241" s="181"/>
      <c r="AGS1241" s="181"/>
      <c r="AGT1241" s="181"/>
      <c r="AGU1241" s="181"/>
      <c r="AGV1241" s="181"/>
      <c r="AGW1241" s="181"/>
      <c r="AGX1241" s="181"/>
      <c r="AGY1241" s="181"/>
      <c r="AGZ1241" s="181"/>
      <c r="AHA1241" s="181"/>
      <c r="AHB1241" s="181"/>
      <c r="AHC1241" s="181"/>
      <c r="AHD1241" s="181"/>
      <c r="AHE1241" s="181"/>
      <c r="AHF1241" s="181"/>
      <c r="AHG1241" s="181"/>
      <c r="AHH1241" s="181"/>
      <c r="AHI1241" s="181"/>
      <c r="AHJ1241" s="181"/>
      <c r="AHK1241" s="181"/>
      <c r="AHL1241" s="181"/>
      <c r="AHM1241" s="181"/>
      <c r="AHN1241" s="181"/>
      <c r="AHO1241" s="181"/>
      <c r="AHP1241" s="181"/>
      <c r="AHQ1241" s="181"/>
      <c r="AHR1241" s="181"/>
      <c r="AHS1241" s="181"/>
      <c r="AHT1241" s="181"/>
      <c r="AHU1241" s="181"/>
      <c r="AHV1241" s="181"/>
      <c r="AHW1241" s="181"/>
      <c r="AHX1241" s="181"/>
      <c r="AHY1241" s="181"/>
      <c r="AHZ1241" s="181"/>
      <c r="AIA1241" s="181"/>
      <c r="AIB1241" s="181"/>
      <c r="AIC1241" s="181"/>
      <c r="AID1241" s="181"/>
      <c r="AIE1241" s="181"/>
      <c r="AIF1241" s="181"/>
      <c r="AIG1241" s="181"/>
      <c r="AIH1241" s="181"/>
      <c r="AII1241" s="181"/>
      <c r="AIJ1241" s="181"/>
      <c r="AIK1241" s="181"/>
      <c r="AIL1241" s="181"/>
      <c r="AIM1241" s="181"/>
      <c r="AIN1241" s="181"/>
      <c r="AIO1241" s="181"/>
      <c r="AIP1241" s="181"/>
      <c r="AIQ1241" s="181"/>
      <c r="AIR1241" s="181"/>
      <c r="AIS1241" s="181"/>
      <c r="AIT1241" s="181"/>
      <c r="AIU1241" s="181"/>
      <c r="AIV1241" s="181"/>
      <c r="AIW1241" s="181"/>
      <c r="AIX1241" s="181"/>
      <c r="AIY1241" s="181"/>
      <c r="AIZ1241" s="181"/>
      <c r="AJA1241" s="181"/>
      <c r="AJB1241" s="181"/>
      <c r="AJC1241" s="181"/>
      <c r="AJD1241" s="181"/>
      <c r="AJE1241" s="181"/>
      <c r="AJF1241" s="181"/>
      <c r="AJG1241" s="181"/>
      <c r="AJH1241" s="181"/>
      <c r="AJI1241" s="181"/>
      <c r="AJJ1241" s="181"/>
      <c r="AJK1241" s="181"/>
      <c r="AJL1241" s="181"/>
      <c r="AJM1241" s="181"/>
      <c r="AJN1241" s="181"/>
      <c r="AJO1241" s="181"/>
      <c r="AJP1241" s="181"/>
      <c r="AJQ1241" s="181"/>
      <c r="AJR1241" s="181"/>
      <c r="AJS1241" s="181"/>
      <c r="AJT1241" s="181"/>
      <c r="AJU1241" s="181"/>
      <c r="AJV1241" s="181"/>
      <c r="AJW1241" s="181"/>
      <c r="AJX1241" s="181"/>
      <c r="AJY1241" s="181"/>
      <c r="AJZ1241" s="181"/>
      <c r="AKA1241" s="181"/>
      <c r="AKB1241" s="181"/>
      <c r="AKC1241" s="181"/>
      <c r="AKD1241" s="181"/>
      <c r="AKE1241" s="181"/>
      <c r="AKF1241" s="181"/>
      <c r="AKG1241" s="181"/>
      <c r="AKH1241" s="181"/>
      <c r="AKI1241" s="181"/>
      <c r="AKJ1241" s="181"/>
      <c r="AKK1241" s="181"/>
      <c r="AKL1241" s="181"/>
      <c r="AKM1241" s="181"/>
      <c r="AKN1241" s="181"/>
      <c r="AKO1241" s="181"/>
      <c r="AKP1241" s="181"/>
      <c r="AKQ1241" s="181"/>
      <c r="AKR1241" s="181"/>
      <c r="AKS1241" s="181"/>
      <c r="AKT1241" s="181"/>
      <c r="AKU1241" s="181"/>
      <c r="AKV1241" s="181"/>
      <c r="AKW1241" s="181"/>
      <c r="AKX1241" s="181"/>
      <c r="AKY1241" s="181"/>
      <c r="AKZ1241" s="181"/>
      <c r="ALA1241" s="181"/>
      <c r="ALB1241" s="181"/>
      <c r="ALC1241" s="181"/>
      <c r="ALD1241" s="181"/>
      <c r="ALE1241" s="181"/>
      <c r="ALF1241" s="181"/>
      <c r="ALG1241" s="181"/>
      <c r="ALH1241" s="181"/>
      <c r="ALI1241" s="181"/>
      <c r="ALJ1241" s="181"/>
      <c r="ALK1241" s="181"/>
      <c r="ALL1241" s="181"/>
      <c r="ALM1241" s="181"/>
      <c r="ALN1241" s="181"/>
      <c r="ALO1241" s="181"/>
      <c r="ALP1241" s="181"/>
      <c r="ALQ1241" s="181"/>
      <c r="ALR1241" s="181"/>
      <c r="ALS1241" s="181"/>
      <c r="ALT1241" s="181"/>
      <c r="ALU1241" s="181"/>
      <c r="ALV1241" s="181"/>
      <c r="ALW1241" s="181"/>
      <c r="ALX1241" s="181"/>
      <c r="ALY1241" s="181"/>
      <c r="ALZ1241" s="181"/>
      <c r="AMA1241" s="181"/>
      <c r="AMB1241" s="181"/>
      <c r="AMC1241" s="181"/>
      <c r="AMD1241" s="181"/>
      <c r="AME1241" s="181"/>
      <c r="AMF1241" s="181"/>
      <c r="AMG1241" s="181"/>
      <c r="AMH1241" s="181"/>
      <c r="AMI1241" s="181"/>
      <c r="AMJ1241" s="181"/>
    </row>
    <row r="1242" spans="1:1025" ht="24">
      <c r="B124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PASSAGEM METALICA, DE SOBREPOR, COM TAMPA APARAFUSADA, DIMENSOES 15 X 15 X *10* CM</v>
      </c>
      <c r="C1242" s="168" t="s">
        <v>37</v>
      </c>
      <c r="D1242" s="51">
        <v>20254</v>
      </c>
      <c r="E1242" s="46">
        <v>1</v>
      </c>
      <c r="F12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4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22,10</v>
      </c>
      <c r="H1242" s="46">
        <f ca="1">ROUND(E1242*G1242,2)</f>
        <v>22.1</v>
      </c>
      <c r="I1242" s="104"/>
      <c r="J1242" s="104"/>
      <c r="K1242" s="17" t="str">
        <f t="shared" si="131"/>
        <v>SEDUC E 72</v>
      </c>
    </row>
    <row r="1243" spans="1:1025" ht="24">
      <c r="B124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43" s="168" t="s">
        <v>37</v>
      </c>
      <c r="D1243" s="51">
        <v>4333</v>
      </c>
      <c r="E1243" s="46">
        <v>6</v>
      </c>
      <c r="F12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4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0,14</v>
      </c>
      <c r="H1243" s="46">
        <f ca="1">ROUND(E1243*G1243,2)</f>
        <v>0.84</v>
      </c>
      <c r="I1243" s="104"/>
      <c r="J1243" s="104"/>
      <c r="K1243" s="17" t="str">
        <f t="shared" si="131"/>
        <v>SEDUC E 72</v>
      </c>
    </row>
    <row r="1244" spans="1:1025">
      <c r="B12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44" s="168" t="s">
        <v>37</v>
      </c>
      <c r="D1244" s="51">
        <v>4374</v>
      </c>
      <c r="E1244" s="46">
        <v>6</v>
      </c>
      <c r="F12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4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0,22</v>
      </c>
      <c r="H1244" s="46">
        <f ca="1">ROUND(E1244*G1244,2)</f>
        <v>1.32</v>
      </c>
      <c r="I1244" s="104"/>
      <c r="J1244" s="104"/>
      <c r="K1244" s="17" t="str">
        <f t="shared" si="131"/>
        <v>SEDUC E 72</v>
      </c>
    </row>
    <row r="1245" spans="1:1025">
      <c r="B124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45" s="51" t="s">
        <v>13</v>
      </c>
      <c r="D1245" s="51">
        <v>88264</v>
      </c>
      <c r="E1245" s="46">
        <v>0.18</v>
      </c>
      <c r="F12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4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45" s="46">
        <f ca="1">ROUND(E1245*G1245,2)</f>
        <v>3.6</v>
      </c>
      <c r="I1245" s="104"/>
      <c r="J1245" s="104"/>
      <c r="K1245" s="17" t="str">
        <f t="shared" si="131"/>
        <v>SEDUC E 72</v>
      </c>
    </row>
    <row r="1246" spans="1:1025">
      <c r="B124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46" s="51" t="s">
        <v>13</v>
      </c>
      <c r="D1246" s="51">
        <v>88247</v>
      </c>
      <c r="E1246" s="46">
        <v>0.18</v>
      </c>
      <c r="F12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4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46" s="46">
        <f ca="1">ROUND(E1246*G1246,2)</f>
        <v>2.78</v>
      </c>
      <c r="I1246" s="104"/>
      <c r="J1246" s="104"/>
      <c r="K1246" s="17" t="str">
        <f t="shared" si="131"/>
        <v>SEDUC E 72</v>
      </c>
    </row>
    <row r="1247" spans="1:1025">
      <c r="A1247" s="49">
        <f ca="1">H1247</f>
        <v>30.640000000000004</v>
      </c>
      <c r="B1247" s="132" t="s">
        <v>14</v>
      </c>
      <c r="C1247" s="208"/>
      <c r="D1247" s="51"/>
      <c r="E1247" s="46"/>
      <c r="F1247" s="46"/>
      <c r="G1247" s="46"/>
      <c r="H1247" s="80">
        <f ca="1">SUM(H1242:H1246)</f>
        <v>30.640000000000004</v>
      </c>
      <c r="I1247" s="29" t="str">
        <f>A1240</f>
        <v>SEDUC E 72</v>
      </c>
      <c r="J1247" s="122">
        <f ca="1">H1247</f>
        <v>30.640000000000004</v>
      </c>
      <c r="K1247" s="17" t="str">
        <f t="shared" si="131"/>
        <v>SEDUC E 72</v>
      </c>
    </row>
    <row r="1248" spans="1:1025">
      <c r="A1248" s="219"/>
      <c r="B1248" s="220"/>
      <c r="C1248" s="220"/>
      <c r="D1248" s="220"/>
      <c r="E1248" s="220"/>
      <c r="F1248" s="220"/>
      <c r="G1248" s="220"/>
      <c r="H1248" s="220"/>
      <c r="I1248" s="98"/>
      <c r="J1248" s="104"/>
      <c r="K1248" s="17" t="str">
        <f t="shared" si="131"/>
        <v>SEDUC E 72</v>
      </c>
    </row>
    <row r="1249" spans="1:1025" ht="20.25">
      <c r="B1249" s="325" t="str">
        <f>A1250</f>
        <v>SEDUC E 73</v>
      </c>
      <c r="C1249" s="326"/>
      <c r="D1249" s="326"/>
      <c r="E1249" s="326"/>
      <c r="F1249" s="326"/>
      <c r="G1249" s="326"/>
      <c r="H1249" s="327"/>
      <c r="I1249" s="98"/>
      <c r="J1249" s="104"/>
      <c r="K1249" s="96" t="str">
        <f>B1249</f>
        <v>SEDUC E 73</v>
      </c>
      <c r="AMK1249" s="17"/>
    </row>
    <row r="1250" spans="1:1025">
      <c r="A1250" s="35" t="s">
        <v>198</v>
      </c>
      <c r="B1250" s="328" t="s">
        <v>199</v>
      </c>
      <c r="C1250" s="329"/>
      <c r="D1250" s="329"/>
      <c r="E1250" s="329"/>
      <c r="F1250" s="330"/>
      <c r="G1250" s="82" t="s">
        <v>4</v>
      </c>
      <c r="H1250" s="36" t="s">
        <v>5</v>
      </c>
      <c r="I1250" s="104"/>
      <c r="J1250" s="104"/>
      <c r="K1250" s="17" t="str">
        <f t="shared" ref="K1250:K1258" si="132">K1249</f>
        <v>SEDUC E 73</v>
      </c>
    </row>
    <row r="1251" spans="1:1025" s="20" customFormat="1">
      <c r="A1251" s="16"/>
      <c r="B1251" s="39" t="s">
        <v>6</v>
      </c>
      <c r="C1251" s="39" t="s">
        <v>7</v>
      </c>
      <c r="D1251" s="205" t="s">
        <v>8</v>
      </c>
      <c r="E1251" s="206" t="s">
        <v>9</v>
      </c>
      <c r="F1251" s="205" t="s">
        <v>17</v>
      </c>
      <c r="G1251" s="207" t="s">
        <v>18</v>
      </c>
      <c r="H1251" s="205" t="s">
        <v>12</v>
      </c>
      <c r="I1251" s="183"/>
      <c r="J1251" s="183"/>
      <c r="K1251" s="17" t="str">
        <f t="shared" si="132"/>
        <v>SEDUC E 73</v>
      </c>
      <c r="L1251" s="181"/>
      <c r="M1251" s="181"/>
      <c r="N1251" s="181"/>
      <c r="O1251" s="181"/>
      <c r="P1251" s="181"/>
      <c r="Q1251" s="181"/>
      <c r="R1251" s="181"/>
      <c r="S1251" s="181"/>
      <c r="T1251" s="181"/>
      <c r="U1251" s="181"/>
      <c r="V1251" s="181"/>
      <c r="W1251" s="181"/>
      <c r="X1251" s="181"/>
      <c r="Y1251" s="181"/>
      <c r="Z1251" s="181"/>
      <c r="AA1251" s="181"/>
      <c r="AB1251" s="181"/>
      <c r="AC1251" s="181"/>
      <c r="AD1251" s="181"/>
      <c r="AE1251" s="181"/>
      <c r="AF1251" s="181"/>
      <c r="AG1251" s="181"/>
      <c r="AH1251" s="181"/>
      <c r="AI1251" s="181"/>
      <c r="AJ1251" s="181"/>
      <c r="AK1251" s="181"/>
      <c r="AL1251" s="181"/>
      <c r="AM1251" s="181"/>
      <c r="AN1251" s="181"/>
      <c r="AO1251" s="181"/>
      <c r="AP1251" s="181"/>
      <c r="AQ1251" s="181"/>
      <c r="AR1251" s="181"/>
      <c r="AS1251" s="181"/>
      <c r="AT1251" s="181"/>
      <c r="AU1251" s="181"/>
      <c r="AV1251" s="181"/>
      <c r="AW1251" s="181"/>
      <c r="AX1251" s="181"/>
      <c r="AY1251" s="181"/>
      <c r="AZ1251" s="181"/>
      <c r="BA1251" s="181"/>
      <c r="BB1251" s="181"/>
      <c r="BC1251" s="181"/>
      <c r="BD1251" s="181"/>
      <c r="BE1251" s="181"/>
      <c r="BF1251" s="181"/>
      <c r="BG1251" s="181"/>
      <c r="BH1251" s="181"/>
      <c r="BI1251" s="181"/>
      <c r="BJ1251" s="181"/>
      <c r="BK1251" s="181"/>
      <c r="BL1251" s="181"/>
      <c r="BM1251" s="181"/>
      <c r="BN1251" s="181"/>
      <c r="BO1251" s="181"/>
      <c r="BP1251" s="181"/>
      <c r="BQ1251" s="181"/>
      <c r="BR1251" s="181"/>
      <c r="BS1251" s="181"/>
      <c r="BT1251" s="181"/>
      <c r="BU1251" s="181"/>
      <c r="BV1251" s="181"/>
      <c r="BW1251" s="181"/>
      <c r="BX1251" s="181"/>
      <c r="BY1251" s="181"/>
      <c r="BZ1251" s="181"/>
      <c r="CA1251" s="181"/>
      <c r="CB1251" s="181"/>
      <c r="CC1251" s="181"/>
      <c r="CD1251" s="181"/>
      <c r="CE1251" s="181"/>
      <c r="CF1251" s="181"/>
      <c r="CG1251" s="181"/>
      <c r="CH1251" s="181"/>
      <c r="CI1251" s="181"/>
      <c r="CJ1251" s="181"/>
      <c r="CK1251" s="181"/>
      <c r="CL1251" s="181"/>
      <c r="CM1251" s="181"/>
      <c r="CN1251" s="181"/>
      <c r="CO1251" s="181"/>
      <c r="CP1251" s="181"/>
      <c r="CQ1251" s="181"/>
      <c r="CR1251" s="181"/>
      <c r="CS1251" s="181"/>
      <c r="CT1251" s="181"/>
      <c r="CU1251" s="181"/>
      <c r="CV1251" s="181"/>
      <c r="CW1251" s="181"/>
      <c r="CX1251" s="181"/>
      <c r="CY1251" s="181"/>
      <c r="CZ1251" s="181"/>
      <c r="DA1251" s="181"/>
      <c r="DB1251" s="181"/>
      <c r="DC1251" s="181"/>
      <c r="DD1251" s="181"/>
      <c r="DE1251" s="181"/>
      <c r="DF1251" s="181"/>
      <c r="DG1251" s="181"/>
      <c r="DH1251" s="181"/>
      <c r="DI1251" s="181"/>
      <c r="DJ1251" s="181"/>
      <c r="DK1251" s="181"/>
      <c r="DL1251" s="181"/>
      <c r="DM1251" s="181"/>
      <c r="DN1251" s="181"/>
      <c r="DO1251" s="181"/>
      <c r="DP1251" s="181"/>
      <c r="DQ1251" s="181"/>
      <c r="DR1251" s="181"/>
      <c r="DS1251" s="181"/>
      <c r="DT1251" s="181"/>
      <c r="DU1251" s="181"/>
      <c r="DV1251" s="181"/>
      <c r="DW1251" s="181"/>
      <c r="DX1251" s="181"/>
      <c r="DY1251" s="181"/>
      <c r="DZ1251" s="181"/>
      <c r="EA1251" s="181"/>
      <c r="EB1251" s="181"/>
      <c r="EC1251" s="181"/>
      <c r="ED1251" s="181"/>
      <c r="EE1251" s="181"/>
      <c r="EF1251" s="181"/>
      <c r="EG1251" s="181"/>
      <c r="EH1251" s="181"/>
      <c r="EI1251" s="181"/>
      <c r="EJ1251" s="181"/>
      <c r="EK1251" s="181"/>
      <c r="EL1251" s="181"/>
      <c r="EM1251" s="181"/>
      <c r="EN1251" s="181"/>
      <c r="EO1251" s="181"/>
      <c r="EP1251" s="181"/>
      <c r="EQ1251" s="181"/>
      <c r="ER1251" s="181"/>
      <c r="ES1251" s="181"/>
      <c r="ET1251" s="181"/>
      <c r="EU1251" s="181"/>
      <c r="EV1251" s="181"/>
      <c r="EW1251" s="181"/>
      <c r="EX1251" s="181"/>
      <c r="EY1251" s="181"/>
      <c r="EZ1251" s="181"/>
      <c r="FA1251" s="181"/>
      <c r="FB1251" s="181"/>
      <c r="FC1251" s="181"/>
      <c r="FD1251" s="181"/>
      <c r="FE1251" s="181"/>
      <c r="FF1251" s="181"/>
      <c r="FG1251" s="181"/>
      <c r="FH1251" s="181"/>
      <c r="FI1251" s="181"/>
      <c r="FJ1251" s="181"/>
      <c r="FK1251" s="181"/>
      <c r="FL1251" s="181"/>
      <c r="FM1251" s="181"/>
      <c r="FN1251" s="181"/>
      <c r="FO1251" s="181"/>
      <c r="FP1251" s="181"/>
      <c r="FQ1251" s="181"/>
      <c r="FR1251" s="181"/>
      <c r="FS1251" s="181"/>
      <c r="FT1251" s="181"/>
      <c r="FU1251" s="181"/>
      <c r="FV1251" s="181"/>
      <c r="FW1251" s="181"/>
      <c r="FX1251" s="181"/>
      <c r="FY1251" s="181"/>
      <c r="FZ1251" s="181"/>
      <c r="GA1251" s="181"/>
      <c r="GB1251" s="181"/>
      <c r="GC1251" s="181"/>
      <c r="GD1251" s="181"/>
      <c r="GE1251" s="181"/>
      <c r="GF1251" s="181"/>
      <c r="GG1251" s="181"/>
      <c r="GH1251" s="181"/>
      <c r="GI1251" s="181"/>
      <c r="GJ1251" s="181"/>
      <c r="GK1251" s="181"/>
      <c r="GL1251" s="181"/>
      <c r="GM1251" s="181"/>
      <c r="GN1251" s="181"/>
      <c r="GO1251" s="181"/>
      <c r="GP1251" s="181"/>
      <c r="GQ1251" s="181"/>
      <c r="GR1251" s="181"/>
      <c r="GS1251" s="181"/>
      <c r="GT1251" s="181"/>
      <c r="GU1251" s="181"/>
      <c r="GV1251" s="181"/>
      <c r="GW1251" s="181"/>
      <c r="GX1251" s="181"/>
      <c r="GY1251" s="181"/>
      <c r="GZ1251" s="181"/>
      <c r="HA1251" s="181"/>
      <c r="HB1251" s="181"/>
      <c r="HC1251" s="181"/>
      <c r="HD1251" s="181"/>
      <c r="HE1251" s="181"/>
      <c r="HF1251" s="181"/>
      <c r="HG1251" s="181"/>
      <c r="HH1251" s="181"/>
      <c r="HI1251" s="181"/>
      <c r="HJ1251" s="181"/>
      <c r="HK1251" s="181"/>
      <c r="HL1251" s="181"/>
      <c r="HM1251" s="181"/>
      <c r="HN1251" s="181"/>
      <c r="HO1251" s="181"/>
      <c r="HP1251" s="181"/>
      <c r="HQ1251" s="181"/>
      <c r="HR1251" s="181"/>
      <c r="HS1251" s="181"/>
      <c r="HT1251" s="181"/>
      <c r="HU1251" s="181"/>
      <c r="HV1251" s="181"/>
      <c r="HW1251" s="181"/>
      <c r="HX1251" s="181"/>
      <c r="HY1251" s="181"/>
      <c r="HZ1251" s="181"/>
      <c r="IA1251" s="181"/>
      <c r="IB1251" s="181"/>
      <c r="IC1251" s="181"/>
      <c r="ID1251" s="181"/>
      <c r="IE1251" s="181"/>
      <c r="IF1251" s="181"/>
      <c r="IG1251" s="181"/>
      <c r="IH1251" s="181"/>
      <c r="II1251" s="181"/>
      <c r="IJ1251" s="181"/>
      <c r="IK1251" s="181"/>
      <c r="IL1251" s="181"/>
      <c r="IM1251" s="181"/>
      <c r="IN1251" s="181"/>
      <c r="IO1251" s="181"/>
      <c r="IP1251" s="181"/>
      <c r="IQ1251" s="181"/>
      <c r="IR1251" s="181"/>
      <c r="IS1251" s="181"/>
      <c r="IT1251" s="181"/>
      <c r="IU1251" s="181"/>
      <c r="IV1251" s="181"/>
      <c r="IW1251" s="181"/>
      <c r="IX1251" s="181"/>
      <c r="IY1251" s="181"/>
      <c r="IZ1251" s="181"/>
      <c r="JA1251" s="181"/>
      <c r="JB1251" s="181"/>
      <c r="JC1251" s="181"/>
      <c r="JD1251" s="181"/>
      <c r="JE1251" s="181"/>
      <c r="JF1251" s="181"/>
      <c r="JG1251" s="181"/>
      <c r="JH1251" s="181"/>
      <c r="JI1251" s="181"/>
      <c r="JJ1251" s="181"/>
      <c r="JK1251" s="181"/>
      <c r="JL1251" s="181"/>
      <c r="JM1251" s="181"/>
      <c r="JN1251" s="181"/>
      <c r="JO1251" s="181"/>
      <c r="JP1251" s="181"/>
      <c r="JQ1251" s="181"/>
      <c r="JR1251" s="181"/>
      <c r="JS1251" s="181"/>
      <c r="JT1251" s="181"/>
      <c r="JU1251" s="181"/>
      <c r="JV1251" s="181"/>
      <c r="JW1251" s="181"/>
      <c r="JX1251" s="181"/>
      <c r="JY1251" s="181"/>
      <c r="JZ1251" s="181"/>
      <c r="KA1251" s="181"/>
      <c r="KB1251" s="181"/>
      <c r="KC1251" s="181"/>
      <c r="KD1251" s="181"/>
      <c r="KE1251" s="181"/>
      <c r="KF1251" s="181"/>
      <c r="KG1251" s="181"/>
      <c r="KH1251" s="181"/>
      <c r="KI1251" s="181"/>
      <c r="KJ1251" s="181"/>
      <c r="KK1251" s="181"/>
      <c r="KL1251" s="181"/>
      <c r="KM1251" s="181"/>
      <c r="KN1251" s="181"/>
      <c r="KO1251" s="181"/>
      <c r="KP1251" s="181"/>
      <c r="KQ1251" s="181"/>
      <c r="KR1251" s="181"/>
      <c r="KS1251" s="181"/>
      <c r="KT1251" s="181"/>
      <c r="KU1251" s="181"/>
      <c r="KV1251" s="181"/>
      <c r="KW1251" s="181"/>
      <c r="KX1251" s="181"/>
      <c r="KY1251" s="181"/>
      <c r="KZ1251" s="181"/>
      <c r="LA1251" s="181"/>
      <c r="LB1251" s="181"/>
      <c r="LC1251" s="181"/>
      <c r="LD1251" s="181"/>
      <c r="LE1251" s="181"/>
      <c r="LF1251" s="181"/>
      <c r="LG1251" s="181"/>
      <c r="LH1251" s="181"/>
      <c r="LI1251" s="181"/>
      <c r="LJ1251" s="181"/>
      <c r="LK1251" s="181"/>
      <c r="LL1251" s="181"/>
      <c r="LM1251" s="181"/>
      <c r="LN1251" s="181"/>
      <c r="LO1251" s="181"/>
      <c r="LP1251" s="181"/>
      <c r="LQ1251" s="181"/>
      <c r="LR1251" s="181"/>
      <c r="LS1251" s="181"/>
      <c r="LT1251" s="181"/>
      <c r="LU1251" s="181"/>
      <c r="LV1251" s="181"/>
      <c r="LW1251" s="181"/>
      <c r="LX1251" s="181"/>
      <c r="LY1251" s="181"/>
      <c r="LZ1251" s="181"/>
      <c r="MA1251" s="181"/>
      <c r="MB1251" s="181"/>
      <c r="MC1251" s="181"/>
      <c r="MD1251" s="181"/>
      <c r="ME1251" s="181"/>
      <c r="MF1251" s="181"/>
      <c r="MG1251" s="181"/>
      <c r="MH1251" s="181"/>
      <c r="MI1251" s="181"/>
      <c r="MJ1251" s="181"/>
      <c r="MK1251" s="181"/>
      <c r="ML1251" s="181"/>
      <c r="MM1251" s="181"/>
      <c r="MN1251" s="181"/>
      <c r="MO1251" s="181"/>
      <c r="MP1251" s="181"/>
      <c r="MQ1251" s="181"/>
      <c r="MR1251" s="181"/>
      <c r="MS1251" s="181"/>
      <c r="MT1251" s="181"/>
      <c r="MU1251" s="181"/>
      <c r="MV1251" s="181"/>
      <c r="MW1251" s="181"/>
      <c r="MX1251" s="181"/>
      <c r="MY1251" s="181"/>
      <c r="MZ1251" s="181"/>
      <c r="NA1251" s="181"/>
      <c r="NB1251" s="181"/>
      <c r="NC1251" s="181"/>
      <c r="ND1251" s="181"/>
      <c r="NE1251" s="181"/>
      <c r="NF1251" s="181"/>
      <c r="NG1251" s="181"/>
      <c r="NH1251" s="181"/>
      <c r="NI1251" s="181"/>
      <c r="NJ1251" s="181"/>
      <c r="NK1251" s="181"/>
      <c r="NL1251" s="181"/>
      <c r="NM1251" s="181"/>
      <c r="NN1251" s="181"/>
      <c r="NO1251" s="181"/>
      <c r="NP1251" s="181"/>
      <c r="NQ1251" s="181"/>
      <c r="NR1251" s="181"/>
      <c r="NS1251" s="181"/>
      <c r="NT1251" s="181"/>
      <c r="NU1251" s="181"/>
      <c r="NV1251" s="181"/>
      <c r="NW1251" s="181"/>
      <c r="NX1251" s="181"/>
      <c r="NY1251" s="181"/>
      <c r="NZ1251" s="181"/>
      <c r="OA1251" s="181"/>
      <c r="OB1251" s="181"/>
      <c r="OC1251" s="181"/>
      <c r="OD1251" s="181"/>
      <c r="OE1251" s="181"/>
      <c r="OF1251" s="181"/>
      <c r="OG1251" s="181"/>
      <c r="OH1251" s="181"/>
      <c r="OI1251" s="181"/>
      <c r="OJ1251" s="181"/>
      <c r="OK1251" s="181"/>
      <c r="OL1251" s="181"/>
      <c r="OM1251" s="181"/>
      <c r="ON1251" s="181"/>
      <c r="OO1251" s="181"/>
      <c r="OP1251" s="181"/>
      <c r="OQ1251" s="181"/>
      <c r="OR1251" s="181"/>
      <c r="OS1251" s="181"/>
      <c r="OT1251" s="181"/>
      <c r="OU1251" s="181"/>
      <c r="OV1251" s="181"/>
      <c r="OW1251" s="181"/>
      <c r="OX1251" s="181"/>
      <c r="OY1251" s="181"/>
      <c r="OZ1251" s="181"/>
      <c r="PA1251" s="181"/>
      <c r="PB1251" s="181"/>
      <c r="PC1251" s="181"/>
      <c r="PD1251" s="181"/>
      <c r="PE1251" s="181"/>
      <c r="PF1251" s="181"/>
      <c r="PG1251" s="181"/>
      <c r="PH1251" s="181"/>
      <c r="PI1251" s="181"/>
      <c r="PJ1251" s="181"/>
      <c r="PK1251" s="181"/>
      <c r="PL1251" s="181"/>
      <c r="PM1251" s="181"/>
      <c r="PN1251" s="181"/>
      <c r="PO1251" s="181"/>
      <c r="PP1251" s="181"/>
      <c r="PQ1251" s="181"/>
      <c r="PR1251" s="181"/>
      <c r="PS1251" s="181"/>
      <c r="PT1251" s="181"/>
      <c r="PU1251" s="181"/>
      <c r="PV1251" s="181"/>
      <c r="PW1251" s="181"/>
      <c r="PX1251" s="181"/>
      <c r="PY1251" s="181"/>
      <c r="PZ1251" s="181"/>
      <c r="QA1251" s="181"/>
      <c r="QB1251" s="181"/>
      <c r="QC1251" s="181"/>
      <c r="QD1251" s="181"/>
      <c r="QE1251" s="181"/>
      <c r="QF1251" s="181"/>
      <c r="QG1251" s="181"/>
      <c r="QH1251" s="181"/>
      <c r="QI1251" s="181"/>
      <c r="QJ1251" s="181"/>
      <c r="QK1251" s="181"/>
      <c r="QL1251" s="181"/>
      <c r="QM1251" s="181"/>
      <c r="QN1251" s="181"/>
      <c r="QO1251" s="181"/>
      <c r="QP1251" s="181"/>
      <c r="QQ1251" s="181"/>
      <c r="QR1251" s="181"/>
      <c r="QS1251" s="181"/>
      <c r="QT1251" s="181"/>
      <c r="QU1251" s="181"/>
      <c r="QV1251" s="181"/>
      <c r="QW1251" s="181"/>
      <c r="QX1251" s="181"/>
      <c r="QY1251" s="181"/>
      <c r="QZ1251" s="181"/>
      <c r="RA1251" s="181"/>
      <c r="RB1251" s="181"/>
      <c r="RC1251" s="181"/>
      <c r="RD1251" s="181"/>
      <c r="RE1251" s="181"/>
      <c r="RF1251" s="181"/>
      <c r="RG1251" s="181"/>
      <c r="RH1251" s="181"/>
      <c r="RI1251" s="181"/>
      <c r="RJ1251" s="181"/>
      <c r="RK1251" s="181"/>
      <c r="RL1251" s="181"/>
      <c r="RM1251" s="181"/>
      <c r="RN1251" s="181"/>
      <c r="RO1251" s="181"/>
      <c r="RP1251" s="181"/>
      <c r="RQ1251" s="181"/>
      <c r="RR1251" s="181"/>
      <c r="RS1251" s="181"/>
      <c r="RT1251" s="181"/>
      <c r="RU1251" s="181"/>
      <c r="RV1251" s="181"/>
      <c r="RW1251" s="181"/>
      <c r="RX1251" s="181"/>
      <c r="RY1251" s="181"/>
      <c r="RZ1251" s="181"/>
      <c r="SA1251" s="181"/>
      <c r="SB1251" s="181"/>
      <c r="SC1251" s="181"/>
      <c r="SD1251" s="181"/>
      <c r="SE1251" s="181"/>
      <c r="SF1251" s="181"/>
      <c r="SG1251" s="181"/>
      <c r="SH1251" s="181"/>
      <c r="SI1251" s="181"/>
      <c r="SJ1251" s="181"/>
      <c r="SK1251" s="181"/>
      <c r="SL1251" s="181"/>
      <c r="SM1251" s="181"/>
      <c r="SN1251" s="181"/>
      <c r="SO1251" s="181"/>
      <c r="SP1251" s="181"/>
      <c r="SQ1251" s="181"/>
      <c r="SR1251" s="181"/>
      <c r="SS1251" s="181"/>
      <c r="ST1251" s="181"/>
      <c r="SU1251" s="181"/>
      <c r="SV1251" s="181"/>
      <c r="SW1251" s="181"/>
      <c r="SX1251" s="181"/>
      <c r="SY1251" s="181"/>
      <c r="SZ1251" s="181"/>
      <c r="TA1251" s="181"/>
      <c r="TB1251" s="181"/>
      <c r="TC1251" s="181"/>
      <c r="TD1251" s="181"/>
      <c r="TE1251" s="181"/>
      <c r="TF1251" s="181"/>
      <c r="TG1251" s="181"/>
      <c r="TH1251" s="181"/>
      <c r="TI1251" s="181"/>
      <c r="TJ1251" s="181"/>
      <c r="TK1251" s="181"/>
      <c r="TL1251" s="181"/>
      <c r="TM1251" s="181"/>
      <c r="TN1251" s="181"/>
      <c r="TO1251" s="181"/>
      <c r="TP1251" s="181"/>
      <c r="TQ1251" s="181"/>
      <c r="TR1251" s="181"/>
      <c r="TS1251" s="181"/>
      <c r="TT1251" s="181"/>
      <c r="TU1251" s="181"/>
      <c r="TV1251" s="181"/>
      <c r="TW1251" s="181"/>
      <c r="TX1251" s="181"/>
      <c r="TY1251" s="181"/>
      <c r="TZ1251" s="181"/>
      <c r="UA1251" s="181"/>
      <c r="UB1251" s="181"/>
      <c r="UC1251" s="181"/>
      <c r="UD1251" s="181"/>
      <c r="UE1251" s="181"/>
      <c r="UF1251" s="181"/>
      <c r="UG1251" s="181"/>
      <c r="UH1251" s="181"/>
      <c r="UI1251" s="181"/>
      <c r="UJ1251" s="181"/>
      <c r="UK1251" s="181"/>
      <c r="UL1251" s="181"/>
      <c r="UM1251" s="181"/>
      <c r="UN1251" s="181"/>
      <c r="UO1251" s="181"/>
      <c r="UP1251" s="181"/>
      <c r="UQ1251" s="181"/>
      <c r="UR1251" s="181"/>
      <c r="US1251" s="181"/>
      <c r="UT1251" s="181"/>
      <c r="UU1251" s="181"/>
      <c r="UV1251" s="181"/>
      <c r="UW1251" s="181"/>
      <c r="UX1251" s="181"/>
      <c r="UY1251" s="181"/>
      <c r="UZ1251" s="181"/>
      <c r="VA1251" s="181"/>
      <c r="VB1251" s="181"/>
      <c r="VC1251" s="181"/>
      <c r="VD1251" s="181"/>
      <c r="VE1251" s="181"/>
      <c r="VF1251" s="181"/>
      <c r="VG1251" s="181"/>
      <c r="VH1251" s="181"/>
      <c r="VI1251" s="181"/>
      <c r="VJ1251" s="181"/>
      <c r="VK1251" s="181"/>
      <c r="VL1251" s="181"/>
      <c r="VM1251" s="181"/>
      <c r="VN1251" s="181"/>
      <c r="VO1251" s="181"/>
      <c r="VP1251" s="181"/>
      <c r="VQ1251" s="181"/>
      <c r="VR1251" s="181"/>
      <c r="VS1251" s="181"/>
      <c r="VT1251" s="181"/>
      <c r="VU1251" s="181"/>
      <c r="VV1251" s="181"/>
      <c r="VW1251" s="181"/>
      <c r="VX1251" s="181"/>
      <c r="VY1251" s="181"/>
      <c r="VZ1251" s="181"/>
      <c r="WA1251" s="181"/>
      <c r="WB1251" s="181"/>
      <c r="WC1251" s="181"/>
      <c r="WD1251" s="181"/>
      <c r="WE1251" s="181"/>
      <c r="WF1251" s="181"/>
      <c r="WG1251" s="181"/>
      <c r="WH1251" s="181"/>
      <c r="WI1251" s="181"/>
      <c r="WJ1251" s="181"/>
      <c r="WK1251" s="181"/>
      <c r="WL1251" s="181"/>
      <c r="WM1251" s="181"/>
      <c r="WN1251" s="181"/>
      <c r="WO1251" s="181"/>
      <c r="WP1251" s="181"/>
      <c r="WQ1251" s="181"/>
      <c r="WR1251" s="181"/>
      <c r="WS1251" s="181"/>
      <c r="WT1251" s="181"/>
      <c r="WU1251" s="181"/>
      <c r="WV1251" s="181"/>
      <c r="WW1251" s="181"/>
      <c r="WX1251" s="181"/>
      <c r="WY1251" s="181"/>
      <c r="WZ1251" s="181"/>
      <c r="XA1251" s="181"/>
      <c r="XB1251" s="181"/>
      <c r="XC1251" s="181"/>
      <c r="XD1251" s="181"/>
      <c r="XE1251" s="181"/>
      <c r="XF1251" s="181"/>
      <c r="XG1251" s="181"/>
      <c r="XH1251" s="181"/>
      <c r="XI1251" s="181"/>
      <c r="XJ1251" s="181"/>
      <c r="XK1251" s="181"/>
      <c r="XL1251" s="181"/>
      <c r="XM1251" s="181"/>
      <c r="XN1251" s="181"/>
      <c r="XO1251" s="181"/>
      <c r="XP1251" s="181"/>
      <c r="XQ1251" s="181"/>
      <c r="XR1251" s="181"/>
      <c r="XS1251" s="181"/>
      <c r="XT1251" s="181"/>
      <c r="XU1251" s="181"/>
      <c r="XV1251" s="181"/>
      <c r="XW1251" s="181"/>
      <c r="XX1251" s="181"/>
      <c r="XY1251" s="181"/>
      <c r="XZ1251" s="181"/>
      <c r="YA1251" s="181"/>
      <c r="YB1251" s="181"/>
      <c r="YC1251" s="181"/>
      <c r="YD1251" s="181"/>
      <c r="YE1251" s="181"/>
      <c r="YF1251" s="181"/>
      <c r="YG1251" s="181"/>
      <c r="YH1251" s="181"/>
      <c r="YI1251" s="181"/>
      <c r="YJ1251" s="181"/>
      <c r="YK1251" s="181"/>
      <c r="YL1251" s="181"/>
      <c r="YM1251" s="181"/>
      <c r="YN1251" s="181"/>
      <c r="YO1251" s="181"/>
      <c r="YP1251" s="181"/>
      <c r="YQ1251" s="181"/>
      <c r="YR1251" s="181"/>
      <c r="YS1251" s="181"/>
      <c r="YT1251" s="181"/>
      <c r="YU1251" s="181"/>
      <c r="YV1251" s="181"/>
      <c r="YW1251" s="181"/>
      <c r="YX1251" s="181"/>
      <c r="YY1251" s="181"/>
      <c r="YZ1251" s="181"/>
      <c r="ZA1251" s="181"/>
      <c r="ZB1251" s="181"/>
      <c r="ZC1251" s="181"/>
      <c r="ZD1251" s="181"/>
      <c r="ZE1251" s="181"/>
      <c r="ZF1251" s="181"/>
      <c r="ZG1251" s="181"/>
      <c r="ZH1251" s="181"/>
      <c r="ZI1251" s="181"/>
      <c r="ZJ1251" s="181"/>
      <c r="ZK1251" s="181"/>
      <c r="ZL1251" s="181"/>
      <c r="ZM1251" s="181"/>
      <c r="ZN1251" s="181"/>
      <c r="ZO1251" s="181"/>
      <c r="ZP1251" s="181"/>
      <c r="ZQ1251" s="181"/>
      <c r="ZR1251" s="181"/>
      <c r="ZS1251" s="181"/>
      <c r="ZT1251" s="181"/>
      <c r="ZU1251" s="181"/>
      <c r="ZV1251" s="181"/>
      <c r="ZW1251" s="181"/>
      <c r="ZX1251" s="181"/>
      <c r="ZY1251" s="181"/>
      <c r="ZZ1251" s="181"/>
      <c r="AAA1251" s="181"/>
      <c r="AAB1251" s="181"/>
      <c r="AAC1251" s="181"/>
      <c r="AAD1251" s="181"/>
      <c r="AAE1251" s="181"/>
      <c r="AAF1251" s="181"/>
      <c r="AAG1251" s="181"/>
      <c r="AAH1251" s="181"/>
      <c r="AAI1251" s="181"/>
      <c r="AAJ1251" s="181"/>
      <c r="AAK1251" s="181"/>
      <c r="AAL1251" s="181"/>
      <c r="AAM1251" s="181"/>
      <c r="AAN1251" s="181"/>
      <c r="AAO1251" s="181"/>
      <c r="AAP1251" s="181"/>
      <c r="AAQ1251" s="181"/>
      <c r="AAR1251" s="181"/>
      <c r="AAS1251" s="181"/>
      <c r="AAT1251" s="181"/>
      <c r="AAU1251" s="181"/>
      <c r="AAV1251" s="181"/>
      <c r="AAW1251" s="181"/>
      <c r="AAX1251" s="181"/>
      <c r="AAY1251" s="181"/>
      <c r="AAZ1251" s="181"/>
      <c r="ABA1251" s="181"/>
      <c r="ABB1251" s="181"/>
      <c r="ABC1251" s="181"/>
      <c r="ABD1251" s="181"/>
      <c r="ABE1251" s="181"/>
      <c r="ABF1251" s="181"/>
      <c r="ABG1251" s="181"/>
      <c r="ABH1251" s="181"/>
      <c r="ABI1251" s="181"/>
      <c r="ABJ1251" s="181"/>
      <c r="ABK1251" s="181"/>
      <c r="ABL1251" s="181"/>
      <c r="ABM1251" s="181"/>
      <c r="ABN1251" s="181"/>
      <c r="ABO1251" s="181"/>
      <c r="ABP1251" s="181"/>
      <c r="ABQ1251" s="181"/>
      <c r="ABR1251" s="181"/>
      <c r="ABS1251" s="181"/>
      <c r="ABT1251" s="181"/>
      <c r="ABU1251" s="181"/>
      <c r="ABV1251" s="181"/>
      <c r="ABW1251" s="181"/>
      <c r="ABX1251" s="181"/>
      <c r="ABY1251" s="181"/>
      <c r="ABZ1251" s="181"/>
      <c r="ACA1251" s="181"/>
      <c r="ACB1251" s="181"/>
      <c r="ACC1251" s="181"/>
      <c r="ACD1251" s="181"/>
      <c r="ACE1251" s="181"/>
      <c r="ACF1251" s="181"/>
      <c r="ACG1251" s="181"/>
      <c r="ACH1251" s="181"/>
      <c r="ACI1251" s="181"/>
      <c r="ACJ1251" s="181"/>
      <c r="ACK1251" s="181"/>
      <c r="ACL1251" s="181"/>
      <c r="ACM1251" s="181"/>
      <c r="ACN1251" s="181"/>
      <c r="ACO1251" s="181"/>
      <c r="ACP1251" s="181"/>
      <c r="ACQ1251" s="181"/>
      <c r="ACR1251" s="181"/>
      <c r="ACS1251" s="181"/>
      <c r="ACT1251" s="181"/>
      <c r="ACU1251" s="181"/>
      <c r="ACV1251" s="181"/>
      <c r="ACW1251" s="181"/>
      <c r="ACX1251" s="181"/>
      <c r="ACY1251" s="181"/>
      <c r="ACZ1251" s="181"/>
      <c r="ADA1251" s="181"/>
      <c r="ADB1251" s="181"/>
      <c r="ADC1251" s="181"/>
      <c r="ADD1251" s="181"/>
      <c r="ADE1251" s="181"/>
      <c r="ADF1251" s="181"/>
      <c r="ADG1251" s="181"/>
      <c r="ADH1251" s="181"/>
      <c r="ADI1251" s="181"/>
      <c r="ADJ1251" s="181"/>
      <c r="ADK1251" s="181"/>
      <c r="ADL1251" s="181"/>
      <c r="ADM1251" s="181"/>
      <c r="ADN1251" s="181"/>
      <c r="ADO1251" s="181"/>
      <c r="ADP1251" s="181"/>
      <c r="ADQ1251" s="181"/>
      <c r="ADR1251" s="181"/>
      <c r="ADS1251" s="181"/>
      <c r="ADT1251" s="181"/>
      <c r="ADU1251" s="181"/>
      <c r="ADV1251" s="181"/>
      <c r="ADW1251" s="181"/>
      <c r="ADX1251" s="181"/>
      <c r="ADY1251" s="181"/>
      <c r="ADZ1251" s="181"/>
      <c r="AEA1251" s="181"/>
      <c r="AEB1251" s="181"/>
      <c r="AEC1251" s="181"/>
      <c r="AED1251" s="181"/>
      <c r="AEE1251" s="181"/>
      <c r="AEF1251" s="181"/>
      <c r="AEG1251" s="181"/>
      <c r="AEH1251" s="181"/>
      <c r="AEI1251" s="181"/>
      <c r="AEJ1251" s="181"/>
      <c r="AEK1251" s="181"/>
      <c r="AEL1251" s="181"/>
      <c r="AEM1251" s="181"/>
      <c r="AEN1251" s="181"/>
      <c r="AEO1251" s="181"/>
      <c r="AEP1251" s="181"/>
      <c r="AEQ1251" s="181"/>
      <c r="AER1251" s="181"/>
      <c r="AES1251" s="181"/>
      <c r="AET1251" s="181"/>
      <c r="AEU1251" s="181"/>
      <c r="AEV1251" s="181"/>
      <c r="AEW1251" s="181"/>
      <c r="AEX1251" s="181"/>
      <c r="AEY1251" s="181"/>
      <c r="AEZ1251" s="181"/>
      <c r="AFA1251" s="181"/>
      <c r="AFB1251" s="181"/>
      <c r="AFC1251" s="181"/>
      <c r="AFD1251" s="181"/>
      <c r="AFE1251" s="181"/>
      <c r="AFF1251" s="181"/>
      <c r="AFG1251" s="181"/>
      <c r="AFH1251" s="181"/>
      <c r="AFI1251" s="181"/>
      <c r="AFJ1251" s="181"/>
      <c r="AFK1251" s="181"/>
      <c r="AFL1251" s="181"/>
      <c r="AFM1251" s="181"/>
      <c r="AFN1251" s="181"/>
      <c r="AFO1251" s="181"/>
      <c r="AFP1251" s="181"/>
      <c r="AFQ1251" s="181"/>
      <c r="AFR1251" s="181"/>
      <c r="AFS1251" s="181"/>
      <c r="AFT1251" s="181"/>
      <c r="AFU1251" s="181"/>
      <c r="AFV1251" s="181"/>
      <c r="AFW1251" s="181"/>
      <c r="AFX1251" s="181"/>
      <c r="AFY1251" s="181"/>
      <c r="AFZ1251" s="181"/>
      <c r="AGA1251" s="181"/>
      <c r="AGB1251" s="181"/>
      <c r="AGC1251" s="181"/>
      <c r="AGD1251" s="181"/>
      <c r="AGE1251" s="181"/>
      <c r="AGF1251" s="181"/>
      <c r="AGG1251" s="181"/>
      <c r="AGH1251" s="181"/>
      <c r="AGI1251" s="181"/>
      <c r="AGJ1251" s="181"/>
      <c r="AGK1251" s="181"/>
      <c r="AGL1251" s="181"/>
      <c r="AGM1251" s="181"/>
      <c r="AGN1251" s="181"/>
      <c r="AGO1251" s="181"/>
      <c r="AGP1251" s="181"/>
      <c r="AGQ1251" s="181"/>
      <c r="AGR1251" s="181"/>
      <c r="AGS1251" s="181"/>
      <c r="AGT1251" s="181"/>
      <c r="AGU1251" s="181"/>
      <c r="AGV1251" s="181"/>
      <c r="AGW1251" s="181"/>
      <c r="AGX1251" s="181"/>
      <c r="AGY1251" s="181"/>
      <c r="AGZ1251" s="181"/>
      <c r="AHA1251" s="181"/>
      <c r="AHB1251" s="181"/>
      <c r="AHC1251" s="181"/>
      <c r="AHD1251" s="181"/>
      <c r="AHE1251" s="181"/>
      <c r="AHF1251" s="181"/>
      <c r="AHG1251" s="181"/>
      <c r="AHH1251" s="181"/>
      <c r="AHI1251" s="181"/>
      <c r="AHJ1251" s="181"/>
      <c r="AHK1251" s="181"/>
      <c r="AHL1251" s="181"/>
      <c r="AHM1251" s="181"/>
      <c r="AHN1251" s="181"/>
      <c r="AHO1251" s="181"/>
      <c r="AHP1251" s="181"/>
      <c r="AHQ1251" s="181"/>
      <c r="AHR1251" s="181"/>
      <c r="AHS1251" s="181"/>
      <c r="AHT1251" s="181"/>
      <c r="AHU1251" s="181"/>
      <c r="AHV1251" s="181"/>
      <c r="AHW1251" s="181"/>
      <c r="AHX1251" s="181"/>
      <c r="AHY1251" s="181"/>
      <c r="AHZ1251" s="181"/>
      <c r="AIA1251" s="181"/>
      <c r="AIB1251" s="181"/>
      <c r="AIC1251" s="181"/>
      <c r="AID1251" s="181"/>
      <c r="AIE1251" s="181"/>
      <c r="AIF1251" s="181"/>
      <c r="AIG1251" s="181"/>
      <c r="AIH1251" s="181"/>
      <c r="AII1251" s="181"/>
      <c r="AIJ1251" s="181"/>
      <c r="AIK1251" s="181"/>
      <c r="AIL1251" s="181"/>
      <c r="AIM1251" s="181"/>
      <c r="AIN1251" s="181"/>
      <c r="AIO1251" s="181"/>
      <c r="AIP1251" s="181"/>
      <c r="AIQ1251" s="181"/>
      <c r="AIR1251" s="181"/>
      <c r="AIS1251" s="181"/>
      <c r="AIT1251" s="181"/>
      <c r="AIU1251" s="181"/>
      <c r="AIV1251" s="181"/>
      <c r="AIW1251" s="181"/>
      <c r="AIX1251" s="181"/>
      <c r="AIY1251" s="181"/>
      <c r="AIZ1251" s="181"/>
      <c r="AJA1251" s="181"/>
      <c r="AJB1251" s="181"/>
      <c r="AJC1251" s="181"/>
      <c r="AJD1251" s="181"/>
      <c r="AJE1251" s="181"/>
      <c r="AJF1251" s="181"/>
      <c r="AJG1251" s="181"/>
      <c r="AJH1251" s="181"/>
      <c r="AJI1251" s="181"/>
      <c r="AJJ1251" s="181"/>
      <c r="AJK1251" s="181"/>
      <c r="AJL1251" s="181"/>
      <c r="AJM1251" s="181"/>
      <c r="AJN1251" s="181"/>
      <c r="AJO1251" s="181"/>
      <c r="AJP1251" s="181"/>
      <c r="AJQ1251" s="181"/>
      <c r="AJR1251" s="181"/>
      <c r="AJS1251" s="181"/>
      <c r="AJT1251" s="181"/>
      <c r="AJU1251" s="181"/>
      <c r="AJV1251" s="181"/>
      <c r="AJW1251" s="181"/>
      <c r="AJX1251" s="181"/>
      <c r="AJY1251" s="181"/>
      <c r="AJZ1251" s="181"/>
      <c r="AKA1251" s="181"/>
      <c r="AKB1251" s="181"/>
      <c r="AKC1251" s="181"/>
      <c r="AKD1251" s="181"/>
      <c r="AKE1251" s="181"/>
      <c r="AKF1251" s="181"/>
      <c r="AKG1251" s="181"/>
      <c r="AKH1251" s="181"/>
      <c r="AKI1251" s="181"/>
      <c r="AKJ1251" s="181"/>
      <c r="AKK1251" s="181"/>
      <c r="AKL1251" s="181"/>
      <c r="AKM1251" s="181"/>
      <c r="AKN1251" s="181"/>
      <c r="AKO1251" s="181"/>
      <c r="AKP1251" s="181"/>
      <c r="AKQ1251" s="181"/>
      <c r="AKR1251" s="181"/>
      <c r="AKS1251" s="181"/>
      <c r="AKT1251" s="181"/>
      <c r="AKU1251" s="181"/>
      <c r="AKV1251" s="181"/>
      <c r="AKW1251" s="181"/>
      <c r="AKX1251" s="181"/>
      <c r="AKY1251" s="181"/>
      <c r="AKZ1251" s="181"/>
      <c r="ALA1251" s="181"/>
      <c r="ALB1251" s="181"/>
      <c r="ALC1251" s="181"/>
      <c r="ALD1251" s="181"/>
      <c r="ALE1251" s="181"/>
      <c r="ALF1251" s="181"/>
      <c r="ALG1251" s="181"/>
      <c r="ALH1251" s="181"/>
      <c r="ALI1251" s="181"/>
      <c r="ALJ1251" s="181"/>
      <c r="ALK1251" s="181"/>
      <c r="ALL1251" s="181"/>
      <c r="ALM1251" s="181"/>
      <c r="ALN1251" s="181"/>
      <c r="ALO1251" s="181"/>
      <c r="ALP1251" s="181"/>
      <c r="ALQ1251" s="181"/>
      <c r="ALR1251" s="181"/>
      <c r="ALS1251" s="181"/>
      <c r="ALT1251" s="181"/>
      <c r="ALU1251" s="181"/>
      <c r="ALV1251" s="181"/>
      <c r="ALW1251" s="181"/>
      <c r="ALX1251" s="181"/>
      <c r="ALY1251" s="181"/>
      <c r="ALZ1251" s="181"/>
      <c r="AMA1251" s="181"/>
      <c r="AMB1251" s="181"/>
      <c r="AMC1251" s="181"/>
      <c r="AMD1251" s="181"/>
      <c r="AME1251" s="181"/>
      <c r="AMF1251" s="181"/>
      <c r="AMG1251" s="181"/>
      <c r="AMH1251" s="181"/>
      <c r="AMI1251" s="181"/>
      <c r="AMJ1251" s="181"/>
    </row>
    <row r="1252" spans="1:1025" ht="24">
      <c r="B125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PASSAGEM METALICA DE SOBREPOR COM TAMPA PARAFUSADA, DIMENSOES 30 X 30 X 10 CM</v>
      </c>
      <c r="C1252" s="168" t="s">
        <v>37</v>
      </c>
      <c r="D1252" s="51">
        <v>39772</v>
      </c>
      <c r="E1252" s="46">
        <v>1</v>
      </c>
      <c r="F12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5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61,96</v>
      </c>
      <c r="H1252" s="46">
        <f ca="1">ROUND(E1252*G1252,2)</f>
        <v>61.96</v>
      </c>
      <c r="I1252" s="104"/>
      <c r="J1252" s="104"/>
      <c r="K1252" s="17" t="str">
        <f t="shared" si="132"/>
        <v>SEDUC E 73</v>
      </c>
    </row>
    <row r="1253" spans="1:1025" ht="24">
      <c r="B125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53" s="168" t="s">
        <v>37</v>
      </c>
      <c r="D1253" s="51">
        <v>4333</v>
      </c>
      <c r="E1253" s="46">
        <v>6</v>
      </c>
      <c r="F12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5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0,14</v>
      </c>
      <c r="H1253" s="46">
        <f ca="1">ROUND(E1253*G1253,2)</f>
        <v>0.84</v>
      </c>
      <c r="I1253" s="104"/>
      <c r="J1253" s="104"/>
      <c r="K1253" s="17" t="str">
        <f t="shared" si="132"/>
        <v>SEDUC E 73</v>
      </c>
    </row>
    <row r="1254" spans="1:1025">
      <c r="B125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54" s="168" t="s">
        <v>37</v>
      </c>
      <c r="D1254" s="51">
        <v>4374</v>
      </c>
      <c r="E1254" s="46">
        <v>6</v>
      </c>
      <c r="F12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5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0,22</v>
      </c>
      <c r="H1254" s="46">
        <f ca="1">ROUND(E1254*G1254,2)</f>
        <v>1.32</v>
      </c>
      <c r="I1254" s="104"/>
      <c r="J1254" s="104"/>
      <c r="K1254" s="17" t="str">
        <f t="shared" si="132"/>
        <v>SEDUC E 73</v>
      </c>
    </row>
    <row r="1255" spans="1:1025">
      <c r="B125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55" s="51" t="s">
        <v>13</v>
      </c>
      <c r="D1255" s="51">
        <v>88264</v>
      </c>
      <c r="E1255" s="46">
        <v>0.18</v>
      </c>
      <c r="F12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5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55" s="46">
        <f t="shared" ref="H1255:H1256" ca="1" si="133">ROUND(E1255*G1255,2)</f>
        <v>3.6</v>
      </c>
      <c r="I1255" s="104"/>
      <c r="J1255" s="104"/>
      <c r="K1255" s="17" t="str">
        <f t="shared" si="132"/>
        <v>SEDUC E 73</v>
      </c>
    </row>
    <row r="1256" spans="1:1025">
      <c r="B125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56" s="51" t="s">
        <v>13</v>
      </c>
      <c r="D1256" s="51">
        <v>88247</v>
      </c>
      <c r="E1256" s="46">
        <v>0.18</v>
      </c>
      <c r="F12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5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56" s="46">
        <f t="shared" ca="1" si="133"/>
        <v>2.78</v>
      </c>
      <c r="I1256" s="104"/>
      <c r="J1256" s="104"/>
      <c r="K1256" s="17" t="str">
        <f t="shared" si="132"/>
        <v>SEDUC E 73</v>
      </c>
    </row>
    <row r="1257" spans="1:1025">
      <c r="A1257" s="49">
        <f ca="1">H1257</f>
        <v>70.5</v>
      </c>
      <c r="B1257" s="132" t="s">
        <v>14</v>
      </c>
      <c r="C1257" s="208"/>
      <c r="D1257" s="51"/>
      <c r="E1257" s="46"/>
      <c r="F1257" s="46"/>
      <c r="G1257" s="46"/>
      <c r="H1257" s="80">
        <f ca="1">SUM(H1252:H1256)</f>
        <v>70.5</v>
      </c>
      <c r="I1257" s="29" t="str">
        <f>A1250</f>
        <v>SEDUC E 73</v>
      </c>
      <c r="J1257" s="122">
        <f ca="1">H1257</f>
        <v>70.5</v>
      </c>
      <c r="K1257" s="17" t="str">
        <f t="shared" si="132"/>
        <v>SEDUC E 73</v>
      </c>
    </row>
    <row r="1258" spans="1:1025">
      <c r="A1258" s="219"/>
      <c r="B1258" s="209"/>
      <c r="C1258" s="209"/>
      <c r="D1258" s="209"/>
      <c r="E1258" s="209"/>
      <c r="F1258" s="209"/>
      <c r="G1258" s="209"/>
      <c r="H1258" s="209"/>
      <c r="I1258" s="98"/>
      <c r="J1258" s="104"/>
      <c r="K1258" s="17" t="str">
        <f t="shared" si="132"/>
        <v>SEDUC E 73</v>
      </c>
    </row>
    <row r="1259" spans="1:1025" ht="20.25">
      <c r="B1259" s="325" t="str">
        <f>A1260</f>
        <v>SEDUC E 74</v>
      </c>
      <c r="C1259" s="326"/>
      <c r="D1259" s="326"/>
      <c r="E1259" s="326"/>
      <c r="F1259" s="326"/>
      <c r="G1259" s="326"/>
      <c r="H1259" s="327"/>
      <c r="I1259" s="98"/>
      <c r="J1259" s="104"/>
      <c r="K1259" s="96" t="str">
        <f>B1259</f>
        <v>SEDUC E 74</v>
      </c>
      <c r="AMK1259" s="17"/>
    </row>
    <row r="1260" spans="1:1025">
      <c r="A1260" s="35" t="s">
        <v>200</v>
      </c>
      <c r="B1260" s="328" t="s">
        <v>201</v>
      </c>
      <c r="C1260" s="329"/>
      <c r="D1260" s="329"/>
      <c r="E1260" s="329"/>
      <c r="F1260" s="330"/>
      <c r="G1260" s="82" t="s">
        <v>4</v>
      </c>
      <c r="H1260" s="36" t="s">
        <v>5</v>
      </c>
      <c r="I1260" s="104"/>
      <c r="J1260" s="104"/>
      <c r="K1260" s="17" t="str">
        <f t="shared" ref="K1260:K1268" si="134">K1259</f>
        <v>SEDUC E 74</v>
      </c>
    </row>
    <row r="1261" spans="1:1025" s="20" customFormat="1">
      <c r="A1261" s="16"/>
      <c r="B1261" s="39" t="s">
        <v>6</v>
      </c>
      <c r="C1261" s="39" t="s">
        <v>7</v>
      </c>
      <c r="D1261" s="205" t="s">
        <v>8</v>
      </c>
      <c r="E1261" s="206" t="s">
        <v>9</v>
      </c>
      <c r="F1261" s="205" t="s">
        <v>17</v>
      </c>
      <c r="G1261" s="207" t="s">
        <v>18</v>
      </c>
      <c r="H1261" s="205" t="s">
        <v>12</v>
      </c>
      <c r="I1261" s="183"/>
      <c r="J1261" s="183"/>
      <c r="K1261" s="17" t="str">
        <f t="shared" si="134"/>
        <v>SEDUC E 74</v>
      </c>
      <c r="L1261" s="181"/>
      <c r="M1261" s="181"/>
      <c r="N1261" s="181"/>
      <c r="O1261" s="181"/>
      <c r="P1261" s="181"/>
      <c r="Q1261" s="181"/>
      <c r="R1261" s="181"/>
      <c r="S1261" s="181"/>
      <c r="T1261" s="181"/>
      <c r="U1261" s="181"/>
      <c r="V1261" s="181"/>
      <c r="W1261" s="181"/>
      <c r="X1261" s="181"/>
      <c r="Y1261" s="181"/>
      <c r="Z1261" s="181"/>
      <c r="AA1261" s="181"/>
      <c r="AB1261" s="181"/>
      <c r="AC1261" s="181"/>
      <c r="AD1261" s="181"/>
      <c r="AE1261" s="181"/>
      <c r="AF1261" s="181"/>
      <c r="AG1261" s="181"/>
      <c r="AH1261" s="181"/>
      <c r="AI1261" s="181"/>
      <c r="AJ1261" s="181"/>
      <c r="AK1261" s="181"/>
      <c r="AL1261" s="181"/>
      <c r="AM1261" s="181"/>
      <c r="AN1261" s="181"/>
      <c r="AO1261" s="181"/>
      <c r="AP1261" s="181"/>
      <c r="AQ1261" s="181"/>
      <c r="AR1261" s="181"/>
      <c r="AS1261" s="181"/>
      <c r="AT1261" s="181"/>
      <c r="AU1261" s="181"/>
      <c r="AV1261" s="181"/>
      <c r="AW1261" s="181"/>
      <c r="AX1261" s="181"/>
      <c r="AY1261" s="181"/>
      <c r="AZ1261" s="181"/>
      <c r="BA1261" s="181"/>
      <c r="BB1261" s="181"/>
      <c r="BC1261" s="181"/>
      <c r="BD1261" s="181"/>
      <c r="BE1261" s="181"/>
      <c r="BF1261" s="181"/>
      <c r="BG1261" s="181"/>
      <c r="BH1261" s="181"/>
      <c r="BI1261" s="181"/>
      <c r="BJ1261" s="181"/>
      <c r="BK1261" s="181"/>
      <c r="BL1261" s="181"/>
      <c r="BM1261" s="181"/>
      <c r="BN1261" s="181"/>
      <c r="BO1261" s="181"/>
      <c r="BP1261" s="181"/>
      <c r="BQ1261" s="181"/>
      <c r="BR1261" s="181"/>
      <c r="BS1261" s="181"/>
      <c r="BT1261" s="181"/>
      <c r="BU1261" s="181"/>
      <c r="BV1261" s="181"/>
      <c r="BW1261" s="181"/>
      <c r="BX1261" s="181"/>
      <c r="BY1261" s="181"/>
      <c r="BZ1261" s="181"/>
      <c r="CA1261" s="181"/>
      <c r="CB1261" s="181"/>
      <c r="CC1261" s="181"/>
      <c r="CD1261" s="181"/>
      <c r="CE1261" s="181"/>
      <c r="CF1261" s="181"/>
      <c r="CG1261" s="181"/>
      <c r="CH1261" s="181"/>
      <c r="CI1261" s="181"/>
      <c r="CJ1261" s="181"/>
      <c r="CK1261" s="181"/>
      <c r="CL1261" s="181"/>
      <c r="CM1261" s="181"/>
      <c r="CN1261" s="181"/>
      <c r="CO1261" s="181"/>
      <c r="CP1261" s="181"/>
      <c r="CQ1261" s="181"/>
      <c r="CR1261" s="181"/>
      <c r="CS1261" s="181"/>
      <c r="CT1261" s="181"/>
      <c r="CU1261" s="181"/>
      <c r="CV1261" s="181"/>
      <c r="CW1261" s="181"/>
      <c r="CX1261" s="181"/>
      <c r="CY1261" s="181"/>
      <c r="CZ1261" s="181"/>
      <c r="DA1261" s="181"/>
      <c r="DB1261" s="181"/>
      <c r="DC1261" s="181"/>
      <c r="DD1261" s="181"/>
      <c r="DE1261" s="181"/>
      <c r="DF1261" s="181"/>
      <c r="DG1261" s="181"/>
      <c r="DH1261" s="181"/>
      <c r="DI1261" s="181"/>
      <c r="DJ1261" s="181"/>
      <c r="DK1261" s="181"/>
      <c r="DL1261" s="181"/>
      <c r="DM1261" s="181"/>
      <c r="DN1261" s="181"/>
      <c r="DO1261" s="181"/>
      <c r="DP1261" s="181"/>
      <c r="DQ1261" s="181"/>
      <c r="DR1261" s="181"/>
      <c r="DS1261" s="181"/>
      <c r="DT1261" s="181"/>
      <c r="DU1261" s="181"/>
      <c r="DV1261" s="181"/>
      <c r="DW1261" s="181"/>
      <c r="DX1261" s="181"/>
      <c r="DY1261" s="181"/>
      <c r="DZ1261" s="181"/>
      <c r="EA1261" s="181"/>
      <c r="EB1261" s="181"/>
      <c r="EC1261" s="181"/>
      <c r="ED1261" s="181"/>
      <c r="EE1261" s="181"/>
      <c r="EF1261" s="181"/>
      <c r="EG1261" s="181"/>
      <c r="EH1261" s="181"/>
      <c r="EI1261" s="181"/>
      <c r="EJ1261" s="181"/>
      <c r="EK1261" s="181"/>
      <c r="EL1261" s="181"/>
      <c r="EM1261" s="181"/>
      <c r="EN1261" s="181"/>
      <c r="EO1261" s="181"/>
      <c r="EP1261" s="181"/>
      <c r="EQ1261" s="181"/>
      <c r="ER1261" s="181"/>
      <c r="ES1261" s="181"/>
      <c r="ET1261" s="181"/>
      <c r="EU1261" s="181"/>
      <c r="EV1261" s="181"/>
      <c r="EW1261" s="181"/>
      <c r="EX1261" s="181"/>
      <c r="EY1261" s="181"/>
      <c r="EZ1261" s="181"/>
      <c r="FA1261" s="181"/>
      <c r="FB1261" s="181"/>
      <c r="FC1261" s="181"/>
      <c r="FD1261" s="181"/>
      <c r="FE1261" s="181"/>
      <c r="FF1261" s="181"/>
      <c r="FG1261" s="181"/>
      <c r="FH1261" s="181"/>
      <c r="FI1261" s="181"/>
      <c r="FJ1261" s="181"/>
      <c r="FK1261" s="181"/>
      <c r="FL1261" s="181"/>
      <c r="FM1261" s="181"/>
      <c r="FN1261" s="181"/>
      <c r="FO1261" s="181"/>
      <c r="FP1261" s="181"/>
      <c r="FQ1261" s="181"/>
      <c r="FR1261" s="181"/>
      <c r="FS1261" s="181"/>
      <c r="FT1261" s="181"/>
      <c r="FU1261" s="181"/>
      <c r="FV1261" s="181"/>
      <c r="FW1261" s="181"/>
      <c r="FX1261" s="181"/>
      <c r="FY1261" s="181"/>
      <c r="FZ1261" s="181"/>
      <c r="GA1261" s="181"/>
      <c r="GB1261" s="181"/>
      <c r="GC1261" s="181"/>
      <c r="GD1261" s="181"/>
      <c r="GE1261" s="181"/>
      <c r="GF1261" s="181"/>
      <c r="GG1261" s="181"/>
      <c r="GH1261" s="181"/>
      <c r="GI1261" s="181"/>
      <c r="GJ1261" s="181"/>
      <c r="GK1261" s="181"/>
      <c r="GL1261" s="181"/>
      <c r="GM1261" s="181"/>
      <c r="GN1261" s="181"/>
      <c r="GO1261" s="181"/>
      <c r="GP1261" s="181"/>
      <c r="GQ1261" s="181"/>
      <c r="GR1261" s="181"/>
      <c r="GS1261" s="181"/>
      <c r="GT1261" s="181"/>
      <c r="GU1261" s="181"/>
      <c r="GV1261" s="181"/>
      <c r="GW1261" s="181"/>
      <c r="GX1261" s="181"/>
      <c r="GY1261" s="181"/>
      <c r="GZ1261" s="181"/>
      <c r="HA1261" s="181"/>
      <c r="HB1261" s="181"/>
      <c r="HC1261" s="181"/>
      <c r="HD1261" s="181"/>
      <c r="HE1261" s="181"/>
      <c r="HF1261" s="181"/>
      <c r="HG1261" s="181"/>
      <c r="HH1261" s="181"/>
      <c r="HI1261" s="181"/>
      <c r="HJ1261" s="181"/>
      <c r="HK1261" s="181"/>
      <c r="HL1261" s="181"/>
      <c r="HM1261" s="181"/>
      <c r="HN1261" s="181"/>
      <c r="HO1261" s="181"/>
      <c r="HP1261" s="181"/>
      <c r="HQ1261" s="181"/>
      <c r="HR1261" s="181"/>
      <c r="HS1261" s="181"/>
      <c r="HT1261" s="181"/>
      <c r="HU1261" s="181"/>
      <c r="HV1261" s="181"/>
      <c r="HW1261" s="181"/>
      <c r="HX1261" s="181"/>
      <c r="HY1261" s="181"/>
      <c r="HZ1261" s="181"/>
      <c r="IA1261" s="181"/>
      <c r="IB1261" s="181"/>
      <c r="IC1261" s="181"/>
      <c r="ID1261" s="181"/>
      <c r="IE1261" s="181"/>
      <c r="IF1261" s="181"/>
      <c r="IG1261" s="181"/>
      <c r="IH1261" s="181"/>
      <c r="II1261" s="181"/>
      <c r="IJ1261" s="181"/>
      <c r="IK1261" s="181"/>
      <c r="IL1261" s="181"/>
      <c r="IM1261" s="181"/>
      <c r="IN1261" s="181"/>
      <c r="IO1261" s="181"/>
      <c r="IP1261" s="181"/>
      <c r="IQ1261" s="181"/>
      <c r="IR1261" s="181"/>
      <c r="IS1261" s="181"/>
      <c r="IT1261" s="181"/>
      <c r="IU1261" s="181"/>
      <c r="IV1261" s="181"/>
      <c r="IW1261" s="181"/>
      <c r="IX1261" s="181"/>
      <c r="IY1261" s="181"/>
      <c r="IZ1261" s="181"/>
      <c r="JA1261" s="181"/>
      <c r="JB1261" s="181"/>
      <c r="JC1261" s="181"/>
      <c r="JD1261" s="181"/>
      <c r="JE1261" s="181"/>
      <c r="JF1261" s="181"/>
      <c r="JG1261" s="181"/>
      <c r="JH1261" s="181"/>
      <c r="JI1261" s="181"/>
      <c r="JJ1261" s="181"/>
      <c r="JK1261" s="181"/>
      <c r="JL1261" s="181"/>
      <c r="JM1261" s="181"/>
      <c r="JN1261" s="181"/>
      <c r="JO1261" s="181"/>
      <c r="JP1261" s="181"/>
      <c r="JQ1261" s="181"/>
      <c r="JR1261" s="181"/>
      <c r="JS1261" s="181"/>
      <c r="JT1261" s="181"/>
      <c r="JU1261" s="181"/>
      <c r="JV1261" s="181"/>
      <c r="JW1261" s="181"/>
      <c r="JX1261" s="181"/>
      <c r="JY1261" s="181"/>
      <c r="JZ1261" s="181"/>
      <c r="KA1261" s="181"/>
      <c r="KB1261" s="181"/>
      <c r="KC1261" s="181"/>
      <c r="KD1261" s="181"/>
      <c r="KE1261" s="181"/>
      <c r="KF1261" s="181"/>
      <c r="KG1261" s="181"/>
      <c r="KH1261" s="181"/>
      <c r="KI1261" s="181"/>
      <c r="KJ1261" s="181"/>
      <c r="KK1261" s="181"/>
      <c r="KL1261" s="181"/>
      <c r="KM1261" s="181"/>
      <c r="KN1261" s="181"/>
      <c r="KO1261" s="181"/>
      <c r="KP1261" s="181"/>
      <c r="KQ1261" s="181"/>
      <c r="KR1261" s="181"/>
      <c r="KS1261" s="181"/>
      <c r="KT1261" s="181"/>
      <c r="KU1261" s="181"/>
      <c r="KV1261" s="181"/>
      <c r="KW1261" s="181"/>
      <c r="KX1261" s="181"/>
      <c r="KY1261" s="181"/>
      <c r="KZ1261" s="181"/>
      <c r="LA1261" s="181"/>
      <c r="LB1261" s="181"/>
      <c r="LC1261" s="181"/>
      <c r="LD1261" s="181"/>
      <c r="LE1261" s="181"/>
      <c r="LF1261" s="181"/>
      <c r="LG1261" s="181"/>
      <c r="LH1261" s="181"/>
      <c r="LI1261" s="181"/>
      <c r="LJ1261" s="181"/>
      <c r="LK1261" s="181"/>
      <c r="LL1261" s="181"/>
      <c r="LM1261" s="181"/>
      <c r="LN1261" s="181"/>
      <c r="LO1261" s="181"/>
      <c r="LP1261" s="181"/>
      <c r="LQ1261" s="181"/>
      <c r="LR1261" s="181"/>
      <c r="LS1261" s="181"/>
      <c r="LT1261" s="181"/>
      <c r="LU1261" s="181"/>
      <c r="LV1261" s="181"/>
      <c r="LW1261" s="181"/>
      <c r="LX1261" s="181"/>
      <c r="LY1261" s="181"/>
      <c r="LZ1261" s="181"/>
      <c r="MA1261" s="181"/>
      <c r="MB1261" s="181"/>
      <c r="MC1261" s="181"/>
      <c r="MD1261" s="181"/>
      <c r="ME1261" s="181"/>
      <c r="MF1261" s="181"/>
      <c r="MG1261" s="181"/>
      <c r="MH1261" s="181"/>
      <c r="MI1261" s="181"/>
      <c r="MJ1261" s="181"/>
      <c r="MK1261" s="181"/>
      <c r="ML1261" s="181"/>
      <c r="MM1261" s="181"/>
      <c r="MN1261" s="181"/>
      <c r="MO1261" s="181"/>
      <c r="MP1261" s="181"/>
      <c r="MQ1261" s="181"/>
      <c r="MR1261" s="181"/>
      <c r="MS1261" s="181"/>
      <c r="MT1261" s="181"/>
      <c r="MU1261" s="181"/>
      <c r="MV1261" s="181"/>
      <c r="MW1261" s="181"/>
      <c r="MX1261" s="181"/>
      <c r="MY1261" s="181"/>
      <c r="MZ1261" s="181"/>
      <c r="NA1261" s="181"/>
      <c r="NB1261" s="181"/>
      <c r="NC1261" s="181"/>
      <c r="ND1261" s="181"/>
      <c r="NE1261" s="181"/>
      <c r="NF1261" s="181"/>
      <c r="NG1261" s="181"/>
      <c r="NH1261" s="181"/>
      <c r="NI1261" s="181"/>
      <c r="NJ1261" s="181"/>
      <c r="NK1261" s="181"/>
      <c r="NL1261" s="181"/>
      <c r="NM1261" s="181"/>
      <c r="NN1261" s="181"/>
      <c r="NO1261" s="181"/>
      <c r="NP1261" s="181"/>
      <c r="NQ1261" s="181"/>
      <c r="NR1261" s="181"/>
      <c r="NS1261" s="181"/>
      <c r="NT1261" s="181"/>
      <c r="NU1261" s="181"/>
      <c r="NV1261" s="181"/>
      <c r="NW1261" s="181"/>
      <c r="NX1261" s="181"/>
      <c r="NY1261" s="181"/>
      <c r="NZ1261" s="181"/>
      <c r="OA1261" s="181"/>
      <c r="OB1261" s="181"/>
      <c r="OC1261" s="181"/>
      <c r="OD1261" s="181"/>
      <c r="OE1261" s="181"/>
      <c r="OF1261" s="181"/>
      <c r="OG1261" s="181"/>
      <c r="OH1261" s="181"/>
      <c r="OI1261" s="181"/>
      <c r="OJ1261" s="181"/>
      <c r="OK1261" s="181"/>
      <c r="OL1261" s="181"/>
      <c r="OM1261" s="181"/>
      <c r="ON1261" s="181"/>
      <c r="OO1261" s="181"/>
      <c r="OP1261" s="181"/>
      <c r="OQ1261" s="181"/>
      <c r="OR1261" s="181"/>
      <c r="OS1261" s="181"/>
      <c r="OT1261" s="181"/>
      <c r="OU1261" s="181"/>
      <c r="OV1261" s="181"/>
      <c r="OW1261" s="181"/>
      <c r="OX1261" s="181"/>
      <c r="OY1261" s="181"/>
      <c r="OZ1261" s="181"/>
      <c r="PA1261" s="181"/>
      <c r="PB1261" s="181"/>
      <c r="PC1261" s="181"/>
      <c r="PD1261" s="181"/>
      <c r="PE1261" s="181"/>
      <c r="PF1261" s="181"/>
      <c r="PG1261" s="181"/>
      <c r="PH1261" s="181"/>
      <c r="PI1261" s="181"/>
      <c r="PJ1261" s="181"/>
      <c r="PK1261" s="181"/>
      <c r="PL1261" s="181"/>
      <c r="PM1261" s="181"/>
      <c r="PN1261" s="181"/>
      <c r="PO1261" s="181"/>
      <c r="PP1261" s="181"/>
      <c r="PQ1261" s="181"/>
      <c r="PR1261" s="181"/>
      <c r="PS1261" s="181"/>
      <c r="PT1261" s="181"/>
      <c r="PU1261" s="181"/>
      <c r="PV1261" s="181"/>
      <c r="PW1261" s="181"/>
      <c r="PX1261" s="181"/>
      <c r="PY1261" s="181"/>
      <c r="PZ1261" s="181"/>
      <c r="QA1261" s="181"/>
      <c r="QB1261" s="181"/>
      <c r="QC1261" s="181"/>
      <c r="QD1261" s="181"/>
      <c r="QE1261" s="181"/>
      <c r="QF1261" s="181"/>
      <c r="QG1261" s="181"/>
      <c r="QH1261" s="181"/>
      <c r="QI1261" s="181"/>
      <c r="QJ1261" s="181"/>
      <c r="QK1261" s="181"/>
      <c r="QL1261" s="181"/>
      <c r="QM1261" s="181"/>
      <c r="QN1261" s="181"/>
      <c r="QO1261" s="181"/>
      <c r="QP1261" s="181"/>
      <c r="QQ1261" s="181"/>
      <c r="QR1261" s="181"/>
      <c r="QS1261" s="181"/>
      <c r="QT1261" s="181"/>
      <c r="QU1261" s="181"/>
      <c r="QV1261" s="181"/>
      <c r="QW1261" s="181"/>
      <c r="QX1261" s="181"/>
      <c r="QY1261" s="181"/>
      <c r="QZ1261" s="181"/>
      <c r="RA1261" s="181"/>
      <c r="RB1261" s="181"/>
      <c r="RC1261" s="181"/>
      <c r="RD1261" s="181"/>
      <c r="RE1261" s="181"/>
      <c r="RF1261" s="181"/>
      <c r="RG1261" s="181"/>
      <c r="RH1261" s="181"/>
      <c r="RI1261" s="181"/>
      <c r="RJ1261" s="181"/>
      <c r="RK1261" s="181"/>
      <c r="RL1261" s="181"/>
      <c r="RM1261" s="181"/>
      <c r="RN1261" s="181"/>
      <c r="RO1261" s="181"/>
      <c r="RP1261" s="181"/>
      <c r="RQ1261" s="181"/>
      <c r="RR1261" s="181"/>
      <c r="RS1261" s="181"/>
      <c r="RT1261" s="181"/>
      <c r="RU1261" s="181"/>
      <c r="RV1261" s="181"/>
      <c r="RW1261" s="181"/>
      <c r="RX1261" s="181"/>
      <c r="RY1261" s="181"/>
      <c r="RZ1261" s="181"/>
      <c r="SA1261" s="181"/>
      <c r="SB1261" s="181"/>
      <c r="SC1261" s="181"/>
      <c r="SD1261" s="181"/>
      <c r="SE1261" s="181"/>
      <c r="SF1261" s="181"/>
      <c r="SG1261" s="181"/>
      <c r="SH1261" s="181"/>
      <c r="SI1261" s="181"/>
      <c r="SJ1261" s="181"/>
      <c r="SK1261" s="181"/>
      <c r="SL1261" s="181"/>
      <c r="SM1261" s="181"/>
      <c r="SN1261" s="181"/>
      <c r="SO1261" s="181"/>
      <c r="SP1261" s="181"/>
      <c r="SQ1261" s="181"/>
      <c r="SR1261" s="181"/>
      <c r="SS1261" s="181"/>
      <c r="ST1261" s="181"/>
      <c r="SU1261" s="181"/>
      <c r="SV1261" s="181"/>
      <c r="SW1261" s="181"/>
      <c r="SX1261" s="181"/>
      <c r="SY1261" s="181"/>
      <c r="SZ1261" s="181"/>
      <c r="TA1261" s="181"/>
      <c r="TB1261" s="181"/>
      <c r="TC1261" s="181"/>
      <c r="TD1261" s="181"/>
      <c r="TE1261" s="181"/>
      <c r="TF1261" s="181"/>
      <c r="TG1261" s="181"/>
      <c r="TH1261" s="181"/>
      <c r="TI1261" s="181"/>
      <c r="TJ1261" s="181"/>
      <c r="TK1261" s="181"/>
      <c r="TL1261" s="181"/>
      <c r="TM1261" s="181"/>
      <c r="TN1261" s="181"/>
      <c r="TO1261" s="181"/>
      <c r="TP1261" s="181"/>
      <c r="TQ1261" s="181"/>
      <c r="TR1261" s="181"/>
      <c r="TS1261" s="181"/>
      <c r="TT1261" s="181"/>
      <c r="TU1261" s="181"/>
      <c r="TV1261" s="181"/>
      <c r="TW1261" s="181"/>
      <c r="TX1261" s="181"/>
      <c r="TY1261" s="181"/>
      <c r="TZ1261" s="181"/>
      <c r="UA1261" s="181"/>
      <c r="UB1261" s="181"/>
      <c r="UC1261" s="181"/>
      <c r="UD1261" s="181"/>
      <c r="UE1261" s="181"/>
      <c r="UF1261" s="181"/>
      <c r="UG1261" s="181"/>
      <c r="UH1261" s="181"/>
      <c r="UI1261" s="181"/>
      <c r="UJ1261" s="181"/>
      <c r="UK1261" s="181"/>
      <c r="UL1261" s="181"/>
      <c r="UM1261" s="181"/>
      <c r="UN1261" s="181"/>
      <c r="UO1261" s="181"/>
      <c r="UP1261" s="181"/>
      <c r="UQ1261" s="181"/>
      <c r="UR1261" s="181"/>
      <c r="US1261" s="181"/>
      <c r="UT1261" s="181"/>
      <c r="UU1261" s="181"/>
      <c r="UV1261" s="181"/>
      <c r="UW1261" s="181"/>
      <c r="UX1261" s="181"/>
      <c r="UY1261" s="181"/>
      <c r="UZ1261" s="181"/>
      <c r="VA1261" s="181"/>
      <c r="VB1261" s="181"/>
      <c r="VC1261" s="181"/>
      <c r="VD1261" s="181"/>
      <c r="VE1261" s="181"/>
      <c r="VF1261" s="181"/>
      <c r="VG1261" s="181"/>
      <c r="VH1261" s="181"/>
      <c r="VI1261" s="181"/>
      <c r="VJ1261" s="181"/>
      <c r="VK1261" s="181"/>
      <c r="VL1261" s="181"/>
      <c r="VM1261" s="181"/>
      <c r="VN1261" s="181"/>
      <c r="VO1261" s="181"/>
      <c r="VP1261" s="181"/>
      <c r="VQ1261" s="181"/>
      <c r="VR1261" s="181"/>
      <c r="VS1261" s="181"/>
      <c r="VT1261" s="181"/>
      <c r="VU1261" s="181"/>
      <c r="VV1261" s="181"/>
      <c r="VW1261" s="181"/>
      <c r="VX1261" s="181"/>
      <c r="VY1261" s="181"/>
      <c r="VZ1261" s="181"/>
      <c r="WA1261" s="181"/>
      <c r="WB1261" s="181"/>
      <c r="WC1261" s="181"/>
      <c r="WD1261" s="181"/>
      <c r="WE1261" s="181"/>
      <c r="WF1261" s="181"/>
      <c r="WG1261" s="181"/>
      <c r="WH1261" s="181"/>
      <c r="WI1261" s="181"/>
      <c r="WJ1261" s="181"/>
      <c r="WK1261" s="181"/>
      <c r="WL1261" s="181"/>
      <c r="WM1261" s="181"/>
      <c r="WN1261" s="181"/>
      <c r="WO1261" s="181"/>
      <c r="WP1261" s="181"/>
      <c r="WQ1261" s="181"/>
      <c r="WR1261" s="181"/>
      <c r="WS1261" s="181"/>
      <c r="WT1261" s="181"/>
      <c r="WU1261" s="181"/>
      <c r="WV1261" s="181"/>
      <c r="WW1261" s="181"/>
      <c r="WX1261" s="181"/>
      <c r="WY1261" s="181"/>
      <c r="WZ1261" s="181"/>
      <c r="XA1261" s="181"/>
      <c r="XB1261" s="181"/>
      <c r="XC1261" s="181"/>
      <c r="XD1261" s="181"/>
      <c r="XE1261" s="181"/>
      <c r="XF1261" s="181"/>
      <c r="XG1261" s="181"/>
      <c r="XH1261" s="181"/>
      <c r="XI1261" s="181"/>
      <c r="XJ1261" s="181"/>
      <c r="XK1261" s="181"/>
      <c r="XL1261" s="181"/>
      <c r="XM1261" s="181"/>
      <c r="XN1261" s="181"/>
      <c r="XO1261" s="181"/>
      <c r="XP1261" s="181"/>
      <c r="XQ1261" s="181"/>
      <c r="XR1261" s="181"/>
      <c r="XS1261" s="181"/>
      <c r="XT1261" s="181"/>
      <c r="XU1261" s="181"/>
      <c r="XV1261" s="181"/>
      <c r="XW1261" s="181"/>
      <c r="XX1261" s="181"/>
      <c r="XY1261" s="181"/>
      <c r="XZ1261" s="181"/>
      <c r="YA1261" s="181"/>
      <c r="YB1261" s="181"/>
      <c r="YC1261" s="181"/>
      <c r="YD1261" s="181"/>
      <c r="YE1261" s="181"/>
      <c r="YF1261" s="181"/>
      <c r="YG1261" s="181"/>
      <c r="YH1261" s="181"/>
      <c r="YI1261" s="181"/>
      <c r="YJ1261" s="181"/>
      <c r="YK1261" s="181"/>
      <c r="YL1261" s="181"/>
      <c r="YM1261" s="181"/>
      <c r="YN1261" s="181"/>
      <c r="YO1261" s="181"/>
      <c r="YP1261" s="181"/>
      <c r="YQ1261" s="181"/>
      <c r="YR1261" s="181"/>
      <c r="YS1261" s="181"/>
      <c r="YT1261" s="181"/>
      <c r="YU1261" s="181"/>
      <c r="YV1261" s="181"/>
      <c r="YW1261" s="181"/>
      <c r="YX1261" s="181"/>
      <c r="YY1261" s="181"/>
      <c r="YZ1261" s="181"/>
      <c r="ZA1261" s="181"/>
      <c r="ZB1261" s="181"/>
      <c r="ZC1261" s="181"/>
      <c r="ZD1261" s="181"/>
      <c r="ZE1261" s="181"/>
      <c r="ZF1261" s="181"/>
      <c r="ZG1261" s="181"/>
      <c r="ZH1261" s="181"/>
      <c r="ZI1261" s="181"/>
      <c r="ZJ1261" s="181"/>
      <c r="ZK1261" s="181"/>
      <c r="ZL1261" s="181"/>
      <c r="ZM1261" s="181"/>
      <c r="ZN1261" s="181"/>
      <c r="ZO1261" s="181"/>
      <c r="ZP1261" s="181"/>
      <c r="ZQ1261" s="181"/>
      <c r="ZR1261" s="181"/>
      <c r="ZS1261" s="181"/>
      <c r="ZT1261" s="181"/>
      <c r="ZU1261" s="181"/>
      <c r="ZV1261" s="181"/>
      <c r="ZW1261" s="181"/>
      <c r="ZX1261" s="181"/>
      <c r="ZY1261" s="181"/>
      <c r="ZZ1261" s="181"/>
      <c r="AAA1261" s="181"/>
      <c r="AAB1261" s="181"/>
      <c r="AAC1261" s="181"/>
      <c r="AAD1261" s="181"/>
      <c r="AAE1261" s="181"/>
      <c r="AAF1261" s="181"/>
      <c r="AAG1261" s="181"/>
      <c r="AAH1261" s="181"/>
      <c r="AAI1261" s="181"/>
      <c r="AAJ1261" s="181"/>
      <c r="AAK1261" s="181"/>
      <c r="AAL1261" s="181"/>
      <c r="AAM1261" s="181"/>
      <c r="AAN1261" s="181"/>
      <c r="AAO1261" s="181"/>
      <c r="AAP1261" s="181"/>
      <c r="AAQ1261" s="181"/>
      <c r="AAR1261" s="181"/>
      <c r="AAS1261" s="181"/>
      <c r="AAT1261" s="181"/>
      <c r="AAU1261" s="181"/>
      <c r="AAV1261" s="181"/>
      <c r="AAW1261" s="181"/>
      <c r="AAX1261" s="181"/>
      <c r="AAY1261" s="181"/>
      <c r="AAZ1261" s="181"/>
      <c r="ABA1261" s="181"/>
      <c r="ABB1261" s="181"/>
      <c r="ABC1261" s="181"/>
      <c r="ABD1261" s="181"/>
      <c r="ABE1261" s="181"/>
      <c r="ABF1261" s="181"/>
      <c r="ABG1261" s="181"/>
      <c r="ABH1261" s="181"/>
      <c r="ABI1261" s="181"/>
      <c r="ABJ1261" s="181"/>
      <c r="ABK1261" s="181"/>
      <c r="ABL1261" s="181"/>
      <c r="ABM1261" s="181"/>
      <c r="ABN1261" s="181"/>
      <c r="ABO1261" s="181"/>
      <c r="ABP1261" s="181"/>
      <c r="ABQ1261" s="181"/>
      <c r="ABR1261" s="181"/>
      <c r="ABS1261" s="181"/>
      <c r="ABT1261" s="181"/>
      <c r="ABU1261" s="181"/>
      <c r="ABV1261" s="181"/>
      <c r="ABW1261" s="181"/>
      <c r="ABX1261" s="181"/>
      <c r="ABY1261" s="181"/>
      <c r="ABZ1261" s="181"/>
      <c r="ACA1261" s="181"/>
      <c r="ACB1261" s="181"/>
      <c r="ACC1261" s="181"/>
      <c r="ACD1261" s="181"/>
      <c r="ACE1261" s="181"/>
      <c r="ACF1261" s="181"/>
      <c r="ACG1261" s="181"/>
      <c r="ACH1261" s="181"/>
      <c r="ACI1261" s="181"/>
      <c r="ACJ1261" s="181"/>
      <c r="ACK1261" s="181"/>
      <c r="ACL1261" s="181"/>
      <c r="ACM1261" s="181"/>
      <c r="ACN1261" s="181"/>
      <c r="ACO1261" s="181"/>
      <c r="ACP1261" s="181"/>
      <c r="ACQ1261" s="181"/>
      <c r="ACR1261" s="181"/>
      <c r="ACS1261" s="181"/>
      <c r="ACT1261" s="181"/>
      <c r="ACU1261" s="181"/>
      <c r="ACV1261" s="181"/>
      <c r="ACW1261" s="181"/>
      <c r="ACX1261" s="181"/>
      <c r="ACY1261" s="181"/>
      <c r="ACZ1261" s="181"/>
      <c r="ADA1261" s="181"/>
      <c r="ADB1261" s="181"/>
      <c r="ADC1261" s="181"/>
      <c r="ADD1261" s="181"/>
      <c r="ADE1261" s="181"/>
      <c r="ADF1261" s="181"/>
      <c r="ADG1261" s="181"/>
      <c r="ADH1261" s="181"/>
      <c r="ADI1261" s="181"/>
      <c r="ADJ1261" s="181"/>
      <c r="ADK1261" s="181"/>
      <c r="ADL1261" s="181"/>
      <c r="ADM1261" s="181"/>
      <c r="ADN1261" s="181"/>
      <c r="ADO1261" s="181"/>
      <c r="ADP1261" s="181"/>
      <c r="ADQ1261" s="181"/>
      <c r="ADR1261" s="181"/>
      <c r="ADS1261" s="181"/>
      <c r="ADT1261" s="181"/>
      <c r="ADU1261" s="181"/>
      <c r="ADV1261" s="181"/>
      <c r="ADW1261" s="181"/>
      <c r="ADX1261" s="181"/>
      <c r="ADY1261" s="181"/>
      <c r="ADZ1261" s="181"/>
      <c r="AEA1261" s="181"/>
      <c r="AEB1261" s="181"/>
      <c r="AEC1261" s="181"/>
      <c r="AED1261" s="181"/>
      <c r="AEE1261" s="181"/>
      <c r="AEF1261" s="181"/>
      <c r="AEG1261" s="181"/>
      <c r="AEH1261" s="181"/>
      <c r="AEI1261" s="181"/>
      <c r="AEJ1261" s="181"/>
      <c r="AEK1261" s="181"/>
      <c r="AEL1261" s="181"/>
      <c r="AEM1261" s="181"/>
      <c r="AEN1261" s="181"/>
      <c r="AEO1261" s="181"/>
      <c r="AEP1261" s="181"/>
      <c r="AEQ1261" s="181"/>
      <c r="AER1261" s="181"/>
      <c r="AES1261" s="181"/>
      <c r="AET1261" s="181"/>
      <c r="AEU1261" s="181"/>
      <c r="AEV1261" s="181"/>
      <c r="AEW1261" s="181"/>
      <c r="AEX1261" s="181"/>
      <c r="AEY1261" s="181"/>
      <c r="AEZ1261" s="181"/>
      <c r="AFA1261" s="181"/>
      <c r="AFB1261" s="181"/>
      <c r="AFC1261" s="181"/>
      <c r="AFD1261" s="181"/>
      <c r="AFE1261" s="181"/>
      <c r="AFF1261" s="181"/>
      <c r="AFG1261" s="181"/>
      <c r="AFH1261" s="181"/>
      <c r="AFI1261" s="181"/>
      <c r="AFJ1261" s="181"/>
      <c r="AFK1261" s="181"/>
      <c r="AFL1261" s="181"/>
      <c r="AFM1261" s="181"/>
      <c r="AFN1261" s="181"/>
      <c r="AFO1261" s="181"/>
      <c r="AFP1261" s="181"/>
      <c r="AFQ1261" s="181"/>
      <c r="AFR1261" s="181"/>
      <c r="AFS1261" s="181"/>
      <c r="AFT1261" s="181"/>
      <c r="AFU1261" s="181"/>
      <c r="AFV1261" s="181"/>
      <c r="AFW1261" s="181"/>
      <c r="AFX1261" s="181"/>
      <c r="AFY1261" s="181"/>
      <c r="AFZ1261" s="181"/>
      <c r="AGA1261" s="181"/>
      <c r="AGB1261" s="181"/>
      <c r="AGC1261" s="181"/>
      <c r="AGD1261" s="181"/>
      <c r="AGE1261" s="181"/>
      <c r="AGF1261" s="181"/>
      <c r="AGG1261" s="181"/>
      <c r="AGH1261" s="181"/>
      <c r="AGI1261" s="181"/>
      <c r="AGJ1261" s="181"/>
      <c r="AGK1261" s="181"/>
      <c r="AGL1261" s="181"/>
      <c r="AGM1261" s="181"/>
      <c r="AGN1261" s="181"/>
      <c r="AGO1261" s="181"/>
      <c r="AGP1261" s="181"/>
      <c r="AGQ1261" s="181"/>
      <c r="AGR1261" s="181"/>
      <c r="AGS1261" s="181"/>
      <c r="AGT1261" s="181"/>
      <c r="AGU1261" s="181"/>
      <c r="AGV1261" s="181"/>
      <c r="AGW1261" s="181"/>
      <c r="AGX1261" s="181"/>
      <c r="AGY1261" s="181"/>
      <c r="AGZ1261" s="181"/>
      <c r="AHA1261" s="181"/>
      <c r="AHB1261" s="181"/>
      <c r="AHC1261" s="181"/>
      <c r="AHD1261" s="181"/>
      <c r="AHE1261" s="181"/>
      <c r="AHF1261" s="181"/>
      <c r="AHG1261" s="181"/>
      <c r="AHH1261" s="181"/>
      <c r="AHI1261" s="181"/>
      <c r="AHJ1261" s="181"/>
      <c r="AHK1261" s="181"/>
      <c r="AHL1261" s="181"/>
      <c r="AHM1261" s="181"/>
      <c r="AHN1261" s="181"/>
      <c r="AHO1261" s="181"/>
      <c r="AHP1261" s="181"/>
      <c r="AHQ1261" s="181"/>
      <c r="AHR1261" s="181"/>
      <c r="AHS1261" s="181"/>
      <c r="AHT1261" s="181"/>
      <c r="AHU1261" s="181"/>
      <c r="AHV1261" s="181"/>
      <c r="AHW1261" s="181"/>
      <c r="AHX1261" s="181"/>
      <c r="AHY1261" s="181"/>
      <c r="AHZ1261" s="181"/>
      <c r="AIA1261" s="181"/>
      <c r="AIB1261" s="181"/>
      <c r="AIC1261" s="181"/>
      <c r="AID1261" s="181"/>
      <c r="AIE1261" s="181"/>
      <c r="AIF1261" s="181"/>
      <c r="AIG1261" s="181"/>
      <c r="AIH1261" s="181"/>
      <c r="AII1261" s="181"/>
      <c r="AIJ1261" s="181"/>
      <c r="AIK1261" s="181"/>
      <c r="AIL1261" s="181"/>
      <c r="AIM1261" s="181"/>
      <c r="AIN1261" s="181"/>
      <c r="AIO1261" s="181"/>
      <c r="AIP1261" s="181"/>
      <c r="AIQ1261" s="181"/>
      <c r="AIR1261" s="181"/>
      <c r="AIS1261" s="181"/>
      <c r="AIT1261" s="181"/>
      <c r="AIU1261" s="181"/>
      <c r="AIV1261" s="181"/>
      <c r="AIW1261" s="181"/>
      <c r="AIX1261" s="181"/>
      <c r="AIY1261" s="181"/>
      <c r="AIZ1261" s="181"/>
      <c r="AJA1261" s="181"/>
      <c r="AJB1261" s="181"/>
      <c r="AJC1261" s="181"/>
      <c r="AJD1261" s="181"/>
      <c r="AJE1261" s="181"/>
      <c r="AJF1261" s="181"/>
      <c r="AJG1261" s="181"/>
      <c r="AJH1261" s="181"/>
      <c r="AJI1261" s="181"/>
      <c r="AJJ1261" s="181"/>
      <c r="AJK1261" s="181"/>
      <c r="AJL1261" s="181"/>
      <c r="AJM1261" s="181"/>
      <c r="AJN1261" s="181"/>
      <c r="AJO1261" s="181"/>
      <c r="AJP1261" s="181"/>
      <c r="AJQ1261" s="181"/>
      <c r="AJR1261" s="181"/>
      <c r="AJS1261" s="181"/>
      <c r="AJT1261" s="181"/>
      <c r="AJU1261" s="181"/>
      <c r="AJV1261" s="181"/>
      <c r="AJW1261" s="181"/>
      <c r="AJX1261" s="181"/>
      <c r="AJY1261" s="181"/>
      <c r="AJZ1261" s="181"/>
      <c r="AKA1261" s="181"/>
      <c r="AKB1261" s="181"/>
      <c r="AKC1261" s="181"/>
      <c r="AKD1261" s="181"/>
      <c r="AKE1261" s="181"/>
      <c r="AKF1261" s="181"/>
      <c r="AKG1261" s="181"/>
      <c r="AKH1261" s="181"/>
      <c r="AKI1261" s="181"/>
      <c r="AKJ1261" s="181"/>
      <c r="AKK1261" s="181"/>
      <c r="AKL1261" s="181"/>
      <c r="AKM1261" s="181"/>
      <c r="AKN1261" s="181"/>
      <c r="AKO1261" s="181"/>
      <c r="AKP1261" s="181"/>
      <c r="AKQ1261" s="181"/>
      <c r="AKR1261" s="181"/>
      <c r="AKS1261" s="181"/>
      <c r="AKT1261" s="181"/>
      <c r="AKU1261" s="181"/>
      <c r="AKV1261" s="181"/>
      <c r="AKW1261" s="181"/>
      <c r="AKX1261" s="181"/>
      <c r="AKY1261" s="181"/>
      <c r="AKZ1261" s="181"/>
      <c r="ALA1261" s="181"/>
      <c r="ALB1261" s="181"/>
      <c r="ALC1261" s="181"/>
      <c r="ALD1261" s="181"/>
      <c r="ALE1261" s="181"/>
      <c r="ALF1261" s="181"/>
      <c r="ALG1261" s="181"/>
      <c r="ALH1261" s="181"/>
      <c r="ALI1261" s="181"/>
      <c r="ALJ1261" s="181"/>
      <c r="ALK1261" s="181"/>
      <c r="ALL1261" s="181"/>
      <c r="ALM1261" s="181"/>
      <c r="ALN1261" s="181"/>
      <c r="ALO1261" s="181"/>
      <c r="ALP1261" s="181"/>
      <c r="ALQ1261" s="181"/>
      <c r="ALR1261" s="181"/>
      <c r="ALS1261" s="181"/>
      <c r="ALT1261" s="181"/>
      <c r="ALU1261" s="181"/>
      <c r="ALV1261" s="181"/>
      <c r="ALW1261" s="181"/>
      <c r="ALX1261" s="181"/>
      <c r="ALY1261" s="181"/>
      <c r="ALZ1261" s="181"/>
      <c r="AMA1261" s="181"/>
      <c r="AMB1261" s="181"/>
      <c r="AMC1261" s="181"/>
      <c r="AMD1261" s="181"/>
      <c r="AME1261" s="181"/>
      <c r="AMF1261" s="181"/>
      <c r="AMG1261" s="181"/>
      <c r="AMH1261" s="181"/>
      <c r="AMI1261" s="181"/>
      <c r="AMJ1261" s="181"/>
    </row>
    <row r="1262" spans="1:1025" ht="24">
      <c r="B126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PASSAGEM METALICA, DE SOBREPOR, COM TAMPA APARAFUSADA, DIMENSOES 35 X 35 X *12* CM</v>
      </c>
      <c r="C1262" s="168" t="s">
        <v>37</v>
      </c>
      <c r="D1262" s="51">
        <v>20253</v>
      </c>
      <c r="E1262" s="46">
        <v>1</v>
      </c>
      <c r="F12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6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72,59</v>
      </c>
      <c r="H1262" s="46">
        <f ca="1">ROUND(E1262*G1262,2)</f>
        <v>72.59</v>
      </c>
      <c r="I1262" s="104"/>
      <c r="J1262" s="104"/>
      <c r="K1262" s="17" t="str">
        <f t="shared" si="134"/>
        <v>SEDUC E 74</v>
      </c>
    </row>
    <row r="1263" spans="1:1025" ht="24">
      <c r="B126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63" s="168" t="s">
        <v>37</v>
      </c>
      <c r="D1263" s="51">
        <v>4333</v>
      </c>
      <c r="E1263" s="46">
        <v>8</v>
      </c>
      <c r="F126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6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0,14</v>
      </c>
      <c r="H1263" s="46">
        <f ca="1">ROUND(E1263*G1263,2)</f>
        <v>1.1200000000000001</v>
      </c>
      <c r="I1263" s="104"/>
      <c r="J1263" s="104"/>
      <c r="K1263" s="17" t="str">
        <f t="shared" si="134"/>
        <v>SEDUC E 74</v>
      </c>
    </row>
    <row r="1264" spans="1:1025">
      <c r="B126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64" s="168" t="s">
        <v>37</v>
      </c>
      <c r="D1264" s="51">
        <v>4374</v>
      </c>
      <c r="E1264" s="46">
        <v>8</v>
      </c>
      <c r="F126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6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0,22</v>
      </c>
      <c r="H1264" s="46">
        <f ca="1">ROUND(E1264*G1264,2)</f>
        <v>1.76</v>
      </c>
      <c r="I1264" s="104"/>
      <c r="J1264" s="104"/>
      <c r="K1264" s="17" t="str">
        <f t="shared" si="134"/>
        <v>SEDUC E 74</v>
      </c>
    </row>
    <row r="1265" spans="1:1025">
      <c r="B126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65" s="51" t="s">
        <v>13</v>
      </c>
      <c r="D1265" s="51">
        <v>88264</v>
      </c>
      <c r="E1265" s="46">
        <v>0.2</v>
      </c>
      <c r="F12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6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65" s="46">
        <f ca="1">ROUND(E1265*G1265,2)</f>
        <v>4</v>
      </c>
      <c r="I1265" s="104"/>
      <c r="J1265" s="104"/>
      <c r="K1265" s="17" t="str">
        <f t="shared" si="134"/>
        <v>SEDUC E 74</v>
      </c>
    </row>
    <row r="1266" spans="1:1025">
      <c r="B126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66" s="51" t="s">
        <v>13</v>
      </c>
      <c r="D1266" s="51">
        <v>88247</v>
      </c>
      <c r="E1266" s="46">
        <v>0.2</v>
      </c>
      <c r="F12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6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66" s="46">
        <f ca="1">ROUND(E1266*G1266,2)</f>
        <v>3.09</v>
      </c>
      <c r="I1266" s="104"/>
      <c r="J1266" s="104"/>
      <c r="K1266" s="17" t="str">
        <f t="shared" si="134"/>
        <v>SEDUC E 74</v>
      </c>
    </row>
    <row r="1267" spans="1:1025">
      <c r="A1267" s="49">
        <f ca="1">H1267</f>
        <v>82.560000000000016</v>
      </c>
      <c r="B1267" s="132" t="s">
        <v>14</v>
      </c>
      <c r="C1267" s="208"/>
      <c r="D1267" s="51"/>
      <c r="E1267" s="46"/>
      <c r="F1267" s="46"/>
      <c r="G1267" s="46"/>
      <c r="H1267" s="80">
        <f ca="1">SUM(H1262:H1266)</f>
        <v>82.560000000000016</v>
      </c>
      <c r="I1267" s="29" t="str">
        <f>A1260</f>
        <v>SEDUC E 74</v>
      </c>
      <c r="J1267" s="122">
        <f ca="1">H1267</f>
        <v>82.560000000000016</v>
      </c>
      <c r="K1267" s="17" t="str">
        <f t="shared" si="134"/>
        <v>SEDUC E 74</v>
      </c>
    </row>
    <row r="1268" spans="1:1025">
      <c r="B1268"/>
      <c r="C1268"/>
      <c r="D1268"/>
      <c r="E1268"/>
      <c r="F1268"/>
      <c r="G1268"/>
      <c r="H1268"/>
      <c r="I1268" s="104"/>
      <c r="J1268" s="104"/>
      <c r="K1268" s="17" t="str">
        <f t="shared" si="134"/>
        <v>SEDUC E 74</v>
      </c>
    </row>
    <row r="1269" spans="1:1025" ht="20.25">
      <c r="B1269" s="325" t="str">
        <f>A1270</f>
        <v>SEDUC E 75</v>
      </c>
      <c r="C1269" s="326"/>
      <c r="D1269" s="326"/>
      <c r="E1269" s="326"/>
      <c r="F1269" s="326"/>
      <c r="G1269" s="326"/>
      <c r="H1269" s="327"/>
      <c r="I1269" s="98"/>
      <c r="J1269" s="104"/>
      <c r="K1269" s="96" t="str">
        <f>B1269</f>
        <v>SEDUC E 75</v>
      </c>
      <c r="AMK1269" s="17"/>
    </row>
    <row r="1270" spans="1:1025">
      <c r="A1270" s="35" t="s">
        <v>202</v>
      </c>
      <c r="B1270" s="328" t="s">
        <v>203</v>
      </c>
      <c r="C1270" s="329"/>
      <c r="D1270" s="329"/>
      <c r="E1270" s="329"/>
      <c r="F1270" s="330"/>
      <c r="G1270" s="82" t="s">
        <v>4</v>
      </c>
      <c r="H1270" s="36" t="s">
        <v>5</v>
      </c>
      <c r="I1270" s="104"/>
      <c r="J1270" s="104"/>
      <c r="K1270" s="17" t="str">
        <f t="shared" ref="K1270:K1277" si="135">K1269</f>
        <v>SEDUC E 75</v>
      </c>
    </row>
    <row r="1271" spans="1:1025" s="20" customFormat="1">
      <c r="A1271" s="16"/>
      <c r="B1271" s="39" t="s">
        <v>6</v>
      </c>
      <c r="C1271" s="39" t="s">
        <v>7</v>
      </c>
      <c r="D1271" s="205" t="s">
        <v>8</v>
      </c>
      <c r="E1271" s="206" t="s">
        <v>9</v>
      </c>
      <c r="F1271" s="205" t="s">
        <v>17</v>
      </c>
      <c r="G1271" s="207" t="s">
        <v>18</v>
      </c>
      <c r="H1271" s="205" t="s">
        <v>12</v>
      </c>
      <c r="I1271" s="183"/>
      <c r="J1271" s="183"/>
      <c r="K1271" s="17" t="str">
        <f t="shared" si="135"/>
        <v>SEDUC E 75</v>
      </c>
      <c r="L1271" s="181"/>
      <c r="M1271" s="181"/>
      <c r="N1271" s="181"/>
      <c r="O1271" s="181"/>
      <c r="P1271" s="181"/>
      <c r="Q1271" s="181"/>
      <c r="R1271" s="181"/>
      <c r="S1271" s="181"/>
      <c r="T1271" s="181"/>
      <c r="U1271" s="181"/>
      <c r="V1271" s="181"/>
      <c r="W1271" s="181"/>
      <c r="X1271" s="181"/>
      <c r="Y1271" s="181"/>
      <c r="Z1271" s="181"/>
      <c r="AA1271" s="181"/>
      <c r="AB1271" s="181"/>
      <c r="AC1271" s="181"/>
      <c r="AD1271" s="181"/>
      <c r="AE1271" s="181"/>
      <c r="AF1271" s="181"/>
      <c r="AG1271" s="181"/>
      <c r="AH1271" s="181"/>
      <c r="AI1271" s="181"/>
      <c r="AJ1271" s="181"/>
      <c r="AK1271" s="181"/>
      <c r="AL1271" s="181"/>
      <c r="AM1271" s="181"/>
      <c r="AN1271" s="181"/>
      <c r="AO1271" s="181"/>
      <c r="AP1271" s="181"/>
      <c r="AQ1271" s="181"/>
      <c r="AR1271" s="181"/>
      <c r="AS1271" s="181"/>
      <c r="AT1271" s="181"/>
      <c r="AU1271" s="181"/>
      <c r="AV1271" s="181"/>
      <c r="AW1271" s="181"/>
      <c r="AX1271" s="181"/>
      <c r="AY1271" s="181"/>
      <c r="AZ1271" s="181"/>
      <c r="BA1271" s="181"/>
      <c r="BB1271" s="181"/>
      <c r="BC1271" s="181"/>
      <c r="BD1271" s="181"/>
      <c r="BE1271" s="181"/>
      <c r="BF1271" s="181"/>
      <c r="BG1271" s="181"/>
      <c r="BH1271" s="181"/>
      <c r="BI1271" s="181"/>
      <c r="BJ1271" s="181"/>
      <c r="BK1271" s="181"/>
      <c r="BL1271" s="181"/>
      <c r="BM1271" s="181"/>
      <c r="BN1271" s="181"/>
      <c r="BO1271" s="181"/>
      <c r="BP1271" s="181"/>
      <c r="BQ1271" s="181"/>
      <c r="BR1271" s="181"/>
      <c r="BS1271" s="181"/>
      <c r="BT1271" s="181"/>
      <c r="BU1271" s="181"/>
      <c r="BV1271" s="181"/>
      <c r="BW1271" s="181"/>
      <c r="BX1271" s="181"/>
      <c r="BY1271" s="181"/>
      <c r="BZ1271" s="181"/>
      <c r="CA1271" s="181"/>
      <c r="CB1271" s="181"/>
      <c r="CC1271" s="181"/>
      <c r="CD1271" s="181"/>
      <c r="CE1271" s="181"/>
      <c r="CF1271" s="181"/>
      <c r="CG1271" s="181"/>
      <c r="CH1271" s="181"/>
      <c r="CI1271" s="181"/>
      <c r="CJ1271" s="181"/>
      <c r="CK1271" s="181"/>
      <c r="CL1271" s="181"/>
      <c r="CM1271" s="181"/>
      <c r="CN1271" s="181"/>
      <c r="CO1271" s="181"/>
      <c r="CP1271" s="181"/>
      <c r="CQ1271" s="181"/>
      <c r="CR1271" s="181"/>
      <c r="CS1271" s="181"/>
      <c r="CT1271" s="181"/>
      <c r="CU1271" s="181"/>
      <c r="CV1271" s="181"/>
      <c r="CW1271" s="181"/>
      <c r="CX1271" s="181"/>
      <c r="CY1271" s="181"/>
      <c r="CZ1271" s="181"/>
      <c r="DA1271" s="181"/>
      <c r="DB1271" s="181"/>
      <c r="DC1271" s="181"/>
      <c r="DD1271" s="181"/>
      <c r="DE1271" s="181"/>
      <c r="DF1271" s="181"/>
      <c r="DG1271" s="181"/>
      <c r="DH1271" s="181"/>
      <c r="DI1271" s="181"/>
      <c r="DJ1271" s="181"/>
      <c r="DK1271" s="181"/>
      <c r="DL1271" s="181"/>
      <c r="DM1271" s="181"/>
      <c r="DN1271" s="181"/>
      <c r="DO1271" s="181"/>
      <c r="DP1271" s="181"/>
      <c r="DQ1271" s="181"/>
      <c r="DR1271" s="181"/>
      <c r="DS1271" s="181"/>
      <c r="DT1271" s="181"/>
      <c r="DU1271" s="181"/>
      <c r="DV1271" s="181"/>
      <c r="DW1271" s="181"/>
      <c r="DX1271" s="181"/>
      <c r="DY1271" s="181"/>
      <c r="DZ1271" s="181"/>
      <c r="EA1271" s="181"/>
      <c r="EB1271" s="181"/>
      <c r="EC1271" s="181"/>
      <c r="ED1271" s="181"/>
      <c r="EE1271" s="181"/>
      <c r="EF1271" s="181"/>
      <c r="EG1271" s="181"/>
      <c r="EH1271" s="181"/>
      <c r="EI1271" s="181"/>
      <c r="EJ1271" s="181"/>
      <c r="EK1271" s="181"/>
      <c r="EL1271" s="181"/>
      <c r="EM1271" s="181"/>
      <c r="EN1271" s="181"/>
      <c r="EO1271" s="181"/>
      <c r="EP1271" s="181"/>
      <c r="EQ1271" s="181"/>
      <c r="ER1271" s="181"/>
      <c r="ES1271" s="181"/>
      <c r="ET1271" s="181"/>
      <c r="EU1271" s="181"/>
      <c r="EV1271" s="181"/>
      <c r="EW1271" s="181"/>
      <c r="EX1271" s="181"/>
      <c r="EY1271" s="181"/>
      <c r="EZ1271" s="181"/>
      <c r="FA1271" s="181"/>
      <c r="FB1271" s="181"/>
      <c r="FC1271" s="181"/>
      <c r="FD1271" s="181"/>
      <c r="FE1271" s="181"/>
      <c r="FF1271" s="181"/>
      <c r="FG1271" s="181"/>
      <c r="FH1271" s="181"/>
      <c r="FI1271" s="181"/>
      <c r="FJ1271" s="181"/>
      <c r="FK1271" s="181"/>
      <c r="FL1271" s="181"/>
      <c r="FM1271" s="181"/>
      <c r="FN1271" s="181"/>
      <c r="FO1271" s="181"/>
      <c r="FP1271" s="181"/>
      <c r="FQ1271" s="181"/>
      <c r="FR1271" s="181"/>
      <c r="FS1271" s="181"/>
      <c r="FT1271" s="181"/>
      <c r="FU1271" s="181"/>
      <c r="FV1271" s="181"/>
      <c r="FW1271" s="181"/>
      <c r="FX1271" s="181"/>
      <c r="FY1271" s="181"/>
      <c r="FZ1271" s="181"/>
      <c r="GA1271" s="181"/>
      <c r="GB1271" s="181"/>
      <c r="GC1271" s="181"/>
      <c r="GD1271" s="181"/>
      <c r="GE1271" s="181"/>
      <c r="GF1271" s="181"/>
      <c r="GG1271" s="181"/>
      <c r="GH1271" s="181"/>
      <c r="GI1271" s="181"/>
      <c r="GJ1271" s="181"/>
      <c r="GK1271" s="181"/>
      <c r="GL1271" s="181"/>
      <c r="GM1271" s="181"/>
      <c r="GN1271" s="181"/>
      <c r="GO1271" s="181"/>
      <c r="GP1271" s="181"/>
      <c r="GQ1271" s="181"/>
      <c r="GR1271" s="181"/>
      <c r="GS1271" s="181"/>
      <c r="GT1271" s="181"/>
      <c r="GU1271" s="181"/>
      <c r="GV1271" s="181"/>
      <c r="GW1271" s="181"/>
      <c r="GX1271" s="181"/>
      <c r="GY1271" s="181"/>
      <c r="GZ1271" s="181"/>
      <c r="HA1271" s="181"/>
      <c r="HB1271" s="181"/>
      <c r="HC1271" s="181"/>
      <c r="HD1271" s="181"/>
      <c r="HE1271" s="181"/>
      <c r="HF1271" s="181"/>
      <c r="HG1271" s="181"/>
      <c r="HH1271" s="181"/>
      <c r="HI1271" s="181"/>
      <c r="HJ1271" s="181"/>
      <c r="HK1271" s="181"/>
      <c r="HL1271" s="181"/>
      <c r="HM1271" s="181"/>
      <c r="HN1271" s="181"/>
      <c r="HO1271" s="181"/>
      <c r="HP1271" s="181"/>
      <c r="HQ1271" s="181"/>
      <c r="HR1271" s="181"/>
      <c r="HS1271" s="181"/>
      <c r="HT1271" s="181"/>
      <c r="HU1271" s="181"/>
      <c r="HV1271" s="181"/>
      <c r="HW1271" s="181"/>
      <c r="HX1271" s="181"/>
      <c r="HY1271" s="181"/>
      <c r="HZ1271" s="181"/>
      <c r="IA1271" s="181"/>
      <c r="IB1271" s="181"/>
      <c r="IC1271" s="181"/>
      <c r="ID1271" s="181"/>
      <c r="IE1271" s="181"/>
      <c r="IF1271" s="181"/>
      <c r="IG1271" s="181"/>
      <c r="IH1271" s="181"/>
      <c r="II1271" s="181"/>
      <c r="IJ1271" s="181"/>
      <c r="IK1271" s="181"/>
      <c r="IL1271" s="181"/>
      <c r="IM1271" s="181"/>
      <c r="IN1271" s="181"/>
      <c r="IO1271" s="181"/>
      <c r="IP1271" s="181"/>
      <c r="IQ1271" s="181"/>
      <c r="IR1271" s="181"/>
      <c r="IS1271" s="181"/>
      <c r="IT1271" s="181"/>
      <c r="IU1271" s="181"/>
      <c r="IV1271" s="181"/>
      <c r="IW1271" s="181"/>
      <c r="IX1271" s="181"/>
      <c r="IY1271" s="181"/>
      <c r="IZ1271" s="181"/>
      <c r="JA1271" s="181"/>
      <c r="JB1271" s="181"/>
      <c r="JC1271" s="181"/>
      <c r="JD1271" s="181"/>
      <c r="JE1271" s="181"/>
      <c r="JF1271" s="181"/>
      <c r="JG1271" s="181"/>
      <c r="JH1271" s="181"/>
      <c r="JI1271" s="181"/>
      <c r="JJ1271" s="181"/>
      <c r="JK1271" s="181"/>
      <c r="JL1271" s="181"/>
      <c r="JM1271" s="181"/>
      <c r="JN1271" s="181"/>
      <c r="JO1271" s="181"/>
      <c r="JP1271" s="181"/>
      <c r="JQ1271" s="181"/>
      <c r="JR1271" s="181"/>
      <c r="JS1271" s="181"/>
      <c r="JT1271" s="181"/>
      <c r="JU1271" s="181"/>
      <c r="JV1271" s="181"/>
      <c r="JW1271" s="181"/>
      <c r="JX1271" s="181"/>
      <c r="JY1271" s="181"/>
      <c r="JZ1271" s="181"/>
      <c r="KA1271" s="181"/>
      <c r="KB1271" s="181"/>
      <c r="KC1271" s="181"/>
      <c r="KD1271" s="181"/>
      <c r="KE1271" s="181"/>
      <c r="KF1271" s="181"/>
      <c r="KG1271" s="181"/>
      <c r="KH1271" s="181"/>
      <c r="KI1271" s="181"/>
      <c r="KJ1271" s="181"/>
      <c r="KK1271" s="181"/>
      <c r="KL1271" s="181"/>
      <c r="KM1271" s="181"/>
      <c r="KN1271" s="181"/>
      <c r="KO1271" s="181"/>
      <c r="KP1271" s="181"/>
      <c r="KQ1271" s="181"/>
      <c r="KR1271" s="181"/>
      <c r="KS1271" s="181"/>
      <c r="KT1271" s="181"/>
      <c r="KU1271" s="181"/>
      <c r="KV1271" s="181"/>
      <c r="KW1271" s="181"/>
      <c r="KX1271" s="181"/>
      <c r="KY1271" s="181"/>
      <c r="KZ1271" s="181"/>
      <c r="LA1271" s="181"/>
      <c r="LB1271" s="181"/>
      <c r="LC1271" s="181"/>
      <c r="LD1271" s="181"/>
      <c r="LE1271" s="181"/>
      <c r="LF1271" s="181"/>
      <c r="LG1271" s="181"/>
      <c r="LH1271" s="181"/>
      <c r="LI1271" s="181"/>
      <c r="LJ1271" s="181"/>
      <c r="LK1271" s="181"/>
      <c r="LL1271" s="181"/>
      <c r="LM1271" s="181"/>
      <c r="LN1271" s="181"/>
      <c r="LO1271" s="181"/>
      <c r="LP1271" s="181"/>
      <c r="LQ1271" s="181"/>
      <c r="LR1271" s="181"/>
      <c r="LS1271" s="181"/>
      <c r="LT1271" s="181"/>
      <c r="LU1271" s="181"/>
      <c r="LV1271" s="181"/>
      <c r="LW1271" s="181"/>
      <c r="LX1271" s="181"/>
      <c r="LY1271" s="181"/>
      <c r="LZ1271" s="181"/>
      <c r="MA1271" s="181"/>
      <c r="MB1271" s="181"/>
      <c r="MC1271" s="181"/>
      <c r="MD1271" s="181"/>
      <c r="ME1271" s="181"/>
      <c r="MF1271" s="181"/>
      <c r="MG1271" s="181"/>
      <c r="MH1271" s="181"/>
      <c r="MI1271" s="181"/>
      <c r="MJ1271" s="181"/>
      <c r="MK1271" s="181"/>
      <c r="ML1271" s="181"/>
      <c r="MM1271" s="181"/>
      <c r="MN1271" s="181"/>
      <c r="MO1271" s="181"/>
      <c r="MP1271" s="181"/>
      <c r="MQ1271" s="181"/>
      <c r="MR1271" s="181"/>
      <c r="MS1271" s="181"/>
      <c r="MT1271" s="181"/>
      <c r="MU1271" s="181"/>
      <c r="MV1271" s="181"/>
      <c r="MW1271" s="181"/>
      <c r="MX1271" s="181"/>
      <c r="MY1271" s="181"/>
      <c r="MZ1271" s="181"/>
      <c r="NA1271" s="181"/>
      <c r="NB1271" s="181"/>
      <c r="NC1271" s="181"/>
      <c r="ND1271" s="181"/>
      <c r="NE1271" s="181"/>
      <c r="NF1271" s="181"/>
      <c r="NG1271" s="181"/>
      <c r="NH1271" s="181"/>
      <c r="NI1271" s="181"/>
      <c r="NJ1271" s="181"/>
      <c r="NK1271" s="181"/>
      <c r="NL1271" s="181"/>
      <c r="NM1271" s="181"/>
      <c r="NN1271" s="181"/>
      <c r="NO1271" s="181"/>
      <c r="NP1271" s="181"/>
      <c r="NQ1271" s="181"/>
      <c r="NR1271" s="181"/>
      <c r="NS1271" s="181"/>
      <c r="NT1271" s="181"/>
      <c r="NU1271" s="181"/>
      <c r="NV1271" s="181"/>
      <c r="NW1271" s="181"/>
      <c r="NX1271" s="181"/>
      <c r="NY1271" s="181"/>
      <c r="NZ1271" s="181"/>
      <c r="OA1271" s="181"/>
      <c r="OB1271" s="181"/>
      <c r="OC1271" s="181"/>
      <c r="OD1271" s="181"/>
      <c r="OE1271" s="181"/>
      <c r="OF1271" s="181"/>
      <c r="OG1271" s="181"/>
      <c r="OH1271" s="181"/>
      <c r="OI1271" s="181"/>
      <c r="OJ1271" s="181"/>
      <c r="OK1271" s="181"/>
      <c r="OL1271" s="181"/>
      <c r="OM1271" s="181"/>
      <c r="ON1271" s="181"/>
      <c r="OO1271" s="181"/>
      <c r="OP1271" s="181"/>
      <c r="OQ1271" s="181"/>
      <c r="OR1271" s="181"/>
      <c r="OS1271" s="181"/>
      <c r="OT1271" s="181"/>
      <c r="OU1271" s="181"/>
      <c r="OV1271" s="181"/>
      <c r="OW1271" s="181"/>
      <c r="OX1271" s="181"/>
      <c r="OY1271" s="181"/>
      <c r="OZ1271" s="181"/>
      <c r="PA1271" s="181"/>
      <c r="PB1271" s="181"/>
      <c r="PC1271" s="181"/>
      <c r="PD1271" s="181"/>
      <c r="PE1271" s="181"/>
      <c r="PF1271" s="181"/>
      <c r="PG1271" s="181"/>
      <c r="PH1271" s="181"/>
      <c r="PI1271" s="181"/>
      <c r="PJ1271" s="181"/>
      <c r="PK1271" s="181"/>
      <c r="PL1271" s="181"/>
      <c r="PM1271" s="181"/>
      <c r="PN1271" s="181"/>
      <c r="PO1271" s="181"/>
      <c r="PP1271" s="181"/>
      <c r="PQ1271" s="181"/>
      <c r="PR1271" s="181"/>
      <c r="PS1271" s="181"/>
      <c r="PT1271" s="181"/>
      <c r="PU1271" s="181"/>
      <c r="PV1271" s="181"/>
      <c r="PW1271" s="181"/>
      <c r="PX1271" s="181"/>
      <c r="PY1271" s="181"/>
      <c r="PZ1271" s="181"/>
      <c r="QA1271" s="181"/>
      <c r="QB1271" s="181"/>
      <c r="QC1271" s="181"/>
      <c r="QD1271" s="181"/>
      <c r="QE1271" s="181"/>
      <c r="QF1271" s="181"/>
      <c r="QG1271" s="181"/>
      <c r="QH1271" s="181"/>
      <c r="QI1271" s="181"/>
      <c r="QJ1271" s="181"/>
      <c r="QK1271" s="181"/>
      <c r="QL1271" s="181"/>
      <c r="QM1271" s="181"/>
      <c r="QN1271" s="181"/>
      <c r="QO1271" s="181"/>
      <c r="QP1271" s="181"/>
      <c r="QQ1271" s="181"/>
      <c r="QR1271" s="181"/>
      <c r="QS1271" s="181"/>
      <c r="QT1271" s="181"/>
      <c r="QU1271" s="181"/>
      <c r="QV1271" s="181"/>
      <c r="QW1271" s="181"/>
      <c r="QX1271" s="181"/>
      <c r="QY1271" s="181"/>
      <c r="QZ1271" s="181"/>
      <c r="RA1271" s="181"/>
      <c r="RB1271" s="181"/>
      <c r="RC1271" s="181"/>
      <c r="RD1271" s="181"/>
      <c r="RE1271" s="181"/>
      <c r="RF1271" s="181"/>
      <c r="RG1271" s="181"/>
      <c r="RH1271" s="181"/>
      <c r="RI1271" s="181"/>
      <c r="RJ1271" s="181"/>
      <c r="RK1271" s="181"/>
      <c r="RL1271" s="181"/>
      <c r="RM1271" s="181"/>
      <c r="RN1271" s="181"/>
      <c r="RO1271" s="181"/>
      <c r="RP1271" s="181"/>
      <c r="RQ1271" s="181"/>
      <c r="RR1271" s="181"/>
      <c r="RS1271" s="181"/>
      <c r="RT1271" s="181"/>
      <c r="RU1271" s="181"/>
      <c r="RV1271" s="181"/>
      <c r="RW1271" s="181"/>
      <c r="RX1271" s="181"/>
      <c r="RY1271" s="181"/>
      <c r="RZ1271" s="181"/>
      <c r="SA1271" s="181"/>
      <c r="SB1271" s="181"/>
      <c r="SC1271" s="181"/>
      <c r="SD1271" s="181"/>
      <c r="SE1271" s="181"/>
      <c r="SF1271" s="181"/>
      <c r="SG1271" s="181"/>
      <c r="SH1271" s="181"/>
      <c r="SI1271" s="181"/>
      <c r="SJ1271" s="181"/>
      <c r="SK1271" s="181"/>
      <c r="SL1271" s="181"/>
      <c r="SM1271" s="181"/>
      <c r="SN1271" s="181"/>
      <c r="SO1271" s="181"/>
      <c r="SP1271" s="181"/>
      <c r="SQ1271" s="181"/>
      <c r="SR1271" s="181"/>
      <c r="SS1271" s="181"/>
      <c r="ST1271" s="181"/>
      <c r="SU1271" s="181"/>
      <c r="SV1271" s="181"/>
      <c r="SW1271" s="181"/>
      <c r="SX1271" s="181"/>
      <c r="SY1271" s="181"/>
      <c r="SZ1271" s="181"/>
      <c r="TA1271" s="181"/>
      <c r="TB1271" s="181"/>
      <c r="TC1271" s="181"/>
      <c r="TD1271" s="181"/>
      <c r="TE1271" s="181"/>
      <c r="TF1271" s="181"/>
      <c r="TG1271" s="181"/>
      <c r="TH1271" s="181"/>
      <c r="TI1271" s="181"/>
      <c r="TJ1271" s="181"/>
      <c r="TK1271" s="181"/>
      <c r="TL1271" s="181"/>
      <c r="TM1271" s="181"/>
      <c r="TN1271" s="181"/>
      <c r="TO1271" s="181"/>
      <c r="TP1271" s="181"/>
      <c r="TQ1271" s="181"/>
      <c r="TR1271" s="181"/>
      <c r="TS1271" s="181"/>
      <c r="TT1271" s="181"/>
      <c r="TU1271" s="181"/>
      <c r="TV1271" s="181"/>
      <c r="TW1271" s="181"/>
      <c r="TX1271" s="181"/>
      <c r="TY1271" s="181"/>
      <c r="TZ1271" s="181"/>
      <c r="UA1271" s="181"/>
      <c r="UB1271" s="181"/>
      <c r="UC1271" s="181"/>
      <c r="UD1271" s="181"/>
      <c r="UE1271" s="181"/>
      <c r="UF1271" s="181"/>
      <c r="UG1271" s="181"/>
      <c r="UH1271" s="181"/>
      <c r="UI1271" s="181"/>
      <c r="UJ1271" s="181"/>
      <c r="UK1271" s="181"/>
      <c r="UL1271" s="181"/>
      <c r="UM1271" s="181"/>
      <c r="UN1271" s="181"/>
      <c r="UO1271" s="181"/>
      <c r="UP1271" s="181"/>
      <c r="UQ1271" s="181"/>
      <c r="UR1271" s="181"/>
      <c r="US1271" s="181"/>
      <c r="UT1271" s="181"/>
      <c r="UU1271" s="181"/>
      <c r="UV1271" s="181"/>
      <c r="UW1271" s="181"/>
      <c r="UX1271" s="181"/>
      <c r="UY1271" s="181"/>
      <c r="UZ1271" s="181"/>
      <c r="VA1271" s="181"/>
      <c r="VB1271" s="181"/>
      <c r="VC1271" s="181"/>
      <c r="VD1271" s="181"/>
      <c r="VE1271" s="181"/>
      <c r="VF1271" s="181"/>
      <c r="VG1271" s="181"/>
      <c r="VH1271" s="181"/>
      <c r="VI1271" s="181"/>
      <c r="VJ1271" s="181"/>
      <c r="VK1271" s="181"/>
      <c r="VL1271" s="181"/>
      <c r="VM1271" s="181"/>
      <c r="VN1271" s="181"/>
      <c r="VO1271" s="181"/>
      <c r="VP1271" s="181"/>
      <c r="VQ1271" s="181"/>
      <c r="VR1271" s="181"/>
      <c r="VS1271" s="181"/>
      <c r="VT1271" s="181"/>
      <c r="VU1271" s="181"/>
      <c r="VV1271" s="181"/>
      <c r="VW1271" s="181"/>
      <c r="VX1271" s="181"/>
      <c r="VY1271" s="181"/>
      <c r="VZ1271" s="181"/>
      <c r="WA1271" s="181"/>
      <c r="WB1271" s="181"/>
      <c r="WC1271" s="181"/>
      <c r="WD1271" s="181"/>
      <c r="WE1271" s="181"/>
      <c r="WF1271" s="181"/>
      <c r="WG1271" s="181"/>
      <c r="WH1271" s="181"/>
      <c r="WI1271" s="181"/>
      <c r="WJ1271" s="181"/>
      <c r="WK1271" s="181"/>
      <c r="WL1271" s="181"/>
      <c r="WM1271" s="181"/>
      <c r="WN1271" s="181"/>
      <c r="WO1271" s="181"/>
      <c r="WP1271" s="181"/>
      <c r="WQ1271" s="181"/>
      <c r="WR1271" s="181"/>
      <c r="WS1271" s="181"/>
      <c r="WT1271" s="181"/>
      <c r="WU1271" s="181"/>
      <c r="WV1271" s="181"/>
      <c r="WW1271" s="181"/>
      <c r="WX1271" s="181"/>
      <c r="WY1271" s="181"/>
      <c r="WZ1271" s="181"/>
      <c r="XA1271" s="181"/>
      <c r="XB1271" s="181"/>
      <c r="XC1271" s="181"/>
      <c r="XD1271" s="181"/>
      <c r="XE1271" s="181"/>
      <c r="XF1271" s="181"/>
      <c r="XG1271" s="181"/>
      <c r="XH1271" s="181"/>
      <c r="XI1271" s="181"/>
      <c r="XJ1271" s="181"/>
      <c r="XK1271" s="181"/>
      <c r="XL1271" s="181"/>
      <c r="XM1271" s="181"/>
      <c r="XN1271" s="181"/>
      <c r="XO1271" s="181"/>
      <c r="XP1271" s="181"/>
      <c r="XQ1271" s="181"/>
      <c r="XR1271" s="181"/>
      <c r="XS1271" s="181"/>
      <c r="XT1271" s="181"/>
      <c r="XU1271" s="181"/>
      <c r="XV1271" s="181"/>
      <c r="XW1271" s="181"/>
      <c r="XX1271" s="181"/>
      <c r="XY1271" s="181"/>
      <c r="XZ1271" s="181"/>
      <c r="YA1271" s="181"/>
      <c r="YB1271" s="181"/>
      <c r="YC1271" s="181"/>
      <c r="YD1271" s="181"/>
      <c r="YE1271" s="181"/>
      <c r="YF1271" s="181"/>
      <c r="YG1271" s="181"/>
      <c r="YH1271" s="181"/>
      <c r="YI1271" s="181"/>
      <c r="YJ1271" s="181"/>
      <c r="YK1271" s="181"/>
      <c r="YL1271" s="181"/>
      <c r="YM1271" s="181"/>
      <c r="YN1271" s="181"/>
      <c r="YO1271" s="181"/>
      <c r="YP1271" s="181"/>
      <c r="YQ1271" s="181"/>
      <c r="YR1271" s="181"/>
      <c r="YS1271" s="181"/>
      <c r="YT1271" s="181"/>
      <c r="YU1271" s="181"/>
      <c r="YV1271" s="181"/>
      <c r="YW1271" s="181"/>
      <c r="YX1271" s="181"/>
      <c r="YY1271" s="181"/>
      <c r="YZ1271" s="181"/>
      <c r="ZA1271" s="181"/>
      <c r="ZB1271" s="181"/>
      <c r="ZC1271" s="181"/>
      <c r="ZD1271" s="181"/>
      <c r="ZE1271" s="181"/>
      <c r="ZF1271" s="181"/>
      <c r="ZG1271" s="181"/>
      <c r="ZH1271" s="181"/>
      <c r="ZI1271" s="181"/>
      <c r="ZJ1271" s="181"/>
      <c r="ZK1271" s="181"/>
      <c r="ZL1271" s="181"/>
      <c r="ZM1271" s="181"/>
      <c r="ZN1271" s="181"/>
      <c r="ZO1271" s="181"/>
      <c r="ZP1271" s="181"/>
      <c r="ZQ1271" s="181"/>
      <c r="ZR1271" s="181"/>
      <c r="ZS1271" s="181"/>
      <c r="ZT1271" s="181"/>
      <c r="ZU1271" s="181"/>
      <c r="ZV1271" s="181"/>
      <c r="ZW1271" s="181"/>
      <c r="ZX1271" s="181"/>
      <c r="ZY1271" s="181"/>
      <c r="ZZ1271" s="181"/>
      <c r="AAA1271" s="181"/>
      <c r="AAB1271" s="181"/>
      <c r="AAC1271" s="181"/>
      <c r="AAD1271" s="181"/>
      <c r="AAE1271" s="181"/>
      <c r="AAF1271" s="181"/>
      <c r="AAG1271" s="181"/>
      <c r="AAH1271" s="181"/>
      <c r="AAI1271" s="181"/>
      <c r="AAJ1271" s="181"/>
      <c r="AAK1271" s="181"/>
      <c r="AAL1271" s="181"/>
      <c r="AAM1271" s="181"/>
      <c r="AAN1271" s="181"/>
      <c r="AAO1271" s="181"/>
      <c r="AAP1271" s="181"/>
      <c r="AAQ1271" s="181"/>
      <c r="AAR1271" s="181"/>
      <c r="AAS1271" s="181"/>
      <c r="AAT1271" s="181"/>
      <c r="AAU1271" s="181"/>
      <c r="AAV1271" s="181"/>
      <c r="AAW1271" s="181"/>
      <c r="AAX1271" s="181"/>
      <c r="AAY1271" s="181"/>
      <c r="AAZ1271" s="181"/>
      <c r="ABA1271" s="181"/>
      <c r="ABB1271" s="181"/>
      <c r="ABC1271" s="181"/>
      <c r="ABD1271" s="181"/>
      <c r="ABE1271" s="181"/>
      <c r="ABF1271" s="181"/>
      <c r="ABG1271" s="181"/>
      <c r="ABH1271" s="181"/>
      <c r="ABI1271" s="181"/>
      <c r="ABJ1271" s="181"/>
      <c r="ABK1271" s="181"/>
      <c r="ABL1271" s="181"/>
      <c r="ABM1271" s="181"/>
      <c r="ABN1271" s="181"/>
      <c r="ABO1271" s="181"/>
      <c r="ABP1271" s="181"/>
      <c r="ABQ1271" s="181"/>
      <c r="ABR1271" s="181"/>
      <c r="ABS1271" s="181"/>
      <c r="ABT1271" s="181"/>
      <c r="ABU1271" s="181"/>
      <c r="ABV1271" s="181"/>
      <c r="ABW1271" s="181"/>
      <c r="ABX1271" s="181"/>
      <c r="ABY1271" s="181"/>
      <c r="ABZ1271" s="181"/>
      <c r="ACA1271" s="181"/>
      <c r="ACB1271" s="181"/>
      <c r="ACC1271" s="181"/>
      <c r="ACD1271" s="181"/>
      <c r="ACE1271" s="181"/>
      <c r="ACF1271" s="181"/>
      <c r="ACG1271" s="181"/>
      <c r="ACH1271" s="181"/>
      <c r="ACI1271" s="181"/>
      <c r="ACJ1271" s="181"/>
      <c r="ACK1271" s="181"/>
      <c r="ACL1271" s="181"/>
      <c r="ACM1271" s="181"/>
      <c r="ACN1271" s="181"/>
      <c r="ACO1271" s="181"/>
      <c r="ACP1271" s="181"/>
      <c r="ACQ1271" s="181"/>
      <c r="ACR1271" s="181"/>
      <c r="ACS1271" s="181"/>
      <c r="ACT1271" s="181"/>
      <c r="ACU1271" s="181"/>
      <c r="ACV1271" s="181"/>
      <c r="ACW1271" s="181"/>
      <c r="ACX1271" s="181"/>
      <c r="ACY1271" s="181"/>
      <c r="ACZ1271" s="181"/>
      <c r="ADA1271" s="181"/>
      <c r="ADB1271" s="181"/>
      <c r="ADC1271" s="181"/>
      <c r="ADD1271" s="181"/>
      <c r="ADE1271" s="181"/>
      <c r="ADF1271" s="181"/>
      <c r="ADG1271" s="181"/>
      <c r="ADH1271" s="181"/>
      <c r="ADI1271" s="181"/>
      <c r="ADJ1271" s="181"/>
      <c r="ADK1271" s="181"/>
      <c r="ADL1271" s="181"/>
      <c r="ADM1271" s="181"/>
      <c r="ADN1271" s="181"/>
      <c r="ADO1271" s="181"/>
      <c r="ADP1271" s="181"/>
      <c r="ADQ1271" s="181"/>
      <c r="ADR1271" s="181"/>
      <c r="ADS1271" s="181"/>
      <c r="ADT1271" s="181"/>
      <c r="ADU1271" s="181"/>
      <c r="ADV1271" s="181"/>
      <c r="ADW1271" s="181"/>
      <c r="ADX1271" s="181"/>
      <c r="ADY1271" s="181"/>
      <c r="ADZ1271" s="181"/>
      <c r="AEA1271" s="181"/>
      <c r="AEB1271" s="181"/>
      <c r="AEC1271" s="181"/>
      <c r="AED1271" s="181"/>
      <c r="AEE1271" s="181"/>
      <c r="AEF1271" s="181"/>
      <c r="AEG1271" s="181"/>
      <c r="AEH1271" s="181"/>
      <c r="AEI1271" s="181"/>
      <c r="AEJ1271" s="181"/>
      <c r="AEK1271" s="181"/>
      <c r="AEL1271" s="181"/>
      <c r="AEM1271" s="181"/>
      <c r="AEN1271" s="181"/>
      <c r="AEO1271" s="181"/>
      <c r="AEP1271" s="181"/>
      <c r="AEQ1271" s="181"/>
      <c r="AER1271" s="181"/>
      <c r="AES1271" s="181"/>
      <c r="AET1271" s="181"/>
      <c r="AEU1271" s="181"/>
      <c r="AEV1271" s="181"/>
      <c r="AEW1271" s="181"/>
      <c r="AEX1271" s="181"/>
      <c r="AEY1271" s="181"/>
      <c r="AEZ1271" s="181"/>
      <c r="AFA1271" s="181"/>
      <c r="AFB1271" s="181"/>
      <c r="AFC1271" s="181"/>
      <c r="AFD1271" s="181"/>
      <c r="AFE1271" s="181"/>
      <c r="AFF1271" s="181"/>
      <c r="AFG1271" s="181"/>
      <c r="AFH1271" s="181"/>
      <c r="AFI1271" s="181"/>
      <c r="AFJ1271" s="181"/>
      <c r="AFK1271" s="181"/>
      <c r="AFL1271" s="181"/>
      <c r="AFM1271" s="181"/>
      <c r="AFN1271" s="181"/>
      <c r="AFO1271" s="181"/>
      <c r="AFP1271" s="181"/>
      <c r="AFQ1271" s="181"/>
      <c r="AFR1271" s="181"/>
      <c r="AFS1271" s="181"/>
      <c r="AFT1271" s="181"/>
      <c r="AFU1271" s="181"/>
      <c r="AFV1271" s="181"/>
      <c r="AFW1271" s="181"/>
      <c r="AFX1271" s="181"/>
      <c r="AFY1271" s="181"/>
      <c r="AFZ1271" s="181"/>
      <c r="AGA1271" s="181"/>
      <c r="AGB1271" s="181"/>
      <c r="AGC1271" s="181"/>
      <c r="AGD1271" s="181"/>
      <c r="AGE1271" s="181"/>
      <c r="AGF1271" s="181"/>
      <c r="AGG1271" s="181"/>
      <c r="AGH1271" s="181"/>
      <c r="AGI1271" s="181"/>
      <c r="AGJ1271" s="181"/>
      <c r="AGK1271" s="181"/>
      <c r="AGL1271" s="181"/>
      <c r="AGM1271" s="181"/>
      <c r="AGN1271" s="181"/>
      <c r="AGO1271" s="181"/>
      <c r="AGP1271" s="181"/>
      <c r="AGQ1271" s="181"/>
      <c r="AGR1271" s="181"/>
      <c r="AGS1271" s="181"/>
      <c r="AGT1271" s="181"/>
      <c r="AGU1271" s="181"/>
      <c r="AGV1271" s="181"/>
      <c r="AGW1271" s="181"/>
      <c r="AGX1271" s="181"/>
      <c r="AGY1271" s="181"/>
      <c r="AGZ1271" s="181"/>
      <c r="AHA1271" s="181"/>
      <c r="AHB1271" s="181"/>
      <c r="AHC1271" s="181"/>
      <c r="AHD1271" s="181"/>
      <c r="AHE1271" s="181"/>
      <c r="AHF1271" s="181"/>
      <c r="AHG1271" s="181"/>
      <c r="AHH1271" s="181"/>
      <c r="AHI1271" s="181"/>
      <c r="AHJ1271" s="181"/>
      <c r="AHK1271" s="181"/>
      <c r="AHL1271" s="181"/>
      <c r="AHM1271" s="181"/>
      <c r="AHN1271" s="181"/>
      <c r="AHO1271" s="181"/>
      <c r="AHP1271" s="181"/>
      <c r="AHQ1271" s="181"/>
      <c r="AHR1271" s="181"/>
      <c r="AHS1271" s="181"/>
      <c r="AHT1271" s="181"/>
      <c r="AHU1271" s="181"/>
      <c r="AHV1271" s="181"/>
      <c r="AHW1271" s="181"/>
      <c r="AHX1271" s="181"/>
      <c r="AHY1271" s="181"/>
      <c r="AHZ1271" s="181"/>
      <c r="AIA1271" s="181"/>
      <c r="AIB1271" s="181"/>
      <c r="AIC1271" s="181"/>
      <c r="AID1271" s="181"/>
      <c r="AIE1271" s="181"/>
      <c r="AIF1271" s="181"/>
      <c r="AIG1271" s="181"/>
      <c r="AIH1271" s="181"/>
      <c r="AII1271" s="181"/>
      <c r="AIJ1271" s="181"/>
      <c r="AIK1271" s="181"/>
      <c r="AIL1271" s="181"/>
      <c r="AIM1271" s="181"/>
      <c r="AIN1271" s="181"/>
      <c r="AIO1271" s="181"/>
      <c r="AIP1271" s="181"/>
      <c r="AIQ1271" s="181"/>
      <c r="AIR1271" s="181"/>
      <c r="AIS1271" s="181"/>
      <c r="AIT1271" s="181"/>
      <c r="AIU1271" s="181"/>
      <c r="AIV1271" s="181"/>
      <c r="AIW1271" s="181"/>
      <c r="AIX1271" s="181"/>
      <c r="AIY1271" s="181"/>
      <c r="AIZ1271" s="181"/>
      <c r="AJA1271" s="181"/>
      <c r="AJB1271" s="181"/>
      <c r="AJC1271" s="181"/>
      <c r="AJD1271" s="181"/>
      <c r="AJE1271" s="181"/>
      <c r="AJF1271" s="181"/>
      <c r="AJG1271" s="181"/>
      <c r="AJH1271" s="181"/>
      <c r="AJI1271" s="181"/>
      <c r="AJJ1271" s="181"/>
      <c r="AJK1271" s="181"/>
      <c r="AJL1271" s="181"/>
      <c r="AJM1271" s="181"/>
      <c r="AJN1271" s="181"/>
      <c r="AJO1271" s="181"/>
      <c r="AJP1271" s="181"/>
      <c r="AJQ1271" s="181"/>
      <c r="AJR1271" s="181"/>
      <c r="AJS1271" s="181"/>
      <c r="AJT1271" s="181"/>
      <c r="AJU1271" s="181"/>
      <c r="AJV1271" s="181"/>
      <c r="AJW1271" s="181"/>
      <c r="AJX1271" s="181"/>
      <c r="AJY1271" s="181"/>
      <c r="AJZ1271" s="181"/>
      <c r="AKA1271" s="181"/>
      <c r="AKB1271" s="181"/>
      <c r="AKC1271" s="181"/>
      <c r="AKD1271" s="181"/>
      <c r="AKE1271" s="181"/>
      <c r="AKF1271" s="181"/>
      <c r="AKG1271" s="181"/>
      <c r="AKH1271" s="181"/>
      <c r="AKI1271" s="181"/>
      <c r="AKJ1271" s="181"/>
      <c r="AKK1271" s="181"/>
      <c r="AKL1271" s="181"/>
      <c r="AKM1271" s="181"/>
      <c r="AKN1271" s="181"/>
      <c r="AKO1271" s="181"/>
      <c r="AKP1271" s="181"/>
      <c r="AKQ1271" s="181"/>
      <c r="AKR1271" s="181"/>
      <c r="AKS1271" s="181"/>
      <c r="AKT1271" s="181"/>
      <c r="AKU1271" s="181"/>
      <c r="AKV1271" s="181"/>
      <c r="AKW1271" s="181"/>
      <c r="AKX1271" s="181"/>
      <c r="AKY1271" s="181"/>
      <c r="AKZ1271" s="181"/>
      <c r="ALA1271" s="181"/>
      <c r="ALB1271" s="181"/>
      <c r="ALC1271" s="181"/>
      <c r="ALD1271" s="181"/>
      <c r="ALE1271" s="181"/>
      <c r="ALF1271" s="181"/>
      <c r="ALG1271" s="181"/>
      <c r="ALH1271" s="181"/>
      <c r="ALI1271" s="181"/>
      <c r="ALJ1271" s="181"/>
      <c r="ALK1271" s="181"/>
      <c r="ALL1271" s="181"/>
      <c r="ALM1271" s="181"/>
      <c r="ALN1271" s="181"/>
      <c r="ALO1271" s="181"/>
      <c r="ALP1271" s="181"/>
      <c r="ALQ1271" s="181"/>
      <c r="ALR1271" s="181"/>
      <c r="ALS1271" s="181"/>
      <c r="ALT1271" s="181"/>
      <c r="ALU1271" s="181"/>
      <c r="ALV1271" s="181"/>
      <c r="ALW1271" s="181"/>
      <c r="ALX1271" s="181"/>
      <c r="ALY1271" s="181"/>
      <c r="ALZ1271" s="181"/>
      <c r="AMA1271" s="181"/>
      <c r="AMB1271" s="181"/>
      <c r="AMC1271" s="181"/>
      <c r="AMD1271" s="181"/>
      <c r="AME1271" s="181"/>
      <c r="AMF1271" s="181"/>
      <c r="AMG1271" s="181"/>
      <c r="AMH1271" s="181"/>
      <c r="AMI1271" s="181"/>
      <c r="AMJ1271" s="181"/>
    </row>
    <row r="1272" spans="1:1025">
      <c r="B127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TIPO 'J' 50X60X27CM</v>
      </c>
      <c r="C1272" s="51" t="s">
        <v>33</v>
      </c>
      <c r="D1272" s="46" t="s">
        <v>204</v>
      </c>
      <c r="E1272" s="46">
        <v>1</v>
      </c>
      <c r="F12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7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81.93</v>
      </c>
      <c r="H1272" s="46">
        <f ca="1">ROUND(E1272*G1272,2)</f>
        <v>81.93</v>
      </c>
      <c r="I1272" s="104"/>
      <c r="J1272" s="104"/>
      <c r="K1272" s="17" t="str">
        <f t="shared" si="135"/>
        <v>SEDUC E 75</v>
      </c>
    </row>
    <row r="1273" spans="1:1025">
      <c r="B127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TERMOMAGNETICO TRIPOLAR 400 A / 600 V, TIPO JXD / ICC - 40 KA</v>
      </c>
      <c r="C1273" s="168" t="s">
        <v>37</v>
      </c>
      <c r="D1273" s="195">
        <v>2379</v>
      </c>
      <c r="E1273" s="46">
        <v>1</v>
      </c>
      <c r="F12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7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1.245,73</v>
      </c>
      <c r="H1273" s="46">
        <f ca="1">ROUND(E1273*G1273,2)</f>
        <v>1245.73</v>
      </c>
      <c r="I1273" s="104"/>
      <c r="J1273" s="104"/>
      <c r="K1273" s="17" t="str">
        <f t="shared" si="135"/>
        <v>SEDUC E 75</v>
      </c>
    </row>
    <row r="1274" spans="1:1025">
      <c r="B127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74" s="51" t="s">
        <v>13</v>
      </c>
      <c r="D1274" s="195">
        <v>88264</v>
      </c>
      <c r="E1274" s="46">
        <v>0.3</v>
      </c>
      <c r="F12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7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74" s="46">
        <f ca="1">ROUND(E1274*G1274,2)</f>
        <v>6.01</v>
      </c>
      <c r="I1274" s="104"/>
      <c r="J1274" s="104"/>
      <c r="K1274" s="17" t="str">
        <f t="shared" si="135"/>
        <v>SEDUC E 75</v>
      </c>
    </row>
    <row r="1275" spans="1:1025">
      <c r="B127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75" s="51" t="s">
        <v>13</v>
      </c>
      <c r="D1275" s="195">
        <v>88247</v>
      </c>
      <c r="E1275" s="46">
        <v>0.3</v>
      </c>
      <c r="F12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7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75" s="46">
        <f ca="1">ROUND(E1275*G1275,2)</f>
        <v>4.6399999999999997</v>
      </c>
      <c r="I1275" s="104"/>
      <c r="J1275" s="104"/>
      <c r="K1275" s="17" t="str">
        <f t="shared" si="135"/>
        <v>SEDUC E 75</v>
      </c>
    </row>
    <row r="1276" spans="1:1025">
      <c r="A1276" s="49">
        <f ca="1">H1276</f>
        <v>1338.3100000000002</v>
      </c>
      <c r="B1276" s="132" t="s">
        <v>14</v>
      </c>
      <c r="C1276" s="208"/>
      <c r="D1276" s="46"/>
      <c r="E1276" s="46"/>
      <c r="F1276" s="46"/>
      <c r="G1276" s="46"/>
      <c r="H1276" s="80">
        <f ca="1">SUM(H1272:H1275)</f>
        <v>1338.3100000000002</v>
      </c>
      <c r="I1276" s="29" t="str">
        <f>A1270</f>
        <v>SEDUC E 75</v>
      </c>
      <c r="J1276" s="122">
        <f ca="1">H1276</f>
        <v>1338.3100000000002</v>
      </c>
      <c r="K1276" s="17" t="str">
        <f t="shared" si="135"/>
        <v>SEDUC E 75</v>
      </c>
    </row>
    <row r="1277" spans="1:1025">
      <c r="B1277"/>
      <c r="C1277"/>
      <c r="D1277"/>
      <c r="E1277"/>
      <c r="F1277"/>
      <c r="G1277"/>
      <c r="H1277"/>
      <c r="I1277" s="104"/>
      <c r="J1277" s="104"/>
      <c r="K1277" s="17" t="str">
        <f t="shared" si="135"/>
        <v>SEDUC E 75</v>
      </c>
    </row>
    <row r="1278" spans="1:1025" ht="20.25">
      <c r="B1278" s="325" t="str">
        <f>A1279</f>
        <v>SEDUC E 76</v>
      </c>
      <c r="C1278" s="326"/>
      <c r="D1278" s="326"/>
      <c r="E1278" s="326"/>
      <c r="F1278" s="326"/>
      <c r="G1278" s="326"/>
      <c r="H1278" s="327"/>
      <c r="I1278" s="98"/>
      <c r="J1278" s="104"/>
      <c r="K1278" s="96" t="str">
        <f>B1278</f>
        <v>SEDUC E 76</v>
      </c>
      <c r="AMK1278" s="17"/>
    </row>
    <row r="1279" spans="1:1025" ht="24" customHeight="1">
      <c r="A1279" s="35" t="s">
        <v>205</v>
      </c>
      <c r="B1279" s="331" t="s">
        <v>206</v>
      </c>
      <c r="C1279" s="332"/>
      <c r="D1279" s="332"/>
      <c r="E1279" s="332"/>
      <c r="F1279" s="333"/>
      <c r="G1279" s="82" t="s">
        <v>4</v>
      </c>
      <c r="H1279" s="36" t="s">
        <v>5</v>
      </c>
      <c r="I1279" s="104"/>
      <c r="J1279" s="104"/>
      <c r="K1279" s="17" t="str">
        <f t="shared" ref="K1279:K1287" si="136">K1278</f>
        <v>SEDUC E 76</v>
      </c>
    </row>
    <row r="1280" spans="1:1025" s="20" customFormat="1">
      <c r="A1280" s="16"/>
      <c r="B1280" s="89" t="s">
        <v>6</v>
      </c>
      <c r="C1280" s="39" t="s">
        <v>7</v>
      </c>
      <c r="D1280" s="89" t="s">
        <v>8</v>
      </c>
      <c r="E1280" s="106" t="s">
        <v>9</v>
      </c>
      <c r="F1280" s="89" t="s">
        <v>17</v>
      </c>
      <c r="G1280" s="107" t="s">
        <v>18</v>
      </c>
      <c r="H1280" s="89" t="s">
        <v>12</v>
      </c>
      <c r="I1280" s="183"/>
      <c r="J1280" s="183"/>
      <c r="K1280" s="17" t="str">
        <f t="shared" si="136"/>
        <v>SEDUC E 76</v>
      </c>
      <c r="L1280" s="181"/>
      <c r="M1280" s="181"/>
      <c r="N1280" s="181"/>
      <c r="O1280" s="181"/>
      <c r="P1280" s="181"/>
      <c r="Q1280" s="181"/>
      <c r="R1280" s="181"/>
      <c r="S1280" s="181"/>
      <c r="T1280" s="181"/>
      <c r="U1280" s="181"/>
      <c r="V1280" s="181"/>
      <c r="W1280" s="181"/>
      <c r="X1280" s="181"/>
      <c r="Y1280" s="181"/>
      <c r="Z1280" s="181"/>
      <c r="AA1280" s="181"/>
      <c r="AB1280" s="181"/>
      <c r="AC1280" s="181"/>
      <c r="AD1280" s="181"/>
      <c r="AE1280" s="181"/>
      <c r="AF1280" s="181"/>
      <c r="AG1280" s="181"/>
      <c r="AH1280" s="181"/>
      <c r="AI1280" s="181"/>
      <c r="AJ1280" s="181"/>
      <c r="AK1280" s="181"/>
      <c r="AL1280" s="181"/>
      <c r="AM1280" s="181"/>
      <c r="AN1280" s="181"/>
      <c r="AO1280" s="181"/>
      <c r="AP1280" s="181"/>
      <c r="AQ1280" s="181"/>
      <c r="AR1280" s="181"/>
      <c r="AS1280" s="181"/>
      <c r="AT1280" s="181"/>
      <c r="AU1280" s="181"/>
      <c r="AV1280" s="181"/>
      <c r="AW1280" s="181"/>
      <c r="AX1280" s="181"/>
      <c r="AY1280" s="181"/>
      <c r="AZ1280" s="181"/>
      <c r="BA1280" s="181"/>
      <c r="BB1280" s="181"/>
      <c r="BC1280" s="181"/>
      <c r="BD1280" s="181"/>
      <c r="BE1280" s="181"/>
      <c r="BF1280" s="181"/>
      <c r="BG1280" s="181"/>
      <c r="BH1280" s="181"/>
      <c r="BI1280" s="181"/>
      <c r="BJ1280" s="181"/>
      <c r="BK1280" s="181"/>
      <c r="BL1280" s="181"/>
      <c r="BM1280" s="181"/>
      <c r="BN1280" s="181"/>
      <c r="BO1280" s="181"/>
      <c r="BP1280" s="181"/>
      <c r="BQ1280" s="181"/>
      <c r="BR1280" s="181"/>
      <c r="BS1280" s="181"/>
      <c r="BT1280" s="181"/>
      <c r="BU1280" s="181"/>
      <c r="BV1280" s="181"/>
      <c r="BW1280" s="181"/>
      <c r="BX1280" s="181"/>
      <c r="BY1280" s="181"/>
      <c r="BZ1280" s="181"/>
      <c r="CA1280" s="181"/>
      <c r="CB1280" s="181"/>
      <c r="CC1280" s="181"/>
      <c r="CD1280" s="181"/>
      <c r="CE1280" s="181"/>
      <c r="CF1280" s="181"/>
      <c r="CG1280" s="181"/>
      <c r="CH1280" s="181"/>
      <c r="CI1280" s="181"/>
      <c r="CJ1280" s="181"/>
      <c r="CK1280" s="181"/>
      <c r="CL1280" s="181"/>
      <c r="CM1280" s="181"/>
      <c r="CN1280" s="181"/>
      <c r="CO1280" s="181"/>
      <c r="CP1280" s="181"/>
      <c r="CQ1280" s="181"/>
      <c r="CR1280" s="181"/>
      <c r="CS1280" s="181"/>
      <c r="CT1280" s="181"/>
      <c r="CU1280" s="181"/>
      <c r="CV1280" s="181"/>
      <c r="CW1280" s="181"/>
      <c r="CX1280" s="181"/>
      <c r="CY1280" s="181"/>
      <c r="CZ1280" s="181"/>
      <c r="DA1280" s="181"/>
      <c r="DB1280" s="181"/>
      <c r="DC1280" s="181"/>
      <c r="DD1280" s="181"/>
      <c r="DE1280" s="181"/>
      <c r="DF1280" s="181"/>
      <c r="DG1280" s="181"/>
      <c r="DH1280" s="181"/>
      <c r="DI1280" s="181"/>
      <c r="DJ1280" s="181"/>
      <c r="DK1280" s="181"/>
      <c r="DL1280" s="181"/>
      <c r="DM1280" s="181"/>
      <c r="DN1280" s="181"/>
      <c r="DO1280" s="181"/>
      <c r="DP1280" s="181"/>
      <c r="DQ1280" s="181"/>
      <c r="DR1280" s="181"/>
      <c r="DS1280" s="181"/>
      <c r="DT1280" s="181"/>
      <c r="DU1280" s="181"/>
      <c r="DV1280" s="181"/>
      <c r="DW1280" s="181"/>
      <c r="DX1280" s="181"/>
      <c r="DY1280" s="181"/>
      <c r="DZ1280" s="181"/>
      <c r="EA1280" s="181"/>
      <c r="EB1280" s="181"/>
      <c r="EC1280" s="181"/>
      <c r="ED1280" s="181"/>
      <c r="EE1280" s="181"/>
      <c r="EF1280" s="181"/>
      <c r="EG1280" s="181"/>
      <c r="EH1280" s="181"/>
      <c r="EI1280" s="181"/>
      <c r="EJ1280" s="181"/>
      <c r="EK1280" s="181"/>
      <c r="EL1280" s="181"/>
      <c r="EM1280" s="181"/>
      <c r="EN1280" s="181"/>
      <c r="EO1280" s="181"/>
      <c r="EP1280" s="181"/>
      <c r="EQ1280" s="181"/>
      <c r="ER1280" s="181"/>
      <c r="ES1280" s="181"/>
      <c r="ET1280" s="181"/>
      <c r="EU1280" s="181"/>
      <c r="EV1280" s="181"/>
      <c r="EW1280" s="181"/>
      <c r="EX1280" s="181"/>
      <c r="EY1280" s="181"/>
      <c r="EZ1280" s="181"/>
      <c r="FA1280" s="181"/>
      <c r="FB1280" s="181"/>
      <c r="FC1280" s="181"/>
      <c r="FD1280" s="181"/>
      <c r="FE1280" s="181"/>
      <c r="FF1280" s="181"/>
      <c r="FG1280" s="181"/>
      <c r="FH1280" s="181"/>
      <c r="FI1280" s="181"/>
      <c r="FJ1280" s="181"/>
      <c r="FK1280" s="181"/>
      <c r="FL1280" s="181"/>
      <c r="FM1280" s="181"/>
      <c r="FN1280" s="181"/>
      <c r="FO1280" s="181"/>
      <c r="FP1280" s="181"/>
      <c r="FQ1280" s="181"/>
      <c r="FR1280" s="181"/>
      <c r="FS1280" s="181"/>
      <c r="FT1280" s="181"/>
      <c r="FU1280" s="181"/>
      <c r="FV1280" s="181"/>
      <c r="FW1280" s="181"/>
      <c r="FX1280" s="181"/>
      <c r="FY1280" s="181"/>
      <c r="FZ1280" s="181"/>
      <c r="GA1280" s="181"/>
      <c r="GB1280" s="181"/>
      <c r="GC1280" s="181"/>
      <c r="GD1280" s="181"/>
      <c r="GE1280" s="181"/>
      <c r="GF1280" s="181"/>
      <c r="GG1280" s="181"/>
      <c r="GH1280" s="181"/>
      <c r="GI1280" s="181"/>
      <c r="GJ1280" s="181"/>
      <c r="GK1280" s="181"/>
      <c r="GL1280" s="181"/>
      <c r="GM1280" s="181"/>
      <c r="GN1280" s="181"/>
      <c r="GO1280" s="181"/>
      <c r="GP1280" s="181"/>
      <c r="GQ1280" s="181"/>
      <c r="GR1280" s="181"/>
      <c r="GS1280" s="181"/>
      <c r="GT1280" s="181"/>
      <c r="GU1280" s="181"/>
      <c r="GV1280" s="181"/>
      <c r="GW1280" s="181"/>
      <c r="GX1280" s="181"/>
      <c r="GY1280" s="181"/>
      <c r="GZ1280" s="181"/>
      <c r="HA1280" s="181"/>
      <c r="HB1280" s="181"/>
      <c r="HC1280" s="181"/>
      <c r="HD1280" s="181"/>
      <c r="HE1280" s="181"/>
      <c r="HF1280" s="181"/>
      <c r="HG1280" s="181"/>
      <c r="HH1280" s="181"/>
      <c r="HI1280" s="181"/>
      <c r="HJ1280" s="181"/>
      <c r="HK1280" s="181"/>
      <c r="HL1280" s="181"/>
      <c r="HM1280" s="181"/>
      <c r="HN1280" s="181"/>
      <c r="HO1280" s="181"/>
      <c r="HP1280" s="181"/>
      <c r="HQ1280" s="181"/>
      <c r="HR1280" s="181"/>
      <c r="HS1280" s="181"/>
      <c r="HT1280" s="181"/>
      <c r="HU1280" s="181"/>
      <c r="HV1280" s="181"/>
      <c r="HW1280" s="181"/>
      <c r="HX1280" s="181"/>
      <c r="HY1280" s="181"/>
      <c r="HZ1280" s="181"/>
      <c r="IA1280" s="181"/>
      <c r="IB1280" s="181"/>
      <c r="IC1280" s="181"/>
      <c r="ID1280" s="181"/>
      <c r="IE1280" s="181"/>
      <c r="IF1280" s="181"/>
      <c r="IG1280" s="181"/>
      <c r="IH1280" s="181"/>
      <c r="II1280" s="181"/>
      <c r="IJ1280" s="181"/>
      <c r="IK1280" s="181"/>
      <c r="IL1280" s="181"/>
      <c r="IM1280" s="181"/>
      <c r="IN1280" s="181"/>
      <c r="IO1280" s="181"/>
      <c r="IP1280" s="181"/>
      <c r="IQ1280" s="181"/>
      <c r="IR1280" s="181"/>
      <c r="IS1280" s="181"/>
      <c r="IT1280" s="181"/>
      <c r="IU1280" s="181"/>
      <c r="IV1280" s="181"/>
      <c r="IW1280" s="181"/>
      <c r="IX1280" s="181"/>
      <c r="IY1280" s="181"/>
      <c r="IZ1280" s="181"/>
      <c r="JA1280" s="181"/>
      <c r="JB1280" s="181"/>
      <c r="JC1280" s="181"/>
      <c r="JD1280" s="181"/>
      <c r="JE1280" s="181"/>
      <c r="JF1280" s="181"/>
      <c r="JG1280" s="181"/>
      <c r="JH1280" s="181"/>
      <c r="JI1280" s="181"/>
      <c r="JJ1280" s="181"/>
      <c r="JK1280" s="181"/>
      <c r="JL1280" s="181"/>
      <c r="JM1280" s="181"/>
      <c r="JN1280" s="181"/>
      <c r="JO1280" s="181"/>
      <c r="JP1280" s="181"/>
      <c r="JQ1280" s="181"/>
      <c r="JR1280" s="181"/>
      <c r="JS1280" s="181"/>
      <c r="JT1280" s="181"/>
      <c r="JU1280" s="181"/>
      <c r="JV1280" s="181"/>
      <c r="JW1280" s="181"/>
      <c r="JX1280" s="181"/>
      <c r="JY1280" s="181"/>
      <c r="JZ1280" s="181"/>
      <c r="KA1280" s="181"/>
      <c r="KB1280" s="181"/>
      <c r="KC1280" s="181"/>
      <c r="KD1280" s="181"/>
      <c r="KE1280" s="181"/>
      <c r="KF1280" s="181"/>
      <c r="KG1280" s="181"/>
      <c r="KH1280" s="181"/>
      <c r="KI1280" s="181"/>
      <c r="KJ1280" s="181"/>
      <c r="KK1280" s="181"/>
      <c r="KL1280" s="181"/>
      <c r="KM1280" s="181"/>
      <c r="KN1280" s="181"/>
      <c r="KO1280" s="181"/>
      <c r="KP1280" s="181"/>
      <c r="KQ1280" s="181"/>
      <c r="KR1280" s="181"/>
      <c r="KS1280" s="181"/>
      <c r="KT1280" s="181"/>
      <c r="KU1280" s="181"/>
      <c r="KV1280" s="181"/>
      <c r="KW1280" s="181"/>
      <c r="KX1280" s="181"/>
      <c r="KY1280" s="181"/>
      <c r="KZ1280" s="181"/>
      <c r="LA1280" s="181"/>
      <c r="LB1280" s="181"/>
      <c r="LC1280" s="181"/>
      <c r="LD1280" s="181"/>
      <c r="LE1280" s="181"/>
      <c r="LF1280" s="181"/>
      <c r="LG1280" s="181"/>
      <c r="LH1280" s="181"/>
      <c r="LI1280" s="181"/>
      <c r="LJ1280" s="181"/>
      <c r="LK1280" s="181"/>
      <c r="LL1280" s="181"/>
      <c r="LM1280" s="181"/>
      <c r="LN1280" s="181"/>
      <c r="LO1280" s="181"/>
      <c r="LP1280" s="181"/>
      <c r="LQ1280" s="181"/>
      <c r="LR1280" s="181"/>
      <c r="LS1280" s="181"/>
      <c r="LT1280" s="181"/>
      <c r="LU1280" s="181"/>
      <c r="LV1280" s="181"/>
      <c r="LW1280" s="181"/>
      <c r="LX1280" s="181"/>
      <c r="LY1280" s="181"/>
      <c r="LZ1280" s="181"/>
      <c r="MA1280" s="181"/>
      <c r="MB1280" s="181"/>
      <c r="MC1280" s="181"/>
      <c r="MD1280" s="181"/>
      <c r="ME1280" s="181"/>
      <c r="MF1280" s="181"/>
      <c r="MG1280" s="181"/>
      <c r="MH1280" s="181"/>
      <c r="MI1280" s="181"/>
      <c r="MJ1280" s="181"/>
      <c r="MK1280" s="181"/>
      <c r="ML1280" s="181"/>
      <c r="MM1280" s="181"/>
      <c r="MN1280" s="181"/>
      <c r="MO1280" s="181"/>
      <c r="MP1280" s="181"/>
      <c r="MQ1280" s="181"/>
      <c r="MR1280" s="181"/>
      <c r="MS1280" s="181"/>
      <c r="MT1280" s="181"/>
      <c r="MU1280" s="181"/>
      <c r="MV1280" s="181"/>
      <c r="MW1280" s="181"/>
      <c r="MX1280" s="181"/>
      <c r="MY1280" s="181"/>
      <c r="MZ1280" s="181"/>
      <c r="NA1280" s="181"/>
      <c r="NB1280" s="181"/>
      <c r="NC1280" s="181"/>
      <c r="ND1280" s="181"/>
      <c r="NE1280" s="181"/>
      <c r="NF1280" s="181"/>
      <c r="NG1280" s="181"/>
      <c r="NH1280" s="181"/>
      <c r="NI1280" s="181"/>
      <c r="NJ1280" s="181"/>
      <c r="NK1280" s="181"/>
      <c r="NL1280" s="181"/>
      <c r="NM1280" s="181"/>
      <c r="NN1280" s="181"/>
      <c r="NO1280" s="181"/>
      <c r="NP1280" s="181"/>
      <c r="NQ1280" s="181"/>
      <c r="NR1280" s="181"/>
      <c r="NS1280" s="181"/>
      <c r="NT1280" s="181"/>
      <c r="NU1280" s="181"/>
      <c r="NV1280" s="181"/>
      <c r="NW1280" s="181"/>
      <c r="NX1280" s="181"/>
      <c r="NY1280" s="181"/>
      <c r="NZ1280" s="181"/>
      <c r="OA1280" s="181"/>
      <c r="OB1280" s="181"/>
      <c r="OC1280" s="181"/>
      <c r="OD1280" s="181"/>
      <c r="OE1280" s="181"/>
      <c r="OF1280" s="181"/>
      <c r="OG1280" s="181"/>
      <c r="OH1280" s="181"/>
      <c r="OI1280" s="181"/>
      <c r="OJ1280" s="181"/>
      <c r="OK1280" s="181"/>
      <c r="OL1280" s="181"/>
      <c r="OM1280" s="181"/>
      <c r="ON1280" s="181"/>
      <c r="OO1280" s="181"/>
      <c r="OP1280" s="181"/>
      <c r="OQ1280" s="181"/>
      <c r="OR1280" s="181"/>
      <c r="OS1280" s="181"/>
      <c r="OT1280" s="181"/>
      <c r="OU1280" s="181"/>
      <c r="OV1280" s="181"/>
      <c r="OW1280" s="181"/>
      <c r="OX1280" s="181"/>
      <c r="OY1280" s="181"/>
      <c r="OZ1280" s="181"/>
      <c r="PA1280" s="181"/>
      <c r="PB1280" s="181"/>
      <c r="PC1280" s="181"/>
      <c r="PD1280" s="181"/>
      <c r="PE1280" s="181"/>
      <c r="PF1280" s="181"/>
      <c r="PG1280" s="181"/>
      <c r="PH1280" s="181"/>
      <c r="PI1280" s="181"/>
      <c r="PJ1280" s="181"/>
      <c r="PK1280" s="181"/>
      <c r="PL1280" s="181"/>
      <c r="PM1280" s="181"/>
      <c r="PN1280" s="181"/>
      <c r="PO1280" s="181"/>
      <c r="PP1280" s="181"/>
      <c r="PQ1280" s="181"/>
      <c r="PR1280" s="181"/>
      <c r="PS1280" s="181"/>
      <c r="PT1280" s="181"/>
      <c r="PU1280" s="181"/>
      <c r="PV1280" s="181"/>
      <c r="PW1280" s="181"/>
      <c r="PX1280" s="181"/>
      <c r="PY1280" s="181"/>
      <c r="PZ1280" s="181"/>
      <c r="QA1280" s="181"/>
      <c r="QB1280" s="181"/>
      <c r="QC1280" s="181"/>
      <c r="QD1280" s="181"/>
      <c r="QE1280" s="181"/>
      <c r="QF1280" s="181"/>
      <c r="QG1280" s="181"/>
      <c r="QH1280" s="181"/>
      <c r="QI1280" s="181"/>
      <c r="QJ1280" s="181"/>
      <c r="QK1280" s="181"/>
      <c r="QL1280" s="181"/>
      <c r="QM1280" s="181"/>
      <c r="QN1280" s="181"/>
      <c r="QO1280" s="181"/>
      <c r="QP1280" s="181"/>
      <c r="QQ1280" s="181"/>
      <c r="QR1280" s="181"/>
      <c r="QS1280" s="181"/>
      <c r="QT1280" s="181"/>
      <c r="QU1280" s="181"/>
      <c r="QV1280" s="181"/>
      <c r="QW1280" s="181"/>
      <c r="QX1280" s="181"/>
      <c r="QY1280" s="181"/>
      <c r="QZ1280" s="181"/>
      <c r="RA1280" s="181"/>
      <c r="RB1280" s="181"/>
      <c r="RC1280" s="181"/>
      <c r="RD1280" s="181"/>
      <c r="RE1280" s="181"/>
      <c r="RF1280" s="181"/>
      <c r="RG1280" s="181"/>
      <c r="RH1280" s="181"/>
      <c r="RI1280" s="181"/>
      <c r="RJ1280" s="181"/>
      <c r="RK1280" s="181"/>
      <c r="RL1280" s="181"/>
      <c r="RM1280" s="181"/>
      <c r="RN1280" s="181"/>
      <c r="RO1280" s="181"/>
      <c r="RP1280" s="181"/>
      <c r="RQ1280" s="181"/>
      <c r="RR1280" s="181"/>
      <c r="RS1280" s="181"/>
      <c r="RT1280" s="181"/>
      <c r="RU1280" s="181"/>
      <c r="RV1280" s="181"/>
      <c r="RW1280" s="181"/>
      <c r="RX1280" s="181"/>
      <c r="RY1280" s="181"/>
      <c r="RZ1280" s="181"/>
      <c r="SA1280" s="181"/>
      <c r="SB1280" s="181"/>
      <c r="SC1280" s="181"/>
      <c r="SD1280" s="181"/>
      <c r="SE1280" s="181"/>
      <c r="SF1280" s="181"/>
      <c r="SG1280" s="181"/>
      <c r="SH1280" s="181"/>
      <c r="SI1280" s="181"/>
      <c r="SJ1280" s="181"/>
      <c r="SK1280" s="181"/>
      <c r="SL1280" s="181"/>
      <c r="SM1280" s="181"/>
      <c r="SN1280" s="181"/>
      <c r="SO1280" s="181"/>
      <c r="SP1280" s="181"/>
      <c r="SQ1280" s="181"/>
      <c r="SR1280" s="181"/>
      <c r="SS1280" s="181"/>
      <c r="ST1280" s="181"/>
      <c r="SU1280" s="181"/>
      <c r="SV1280" s="181"/>
      <c r="SW1280" s="181"/>
      <c r="SX1280" s="181"/>
      <c r="SY1280" s="181"/>
      <c r="SZ1280" s="181"/>
      <c r="TA1280" s="181"/>
      <c r="TB1280" s="181"/>
      <c r="TC1280" s="181"/>
      <c r="TD1280" s="181"/>
      <c r="TE1280" s="181"/>
      <c r="TF1280" s="181"/>
      <c r="TG1280" s="181"/>
      <c r="TH1280" s="181"/>
      <c r="TI1280" s="181"/>
      <c r="TJ1280" s="181"/>
      <c r="TK1280" s="181"/>
      <c r="TL1280" s="181"/>
      <c r="TM1280" s="181"/>
      <c r="TN1280" s="181"/>
      <c r="TO1280" s="181"/>
      <c r="TP1280" s="181"/>
      <c r="TQ1280" s="181"/>
      <c r="TR1280" s="181"/>
      <c r="TS1280" s="181"/>
      <c r="TT1280" s="181"/>
      <c r="TU1280" s="181"/>
      <c r="TV1280" s="181"/>
      <c r="TW1280" s="181"/>
      <c r="TX1280" s="181"/>
      <c r="TY1280" s="181"/>
      <c r="TZ1280" s="181"/>
      <c r="UA1280" s="181"/>
      <c r="UB1280" s="181"/>
      <c r="UC1280" s="181"/>
      <c r="UD1280" s="181"/>
      <c r="UE1280" s="181"/>
      <c r="UF1280" s="181"/>
      <c r="UG1280" s="181"/>
      <c r="UH1280" s="181"/>
      <c r="UI1280" s="181"/>
      <c r="UJ1280" s="181"/>
      <c r="UK1280" s="181"/>
      <c r="UL1280" s="181"/>
      <c r="UM1280" s="181"/>
      <c r="UN1280" s="181"/>
      <c r="UO1280" s="181"/>
      <c r="UP1280" s="181"/>
      <c r="UQ1280" s="181"/>
      <c r="UR1280" s="181"/>
      <c r="US1280" s="181"/>
      <c r="UT1280" s="181"/>
      <c r="UU1280" s="181"/>
      <c r="UV1280" s="181"/>
      <c r="UW1280" s="181"/>
      <c r="UX1280" s="181"/>
      <c r="UY1280" s="181"/>
      <c r="UZ1280" s="181"/>
      <c r="VA1280" s="181"/>
      <c r="VB1280" s="181"/>
      <c r="VC1280" s="181"/>
      <c r="VD1280" s="181"/>
      <c r="VE1280" s="181"/>
      <c r="VF1280" s="181"/>
      <c r="VG1280" s="181"/>
      <c r="VH1280" s="181"/>
      <c r="VI1280" s="181"/>
      <c r="VJ1280" s="181"/>
      <c r="VK1280" s="181"/>
      <c r="VL1280" s="181"/>
      <c r="VM1280" s="181"/>
      <c r="VN1280" s="181"/>
      <c r="VO1280" s="181"/>
      <c r="VP1280" s="181"/>
      <c r="VQ1280" s="181"/>
      <c r="VR1280" s="181"/>
      <c r="VS1280" s="181"/>
      <c r="VT1280" s="181"/>
      <c r="VU1280" s="181"/>
      <c r="VV1280" s="181"/>
      <c r="VW1280" s="181"/>
      <c r="VX1280" s="181"/>
      <c r="VY1280" s="181"/>
      <c r="VZ1280" s="181"/>
      <c r="WA1280" s="181"/>
      <c r="WB1280" s="181"/>
      <c r="WC1280" s="181"/>
      <c r="WD1280" s="181"/>
      <c r="WE1280" s="181"/>
      <c r="WF1280" s="181"/>
      <c r="WG1280" s="181"/>
      <c r="WH1280" s="181"/>
      <c r="WI1280" s="181"/>
      <c r="WJ1280" s="181"/>
      <c r="WK1280" s="181"/>
      <c r="WL1280" s="181"/>
      <c r="WM1280" s="181"/>
      <c r="WN1280" s="181"/>
      <c r="WO1280" s="181"/>
      <c r="WP1280" s="181"/>
      <c r="WQ1280" s="181"/>
      <c r="WR1280" s="181"/>
      <c r="WS1280" s="181"/>
      <c r="WT1280" s="181"/>
      <c r="WU1280" s="181"/>
      <c r="WV1280" s="181"/>
      <c r="WW1280" s="181"/>
      <c r="WX1280" s="181"/>
      <c r="WY1280" s="181"/>
      <c r="WZ1280" s="181"/>
      <c r="XA1280" s="181"/>
      <c r="XB1280" s="181"/>
      <c r="XC1280" s="181"/>
      <c r="XD1280" s="181"/>
      <c r="XE1280" s="181"/>
      <c r="XF1280" s="181"/>
      <c r="XG1280" s="181"/>
      <c r="XH1280" s="181"/>
      <c r="XI1280" s="181"/>
      <c r="XJ1280" s="181"/>
      <c r="XK1280" s="181"/>
      <c r="XL1280" s="181"/>
      <c r="XM1280" s="181"/>
      <c r="XN1280" s="181"/>
      <c r="XO1280" s="181"/>
      <c r="XP1280" s="181"/>
      <c r="XQ1280" s="181"/>
      <c r="XR1280" s="181"/>
      <c r="XS1280" s="181"/>
      <c r="XT1280" s="181"/>
      <c r="XU1280" s="181"/>
      <c r="XV1280" s="181"/>
      <c r="XW1280" s="181"/>
      <c r="XX1280" s="181"/>
      <c r="XY1280" s="181"/>
      <c r="XZ1280" s="181"/>
      <c r="YA1280" s="181"/>
      <c r="YB1280" s="181"/>
      <c r="YC1280" s="181"/>
      <c r="YD1280" s="181"/>
      <c r="YE1280" s="181"/>
      <c r="YF1280" s="181"/>
      <c r="YG1280" s="181"/>
      <c r="YH1280" s="181"/>
      <c r="YI1280" s="181"/>
      <c r="YJ1280" s="181"/>
      <c r="YK1280" s="181"/>
      <c r="YL1280" s="181"/>
      <c r="YM1280" s="181"/>
      <c r="YN1280" s="181"/>
      <c r="YO1280" s="181"/>
      <c r="YP1280" s="181"/>
      <c r="YQ1280" s="181"/>
      <c r="YR1280" s="181"/>
      <c r="YS1280" s="181"/>
      <c r="YT1280" s="181"/>
      <c r="YU1280" s="181"/>
      <c r="YV1280" s="181"/>
      <c r="YW1280" s="181"/>
      <c r="YX1280" s="181"/>
      <c r="YY1280" s="181"/>
      <c r="YZ1280" s="181"/>
      <c r="ZA1280" s="181"/>
      <c r="ZB1280" s="181"/>
      <c r="ZC1280" s="181"/>
      <c r="ZD1280" s="181"/>
      <c r="ZE1280" s="181"/>
      <c r="ZF1280" s="181"/>
      <c r="ZG1280" s="181"/>
      <c r="ZH1280" s="181"/>
      <c r="ZI1280" s="181"/>
      <c r="ZJ1280" s="181"/>
      <c r="ZK1280" s="181"/>
      <c r="ZL1280" s="181"/>
      <c r="ZM1280" s="181"/>
      <c r="ZN1280" s="181"/>
      <c r="ZO1280" s="181"/>
      <c r="ZP1280" s="181"/>
      <c r="ZQ1280" s="181"/>
      <c r="ZR1280" s="181"/>
      <c r="ZS1280" s="181"/>
      <c r="ZT1280" s="181"/>
      <c r="ZU1280" s="181"/>
      <c r="ZV1280" s="181"/>
      <c r="ZW1280" s="181"/>
      <c r="ZX1280" s="181"/>
      <c r="ZY1280" s="181"/>
      <c r="ZZ1280" s="181"/>
      <c r="AAA1280" s="181"/>
      <c r="AAB1280" s="181"/>
      <c r="AAC1280" s="181"/>
      <c r="AAD1280" s="181"/>
      <c r="AAE1280" s="181"/>
      <c r="AAF1280" s="181"/>
      <c r="AAG1280" s="181"/>
      <c r="AAH1280" s="181"/>
      <c r="AAI1280" s="181"/>
      <c r="AAJ1280" s="181"/>
      <c r="AAK1280" s="181"/>
      <c r="AAL1280" s="181"/>
      <c r="AAM1280" s="181"/>
      <c r="AAN1280" s="181"/>
      <c r="AAO1280" s="181"/>
      <c r="AAP1280" s="181"/>
      <c r="AAQ1280" s="181"/>
      <c r="AAR1280" s="181"/>
      <c r="AAS1280" s="181"/>
      <c r="AAT1280" s="181"/>
      <c r="AAU1280" s="181"/>
      <c r="AAV1280" s="181"/>
      <c r="AAW1280" s="181"/>
      <c r="AAX1280" s="181"/>
      <c r="AAY1280" s="181"/>
      <c r="AAZ1280" s="181"/>
      <c r="ABA1280" s="181"/>
      <c r="ABB1280" s="181"/>
      <c r="ABC1280" s="181"/>
      <c r="ABD1280" s="181"/>
      <c r="ABE1280" s="181"/>
      <c r="ABF1280" s="181"/>
      <c r="ABG1280" s="181"/>
      <c r="ABH1280" s="181"/>
      <c r="ABI1280" s="181"/>
      <c r="ABJ1280" s="181"/>
      <c r="ABK1280" s="181"/>
      <c r="ABL1280" s="181"/>
      <c r="ABM1280" s="181"/>
      <c r="ABN1280" s="181"/>
      <c r="ABO1280" s="181"/>
      <c r="ABP1280" s="181"/>
      <c r="ABQ1280" s="181"/>
      <c r="ABR1280" s="181"/>
      <c r="ABS1280" s="181"/>
      <c r="ABT1280" s="181"/>
      <c r="ABU1280" s="181"/>
      <c r="ABV1280" s="181"/>
      <c r="ABW1280" s="181"/>
      <c r="ABX1280" s="181"/>
      <c r="ABY1280" s="181"/>
      <c r="ABZ1280" s="181"/>
      <c r="ACA1280" s="181"/>
      <c r="ACB1280" s="181"/>
      <c r="ACC1280" s="181"/>
      <c r="ACD1280" s="181"/>
      <c r="ACE1280" s="181"/>
      <c r="ACF1280" s="181"/>
      <c r="ACG1280" s="181"/>
      <c r="ACH1280" s="181"/>
      <c r="ACI1280" s="181"/>
      <c r="ACJ1280" s="181"/>
      <c r="ACK1280" s="181"/>
      <c r="ACL1280" s="181"/>
      <c r="ACM1280" s="181"/>
      <c r="ACN1280" s="181"/>
      <c r="ACO1280" s="181"/>
      <c r="ACP1280" s="181"/>
      <c r="ACQ1280" s="181"/>
      <c r="ACR1280" s="181"/>
      <c r="ACS1280" s="181"/>
      <c r="ACT1280" s="181"/>
      <c r="ACU1280" s="181"/>
      <c r="ACV1280" s="181"/>
      <c r="ACW1280" s="181"/>
      <c r="ACX1280" s="181"/>
      <c r="ACY1280" s="181"/>
      <c r="ACZ1280" s="181"/>
      <c r="ADA1280" s="181"/>
      <c r="ADB1280" s="181"/>
      <c r="ADC1280" s="181"/>
      <c r="ADD1280" s="181"/>
      <c r="ADE1280" s="181"/>
      <c r="ADF1280" s="181"/>
      <c r="ADG1280" s="181"/>
      <c r="ADH1280" s="181"/>
      <c r="ADI1280" s="181"/>
      <c r="ADJ1280" s="181"/>
      <c r="ADK1280" s="181"/>
      <c r="ADL1280" s="181"/>
      <c r="ADM1280" s="181"/>
      <c r="ADN1280" s="181"/>
      <c r="ADO1280" s="181"/>
      <c r="ADP1280" s="181"/>
      <c r="ADQ1280" s="181"/>
      <c r="ADR1280" s="181"/>
      <c r="ADS1280" s="181"/>
      <c r="ADT1280" s="181"/>
      <c r="ADU1280" s="181"/>
      <c r="ADV1280" s="181"/>
      <c r="ADW1280" s="181"/>
      <c r="ADX1280" s="181"/>
      <c r="ADY1280" s="181"/>
      <c r="ADZ1280" s="181"/>
      <c r="AEA1280" s="181"/>
      <c r="AEB1280" s="181"/>
      <c r="AEC1280" s="181"/>
      <c r="AED1280" s="181"/>
      <c r="AEE1280" s="181"/>
      <c r="AEF1280" s="181"/>
      <c r="AEG1280" s="181"/>
      <c r="AEH1280" s="181"/>
      <c r="AEI1280" s="181"/>
      <c r="AEJ1280" s="181"/>
      <c r="AEK1280" s="181"/>
      <c r="AEL1280" s="181"/>
      <c r="AEM1280" s="181"/>
      <c r="AEN1280" s="181"/>
      <c r="AEO1280" s="181"/>
      <c r="AEP1280" s="181"/>
      <c r="AEQ1280" s="181"/>
      <c r="AER1280" s="181"/>
      <c r="AES1280" s="181"/>
      <c r="AET1280" s="181"/>
      <c r="AEU1280" s="181"/>
      <c r="AEV1280" s="181"/>
      <c r="AEW1280" s="181"/>
      <c r="AEX1280" s="181"/>
      <c r="AEY1280" s="181"/>
      <c r="AEZ1280" s="181"/>
      <c r="AFA1280" s="181"/>
      <c r="AFB1280" s="181"/>
      <c r="AFC1280" s="181"/>
      <c r="AFD1280" s="181"/>
      <c r="AFE1280" s="181"/>
      <c r="AFF1280" s="181"/>
      <c r="AFG1280" s="181"/>
      <c r="AFH1280" s="181"/>
      <c r="AFI1280" s="181"/>
      <c r="AFJ1280" s="181"/>
      <c r="AFK1280" s="181"/>
      <c r="AFL1280" s="181"/>
      <c r="AFM1280" s="181"/>
      <c r="AFN1280" s="181"/>
      <c r="AFO1280" s="181"/>
      <c r="AFP1280" s="181"/>
      <c r="AFQ1280" s="181"/>
      <c r="AFR1280" s="181"/>
      <c r="AFS1280" s="181"/>
      <c r="AFT1280" s="181"/>
      <c r="AFU1280" s="181"/>
      <c r="AFV1280" s="181"/>
      <c r="AFW1280" s="181"/>
      <c r="AFX1280" s="181"/>
      <c r="AFY1280" s="181"/>
      <c r="AFZ1280" s="181"/>
      <c r="AGA1280" s="181"/>
      <c r="AGB1280" s="181"/>
      <c r="AGC1280" s="181"/>
      <c r="AGD1280" s="181"/>
      <c r="AGE1280" s="181"/>
      <c r="AGF1280" s="181"/>
      <c r="AGG1280" s="181"/>
      <c r="AGH1280" s="181"/>
      <c r="AGI1280" s="181"/>
      <c r="AGJ1280" s="181"/>
      <c r="AGK1280" s="181"/>
      <c r="AGL1280" s="181"/>
      <c r="AGM1280" s="181"/>
      <c r="AGN1280" s="181"/>
      <c r="AGO1280" s="181"/>
      <c r="AGP1280" s="181"/>
      <c r="AGQ1280" s="181"/>
      <c r="AGR1280" s="181"/>
      <c r="AGS1280" s="181"/>
      <c r="AGT1280" s="181"/>
      <c r="AGU1280" s="181"/>
      <c r="AGV1280" s="181"/>
      <c r="AGW1280" s="181"/>
      <c r="AGX1280" s="181"/>
      <c r="AGY1280" s="181"/>
      <c r="AGZ1280" s="181"/>
      <c r="AHA1280" s="181"/>
      <c r="AHB1280" s="181"/>
      <c r="AHC1280" s="181"/>
      <c r="AHD1280" s="181"/>
      <c r="AHE1280" s="181"/>
      <c r="AHF1280" s="181"/>
      <c r="AHG1280" s="181"/>
      <c r="AHH1280" s="181"/>
      <c r="AHI1280" s="181"/>
      <c r="AHJ1280" s="181"/>
      <c r="AHK1280" s="181"/>
      <c r="AHL1280" s="181"/>
      <c r="AHM1280" s="181"/>
      <c r="AHN1280" s="181"/>
      <c r="AHO1280" s="181"/>
      <c r="AHP1280" s="181"/>
      <c r="AHQ1280" s="181"/>
      <c r="AHR1280" s="181"/>
      <c r="AHS1280" s="181"/>
      <c r="AHT1280" s="181"/>
      <c r="AHU1280" s="181"/>
      <c r="AHV1280" s="181"/>
      <c r="AHW1280" s="181"/>
      <c r="AHX1280" s="181"/>
      <c r="AHY1280" s="181"/>
      <c r="AHZ1280" s="181"/>
      <c r="AIA1280" s="181"/>
      <c r="AIB1280" s="181"/>
      <c r="AIC1280" s="181"/>
      <c r="AID1280" s="181"/>
      <c r="AIE1280" s="181"/>
      <c r="AIF1280" s="181"/>
      <c r="AIG1280" s="181"/>
      <c r="AIH1280" s="181"/>
      <c r="AII1280" s="181"/>
      <c r="AIJ1280" s="181"/>
      <c r="AIK1280" s="181"/>
      <c r="AIL1280" s="181"/>
      <c r="AIM1280" s="181"/>
      <c r="AIN1280" s="181"/>
      <c r="AIO1280" s="181"/>
      <c r="AIP1280" s="181"/>
      <c r="AIQ1280" s="181"/>
      <c r="AIR1280" s="181"/>
      <c r="AIS1280" s="181"/>
      <c r="AIT1280" s="181"/>
      <c r="AIU1280" s="181"/>
      <c r="AIV1280" s="181"/>
      <c r="AIW1280" s="181"/>
      <c r="AIX1280" s="181"/>
      <c r="AIY1280" s="181"/>
      <c r="AIZ1280" s="181"/>
      <c r="AJA1280" s="181"/>
      <c r="AJB1280" s="181"/>
      <c r="AJC1280" s="181"/>
      <c r="AJD1280" s="181"/>
      <c r="AJE1280" s="181"/>
      <c r="AJF1280" s="181"/>
      <c r="AJG1280" s="181"/>
      <c r="AJH1280" s="181"/>
      <c r="AJI1280" s="181"/>
      <c r="AJJ1280" s="181"/>
      <c r="AJK1280" s="181"/>
      <c r="AJL1280" s="181"/>
      <c r="AJM1280" s="181"/>
      <c r="AJN1280" s="181"/>
      <c r="AJO1280" s="181"/>
      <c r="AJP1280" s="181"/>
      <c r="AJQ1280" s="181"/>
      <c r="AJR1280" s="181"/>
      <c r="AJS1280" s="181"/>
      <c r="AJT1280" s="181"/>
      <c r="AJU1280" s="181"/>
      <c r="AJV1280" s="181"/>
      <c r="AJW1280" s="181"/>
      <c r="AJX1280" s="181"/>
      <c r="AJY1280" s="181"/>
      <c r="AJZ1280" s="181"/>
      <c r="AKA1280" s="181"/>
      <c r="AKB1280" s="181"/>
      <c r="AKC1280" s="181"/>
      <c r="AKD1280" s="181"/>
      <c r="AKE1280" s="181"/>
      <c r="AKF1280" s="181"/>
      <c r="AKG1280" s="181"/>
      <c r="AKH1280" s="181"/>
      <c r="AKI1280" s="181"/>
      <c r="AKJ1280" s="181"/>
      <c r="AKK1280" s="181"/>
      <c r="AKL1280" s="181"/>
      <c r="AKM1280" s="181"/>
      <c r="AKN1280" s="181"/>
      <c r="AKO1280" s="181"/>
      <c r="AKP1280" s="181"/>
      <c r="AKQ1280" s="181"/>
      <c r="AKR1280" s="181"/>
      <c r="AKS1280" s="181"/>
      <c r="AKT1280" s="181"/>
      <c r="AKU1280" s="181"/>
      <c r="AKV1280" s="181"/>
      <c r="AKW1280" s="181"/>
      <c r="AKX1280" s="181"/>
      <c r="AKY1280" s="181"/>
      <c r="AKZ1280" s="181"/>
      <c r="ALA1280" s="181"/>
      <c r="ALB1280" s="181"/>
      <c r="ALC1280" s="181"/>
      <c r="ALD1280" s="181"/>
      <c r="ALE1280" s="181"/>
      <c r="ALF1280" s="181"/>
      <c r="ALG1280" s="181"/>
      <c r="ALH1280" s="181"/>
      <c r="ALI1280" s="181"/>
      <c r="ALJ1280" s="181"/>
      <c r="ALK1280" s="181"/>
      <c r="ALL1280" s="181"/>
      <c r="ALM1280" s="181"/>
      <c r="ALN1280" s="181"/>
      <c r="ALO1280" s="181"/>
      <c r="ALP1280" s="181"/>
      <c r="ALQ1280" s="181"/>
      <c r="ALR1280" s="181"/>
      <c r="ALS1280" s="181"/>
      <c r="ALT1280" s="181"/>
      <c r="ALU1280" s="181"/>
      <c r="ALV1280" s="181"/>
      <c r="ALW1280" s="181"/>
      <c r="ALX1280" s="181"/>
      <c r="ALY1280" s="181"/>
      <c r="ALZ1280" s="181"/>
      <c r="AMA1280" s="181"/>
      <c r="AMB1280" s="181"/>
      <c r="AMC1280" s="181"/>
      <c r="AMD1280" s="181"/>
      <c r="AME1280" s="181"/>
      <c r="AMF1280" s="181"/>
      <c r="AMG1280" s="181"/>
      <c r="AMH1280" s="181"/>
      <c r="AMI1280" s="181"/>
      <c r="AMJ1280" s="181"/>
    </row>
    <row r="1281" spans="1:11 1025:1025" ht="24">
      <c r="B128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281" s="48" t="s">
        <v>13</v>
      </c>
      <c r="D1281" s="195">
        <v>94969</v>
      </c>
      <c r="E1281" s="46">
        <v>0.25</v>
      </c>
      <c r="F128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28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348,40</v>
      </c>
      <c r="H1281" s="46">
        <f ca="1">ROUND(E1281*G1281,2)</f>
        <v>87.1</v>
      </c>
      <c r="I1281" s="183"/>
      <c r="J1281" s="104"/>
      <c r="K1281" s="17" t="str">
        <f t="shared" si="136"/>
        <v>SEDUC E 76</v>
      </c>
    </row>
    <row r="1282" spans="1:11 1025:1025">
      <c r="B128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DE CONCRETO DUPLO T, 400 KG,H = 12 M (NBR 8451)</v>
      </c>
      <c r="C1282" s="168" t="s">
        <v>37</v>
      </c>
      <c r="D1282" s="195">
        <v>12373</v>
      </c>
      <c r="E1282" s="46">
        <v>1</v>
      </c>
      <c r="F12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8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1.187,12</v>
      </c>
      <c r="H1282" s="46">
        <f ca="1">ROUND(E1282*G1282,2)</f>
        <v>1187.1199999999999</v>
      </c>
      <c r="I1282" s="183"/>
      <c r="J1282" s="104"/>
      <c r="K1282" s="17" t="str">
        <f t="shared" si="136"/>
        <v>SEDUC E 76</v>
      </c>
    </row>
    <row r="1283" spans="1:11 1025:1025">
      <c r="B1283"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283" s="48" t="s">
        <v>13</v>
      </c>
      <c r="D1283" s="46" t="s">
        <v>24</v>
      </c>
      <c r="E1283" s="46">
        <v>0.2</v>
      </c>
      <c r="F1283"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283" s="45"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283" s="46" t="e">
        <f ca="1">ROUND(E1283*G1283,2)</f>
        <v>#N/A</v>
      </c>
      <c r="I1283" s="183"/>
      <c r="J1283" s="104"/>
      <c r="K1283" s="17" t="str">
        <f t="shared" si="136"/>
        <v>SEDUC E 76</v>
      </c>
    </row>
    <row r="1284" spans="1:11 1025:1025">
      <c r="B128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284" s="48" t="s">
        <v>13</v>
      </c>
      <c r="D1284" s="195">
        <v>88316</v>
      </c>
      <c r="E1284" s="46">
        <v>6</v>
      </c>
      <c r="F12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8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284" s="46">
        <f ca="1">ROUND(E1284*G1284,2)</f>
        <v>92.1</v>
      </c>
      <c r="I1284" s="183"/>
      <c r="J1284" s="104"/>
      <c r="K1284" s="17" t="str">
        <f t="shared" si="136"/>
        <v>SEDUC E 76</v>
      </c>
    </row>
    <row r="1285" spans="1:11 1025:1025" ht="36">
      <c r="B128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285" s="48" t="s">
        <v>13</v>
      </c>
      <c r="D1285" s="195">
        <v>91634</v>
      </c>
      <c r="E1285" s="46">
        <v>1.5</v>
      </c>
      <c r="F12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28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1285" s="46">
        <f ca="1">ROUND(E1285*G1285,2)</f>
        <v>246.35</v>
      </c>
      <c r="I1285" s="183"/>
      <c r="J1285" s="104"/>
      <c r="K1285" s="17" t="str">
        <f t="shared" si="136"/>
        <v>SEDUC E 76</v>
      </c>
    </row>
    <row r="1286" spans="1:11 1025:1025">
      <c r="A1286" s="49" t="e">
        <f ca="1">H1286</f>
        <v>#N/A</v>
      </c>
      <c r="B1286" s="50" t="s">
        <v>14</v>
      </c>
      <c r="C1286" s="51"/>
      <c r="D1286" s="46"/>
      <c r="E1286" s="46"/>
      <c r="F1286" s="46"/>
      <c r="G1286" s="46"/>
      <c r="H1286" s="80" t="e">
        <f ca="1">SUM(H1281:H1285)</f>
        <v>#N/A</v>
      </c>
      <c r="I1286" s="29" t="str">
        <f>A1279</f>
        <v>SEDUC E 76</v>
      </c>
      <c r="J1286" s="122" t="e">
        <f ca="1">H1286</f>
        <v>#N/A</v>
      </c>
      <c r="K1286" s="17" t="str">
        <f t="shared" si="136"/>
        <v>SEDUC E 76</v>
      </c>
    </row>
    <row r="1287" spans="1:11 1025:1025">
      <c r="K1287" s="17" t="str">
        <f t="shared" si="136"/>
        <v>SEDUC E 76</v>
      </c>
    </row>
    <row r="1288" spans="1:11 1025:1025" ht="20.25">
      <c r="B1288" s="325" t="str">
        <f>A1289</f>
        <v>SEDUC E 77</v>
      </c>
      <c r="C1288" s="326"/>
      <c r="D1288" s="326"/>
      <c r="E1288" s="326"/>
      <c r="F1288" s="326"/>
      <c r="G1288" s="326"/>
      <c r="H1288" s="327"/>
      <c r="I1288" s="98"/>
      <c r="J1288" s="104"/>
      <c r="K1288" s="96" t="str">
        <f>B1288</f>
        <v>SEDUC E 77</v>
      </c>
      <c r="AMK1288" s="17"/>
    </row>
    <row r="1289" spans="1:11 1025:1025" s="25" customFormat="1" ht="24" customHeight="1">
      <c r="A1289" s="221" t="s">
        <v>207</v>
      </c>
      <c r="B1289" s="366" t="s">
        <v>208</v>
      </c>
      <c r="C1289" s="367"/>
      <c r="D1289" s="367"/>
      <c r="E1289" s="367"/>
      <c r="F1289" s="368"/>
      <c r="G1289" s="222" t="s">
        <v>4</v>
      </c>
      <c r="H1289" s="223" t="s">
        <v>5</v>
      </c>
      <c r="I1289" s="240"/>
      <c r="J1289" s="240"/>
      <c r="K1289" s="17" t="str">
        <f t="shared" ref="K1289:K1297" si="137">K1288</f>
        <v>SEDUC E 77</v>
      </c>
    </row>
    <row r="1290" spans="1:11 1025:1025" s="26" customFormat="1">
      <c r="A1290" s="224"/>
      <c r="B1290" s="225" t="s">
        <v>6</v>
      </c>
      <c r="C1290" s="226" t="s">
        <v>7</v>
      </c>
      <c r="D1290" s="226" t="s">
        <v>8</v>
      </c>
      <c r="E1290" s="227" t="s">
        <v>9</v>
      </c>
      <c r="F1290" s="225" t="s">
        <v>17</v>
      </c>
      <c r="G1290" s="228" t="s">
        <v>18</v>
      </c>
      <c r="H1290" s="225" t="s">
        <v>12</v>
      </c>
      <c r="I1290" s="241"/>
      <c r="J1290" s="241"/>
      <c r="K1290" s="17" t="str">
        <f t="shared" si="137"/>
        <v>SEDUC E 77</v>
      </c>
    </row>
    <row r="1291" spans="1:11 1025:1025" s="25" customFormat="1" ht="24">
      <c r="A1291" s="221"/>
      <c r="B129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291" s="229" t="s">
        <v>13</v>
      </c>
      <c r="D1291" s="229">
        <v>94969</v>
      </c>
      <c r="E1291" s="230">
        <v>0.2</v>
      </c>
      <c r="F12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29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348,40</v>
      </c>
      <c r="H1291" s="230">
        <f ca="1">ROUND(E1291*G1291,2)</f>
        <v>69.680000000000007</v>
      </c>
      <c r="I1291" s="240"/>
      <c r="J1291" s="240"/>
      <c r="K1291" s="17" t="str">
        <f t="shared" si="137"/>
        <v>SEDUC E 77</v>
      </c>
    </row>
    <row r="1292" spans="1:11 1025:1025" s="25" customFormat="1">
      <c r="A1292" s="221"/>
      <c r="B129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DE CONCRETO DUPLO T, 200 KG, H = 11 M (NBR 8451)</v>
      </c>
      <c r="C1292" s="231" t="s">
        <v>37</v>
      </c>
      <c r="D1292" s="229">
        <v>12372</v>
      </c>
      <c r="E1292" s="230">
        <v>1</v>
      </c>
      <c r="F12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9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762,54</v>
      </c>
      <c r="H1292" s="230">
        <f ca="1">ROUND(E1292*G1292,2)</f>
        <v>762.54</v>
      </c>
      <c r="I1292" s="240"/>
      <c r="J1292" s="240"/>
      <c r="K1292" s="17" t="str">
        <f t="shared" si="137"/>
        <v>SEDUC E 77</v>
      </c>
    </row>
    <row r="1293" spans="1:11 1025:1025" s="25" customFormat="1">
      <c r="A1293" s="221"/>
      <c r="B1293"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293" s="229" t="s">
        <v>13</v>
      </c>
      <c r="D1293" s="229" t="s">
        <v>24</v>
      </c>
      <c r="E1293" s="230">
        <v>0.2</v>
      </c>
      <c r="F1293"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293" s="45"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293" s="230" t="e">
        <f ca="1">ROUND(E1293*G1293,2)</f>
        <v>#N/A</v>
      </c>
      <c r="I1293" s="240"/>
      <c r="J1293" s="240"/>
      <c r="K1293" s="17" t="str">
        <f t="shared" si="137"/>
        <v>SEDUC E 77</v>
      </c>
    </row>
    <row r="1294" spans="1:11 1025:1025" s="25" customFormat="1">
      <c r="A1294" s="221"/>
      <c r="B129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294" s="229" t="s">
        <v>13</v>
      </c>
      <c r="D1294" s="229">
        <v>88316</v>
      </c>
      <c r="E1294" s="230">
        <v>3.5</v>
      </c>
      <c r="F12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9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294" s="230">
        <f ca="1">ROUND(E1294*G1294,2)</f>
        <v>53.73</v>
      </c>
      <c r="I1294" s="240"/>
      <c r="J1294" s="240"/>
      <c r="K1294" s="17" t="str">
        <f t="shared" si="137"/>
        <v>SEDUC E 77</v>
      </c>
    </row>
    <row r="1295" spans="1:11 1025:1025" s="25" customFormat="1" ht="36">
      <c r="A1295" s="221"/>
      <c r="B129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295" s="229" t="s">
        <v>13</v>
      </c>
      <c r="D1295" s="232">
        <v>91634</v>
      </c>
      <c r="E1295" s="230">
        <v>1.5</v>
      </c>
      <c r="F12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29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1295" s="230">
        <f ca="1">ROUND(E1295*G1295,2)</f>
        <v>246.35</v>
      </c>
      <c r="I1295" s="240"/>
      <c r="J1295" s="240"/>
      <c r="K1295" s="17" t="str">
        <f t="shared" si="137"/>
        <v>SEDUC E 77</v>
      </c>
    </row>
    <row r="1296" spans="1:11 1025:1025" s="25" customFormat="1">
      <c r="A1296" s="233" t="e">
        <f ca="1">H1296</f>
        <v>#N/A</v>
      </c>
      <c r="B1296" s="234" t="s">
        <v>14</v>
      </c>
      <c r="C1296" s="229"/>
      <c r="D1296" s="229"/>
      <c r="E1296" s="235"/>
      <c r="F1296" s="236"/>
      <c r="G1296" s="237"/>
      <c r="H1296" s="238" t="e">
        <f ca="1">SUM(H1291:H1295)</f>
        <v>#N/A</v>
      </c>
      <c r="I1296" s="240" t="str">
        <f>A1289</f>
        <v>SEDUC E 77</v>
      </c>
      <c r="J1296" s="242" t="e">
        <f ca="1">H1296</f>
        <v>#N/A</v>
      </c>
      <c r="K1296" s="17" t="str">
        <f t="shared" si="137"/>
        <v>SEDUC E 77</v>
      </c>
    </row>
    <row r="1297" spans="1:1025">
      <c r="K1297" s="17" t="str">
        <f t="shared" si="137"/>
        <v>SEDUC E 77</v>
      </c>
    </row>
    <row r="1298" spans="1:1025" ht="20.25">
      <c r="B1298" s="325" t="str">
        <f>A1299</f>
        <v>SEDUC E 78</v>
      </c>
      <c r="C1298" s="326"/>
      <c r="D1298" s="326"/>
      <c r="E1298" s="326"/>
      <c r="F1298" s="326"/>
      <c r="G1298" s="326"/>
      <c r="H1298" s="327"/>
      <c r="I1298" s="98"/>
      <c r="J1298" s="104"/>
      <c r="K1298" s="96" t="str">
        <f>B1298</f>
        <v>SEDUC E 78</v>
      </c>
      <c r="AMK1298" s="17"/>
    </row>
    <row r="1299" spans="1:1025">
      <c r="A1299" s="35" t="s">
        <v>209</v>
      </c>
      <c r="B1299" s="328" t="s">
        <v>210</v>
      </c>
      <c r="C1299" s="329"/>
      <c r="D1299" s="329"/>
      <c r="E1299" s="329"/>
      <c r="F1299" s="330"/>
      <c r="G1299" s="82" t="s">
        <v>4</v>
      </c>
      <c r="H1299" s="223" t="s">
        <v>5</v>
      </c>
      <c r="I1299" s="104"/>
      <c r="J1299" s="104"/>
      <c r="K1299" s="17" t="str">
        <f t="shared" ref="K1299:K1305" si="138">K1298</f>
        <v>SEDUC E 78</v>
      </c>
    </row>
    <row r="1300" spans="1:1025" s="20" customFormat="1">
      <c r="A1300" s="16"/>
      <c r="B1300" s="225" t="s">
        <v>6</v>
      </c>
      <c r="C1300" s="39" t="s">
        <v>7</v>
      </c>
      <c r="D1300" s="205" t="s">
        <v>8</v>
      </c>
      <c r="E1300" s="206" t="s">
        <v>9</v>
      </c>
      <c r="F1300" s="205" t="s">
        <v>17</v>
      </c>
      <c r="G1300" s="207" t="s">
        <v>18</v>
      </c>
      <c r="H1300" s="205" t="s">
        <v>12</v>
      </c>
      <c r="I1300" s="183"/>
      <c r="J1300" s="183"/>
      <c r="K1300" s="17" t="str">
        <f t="shared" si="138"/>
        <v>SEDUC E 78</v>
      </c>
      <c r="L1300" s="181"/>
      <c r="M1300" s="181"/>
      <c r="N1300" s="181"/>
      <c r="O1300" s="181"/>
      <c r="P1300" s="181"/>
      <c r="Q1300" s="181"/>
      <c r="R1300" s="181"/>
      <c r="S1300" s="181"/>
      <c r="T1300" s="181"/>
      <c r="U1300" s="181"/>
      <c r="V1300" s="181"/>
      <c r="W1300" s="181"/>
      <c r="X1300" s="181"/>
      <c r="Y1300" s="181"/>
      <c r="Z1300" s="181"/>
      <c r="AA1300" s="181"/>
      <c r="AB1300" s="181"/>
      <c r="AC1300" s="181"/>
      <c r="AD1300" s="181"/>
      <c r="AE1300" s="181"/>
      <c r="AF1300" s="181"/>
      <c r="AG1300" s="181"/>
      <c r="AH1300" s="181"/>
      <c r="AI1300" s="181"/>
      <c r="AJ1300" s="181"/>
      <c r="AK1300" s="181"/>
      <c r="AL1300" s="181"/>
      <c r="AM1300" s="181"/>
      <c r="AN1300" s="181"/>
      <c r="AO1300" s="181"/>
      <c r="AP1300" s="181"/>
      <c r="AQ1300" s="181"/>
      <c r="AR1300" s="181"/>
      <c r="AS1300" s="181"/>
      <c r="AT1300" s="181"/>
      <c r="AU1300" s="181"/>
      <c r="AV1300" s="181"/>
      <c r="AW1300" s="181"/>
      <c r="AX1300" s="181"/>
      <c r="AY1300" s="181"/>
      <c r="AZ1300" s="181"/>
      <c r="BA1300" s="181"/>
      <c r="BB1300" s="181"/>
      <c r="BC1300" s="181"/>
      <c r="BD1300" s="181"/>
      <c r="BE1300" s="181"/>
      <c r="BF1300" s="181"/>
      <c r="BG1300" s="181"/>
      <c r="BH1300" s="181"/>
      <c r="BI1300" s="181"/>
      <c r="BJ1300" s="181"/>
      <c r="BK1300" s="181"/>
      <c r="BL1300" s="181"/>
      <c r="BM1300" s="181"/>
      <c r="BN1300" s="181"/>
      <c r="BO1300" s="181"/>
      <c r="BP1300" s="181"/>
      <c r="BQ1300" s="181"/>
      <c r="BR1300" s="181"/>
      <c r="BS1300" s="181"/>
      <c r="BT1300" s="181"/>
      <c r="BU1300" s="181"/>
      <c r="BV1300" s="181"/>
      <c r="BW1300" s="181"/>
      <c r="BX1300" s="181"/>
      <c r="BY1300" s="181"/>
      <c r="BZ1300" s="181"/>
      <c r="CA1300" s="181"/>
      <c r="CB1300" s="181"/>
      <c r="CC1300" s="181"/>
      <c r="CD1300" s="181"/>
      <c r="CE1300" s="181"/>
      <c r="CF1300" s="181"/>
      <c r="CG1300" s="181"/>
      <c r="CH1300" s="181"/>
      <c r="CI1300" s="181"/>
      <c r="CJ1300" s="181"/>
      <c r="CK1300" s="181"/>
      <c r="CL1300" s="181"/>
      <c r="CM1300" s="181"/>
      <c r="CN1300" s="181"/>
      <c r="CO1300" s="181"/>
      <c r="CP1300" s="181"/>
      <c r="CQ1300" s="181"/>
      <c r="CR1300" s="181"/>
      <c r="CS1300" s="181"/>
      <c r="CT1300" s="181"/>
      <c r="CU1300" s="181"/>
      <c r="CV1300" s="181"/>
      <c r="CW1300" s="181"/>
      <c r="CX1300" s="181"/>
      <c r="CY1300" s="181"/>
      <c r="CZ1300" s="181"/>
      <c r="DA1300" s="181"/>
      <c r="DB1300" s="181"/>
      <c r="DC1300" s="181"/>
      <c r="DD1300" s="181"/>
      <c r="DE1300" s="181"/>
      <c r="DF1300" s="181"/>
      <c r="DG1300" s="181"/>
      <c r="DH1300" s="181"/>
      <c r="DI1300" s="181"/>
      <c r="DJ1300" s="181"/>
      <c r="DK1300" s="181"/>
      <c r="DL1300" s="181"/>
      <c r="DM1300" s="181"/>
      <c r="DN1300" s="181"/>
      <c r="DO1300" s="181"/>
      <c r="DP1300" s="181"/>
      <c r="DQ1300" s="181"/>
      <c r="DR1300" s="181"/>
      <c r="DS1300" s="181"/>
      <c r="DT1300" s="181"/>
      <c r="DU1300" s="181"/>
      <c r="DV1300" s="181"/>
      <c r="DW1300" s="181"/>
      <c r="DX1300" s="181"/>
      <c r="DY1300" s="181"/>
      <c r="DZ1300" s="181"/>
      <c r="EA1300" s="181"/>
      <c r="EB1300" s="181"/>
      <c r="EC1300" s="181"/>
      <c r="ED1300" s="181"/>
      <c r="EE1300" s="181"/>
      <c r="EF1300" s="181"/>
      <c r="EG1300" s="181"/>
      <c r="EH1300" s="181"/>
      <c r="EI1300" s="181"/>
      <c r="EJ1300" s="181"/>
      <c r="EK1300" s="181"/>
      <c r="EL1300" s="181"/>
      <c r="EM1300" s="181"/>
      <c r="EN1300" s="181"/>
      <c r="EO1300" s="181"/>
      <c r="EP1300" s="181"/>
      <c r="EQ1300" s="181"/>
      <c r="ER1300" s="181"/>
      <c r="ES1300" s="181"/>
      <c r="ET1300" s="181"/>
      <c r="EU1300" s="181"/>
      <c r="EV1300" s="181"/>
      <c r="EW1300" s="181"/>
      <c r="EX1300" s="181"/>
      <c r="EY1300" s="181"/>
      <c r="EZ1300" s="181"/>
      <c r="FA1300" s="181"/>
      <c r="FB1300" s="181"/>
      <c r="FC1300" s="181"/>
      <c r="FD1300" s="181"/>
      <c r="FE1300" s="181"/>
      <c r="FF1300" s="181"/>
      <c r="FG1300" s="181"/>
      <c r="FH1300" s="181"/>
      <c r="FI1300" s="181"/>
      <c r="FJ1300" s="181"/>
      <c r="FK1300" s="181"/>
      <c r="FL1300" s="181"/>
      <c r="FM1300" s="181"/>
      <c r="FN1300" s="181"/>
      <c r="FO1300" s="181"/>
      <c r="FP1300" s="181"/>
      <c r="FQ1300" s="181"/>
      <c r="FR1300" s="181"/>
      <c r="FS1300" s="181"/>
      <c r="FT1300" s="181"/>
      <c r="FU1300" s="181"/>
      <c r="FV1300" s="181"/>
      <c r="FW1300" s="181"/>
      <c r="FX1300" s="181"/>
      <c r="FY1300" s="181"/>
      <c r="FZ1300" s="181"/>
      <c r="GA1300" s="181"/>
      <c r="GB1300" s="181"/>
      <c r="GC1300" s="181"/>
      <c r="GD1300" s="181"/>
      <c r="GE1300" s="181"/>
      <c r="GF1300" s="181"/>
      <c r="GG1300" s="181"/>
      <c r="GH1300" s="181"/>
      <c r="GI1300" s="181"/>
      <c r="GJ1300" s="181"/>
      <c r="GK1300" s="181"/>
      <c r="GL1300" s="181"/>
      <c r="GM1300" s="181"/>
      <c r="GN1300" s="181"/>
      <c r="GO1300" s="181"/>
      <c r="GP1300" s="181"/>
      <c r="GQ1300" s="181"/>
      <c r="GR1300" s="181"/>
      <c r="GS1300" s="181"/>
      <c r="GT1300" s="181"/>
      <c r="GU1300" s="181"/>
      <c r="GV1300" s="181"/>
      <c r="GW1300" s="181"/>
      <c r="GX1300" s="181"/>
      <c r="GY1300" s="181"/>
      <c r="GZ1300" s="181"/>
      <c r="HA1300" s="181"/>
      <c r="HB1300" s="181"/>
      <c r="HC1300" s="181"/>
      <c r="HD1300" s="181"/>
      <c r="HE1300" s="181"/>
      <c r="HF1300" s="181"/>
      <c r="HG1300" s="181"/>
      <c r="HH1300" s="181"/>
      <c r="HI1300" s="181"/>
      <c r="HJ1300" s="181"/>
      <c r="HK1300" s="181"/>
      <c r="HL1300" s="181"/>
      <c r="HM1300" s="181"/>
      <c r="HN1300" s="181"/>
      <c r="HO1300" s="181"/>
      <c r="HP1300" s="181"/>
      <c r="HQ1300" s="181"/>
      <c r="HR1300" s="181"/>
      <c r="HS1300" s="181"/>
      <c r="HT1300" s="181"/>
      <c r="HU1300" s="181"/>
      <c r="HV1300" s="181"/>
      <c r="HW1300" s="181"/>
      <c r="HX1300" s="181"/>
      <c r="HY1300" s="181"/>
      <c r="HZ1300" s="181"/>
      <c r="IA1300" s="181"/>
      <c r="IB1300" s="181"/>
      <c r="IC1300" s="181"/>
      <c r="ID1300" s="181"/>
      <c r="IE1300" s="181"/>
      <c r="IF1300" s="181"/>
      <c r="IG1300" s="181"/>
      <c r="IH1300" s="181"/>
      <c r="II1300" s="181"/>
      <c r="IJ1300" s="181"/>
      <c r="IK1300" s="181"/>
      <c r="IL1300" s="181"/>
      <c r="IM1300" s="181"/>
      <c r="IN1300" s="181"/>
      <c r="IO1300" s="181"/>
      <c r="IP1300" s="181"/>
      <c r="IQ1300" s="181"/>
      <c r="IR1300" s="181"/>
      <c r="IS1300" s="181"/>
      <c r="IT1300" s="181"/>
      <c r="IU1300" s="181"/>
      <c r="IV1300" s="181"/>
      <c r="IW1300" s="181"/>
      <c r="IX1300" s="181"/>
      <c r="IY1300" s="181"/>
      <c r="IZ1300" s="181"/>
      <c r="JA1300" s="181"/>
      <c r="JB1300" s="181"/>
      <c r="JC1300" s="181"/>
      <c r="JD1300" s="181"/>
      <c r="JE1300" s="181"/>
      <c r="JF1300" s="181"/>
      <c r="JG1300" s="181"/>
      <c r="JH1300" s="181"/>
      <c r="JI1300" s="181"/>
      <c r="JJ1300" s="181"/>
      <c r="JK1300" s="181"/>
      <c r="JL1300" s="181"/>
      <c r="JM1300" s="181"/>
      <c r="JN1300" s="181"/>
      <c r="JO1300" s="181"/>
      <c r="JP1300" s="181"/>
      <c r="JQ1300" s="181"/>
      <c r="JR1300" s="181"/>
      <c r="JS1300" s="181"/>
      <c r="JT1300" s="181"/>
      <c r="JU1300" s="181"/>
      <c r="JV1300" s="181"/>
      <c r="JW1300" s="181"/>
      <c r="JX1300" s="181"/>
      <c r="JY1300" s="181"/>
      <c r="JZ1300" s="181"/>
      <c r="KA1300" s="181"/>
      <c r="KB1300" s="181"/>
      <c r="KC1300" s="181"/>
      <c r="KD1300" s="181"/>
      <c r="KE1300" s="181"/>
      <c r="KF1300" s="181"/>
      <c r="KG1300" s="181"/>
      <c r="KH1300" s="181"/>
      <c r="KI1300" s="181"/>
      <c r="KJ1300" s="181"/>
      <c r="KK1300" s="181"/>
      <c r="KL1300" s="181"/>
      <c r="KM1300" s="181"/>
      <c r="KN1300" s="181"/>
      <c r="KO1300" s="181"/>
      <c r="KP1300" s="181"/>
      <c r="KQ1300" s="181"/>
      <c r="KR1300" s="181"/>
      <c r="KS1300" s="181"/>
      <c r="KT1300" s="181"/>
      <c r="KU1300" s="181"/>
      <c r="KV1300" s="181"/>
      <c r="KW1300" s="181"/>
      <c r="KX1300" s="181"/>
      <c r="KY1300" s="181"/>
      <c r="KZ1300" s="181"/>
      <c r="LA1300" s="181"/>
      <c r="LB1300" s="181"/>
      <c r="LC1300" s="181"/>
      <c r="LD1300" s="181"/>
      <c r="LE1300" s="181"/>
      <c r="LF1300" s="181"/>
      <c r="LG1300" s="181"/>
      <c r="LH1300" s="181"/>
      <c r="LI1300" s="181"/>
      <c r="LJ1300" s="181"/>
      <c r="LK1300" s="181"/>
      <c r="LL1300" s="181"/>
      <c r="LM1300" s="181"/>
      <c r="LN1300" s="181"/>
      <c r="LO1300" s="181"/>
      <c r="LP1300" s="181"/>
      <c r="LQ1300" s="181"/>
      <c r="LR1300" s="181"/>
      <c r="LS1300" s="181"/>
      <c r="LT1300" s="181"/>
      <c r="LU1300" s="181"/>
      <c r="LV1300" s="181"/>
      <c r="LW1300" s="181"/>
      <c r="LX1300" s="181"/>
      <c r="LY1300" s="181"/>
      <c r="LZ1300" s="181"/>
      <c r="MA1300" s="181"/>
      <c r="MB1300" s="181"/>
      <c r="MC1300" s="181"/>
      <c r="MD1300" s="181"/>
      <c r="ME1300" s="181"/>
      <c r="MF1300" s="181"/>
      <c r="MG1300" s="181"/>
      <c r="MH1300" s="181"/>
      <c r="MI1300" s="181"/>
      <c r="MJ1300" s="181"/>
      <c r="MK1300" s="181"/>
      <c r="ML1300" s="181"/>
      <c r="MM1300" s="181"/>
      <c r="MN1300" s="181"/>
      <c r="MO1300" s="181"/>
      <c r="MP1300" s="181"/>
      <c r="MQ1300" s="181"/>
      <c r="MR1300" s="181"/>
      <c r="MS1300" s="181"/>
      <c r="MT1300" s="181"/>
      <c r="MU1300" s="181"/>
      <c r="MV1300" s="181"/>
      <c r="MW1300" s="181"/>
      <c r="MX1300" s="181"/>
      <c r="MY1300" s="181"/>
      <c r="MZ1300" s="181"/>
      <c r="NA1300" s="181"/>
      <c r="NB1300" s="181"/>
      <c r="NC1300" s="181"/>
      <c r="ND1300" s="181"/>
      <c r="NE1300" s="181"/>
      <c r="NF1300" s="181"/>
      <c r="NG1300" s="181"/>
      <c r="NH1300" s="181"/>
      <c r="NI1300" s="181"/>
      <c r="NJ1300" s="181"/>
      <c r="NK1300" s="181"/>
      <c r="NL1300" s="181"/>
      <c r="NM1300" s="181"/>
      <c r="NN1300" s="181"/>
      <c r="NO1300" s="181"/>
      <c r="NP1300" s="181"/>
      <c r="NQ1300" s="181"/>
      <c r="NR1300" s="181"/>
      <c r="NS1300" s="181"/>
      <c r="NT1300" s="181"/>
      <c r="NU1300" s="181"/>
      <c r="NV1300" s="181"/>
      <c r="NW1300" s="181"/>
      <c r="NX1300" s="181"/>
      <c r="NY1300" s="181"/>
      <c r="NZ1300" s="181"/>
      <c r="OA1300" s="181"/>
      <c r="OB1300" s="181"/>
      <c r="OC1300" s="181"/>
      <c r="OD1300" s="181"/>
      <c r="OE1300" s="181"/>
      <c r="OF1300" s="181"/>
      <c r="OG1300" s="181"/>
      <c r="OH1300" s="181"/>
      <c r="OI1300" s="181"/>
      <c r="OJ1300" s="181"/>
      <c r="OK1300" s="181"/>
      <c r="OL1300" s="181"/>
      <c r="OM1300" s="181"/>
      <c r="ON1300" s="181"/>
      <c r="OO1300" s="181"/>
      <c r="OP1300" s="181"/>
      <c r="OQ1300" s="181"/>
      <c r="OR1300" s="181"/>
      <c r="OS1300" s="181"/>
      <c r="OT1300" s="181"/>
      <c r="OU1300" s="181"/>
      <c r="OV1300" s="181"/>
      <c r="OW1300" s="181"/>
      <c r="OX1300" s="181"/>
      <c r="OY1300" s="181"/>
      <c r="OZ1300" s="181"/>
      <c r="PA1300" s="181"/>
      <c r="PB1300" s="181"/>
      <c r="PC1300" s="181"/>
      <c r="PD1300" s="181"/>
      <c r="PE1300" s="181"/>
      <c r="PF1300" s="181"/>
      <c r="PG1300" s="181"/>
      <c r="PH1300" s="181"/>
      <c r="PI1300" s="181"/>
      <c r="PJ1300" s="181"/>
      <c r="PK1300" s="181"/>
      <c r="PL1300" s="181"/>
      <c r="PM1300" s="181"/>
      <c r="PN1300" s="181"/>
      <c r="PO1300" s="181"/>
      <c r="PP1300" s="181"/>
      <c r="PQ1300" s="181"/>
      <c r="PR1300" s="181"/>
      <c r="PS1300" s="181"/>
      <c r="PT1300" s="181"/>
      <c r="PU1300" s="181"/>
      <c r="PV1300" s="181"/>
      <c r="PW1300" s="181"/>
      <c r="PX1300" s="181"/>
      <c r="PY1300" s="181"/>
      <c r="PZ1300" s="181"/>
      <c r="QA1300" s="181"/>
      <c r="QB1300" s="181"/>
      <c r="QC1300" s="181"/>
      <c r="QD1300" s="181"/>
      <c r="QE1300" s="181"/>
      <c r="QF1300" s="181"/>
      <c r="QG1300" s="181"/>
      <c r="QH1300" s="181"/>
      <c r="QI1300" s="181"/>
      <c r="QJ1300" s="181"/>
      <c r="QK1300" s="181"/>
      <c r="QL1300" s="181"/>
      <c r="QM1300" s="181"/>
      <c r="QN1300" s="181"/>
      <c r="QO1300" s="181"/>
      <c r="QP1300" s="181"/>
      <c r="QQ1300" s="181"/>
      <c r="QR1300" s="181"/>
      <c r="QS1300" s="181"/>
      <c r="QT1300" s="181"/>
      <c r="QU1300" s="181"/>
      <c r="QV1300" s="181"/>
      <c r="QW1300" s="181"/>
      <c r="QX1300" s="181"/>
      <c r="QY1300" s="181"/>
      <c r="QZ1300" s="181"/>
      <c r="RA1300" s="181"/>
      <c r="RB1300" s="181"/>
      <c r="RC1300" s="181"/>
      <c r="RD1300" s="181"/>
      <c r="RE1300" s="181"/>
      <c r="RF1300" s="181"/>
      <c r="RG1300" s="181"/>
      <c r="RH1300" s="181"/>
      <c r="RI1300" s="181"/>
      <c r="RJ1300" s="181"/>
      <c r="RK1300" s="181"/>
      <c r="RL1300" s="181"/>
      <c r="RM1300" s="181"/>
      <c r="RN1300" s="181"/>
      <c r="RO1300" s="181"/>
      <c r="RP1300" s="181"/>
      <c r="RQ1300" s="181"/>
      <c r="RR1300" s="181"/>
      <c r="RS1300" s="181"/>
      <c r="RT1300" s="181"/>
      <c r="RU1300" s="181"/>
      <c r="RV1300" s="181"/>
      <c r="RW1300" s="181"/>
      <c r="RX1300" s="181"/>
      <c r="RY1300" s="181"/>
      <c r="RZ1300" s="181"/>
      <c r="SA1300" s="181"/>
      <c r="SB1300" s="181"/>
      <c r="SC1300" s="181"/>
      <c r="SD1300" s="181"/>
      <c r="SE1300" s="181"/>
      <c r="SF1300" s="181"/>
      <c r="SG1300" s="181"/>
      <c r="SH1300" s="181"/>
      <c r="SI1300" s="181"/>
      <c r="SJ1300" s="181"/>
      <c r="SK1300" s="181"/>
      <c r="SL1300" s="181"/>
      <c r="SM1300" s="181"/>
      <c r="SN1300" s="181"/>
      <c r="SO1300" s="181"/>
      <c r="SP1300" s="181"/>
      <c r="SQ1300" s="181"/>
      <c r="SR1300" s="181"/>
      <c r="SS1300" s="181"/>
      <c r="ST1300" s="181"/>
      <c r="SU1300" s="181"/>
      <c r="SV1300" s="181"/>
      <c r="SW1300" s="181"/>
      <c r="SX1300" s="181"/>
      <c r="SY1300" s="181"/>
      <c r="SZ1300" s="181"/>
      <c r="TA1300" s="181"/>
      <c r="TB1300" s="181"/>
      <c r="TC1300" s="181"/>
      <c r="TD1300" s="181"/>
      <c r="TE1300" s="181"/>
      <c r="TF1300" s="181"/>
      <c r="TG1300" s="181"/>
      <c r="TH1300" s="181"/>
      <c r="TI1300" s="181"/>
      <c r="TJ1300" s="181"/>
      <c r="TK1300" s="181"/>
      <c r="TL1300" s="181"/>
      <c r="TM1300" s="181"/>
      <c r="TN1300" s="181"/>
      <c r="TO1300" s="181"/>
      <c r="TP1300" s="181"/>
      <c r="TQ1300" s="181"/>
      <c r="TR1300" s="181"/>
      <c r="TS1300" s="181"/>
      <c r="TT1300" s="181"/>
      <c r="TU1300" s="181"/>
      <c r="TV1300" s="181"/>
      <c r="TW1300" s="181"/>
      <c r="TX1300" s="181"/>
      <c r="TY1300" s="181"/>
      <c r="TZ1300" s="181"/>
      <c r="UA1300" s="181"/>
      <c r="UB1300" s="181"/>
      <c r="UC1300" s="181"/>
      <c r="UD1300" s="181"/>
      <c r="UE1300" s="181"/>
      <c r="UF1300" s="181"/>
      <c r="UG1300" s="181"/>
      <c r="UH1300" s="181"/>
      <c r="UI1300" s="181"/>
      <c r="UJ1300" s="181"/>
      <c r="UK1300" s="181"/>
      <c r="UL1300" s="181"/>
      <c r="UM1300" s="181"/>
      <c r="UN1300" s="181"/>
      <c r="UO1300" s="181"/>
      <c r="UP1300" s="181"/>
      <c r="UQ1300" s="181"/>
      <c r="UR1300" s="181"/>
      <c r="US1300" s="181"/>
      <c r="UT1300" s="181"/>
      <c r="UU1300" s="181"/>
      <c r="UV1300" s="181"/>
      <c r="UW1300" s="181"/>
      <c r="UX1300" s="181"/>
      <c r="UY1300" s="181"/>
      <c r="UZ1300" s="181"/>
      <c r="VA1300" s="181"/>
      <c r="VB1300" s="181"/>
      <c r="VC1300" s="181"/>
      <c r="VD1300" s="181"/>
      <c r="VE1300" s="181"/>
      <c r="VF1300" s="181"/>
      <c r="VG1300" s="181"/>
      <c r="VH1300" s="181"/>
      <c r="VI1300" s="181"/>
      <c r="VJ1300" s="181"/>
      <c r="VK1300" s="181"/>
      <c r="VL1300" s="181"/>
      <c r="VM1300" s="181"/>
      <c r="VN1300" s="181"/>
      <c r="VO1300" s="181"/>
      <c r="VP1300" s="181"/>
      <c r="VQ1300" s="181"/>
      <c r="VR1300" s="181"/>
      <c r="VS1300" s="181"/>
      <c r="VT1300" s="181"/>
      <c r="VU1300" s="181"/>
      <c r="VV1300" s="181"/>
      <c r="VW1300" s="181"/>
      <c r="VX1300" s="181"/>
      <c r="VY1300" s="181"/>
      <c r="VZ1300" s="181"/>
      <c r="WA1300" s="181"/>
      <c r="WB1300" s="181"/>
      <c r="WC1300" s="181"/>
      <c r="WD1300" s="181"/>
      <c r="WE1300" s="181"/>
      <c r="WF1300" s="181"/>
      <c r="WG1300" s="181"/>
      <c r="WH1300" s="181"/>
      <c r="WI1300" s="181"/>
      <c r="WJ1300" s="181"/>
      <c r="WK1300" s="181"/>
      <c r="WL1300" s="181"/>
      <c r="WM1300" s="181"/>
      <c r="WN1300" s="181"/>
      <c r="WO1300" s="181"/>
      <c r="WP1300" s="181"/>
      <c r="WQ1300" s="181"/>
      <c r="WR1300" s="181"/>
      <c r="WS1300" s="181"/>
      <c r="WT1300" s="181"/>
      <c r="WU1300" s="181"/>
      <c r="WV1300" s="181"/>
      <c r="WW1300" s="181"/>
      <c r="WX1300" s="181"/>
      <c r="WY1300" s="181"/>
      <c r="WZ1300" s="181"/>
      <c r="XA1300" s="181"/>
      <c r="XB1300" s="181"/>
      <c r="XC1300" s="181"/>
      <c r="XD1300" s="181"/>
      <c r="XE1300" s="181"/>
      <c r="XF1300" s="181"/>
      <c r="XG1300" s="181"/>
      <c r="XH1300" s="181"/>
      <c r="XI1300" s="181"/>
      <c r="XJ1300" s="181"/>
      <c r="XK1300" s="181"/>
      <c r="XL1300" s="181"/>
      <c r="XM1300" s="181"/>
      <c r="XN1300" s="181"/>
      <c r="XO1300" s="181"/>
      <c r="XP1300" s="181"/>
      <c r="XQ1300" s="181"/>
      <c r="XR1300" s="181"/>
      <c r="XS1300" s="181"/>
      <c r="XT1300" s="181"/>
      <c r="XU1300" s="181"/>
      <c r="XV1300" s="181"/>
      <c r="XW1300" s="181"/>
      <c r="XX1300" s="181"/>
      <c r="XY1300" s="181"/>
      <c r="XZ1300" s="181"/>
      <c r="YA1300" s="181"/>
      <c r="YB1300" s="181"/>
      <c r="YC1300" s="181"/>
      <c r="YD1300" s="181"/>
      <c r="YE1300" s="181"/>
      <c r="YF1300" s="181"/>
      <c r="YG1300" s="181"/>
      <c r="YH1300" s="181"/>
      <c r="YI1300" s="181"/>
      <c r="YJ1300" s="181"/>
      <c r="YK1300" s="181"/>
      <c r="YL1300" s="181"/>
      <c r="YM1300" s="181"/>
      <c r="YN1300" s="181"/>
      <c r="YO1300" s="181"/>
      <c r="YP1300" s="181"/>
      <c r="YQ1300" s="181"/>
      <c r="YR1300" s="181"/>
      <c r="YS1300" s="181"/>
      <c r="YT1300" s="181"/>
      <c r="YU1300" s="181"/>
      <c r="YV1300" s="181"/>
      <c r="YW1300" s="181"/>
      <c r="YX1300" s="181"/>
      <c r="YY1300" s="181"/>
      <c r="YZ1300" s="181"/>
      <c r="ZA1300" s="181"/>
      <c r="ZB1300" s="181"/>
      <c r="ZC1300" s="181"/>
      <c r="ZD1300" s="181"/>
      <c r="ZE1300" s="181"/>
      <c r="ZF1300" s="181"/>
      <c r="ZG1300" s="181"/>
      <c r="ZH1300" s="181"/>
      <c r="ZI1300" s="181"/>
      <c r="ZJ1300" s="181"/>
      <c r="ZK1300" s="181"/>
      <c r="ZL1300" s="181"/>
      <c r="ZM1300" s="181"/>
      <c r="ZN1300" s="181"/>
      <c r="ZO1300" s="181"/>
      <c r="ZP1300" s="181"/>
      <c r="ZQ1300" s="181"/>
      <c r="ZR1300" s="181"/>
      <c r="ZS1300" s="181"/>
      <c r="ZT1300" s="181"/>
      <c r="ZU1300" s="181"/>
      <c r="ZV1300" s="181"/>
      <c r="ZW1300" s="181"/>
      <c r="ZX1300" s="181"/>
      <c r="ZY1300" s="181"/>
      <c r="ZZ1300" s="181"/>
      <c r="AAA1300" s="181"/>
      <c r="AAB1300" s="181"/>
      <c r="AAC1300" s="181"/>
      <c r="AAD1300" s="181"/>
      <c r="AAE1300" s="181"/>
      <c r="AAF1300" s="181"/>
      <c r="AAG1300" s="181"/>
      <c r="AAH1300" s="181"/>
      <c r="AAI1300" s="181"/>
      <c r="AAJ1300" s="181"/>
      <c r="AAK1300" s="181"/>
      <c r="AAL1300" s="181"/>
      <c r="AAM1300" s="181"/>
      <c r="AAN1300" s="181"/>
      <c r="AAO1300" s="181"/>
      <c r="AAP1300" s="181"/>
      <c r="AAQ1300" s="181"/>
      <c r="AAR1300" s="181"/>
      <c r="AAS1300" s="181"/>
      <c r="AAT1300" s="181"/>
      <c r="AAU1300" s="181"/>
      <c r="AAV1300" s="181"/>
      <c r="AAW1300" s="181"/>
      <c r="AAX1300" s="181"/>
      <c r="AAY1300" s="181"/>
      <c r="AAZ1300" s="181"/>
      <c r="ABA1300" s="181"/>
      <c r="ABB1300" s="181"/>
      <c r="ABC1300" s="181"/>
      <c r="ABD1300" s="181"/>
      <c r="ABE1300" s="181"/>
      <c r="ABF1300" s="181"/>
      <c r="ABG1300" s="181"/>
      <c r="ABH1300" s="181"/>
      <c r="ABI1300" s="181"/>
      <c r="ABJ1300" s="181"/>
      <c r="ABK1300" s="181"/>
      <c r="ABL1300" s="181"/>
      <c r="ABM1300" s="181"/>
      <c r="ABN1300" s="181"/>
      <c r="ABO1300" s="181"/>
      <c r="ABP1300" s="181"/>
      <c r="ABQ1300" s="181"/>
      <c r="ABR1300" s="181"/>
      <c r="ABS1300" s="181"/>
      <c r="ABT1300" s="181"/>
      <c r="ABU1300" s="181"/>
      <c r="ABV1300" s="181"/>
      <c r="ABW1300" s="181"/>
      <c r="ABX1300" s="181"/>
      <c r="ABY1300" s="181"/>
      <c r="ABZ1300" s="181"/>
      <c r="ACA1300" s="181"/>
      <c r="ACB1300" s="181"/>
      <c r="ACC1300" s="181"/>
      <c r="ACD1300" s="181"/>
      <c r="ACE1300" s="181"/>
      <c r="ACF1300" s="181"/>
      <c r="ACG1300" s="181"/>
      <c r="ACH1300" s="181"/>
      <c r="ACI1300" s="181"/>
      <c r="ACJ1300" s="181"/>
      <c r="ACK1300" s="181"/>
      <c r="ACL1300" s="181"/>
      <c r="ACM1300" s="181"/>
      <c r="ACN1300" s="181"/>
      <c r="ACO1300" s="181"/>
      <c r="ACP1300" s="181"/>
      <c r="ACQ1300" s="181"/>
      <c r="ACR1300" s="181"/>
      <c r="ACS1300" s="181"/>
      <c r="ACT1300" s="181"/>
      <c r="ACU1300" s="181"/>
      <c r="ACV1300" s="181"/>
      <c r="ACW1300" s="181"/>
      <c r="ACX1300" s="181"/>
      <c r="ACY1300" s="181"/>
      <c r="ACZ1300" s="181"/>
      <c r="ADA1300" s="181"/>
      <c r="ADB1300" s="181"/>
      <c r="ADC1300" s="181"/>
      <c r="ADD1300" s="181"/>
      <c r="ADE1300" s="181"/>
      <c r="ADF1300" s="181"/>
      <c r="ADG1300" s="181"/>
      <c r="ADH1300" s="181"/>
      <c r="ADI1300" s="181"/>
      <c r="ADJ1300" s="181"/>
      <c r="ADK1300" s="181"/>
      <c r="ADL1300" s="181"/>
      <c r="ADM1300" s="181"/>
      <c r="ADN1300" s="181"/>
      <c r="ADO1300" s="181"/>
      <c r="ADP1300" s="181"/>
      <c r="ADQ1300" s="181"/>
      <c r="ADR1300" s="181"/>
      <c r="ADS1300" s="181"/>
      <c r="ADT1300" s="181"/>
      <c r="ADU1300" s="181"/>
      <c r="ADV1300" s="181"/>
      <c r="ADW1300" s="181"/>
      <c r="ADX1300" s="181"/>
      <c r="ADY1300" s="181"/>
      <c r="ADZ1300" s="181"/>
      <c r="AEA1300" s="181"/>
      <c r="AEB1300" s="181"/>
      <c r="AEC1300" s="181"/>
      <c r="AED1300" s="181"/>
      <c r="AEE1300" s="181"/>
      <c r="AEF1300" s="181"/>
      <c r="AEG1300" s="181"/>
      <c r="AEH1300" s="181"/>
      <c r="AEI1300" s="181"/>
      <c r="AEJ1300" s="181"/>
      <c r="AEK1300" s="181"/>
      <c r="AEL1300" s="181"/>
      <c r="AEM1300" s="181"/>
      <c r="AEN1300" s="181"/>
      <c r="AEO1300" s="181"/>
      <c r="AEP1300" s="181"/>
      <c r="AEQ1300" s="181"/>
      <c r="AER1300" s="181"/>
      <c r="AES1300" s="181"/>
      <c r="AET1300" s="181"/>
      <c r="AEU1300" s="181"/>
      <c r="AEV1300" s="181"/>
      <c r="AEW1300" s="181"/>
      <c r="AEX1300" s="181"/>
      <c r="AEY1300" s="181"/>
      <c r="AEZ1300" s="181"/>
      <c r="AFA1300" s="181"/>
      <c r="AFB1300" s="181"/>
      <c r="AFC1300" s="181"/>
      <c r="AFD1300" s="181"/>
      <c r="AFE1300" s="181"/>
      <c r="AFF1300" s="181"/>
      <c r="AFG1300" s="181"/>
      <c r="AFH1300" s="181"/>
      <c r="AFI1300" s="181"/>
      <c r="AFJ1300" s="181"/>
      <c r="AFK1300" s="181"/>
      <c r="AFL1300" s="181"/>
      <c r="AFM1300" s="181"/>
      <c r="AFN1300" s="181"/>
      <c r="AFO1300" s="181"/>
      <c r="AFP1300" s="181"/>
      <c r="AFQ1300" s="181"/>
      <c r="AFR1300" s="181"/>
      <c r="AFS1300" s="181"/>
      <c r="AFT1300" s="181"/>
      <c r="AFU1300" s="181"/>
      <c r="AFV1300" s="181"/>
      <c r="AFW1300" s="181"/>
      <c r="AFX1300" s="181"/>
      <c r="AFY1300" s="181"/>
      <c r="AFZ1300" s="181"/>
      <c r="AGA1300" s="181"/>
      <c r="AGB1300" s="181"/>
      <c r="AGC1300" s="181"/>
      <c r="AGD1300" s="181"/>
      <c r="AGE1300" s="181"/>
      <c r="AGF1300" s="181"/>
      <c r="AGG1300" s="181"/>
      <c r="AGH1300" s="181"/>
      <c r="AGI1300" s="181"/>
      <c r="AGJ1300" s="181"/>
      <c r="AGK1300" s="181"/>
      <c r="AGL1300" s="181"/>
      <c r="AGM1300" s="181"/>
      <c r="AGN1300" s="181"/>
      <c r="AGO1300" s="181"/>
      <c r="AGP1300" s="181"/>
      <c r="AGQ1300" s="181"/>
      <c r="AGR1300" s="181"/>
      <c r="AGS1300" s="181"/>
      <c r="AGT1300" s="181"/>
      <c r="AGU1300" s="181"/>
      <c r="AGV1300" s="181"/>
      <c r="AGW1300" s="181"/>
      <c r="AGX1300" s="181"/>
      <c r="AGY1300" s="181"/>
      <c r="AGZ1300" s="181"/>
      <c r="AHA1300" s="181"/>
      <c r="AHB1300" s="181"/>
      <c r="AHC1300" s="181"/>
      <c r="AHD1300" s="181"/>
      <c r="AHE1300" s="181"/>
      <c r="AHF1300" s="181"/>
      <c r="AHG1300" s="181"/>
      <c r="AHH1300" s="181"/>
      <c r="AHI1300" s="181"/>
      <c r="AHJ1300" s="181"/>
      <c r="AHK1300" s="181"/>
      <c r="AHL1300" s="181"/>
      <c r="AHM1300" s="181"/>
      <c r="AHN1300" s="181"/>
      <c r="AHO1300" s="181"/>
      <c r="AHP1300" s="181"/>
      <c r="AHQ1300" s="181"/>
      <c r="AHR1300" s="181"/>
      <c r="AHS1300" s="181"/>
      <c r="AHT1300" s="181"/>
      <c r="AHU1300" s="181"/>
      <c r="AHV1300" s="181"/>
      <c r="AHW1300" s="181"/>
      <c r="AHX1300" s="181"/>
      <c r="AHY1300" s="181"/>
      <c r="AHZ1300" s="181"/>
      <c r="AIA1300" s="181"/>
      <c r="AIB1300" s="181"/>
      <c r="AIC1300" s="181"/>
      <c r="AID1300" s="181"/>
      <c r="AIE1300" s="181"/>
      <c r="AIF1300" s="181"/>
      <c r="AIG1300" s="181"/>
      <c r="AIH1300" s="181"/>
      <c r="AII1300" s="181"/>
      <c r="AIJ1300" s="181"/>
      <c r="AIK1300" s="181"/>
      <c r="AIL1300" s="181"/>
      <c r="AIM1300" s="181"/>
      <c r="AIN1300" s="181"/>
      <c r="AIO1300" s="181"/>
      <c r="AIP1300" s="181"/>
      <c r="AIQ1300" s="181"/>
      <c r="AIR1300" s="181"/>
      <c r="AIS1300" s="181"/>
      <c r="AIT1300" s="181"/>
      <c r="AIU1300" s="181"/>
      <c r="AIV1300" s="181"/>
      <c r="AIW1300" s="181"/>
      <c r="AIX1300" s="181"/>
      <c r="AIY1300" s="181"/>
      <c r="AIZ1300" s="181"/>
      <c r="AJA1300" s="181"/>
      <c r="AJB1300" s="181"/>
      <c r="AJC1300" s="181"/>
      <c r="AJD1300" s="181"/>
      <c r="AJE1300" s="181"/>
      <c r="AJF1300" s="181"/>
      <c r="AJG1300" s="181"/>
      <c r="AJH1300" s="181"/>
      <c r="AJI1300" s="181"/>
      <c r="AJJ1300" s="181"/>
      <c r="AJK1300" s="181"/>
      <c r="AJL1300" s="181"/>
      <c r="AJM1300" s="181"/>
      <c r="AJN1300" s="181"/>
      <c r="AJO1300" s="181"/>
      <c r="AJP1300" s="181"/>
      <c r="AJQ1300" s="181"/>
      <c r="AJR1300" s="181"/>
      <c r="AJS1300" s="181"/>
      <c r="AJT1300" s="181"/>
      <c r="AJU1300" s="181"/>
      <c r="AJV1300" s="181"/>
      <c r="AJW1300" s="181"/>
      <c r="AJX1300" s="181"/>
      <c r="AJY1300" s="181"/>
      <c r="AJZ1300" s="181"/>
      <c r="AKA1300" s="181"/>
      <c r="AKB1300" s="181"/>
      <c r="AKC1300" s="181"/>
      <c r="AKD1300" s="181"/>
      <c r="AKE1300" s="181"/>
      <c r="AKF1300" s="181"/>
      <c r="AKG1300" s="181"/>
      <c r="AKH1300" s="181"/>
      <c r="AKI1300" s="181"/>
      <c r="AKJ1300" s="181"/>
      <c r="AKK1300" s="181"/>
      <c r="AKL1300" s="181"/>
      <c r="AKM1300" s="181"/>
      <c r="AKN1300" s="181"/>
      <c r="AKO1300" s="181"/>
      <c r="AKP1300" s="181"/>
      <c r="AKQ1300" s="181"/>
      <c r="AKR1300" s="181"/>
      <c r="AKS1300" s="181"/>
      <c r="AKT1300" s="181"/>
      <c r="AKU1300" s="181"/>
      <c r="AKV1300" s="181"/>
      <c r="AKW1300" s="181"/>
      <c r="AKX1300" s="181"/>
      <c r="AKY1300" s="181"/>
      <c r="AKZ1300" s="181"/>
      <c r="ALA1300" s="181"/>
      <c r="ALB1300" s="181"/>
      <c r="ALC1300" s="181"/>
      <c r="ALD1300" s="181"/>
      <c r="ALE1300" s="181"/>
      <c r="ALF1300" s="181"/>
      <c r="ALG1300" s="181"/>
      <c r="ALH1300" s="181"/>
      <c r="ALI1300" s="181"/>
      <c r="ALJ1300" s="181"/>
      <c r="ALK1300" s="181"/>
      <c r="ALL1300" s="181"/>
      <c r="ALM1300" s="181"/>
      <c r="ALN1300" s="181"/>
      <c r="ALO1300" s="181"/>
      <c r="ALP1300" s="181"/>
      <c r="ALQ1300" s="181"/>
      <c r="ALR1300" s="181"/>
      <c r="ALS1300" s="181"/>
      <c r="ALT1300" s="181"/>
      <c r="ALU1300" s="181"/>
      <c r="ALV1300" s="181"/>
      <c r="ALW1300" s="181"/>
      <c r="ALX1300" s="181"/>
      <c r="ALY1300" s="181"/>
      <c r="ALZ1300" s="181"/>
      <c r="AMA1300" s="181"/>
      <c r="AMB1300" s="181"/>
      <c r="AMC1300" s="181"/>
      <c r="AMD1300" s="181"/>
      <c r="AME1300" s="181"/>
      <c r="AMF1300" s="181"/>
      <c r="AMG1300" s="181"/>
      <c r="AMH1300" s="181"/>
      <c r="AMI1300" s="181"/>
      <c r="AMJ1300" s="181"/>
    </row>
    <row r="1301" spans="1:1025">
      <c r="B130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ENGENHEIRO ELETRICISTA COM ENCARGOS COMPLEMENTARES</v>
      </c>
      <c r="C1301" s="51" t="s">
        <v>13</v>
      </c>
      <c r="D1301" s="229">
        <v>91677</v>
      </c>
      <c r="E1301" s="46">
        <v>30</v>
      </c>
      <c r="F13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0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90,45</v>
      </c>
      <c r="H1301" s="46">
        <f ca="1">ROUND(E1301*G1301,2)</f>
        <v>2713.5</v>
      </c>
      <c r="I1301" s="104"/>
      <c r="J1301" s="104"/>
      <c r="K1301" s="17" t="str">
        <f t="shared" si="138"/>
        <v>SEDUC E 78</v>
      </c>
    </row>
    <row r="1302" spans="1:1025">
      <c r="B130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ELETROTÉCNICO COM ENCARGOS COMPLEMENTARES</v>
      </c>
      <c r="C1302" s="51" t="s">
        <v>13</v>
      </c>
      <c r="D1302" s="229">
        <v>88266</v>
      </c>
      <c r="E1302" s="46">
        <v>40</v>
      </c>
      <c r="F130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0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34,22</v>
      </c>
      <c r="H1302" s="46">
        <f ca="1">ROUND(E1302*G1302,2)</f>
        <v>1368.8</v>
      </c>
      <c r="I1302" s="104"/>
      <c r="J1302" s="104"/>
      <c r="K1302" s="17" t="str">
        <f t="shared" si="138"/>
        <v>SEDUC E 78</v>
      </c>
    </row>
    <row r="1303" spans="1:1025">
      <c r="B130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DESENHISTA PROJETISTA COM ENCARGOS COMPLEMENTARES</v>
      </c>
      <c r="C1303" s="51" t="s">
        <v>13</v>
      </c>
      <c r="D1303" s="229">
        <v>90775</v>
      </c>
      <c r="E1303" s="46">
        <v>30</v>
      </c>
      <c r="F13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0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31,37</v>
      </c>
      <c r="H1303" s="46">
        <f ca="1">ROUND(E1303*G1303,2)</f>
        <v>941.1</v>
      </c>
      <c r="I1303" s="104"/>
      <c r="J1303" s="104"/>
      <c r="K1303" s="17" t="str">
        <f t="shared" si="138"/>
        <v>SEDUC E 78</v>
      </c>
    </row>
    <row r="1304" spans="1:1025">
      <c r="A1304" s="49">
        <f ca="1">H1304</f>
        <v>5023.4000000000005</v>
      </c>
      <c r="B1304" s="132" t="s">
        <v>14</v>
      </c>
      <c r="C1304" s="208"/>
      <c r="D1304" s="46"/>
      <c r="E1304" s="46"/>
      <c r="F1304" s="46"/>
      <c r="G1304" s="46"/>
      <c r="H1304" s="80">
        <f ca="1">SUM(H1301:H1303)</f>
        <v>5023.4000000000005</v>
      </c>
      <c r="I1304" s="29" t="str">
        <f>A1299</f>
        <v>SEDUC E 78</v>
      </c>
      <c r="J1304" s="122">
        <f ca="1">H1304</f>
        <v>5023.4000000000005</v>
      </c>
      <c r="K1304" s="17" t="str">
        <f t="shared" si="138"/>
        <v>SEDUC E 78</v>
      </c>
    </row>
    <row r="1305" spans="1:1025">
      <c r="K1305" s="17" t="str">
        <f t="shared" si="138"/>
        <v>SEDUC E 78</v>
      </c>
    </row>
    <row r="1306" spans="1:1025" ht="20.25">
      <c r="B1306" s="325" t="str">
        <f>A1307</f>
        <v>SEDUC E 78.1</v>
      </c>
      <c r="C1306" s="326"/>
      <c r="D1306" s="326"/>
      <c r="E1306" s="326"/>
      <c r="F1306" s="326"/>
      <c r="G1306" s="326"/>
      <c r="H1306" s="327"/>
      <c r="I1306" s="98"/>
      <c r="J1306" s="104"/>
      <c r="K1306" s="96" t="str">
        <f>B1306</f>
        <v>SEDUC E 78.1</v>
      </c>
      <c r="AMK1306" s="17"/>
    </row>
    <row r="1307" spans="1:1025">
      <c r="A1307" s="35" t="s">
        <v>211</v>
      </c>
      <c r="B1307" s="328" t="s">
        <v>212</v>
      </c>
      <c r="C1307" s="329"/>
      <c r="D1307" s="329"/>
      <c r="E1307" s="329"/>
      <c r="F1307" s="330"/>
      <c r="G1307" s="82" t="s">
        <v>4</v>
      </c>
      <c r="H1307" s="223" t="s">
        <v>5</v>
      </c>
      <c r="I1307" s="104"/>
      <c r="J1307" s="104"/>
      <c r="K1307" s="17" t="str">
        <f t="shared" ref="K1307:K1313" si="139">K1306</f>
        <v>SEDUC E 78.1</v>
      </c>
    </row>
    <row r="1308" spans="1:1025" s="20" customFormat="1">
      <c r="A1308" s="16"/>
      <c r="B1308" s="225" t="s">
        <v>6</v>
      </c>
      <c r="C1308" s="39" t="s">
        <v>7</v>
      </c>
      <c r="D1308" s="205" t="s">
        <v>8</v>
      </c>
      <c r="E1308" s="206" t="s">
        <v>9</v>
      </c>
      <c r="F1308" s="205" t="s">
        <v>17</v>
      </c>
      <c r="G1308" s="207" t="s">
        <v>18</v>
      </c>
      <c r="H1308" s="205" t="s">
        <v>12</v>
      </c>
      <c r="I1308" s="183"/>
      <c r="J1308" s="183"/>
      <c r="K1308" s="17" t="str">
        <f t="shared" si="139"/>
        <v>SEDUC E 78.1</v>
      </c>
      <c r="L1308" s="181"/>
      <c r="M1308" s="181"/>
      <c r="N1308" s="181"/>
      <c r="O1308" s="181"/>
      <c r="P1308" s="181"/>
      <c r="Q1308" s="181"/>
      <c r="R1308" s="181"/>
      <c r="S1308" s="181"/>
      <c r="T1308" s="181"/>
      <c r="U1308" s="181"/>
      <c r="V1308" s="181"/>
      <c r="W1308" s="181"/>
      <c r="X1308" s="181"/>
      <c r="Y1308" s="181"/>
      <c r="Z1308" s="181"/>
      <c r="AA1308" s="181"/>
      <c r="AB1308" s="181"/>
      <c r="AC1308" s="181"/>
      <c r="AD1308" s="181"/>
      <c r="AE1308" s="181"/>
      <c r="AF1308" s="181"/>
      <c r="AG1308" s="181"/>
      <c r="AH1308" s="181"/>
      <c r="AI1308" s="181"/>
      <c r="AJ1308" s="181"/>
      <c r="AK1308" s="181"/>
      <c r="AL1308" s="181"/>
      <c r="AM1308" s="181"/>
      <c r="AN1308" s="181"/>
      <c r="AO1308" s="181"/>
      <c r="AP1308" s="181"/>
      <c r="AQ1308" s="181"/>
      <c r="AR1308" s="181"/>
      <c r="AS1308" s="181"/>
      <c r="AT1308" s="181"/>
      <c r="AU1308" s="181"/>
      <c r="AV1308" s="181"/>
      <c r="AW1308" s="181"/>
      <c r="AX1308" s="181"/>
      <c r="AY1308" s="181"/>
      <c r="AZ1308" s="181"/>
      <c r="BA1308" s="181"/>
      <c r="BB1308" s="181"/>
      <c r="BC1308" s="181"/>
      <c r="BD1308" s="181"/>
      <c r="BE1308" s="181"/>
      <c r="BF1308" s="181"/>
      <c r="BG1308" s="181"/>
      <c r="BH1308" s="181"/>
      <c r="BI1308" s="181"/>
      <c r="BJ1308" s="181"/>
      <c r="BK1308" s="181"/>
      <c r="BL1308" s="181"/>
      <c r="BM1308" s="181"/>
      <c r="BN1308" s="181"/>
      <c r="BO1308" s="181"/>
      <c r="BP1308" s="181"/>
      <c r="BQ1308" s="181"/>
      <c r="BR1308" s="181"/>
      <c r="BS1308" s="181"/>
      <c r="BT1308" s="181"/>
      <c r="BU1308" s="181"/>
      <c r="BV1308" s="181"/>
      <c r="BW1308" s="181"/>
      <c r="BX1308" s="181"/>
      <c r="BY1308" s="181"/>
      <c r="BZ1308" s="181"/>
      <c r="CA1308" s="181"/>
      <c r="CB1308" s="181"/>
      <c r="CC1308" s="181"/>
      <c r="CD1308" s="181"/>
      <c r="CE1308" s="181"/>
      <c r="CF1308" s="181"/>
      <c r="CG1308" s="181"/>
      <c r="CH1308" s="181"/>
      <c r="CI1308" s="181"/>
      <c r="CJ1308" s="181"/>
      <c r="CK1308" s="181"/>
      <c r="CL1308" s="181"/>
      <c r="CM1308" s="181"/>
      <c r="CN1308" s="181"/>
      <c r="CO1308" s="181"/>
      <c r="CP1308" s="181"/>
      <c r="CQ1308" s="181"/>
      <c r="CR1308" s="181"/>
      <c r="CS1308" s="181"/>
      <c r="CT1308" s="181"/>
      <c r="CU1308" s="181"/>
      <c r="CV1308" s="181"/>
      <c r="CW1308" s="181"/>
      <c r="CX1308" s="181"/>
      <c r="CY1308" s="181"/>
      <c r="CZ1308" s="181"/>
      <c r="DA1308" s="181"/>
      <c r="DB1308" s="181"/>
      <c r="DC1308" s="181"/>
      <c r="DD1308" s="181"/>
      <c r="DE1308" s="181"/>
      <c r="DF1308" s="181"/>
      <c r="DG1308" s="181"/>
      <c r="DH1308" s="181"/>
      <c r="DI1308" s="181"/>
      <c r="DJ1308" s="181"/>
      <c r="DK1308" s="181"/>
      <c r="DL1308" s="181"/>
      <c r="DM1308" s="181"/>
      <c r="DN1308" s="181"/>
      <c r="DO1308" s="181"/>
      <c r="DP1308" s="181"/>
      <c r="DQ1308" s="181"/>
      <c r="DR1308" s="181"/>
      <c r="DS1308" s="181"/>
      <c r="DT1308" s="181"/>
      <c r="DU1308" s="181"/>
      <c r="DV1308" s="181"/>
      <c r="DW1308" s="181"/>
      <c r="DX1308" s="181"/>
      <c r="DY1308" s="181"/>
      <c r="DZ1308" s="181"/>
      <c r="EA1308" s="181"/>
      <c r="EB1308" s="181"/>
      <c r="EC1308" s="181"/>
      <c r="ED1308" s="181"/>
      <c r="EE1308" s="181"/>
      <c r="EF1308" s="181"/>
      <c r="EG1308" s="181"/>
      <c r="EH1308" s="181"/>
      <c r="EI1308" s="181"/>
      <c r="EJ1308" s="181"/>
      <c r="EK1308" s="181"/>
      <c r="EL1308" s="181"/>
      <c r="EM1308" s="181"/>
      <c r="EN1308" s="181"/>
      <c r="EO1308" s="181"/>
      <c r="EP1308" s="181"/>
      <c r="EQ1308" s="181"/>
      <c r="ER1308" s="181"/>
      <c r="ES1308" s="181"/>
      <c r="ET1308" s="181"/>
      <c r="EU1308" s="181"/>
      <c r="EV1308" s="181"/>
      <c r="EW1308" s="181"/>
      <c r="EX1308" s="181"/>
      <c r="EY1308" s="181"/>
      <c r="EZ1308" s="181"/>
      <c r="FA1308" s="181"/>
      <c r="FB1308" s="181"/>
      <c r="FC1308" s="181"/>
      <c r="FD1308" s="181"/>
      <c r="FE1308" s="181"/>
      <c r="FF1308" s="181"/>
      <c r="FG1308" s="181"/>
      <c r="FH1308" s="181"/>
      <c r="FI1308" s="181"/>
      <c r="FJ1308" s="181"/>
      <c r="FK1308" s="181"/>
      <c r="FL1308" s="181"/>
      <c r="FM1308" s="181"/>
      <c r="FN1308" s="181"/>
      <c r="FO1308" s="181"/>
      <c r="FP1308" s="181"/>
      <c r="FQ1308" s="181"/>
      <c r="FR1308" s="181"/>
      <c r="FS1308" s="181"/>
      <c r="FT1308" s="181"/>
      <c r="FU1308" s="181"/>
      <c r="FV1308" s="181"/>
      <c r="FW1308" s="181"/>
      <c r="FX1308" s="181"/>
      <c r="FY1308" s="181"/>
      <c r="FZ1308" s="181"/>
      <c r="GA1308" s="181"/>
      <c r="GB1308" s="181"/>
      <c r="GC1308" s="181"/>
      <c r="GD1308" s="181"/>
      <c r="GE1308" s="181"/>
      <c r="GF1308" s="181"/>
      <c r="GG1308" s="181"/>
      <c r="GH1308" s="181"/>
      <c r="GI1308" s="181"/>
      <c r="GJ1308" s="181"/>
      <c r="GK1308" s="181"/>
      <c r="GL1308" s="181"/>
      <c r="GM1308" s="181"/>
      <c r="GN1308" s="181"/>
      <c r="GO1308" s="181"/>
      <c r="GP1308" s="181"/>
      <c r="GQ1308" s="181"/>
      <c r="GR1308" s="181"/>
      <c r="GS1308" s="181"/>
      <c r="GT1308" s="181"/>
      <c r="GU1308" s="181"/>
      <c r="GV1308" s="181"/>
      <c r="GW1308" s="181"/>
      <c r="GX1308" s="181"/>
      <c r="GY1308" s="181"/>
      <c r="GZ1308" s="181"/>
      <c r="HA1308" s="181"/>
      <c r="HB1308" s="181"/>
      <c r="HC1308" s="181"/>
      <c r="HD1308" s="181"/>
      <c r="HE1308" s="181"/>
      <c r="HF1308" s="181"/>
      <c r="HG1308" s="181"/>
      <c r="HH1308" s="181"/>
      <c r="HI1308" s="181"/>
      <c r="HJ1308" s="181"/>
      <c r="HK1308" s="181"/>
      <c r="HL1308" s="181"/>
      <c r="HM1308" s="181"/>
      <c r="HN1308" s="181"/>
      <c r="HO1308" s="181"/>
      <c r="HP1308" s="181"/>
      <c r="HQ1308" s="181"/>
      <c r="HR1308" s="181"/>
      <c r="HS1308" s="181"/>
      <c r="HT1308" s="181"/>
      <c r="HU1308" s="181"/>
      <c r="HV1308" s="181"/>
      <c r="HW1308" s="181"/>
      <c r="HX1308" s="181"/>
      <c r="HY1308" s="181"/>
      <c r="HZ1308" s="181"/>
      <c r="IA1308" s="181"/>
      <c r="IB1308" s="181"/>
      <c r="IC1308" s="181"/>
      <c r="ID1308" s="181"/>
      <c r="IE1308" s="181"/>
      <c r="IF1308" s="181"/>
      <c r="IG1308" s="181"/>
      <c r="IH1308" s="181"/>
      <c r="II1308" s="181"/>
      <c r="IJ1308" s="181"/>
      <c r="IK1308" s="181"/>
      <c r="IL1308" s="181"/>
      <c r="IM1308" s="181"/>
      <c r="IN1308" s="181"/>
      <c r="IO1308" s="181"/>
      <c r="IP1308" s="181"/>
      <c r="IQ1308" s="181"/>
      <c r="IR1308" s="181"/>
      <c r="IS1308" s="181"/>
      <c r="IT1308" s="181"/>
      <c r="IU1308" s="181"/>
      <c r="IV1308" s="181"/>
      <c r="IW1308" s="181"/>
      <c r="IX1308" s="181"/>
      <c r="IY1308" s="181"/>
      <c r="IZ1308" s="181"/>
      <c r="JA1308" s="181"/>
      <c r="JB1308" s="181"/>
      <c r="JC1308" s="181"/>
      <c r="JD1308" s="181"/>
      <c r="JE1308" s="181"/>
      <c r="JF1308" s="181"/>
      <c r="JG1308" s="181"/>
      <c r="JH1308" s="181"/>
      <c r="JI1308" s="181"/>
      <c r="JJ1308" s="181"/>
      <c r="JK1308" s="181"/>
      <c r="JL1308" s="181"/>
      <c r="JM1308" s="181"/>
      <c r="JN1308" s="181"/>
      <c r="JO1308" s="181"/>
      <c r="JP1308" s="181"/>
      <c r="JQ1308" s="181"/>
      <c r="JR1308" s="181"/>
      <c r="JS1308" s="181"/>
      <c r="JT1308" s="181"/>
      <c r="JU1308" s="181"/>
      <c r="JV1308" s="181"/>
      <c r="JW1308" s="181"/>
      <c r="JX1308" s="181"/>
      <c r="JY1308" s="181"/>
      <c r="JZ1308" s="181"/>
      <c r="KA1308" s="181"/>
      <c r="KB1308" s="181"/>
      <c r="KC1308" s="181"/>
      <c r="KD1308" s="181"/>
      <c r="KE1308" s="181"/>
      <c r="KF1308" s="181"/>
      <c r="KG1308" s="181"/>
      <c r="KH1308" s="181"/>
      <c r="KI1308" s="181"/>
      <c r="KJ1308" s="181"/>
      <c r="KK1308" s="181"/>
      <c r="KL1308" s="181"/>
      <c r="KM1308" s="181"/>
      <c r="KN1308" s="181"/>
      <c r="KO1308" s="181"/>
      <c r="KP1308" s="181"/>
      <c r="KQ1308" s="181"/>
      <c r="KR1308" s="181"/>
      <c r="KS1308" s="181"/>
      <c r="KT1308" s="181"/>
      <c r="KU1308" s="181"/>
      <c r="KV1308" s="181"/>
      <c r="KW1308" s="181"/>
      <c r="KX1308" s="181"/>
      <c r="KY1308" s="181"/>
      <c r="KZ1308" s="181"/>
      <c r="LA1308" s="181"/>
      <c r="LB1308" s="181"/>
      <c r="LC1308" s="181"/>
      <c r="LD1308" s="181"/>
      <c r="LE1308" s="181"/>
      <c r="LF1308" s="181"/>
      <c r="LG1308" s="181"/>
      <c r="LH1308" s="181"/>
      <c r="LI1308" s="181"/>
      <c r="LJ1308" s="181"/>
      <c r="LK1308" s="181"/>
      <c r="LL1308" s="181"/>
      <c r="LM1308" s="181"/>
      <c r="LN1308" s="181"/>
      <c r="LO1308" s="181"/>
      <c r="LP1308" s="181"/>
      <c r="LQ1308" s="181"/>
      <c r="LR1308" s="181"/>
      <c r="LS1308" s="181"/>
      <c r="LT1308" s="181"/>
      <c r="LU1308" s="181"/>
      <c r="LV1308" s="181"/>
      <c r="LW1308" s="181"/>
      <c r="LX1308" s="181"/>
      <c r="LY1308" s="181"/>
      <c r="LZ1308" s="181"/>
      <c r="MA1308" s="181"/>
      <c r="MB1308" s="181"/>
      <c r="MC1308" s="181"/>
      <c r="MD1308" s="181"/>
      <c r="ME1308" s="181"/>
      <c r="MF1308" s="181"/>
      <c r="MG1308" s="181"/>
      <c r="MH1308" s="181"/>
      <c r="MI1308" s="181"/>
      <c r="MJ1308" s="181"/>
      <c r="MK1308" s="181"/>
      <c r="ML1308" s="181"/>
      <c r="MM1308" s="181"/>
      <c r="MN1308" s="181"/>
      <c r="MO1308" s="181"/>
      <c r="MP1308" s="181"/>
      <c r="MQ1308" s="181"/>
      <c r="MR1308" s="181"/>
      <c r="MS1308" s="181"/>
      <c r="MT1308" s="181"/>
      <c r="MU1308" s="181"/>
      <c r="MV1308" s="181"/>
      <c r="MW1308" s="181"/>
      <c r="MX1308" s="181"/>
      <c r="MY1308" s="181"/>
      <c r="MZ1308" s="181"/>
      <c r="NA1308" s="181"/>
      <c r="NB1308" s="181"/>
      <c r="NC1308" s="181"/>
      <c r="ND1308" s="181"/>
      <c r="NE1308" s="181"/>
      <c r="NF1308" s="181"/>
      <c r="NG1308" s="181"/>
      <c r="NH1308" s="181"/>
      <c r="NI1308" s="181"/>
      <c r="NJ1308" s="181"/>
      <c r="NK1308" s="181"/>
      <c r="NL1308" s="181"/>
      <c r="NM1308" s="181"/>
      <c r="NN1308" s="181"/>
      <c r="NO1308" s="181"/>
      <c r="NP1308" s="181"/>
      <c r="NQ1308" s="181"/>
      <c r="NR1308" s="181"/>
      <c r="NS1308" s="181"/>
      <c r="NT1308" s="181"/>
      <c r="NU1308" s="181"/>
      <c r="NV1308" s="181"/>
      <c r="NW1308" s="181"/>
      <c r="NX1308" s="181"/>
      <c r="NY1308" s="181"/>
      <c r="NZ1308" s="181"/>
      <c r="OA1308" s="181"/>
      <c r="OB1308" s="181"/>
      <c r="OC1308" s="181"/>
      <c r="OD1308" s="181"/>
      <c r="OE1308" s="181"/>
      <c r="OF1308" s="181"/>
      <c r="OG1308" s="181"/>
      <c r="OH1308" s="181"/>
      <c r="OI1308" s="181"/>
      <c r="OJ1308" s="181"/>
      <c r="OK1308" s="181"/>
      <c r="OL1308" s="181"/>
      <c r="OM1308" s="181"/>
      <c r="ON1308" s="181"/>
      <c r="OO1308" s="181"/>
      <c r="OP1308" s="181"/>
      <c r="OQ1308" s="181"/>
      <c r="OR1308" s="181"/>
      <c r="OS1308" s="181"/>
      <c r="OT1308" s="181"/>
      <c r="OU1308" s="181"/>
      <c r="OV1308" s="181"/>
      <c r="OW1308" s="181"/>
      <c r="OX1308" s="181"/>
      <c r="OY1308" s="181"/>
      <c r="OZ1308" s="181"/>
      <c r="PA1308" s="181"/>
      <c r="PB1308" s="181"/>
      <c r="PC1308" s="181"/>
      <c r="PD1308" s="181"/>
      <c r="PE1308" s="181"/>
      <c r="PF1308" s="181"/>
      <c r="PG1308" s="181"/>
      <c r="PH1308" s="181"/>
      <c r="PI1308" s="181"/>
      <c r="PJ1308" s="181"/>
      <c r="PK1308" s="181"/>
      <c r="PL1308" s="181"/>
      <c r="PM1308" s="181"/>
      <c r="PN1308" s="181"/>
      <c r="PO1308" s="181"/>
      <c r="PP1308" s="181"/>
      <c r="PQ1308" s="181"/>
      <c r="PR1308" s="181"/>
      <c r="PS1308" s="181"/>
      <c r="PT1308" s="181"/>
      <c r="PU1308" s="181"/>
      <c r="PV1308" s="181"/>
      <c r="PW1308" s="181"/>
      <c r="PX1308" s="181"/>
      <c r="PY1308" s="181"/>
      <c r="PZ1308" s="181"/>
      <c r="QA1308" s="181"/>
      <c r="QB1308" s="181"/>
      <c r="QC1308" s="181"/>
      <c r="QD1308" s="181"/>
      <c r="QE1308" s="181"/>
      <c r="QF1308" s="181"/>
      <c r="QG1308" s="181"/>
      <c r="QH1308" s="181"/>
      <c r="QI1308" s="181"/>
      <c r="QJ1308" s="181"/>
      <c r="QK1308" s="181"/>
      <c r="QL1308" s="181"/>
      <c r="QM1308" s="181"/>
      <c r="QN1308" s="181"/>
      <c r="QO1308" s="181"/>
      <c r="QP1308" s="181"/>
      <c r="QQ1308" s="181"/>
      <c r="QR1308" s="181"/>
      <c r="QS1308" s="181"/>
      <c r="QT1308" s="181"/>
      <c r="QU1308" s="181"/>
      <c r="QV1308" s="181"/>
      <c r="QW1308" s="181"/>
      <c r="QX1308" s="181"/>
      <c r="QY1308" s="181"/>
      <c r="QZ1308" s="181"/>
      <c r="RA1308" s="181"/>
      <c r="RB1308" s="181"/>
      <c r="RC1308" s="181"/>
      <c r="RD1308" s="181"/>
      <c r="RE1308" s="181"/>
      <c r="RF1308" s="181"/>
      <c r="RG1308" s="181"/>
      <c r="RH1308" s="181"/>
      <c r="RI1308" s="181"/>
      <c r="RJ1308" s="181"/>
      <c r="RK1308" s="181"/>
      <c r="RL1308" s="181"/>
      <c r="RM1308" s="181"/>
      <c r="RN1308" s="181"/>
      <c r="RO1308" s="181"/>
      <c r="RP1308" s="181"/>
      <c r="RQ1308" s="181"/>
      <c r="RR1308" s="181"/>
      <c r="RS1308" s="181"/>
      <c r="RT1308" s="181"/>
      <c r="RU1308" s="181"/>
      <c r="RV1308" s="181"/>
      <c r="RW1308" s="181"/>
      <c r="RX1308" s="181"/>
      <c r="RY1308" s="181"/>
      <c r="RZ1308" s="181"/>
      <c r="SA1308" s="181"/>
      <c r="SB1308" s="181"/>
      <c r="SC1308" s="181"/>
      <c r="SD1308" s="181"/>
      <c r="SE1308" s="181"/>
      <c r="SF1308" s="181"/>
      <c r="SG1308" s="181"/>
      <c r="SH1308" s="181"/>
      <c r="SI1308" s="181"/>
      <c r="SJ1308" s="181"/>
      <c r="SK1308" s="181"/>
      <c r="SL1308" s="181"/>
      <c r="SM1308" s="181"/>
      <c r="SN1308" s="181"/>
      <c r="SO1308" s="181"/>
      <c r="SP1308" s="181"/>
      <c r="SQ1308" s="181"/>
      <c r="SR1308" s="181"/>
      <c r="SS1308" s="181"/>
      <c r="ST1308" s="181"/>
      <c r="SU1308" s="181"/>
      <c r="SV1308" s="181"/>
      <c r="SW1308" s="181"/>
      <c r="SX1308" s="181"/>
      <c r="SY1308" s="181"/>
      <c r="SZ1308" s="181"/>
      <c r="TA1308" s="181"/>
      <c r="TB1308" s="181"/>
      <c r="TC1308" s="181"/>
      <c r="TD1308" s="181"/>
      <c r="TE1308" s="181"/>
      <c r="TF1308" s="181"/>
      <c r="TG1308" s="181"/>
      <c r="TH1308" s="181"/>
      <c r="TI1308" s="181"/>
      <c r="TJ1308" s="181"/>
      <c r="TK1308" s="181"/>
      <c r="TL1308" s="181"/>
      <c r="TM1308" s="181"/>
      <c r="TN1308" s="181"/>
      <c r="TO1308" s="181"/>
      <c r="TP1308" s="181"/>
      <c r="TQ1308" s="181"/>
      <c r="TR1308" s="181"/>
      <c r="TS1308" s="181"/>
      <c r="TT1308" s="181"/>
      <c r="TU1308" s="181"/>
      <c r="TV1308" s="181"/>
      <c r="TW1308" s="181"/>
      <c r="TX1308" s="181"/>
      <c r="TY1308" s="181"/>
      <c r="TZ1308" s="181"/>
      <c r="UA1308" s="181"/>
      <c r="UB1308" s="181"/>
      <c r="UC1308" s="181"/>
      <c r="UD1308" s="181"/>
      <c r="UE1308" s="181"/>
      <c r="UF1308" s="181"/>
      <c r="UG1308" s="181"/>
      <c r="UH1308" s="181"/>
      <c r="UI1308" s="181"/>
      <c r="UJ1308" s="181"/>
      <c r="UK1308" s="181"/>
      <c r="UL1308" s="181"/>
      <c r="UM1308" s="181"/>
      <c r="UN1308" s="181"/>
      <c r="UO1308" s="181"/>
      <c r="UP1308" s="181"/>
      <c r="UQ1308" s="181"/>
      <c r="UR1308" s="181"/>
      <c r="US1308" s="181"/>
      <c r="UT1308" s="181"/>
      <c r="UU1308" s="181"/>
      <c r="UV1308" s="181"/>
      <c r="UW1308" s="181"/>
      <c r="UX1308" s="181"/>
      <c r="UY1308" s="181"/>
      <c r="UZ1308" s="181"/>
      <c r="VA1308" s="181"/>
      <c r="VB1308" s="181"/>
      <c r="VC1308" s="181"/>
      <c r="VD1308" s="181"/>
      <c r="VE1308" s="181"/>
      <c r="VF1308" s="181"/>
      <c r="VG1308" s="181"/>
      <c r="VH1308" s="181"/>
      <c r="VI1308" s="181"/>
      <c r="VJ1308" s="181"/>
      <c r="VK1308" s="181"/>
      <c r="VL1308" s="181"/>
      <c r="VM1308" s="181"/>
      <c r="VN1308" s="181"/>
      <c r="VO1308" s="181"/>
      <c r="VP1308" s="181"/>
      <c r="VQ1308" s="181"/>
      <c r="VR1308" s="181"/>
      <c r="VS1308" s="181"/>
      <c r="VT1308" s="181"/>
      <c r="VU1308" s="181"/>
      <c r="VV1308" s="181"/>
      <c r="VW1308" s="181"/>
      <c r="VX1308" s="181"/>
      <c r="VY1308" s="181"/>
      <c r="VZ1308" s="181"/>
      <c r="WA1308" s="181"/>
      <c r="WB1308" s="181"/>
      <c r="WC1308" s="181"/>
      <c r="WD1308" s="181"/>
      <c r="WE1308" s="181"/>
      <c r="WF1308" s="181"/>
      <c r="WG1308" s="181"/>
      <c r="WH1308" s="181"/>
      <c r="WI1308" s="181"/>
      <c r="WJ1308" s="181"/>
      <c r="WK1308" s="181"/>
      <c r="WL1308" s="181"/>
      <c r="WM1308" s="181"/>
      <c r="WN1308" s="181"/>
      <c r="WO1308" s="181"/>
      <c r="WP1308" s="181"/>
      <c r="WQ1308" s="181"/>
      <c r="WR1308" s="181"/>
      <c r="WS1308" s="181"/>
      <c r="WT1308" s="181"/>
      <c r="WU1308" s="181"/>
      <c r="WV1308" s="181"/>
      <c r="WW1308" s="181"/>
      <c r="WX1308" s="181"/>
      <c r="WY1308" s="181"/>
      <c r="WZ1308" s="181"/>
      <c r="XA1308" s="181"/>
      <c r="XB1308" s="181"/>
      <c r="XC1308" s="181"/>
      <c r="XD1308" s="181"/>
      <c r="XE1308" s="181"/>
      <c r="XF1308" s="181"/>
      <c r="XG1308" s="181"/>
      <c r="XH1308" s="181"/>
      <c r="XI1308" s="181"/>
      <c r="XJ1308" s="181"/>
      <c r="XK1308" s="181"/>
      <c r="XL1308" s="181"/>
      <c r="XM1308" s="181"/>
      <c r="XN1308" s="181"/>
      <c r="XO1308" s="181"/>
      <c r="XP1308" s="181"/>
      <c r="XQ1308" s="181"/>
      <c r="XR1308" s="181"/>
      <c r="XS1308" s="181"/>
      <c r="XT1308" s="181"/>
      <c r="XU1308" s="181"/>
      <c r="XV1308" s="181"/>
      <c r="XW1308" s="181"/>
      <c r="XX1308" s="181"/>
      <c r="XY1308" s="181"/>
      <c r="XZ1308" s="181"/>
      <c r="YA1308" s="181"/>
      <c r="YB1308" s="181"/>
      <c r="YC1308" s="181"/>
      <c r="YD1308" s="181"/>
      <c r="YE1308" s="181"/>
      <c r="YF1308" s="181"/>
      <c r="YG1308" s="181"/>
      <c r="YH1308" s="181"/>
      <c r="YI1308" s="181"/>
      <c r="YJ1308" s="181"/>
      <c r="YK1308" s="181"/>
      <c r="YL1308" s="181"/>
      <c r="YM1308" s="181"/>
      <c r="YN1308" s="181"/>
      <c r="YO1308" s="181"/>
      <c r="YP1308" s="181"/>
      <c r="YQ1308" s="181"/>
      <c r="YR1308" s="181"/>
      <c r="YS1308" s="181"/>
      <c r="YT1308" s="181"/>
      <c r="YU1308" s="181"/>
      <c r="YV1308" s="181"/>
      <c r="YW1308" s="181"/>
      <c r="YX1308" s="181"/>
      <c r="YY1308" s="181"/>
      <c r="YZ1308" s="181"/>
      <c r="ZA1308" s="181"/>
      <c r="ZB1308" s="181"/>
      <c r="ZC1308" s="181"/>
      <c r="ZD1308" s="181"/>
      <c r="ZE1308" s="181"/>
      <c r="ZF1308" s="181"/>
      <c r="ZG1308" s="181"/>
      <c r="ZH1308" s="181"/>
      <c r="ZI1308" s="181"/>
      <c r="ZJ1308" s="181"/>
      <c r="ZK1308" s="181"/>
      <c r="ZL1308" s="181"/>
      <c r="ZM1308" s="181"/>
      <c r="ZN1308" s="181"/>
      <c r="ZO1308" s="181"/>
      <c r="ZP1308" s="181"/>
      <c r="ZQ1308" s="181"/>
      <c r="ZR1308" s="181"/>
      <c r="ZS1308" s="181"/>
      <c r="ZT1308" s="181"/>
      <c r="ZU1308" s="181"/>
      <c r="ZV1308" s="181"/>
      <c r="ZW1308" s="181"/>
      <c r="ZX1308" s="181"/>
      <c r="ZY1308" s="181"/>
      <c r="ZZ1308" s="181"/>
      <c r="AAA1308" s="181"/>
      <c r="AAB1308" s="181"/>
      <c r="AAC1308" s="181"/>
      <c r="AAD1308" s="181"/>
      <c r="AAE1308" s="181"/>
      <c r="AAF1308" s="181"/>
      <c r="AAG1308" s="181"/>
      <c r="AAH1308" s="181"/>
      <c r="AAI1308" s="181"/>
      <c r="AAJ1308" s="181"/>
      <c r="AAK1308" s="181"/>
      <c r="AAL1308" s="181"/>
      <c r="AAM1308" s="181"/>
      <c r="AAN1308" s="181"/>
      <c r="AAO1308" s="181"/>
      <c r="AAP1308" s="181"/>
      <c r="AAQ1308" s="181"/>
      <c r="AAR1308" s="181"/>
      <c r="AAS1308" s="181"/>
      <c r="AAT1308" s="181"/>
      <c r="AAU1308" s="181"/>
      <c r="AAV1308" s="181"/>
      <c r="AAW1308" s="181"/>
      <c r="AAX1308" s="181"/>
      <c r="AAY1308" s="181"/>
      <c r="AAZ1308" s="181"/>
      <c r="ABA1308" s="181"/>
      <c r="ABB1308" s="181"/>
      <c r="ABC1308" s="181"/>
      <c r="ABD1308" s="181"/>
      <c r="ABE1308" s="181"/>
      <c r="ABF1308" s="181"/>
      <c r="ABG1308" s="181"/>
      <c r="ABH1308" s="181"/>
      <c r="ABI1308" s="181"/>
      <c r="ABJ1308" s="181"/>
      <c r="ABK1308" s="181"/>
      <c r="ABL1308" s="181"/>
      <c r="ABM1308" s="181"/>
      <c r="ABN1308" s="181"/>
      <c r="ABO1308" s="181"/>
      <c r="ABP1308" s="181"/>
      <c r="ABQ1308" s="181"/>
      <c r="ABR1308" s="181"/>
      <c r="ABS1308" s="181"/>
      <c r="ABT1308" s="181"/>
      <c r="ABU1308" s="181"/>
      <c r="ABV1308" s="181"/>
      <c r="ABW1308" s="181"/>
      <c r="ABX1308" s="181"/>
      <c r="ABY1308" s="181"/>
      <c r="ABZ1308" s="181"/>
      <c r="ACA1308" s="181"/>
      <c r="ACB1308" s="181"/>
      <c r="ACC1308" s="181"/>
      <c r="ACD1308" s="181"/>
      <c r="ACE1308" s="181"/>
      <c r="ACF1308" s="181"/>
      <c r="ACG1308" s="181"/>
      <c r="ACH1308" s="181"/>
      <c r="ACI1308" s="181"/>
      <c r="ACJ1308" s="181"/>
      <c r="ACK1308" s="181"/>
      <c r="ACL1308" s="181"/>
      <c r="ACM1308" s="181"/>
      <c r="ACN1308" s="181"/>
      <c r="ACO1308" s="181"/>
      <c r="ACP1308" s="181"/>
      <c r="ACQ1308" s="181"/>
      <c r="ACR1308" s="181"/>
      <c r="ACS1308" s="181"/>
      <c r="ACT1308" s="181"/>
      <c r="ACU1308" s="181"/>
      <c r="ACV1308" s="181"/>
      <c r="ACW1308" s="181"/>
      <c r="ACX1308" s="181"/>
      <c r="ACY1308" s="181"/>
      <c r="ACZ1308" s="181"/>
      <c r="ADA1308" s="181"/>
      <c r="ADB1308" s="181"/>
      <c r="ADC1308" s="181"/>
      <c r="ADD1308" s="181"/>
      <c r="ADE1308" s="181"/>
      <c r="ADF1308" s="181"/>
      <c r="ADG1308" s="181"/>
      <c r="ADH1308" s="181"/>
      <c r="ADI1308" s="181"/>
      <c r="ADJ1308" s="181"/>
      <c r="ADK1308" s="181"/>
      <c r="ADL1308" s="181"/>
      <c r="ADM1308" s="181"/>
      <c r="ADN1308" s="181"/>
      <c r="ADO1308" s="181"/>
      <c r="ADP1308" s="181"/>
      <c r="ADQ1308" s="181"/>
      <c r="ADR1308" s="181"/>
      <c r="ADS1308" s="181"/>
      <c r="ADT1308" s="181"/>
      <c r="ADU1308" s="181"/>
      <c r="ADV1308" s="181"/>
      <c r="ADW1308" s="181"/>
      <c r="ADX1308" s="181"/>
      <c r="ADY1308" s="181"/>
      <c r="ADZ1308" s="181"/>
      <c r="AEA1308" s="181"/>
      <c r="AEB1308" s="181"/>
      <c r="AEC1308" s="181"/>
      <c r="AED1308" s="181"/>
      <c r="AEE1308" s="181"/>
      <c r="AEF1308" s="181"/>
      <c r="AEG1308" s="181"/>
      <c r="AEH1308" s="181"/>
      <c r="AEI1308" s="181"/>
      <c r="AEJ1308" s="181"/>
      <c r="AEK1308" s="181"/>
      <c r="AEL1308" s="181"/>
      <c r="AEM1308" s="181"/>
      <c r="AEN1308" s="181"/>
      <c r="AEO1308" s="181"/>
      <c r="AEP1308" s="181"/>
      <c r="AEQ1308" s="181"/>
      <c r="AER1308" s="181"/>
      <c r="AES1308" s="181"/>
      <c r="AET1308" s="181"/>
      <c r="AEU1308" s="181"/>
      <c r="AEV1308" s="181"/>
      <c r="AEW1308" s="181"/>
      <c r="AEX1308" s="181"/>
      <c r="AEY1308" s="181"/>
      <c r="AEZ1308" s="181"/>
      <c r="AFA1308" s="181"/>
      <c r="AFB1308" s="181"/>
      <c r="AFC1308" s="181"/>
      <c r="AFD1308" s="181"/>
      <c r="AFE1308" s="181"/>
      <c r="AFF1308" s="181"/>
      <c r="AFG1308" s="181"/>
      <c r="AFH1308" s="181"/>
      <c r="AFI1308" s="181"/>
      <c r="AFJ1308" s="181"/>
      <c r="AFK1308" s="181"/>
      <c r="AFL1308" s="181"/>
      <c r="AFM1308" s="181"/>
      <c r="AFN1308" s="181"/>
      <c r="AFO1308" s="181"/>
      <c r="AFP1308" s="181"/>
      <c r="AFQ1308" s="181"/>
      <c r="AFR1308" s="181"/>
      <c r="AFS1308" s="181"/>
      <c r="AFT1308" s="181"/>
      <c r="AFU1308" s="181"/>
      <c r="AFV1308" s="181"/>
      <c r="AFW1308" s="181"/>
      <c r="AFX1308" s="181"/>
      <c r="AFY1308" s="181"/>
      <c r="AFZ1308" s="181"/>
      <c r="AGA1308" s="181"/>
      <c r="AGB1308" s="181"/>
      <c r="AGC1308" s="181"/>
      <c r="AGD1308" s="181"/>
      <c r="AGE1308" s="181"/>
      <c r="AGF1308" s="181"/>
      <c r="AGG1308" s="181"/>
      <c r="AGH1308" s="181"/>
      <c r="AGI1308" s="181"/>
      <c r="AGJ1308" s="181"/>
      <c r="AGK1308" s="181"/>
      <c r="AGL1308" s="181"/>
      <c r="AGM1308" s="181"/>
      <c r="AGN1308" s="181"/>
      <c r="AGO1308" s="181"/>
      <c r="AGP1308" s="181"/>
      <c r="AGQ1308" s="181"/>
      <c r="AGR1308" s="181"/>
      <c r="AGS1308" s="181"/>
      <c r="AGT1308" s="181"/>
      <c r="AGU1308" s="181"/>
      <c r="AGV1308" s="181"/>
      <c r="AGW1308" s="181"/>
      <c r="AGX1308" s="181"/>
      <c r="AGY1308" s="181"/>
      <c r="AGZ1308" s="181"/>
      <c r="AHA1308" s="181"/>
      <c r="AHB1308" s="181"/>
      <c r="AHC1308" s="181"/>
      <c r="AHD1308" s="181"/>
      <c r="AHE1308" s="181"/>
      <c r="AHF1308" s="181"/>
      <c r="AHG1308" s="181"/>
      <c r="AHH1308" s="181"/>
      <c r="AHI1308" s="181"/>
      <c r="AHJ1308" s="181"/>
      <c r="AHK1308" s="181"/>
      <c r="AHL1308" s="181"/>
      <c r="AHM1308" s="181"/>
      <c r="AHN1308" s="181"/>
      <c r="AHO1308" s="181"/>
      <c r="AHP1308" s="181"/>
      <c r="AHQ1308" s="181"/>
      <c r="AHR1308" s="181"/>
      <c r="AHS1308" s="181"/>
      <c r="AHT1308" s="181"/>
      <c r="AHU1308" s="181"/>
      <c r="AHV1308" s="181"/>
      <c r="AHW1308" s="181"/>
      <c r="AHX1308" s="181"/>
      <c r="AHY1308" s="181"/>
      <c r="AHZ1308" s="181"/>
      <c r="AIA1308" s="181"/>
      <c r="AIB1308" s="181"/>
      <c r="AIC1308" s="181"/>
      <c r="AID1308" s="181"/>
      <c r="AIE1308" s="181"/>
      <c r="AIF1308" s="181"/>
      <c r="AIG1308" s="181"/>
      <c r="AIH1308" s="181"/>
      <c r="AII1308" s="181"/>
      <c r="AIJ1308" s="181"/>
      <c r="AIK1308" s="181"/>
      <c r="AIL1308" s="181"/>
      <c r="AIM1308" s="181"/>
      <c r="AIN1308" s="181"/>
      <c r="AIO1308" s="181"/>
      <c r="AIP1308" s="181"/>
      <c r="AIQ1308" s="181"/>
      <c r="AIR1308" s="181"/>
      <c r="AIS1308" s="181"/>
      <c r="AIT1308" s="181"/>
      <c r="AIU1308" s="181"/>
      <c r="AIV1308" s="181"/>
      <c r="AIW1308" s="181"/>
      <c r="AIX1308" s="181"/>
      <c r="AIY1308" s="181"/>
      <c r="AIZ1308" s="181"/>
      <c r="AJA1308" s="181"/>
      <c r="AJB1308" s="181"/>
      <c r="AJC1308" s="181"/>
      <c r="AJD1308" s="181"/>
      <c r="AJE1308" s="181"/>
      <c r="AJF1308" s="181"/>
      <c r="AJG1308" s="181"/>
      <c r="AJH1308" s="181"/>
      <c r="AJI1308" s="181"/>
      <c r="AJJ1308" s="181"/>
      <c r="AJK1308" s="181"/>
      <c r="AJL1308" s="181"/>
      <c r="AJM1308" s="181"/>
      <c r="AJN1308" s="181"/>
      <c r="AJO1308" s="181"/>
      <c r="AJP1308" s="181"/>
      <c r="AJQ1308" s="181"/>
      <c r="AJR1308" s="181"/>
      <c r="AJS1308" s="181"/>
      <c r="AJT1308" s="181"/>
      <c r="AJU1308" s="181"/>
      <c r="AJV1308" s="181"/>
      <c r="AJW1308" s="181"/>
      <c r="AJX1308" s="181"/>
      <c r="AJY1308" s="181"/>
      <c r="AJZ1308" s="181"/>
      <c r="AKA1308" s="181"/>
      <c r="AKB1308" s="181"/>
      <c r="AKC1308" s="181"/>
      <c r="AKD1308" s="181"/>
      <c r="AKE1308" s="181"/>
      <c r="AKF1308" s="181"/>
      <c r="AKG1308" s="181"/>
      <c r="AKH1308" s="181"/>
      <c r="AKI1308" s="181"/>
      <c r="AKJ1308" s="181"/>
      <c r="AKK1308" s="181"/>
      <c r="AKL1308" s="181"/>
      <c r="AKM1308" s="181"/>
      <c r="AKN1308" s="181"/>
      <c r="AKO1308" s="181"/>
      <c r="AKP1308" s="181"/>
      <c r="AKQ1308" s="181"/>
      <c r="AKR1308" s="181"/>
      <c r="AKS1308" s="181"/>
      <c r="AKT1308" s="181"/>
      <c r="AKU1308" s="181"/>
      <c r="AKV1308" s="181"/>
      <c r="AKW1308" s="181"/>
      <c r="AKX1308" s="181"/>
      <c r="AKY1308" s="181"/>
      <c r="AKZ1308" s="181"/>
      <c r="ALA1308" s="181"/>
      <c r="ALB1308" s="181"/>
      <c r="ALC1308" s="181"/>
      <c r="ALD1308" s="181"/>
      <c r="ALE1308" s="181"/>
      <c r="ALF1308" s="181"/>
      <c r="ALG1308" s="181"/>
      <c r="ALH1308" s="181"/>
      <c r="ALI1308" s="181"/>
      <c r="ALJ1308" s="181"/>
      <c r="ALK1308" s="181"/>
      <c r="ALL1308" s="181"/>
      <c r="ALM1308" s="181"/>
      <c r="ALN1308" s="181"/>
      <c r="ALO1308" s="181"/>
      <c r="ALP1308" s="181"/>
      <c r="ALQ1308" s="181"/>
      <c r="ALR1308" s="181"/>
      <c r="ALS1308" s="181"/>
      <c r="ALT1308" s="181"/>
      <c r="ALU1308" s="181"/>
      <c r="ALV1308" s="181"/>
      <c r="ALW1308" s="181"/>
      <c r="ALX1308" s="181"/>
      <c r="ALY1308" s="181"/>
      <c r="ALZ1308" s="181"/>
      <c r="AMA1308" s="181"/>
      <c r="AMB1308" s="181"/>
      <c r="AMC1308" s="181"/>
      <c r="AMD1308" s="181"/>
      <c r="AME1308" s="181"/>
      <c r="AMF1308" s="181"/>
      <c r="AMG1308" s="181"/>
      <c r="AMH1308" s="181"/>
      <c r="AMI1308" s="181"/>
      <c r="AMJ1308" s="181"/>
    </row>
    <row r="1309" spans="1:1025">
      <c r="B130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ENGENHEIRO ELETRICISTA COM ENCARGOS COMPLEMENTARES</v>
      </c>
      <c r="C1309" s="51" t="s">
        <v>13</v>
      </c>
      <c r="D1309" s="229">
        <v>91677</v>
      </c>
      <c r="E1309" s="46">
        <v>16</v>
      </c>
      <c r="F13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0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90,45</v>
      </c>
      <c r="H1309" s="46">
        <f ca="1">ROUND(E1309*G1309,2)</f>
        <v>1447.2</v>
      </c>
      <c r="I1309" s="104"/>
      <c r="J1309" s="104"/>
      <c r="K1309" s="17" t="str">
        <f t="shared" si="139"/>
        <v>SEDUC E 78.1</v>
      </c>
    </row>
    <row r="1310" spans="1:1025">
      <c r="B131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ELETROTÉCNICO COM ENCARGOS COMPLEMENTARES</v>
      </c>
      <c r="C1310" s="51" t="s">
        <v>13</v>
      </c>
      <c r="D1310" s="229">
        <v>88266</v>
      </c>
      <c r="E1310" s="46">
        <v>16</v>
      </c>
      <c r="F13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1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34,22</v>
      </c>
      <c r="H1310" s="46">
        <f ca="1">ROUND(E1310*G1310,2)</f>
        <v>547.52</v>
      </c>
      <c r="I1310" s="104"/>
      <c r="J1310" s="104"/>
      <c r="K1310" s="17" t="str">
        <f t="shared" si="139"/>
        <v>SEDUC E 78.1</v>
      </c>
    </row>
    <row r="1311" spans="1:1025">
      <c r="B131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DESENHISTA PROJETISTA COM ENCARGOS COMPLEMENTARES</v>
      </c>
      <c r="C1311" s="51" t="s">
        <v>13</v>
      </c>
      <c r="D1311" s="229">
        <v>90775</v>
      </c>
      <c r="E1311" s="46">
        <v>20</v>
      </c>
      <c r="F13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1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31,37</v>
      </c>
      <c r="H1311" s="46">
        <f ca="1">ROUND(E1311*G1311,2)</f>
        <v>627.4</v>
      </c>
      <c r="I1311" s="104"/>
      <c r="J1311" s="104"/>
      <c r="K1311" s="17" t="str">
        <f t="shared" si="139"/>
        <v>SEDUC E 78.1</v>
      </c>
    </row>
    <row r="1312" spans="1:1025">
      <c r="A1312" s="49">
        <f ca="1">H1312</f>
        <v>2622.12</v>
      </c>
      <c r="B1312" s="132" t="s">
        <v>14</v>
      </c>
      <c r="C1312" s="208"/>
      <c r="D1312" s="46"/>
      <c r="E1312" s="46"/>
      <c r="F1312" s="46"/>
      <c r="G1312" s="46"/>
      <c r="H1312" s="80">
        <f ca="1">SUM(H1309:H1311)</f>
        <v>2622.12</v>
      </c>
      <c r="I1312" s="29" t="str">
        <f>A1307</f>
        <v>SEDUC E 78.1</v>
      </c>
      <c r="J1312" s="122">
        <f ca="1">H1312</f>
        <v>2622.12</v>
      </c>
      <c r="K1312" s="17" t="str">
        <f t="shared" si="139"/>
        <v>SEDUC E 78.1</v>
      </c>
    </row>
    <row r="1313" spans="1:1025">
      <c r="K1313" s="17" t="str">
        <f t="shared" si="139"/>
        <v>SEDUC E 78.1</v>
      </c>
    </row>
    <row r="1314" spans="1:1025" ht="20.25">
      <c r="B1314" s="325" t="str">
        <f>A1315</f>
        <v>SEDUC E 79</v>
      </c>
      <c r="C1314" s="326"/>
      <c r="D1314" s="326"/>
      <c r="E1314" s="326"/>
      <c r="F1314" s="326"/>
      <c r="G1314" s="326"/>
      <c r="H1314" s="327"/>
      <c r="I1314" s="98"/>
      <c r="J1314" s="104"/>
      <c r="K1314" s="96" t="str">
        <f>B1314</f>
        <v>SEDUC E 79</v>
      </c>
      <c r="AMK1314" s="17"/>
    </row>
    <row r="1315" spans="1:1025">
      <c r="A1315" s="17" t="s">
        <v>213</v>
      </c>
      <c r="B1315" s="334" t="s">
        <v>214</v>
      </c>
      <c r="C1315" s="335"/>
      <c r="D1315" s="335"/>
      <c r="E1315" s="335"/>
      <c r="F1315" s="336"/>
      <c r="G1315" s="37" t="s">
        <v>4</v>
      </c>
      <c r="H1315" s="36" t="s">
        <v>5</v>
      </c>
      <c r="I1315" s="243" t="s">
        <v>215</v>
      </c>
      <c r="K1315" s="17" t="str">
        <f t="shared" ref="K1315:K1334" si="140">K1314</f>
        <v>SEDUC E 79</v>
      </c>
    </row>
    <row r="1316" spans="1:1025" s="20" customFormat="1">
      <c r="A1316" s="181"/>
      <c r="B1316" s="225" t="s">
        <v>6</v>
      </c>
      <c r="C1316" s="54" t="s">
        <v>7</v>
      </c>
      <c r="D1316" s="39" t="s">
        <v>8</v>
      </c>
      <c r="E1316" s="39" t="s">
        <v>9</v>
      </c>
      <c r="F1316" s="39" t="s">
        <v>10</v>
      </c>
      <c r="G1316" s="83" t="s">
        <v>11</v>
      </c>
      <c r="H1316" s="39" t="s">
        <v>12</v>
      </c>
      <c r="I1316" s="244"/>
      <c r="J1316" s="244"/>
      <c r="K1316" s="17" t="str">
        <f t="shared" si="140"/>
        <v>SEDUC E 79</v>
      </c>
      <c r="L1316" s="181"/>
      <c r="M1316" s="181"/>
      <c r="N1316" s="181"/>
      <c r="O1316" s="181"/>
      <c r="P1316" s="181"/>
      <c r="Q1316" s="181"/>
      <c r="R1316" s="181"/>
      <c r="S1316" s="181"/>
      <c r="T1316" s="181"/>
      <c r="U1316" s="181"/>
      <c r="V1316" s="181"/>
      <c r="W1316" s="181"/>
      <c r="X1316" s="181"/>
      <c r="Y1316" s="181"/>
      <c r="Z1316" s="181"/>
      <c r="AA1316" s="181"/>
      <c r="AB1316" s="181"/>
      <c r="AC1316" s="181"/>
      <c r="AD1316" s="181"/>
      <c r="AE1316" s="181"/>
      <c r="AF1316" s="181"/>
      <c r="AG1316" s="181"/>
      <c r="AH1316" s="181"/>
      <c r="AI1316" s="181"/>
      <c r="AJ1316" s="181"/>
      <c r="AK1316" s="181"/>
      <c r="AL1316" s="181"/>
      <c r="AM1316" s="181"/>
      <c r="AN1316" s="181"/>
      <c r="AO1316" s="181"/>
      <c r="AP1316" s="181"/>
      <c r="AQ1316" s="181"/>
      <c r="AR1316" s="181"/>
      <c r="AS1316" s="181"/>
      <c r="AT1316" s="181"/>
      <c r="AU1316" s="181"/>
      <c r="AV1316" s="181"/>
      <c r="AW1316" s="181"/>
      <c r="AX1316" s="181"/>
      <c r="AY1316" s="181"/>
      <c r="AZ1316" s="181"/>
      <c r="BA1316" s="181"/>
      <c r="BB1316" s="181"/>
      <c r="BC1316" s="181"/>
      <c r="BD1316" s="181"/>
      <c r="BE1316" s="181"/>
      <c r="BF1316" s="181"/>
      <c r="BG1316" s="181"/>
      <c r="BH1316" s="181"/>
      <c r="BI1316" s="181"/>
      <c r="BJ1316" s="181"/>
      <c r="BK1316" s="181"/>
      <c r="BL1316" s="181"/>
      <c r="BM1316" s="181"/>
      <c r="BN1316" s="181"/>
      <c r="BO1316" s="181"/>
      <c r="BP1316" s="181"/>
      <c r="BQ1316" s="181"/>
      <c r="BR1316" s="181"/>
      <c r="BS1316" s="181"/>
      <c r="BT1316" s="181"/>
      <c r="BU1316" s="181"/>
      <c r="BV1316" s="181"/>
      <c r="BW1316" s="181"/>
      <c r="BX1316" s="181"/>
      <c r="BY1316" s="181"/>
      <c r="BZ1316" s="181"/>
      <c r="CA1316" s="181"/>
      <c r="CB1316" s="181"/>
      <c r="CC1316" s="181"/>
      <c r="CD1316" s="181"/>
      <c r="CE1316" s="181"/>
      <c r="CF1316" s="181"/>
      <c r="CG1316" s="181"/>
      <c r="CH1316" s="181"/>
      <c r="CI1316" s="181"/>
      <c r="CJ1316" s="181"/>
      <c r="CK1316" s="181"/>
      <c r="CL1316" s="181"/>
      <c r="CM1316" s="181"/>
      <c r="CN1316" s="181"/>
      <c r="CO1316" s="181"/>
      <c r="CP1316" s="181"/>
      <c r="CQ1316" s="181"/>
      <c r="CR1316" s="181"/>
      <c r="CS1316" s="181"/>
      <c r="CT1316" s="181"/>
      <c r="CU1316" s="181"/>
      <c r="CV1316" s="181"/>
      <c r="CW1316" s="181"/>
      <c r="CX1316" s="181"/>
      <c r="CY1316" s="181"/>
      <c r="CZ1316" s="181"/>
      <c r="DA1316" s="181"/>
      <c r="DB1316" s="181"/>
      <c r="DC1316" s="181"/>
      <c r="DD1316" s="181"/>
      <c r="DE1316" s="181"/>
      <c r="DF1316" s="181"/>
      <c r="DG1316" s="181"/>
      <c r="DH1316" s="181"/>
      <c r="DI1316" s="181"/>
      <c r="DJ1316" s="181"/>
      <c r="DK1316" s="181"/>
      <c r="DL1316" s="181"/>
      <c r="DM1316" s="181"/>
      <c r="DN1316" s="181"/>
      <c r="DO1316" s="181"/>
      <c r="DP1316" s="181"/>
      <c r="DQ1316" s="181"/>
      <c r="DR1316" s="181"/>
      <c r="DS1316" s="181"/>
      <c r="DT1316" s="181"/>
      <c r="DU1316" s="181"/>
      <c r="DV1316" s="181"/>
      <c r="DW1316" s="181"/>
      <c r="DX1316" s="181"/>
      <c r="DY1316" s="181"/>
      <c r="DZ1316" s="181"/>
      <c r="EA1316" s="181"/>
      <c r="EB1316" s="181"/>
      <c r="EC1316" s="181"/>
      <c r="ED1316" s="181"/>
      <c r="EE1316" s="181"/>
      <c r="EF1316" s="181"/>
      <c r="EG1316" s="181"/>
      <c r="EH1316" s="181"/>
      <c r="EI1316" s="181"/>
      <c r="EJ1316" s="181"/>
      <c r="EK1316" s="181"/>
      <c r="EL1316" s="181"/>
      <c r="EM1316" s="181"/>
      <c r="EN1316" s="181"/>
      <c r="EO1316" s="181"/>
      <c r="EP1316" s="181"/>
      <c r="EQ1316" s="181"/>
      <c r="ER1316" s="181"/>
      <c r="ES1316" s="181"/>
      <c r="ET1316" s="181"/>
      <c r="EU1316" s="181"/>
      <c r="EV1316" s="181"/>
      <c r="EW1316" s="181"/>
      <c r="EX1316" s="181"/>
      <c r="EY1316" s="181"/>
      <c r="EZ1316" s="181"/>
      <c r="FA1316" s="181"/>
      <c r="FB1316" s="181"/>
      <c r="FC1316" s="181"/>
      <c r="FD1316" s="181"/>
      <c r="FE1316" s="181"/>
      <c r="FF1316" s="181"/>
      <c r="FG1316" s="181"/>
      <c r="FH1316" s="181"/>
      <c r="FI1316" s="181"/>
      <c r="FJ1316" s="181"/>
      <c r="FK1316" s="181"/>
      <c r="FL1316" s="181"/>
      <c r="FM1316" s="181"/>
      <c r="FN1316" s="181"/>
      <c r="FO1316" s="181"/>
      <c r="FP1316" s="181"/>
      <c r="FQ1316" s="181"/>
      <c r="FR1316" s="181"/>
      <c r="FS1316" s="181"/>
      <c r="FT1316" s="181"/>
      <c r="FU1316" s="181"/>
      <c r="FV1316" s="181"/>
      <c r="FW1316" s="181"/>
      <c r="FX1316" s="181"/>
      <c r="FY1316" s="181"/>
      <c r="FZ1316" s="181"/>
      <c r="GA1316" s="181"/>
      <c r="GB1316" s="181"/>
      <c r="GC1316" s="181"/>
      <c r="GD1316" s="181"/>
      <c r="GE1316" s="181"/>
      <c r="GF1316" s="181"/>
      <c r="GG1316" s="181"/>
      <c r="GH1316" s="181"/>
      <c r="GI1316" s="181"/>
      <c r="GJ1316" s="181"/>
      <c r="GK1316" s="181"/>
      <c r="GL1316" s="181"/>
      <c r="GM1316" s="181"/>
      <c r="GN1316" s="181"/>
      <c r="GO1316" s="181"/>
      <c r="GP1316" s="181"/>
      <c r="GQ1316" s="181"/>
      <c r="GR1316" s="181"/>
      <c r="GS1316" s="181"/>
      <c r="GT1316" s="181"/>
      <c r="GU1316" s="181"/>
      <c r="GV1316" s="181"/>
      <c r="GW1316" s="181"/>
      <c r="GX1316" s="181"/>
      <c r="GY1316" s="181"/>
      <c r="GZ1316" s="181"/>
      <c r="HA1316" s="181"/>
      <c r="HB1316" s="181"/>
      <c r="HC1316" s="181"/>
      <c r="HD1316" s="181"/>
      <c r="HE1316" s="181"/>
      <c r="HF1316" s="181"/>
      <c r="HG1316" s="181"/>
      <c r="HH1316" s="181"/>
      <c r="HI1316" s="181"/>
      <c r="HJ1316" s="181"/>
      <c r="HK1316" s="181"/>
      <c r="HL1316" s="181"/>
      <c r="HM1316" s="181"/>
      <c r="HN1316" s="181"/>
      <c r="HO1316" s="181"/>
      <c r="HP1316" s="181"/>
      <c r="HQ1316" s="181"/>
      <c r="HR1316" s="181"/>
      <c r="HS1316" s="181"/>
      <c r="HT1316" s="181"/>
      <c r="HU1316" s="181"/>
      <c r="HV1316" s="181"/>
      <c r="HW1316" s="181"/>
      <c r="HX1316" s="181"/>
      <c r="HY1316" s="181"/>
      <c r="HZ1316" s="181"/>
      <c r="IA1316" s="181"/>
      <c r="IB1316" s="181"/>
      <c r="IC1316" s="181"/>
      <c r="ID1316" s="181"/>
      <c r="IE1316" s="181"/>
      <c r="IF1316" s="181"/>
      <c r="IG1316" s="181"/>
      <c r="IH1316" s="181"/>
      <c r="II1316" s="181"/>
      <c r="IJ1316" s="181"/>
      <c r="IK1316" s="181"/>
      <c r="IL1316" s="181"/>
      <c r="IM1316" s="181"/>
      <c r="IN1316" s="181"/>
      <c r="IO1316" s="181"/>
      <c r="IP1316" s="181"/>
      <c r="IQ1316" s="181"/>
      <c r="IR1316" s="181"/>
      <c r="IS1316" s="181"/>
      <c r="IT1316" s="181"/>
      <c r="IU1316" s="181"/>
      <c r="IV1316" s="181"/>
      <c r="IW1316" s="181"/>
      <c r="IX1316" s="181"/>
      <c r="IY1316" s="181"/>
      <c r="IZ1316" s="181"/>
      <c r="JA1316" s="181"/>
      <c r="JB1316" s="181"/>
      <c r="JC1316" s="181"/>
      <c r="JD1316" s="181"/>
      <c r="JE1316" s="181"/>
      <c r="JF1316" s="181"/>
      <c r="JG1316" s="181"/>
      <c r="JH1316" s="181"/>
      <c r="JI1316" s="181"/>
      <c r="JJ1316" s="181"/>
      <c r="JK1316" s="181"/>
      <c r="JL1316" s="181"/>
      <c r="JM1316" s="181"/>
      <c r="JN1316" s="181"/>
      <c r="JO1316" s="181"/>
      <c r="JP1316" s="181"/>
      <c r="JQ1316" s="181"/>
      <c r="JR1316" s="181"/>
      <c r="JS1316" s="181"/>
      <c r="JT1316" s="181"/>
      <c r="JU1316" s="181"/>
      <c r="JV1316" s="181"/>
      <c r="JW1316" s="181"/>
      <c r="JX1316" s="181"/>
      <c r="JY1316" s="181"/>
      <c r="JZ1316" s="181"/>
      <c r="KA1316" s="181"/>
      <c r="KB1316" s="181"/>
      <c r="KC1316" s="181"/>
      <c r="KD1316" s="181"/>
      <c r="KE1316" s="181"/>
      <c r="KF1316" s="181"/>
      <c r="KG1316" s="181"/>
      <c r="KH1316" s="181"/>
      <c r="KI1316" s="181"/>
      <c r="KJ1316" s="181"/>
      <c r="KK1316" s="181"/>
      <c r="KL1316" s="181"/>
      <c r="KM1316" s="181"/>
      <c r="KN1316" s="181"/>
      <c r="KO1316" s="181"/>
      <c r="KP1316" s="181"/>
      <c r="KQ1316" s="181"/>
      <c r="KR1316" s="181"/>
      <c r="KS1316" s="181"/>
      <c r="KT1316" s="181"/>
      <c r="KU1316" s="181"/>
      <c r="KV1316" s="181"/>
      <c r="KW1316" s="181"/>
      <c r="KX1316" s="181"/>
      <c r="KY1316" s="181"/>
      <c r="KZ1316" s="181"/>
      <c r="LA1316" s="181"/>
      <c r="LB1316" s="181"/>
      <c r="LC1316" s="181"/>
      <c r="LD1316" s="181"/>
      <c r="LE1316" s="181"/>
      <c r="LF1316" s="181"/>
      <c r="LG1316" s="181"/>
      <c r="LH1316" s="181"/>
      <c r="LI1316" s="181"/>
      <c r="LJ1316" s="181"/>
      <c r="LK1316" s="181"/>
      <c r="LL1316" s="181"/>
      <c r="LM1316" s="181"/>
      <c r="LN1316" s="181"/>
      <c r="LO1316" s="181"/>
      <c r="LP1316" s="181"/>
      <c r="LQ1316" s="181"/>
      <c r="LR1316" s="181"/>
      <c r="LS1316" s="181"/>
      <c r="LT1316" s="181"/>
      <c r="LU1316" s="181"/>
      <c r="LV1316" s="181"/>
      <c r="LW1316" s="181"/>
      <c r="LX1316" s="181"/>
      <c r="LY1316" s="181"/>
      <c r="LZ1316" s="181"/>
      <c r="MA1316" s="181"/>
      <c r="MB1316" s="181"/>
      <c r="MC1316" s="181"/>
      <c r="MD1316" s="181"/>
      <c r="ME1316" s="181"/>
      <c r="MF1316" s="181"/>
      <c r="MG1316" s="181"/>
      <c r="MH1316" s="181"/>
      <c r="MI1316" s="181"/>
      <c r="MJ1316" s="181"/>
      <c r="MK1316" s="181"/>
      <c r="ML1316" s="181"/>
      <c r="MM1316" s="181"/>
      <c r="MN1316" s="181"/>
      <c r="MO1316" s="181"/>
      <c r="MP1316" s="181"/>
      <c r="MQ1316" s="181"/>
      <c r="MR1316" s="181"/>
      <c r="MS1316" s="181"/>
      <c r="MT1316" s="181"/>
      <c r="MU1316" s="181"/>
      <c r="MV1316" s="181"/>
      <c r="MW1316" s="181"/>
      <c r="MX1316" s="181"/>
      <c r="MY1316" s="181"/>
      <c r="MZ1316" s="181"/>
      <c r="NA1316" s="181"/>
      <c r="NB1316" s="181"/>
      <c r="NC1316" s="181"/>
      <c r="ND1316" s="181"/>
      <c r="NE1316" s="181"/>
      <c r="NF1316" s="181"/>
      <c r="NG1316" s="181"/>
      <c r="NH1316" s="181"/>
      <c r="NI1316" s="181"/>
      <c r="NJ1316" s="181"/>
      <c r="NK1316" s="181"/>
      <c r="NL1316" s="181"/>
      <c r="NM1316" s="181"/>
      <c r="NN1316" s="181"/>
      <c r="NO1316" s="181"/>
      <c r="NP1316" s="181"/>
      <c r="NQ1316" s="181"/>
      <c r="NR1316" s="181"/>
      <c r="NS1316" s="181"/>
      <c r="NT1316" s="181"/>
      <c r="NU1316" s="181"/>
      <c r="NV1316" s="181"/>
      <c r="NW1316" s="181"/>
      <c r="NX1316" s="181"/>
      <c r="NY1316" s="181"/>
      <c r="NZ1316" s="181"/>
      <c r="OA1316" s="181"/>
      <c r="OB1316" s="181"/>
      <c r="OC1316" s="181"/>
      <c r="OD1316" s="181"/>
      <c r="OE1316" s="181"/>
      <c r="OF1316" s="181"/>
      <c r="OG1316" s="181"/>
      <c r="OH1316" s="181"/>
      <c r="OI1316" s="181"/>
      <c r="OJ1316" s="181"/>
      <c r="OK1316" s="181"/>
      <c r="OL1316" s="181"/>
      <c r="OM1316" s="181"/>
      <c r="ON1316" s="181"/>
      <c r="OO1316" s="181"/>
      <c r="OP1316" s="181"/>
      <c r="OQ1316" s="181"/>
      <c r="OR1316" s="181"/>
      <c r="OS1316" s="181"/>
      <c r="OT1316" s="181"/>
      <c r="OU1316" s="181"/>
      <c r="OV1316" s="181"/>
      <c r="OW1316" s="181"/>
      <c r="OX1316" s="181"/>
      <c r="OY1316" s="181"/>
      <c r="OZ1316" s="181"/>
      <c r="PA1316" s="181"/>
      <c r="PB1316" s="181"/>
      <c r="PC1316" s="181"/>
      <c r="PD1316" s="181"/>
      <c r="PE1316" s="181"/>
      <c r="PF1316" s="181"/>
      <c r="PG1316" s="181"/>
      <c r="PH1316" s="181"/>
      <c r="PI1316" s="181"/>
      <c r="PJ1316" s="181"/>
      <c r="PK1316" s="181"/>
      <c r="PL1316" s="181"/>
      <c r="PM1316" s="181"/>
      <c r="PN1316" s="181"/>
      <c r="PO1316" s="181"/>
      <c r="PP1316" s="181"/>
      <c r="PQ1316" s="181"/>
      <c r="PR1316" s="181"/>
      <c r="PS1316" s="181"/>
      <c r="PT1316" s="181"/>
      <c r="PU1316" s="181"/>
      <c r="PV1316" s="181"/>
      <c r="PW1316" s="181"/>
      <c r="PX1316" s="181"/>
      <c r="PY1316" s="181"/>
      <c r="PZ1316" s="181"/>
      <c r="QA1316" s="181"/>
      <c r="QB1316" s="181"/>
      <c r="QC1316" s="181"/>
      <c r="QD1316" s="181"/>
      <c r="QE1316" s="181"/>
      <c r="QF1316" s="181"/>
      <c r="QG1316" s="181"/>
      <c r="QH1316" s="181"/>
      <c r="QI1316" s="181"/>
      <c r="QJ1316" s="181"/>
      <c r="QK1316" s="181"/>
      <c r="QL1316" s="181"/>
      <c r="QM1316" s="181"/>
      <c r="QN1316" s="181"/>
      <c r="QO1316" s="181"/>
      <c r="QP1316" s="181"/>
      <c r="QQ1316" s="181"/>
      <c r="QR1316" s="181"/>
      <c r="QS1316" s="181"/>
      <c r="QT1316" s="181"/>
      <c r="QU1316" s="181"/>
      <c r="QV1316" s="181"/>
      <c r="QW1316" s="181"/>
      <c r="QX1316" s="181"/>
      <c r="QY1316" s="181"/>
      <c r="QZ1316" s="181"/>
      <c r="RA1316" s="181"/>
      <c r="RB1316" s="181"/>
      <c r="RC1316" s="181"/>
      <c r="RD1316" s="181"/>
      <c r="RE1316" s="181"/>
      <c r="RF1316" s="181"/>
      <c r="RG1316" s="181"/>
      <c r="RH1316" s="181"/>
      <c r="RI1316" s="181"/>
      <c r="RJ1316" s="181"/>
      <c r="RK1316" s="181"/>
      <c r="RL1316" s="181"/>
      <c r="RM1316" s="181"/>
      <c r="RN1316" s="181"/>
      <c r="RO1316" s="181"/>
      <c r="RP1316" s="181"/>
      <c r="RQ1316" s="181"/>
      <c r="RR1316" s="181"/>
      <c r="RS1316" s="181"/>
      <c r="RT1316" s="181"/>
      <c r="RU1316" s="181"/>
      <c r="RV1316" s="181"/>
      <c r="RW1316" s="181"/>
      <c r="RX1316" s="181"/>
      <c r="RY1316" s="181"/>
      <c r="RZ1316" s="181"/>
      <c r="SA1316" s="181"/>
      <c r="SB1316" s="181"/>
      <c r="SC1316" s="181"/>
      <c r="SD1316" s="181"/>
      <c r="SE1316" s="181"/>
      <c r="SF1316" s="181"/>
      <c r="SG1316" s="181"/>
      <c r="SH1316" s="181"/>
      <c r="SI1316" s="181"/>
      <c r="SJ1316" s="181"/>
      <c r="SK1316" s="181"/>
      <c r="SL1316" s="181"/>
      <c r="SM1316" s="181"/>
      <c r="SN1316" s="181"/>
      <c r="SO1316" s="181"/>
      <c r="SP1316" s="181"/>
      <c r="SQ1316" s="181"/>
      <c r="SR1316" s="181"/>
      <c r="SS1316" s="181"/>
      <c r="ST1316" s="181"/>
      <c r="SU1316" s="181"/>
      <c r="SV1316" s="181"/>
      <c r="SW1316" s="181"/>
      <c r="SX1316" s="181"/>
      <c r="SY1316" s="181"/>
      <c r="SZ1316" s="181"/>
      <c r="TA1316" s="181"/>
      <c r="TB1316" s="181"/>
      <c r="TC1316" s="181"/>
      <c r="TD1316" s="181"/>
      <c r="TE1316" s="181"/>
      <c r="TF1316" s="181"/>
      <c r="TG1316" s="181"/>
      <c r="TH1316" s="181"/>
      <c r="TI1316" s="181"/>
      <c r="TJ1316" s="181"/>
      <c r="TK1316" s="181"/>
      <c r="TL1316" s="181"/>
      <c r="TM1316" s="181"/>
      <c r="TN1316" s="181"/>
      <c r="TO1316" s="181"/>
      <c r="TP1316" s="181"/>
      <c r="TQ1316" s="181"/>
      <c r="TR1316" s="181"/>
      <c r="TS1316" s="181"/>
      <c r="TT1316" s="181"/>
      <c r="TU1316" s="181"/>
      <c r="TV1316" s="181"/>
      <c r="TW1316" s="181"/>
      <c r="TX1316" s="181"/>
      <c r="TY1316" s="181"/>
      <c r="TZ1316" s="181"/>
      <c r="UA1316" s="181"/>
      <c r="UB1316" s="181"/>
      <c r="UC1316" s="181"/>
      <c r="UD1316" s="181"/>
      <c r="UE1316" s="181"/>
      <c r="UF1316" s="181"/>
      <c r="UG1316" s="181"/>
      <c r="UH1316" s="181"/>
      <c r="UI1316" s="181"/>
      <c r="UJ1316" s="181"/>
      <c r="UK1316" s="181"/>
      <c r="UL1316" s="181"/>
      <c r="UM1316" s="181"/>
      <c r="UN1316" s="181"/>
      <c r="UO1316" s="181"/>
      <c r="UP1316" s="181"/>
      <c r="UQ1316" s="181"/>
      <c r="UR1316" s="181"/>
      <c r="US1316" s="181"/>
      <c r="UT1316" s="181"/>
      <c r="UU1316" s="181"/>
      <c r="UV1316" s="181"/>
      <c r="UW1316" s="181"/>
      <c r="UX1316" s="181"/>
      <c r="UY1316" s="181"/>
      <c r="UZ1316" s="181"/>
      <c r="VA1316" s="181"/>
      <c r="VB1316" s="181"/>
      <c r="VC1316" s="181"/>
      <c r="VD1316" s="181"/>
      <c r="VE1316" s="181"/>
      <c r="VF1316" s="181"/>
      <c r="VG1316" s="181"/>
      <c r="VH1316" s="181"/>
      <c r="VI1316" s="181"/>
      <c r="VJ1316" s="181"/>
      <c r="VK1316" s="181"/>
      <c r="VL1316" s="181"/>
      <c r="VM1316" s="181"/>
      <c r="VN1316" s="181"/>
      <c r="VO1316" s="181"/>
      <c r="VP1316" s="181"/>
      <c r="VQ1316" s="181"/>
      <c r="VR1316" s="181"/>
      <c r="VS1316" s="181"/>
      <c r="VT1316" s="181"/>
      <c r="VU1316" s="181"/>
      <c r="VV1316" s="181"/>
      <c r="VW1316" s="181"/>
      <c r="VX1316" s="181"/>
      <c r="VY1316" s="181"/>
      <c r="VZ1316" s="181"/>
      <c r="WA1316" s="181"/>
      <c r="WB1316" s="181"/>
      <c r="WC1316" s="181"/>
      <c r="WD1316" s="181"/>
      <c r="WE1316" s="181"/>
      <c r="WF1316" s="181"/>
      <c r="WG1316" s="181"/>
      <c r="WH1316" s="181"/>
      <c r="WI1316" s="181"/>
      <c r="WJ1316" s="181"/>
      <c r="WK1316" s="181"/>
      <c r="WL1316" s="181"/>
      <c r="WM1316" s="181"/>
      <c r="WN1316" s="181"/>
      <c r="WO1316" s="181"/>
      <c r="WP1316" s="181"/>
      <c r="WQ1316" s="181"/>
      <c r="WR1316" s="181"/>
      <c r="WS1316" s="181"/>
      <c r="WT1316" s="181"/>
      <c r="WU1316" s="181"/>
      <c r="WV1316" s="181"/>
      <c r="WW1316" s="181"/>
      <c r="WX1316" s="181"/>
      <c r="WY1316" s="181"/>
      <c r="WZ1316" s="181"/>
      <c r="XA1316" s="181"/>
      <c r="XB1316" s="181"/>
      <c r="XC1316" s="181"/>
      <c r="XD1316" s="181"/>
      <c r="XE1316" s="181"/>
      <c r="XF1316" s="181"/>
      <c r="XG1316" s="181"/>
      <c r="XH1316" s="181"/>
      <c r="XI1316" s="181"/>
      <c r="XJ1316" s="181"/>
      <c r="XK1316" s="181"/>
      <c r="XL1316" s="181"/>
      <c r="XM1316" s="181"/>
      <c r="XN1316" s="181"/>
      <c r="XO1316" s="181"/>
      <c r="XP1316" s="181"/>
      <c r="XQ1316" s="181"/>
      <c r="XR1316" s="181"/>
      <c r="XS1316" s="181"/>
      <c r="XT1316" s="181"/>
      <c r="XU1316" s="181"/>
      <c r="XV1316" s="181"/>
      <c r="XW1316" s="181"/>
      <c r="XX1316" s="181"/>
      <c r="XY1316" s="181"/>
      <c r="XZ1316" s="181"/>
      <c r="YA1316" s="181"/>
      <c r="YB1316" s="181"/>
      <c r="YC1316" s="181"/>
      <c r="YD1316" s="181"/>
      <c r="YE1316" s="181"/>
      <c r="YF1316" s="181"/>
      <c r="YG1316" s="181"/>
      <c r="YH1316" s="181"/>
      <c r="YI1316" s="181"/>
      <c r="YJ1316" s="181"/>
      <c r="YK1316" s="181"/>
      <c r="YL1316" s="181"/>
      <c r="YM1316" s="181"/>
      <c r="YN1316" s="181"/>
      <c r="YO1316" s="181"/>
      <c r="YP1316" s="181"/>
      <c r="YQ1316" s="181"/>
      <c r="YR1316" s="181"/>
      <c r="YS1316" s="181"/>
      <c r="YT1316" s="181"/>
      <c r="YU1316" s="181"/>
      <c r="YV1316" s="181"/>
      <c r="YW1316" s="181"/>
      <c r="YX1316" s="181"/>
      <c r="YY1316" s="181"/>
      <c r="YZ1316" s="181"/>
      <c r="ZA1316" s="181"/>
      <c r="ZB1316" s="181"/>
      <c r="ZC1316" s="181"/>
      <c r="ZD1316" s="181"/>
      <c r="ZE1316" s="181"/>
      <c r="ZF1316" s="181"/>
      <c r="ZG1316" s="181"/>
      <c r="ZH1316" s="181"/>
      <c r="ZI1316" s="181"/>
      <c r="ZJ1316" s="181"/>
      <c r="ZK1316" s="181"/>
      <c r="ZL1316" s="181"/>
      <c r="ZM1316" s="181"/>
      <c r="ZN1316" s="181"/>
      <c r="ZO1316" s="181"/>
      <c r="ZP1316" s="181"/>
      <c r="ZQ1316" s="181"/>
      <c r="ZR1316" s="181"/>
      <c r="ZS1316" s="181"/>
      <c r="ZT1316" s="181"/>
      <c r="ZU1316" s="181"/>
      <c r="ZV1316" s="181"/>
      <c r="ZW1316" s="181"/>
      <c r="ZX1316" s="181"/>
      <c r="ZY1316" s="181"/>
      <c r="ZZ1316" s="181"/>
      <c r="AAA1316" s="181"/>
      <c r="AAB1316" s="181"/>
      <c r="AAC1316" s="181"/>
      <c r="AAD1316" s="181"/>
      <c r="AAE1316" s="181"/>
      <c r="AAF1316" s="181"/>
      <c r="AAG1316" s="181"/>
      <c r="AAH1316" s="181"/>
      <c r="AAI1316" s="181"/>
      <c r="AAJ1316" s="181"/>
      <c r="AAK1316" s="181"/>
      <c r="AAL1316" s="181"/>
      <c r="AAM1316" s="181"/>
      <c r="AAN1316" s="181"/>
      <c r="AAO1316" s="181"/>
      <c r="AAP1316" s="181"/>
      <c r="AAQ1316" s="181"/>
      <c r="AAR1316" s="181"/>
      <c r="AAS1316" s="181"/>
      <c r="AAT1316" s="181"/>
      <c r="AAU1316" s="181"/>
      <c r="AAV1316" s="181"/>
      <c r="AAW1316" s="181"/>
      <c r="AAX1316" s="181"/>
      <c r="AAY1316" s="181"/>
      <c r="AAZ1316" s="181"/>
      <c r="ABA1316" s="181"/>
      <c r="ABB1316" s="181"/>
      <c r="ABC1316" s="181"/>
      <c r="ABD1316" s="181"/>
      <c r="ABE1316" s="181"/>
      <c r="ABF1316" s="181"/>
      <c r="ABG1316" s="181"/>
      <c r="ABH1316" s="181"/>
      <c r="ABI1316" s="181"/>
      <c r="ABJ1316" s="181"/>
      <c r="ABK1316" s="181"/>
      <c r="ABL1316" s="181"/>
      <c r="ABM1316" s="181"/>
      <c r="ABN1316" s="181"/>
      <c r="ABO1316" s="181"/>
      <c r="ABP1316" s="181"/>
      <c r="ABQ1316" s="181"/>
      <c r="ABR1316" s="181"/>
      <c r="ABS1316" s="181"/>
      <c r="ABT1316" s="181"/>
      <c r="ABU1316" s="181"/>
      <c r="ABV1316" s="181"/>
      <c r="ABW1316" s="181"/>
      <c r="ABX1316" s="181"/>
      <c r="ABY1316" s="181"/>
      <c r="ABZ1316" s="181"/>
      <c r="ACA1316" s="181"/>
      <c r="ACB1316" s="181"/>
      <c r="ACC1316" s="181"/>
      <c r="ACD1316" s="181"/>
      <c r="ACE1316" s="181"/>
      <c r="ACF1316" s="181"/>
      <c r="ACG1316" s="181"/>
      <c r="ACH1316" s="181"/>
      <c r="ACI1316" s="181"/>
      <c r="ACJ1316" s="181"/>
      <c r="ACK1316" s="181"/>
      <c r="ACL1316" s="181"/>
      <c r="ACM1316" s="181"/>
      <c r="ACN1316" s="181"/>
      <c r="ACO1316" s="181"/>
      <c r="ACP1316" s="181"/>
      <c r="ACQ1316" s="181"/>
      <c r="ACR1316" s="181"/>
      <c r="ACS1316" s="181"/>
      <c r="ACT1316" s="181"/>
      <c r="ACU1316" s="181"/>
      <c r="ACV1316" s="181"/>
      <c r="ACW1316" s="181"/>
      <c r="ACX1316" s="181"/>
      <c r="ACY1316" s="181"/>
      <c r="ACZ1316" s="181"/>
      <c r="ADA1316" s="181"/>
      <c r="ADB1316" s="181"/>
      <c r="ADC1316" s="181"/>
      <c r="ADD1316" s="181"/>
      <c r="ADE1316" s="181"/>
      <c r="ADF1316" s="181"/>
      <c r="ADG1316" s="181"/>
      <c r="ADH1316" s="181"/>
      <c r="ADI1316" s="181"/>
      <c r="ADJ1316" s="181"/>
      <c r="ADK1316" s="181"/>
      <c r="ADL1316" s="181"/>
      <c r="ADM1316" s="181"/>
      <c r="ADN1316" s="181"/>
      <c r="ADO1316" s="181"/>
      <c r="ADP1316" s="181"/>
      <c r="ADQ1316" s="181"/>
      <c r="ADR1316" s="181"/>
      <c r="ADS1316" s="181"/>
      <c r="ADT1316" s="181"/>
      <c r="ADU1316" s="181"/>
      <c r="ADV1316" s="181"/>
      <c r="ADW1316" s="181"/>
      <c r="ADX1316" s="181"/>
      <c r="ADY1316" s="181"/>
      <c r="ADZ1316" s="181"/>
      <c r="AEA1316" s="181"/>
      <c r="AEB1316" s="181"/>
      <c r="AEC1316" s="181"/>
      <c r="AED1316" s="181"/>
      <c r="AEE1316" s="181"/>
      <c r="AEF1316" s="181"/>
      <c r="AEG1316" s="181"/>
      <c r="AEH1316" s="181"/>
      <c r="AEI1316" s="181"/>
      <c r="AEJ1316" s="181"/>
      <c r="AEK1316" s="181"/>
      <c r="AEL1316" s="181"/>
      <c r="AEM1316" s="181"/>
      <c r="AEN1316" s="181"/>
      <c r="AEO1316" s="181"/>
      <c r="AEP1316" s="181"/>
      <c r="AEQ1316" s="181"/>
      <c r="AER1316" s="181"/>
      <c r="AES1316" s="181"/>
      <c r="AET1316" s="181"/>
      <c r="AEU1316" s="181"/>
      <c r="AEV1316" s="181"/>
      <c r="AEW1316" s="181"/>
      <c r="AEX1316" s="181"/>
      <c r="AEY1316" s="181"/>
      <c r="AEZ1316" s="181"/>
      <c r="AFA1316" s="181"/>
      <c r="AFB1316" s="181"/>
      <c r="AFC1316" s="181"/>
      <c r="AFD1316" s="181"/>
      <c r="AFE1316" s="181"/>
      <c r="AFF1316" s="181"/>
      <c r="AFG1316" s="181"/>
      <c r="AFH1316" s="181"/>
      <c r="AFI1316" s="181"/>
      <c r="AFJ1316" s="181"/>
      <c r="AFK1316" s="181"/>
      <c r="AFL1316" s="181"/>
      <c r="AFM1316" s="181"/>
      <c r="AFN1316" s="181"/>
      <c r="AFO1316" s="181"/>
      <c r="AFP1316" s="181"/>
      <c r="AFQ1316" s="181"/>
      <c r="AFR1316" s="181"/>
      <c r="AFS1316" s="181"/>
      <c r="AFT1316" s="181"/>
      <c r="AFU1316" s="181"/>
      <c r="AFV1316" s="181"/>
      <c r="AFW1316" s="181"/>
      <c r="AFX1316" s="181"/>
      <c r="AFY1316" s="181"/>
      <c r="AFZ1316" s="181"/>
      <c r="AGA1316" s="181"/>
      <c r="AGB1316" s="181"/>
      <c r="AGC1316" s="181"/>
      <c r="AGD1316" s="181"/>
      <c r="AGE1316" s="181"/>
      <c r="AGF1316" s="181"/>
      <c r="AGG1316" s="181"/>
      <c r="AGH1316" s="181"/>
      <c r="AGI1316" s="181"/>
      <c r="AGJ1316" s="181"/>
      <c r="AGK1316" s="181"/>
      <c r="AGL1316" s="181"/>
      <c r="AGM1316" s="181"/>
      <c r="AGN1316" s="181"/>
      <c r="AGO1316" s="181"/>
      <c r="AGP1316" s="181"/>
      <c r="AGQ1316" s="181"/>
      <c r="AGR1316" s="181"/>
      <c r="AGS1316" s="181"/>
      <c r="AGT1316" s="181"/>
      <c r="AGU1316" s="181"/>
      <c r="AGV1316" s="181"/>
      <c r="AGW1316" s="181"/>
      <c r="AGX1316" s="181"/>
      <c r="AGY1316" s="181"/>
      <c r="AGZ1316" s="181"/>
      <c r="AHA1316" s="181"/>
      <c r="AHB1316" s="181"/>
      <c r="AHC1316" s="181"/>
      <c r="AHD1316" s="181"/>
      <c r="AHE1316" s="181"/>
      <c r="AHF1316" s="181"/>
      <c r="AHG1316" s="181"/>
      <c r="AHH1316" s="181"/>
      <c r="AHI1316" s="181"/>
      <c r="AHJ1316" s="181"/>
      <c r="AHK1316" s="181"/>
      <c r="AHL1316" s="181"/>
      <c r="AHM1316" s="181"/>
      <c r="AHN1316" s="181"/>
      <c r="AHO1316" s="181"/>
      <c r="AHP1316" s="181"/>
      <c r="AHQ1316" s="181"/>
      <c r="AHR1316" s="181"/>
      <c r="AHS1316" s="181"/>
      <c r="AHT1316" s="181"/>
      <c r="AHU1316" s="181"/>
      <c r="AHV1316" s="181"/>
      <c r="AHW1316" s="181"/>
      <c r="AHX1316" s="181"/>
      <c r="AHY1316" s="181"/>
      <c r="AHZ1316" s="181"/>
      <c r="AIA1316" s="181"/>
      <c r="AIB1316" s="181"/>
      <c r="AIC1316" s="181"/>
      <c r="AID1316" s="181"/>
      <c r="AIE1316" s="181"/>
      <c r="AIF1316" s="181"/>
      <c r="AIG1316" s="181"/>
      <c r="AIH1316" s="181"/>
      <c r="AII1316" s="181"/>
      <c r="AIJ1316" s="181"/>
      <c r="AIK1316" s="181"/>
      <c r="AIL1316" s="181"/>
      <c r="AIM1316" s="181"/>
      <c r="AIN1316" s="181"/>
      <c r="AIO1316" s="181"/>
      <c r="AIP1316" s="181"/>
      <c r="AIQ1316" s="181"/>
      <c r="AIR1316" s="181"/>
      <c r="AIS1316" s="181"/>
      <c r="AIT1316" s="181"/>
      <c r="AIU1316" s="181"/>
      <c r="AIV1316" s="181"/>
      <c r="AIW1316" s="181"/>
      <c r="AIX1316" s="181"/>
      <c r="AIY1316" s="181"/>
      <c r="AIZ1316" s="181"/>
      <c r="AJA1316" s="181"/>
      <c r="AJB1316" s="181"/>
      <c r="AJC1316" s="181"/>
      <c r="AJD1316" s="181"/>
      <c r="AJE1316" s="181"/>
      <c r="AJF1316" s="181"/>
      <c r="AJG1316" s="181"/>
      <c r="AJH1316" s="181"/>
      <c r="AJI1316" s="181"/>
      <c r="AJJ1316" s="181"/>
      <c r="AJK1316" s="181"/>
      <c r="AJL1316" s="181"/>
      <c r="AJM1316" s="181"/>
      <c r="AJN1316" s="181"/>
      <c r="AJO1316" s="181"/>
      <c r="AJP1316" s="181"/>
      <c r="AJQ1316" s="181"/>
      <c r="AJR1316" s="181"/>
      <c r="AJS1316" s="181"/>
      <c r="AJT1316" s="181"/>
      <c r="AJU1316" s="181"/>
      <c r="AJV1316" s="181"/>
      <c r="AJW1316" s="181"/>
      <c r="AJX1316" s="181"/>
      <c r="AJY1316" s="181"/>
      <c r="AJZ1316" s="181"/>
      <c r="AKA1316" s="181"/>
      <c r="AKB1316" s="181"/>
      <c r="AKC1316" s="181"/>
      <c r="AKD1316" s="181"/>
      <c r="AKE1316" s="181"/>
      <c r="AKF1316" s="181"/>
      <c r="AKG1316" s="181"/>
      <c r="AKH1316" s="181"/>
      <c r="AKI1316" s="181"/>
      <c r="AKJ1316" s="181"/>
      <c r="AKK1316" s="181"/>
      <c r="AKL1316" s="181"/>
      <c r="AKM1316" s="181"/>
      <c r="AKN1316" s="181"/>
      <c r="AKO1316" s="181"/>
      <c r="AKP1316" s="181"/>
      <c r="AKQ1316" s="181"/>
      <c r="AKR1316" s="181"/>
      <c r="AKS1316" s="181"/>
      <c r="AKT1316" s="181"/>
      <c r="AKU1316" s="181"/>
      <c r="AKV1316" s="181"/>
      <c r="AKW1316" s="181"/>
      <c r="AKX1316" s="181"/>
      <c r="AKY1316" s="181"/>
      <c r="AKZ1316" s="181"/>
      <c r="ALA1316" s="181"/>
      <c r="ALB1316" s="181"/>
      <c r="ALC1316" s="181"/>
      <c r="ALD1316" s="181"/>
      <c r="ALE1316" s="181"/>
      <c r="ALF1316" s="181"/>
      <c r="ALG1316" s="181"/>
      <c r="ALH1316" s="181"/>
      <c r="ALI1316" s="181"/>
      <c r="ALJ1316" s="181"/>
      <c r="ALK1316" s="181"/>
      <c r="ALL1316" s="181"/>
      <c r="ALM1316" s="181"/>
      <c r="ALN1316" s="181"/>
      <c r="ALO1316" s="181"/>
      <c r="ALP1316" s="181"/>
      <c r="ALQ1316" s="181"/>
      <c r="ALR1316" s="181"/>
      <c r="ALS1316" s="181"/>
      <c r="ALT1316" s="181"/>
      <c r="ALU1316" s="181"/>
      <c r="ALV1316" s="181"/>
      <c r="ALW1316" s="181"/>
      <c r="ALX1316" s="181"/>
      <c r="ALY1316" s="181"/>
      <c r="ALZ1316" s="181"/>
      <c r="AMA1316" s="181"/>
      <c r="AMB1316" s="181"/>
      <c r="AMC1316" s="181"/>
      <c r="AMD1316" s="181"/>
      <c r="AME1316" s="181"/>
      <c r="AMF1316" s="181"/>
      <c r="AMG1316" s="181"/>
      <c r="AMH1316" s="181"/>
      <c r="AMI1316" s="181"/>
      <c r="AMJ1316" s="181"/>
    </row>
    <row r="1317" spans="1:1025" ht="24">
      <c r="A1317" s="17"/>
      <c r="B131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317" s="51" t="s">
        <v>37</v>
      </c>
      <c r="D1317" s="48">
        <v>11272</v>
      </c>
      <c r="E1317" s="46">
        <v>3</v>
      </c>
      <c r="F13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1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v>
      </c>
      <c r="H1317" s="46">
        <f t="shared" ref="H1317:H1332" ca="1" si="141">ROUND(E1317*G1317,2)</f>
        <v>16.47</v>
      </c>
      <c r="K1317" s="17" t="str">
        <f t="shared" si="140"/>
        <v>SEDUC E 79</v>
      </c>
    </row>
    <row r="1318" spans="1:1025">
      <c r="A1318" s="17"/>
      <c r="B131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318" s="51" t="s">
        <v>19</v>
      </c>
      <c r="D1318" s="48">
        <v>223</v>
      </c>
      <c r="E1318" s="46">
        <v>12</v>
      </c>
      <c r="F131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1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318" s="46">
        <f t="shared" ca="1" si="141"/>
        <v>12.48</v>
      </c>
      <c r="K1318" s="17" t="str">
        <f t="shared" si="140"/>
        <v>SEDUC E 79</v>
      </c>
    </row>
    <row r="1319" spans="1:1025">
      <c r="A1319" s="17"/>
      <c r="B131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319" s="51" t="s">
        <v>33</v>
      </c>
      <c r="D1319" s="48" t="s">
        <v>52</v>
      </c>
      <c r="E1319" s="46">
        <v>2</v>
      </c>
      <c r="F13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1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319" s="46">
        <f t="shared" ca="1" si="141"/>
        <v>85</v>
      </c>
      <c r="K1319" s="17" t="str">
        <f t="shared" si="140"/>
        <v>SEDUC E 79</v>
      </c>
    </row>
    <row r="1320" spans="1:1025">
      <c r="A1320" s="17"/>
      <c r="B132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320" s="51" t="s">
        <v>19</v>
      </c>
      <c r="D1320" s="48">
        <v>2524</v>
      </c>
      <c r="E1320" s="46">
        <v>3</v>
      </c>
      <c r="F13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320" s="46">
        <f t="shared" ca="1" si="141"/>
        <v>249.3</v>
      </c>
      <c r="K1320" s="17" t="str">
        <f t="shared" si="140"/>
        <v>SEDUC E 79</v>
      </c>
    </row>
    <row r="1321" spans="1:1025">
      <c r="A1321" s="17"/>
      <c r="B132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321" s="51" t="s">
        <v>19</v>
      </c>
      <c r="D1321" s="48">
        <v>1683</v>
      </c>
      <c r="E1321" s="46">
        <v>1</v>
      </c>
      <c r="F13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321" s="46">
        <f t="shared" ca="1" si="141"/>
        <v>16.55</v>
      </c>
      <c r="K1321" s="17" t="str">
        <f t="shared" si="140"/>
        <v>SEDUC E 79</v>
      </c>
    </row>
    <row r="1322" spans="1:1025">
      <c r="A1322" s="17"/>
      <c r="B132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322" s="51" t="s">
        <v>19</v>
      </c>
      <c r="D1322" s="48">
        <v>1683</v>
      </c>
      <c r="E1322" s="46">
        <v>3</v>
      </c>
      <c r="F13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322" s="46">
        <f t="shared" ca="1" si="141"/>
        <v>49.65</v>
      </c>
      <c r="K1322" s="17" t="str">
        <f t="shared" si="140"/>
        <v>SEDUC E 79</v>
      </c>
    </row>
    <row r="1323" spans="1:1025" ht="24">
      <c r="A1323" s="17"/>
      <c r="B132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323" s="51" t="s">
        <v>37</v>
      </c>
      <c r="D1323" s="48">
        <v>4276</v>
      </c>
      <c r="E1323" s="46">
        <v>3</v>
      </c>
      <c r="F13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2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304,44</v>
      </c>
      <c r="H1323" s="46">
        <f t="shared" ca="1" si="141"/>
        <v>913.32</v>
      </c>
      <c r="K1323" s="17" t="str">
        <f t="shared" si="140"/>
        <v>SEDUC E 79</v>
      </c>
    </row>
    <row r="1324" spans="1:1025">
      <c r="A1324" s="17"/>
      <c r="B132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1324" s="51" t="s">
        <v>41</v>
      </c>
      <c r="D1324" s="48">
        <v>8</v>
      </c>
      <c r="E1324" s="46">
        <v>3</v>
      </c>
      <c r="F13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1324" s="46">
        <f t="shared" ca="1" si="141"/>
        <v>52.59</v>
      </c>
      <c r="K1324" s="17" t="str">
        <f t="shared" si="140"/>
        <v>SEDUC E 79</v>
      </c>
    </row>
    <row r="1325" spans="1:1025">
      <c r="A1325" s="17"/>
      <c r="B132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1325" s="51" t="s">
        <v>41</v>
      </c>
      <c r="D1325" s="48">
        <v>9</v>
      </c>
      <c r="E1325" s="46">
        <v>3</v>
      </c>
      <c r="F13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1325" s="46">
        <f t="shared" ca="1" si="141"/>
        <v>61.86</v>
      </c>
      <c r="K1325" s="17" t="str">
        <f t="shared" si="140"/>
        <v>SEDUC E 79</v>
      </c>
    </row>
    <row r="1326" spans="1:1025">
      <c r="A1326" s="17"/>
      <c r="B132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326" s="51" t="s">
        <v>37</v>
      </c>
      <c r="D1326" s="48">
        <v>7581</v>
      </c>
      <c r="E1326" s="46">
        <v>1</v>
      </c>
      <c r="F13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2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1326" s="46">
        <f t="shared" ca="1" si="141"/>
        <v>3.27</v>
      </c>
      <c r="K1326" s="17" t="str">
        <f t="shared" si="140"/>
        <v>SEDUC E 79</v>
      </c>
    </row>
    <row r="1327" spans="1:1025">
      <c r="A1327" s="17"/>
      <c r="B132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327" s="51" t="s">
        <v>19</v>
      </c>
      <c r="D1327" s="48">
        <v>2055</v>
      </c>
      <c r="E1327" s="46">
        <v>1</v>
      </c>
      <c r="F13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123,07</v>
      </c>
      <c r="H1327" s="46">
        <f t="shared" ca="1" si="141"/>
        <v>123.07</v>
      </c>
      <c r="K1327" s="17" t="str">
        <f t="shared" si="140"/>
        <v>SEDUC E 79</v>
      </c>
    </row>
    <row r="1328" spans="1:1025">
      <c r="A1328" s="17"/>
      <c r="B132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328" s="51" t="s">
        <v>13</v>
      </c>
      <c r="D1328" s="48">
        <v>90776</v>
      </c>
      <c r="E1328" s="46">
        <v>7</v>
      </c>
      <c r="F13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2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328" s="46">
        <f t="shared" ca="1" si="141"/>
        <v>177.45</v>
      </c>
      <c r="K1328" s="17" t="str">
        <f t="shared" si="140"/>
        <v>SEDUC E 79</v>
      </c>
    </row>
    <row r="1329" spans="1:11 1025:1025">
      <c r="A1329" s="17"/>
      <c r="B132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329" s="51" t="s">
        <v>13</v>
      </c>
      <c r="D1329" s="48">
        <v>88279</v>
      </c>
      <c r="E1329" s="46">
        <v>7</v>
      </c>
      <c r="F13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2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329" s="46">
        <f t="shared" ca="1" si="141"/>
        <v>203.28</v>
      </c>
      <c r="K1329" s="17" t="str">
        <f t="shared" si="140"/>
        <v>SEDUC E 79</v>
      </c>
    </row>
    <row r="1330" spans="1:11 1025:1025">
      <c r="A1330" s="17"/>
      <c r="B133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30" s="51" t="s">
        <v>13</v>
      </c>
      <c r="D1330" s="48">
        <v>88316</v>
      </c>
      <c r="E1330" s="46">
        <v>7</v>
      </c>
      <c r="F13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3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330" s="46">
        <f t="shared" ca="1" si="141"/>
        <v>107.45</v>
      </c>
      <c r="K1330" s="17" t="str">
        <f t="shared" si="140"/>
        <v>SEDUC E 79</v>
      </c>
    </row>
    <row r="1331" spans="1:11 1025:1025">
      <c r="B133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331" s="51" t="s">
        <v>41</v>
      </c>
      <c r="D1331" s="48">
        <v>1</v>
      </c>
      <c r="E1331" s="46">
        <v>2.2000000000000002</v>
      </c>
      <c r="F13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3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331" s="46">
        <f t="shared" ca="1" si="141"/>
        <v>1.41</v>
      </c>
      <c r="K1331" s="17" t="str">
        <f t="shared" si="140"/>
        <v>SEDUC E 79</v>
      </c>
    </row>
    <row r="1332" spans="1:11 1025:1025">
      <c r="B133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332" s="51" t="s">
        <v>41</v>
      </c>
      <c r="D1332" s="48">
        <v>3</v>
      </c>
      <c r="E1332" s="46">
        <v>1.5</v>
      </c>
      <c r="F13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3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332" s="46">
        <f t="shared" ca="1" si="141"/>
        <v>2.42</v>
      </c>
      <c r="K1332" s="17" t="str">
        <f t="shared" si="140"/>
        <v>SEDUC E 79</v>
      </c>
    </row>
    <row r="1333" spans="1:11 1025:1025">
      <c r="A1333" s="130">
        <f ca="1">H1333</f>
        <v>2075.5699999999997</v>
      </c>
      <c r="B1333" s="50" t="s">
        <v>14</v>
      </c>
      <c r="C1333" s="51"/>
      <c r="D1333" s="48"/>
      <c r="E1333" s="46"/>
      <c r="F1333" s="46"/>
      <c r="G1333" s="46"/>
      <c r="H1333" s="80">
        <f ca="1">SUM(H1317:H1332)</f>
        <v>2075.5699999999997</v>
      </c>
      <c r="I1333" s="29" t="str">
        <f>A1315</f>
        <v>SEDUC E 79</v>
      </c>
      <c r="J1333" s="204">
        <f ca="1">H1333</f>
        <v>2075.5699999999997</v>
      </c>
      <c r="K1333" s="17" t="str">
        <f t="shared" si="140"/>
        <v>SEDUC E 79</v>
      </c>
    </row>
    <row r="1334" spans="1:11 1025:1025">
      <c r="K1334" s="17" t="str">
        <f t="shared" si="140"/>
        <v>SEDUC E 79</v>
      </c>
    </row>
    <row r="1335" spans="1:11 1025:1025" ht="20.25">
      <c r="B1335" s="325" t="str">
        <f>A1336</f>
        <v>SEDUC E 79.1</v>
      </c>
      <c r="C1335" s="326"/>
      <c r="D1335" s="326"/>
      <c r="E1335" s="326"/>
      <c r="F1335" s="326"/>
      <c r="G1335" s="326"/>
      <c r="H1335" s="327"/>
      <c r="K1335" s="96" t="str">
        <f>B1335</f>
        <v>SEDUC E 79.1</v>
      </c>
      <c r="AMK1335" s="17"/>
    </row>
    <row r="1336" spans="1:11 1025:1025">
      <c r="A1336" s="17" t="s">
        <v>216</v>
      </c>
      <c r="B1336" s="334" t="s">
        <v>217</v>
      </c>
      <c r="C1336" s="335"/>
      <c r="D1336" s="335"/>
      <c r="E1336" s="335"/>
      <c r="F1336" s="336"/>
      <c r="G1336" s="37" t="s">
        <v>4</v>
      </c>
      <c r="H1336" s="36" t="s">
        <v>5</v>
      </c>
      <c r="K1336" s="17" t="str">
        <f t="shared" ref="K1336:K1355" si="142">K1335</f>
        <v>SEDUC E 79.1</v>
      </c>
      <c r="AMK1336" s="17"/>
    </row>
    <row r="1337" spans="1:11 1025:1025">
      <c r="A1337" s="17"/>
      <c r="B1337" s="239" t="s">
        <v>6</v>
      </c>
      <c r="C1337" s="62" t="s">
        <v>7</v>
      </c>
      <c r="D1337" s="39" t="s">
        <v>8</v>
      </c>
      <c r="E1337" s="38" t="s">
        <v>9</v>
      </c>
      <c r="F1337" s="38" t="s">
        <v>10</v>
      </c>
      <c r="G1337" s="40" t="s">
        <v>11</v>
      </c>
      <c r="H1337" s="38" t="s">
        <v>12</v>
      </c>
      <c r="K1337" s="17" t="str">
        <f t="shared" si="142"/>
        <v>SEDUC E 79.1</v>
      </c>
      <c r="AMK1337" s="17"/>
    </row>
    <row r="1338" spans="1:11 1025:1025" ht="24">
      <c r="A1338" s="17"/>
      <c r="B133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338" s="51" t="s">
        <v>37</v>
      </c>
      <c r="D1338" s="48">
        <v>11272</v>
      </c>
      <c r="E1338" s="46">
        <v>3</v>
      </c>
      <c r="F13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3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v>
      </c>
      <c r="H1338" s="46">
        <f t="shared" ref="H1338:H1353" ca="1" si="143">ROUND(E1338*G1338,2)</f>
        <v>16.47</v>
      </c>
      <c r="K1338" s="17" t="str">
        <f t="shared" si="142"/>
        <v>SEDUC E 79.1</v>
      </c>
      <c r="AMK1338" s="17"/>
    </row>
    <row r="1339" spans="1:11 1025:1025">
      <c r="A1339" s="17"/>
      <c r="B133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339" s="51" t="s">
        <v>19</v>
      </c>
      <c r="D1339" s="48">
        <v>223</v>
      </c>
      <c r="E1339" s="46">
        <v>12</v>
      </c>
      <c r="F13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3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339" s="46">
        <f t="shared" ca="1" si="143"/>
        <v>12.48</v>
      </c>
      <c r="K1339" s="17" t="str">
        <f t="shared" si="142"/>
        <v>SEDUC E 79.1</v>
      </c>
      <c r="AMK1339" s="17"/>
    </row>
    <row r="1340" spans="1:11 1025:1025">
      <c r="A1340" s="17"/>
      <c r="B134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340" s="51" t="s">
        <v>33</v>
      </c>
      <c r="D1340" s="48" t="s">
        <v>52</v>
      </c>
      <c r="E1340" s="46">
        <v>2</v>
      </c>
      <c r="F13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340" s="46">
        <f t="shared" ca="1" si="143"/>
        <v>85</v>
      </c>
      <c r="K1340" s="17" t="str">
        <f t="shared" si="142"/>
        <v>SEDUC E 79.1</v>
      </c>
      <c r="AMK1340" s="17"/>
    </row>
    <row r="1341" spans="1:11 1025:1025">
      <c r="A1341" s="17"/>
      <c r="B134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BUCHA, PARA TENSAO DE *35* KV</v>
      </c>
      <c r="C1341" s="51" t="s">
        <v>37</v>
      </c>
      <c r="D1341" s="48">
        <v>3393</v>
      </c>
      <c r="E1341" s="46">
        <v>3</v>
      </c>
      <c r="F13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4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609,26</v>
      </c>
      <c r="H1341" s="46">
        <f t="shared" ca="1" si="143"/>
        <v>1827.78</v>
      </c>
      <c r="K1341" s="17" t="str">
        <f t="shared" si="142"/>
        <v>SEDUC E 79.1</v>
      </c>
      <c r="AMK1341" s="17"/>
    </row>
    <row r="1342" spans="1:11 1025:1025">
      <c r="A1342" s="17"/>
      <c r="B134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342" s="51" t="s">
        <v>19</v>
      </c>
      <c r="D1342" s="48">
        <v>1683</v>
      </c>
      <c r="E1342" s="46">
        <v>1</v>
      </c>
      <c r="F13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342" s="46">
        <f t="shared" ca="1" si="143"/>
        <v>16.55</v>
      </c>
      <c r="K1342" s="17" t="str">
        <f t="shared" si="142"/>
        <v>SEDUC E 79.1</v>
      </c>
      <c r="AMK1342" s="17"/>
    </row>
    <row r="1343" spans="1:11 1025:1025">
      <c r="A1343" s="17"/>
      <c r="B134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343" s="51" t="s">
        <v>19</v>
      </c>
      <c r="D1343" s="48">
        <v>1683</v>
      </c>
      <c r="E1343" s="46">
        <v>3</v>
      </c>
      <c r="F13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343" s="46">
        <f t="shared" ca="1" si="143"/>
        <v>49.65</v>
      </c>
      <c r="K1343" s="17" t="str">
        <f t="shared" si="142"/>
        <v>SEDUC E 79.1</v>
      </c>
      <c r="AMK1343" s="17"/>
    </row>
    <row r="1344" spans="1:11 1025:1025" ht="24">
      <c r="A1344" s="17"/>
      <c r="B13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344" s="51" t="s">
        <v>37</v>
      </c>
      <c r="D1344" s="48">
        <v>4276</v>
      </c>
      <c r="E1344" s="46">
        <v>3</v>
      </c>
      <c r="F13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4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304,44</v>
      </c>
      <c r="H1344" s="46">
        <f t="shared" ca="1" si="143"/>
        <v>913.32</v>
      </c>
      <c r="K1344" s="17" t="str">
        <f t="shared" si="142"/>
        <v>SEDUC E 79.1</v>
      </c>
      <c r="AMK1344" s="17"/>
    </row>
    <row r="1345" spans="1:11 1025:1025">
      <c r="A1345" s="17"/>
      <c r="B134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1345" s="51" t="s">
        <v>41</v>
      </c>
      <c r="D1345" s="48">
        <v>8</v>
      </c>
      <c r="E1345" s="46">
        <v>3</v>
      </c>
      <c r="F13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1345" s="46">
        <f t="shared" ca="1" si="143"/>
        <v>52.59</v>
      </c>
      <c r="K1345" s="17" t="str">
        <f t="shared" si="142"/>
        <v>SEDUC E 79.1</v>
      </c>
      <c r="AMK1345" s="17"/>
    </row>
    <row r="1346" spans="1:11 1025:1025">
      <c r="A1346" s="17"/>
      <c r="B134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1346" s="51" t="s">
        <v>41</v>
      </c>
      <c r="D1346" s="48">
        <v>9</v>
      </c>
      <c r="E1346" s="46">
        <v>3</v>
      </c>
      <c r="F13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1346" s="46">
        <f t="shared" ca="1" si="143"/>
        <v>61.86</v>
      </c>
      <c r="K1346" s="17" t="str">
        <f t="shared" si="142"/>
        <v>SEDUC E 79.1</v>
      </c>
      <c r="AMK1346" s="17"/>
    </row>
    <row r="1347" spans="1:11 1025:1025">
      <c r="A1347" s="17"/>
      <c r="B134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347" s="51" t="s">
        <v>37</v>
      </c>
      <c r="D1347" s="48">
        <v>7581</v>
      </c>
      <c r="E1347" s="46">
        <v>1</v>
      </c>
      <c r="F13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4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1347" s="46">
        <f t="shared" ca="1" si="143"/>
        <v>3.27</v>
      </c>
      <c r="K1347" s="17" t="str">
        <f t="shared" si="142"/>
        <v>SEDUC E 79.1</v>
      </c>
      <c r="AMK1347" s="17"/>
    </row>
    <row r="1348" spans="1:11 1025:1025">
      <c r="A1348" s="17"/>
      <c r="B134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348" s="51" t="s">
        <v>19</v>
      </c>
      <c r="D1348" s="48">
        <v>2055</v>
      </c>
      <c r="E1348" s="46">
        <v>1</v>
      </c>
      <c r="F13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123,07</v>
      </c>
      <c r="H1348" s="46">
        <f t="shared" ca="1" si="143"/>
        <v>123.07</v>
      </c>
      <c r="K1348" s="17" t="str">
        <f t="shared" si="142"/>
        <v>SEDUC E 79.1</v>
      </c>
      <c r="AMK1348" s="17"/>
    </row>
    <row r="1349" spans="1:11 1025:1025">
      <c r="A1349" s="17"/>
      <c r="B134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349" s="51" t="s">
        <v>13</v>
      </c>
      <c r="D1349" s="48">
        <v>90776</v>
      </c>
      <c r="E1349" s="46">
        <v>7</v>
      </c>
      <c r="F13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4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349" s="46">
        <f t="shared" ca="1" si="143"/>
        <v>177.45</v>
      </c>
      <c r="K1349" s="17" t="str">
        <f t="shared" si="142"/>
        <v>SEDUC E 79.1</v>
      </c>
      <c r="AMK1349" s="17"/>
    </row>
    <row r="1350" spans="1:11 1025:1025">
      <c r="A1350" s="17"/>
      <c r="B135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350" s="51" t="s">
        <v>13</v>
      </c>
      <c r="D1350" s="48">
        <v>88279</v>
      </c>
      <c r="E1350" s="46">
        <v>7</v>
      </c>
      <c r="F135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350" s="46">
        <f t="shared" ca="1" si="143"/>
        <v>203.28</v>
      </c>
      <c r="K1350" s="17" t="str">
        <f t="shared" si="142"/>
        <v>SEDUC E 79.1</v>
      </c>
      <c r="AMK1350" s="17"/>
    </row>
    <row r="1351" spans="1:11 1025:1025">
      <c r="A1351" s="17"/>
      <c r="B135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51" s="51" t="s">
        <v>13</v>
      </c>
      <c r="D1351" s="48">
        <v>88316</v>
      </c>
      <c r="E1351" s="46">
        <v>7</v>
      </c>
      <c r="F13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351" s="46">
        <f t="shared" ca="1" si="143"/>
        <v>107.45</v>
      </c>
      <c r="K1351" s="17" t="str">
        <f t="shared" si="142"/>
        <v>SEDUC E 79.1</v>
      </c>
      <c r="AMK1351" s="17"/>
    </row>
    <row r="1352" spans="1:11 1025:1025">
      <c r="B135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352" s="51" t="s">
        <v>41</v>
      </c>
      <c r="D1352" s="48">
        <v>1</v>
      </c>
      <c r="E1352" s="46">
        <v>2.2000000000000002</v>
      </c>
      <c r="F13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352" s="46">
        <f t="shared" ca="1" si="143"/>
        <v>1.41</v>
      </c>
      <c r="K1352" s="17" t="str">
        <f t="shared" si="142"/>
        <v>SEDUC E 79.1</v>
      </c>
      <c r="AMK1352" s="17"/>
    </row>
    <row r="1353" spans="1:11 1025:1025">
      <c r="B135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353" s="51" t="s">
        <v>41</v>
      </c>
      <c r="D1353" s="48">
        <v>3</v>
      </c>
      <c r="E1353" s="46">
        <v>1.5</v>
      </c>
      <c r="F13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353" s="46">
        <f t="shared" ca="1" si="143"/>
        <v>2.42</v>
      </c>
      <c r="K1353" s="17" t="str">
        <f t="shared" si="142"/>
        <v>SEDUC E 79.1</v>
      </c>
      <c r="AMK1353" s="17"/>
    </row>
    <row r="1354" spans="1:11 1025:1025">
      <c r="A1354" s="130">
        <f ca="1">H1354</f>
        <v>3654.05</v>
      </c>
      <c r="B1354" s="50" t="s">
        <v>14</v>
      </c>
      <c r="C1354" s="51"/>
      <c r="D1354" s="48"/>
      <c r="E1354" s="46"/>
      <c r="F1354" s="46"/>
      <c r="G1354" s="46"/>
      <c r="H1354" s="80">
        <f ca="1">SUM(H1338:H1353)</f>
        <v>3654.05</v>
      </c>
      <c r="I1354" s="29" t="str">
        <f>A1336</f>
        <v>SEDUC E 79.1</v>
      </c>
      <c r="J1354" s="204">
        <f ca="1">H1354</f>
        <v>3654.05</v>
      </c>
      <c r="K1354" s="17" t="str">
        <f t="shared" si="142"/>
        <v>SEDUC E 79.1</v>
      </c>
      <c r="AMK1354" s="17"/>
    </row>
    <row r="1355" spans="1:11 1025:1025">
      <c r="K1355" s="17" t="str">
        <f t="shared" si="142"/>
        <v>SEDUC E 79.1</v>
      </c>
      <c r="AMK1355" s="17"/>
    </row>
    <row r="1356" spans="1:11 1025:1025" s="27" customFormat="1" ht="20.25">
      <c r="A1356" s="14"/>
      <c r="B1356" s="369" t="str">
        <f>A1357</f>
        <v>SEDUC E 80</v>
      </c>
      <c r="C1356" s="370"/>
      <c r="D1356" s="370"/>
      <c r="E1356" s="370"/>
      <c r="F1356" s="370"/>
      <c r="G1356" s="370"/>
      <c r="H1356" s="371"/>
      <c r="I1356" s="260"/>
      <c r="J1356" s="260"/>
      <c r="K1356" s="96" t="str">
        <f>B1356</f>
        <v>SEDUC E 80</v>
      </c>
    </row>
    <row r="1357" spans="1:11 1025:1025" s="27" customFormat="1" ht="24" customHeight="1">
      <c r="A1357" s="14" t="s">
        <v>218</v>
      </c>
      <c r="B1357" s="372" t="s">
        <v>219</v>
      </c>
      <c r="C1357" s="373"/>
      <c r="D1357" s="373"/>
      <c r="E1357" s="373"/>
      <c r="F1357" s="374"/>
      <c r="G1357" s="222" t="s">
        <v>4</v>
      </c>
      <c r="H1357" s="223" t="s">
        <v>5</v>
      </c>
      <c r="I1357" s="260"/>
      <c r="J1357" s="260"/>
      <c r="K1357" s="17" t="str">
        <f t="shared" ref="K1357:K1365" si="144">K1356</f>
        <v>SEDUC E 80</v>
      </c>
    </row>
    <row r="1358" spans="1:11 1025:1025" s="27" customFormat="1">
      <c r="A1358" s="14"/>
      <c r="B1358" s="239" t="s">
        <v>6</v>
      </c>
      <c r="C1358" s="226" t="s">
        <v>7</v>
      </c>
      <c r="D1358" s="226" t="s">
        <v>8</v>
      </c>
      <c r="E1358" s="245" t="s">
        <v>9</v>
      </c>
      <c r="F1358" s="239" t="s">
        <v>17</v>
      </c>
      <c r="G1358" s="246" t="s">
        <v>18</v>
      </c>
      <c r="H1358" s="225" t="s">
        <v>12</v>
      </c>
      <c r="I1358" s="260"/>
      <c r="J1358" s="260"/>
      <c r="K1358" s="17" t="str">
        <f t="shared" si="144"/>
        <v>SEDUC E 80</v>
      </c>
    </row>
    <row r="1359" spans="1:11 1025:1025" s="27" customFormat="1" ht="24">
      <c r="A1359" s="14"/>
      <c r="B135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359" s="229" t="s">
        <v>13</v>
      </c>
      <c r="D1359" s="229">
        <v>94969</v>
      </c>
      <c r="E1359" s="230">
        <v>0.2</v>
      </c>
      <c r="F13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35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348,40</v>
      </c>
      <c r="H1359" s="230">
        <f ca="1">ROUND(G1359*E1359,2)</f>
        <v>69.680000000000007</v>
      </c>
      <c r="I1359" s="260"/>
      <c r="J1359" s="260"/>
      <c r="K1359" s="17" t="str">
        <f t="shared" si="144"/>
        <v>SEDUC E 80</v>
      </c>
    </row>
    <row r="1360" spans="1:11 1025:1025" s="27" customFormat="1">
      <c r="A1360" s="14"/>
      <c r="B136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9/600</v>
      </c>
      <c r="C1360" s="229" t="s">
        <v>19</v>
      </c>
      <c r="D1360" s="229">
        <v>6883</v>
      </c>
      <c r="E1360" s="230">
        <v>1</v>
      </c>
      <c r="F13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6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1068,39</v>
      </c>
      <c r="H1360" s="230">
        <f ca="1">ROUND(G1360*E1360,2)</f>
        <v>1068.3900000000001</v>
      </c>
      <c r="I1360" s="260"/>
      <c r="J1360" s="260"/>
      <c r="K1360" s="17" t="str">
        <f t="shared" si="144"/>
        <v>SEDUC E 80</v>
      </c>
    </row>
    <row r="1361" spans="1:11" s="27" customFormat="1">
      <c r="A1361" s="14"/>
      <c r="B1361"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361" s="229" t="s">
        <v>13</v>
      </c>
      <c r="D1361" s="229" t="s">
        <v>24</v>
      </c>
      <c r="E1361" s="230">
        <v>0.2</v>
      </c>
      <c r="F1361"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361" s="45"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361" s="230" t="e">
        <f t="shared" ref="H1361:H1363" ca="1" si="145">ROUND(G1361*E1361,2)</f>
        <v>#N/A</v>
      </c>
      <c r="I1361" s="260"/>
      <c r="J1361" s="260"/>
      <c r="K1361" s="17" t="str">
        <f t="shared" si="144"/>
        <v>SEDUC E 80</v>
      </c>
    </row>
    <row r="1362" spans="1:11" s="27" customFormat="1">
      <c r="A1362" s="14"/>
      <c r="B136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62" s="229" t="s">
        <v>13</v>
      </c>
      <c r="D1362" s="229">
        <v>88316</v>
      </c>
      <c r="E1362" s="230">
        <v>3.5</v>
      </c>
      <c r="F13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6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362" s="230">
        <f t="shared" ca="1" si="145"/>
        <v>53.73</v>
      </c>
      <c r="I1362" s="260"/>
      <c r="J1362" s="260"/>
      <c r="K1362" s="17" t="str">
        <f t="shared" si="144"/>
        <v>SEDUC E 80</v>
      </c>
    </row>
    <row r="1363" spans="1:11" s="27" customFormat="1" ht="36">
      <c r="A1363" s="14"/>
      <c r="B136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363" s="229" t="s">
        <v>13</v>
      </c>
      <c r="D1363" s="232">
        <v>91634</v>
      </c>
      <c r="E1363" s="230">
        <v>1.5</v>
      </c>
      <c r="F136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36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1363" s="230">
        <f t="shared" ca="1" si="145"/>
        <v>246.35</v>
      </c>
      <c r="I1363" s="260"/>
      <c r="J1363" s="260"/>
      <c r="K1363" s="17" t="str">
        <f t="shared" si="144"/>
        <v>SEDUC E 80</v>
      </c>
    </row>
    <row r="1364" spans="1:11" s="27" customFormat="1">
      <c r="A1364" s="247" t="e">
        <f ca="1">H1364</f>
        <v>#N/A</v>
      </c>
      <c r="B1364" s="234" t="s">
        <v>14</v>
      </c>
      <c r="C1364" s="229"/>
      <c r="D1364" s="229"/>
      <c r="E1364" s="235"/>
      <c r="F1364" s="236"/>
      <c r="G1364" s="237"/>
      <c r="H1364" s="248" t="e">
        <f ca="1">SUM(H1359:H1363)</f>
        <v>#N/A</v>
      </c>
      <c r="I1364" s="260" t="str">
        <f>A1357</f>
        <v>SEDUC E 80</v>
      </c>
      <c r="J1364" s="261" t="e">
        <f ca="1">H1364</f>
        <v>#N/A</v>
      </c>
      <c r="K1364" s="17" t="str">
        <f t="shared" si="144"/>
        <v>SEDUC E 80</v>
      </c>
    </row>
    <row r="1365" spans="1:11" s="27" customFormat="1">
      <c r="A1365" s="14"/>
      <c r="B1365" s="14"/>
      <c r="C1365" s="14"/>
      <c r="D1365" s="14"/>
      <c r="E1365" s="14"/>
      <c r="F1365" s="14"/>
      <c r="G1365" s="14"/>
      <c r="H1365" s="14"/>
      <c r="I1365" s="260"/>
      <c r="J1365" s="260"/>
      <c r="K1365" s="17" t="str">
        <f t="shared" si="144"/>
        <v>SEDUC E 80</v>
      </c>
    </row>
    <row r="1366" spans="1:11" s="27" customFormat="1" ht="20.25">
      <c r="A1366" s="14"/>
      <c r="B1366" s="369" t="str">
        <f>A1367</f>
        <v>SEDUC E 81</v>
      </c>
      <c r="C1366" s="370"/>
      <c r="D1366" s="370"/>
      <c r="E1366" s="370"/>
      <c r="F1366" s="370"/>
      <c r="G1366" s="370"/>
      <c r="H1366" s="371"/>
      <c r="I1366" s="260"/>
      <c r="J1366" s="260"/>
      <c r="K1366" s="96" t="str">
        <f>B1366</f>
        <v>SEDUC E 81</v>
      </c>
    </row>
    <row r="1367" spans="1:11" s="27" customFormat="1">
      <c r="A1367" s="14" t="s">
        <v>220</v>
      </c>
      <c r="B1367" s="375" t="s">
        <v>221</v>
      </c>
      <c r="C1367" s="376"/>
      <c r="D1367" s="376"/>
      <c r="E1367" s="376"/>
      <c r="F1367" s="377"/>
      <c r="G1367" s="250" t="s">
        <v>4</v>
      </c>
      <c r="H1367" s="249" t="s">
        <v>5</v>
      </c>
      <c r="I1367" s="260"/>
      <c r="J1367" s="260"/>
      <c r="K1367" s="17" t="str">
        <f t="shared" ref="K1367:K1400" si="146">K1366</f>
        <v>SEDUC E 81</v>
      </c>
    </row>
    <row r="1368" spans="1:11" s="28" customFormat="1">
      <c r="A1368" s="251"/>
      <c r="B1368" s="225" t="s">
        <v>6</v>
      </c>
      <c r="C1368" s="252" t="s">
        <v>7</v>
      </c>
      <c r="D1368" s="253" t="s">
        <v>8</v>
      </c>
      <c r="E1368" s="253" t="s">
        <v>9</v>
      </c>
      <c r="F1368" s="253" t="s">
        <v>10</v>
      </c>
      <c r="G1368" s="254" t="s">
        <v>11</v>
      </c>
      <c r="H1368" s="253" t="s">
        <v>12</v>
      </c>
      <c r="I1368" s="262"/>
      <c r="J1368" s="262"/>
      <c r="K1368" s="17" t="str">
        <f t="shared" si="146"/>
        <v>SEDUC E 81</v>
      </c>
    </row>
    <row r="1369" spans="1:11" s="27" customFormat="1">
      <c r="A1369" s="14"/>
      <c r="B136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369" s="255" t="s">
        <v>19</v>
      </c>
      <c r="D1369" s="256">
        <v>155</v>
      </c>
      <c r="E1369" s="257">
        <v>1</v>
      </c>
      <c r="F13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69"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369" s="230">
        <f t="shared" ref="H1369:H1394" ca="1" si="147">ROUND(G1369*E1369,2)</f>
        <v>11.88</v>
      </c>
      <c r="I1369" s="260"/>
      <c r="J1369" s="260"/>
      <c r="K1369" s="17" t="str">
        <f t="shared" si="146"/>
        <v>SEDUC E 81</v>
      </c>
    </row>
    <row r="1370" spans="1:11" s="27" customFormat="1" ht="24">
      <c r="A1370" s="14"/>
      <c r="B137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370" s="255" t="s">
        <v>37</v>
      </c>
      <c r="D1370" s="256">
        <v>379</v>
      </c>
      <c r="E1370" s="257">
        <v>3</v>
      </c>
      <c r="F13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70"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1370" s="230">
        <f t="shared" ca="1" si="147"/>
        <v>2.7</v>
      </c>
      <c r="I1370" s="260"/>
      <c r="J1370" s="260"/>
      <c r="K1370" s="17" t="str">
        <f t="shared" si="146"/>
        <v>SEDUC E 81</v>
      </c>
    </row>
    <row r="1371" spans="1:11" s="27" customFormat="1">
      <c r="A1371" s="14"/>
      <c r="B137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1371" s="255" t="s">
        <v>19</v>
      </c>
      <c r="D1371" s="256">
        <v>4634</v>
      </c>
      <c r="E1371" s="257">
        <v>1</v>
      </c>
      <c r="F13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1"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1371" s="230">
        <f t="shared" ca="1" si="147"/>
        <v>123.75</v>
      </c>
      <c r="I1371" s="260"/>
      <c r="J1371" s="260"/>
      <c r="K1371" s="17" t="str">
        <f t="shared" si="146"/>
        <v>SEDUC E 81</v>
      </c>
    </row>
    <row r="1372" spans="1:11" s="27" customFormat="1">
      <c r="A1372" s="14"/>
      <c r="B137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1372" s="255" t="s">
        <v>19</v>
      </c>
      <c r="D1372" s="256">
        <v>393</v>
      </c>
      <c r="E1372" s="257">
        <v>3.6</v>
      </c>
      <c r="F13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372"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1372" s="230">
        <f t="shared" ca="1" si="147"/>
        <v>217.8</v>
      </c>
      <c r="I1372" s="260"/>
      <c r="J1372" s="260"/>
      <c r="K1372" s="17" t="str">
        <f t="shared" si="146"/>
        <v>SEDUC E 81</v>
      </c>
    </row>
    <row r="1373" spans="1:11" s="27" customFormat="1">
      <c r="A1373" s="14"/>
      <c r="B137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50MM2</v>
      </c>
      <c r="C1373" s="255" t="s">
        <v>33</v>
      </c>
      <c r="D1373" s="256" t="s">
        <v>99</v>
      </c>
      <c r="E1373" s="257">
        <v>4.5</v>
      </c>
      <c r="F13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373"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7.09</v>
      </c>
      <c r="H1373" s="230">
        <f t="shared" ca="1" si="147"/>
        <v>31.91</v>
      </c>
      <c r="I1373" s="260"/>
      <c r="J1373" s="260"/>
      <c r="K1373" s="17" t="str">
        <f t="shared" si="146"/>
        <v>SEDUC E 81</v>
      </c>
    </row>
    <row r="1374" spans="1:11" s="27" customFormat="1">
      <c r="A1374" s="14"/>
      <c r="B137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1374" s="255" t="s">
        <v>19</v>
      </c>
      <c r="D1374" s="256">
        <v>3249</v>
      </c>
      <c r="E1374" s="257">
        <v>3</v>
      </c>
      <c r="F13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374"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1374" s="230">
        <f t="shared" ca="1" si="147"/>
        <v>320.85000000000002</v>
      </c>
      <c r="I1374" s="260"/>
      <c r="J1374" s="260"/>
      <c r="K1374" s="17" t="str">
        <f t="shared" si="146"/>
        <v>SEDUC E 81</v>
      </c>
    </row>
    <row r="1375" spans="1:11" s="27" customFormat="1">
      <c r="A1375" s="14"/>
      <c r="B137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1375" s="255" t="s">
        <v>19</v>
      </c>
      <c r="D1375" s="256">
        <v>10617</v>
      </c>
      <c r="E1375" s="257">
        <v>3</v>
      </c>
      <c r="F13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5"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34,24</v>
      </c>
      <c r="H1375" s="230">
        <f t="shared" ca="1" si="147"/>
        <v>102.72</v>
      </c>
      <c r="I1375" s="260"/>
      <c r="J1375" s="260"/>
      <c r="K1375" s="17" t="str">
        <f t="shared" si="146"/>
        <v>SEDUC E 81</v>
      </c>
    </row>
    <row r="1376" spans="1:11" s="27" customFormat="1" ht="24">
      <c r="A1376" s="14"/>
      <c r="B137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1376" s="255" t="s">
        <v>19</v>
      </c>
      <c r="D1376" s="256">
        <v>10629</v>
      </c>
      <c r="E1376" s="257">
        <v>3</v>
      </c>
      <c r="F13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6"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1376" s="230">
        <f t="shared" ca="1" si="147"/>
        <v>39.54</v>
      </c>
      <c r="I1376" s="260"/>
      <c r="J1376" s="260"/>
      <c r="K1376" s="17" t="str">
        <f t="shared" si="146"/>
        <v>SEDUC E 81</v>
      </c>
    </row>
    <row r="1377" spans="1:11" s="27" customFormat="1">
      <c r="A1377" s="14"/>
      <c r="B137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DERIVACAO;"C" CUNHA; LIGA DE COBRE; TIPO VI; EMBALAGEM BRANCA/AZUL</v>
      </c>
      <c r="C1377" s="51" t="s">
        <v>41</v>
      </c>
      <c r="D1377" s="256">
        <v>10</v>
      </c>
      <c r="E1377" s="257">
        <v>1</v>
      </c>
      <c r="F13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7"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4.67</v>
      </c>
      <c r="H1377" s="230">
        <f t="shared" ca="1" si="147"/>
        <v>4.67</v>
      </c>
      <c r="I1377" s="260"/>
      <c r="J1377" s="260"/>
      <c r="K1377" s="17" t="str">
        <f t="shared" si="146"/>
        <v>SEDUC E 81</v>
      </c>
    </row>
    <row r="1378" spans="1:11" s="27" customFormat="1">
      <c r="A1378" s="14"/>
      <c r="B137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1378" s="255" t="s">
        <v>19</v>
      </c>
      <c r="D1378" s="256">
        <v>10623</v>
      </c>
      <c r="E1378" s="257">
        <v>2</v>
      </c>
      <c r="F13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8"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2,72</v>
      </c>
      <c r="H1378" s="230">
        <f t="shared" ca="1" si="147"/>
        <v>5.44</v>
      </c>
      <c r="I1378" s="260"/>
      <c r="J1378" s="260"/>
      <c r="K1378" s="17" t="str">
        <f t="shared" si="146"/>
        <v>SEDUC E 81</v>
      </c>
    </row>
    <row r="1379" spans="1:11" s="27" customFormat="1" ht="24">
      <c r="A1379" s="14"/>
      <c r="B137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1379" s="255" t="s">
        <v>19</v>
      </c>
      <c r="D1379" s="256">
        <v>9720</v>
      </c>
      <c r="E1379" s="257">
        <v>3</v>
      </c>
      <c r="F137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9"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1379" s="230">
        <f t="shared" ca="1" si="147"/>
        <v>119.97</v>
      </c>
      <c r="I1379" s="260"/>
      <c r="J1379" s="260"/>
      <c r="K1379" s="17" t="str">
        <f t="shared" si="146"/>
        <v>SEDUC E 81</v>
      </c>
    </row>
    <row r="1380" spans="1:11" s="27" customFormat="1">
      <c r="A1380" s="14"/>
      <c r="B138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1380" s="255" t="s">
        <v>33</v>
      </c>
      <c r="D1380" s="256" t="s">
        <v>48</v>
      </c>
      <c r="E1380" s="257">
        <v>3</v>
      </c>
      <c r="F138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0"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1380" s="230">
        <f t="shared" ca="1" si="147"/>
        <v>31.65</v>
      </c>
      <c r="I1380" s="260"/>
      <c r="J1380" s="260"/>
      <c r="K1380" s="17" t="str">
        <f t="shared" si="146"/>
        <v>SEDUC E 81</v>
      </c>
    </row>
    <row r="1381" spans="1:11" s="27" customFormat="1" ht="36">
      <c r="A1381" s="14"/>
      <c r="B138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1381" s="255" t="s">
        <v>37</v>
      </c>
      <c r="D1381" s="256">
        <v>5047</v>
      </c>
      <c r="E1381" s="257">
        <v>3</v>
      </c>
      <c r="F138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81"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274,65</v>
      </c>
      <c r="H1381" s="230">
        <f t="shared" ca="1" si="147"/>
        <v>823.95</v>
      </c>
      <c r="I1381" s="260"/>
      <c r="J1381" s="260"/>
      <c r="K1381" s="17" t="str">
        <f t="shared" si="146"/>
        <v>SEDUC E 81</v>
      </c>
    </row>
    <row r="1382" spans="1:11" s="27" customFormat="1" ht="24">
      <c r="A1382" s="14"/>
      <c r="B138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1382" s="255" t="s">
        <v>37</v>
      </c>
      <c r="D1382" s="256">
        <v>3378</v>
      </c>
      <c r="E1382" s="257">
        <v>3</v>
      </c>
      <c r="F13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82"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72,71</v>
      </c>
      <c r="H1382" s="230">
        <f t="shared" ca="1" si="147"/>
        <v>218.13</v>
      </c>
      <c r="I1382" s="260"/>
      <c r="J1382" s="260"/>
      <c r="K1382" s="17" t="str">
        <f t="shared" si="146"/>
        <v>SEDUC E 81</v>
      </c>
    </row>
    <row r="1383" spans="1:11" s="27" customFormat="1">
      <c r="A1383" s="14"/>
      <c r="B138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383" s="255" t="s">
        <v>19</v>
      </c>
      <c r="D1383" s="256">
        <v>2524</v>
      </c>
      <c r="E1383" s="257">
        <v>3</v>
      </c>
      <c r="F13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3"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383" s="230">
        <f t="shared" ca="1" si="147"/>
        <v>249.3</v>
      </c>
      <c r="I1383" s="260"/>
      <c r="J1383" s="260"/>
      <c r="K1383" s="17" t="str">
        <f t="shared" si="146"/>
        <v>SEDUC E 81</v>
      </c>
    </row>
    <row r="1384" spans="1:11" s="27" customFormat="1">
      <c r="A1384" s="14"/>
      <c r="B138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90 GR</v>
      </c>
      <c r="C1384" s="255" t="s">
        <v>19</v>
      </c>
      <c r="D1384" s="256">
        <v>1583</v>
      </c>
      <c r="E1384" s="257">
        <v>1</v>
      </c>
      <c r="F13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4"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11,51</v>
      </c>
      <c r="H1384" s="230">
        <f t="shared" ca="1" si="147"/>
        <v>11.51</v>
      </c>
      <c r="I1384" s="260"/>
      <c r="J1384" s="260"/>
      <c r="K1384" s="17" t="str">
        <f t="shared" si="146"/>
        <v>SEDUC E 81</v>
      </c>
    </row>
    <row r="1385" spans="1:11" s="27" customFormat="1">
      <c r="A1385" s="14"/>
      <c r="B138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1385" s="255" t="s">
        <v>33</v>
      </c>
      <c r="D1385" s="256" t="s">
        <v>47</v>
      </c>
      <c r="E1385" s="257">
        <v>3</v>
      </c>
      <c r="F13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5"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1385" s="230">
        <f t="shared" ca="1" si="147"/>
        <v>24.21</v>
      </c>
      <c r="I1385" s="260"/>
      <c r="J1385" s="260"/>
      <c r="K1385" s="17" t="str">
        <f t="shared" si="146"/>
        <v>SEDUC E 81</v>
      </c>
    </row>
    <row r="1386" spans="1:11" s="27" customFormat="1">
      <c r="A1386" s="14"/>
      <c r="B138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386" s="255" t="s">
        <v>33</v>
      </c>
      <c r="D1386" s="256" t="s">
        <v>46</v>
      </c>
      <c r="E1386" s="257">
        <v>3</v>
      </c>
      <c r="F13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6"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386" s="230">
        <f t="shared" ca="1" si="147"/>
        <v>27.96</v>
      </c>
      <c r="I1386" s="260"/>
      <c r="J1386" s="260"/>
      <c r="K1386" s="17" t="str">
        <f t="shared" si="146"/>
        <v>SEDUC E 81</v>
      </c>
    </row>
    <row r="1387" spans="1:11" s="27" customFormat="1" ht="24">
      <c r="A1387" s="14"/>
      <c r="B138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1387" s="255" t="s">
        <v>37</v>
      </c>
      <c r="D1387" s="256">
        <v>442</v>
      </c>
      <c r="E1387" s="257">
        <v>2</v>
      </c>
      <c r="F13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87"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4,52</v>
      </c>
      <c r="H1387" s="230">
        <f t="shared" ca="1" si="147"/>
        <v>9.0399999999999991</v>
      </c>
      <c r="I1387" s="260"/>
      <c r="J1387" s="260"/>
      <c r="K1387" s="17" t="str">
        <f t="shared" si="146"/>
        <v>SEDUC E 81</v>
      </c>
    </row>
    <row r="1388" spans="1:11" s="27" customFormat="1" ht="24">
      <c r="A1388" s="14"/>
      <c r="B138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1388" s="255" t="s">
        <v>37</v>
      </c>
      <c r="D1388" s="256">
        <v>442</v>
      </c>
      <c r="E1388" s="257">
        <v>2</v>
      </c>
      <c r="F13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88"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4,52</v>
      </c>
      <c r="H1388" s="230">
        <f t="shared" ca="1" si="147"/>
        <v>9.0399999999999991</v>
      </c>
      <c r="I1388" s="260"/>
      <c r="J1388" s="260"/>
      <c r="K1388" s="17" t="str">
        <f t="shared" si="146"/>
        <v>SEDUC E 81</v>
      </c>
    </row>
    <row r="1389" spans="1:11" s="27" customFormat="1">
      <c r="A1389" s="14"/>
      <c r="B138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1389" s="255" t="s">
        <v>19</v>
      </c>
      <c r="D1389" s="256">
        <v>1672</v>
      </c>
      <c r="E1389" s="257">
        <v>1</v>
      </c>
      <c r="F13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9"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10,25</v>
      </c>
      <c r="H1389" s="230">
        <f t="shared" ca="1" si="147"/>
        <v>10.25</v>
      </c>
      <c r="I1389" s="260"/>
      <c r="J1389" s="260"/>
      <c r="K1389" s="17" t="str">
        <f t="shared" si="146"/>
        <v>SEDUC E 81</v>
      </c>
    </row>
    <row r="1390" spans="1:11" s="27" customFormat="1" ht="24">
      <c r="A1390" s="14"/>
      <c r="B139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1390" s="255" t="s">
        <v>37</v>
      </c>
      <c r="D1390" s="256">
        <v>431</v>
      </c>
      <c r="E1390" s="257">
        <v>1</v>
      </c>
      <c r="F139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90"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9,10</v>
      </c>
      <c r="H1390" s="230">
        <f t="shared" ca="1" si="147"/>
        <v>9.1</v>
      </c>
      <c r="I1390" s="260"/>
      <c r="J1390" s="260"/>
      <c r="K1390" s="17" t="str">
        <f t="shared" si="146"/>
        <v>SEDUC E 81</v>
      </c>
    </row>
    <row r="1391" spans="1:11" s="27" customFormat="1" ht="24">
      <c r="A1391" s="14"/>
      <c r="B139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391" s="255" t="s">
        <v>37</v>
      </c>
      <c r="D1391" s="256">
        <v>432</v>
      </c>
      <c r="E1391" s="257">
        <v>2</v>
      </c>
      <c r="F13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91"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1391" s="230">
        <f t="shared" ca="1" si="147"/>
        <v>20.079999999999998</v>
      </c>
      <c r="I1391" s="260"/>
      <c r="J1391" s="260"/>
      <c r="K1391" s="17" t="str">
        <f t="shared" si="146"/>
        <v>SEDUC E 81</v>
      </c>
    </row>
    <row r="1392" spans="1:11" s="27" customFormat="1" ht="24">
      <c r="A1392" s="14"/>
      <c r="B139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392" s="255" t="s">
        <v>37</v>
      </c>
      <c r="D1392" s="256">
        <v>4276</v>
      </c>
      <c r="E1392" s="257">
        <v>3</v>
      </c>
      <c r="F13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92"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304,44</v>
      </c>
      <c r="H1392" s="230">
        <f t="shared" ca="1" si="147"/>
        <v>913.32</v>
      </c>
      <c r="I1392" s="260"/>
      <c r="J1392" s="260"/>
      <c r="K1392" s="17" t="str">
        <f t="shared" si="146"/>
        <v>SEDUC E 81</v>
      </c>
    </row>
    <row r="1393" spans="1:11" s="27" customFormat="1">
      <c r="A1393" s="14"/>
      <c r="B139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393" s="255" t="s">
        <v>37</v>
      </c>
      <c r="D1393" s="256">
        <v>7581</v>
      </c>
      <c r="E1393" s="257">
        <v>1</v>
      </c>
      <c r="F13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93"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1393" s="230">
        <f t="shared" ca="1" si="147"/>
        <v>3.27</v>
      </c>
      <c r="I1393" s="260"/>
      <c r="J1393" s="260"/>
      <c r="K1393" s="17" t="str">
        <f t="shared" si="146"/>
        <v>SEDUC E 81</v>
      </c>
    </row>
    <row r="1394" spans="1:11" s="27" customFormat="1">
      <c r="A1394" s="14"/>
      <c r="B139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TIPO "Z", MATERIAL AÇO CARBONO GALVANIZADO A QUENTE</v>
      </c>
      <c r="C1394" s="51" t="s">
        <v>41</v>
      </c>
      <c r="D1394" s="256">
        <v>6</v>
      </c>
      <c r="E1394" s="257">
        <v>1</v>
      </c>
      <c r="F13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94"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174.19999999999996</v>
      </c>
      <c r="H1394" s="230">
        <f t="shared" ca="1" si="147"/>
        <v>174.2</v>
      </c>
      <c r="I1394" s="260"/>
      <c r="J1394" s="260"/>
      <c r="K1394" s="17" t="str">
        <f t="shared" si="146"/>
        <v>SEDUC E 81</v>
      </c>
    </row>
    <row r="1395" spans="1:11" s="27" customFormat="1">
      <c r="A1395" s="14"/>
      <c r="B139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395" s="255" t="s">
        <v>13</v>
      </c>
      <c r="D1395" s="256">
        <v>88279</v>
      </c>
      <c r="E1395" s="257">
        <v>5</v>
      </c>
      <c r="F13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95"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395" s="230">
        <f t="shared" ref="H1395:H1396" ca="1" si="148">ROUND(G1395*E1395,2)</f>
        <v>145.19999999999999</v>
      </c>
      <c r="I1395" s="260"/>
      <c r="J1395" s="260"/>
      <c r="K1395" s="17" t="str">
        <f t="shared" si="146"/>
        <v>SEDUC E 81</v>
      </c>
    </row>
    <row r="1396" spans="1:11" s="27" customFormat="1">
      <c r="A1396" s="14"/>
      <c r="B139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96" s="255" t="s">
        <v>13</v>
      </c>
      <c r="D1396" s="256">
        <v>88316</v>
      </c>
      <c r="E1396" s="257">
        <v>5</v>
      </c>
      <c r="F13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96"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396" s="230">
        <f t="shared" ca="1" si="148"/>
        <v>76.75</v>
      </c>
      <c r="I1396" s="260"/>
      <c r="J1396" s="260"/>
      <c r="K1396" s="17" t="str">
        <f t="shared" si="146"/>
        <v>SEDUC E 81</v>
      </c>
    </row>
    <row r="1397" spans="1:11" s="27" customFormat="1">
      <c r="A1397" s="14"/>
      <c r="B139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397" s="51" t="s">
        <v>41</v>
      </c>
      <c r="D1397" s="256">
        <v>1</v>
      </c>
      <c r="E1397" s="257">
        <v>2</v>
      </c>
      <c r="F13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97"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397" s="230">
        <f t="shared" ref="H1397:H1398" ca="1" si="149">ROUND(G1397*E1397,2)</f>
        <v>1.28</v>
      </c>
      <c r="I1397" s="260"/>
      <c r="J1397" s="260"/>
      <c r="K1397" s="17" t="str">
        <f t="shared" si="146"/>
        <v>SEDUC E 81</v>
      </c>
    </row>
    <row r="1398" spans="1:11" s="27" customFormat="1">
      <c r="A1398" s="14"/>
      <c r="B139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398" s="51" t="s">
        <v>41</v>
      </c>
      <c r="D1398" s="256">
        <v>3</v>
      </c>
      <c r="E1398" s="257">
        <v>1.1000000000000001</v>
      </c>
      <c r="F13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98"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398" s="230">
        <f t="shared" ca="1" si="149"/>
        <v>1.77</v>
      </c>
      <c r="I1398" s="260"/>
      <c r="J1398" s="260"/>
      <c r="K1398" s="17" t="str">
        <f t="shared" si="146"/>
        <v>SEDUC E 81</v>
      </c>
    </row>
    <row r="1399" spans="1:11" s="27" customFormat="1">
      <c r="A1399" s="247">
        <f ca="1">H1399</f>
        <v>3741.2400000000002</v>
      </c>
      <c r="B1399" s="258" t="s">
        <v>14</v>
      </c>
      <c r="C1399" s="255"/>
      <c r="D1399" s="256"/>
      <c r="E1399" s="257"/>
      <c r="F1399" s="257"/>
      <c r="G1399" s="257"/>
      <c r="H1399" s="248">
        <f ca="1">SUM(H1369:H1398)</f>
        <v>3741.2400000000002</v>
      </c>
      <c r="I1399" s="260" t="str">
        <f>A1367</f>
        <v>SEDUC E 81</v>
      </c>
      <c r="J1399" s="261">
        <f ca="1">H1399</f>
        <v>3741.2400000000002</v>
      </c>
      <c r="K1399" s="17" t="str">
        <f t="shared" si="146"/>
        <v>SEDUC E 81</v>
      </c>
    </row>
    <row r="1400" spans="1:11" s="27" customFormat="1">
      <c r="A1400" s="259"/>
      <c r="B1400" s="14"/>
      <c r="C1400" s="14"/>
      <c r="D1400" s="14"/>
      <c r="E1400" s="14"/>
      <c r="F1400" s="14"/>
      <c r="G1400" s="14"/>
      <c r="H1400" s="14"/>
      <c r="I1400" s="260"/>
      <c r="J1400" s="260"/>
      <c r="K1400" s="17" t="str">
        <f t="shared" si="146"/>
        <v>SEDUC E 81</v>
      </c>
    </row>
    <row r="1401" spans="1:11" ht="20.25">
      <c r="A1401" s="17"/>
      <c r="B1401" s="325" t="str">
        <f>A1402</f>
        <v>SEDUC E 82</v>
      </c>
      <c r="C1401" s="326"/>
      <c r="D1401" s="326"/>
      <c r="E1401" s="326"/>
      <c r="F1401" s="326"/>
      <c r="G1401" s="326"/>
      <c r="H1401" s="327"/>
      <c r="K1401" s="96" t="str">
        <f>B1401</f>
        <v>SEDUC E 82</v>
      </c>
    </row>
    <row r="1402" spans="1:11">
      <c r="A1402" s="17" t="s">
        <v>222</v>
      </c>
      <c r="B1402" s="334" t="s">
        <v>223</v>
      </c>
      <c r="C1402" s="335"/>
      <c r="D1402" s="335"/>
      <c r="E1402" s="335"/>
      <c r="F1402" s="336"/>
      <c r="G1402" s="108" t="s">
        <v>4</v>
      </c>
      <c r="H1402" s="36" t="s">
        <v>5</v>
      </c>
      <c r="K1402" s="17" t="str">
        <f t="shared" ref="K1402:K1418" si="150">K1401</f>
        <v>SEDUC E 82</v>
      </c>
    </row>
    <row r="1403" spans="1:11">
      <c r="A1403" s="17"/>
      <c r="B1403" s="38" t="s">
        <v>6</v>
      </c>
      <c r="C1403" s="62" t="s">
        <v>7</v>
      </c>
      <c r="D1403" s="39" t="s">
        <v>8</v>
      </c>
      <c r="E1403" s="38" t="s">
        <v>9</v>
      </c>
      <c r="F1403" s="38" t="s">
        <v>10</v>
      </c>
      <c r="G1403" s="40" t="s">
        <v>11</v>
      </c>
      <c r="H1403" s="39" t="s">
        <v>12</v>
      </c>
      <c r="K1403" s="17" t="str">
        <f t="shared" si="150"/>
        <v>SEDUC E 82</v>
      </c>
    </row>
    <row r="1404" spans="1:11">
      <c r="A1404" s="17"/>
      <c r="B140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404" s="51" t="s">
        <v>19</v>
      </c>
      <c r="D1404" s="48">
        <v>155</v>
      </c>
      <c r="E1404" s="46">
        <v>2</v>
      </c>
      <c r="F14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04"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404" s="230">
        <f t="shared" ref="H1404:H1416" ca="1" si="151">ROUND(G1404*E1404,2)</f>
        <v>23.76</v>
      </c>
      <c r="K1404" s="17" t="str">
        <f t="shared" si="150"/>
        <v>SEDUC E 82</v>
      </c>
    </row>
    <row r="1405" spans="1:11">
      <c r="A1405" s="17"/>
      <c r="B140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1405" s="51" t="s">
        <v>19</v>
      </c>
      <c r="D1405" s="48">
        <v>10508</v>
      </c>
      <c r="E1405" s="46">
        <v>3</v>
      </c>
      <c r="F14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05"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17,05</v>
      </c>
      <c r="H1405" s="230">
        <f t="shared" ca="1" si="151"/>
        <v>51.15</v>
      </c>
      <c r="K1405" s="17" t="str">
        <f t="shared" si="150"/>
        <v>SEDUC E 82</v>
      </c>
    </row>
    <row r="1406" spans="1:11" ht="24">
      <c r="A1406" s="17"/>
      <c r="B140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406" s="51" t="s">
        <v>37</v>
      </c>
      <c r="D1406" s="48">
        <v>379</v>
      </c>
      <c r="E1406" s="46">
        <v>3</v>
      </c>
      <c r="F14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06"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1406" s="230">
        <f t="shared" ca="1" si="151"/>
        <v>2.7</v>
      </c>
      <c r="K1406" s="17" t="str">
        <f t="shared" si="150"/>
        <v>SEDUC E 82</v>
      </c>
    </row>
    <row r="1407" spans="1:11">
      <c r="A1407" s="17"/>
      <c r="B140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J</v>
      </c>
      <c r="C1407" s="51" t="s">
        <v>41</v>
      </c>
      <c r="D1407" s="48">
        <v>13</v>
      </c>
      <c r="E1407" s="46">
        <v>1</v>
      </c>
      <c r="F14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07"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479</v>
      </c>
      <c r="H1407" s="230">
        <f t="shared" ca="1" si="151"/>
        <v>479</v>
      </c>
      <c r="K1407" s="17" t="str">
        <f t="shared" si="150"/>
        <v>SEDUC E 82</v>
      </c>
    </row>
    <row r="1408" spans="1:11">
      <c r="A1408" s="17"/>
      <c r="B140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1408" s="51" t="s">
        <v>19</v>
      </c>
      <c r="D1408" s="48">
        <v>9351</v>
      </c>
      <c r="E1408" s="46">
        <v>3</v>
      </c>
      <c r="F14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08"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1408" s="230">
        <f t="shared" ca="1" si="151"/>
        <v>60.39</v>
      </c>
      <c r="K1408" s="17" t="str">
        <f t="shared" si="150"/>
        <v>SEDUC E 82</v>
      </c>
    </row>
    <row r="1409" spans="1:1024">
      <c r="A1409" s="17"/>
      <c r="B140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409" s="51" t="s">
        <v>33</v>
      </c>
      <c r="D1409" s="48" t="s">
        <v>46</v>
      </c>
      <c r="E1409" s="46">
        <v>1</v>
      </c>
      <c r="F14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09"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409" s="230">
        <f t="shared" ca="1" si="151"/>
        <v>9.32</v>
      </c>
      <c r="K1409" s="17" t="str">
        <f t="shared" si="150"/>
        <v>SEDUC E 82</v>
      </c>
    </row>
    <row r="1410" spans="1:1024" ht="24">
      <c r="A1410" s="17"/>
      <c r="B141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1410" s="51" t="s">
        <v>37</v>
      </c>
      <c r="D1410" s="48">
        <v>431</v>
      </c>
      <c r="E1410" s="46">
        <v>1</v>
      </c>
      <c r="F14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10"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9,10</v>
      </c>
      <c r="H1410" s="230">
        <f t="shared" ca="1" si="151"/>
        <v>9.1</v>
      </c>
      <c r="K1410" s="17" t="str">
        <f t="shared" si="150"/>
        <v>SEDUC E 82</v>
      </c>
    </row>
    <row r="1411" spans="1:1024" ht="24">
      <c r="A1411" s="17"/>
      <c r="B141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411" s="51" t="s">
        <v>37</v>
      </c>
      <c r="D1411" s="48">
        <v>432</v>
      </c>
      <c r="E1411" s="46">
        <v>2</v>
      </c>
      <c r="F14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11"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1411" s="230">
        <f t="shared" ca="1" si="151"/>
        <v>20.079999999999998</v>
      </c>
      <c r="K1411" s="17" t="str">
        <f t="shared" si="150"/>
        <v>SEDUC E 82</v>
      </c>
    </row>
    <row r="1412" spans="1:1024">
      <c r="A1412" s="17"/>
      <c r="B1412"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412" s="51" t="s">
        <v>33</v>
      </c>
      <c r="D1412" s="48" t="s">
        <v>49</v>
      </c>
      <c r="E1412" s="46">
        <v>3</v>
      </c>
      <c r="F1412"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412" s="230"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412" s="230" t="e">
        <f t="shared" ca="1" si="151"/>
        <v>#N/A</v>
      </c>
      <c r="K1412" s="17" t="str">
        <f t="shared" si="150"/>
        <v>SEDUC E 82</v>
      </c>
    </row>
    <row r="1413" spans="1:1024">
      <c r="A1413" s="17"/>
      <c r="B141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413" s="51" t="s">
        <v>37</v>
      </c>
      <c r="D1413" s="48">
        <v>7581</v>
      </c>
      <c r="E1413" s="46">
        <v>2</v>
      </c>
      <c r="F14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13"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1413" s="230">
        <f t="shared" ca="1" si="151"/>
        <v>6.54</v>
      </c>
      <c r="K1413" s="17" t="str">
        <f t="shared" si="150"/>
        <v>SEDUC E 82</v>
      </c>
    </row>
    <row r="1414" spans="1:1024">
      <c r="A1414" s="17"/>
      <c r="B141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414" s="51" t="s">
        <v>13</v>
      </c>
      <c r="D1414" s="48">
        <v>88279</v>
      </c>
      <c r="E1414" s="46">
        <v>1.1000000000000001</v>
      </c>
      <c r="F14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14"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414" s="230">
        <f t="shared" ca="1" si="151"/>
        <v>31.94</v>
      </c>
      <c r="K1414" s="17" t="str">
        <f t="shared" si="150"/>
        <v>SEDUC E 82</v>
      </c>
    </row>
    <row r="1415" spans="1:1024">
      <c r="A1415" s="17"/>
      <c r="B141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15" s="51" t="s">
        <v>13</v>
      </c>
      <c r="D1415" s="48">
        <v>88316</v>
      </c>
      <c r="E1415" s="46">
        <v>1.1000000000000001</v>
      </c>
      <c r="F14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15"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415" s="230">
        <f t="shared" ca="1" si="151"/>
        <v>16.89</v>
      </c>
      <c r="K1415" s="17" t="str">
        <f t="shared" si="150"/>
        <v>SEDUC E 82</v>
      </c>
    </row>
    <row r="1416" spans="1:1024">
      <c r="A1416" s="17"/>
      <c r="B141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416" s="51" t="s">
        <v>41</v>
      </c>
      <c r="D1416" s="48">
        <v>1</v>
      </c>
      <c r="E1416" s="46">
        <v>0.8</v>
      </c>
      <c r="F14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16"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416" s="230">
        <f t="shared" ca="1" si="151"/>
        <v>0.51</v>
      </c>
      <c r="K1416" s="17" t="str">
        <f t="shared" si="150"/>
        <v>SEDUC E 82</v>
      </c>
    </row>
    <row r="1417" spans="1:1024">
      <c r="A1417" s="202" t="e">
        <f ca="1">H1417</f>
        <v>#N/A</v>
      </c>
      <c r="B1417" s="50" t="s">
        <v>14</v>
      </c>
      <c r="C1417" s="51"/>
      <c r="D1417" s="48"/>
      <c r="E1417" s="46"/>
      <c r="F1417" s="46"/>
      <c r="G1417" s="46"/>
      <c r="H1417" s="80" t="e">
        <f ca="1">SUM(H1404:H1416)</f>
        <v>#N/A</v>
      </c>
      <c r="I1417" s="29" t="str">
        <f>A1402</f>
        <v>SEDUC E 82</v>
      </c>
      <c r="J1417" s="99" t="e">
        <f ca="1">H1417</f>
        <v>#N/A</v>
      </c>
      <c r="K1417" s="17" t="str">
        <f t="shared" si="150"/>
        <v>SEDUC E 82</v>
      </c>
    </row>
    <row r="1418" spans="1:1024">
      <c r="K1418" s="17" t="str">
        <f t="shared" si="150"/>
        <v>SEDUC E 82</v>
      </c>
    </row>
    <row r="1419" spans="1:1024" ht="20.25">
      <c r="A1419" s="17"/>
      <c r="B1419" s="325" t="str">
        <f>A1420</f>
        <v>SEDUC E 83</v>
      </c>
      <c r="C1419" s="326"/>
      <c r="D1419" s="326"/>
      <c r="E1419" s="326"/>
      <c r="F1419" s="326"/>
      <c r="G1419" s="326"/>
      <c r="H1419" s="327"/>
      <c r="K1419" s="96" t="str">
        <f>B1419</f>
        <v>SEDUC E 83</v>
      </c>
    </row>
    <row r="1420" spans="1:1024">
      <c r="A1420" s="17" t="s">
        <v>224</v>
      </c>
      <c r="B1420" s="263" t="s">
        <v>225</v>
      </c>
      <c r="C1420" s="172"/>
      <c r="D1420" s="172"/>
      <c r="E1420" s="200"/>
      <c r="F1420" s="200"/>
      <c r="G1420" s="37" t="s">
        <v>4</v>
      </c>
      <c r="H1420" s="36" t="s">
        <v>5</v>
      </c>
      <c r="K1420" s="17" t="str">
        <f t="shared" ref="K1420:K1440" si="152">K1419</f>
        <v>SEDUC E 83</v>
      </c>
    </row>
    <row r="1421" spans="1:1024" s="20" customFormat="1">
      <c r="A1421" s="16"/>
      <c r="B1421" s="39" t="s">
        <v>6</v>
      </c>
      <c r="C1421" s="54" t="s">
        <v>7</v>
      </c>
      <c r="D1421" s="39" t="s">
        <v>8</v>
      </c>
      <c r="E1421" s="39" t="s">
        <v>9</v>
      </c>
      <c r="F1421" s="39" t="s">
        <v>10</v>
      </c>
      <c r="G1421" s="83" t="s">
        <v>11</v>
      </c>
      <c r="H1421" s="39" t="s">
        <v>12</v>
      </c>
      <c r="I1421" s="244"/>
      <c r="J1421" s="244"/>
      <c r="K1421" s="17" t="str">
        <f t="shared" si="152"/>
        <v>SEDUC E 83</v>
      </c>
      <c r="L1421" s="181"/>
      <c r="M1421" s="181"/>
      <c r="N1421" s="181"/>
      <c r="O1421" s="181"/>
      <c r="P1421" s="181"/>
      <c r="Q1421" s="181"/>
      <c r="R1421" s="181"/>
      <c r="S1421" s="181"/>
      <c r="T1421" s="181"/>
      <c r="U1421" s="181"/>
      <c r="V1421" s="181"/>
      <c r="W1421" s="181"/>
      <c r="X1421" s="181"/>
      <c r="Y1421" s="181"/>
      <c r="Z1421" s="181"/>
      <c r="AA1421" s="181"/>
      <c r="AB1421" s="181"/>
      <c r="AC1421" s="181"/>
      <c r="AD1421" s="181"/>
      <c r="AE1421" s="181"/>
      <c r="AF1421" s="181"/>
      <c r="AG1421" s="181"/>
      <c r="AH1421" s="181"/>
      <c r="AI1421" s="181"/>
      <c r="AJ1421" s="181"/>
      <c r="AK1421" s="181"/>
      <c r="AL1421" s="181"/>
      <c r="AM1421" s="181"/>
      <c r="AN1421" s="181"/>
      <c r="AO1421" s="181"/>
      <c r="AP1421" s="181"/>
      <c r="AQ1421" s="181"/>
      <c r="AR1421" s="181"/>
      <c r="AS1421" s="181"/>
      <c r="AT1421" s="181"/>
      <c r="AU1421" s="181"/>
      <c r="AV1421" s="181"/>
      <c r="AW1421" s="181"/>
      <c r="AX1421" s="181"/>
      <c r="AY1421" s="181"/>
      <c r="AZ1421" s="181"/>
      <c r="BA1421" s="181"/>
      <c r="BB1421" s="181"/>
      <c r="BC1421" s="181"/>
      <c r="BD1421" s="181"/>
      <c r="BE1421" s="181"/>
      <c r="BF1421" s="181"/>
      <c r="BG1421" s="181"/>
      <c r="BH1421" s="181"/>
      <c r="BI1421" s="181"/>
      <c r="BJ1421" s="181"/>
      <c r="BK1421" s="181"/>
      <c r="BL1421" s="181"/>
      <c r="BM1421" s="181"/>
      <c r="BN1421" s="181"/>
      <c r="BO1421" s="181"/>
      <c r="BP1421" s="181"/>
      <c r="BQ1421" s="181"/>
      <c r="BR1421" s="181"/>
      <c r="BS1421" s="181"/>
      <c r="BT1421" s="181"/>
      <c r="BU1421" s="181"/>
      <c r="BV1421" s="181"/>
      <c r="BW1421" s="181"/>
      <c r="BX1421" s="181"/>
      <c r="BY1421" s="181"/>
      <c r="BZ1421" s="181"/>
      <c r="CA1421" s="181"/>
      <c r="CB1421" s="181"/>
      <c r="CC1421" s="181"/>
      <c r="CD1421" s="181"/>
      <c r="CE1421" s="181"/>
      <c r="CF1421" s="181"/>
      <c r="CG1421" s="181"/>
      <c r="CH1421" s="181"/>
      <c r="CI1421" s="181"/>
      <c r="CJ1421" s="181"/>
      <c r="CK1421" s="181"/>
      <c r="CL1421" s="181"/>
      <c r="CM1421" s="181"/>
      <c r="CN1421" s="181"/>
      <c r="CO1421" s="181"/>
      <c r="CP1421" s="181"/>
      <c r="CQ1421" s="181"/>
      <c r="CR1421" s="181"/>
      <c r="CS1421" s="181"/>
      <c r="CT1421" s="181"/>
      <c r="CU1421" s="181"/>
      <c r="CV1421" s="181"/>
      <c r="CW1421" s="181"/>
      <c r="CX1421" s="181"/>
      <c r="CY1421" s="181"/>
      <c r="CZ1421" s="181"/>
      <c r="DA1421" s="181"/>
      <c r="DB1421" s="181"/>
      <c r="DC1421" s="181"/>
      <c r="DD1421" s="181"/>
      <c r="DE1421" s="181"/>
      <c r="DF1421" s="181"/>
      <c r="DG1421" s="181"/>
      <c r="DH1421" s="181"/>
      <c r="DI1421" s="181"/>
      <c r="DJ1421" s="181"/>
      <c r="DK1421" s="181"/>
      <c r="DL1421" s="181"/>
      <c r="DM1421" s="181"/>
      <c r="DN1421" s="181"/>
      <c r="DO1421" s="181"/>
      <c r="DP1421" s="181"/>
      <c r="DQ1421" s="181"/>
      <c r="DR1421" s="181"/>
      <c r="DS1421" s="181"/>
      <c r="DT1421" s="181"/>
      <c r="DU1421" s="181"/>
      <c r="DV1421" s="181"/>
      <c r="DW1421" s="181"/>
      <c r="DX1421" s="181"/>
      <c r="DY1421" s="181"/>
      <c r="DZ1421" s="181"/>
      <c r="EA1421" s="181"/>
      <c r="EB1421" s="181"/>
      <c r="EC1421" s="181"/>
      <c r="ED1421" s="181"/>
      <c r="EE1421" s="181"/>
      <c r="EF1421" s="181"/>
      <c r="EG1421" s="181"/>
      <c r="EH1421" s="181"/>
      <c r="EI1421" s="181"/>
      <c r="EJ1421" s="181"/>
      <c r="EK1421" s="181"/>
      <c r="EL1421" s="181"/>
      <c r="EM1421" s="181"/>
      <c r="EN1421" s="181"/>
      <c r="EO1421" s="181"/>
      <c r="EP1421" s="181"/>
      <c r="EQ1421" s="181"/>
      <c r="ER1421" s="181"/>
      <c r="ES1421" s="181"/>
      <c r="ET1421" s="181"/>
      <c r="EU1421" s="181"/>
      <c r="EV1421" s="181"/>
      <c r="EW1421" s="181"/>
      <c r="EX1421" s="181"/>
      <c r="EY1421" s="181"/>
      <c r="EZ1421" s="181"/>
      <c r="FA1421" s="181"/>
      <c r="FB1421" s="181"/>
      <c r="FC1421" s="181"/>
      <c r="FD1421" s="181"/>
      <c r="FE1421" s="181"/>
      <c r="FF1421" s="181"/>
      <c r="FG1421" s="181"/>
      <c r="FH1421" s="181"/>
      <c r="FI1421" s="181"/>
      <c r="FJ1421" s="181"/>
      <c r="FK1421" s="181"/>
      <c r="FL1421" s="181"/>
      <c r="FM1421" s="181"/>
      <c r="FN1421" s="181"/>
      <c r="FO1421" s="181"/>
      <c r="FP1421" s="181"/>
      <c r="FQ1421" s="181"/>
      <c r="FR1421" s="181"/>
      <c r="FS1421" s="181"/>
      <c r="FT1421" s="181"/>
      <c r="FU1421" s="181"/>
      <c r="FV1421" s="181"/>
      <c r="FW1421" s="181"/>
      <c r="FX1421" s="181"/>
      <c r="FY1421" s="181"/>
      <c r="FZ1421" s="181"/>
      <c r="GA1421" s="181"/>
      <c r="GB1421" s="181"/>
      <c r="GC1421" s="181"/>
      <c r="GD1421" s="181"/>
      <c r="GE1421" s="181"/>
      <c r="GF1421" s="181"/>
      <c r="GG1421" s="181"/>
      <c r="GH1421" s="181"/>
      <c r="GI1421" s="181"/>
      <c r="GJ1421" s="181"/>
      <c r="GK1421" s="181"/>
      <c r="GL1421" s="181"/>
      <c r="GM1421" s="181"/>
      <c r="GN1421" s="181"/>
      <c r="GO1421" s="181"/>
      <c r="GP1421" s="181"/>
      <c r="GQ1421" s="181"/>
      <c r="GR1421" s="181"/>
      <c r="GS1421" s="181"/>
      <c r="GT1421" s="181"/>
      <c r="GU1421" s="181"/>
      <c r="GV1421" s="181"/>
      <c r="GW1421" s="181"/>
      <c r="GX1421" s="181"/>
      <c r="GY1421" s="181"/>
      <c r="GZ1421" s="181"/>
      <c r="HA1421" s="181"/>
      <c r="HB1421" s="181"/>
      <c r="HC1421" s="181"/>
      <c r="HD1421" s="181"/>
      <c r="HE1421" s="181"/>
      <c r="HF1421" s="181"/>
      <c r="HG1421" s="181"/>
      <c r="HH1421" s="181"/>
      <c r="HI1421" s="181"/>
      <c r="HJ1421" s="181"/>
      <c r="HK1421" s="181"/>
      <c r="HL1421" s="181"/>
      <c r="HM1421" s="181"/>
      <c r="HN1421" s="181"/>
      <c r="HO1421" s="181"/>
      <c r="HP1421" s="181"/>
      <c r="HQ1421" s="181"/>
      <c r="HR1421" s="181"/>
      <c r="HS1421" s="181"/>
      <c r="HT1421" s="181"/>
      <c r="HU1421" s="181"/>
      <c r="HV1421" s="181"/>
      <c r="HW1421" s="181"/>
      <c r="HX1421" s="181"/>
      <c r="HY1421" s="181"/>
      <c r="HZ1421" s="181"/>
      <c r="IA1421" s="181"/>
      <c r="IB1421" s="181"/>
      <c r="IC1421" s="181"/>
      <c r="ID1421" s="181"/>
      <c r="IE1421" s="181"/>
      <c r="IF1421" s="181"/>
      <c r="IG1421" s="181"/>
      <c r="IH1421" s="181"/>
      <c r="II1421" s="181"/>
      <c r="IJ1421" s="181"/>
      <c r="IK1421" s="181"/>
      <c r="IL1421" s="181"/>
      <c r="IM1421" s="181"/>
      <c r="IN1421" s="181"/>
      <c r="IO1421" s="181"/>
      <c r="IP1421" s="181"/>
      <c r="IQ1421" s="181"/>
      <c r="IR1421" s="181"/>
      <c r="IS1421" s="181"/>
      <c r="IT1421" s="181"/>
      <c r="IU1421" s="181"/>
      <c r="IV1421" s="181"/>
      <c r="IW1421" s="181"/>
      <c r="IX1421" s="181"/>
      <c r="IY1421" s="181"/>
      <c r="IZ1421" s="181"/>
      <c r="JA1421" s="181"/>
      <c r="JB1421" s="181"/>
      <c r="JC1421" s="181"/>
      <c r="JD1421" s="181"/>
      <c r="JE1421" s="181"/>
      <c r="JF1421" s="181"/>
      <c r="JG1421" s="181"/>
      <c r="JH1421" s="181"/>
      <c r="JI1421" s="181"/>
      <c r="JJ1421" s="181"/>
      <c r="JK1421" s="181"/>
      <c r="JL1421" s="181"/>
      <c r="JM1421" s="181"/>
      <c r="JN1421" s="181"/>
      <c r="JO1421" s="181"/>
      <c r="JP1421" s="181"/>
      <c r="JQ1421" s="181"/>
      <c r="JR1421" s="181"/>
      <c r="JS1421" s="181"/>
      <c r="JT1421" s="181"/>
      <c r="JU1421" s="181"/>
      <c r="JV1421" s="181"/>
      <c r="JW1421" s="181"/>
      <c r="JX1421" s="181"/>
      <c r="JY1421" s="181"/>
      <c r="JZ1421" s="181"/>
      <c r="KA1421" s="181"/>
      <c r="KB1421" s="181"/>
      <c r="KC1421" s="181"/>
      <c r="KD1421" s="181"/>
      <c r="KE1421" s="181"/>
      <c r="KF1421" s="181"/>
      <c r="KG1421" s="181"/>
      <c r="KH1421" s="181"/>
      <c r="KI1421" s="181"/>
      <c r="KJ1421" s="181"/>
      <c r="KK1421" s="181"/>
      <c r="KL1421" s="181"/>
      <c r="KM1421" s="181"/>
      <c r="KN1421" s="181"/>
      <c r="KO1421" s="181"/>
      <c r="KP1421" s="181"/>
      <c r="KQ1421" s="181"/>
      <c r="KR1421" s="181"/>
      <c r="KS1421" s="181"/>
      <c r="KT1421" s="181"/>
      <c r="KU1421" s="181"/>
      <c r="KV1421" s="181"/>
      <c r="KW1421" s="181"/>
      <c r="KX1421" s="181"/>
      <c r="KY1421" s="181"/>
      <c r="KZ1421" s="181"/>
      <c r="LA1421" s="181"/>
      <c r="LB1421" s="181"/>
      <c r="LC1421" s="181"/>
      <c r="LD1421" s="181"/>
      <c r="LE1421" s="181"/>
      <c r="LF1421" s="181"/>
      <c r="LG1421" s="181"/>
      <c r="LH1421" s="181"/>
      <c r="LI1421" s="181"/>
      <c r="LJ1421" s="181"/>
      <c r="LK1421" s="181"/>
      <c r="LL1421" s="181"/>
      <c r="LM1421" s="181"/>
      <c r="LN1421" s="181"/>
      <c r="LO1421" s="181"/>
      <c r="LP1421" s="181"/>
      <c r="LQ1421" s="181"/>
      <c r="LR1421" s="181"/>
      <c r="LS1421" s="181"/>
      <c r="LT1421" s="181"/>
      <c r="LU1421" s="181"/>
      <c r="LV1421" s="181"/>
      <c r="LW1421" s="181"/>
      <c r="LX1421" s="181"/>
      <c r="LY1421" s="181"/>
      <c r="LZ1421" s="181"/>
      <c r="MA1421" s="181"/>
      <c r="MB1421" s="181"/>
      <c r="MC1421" s="181"/>
      <c r="MD1421" s="181"/>
      <c r="ME1421" s="181"/>
      <c r="MF1421" s="181"/>
      <c r="MG1421" s="181"/>
      <c r="MH1421" s="181"/>
      <c r="MI1421" s="181"/>
      <c r="MJ1421" s="181"/>
      <c r="MK1421" s="181"/>
      <c r="ML1421" s="181"/>
      <c r="MM1421" s="181"/>
      <c r="MN1421" s="181"/>
      <c r="MO1421" s="181"/>
      <c r="MP1421" s="181"/>
      <c r="MQ1421" s="181"/>
      <c r="MR1421" s="181"/>
      <c r="MS1421" s="181"/>
      <c r="MT1421" s="181"/>
      <c r="MU1421" s="181"/>
      <c r="MV1421" s="181"/>
      <c r="MW1421" s="181"/>
      <c r="MX1421" s="181"/>
      <c r="MY1421" s="181"/>
      <c r="MZ1421" s="181"/>
      <c r="NA1421" s="181"/>
      <c r="NB1421" s="181"/>
      <c r="NC1421" s="181"/>
      <c r="ND1421" s="181"/>
      <c r="NE1421" s="181"/>
      <c r="NF1421" s="181"/>
      <c r="NG1421" s="181"/>
      <c r="NH1421" s="181"/>
      <c r="NI1421" s="181"/>
      <c r="NJ1421" s="181"/>
      <c r="NK1421" s="181"/>
      <c r="NL1421" s="181"/>
      <c r="NM1421" s="181"/>
      <c r="NN1421" s="181"/>
      <c r="NO1421" s="181"/>
      <c r="NP1421" s="181"/>
      <c r="NQ1421" s="181"/>
      <c r="NR1421" s="181"/>
      <c r="NS1421" s="181"/>
      <c r="NT1421" s="181"/>
      <c r="NU1421" s="181"/>
      <c r="NV1421" s="181"/>
      <c r="NW1421" s="181"/>
      <c r="NX1421" s="181"/>
      <c r="NY1421" s="181"/>
      <c r="NZ1421" s="181"/>
      <c r="OA1421" s="181"/>
      <c r="OB1421" s="181"/>
      <c r="OC1421" s="181"/>
      <c r="OD1421" s="181"/>
      <c r="OE1421" s="181"/>
      <c r="OF1421" s="181"/>
      <c r="OG1421" s="181"/>
      <c r="OH1421" s="181"/>
      <c r="OI1421" s="181"/>
      <c r="OJ1421" s="181"/>
      <c r="OK1421" s="181"/>
      <c r="OL1421" s="181"/>
      <c r="OM1421" s="181"/>
      <c r="ON1421" s="181"/>
      <c r="OO1421" s="181"/>
      <c r="OP1421" s="181"/>
      <c r="OQ1421" s="181"/>
      <c r="OR1421" s="181"/>
      <c r="OS1421" s="181"/>
      <c r="OT1421" s="181"/>
      <c r="OU1421" s="181"/>
      <c r="OV1421" s="181"/>
      <c r="OW1421" s="181"/>
      <c r="OX1421" s="181"/>
      <c r="OY1421" s="181"/>
      <c r="OZ1421" s="181"/>
      <c r="PA1421" s="181"/>
      <c r="PB1421" s="181"/>
      <c r="PC1421" s="181"/>
      <c r="PD1421" s="181"/>
      <c r="PE1421" s="181"/>
      <c r="PF1421" s="181"/>
      <c r="PG1421" s="181"/>
      <c r="PH1421" s="181"/>
      <c r="PI1421" s="181"/>
      <c r="PJ1421" s="181"/>
      <c r="PK1421" s="181"/>
      <c r="PL1421" s="181"/>
      <c r="PM1421" s="181"/>
      <c r="PN1421" s="181"/>
      <c r="PO1421" s="181"/>
      <c r="PP1421" s="181"/>
      <c r="PQ1421" s="181"/>
      <c r="PR1421" s="181"/>
      <c r="PS1421" s="181"/>
      <c r="PT1421" s="181"/>
      <c r="PU1421" s="181"/>
      <c r="PV1421" s="181"/>
      <c r="PW1421" s="181"/>
      <c r="PX1421" s="181"/>
      <c r="PY1421" s="181"/>
      <c r="PZ1421" s="181"/>
      <c r="QA1421" s="181"/>
      <c r="QB1421" s="181"/>
      <c r="QC1421" s="181"/>
      <c r="QD1421" s="181"/>
      <c r="QE1421" s="181"/>
      <c r="QF1421" s="181"/>
      <c r="QG1421" s="181"/>
      <c r="QH1421" s="181"/>
      <c r="QI1421" s="181"/>
      <c r="QJ1421" s="181"/>
      <c r="QK1421" s="181"/>
      <c r="QL1421" s="181"/>
      <c r="QM1421" s="181"/>
      <c r="QN1421" s="181"/>
      <c r="QO1421" s="181"/>
      <c r="QP1421" s="181"/>
      <c r="QQ1421" s="181"/>
      <c r="QR1421" s="181"/>
      <c r="QS1421" s="181"/>
      <c r="QT1421" s="181"/>
      <c r="QU1421" s="181"/>
      <c r="QV1421" s="181"/>
      <c r="QW1421" s="181"/>
      <c r="QX1421" s="181"/>
      <c r="QY1421" s="181"/>
      <c r="QZ1421" s="181"/>
      <c r="RA1421" s="181"/>
      <c r="RB1421" s="181"/>
      <c r="RC1421" s="181"/>
      <c r="RD1421" s="181"/>
      <c r="RE1421" s="181"/>
      <c r="RF1421" s="181"/>
      <c r="RG1421" s="181"/>
      <c r="RH1421" s="181"/>
      <c r="RI1421" s="181"/>
      <c r="RJ1421" s="181"/>
      <c r="RK1421" s="181"/>
      <c r="RL1421" s="181"/>
      <c r="RM1421" s="181"/>
      <c r="RN1421" s="181"/>
      <c r="RO1421" s="181"/>
      <c r="RP1421" s="181"/>
      <c r="RQ1421" s="181"/>
      <c r="RR1421" s="181"/>
      <c r="RS1421" s="181"/>
      <c r="RT1421" s="181"/>
      <c r="RU1421" s="181"/>
      <c r="RV1421" s="181"/>
      <c r="RW1421" s="181"/>
      <c r="RX1421" s="181"/>
      <c r="RY1421" s="181"/>
      <c r="RZ1421" s="181"/>
      <c r="SA1421" s="181"/>
      <c r="SB1421" s="181"/>
      <c r="SC1421" s="181"/>
      <c r="SD1421" s="181"/>
      <c r="SE1421" s="181"/>
      <c r="SF1421" s="181"/>
      <c r="SG1421" s="181"/>
      <c r="SH1421" s="181"/>
      <c r="SI1421" s="181"/>
      <c r="SJ1421" s="181"/>
      <c r="SK1421" s="181"/>
      <c r="SL1421" s="181"/>
      <c r="SM1421" s="181"/>
      <c r="SN1421" s="181"/>
      <c r="SO1421" s="181"/>
      <c r="SP1421" s="181"/>
      <c r="SQ1421" s="181"/>
      <c r="SR1421" s="181"/>
      <c r="SS1421" s="181"/>
      <c r="ST1421" s="181"/>
      <c r="SU1421" s="181"/>
      <c r="SV1421" s="181"/>
      <c r="SW1421" s="181"/>
      <c r="SX1421" s="181"/>
      <c r="SY1421" s="181"/>
      <c r="SZ1421" s="181"/>
      <c r="TA1421" s="181"/>
      <c r="TB1421" s="181"/>
      <c r="TC1421" s="181"/>
      <c r="TD1421" s="181"/>
      <c r="TE1421" s="181"/>
      <c r="TF1421" s="181"/>
      <c r="TG1421" s="181"/>
      <c r="TH1421" s="181"/>
      <c r="TI1421" s="181"/>
      <c r="TJ1421" s="181"/>
      <c r="TK1421" s="181"/>
      <c r="TL1421" s="181"/>
      <c r="TM1421" s="181"/>
      <c r="TN1421" s="181"/>
      <c r="TO1421" s="181"/>
      <c r="TP1421" s="181"/>
      <c r="TQ1421" s="181"/>
      <c r="TR1421" s="181"/>
      <c r="TS1421" s="181"/>
      <c r="TT1421" s="181"/>
      <c r="TU1421" s="181"/>
      <c r="TV1421" s="181"/>
      <c r="TW1421" s="181"/>
      <c r="TX1421" s="181"/>
      <c r="TY1421" s="181"/>
      <c r="TZ1421" s="181"/>
      <c r="UA1421" s="181"/>
      <c r="UB1421" s="181"/>
      <c r="UC1421" s="181"/>
      <c r="UD1421" s="181"/>
      <c r="UE1421" s="181"/>
      <c r="UF1421" s="181"/>
      <c r="UG1421" s="181"/>
      <c r="UH1421" s="181"/>
      <c r="UI1421" s="181"/>
      <c r="UJ1421" s="181"/>
      <c r="UK1421" s="181"/>
      <c r="UL1421" s="181"/>
      <c r="UM1421" s="181"/>
      <c r="UN1421" s="181"/>
      <c r="UO1421" s="181"/>
      <c r="UP1421" s="181"/>
      <c r="UQ1421" s="181"/>
      <c r="UR1421" s="181"/>
      <c r="US1421" s="181"/>
      <c r="UT1421" s="181"/>
      <c r="UU1421" s="181"/>
      <c r="UV1421" s="181"/>
      <c r="UW1421" s="181"/>
      <c r="UX1421" s="181"/>
      <c r="UY1421" s="181"/>
      <c r="UZ1421" s="181"/>
      <c r="VA1421" s="181"/>
      <c r="VB1421" s="181"/>
      <c r="VC1421" s="181"/>
      <c r="VD1421" s="181"/>
      <c r="VE1421" s="181"/>
      <c r="VF1421" s="181"/>
      <c r="VG1421" s="181"/>
      <c r="VH1421" s="181"/>
      <c r="VI1421" s="181"/>
      <c r="VJ1421" s="181"/>
      <c r="VK1421" s="181"/>
      <c r="VL1421" s="181"/>
      <c r="VM1421" s="181"/>
      <c r="VN1421" s="181"/>
      <c r="VO1421" s="181"/>
      <c r="VP1421" s="181"/>
      <c r="VQ1421" s="181"/>
      <c r="VR1421" s="181"/>
      <c r="VS1421" s="181"/>
      <c r="VT1421" s="181"/>
      <c r="VU1421" s="181"/>
      <c r="VV1421" s="181"/>
      <c r="VW1421" s="181"/>
      <c r="VX1421" s="181"/>
      <c r="VY1421" s="181"/>
      <c r="VZ1421" s="181"/>
      <c r="WA1421" s="181"/>
      <c r="WB1421" s="181"/>
      <c r="WC1421" s="181"/>
      <c r="WD1421" s="181"/>
      <c r="WE1421" s="181"/>
      <c r="WF1421" s="181"/>
      <c r="WG1421" s="181"/>
      <c r="WH1421" s="181"/>
      <c r="WI1421" s="181"/>
      <c r="WJ1421" s="181"/>
      <c r="WK1421" s="181"/>
      <c r="WL1421" s="181"/>
      <c r="WM1421" s="181"/>
      <c r="WN1421" s="181"/>
      <c r="WO1421" s="181"/>
      <c r="WP1421" s="181"/>
      <c r="WQ1421" s="181"/>
      <c r="WR1421" s="181"/>
      <c r="WS1421" s="181"/>
      <c r="WT1421" s="181"/>
      <c r="WU1421" s="181"/>
      <c r="WV1421" s="181"/>
      <c r="WW1421" s="181"/>
      <c r="WX1421" s="181"/>
      <c r="WY1421" s="181"/>
      <c r="WZ1421" s="181"/>
      <c r="XA1421" s="181"/>
      <c r="XB1421" s="181"/>
      <c r="XC1421" s="181"/>
      <c r="XD1421" s="181"/>
      <c r="XE1421" s="181"/>
      <c r="XF1421" s="181"/>
      <c r="XG1421" s="181"/>
      <c r="XH1421" s="181"/>
      <c r="XI1421" s="181"/>
      <c r="XJ1421" s="181"/>
      <c r="XK1421" s="181"/>
      <c r="XL1421" s="181"/>
      <c r="XM1421" s="181"/>
      <c r="XN1421" s="181"/>
      <c r="XO1421" s="181"/>
      <c r="XP1421" s="181"/>
      <c r="XQ1421" s="181"/>
      <c r="XR1421" s="181"/>
      <c r="XS1421" s="181"/>
      <c r="XT1421" s="181"/>
      <c r="XU1421" s="181"/>
      <c r="XV1421" s="181"/>
      <c r="XW1421" s="181"/>
      <c r="XX1421" s="181"/>
      <c r="XY1421" s="181"/>
      <c r="XZ1421" s="181"/>
      <c r="YA1421" s="181"/>
      <c r="YB1421" s="181"/>
      <c r="YC1421" s="181"/>
      <c r="YD1421" s="181"/>
      <c r="YE1421" s="181"/>
      <c r="YF1421" s="181"/>
      <c r="YG1421" s="181"/>
      <c r="YH1421" s="181"/>
      <c r="YI1421" s="181"/>
      <c r="YJ1421" s="181"/>
      <c r="YK1421" s="181"/>
      <c r="YL1421" s="181"/>
      <c r="YM1421" s="181"/>
      <c r="YN1421" s="181"/>
      <c r="YO1421" s="181"/>
      <c r="YP1421" s="181"/>
      <c r="YQ1421" s="181"/>
      <c r="YR1421" s="181"/>
      <c r="YS1421" s="181"/>
      <c r="YT1421" s="181"/>
      <c r="YU1421" s="181"/>
      <c r="YV1421" s="181"/>
      <c r="YW1421" s="181"/>
      <c r="YX1421" s="181"/>
      <c r="YY1421" s="181"/>
      <c r="YZ1421" s="181"/>
      <c r="ZA1421" s="181"/>
      <c r="ZB1421" s="181"/>
      <c r="ZC1421" s="181"/>
      <c r="ZD1421" s="181"/>
      <c r="ZE1421" s="181"/>
      <c r="ZF1421" s="181"/>
      <c r="ZG1421" s="181"/>
      <c r="ZH1421" s="181"/>
      <c r="ZI1421" s="181"/>
      <c r="ZJ1421" s="181"/>
      <c r="ZK1421" s="181"/>
      <c r="ZL1421" s="181"/>
      <c r="ZM1421" s="181"/>
      <c r="ZN1421" s="181"/>
      <c r="ZO1421" s="181"/>
      <c r="ZP1421" s="181"/>
      <c r="ZQ1421" s="181"/>
      <c r="ZR1421" s="181"/>
      <c r="ZS1421" s="181"/>
      <c r="ZT1421" s="181"/>
      <c r="ZU1421" s="181"/>
      <c r="ZV1421" s="181"/>
      <c r="ZW1421" s="181"/>
      <c r="ZX1421" s="181"/>
      <c r="ZY1421" s="181"/>
      <c r="ZZ1421" s="181"/>
      <c r="AAA1421" s="181"/>
      <c r="AAB1421" s="181"/>
      <c r="AAC1421" s="181"/>
      <c r="AAD1421" s="181"/>
      <c r="AAE1421" s="181"/>
      <c r="AAF1421" s="181"/>
      <c r="AAG1421" s="181"/>
      <c r="AAH1421" s="181"/>
      <c r="AAI1421" s="181"/>
      <c r="AAJ1421" s="181"/>
      <c r="AAK1421" s="181"/>
      <c r="AAL1421" s="181"/>
      <c r="AAM1421" s="181"/>
      <c r="AAN1421" s="181"/>
      <c r="AAO1421" s="181"/>
      <c r="AAP1421" s="181"/>
      <c r="AAQ1421" s="181"/>
      <c r="AAR1421" s="181"/>
      <c r="AAS1421" s="181"/>
      <c r="AAT1421" s="181"/>
      <c r="AAU1421" s="181"/>
      <c r="AAV1421" s="181"/>
      <c r="AAW1421" s="181"/>
      <c r="AAX1421" s="181"/>
      <c r="AAY1421" s="181"/>
      <c r="AAZ1421" s="181"/>
      <c r="ABA1421" s="181"/>
      <c r="ABB1421" s="181"/>
      <c r="ABC1421" s="181"/>
      <c r="ABD1421" s="181"/>
      <c r="ABE1421" s="181"/>
      <c r="ABF1421" s="181"/>
      <c r="ABG1421" s="181"/>
      <c r="ABH1421" s="181"/>
      <c r="ABI1421" s="181"/>
      <c r="ABJ1421" s="181"/>
      <c r="ABK1421" s="181"/>
      <c r="ABL1421" s="181"/>
      <c r="ABM1421" s="181"/>
      <c r="ABN1421" s="181"/>
      <c r="ABO1421" s="181"/>
      <c r="ABP1421" s="181"/>
      <c r="ABQ1421" s="181"/>
      <c r="ABR1421" s="181"/>
      <c r="ABS1421" s="181"/>
      <c r="ABT1421" s="181"/>
      <c r="ABU1421" s="181"/>
      <c r="ABV1421" s="181"/>
      <c r="ABW1421" s="181"/>
      <c r="ABX1421" s="181"/>
      <c r="ABY1421" s="181"/>
      <c r="ABZ1421" s="181"/>
      <c r="ACA1421" s="181"/>
      <c r="ACB1421" s="181"/>
      <c r="ACC1421" s="181"/>
      <c r="ACD1421" s="181"/>
      <c r="ACE1421" s="181"/>
      <c r="ACF1421" s="181"/>
      <c r="ACG1421" s="181"/>
      <c r="ACH1421" s="181"/>
      <c r="ACI1421" s="181"/>
      <c r="ACJ1421" s="181"/>
      <c r="ACK1421" s="181"/>
      <c r="ACL1421" s="181"/>
      <c r="ACM1421" s="181"/>
      <c r="ACN1421" s="181"/>
      <c r="ACO1421" s="181"/>
      <c r="ACP1421" s="181"/>
      <c r="ACQ1421" s="181"/>
      <c r="ACR1421" s="181"/>
      <c r="ACS1421" s="181"/>
      <c r="ACT1421" s="181"/>
      <c r="ACU1421" s="181"/>
      <c r="ACV1421" s="181"/>
      <c r="ACW1421" s="181"/>
      <c r="ACX1421" s="181"/>
      <c r="ACY1421" s="181"/>
      <c r="ACZ1421" s="181"/>
      <c r="ADA1421" s="181"/>
      <c r="ADB1421" s="181"/>
      <c r="ADC1421" s="181"/>
      <c r="ADD1421" s="181"/>
      <c r="ADE1421" s="181"/>
      <c r="ADF1421" s="181"/>
      <c r="ADG1421" s="181"/>
      <c r="ADH1421" s="181"/>
      <c r="ADI1421" s="181"/>
      <c r="ADJ1421" s="181"/>
      <c r="ADK1421" s="181"/>
      <c r="ADL1421" s="181"/>
      <c r="ADM1421" s="181"/>
      <c r="ADN1421" s="181"/>
      <c r="ADO1421" s="181"/>
      <c r="ADP1421" s="181"/>
      <c r="ADQ1421" s="181"/>
      <c r="ADR1421" s="181"/>
      <c r="ADS1421" s="181"/>
      <c r="ADT1421" s="181"/>
      <c r="ADU1421" s="181"/>
      <c r="ADV1421" s="181"/>
      <c r="ADW1421" s="181"/>
      <c r="ADX1421" s="181"/>
      <c r="ADY1421" s="181"/>
      <c r="ADZ1421" s="181"/>
      <c r="AEA1421" s="181"/>
      <c r="AEB1421" s="181"/>
      <c r="AEC1421" s="181"/>
      <c r="AED1421" s="181"/>
      <c r="AEE1421" s="181"/>
      <c r="AEF1421" s="181"/>
      <c r="AEG1421" s="181"/>
      <c r="AEH1421" s="181"/>
      <c r="AEI1421" s="181"/>
      <c r="AEJ1421" s="181"/>
      <c r="AEK1421" s="181"/>
      <c r="AEL1421" s="181"/>
      <c r="AEM1421" s="181"/>
      <c r="AEN1421" s="181"/>
      <c r="AEO1421" s="181"/>
      <c r="AEP1421" s="181"/>
      <c r="AEQ1421" s="181"/>
      <c r="AER1421" s="181"/>
      <c r="AES1421" s="181"/>
      <c r="AET1421" s="181"/>
      <c r="AEU1421" s="181"/>
      <c r="AEV1421" s="181"/>
      <c r="AEW1421" s="181"/>
      <c r="AEX1421" s="181"/>
      <c r="AEY1421" s="181"/>
      <c r="AEZ1421" s="181"/>
      <c r="AFA1421" s="181"/>
      <c r="AFB1421" s="181"/>
      <c r="AFC1421" s="181"/>
      <c r="AFD1421" s="181"/>
      <c r="AFE1421" s="181"/>
      <c r="AFF1421" s="181"/>
      <c r="AFG1421" s="181"/>
      <c r="AFH1421" s="181"/>
      <c r="AFI1421" s="181"/>
      <c r="AFJ1421" s="181"/>
      <c r="AFK1421" s="181"/>
      <c r="AFL1421" s="181"/>
      <c r="AFM1421" s="181"/>
      <c r="AFN1421" s="181"/>
      <c r="AFO1421" s="181"/>
      <c r="AFP1421" s="181"/>
      <c r="AFQ1421" s="181"/>
      <c r="AFR1421" s="181"/>
      <c r="AFS1421" s="181"/>
      <c r="AFT1421" s="181"/>
      <c r="AFU1421" s="181"/>
      <c r="AFV1421" s="181"/>
      <c r="AFW1421" s="181"/>
      <c r="AFX1421" s="181"/>
      <c r="AFY1421" s="181"/>
      <c r="AFZ1421" s="181"/>
      <c r="AGA1421" s="181"/>
      <c r="AGB1421" s="181"/>
      <c r="AGC1421" s="181"/>
      <c r="AGD1421" s="181"/>
      <c r="AGE1421" s="181"/>
      <c r="AGF1421" s="181"/>
      <c r="AGG1421" s="181"/>
      <c r="AGH1421" s="181"/>
      <c r="AGI1421" s="181"/>
      <c r="AGJ1421" s="181"/>
      <c r="AGK1421" s="181"/>
      <c r="AGL1421" s="181"/>
      <c r="AGM1421" s="181"/>
      <c r="AGN1421" s="181"/>
      <c r="AGO1421" s="181"/>
      <c r="AGP1421" s="181"/>
      <c r="AGQ1421" s="181"/>
      <c r="AGR1421" s="181"/>
      <c r="AGS1421" s="181"/>
      <c r="AGT1421" s="181"/>
      <c r="AGU1421" s="181"/>
      <c r="AGV1421" s="181"/>
      <c r="AGW1421" s="181"/>
      <c r="AGX1421" s="181"/>
      <c r="AGY1421" s="181"/>
      <c r="AGZ1421" s="181"/>
      <c r="AHA1421" s="181"/>
      <c r="AHB1421" s="181"/>
      <c r="AHC1421" s="181"/>
      <c r="AHD1421" s="181"/>
      <c r="AHE1421" s="181"/>
      <c r="AHF1421" s="181"/>
      <c r="AHG1421" s="181"/>
      <c r="AHH1421" s="181"/>
      <c r="AHI1421" s="181"/>
      <c r="AHJ1421" s="181"/>
      <c r="AHK1421" s="181"/>
      <c r="AHL1421" s="181"/>
      <c r="AHM1421" s="181"/>
      <c r="AHN1421" s="181"/>
      <c r="AHO1421" s="181"/>
      <c r="AHP1421" s="181"/>
      <c r="AHQ1421" s="181"/>
      <c r="AHR1421" s="181"/>
      <c r="AHS1421" s="181"/>
      <c r="AHT1421" s="181"/>
      <c r="AHU1421" s="181"/>
      <c r="AHV1421" s="181"/>
      <c r="AHW1421" s="181"/>
      <c r="AHX1421" s="181"/>
      <c r="AHY1421" s="181"/>
      <c r="AHZ1421" s="181"/>
      <c r="AIA1421" s="181"/>
      <c r="AIB1421" s="181"/>
      <c r="AIC1421" s="181"/>
      <c r="AID1421" s="181"/>
      <c r="AIE1421" s="181"/>
      <c r="AIF1421" s="181"/>
      <c r="AIG1421" s="181"/>
      <c r="AIH1421" s="181"/>
      <c r="AII1421" s="181"/>
      <c r="AIJ1421" s="181"/>
      <c r="AIK1421" s="181"/>
      <c r="AIL1421" s="181"/>
      <c r="AIM1421" s="181"/>
      <c r="AIN1421" s="181"/>
      <c r="AIO1421" s="181"/>
      <c r="AIP1421" s="181"/>
      <c r="AIQ1421" s="181"/>
      <c r="AIR1421" s="181"/>
      <c r="AIS1421" s="181"/>
      <c r="AIT1421" s="181"/>
      <c r="AIU1421" s="181"/>
      <c r="AIV1421" s="181"/>
      <c r="AIW1421" s="181"/>
      <c r="AIX1421" s="181"/>
      <c r="AIY1421" s="181"/>
      <c r="AIZ1421" s="181"/>
      <c r="AJA1421" s="181"/>
      <c r="AJB1421" s="181"/>
      <c r="AJC1421" s="181"/>
      <c r="AJD1421" s="181"/>
      <c r="AJE1421" s="181"/>
      <c r="AJF1421" s="181"/>
      <c r="AJG1421" s="181"/>
      <c r="AJH1421" s="181"/>
      <c r="AJI1421" s="181"/>
      <c r="AJJ1421" s="181"/>
      <c r="AJK1421" s="181"/>
      <c r="AJL1421" s="181"/>
      <c r="AJM1421" s="181"/>
      <c r="AJN1421" s="181"/>
      <c r="AJO1421" s="181"/>
      <c r="AJP1421" s="181"/>
      <c r="AJQ1421" s="181"/>
      <c r="AJR1421" s="181"/>
      <c r="AJS1421" s="181"/>
      <c r="AJT1421" s="181"/>
      <c r="AJU1421" s="181"/>
      <c r="AJV1421" s="181"/>
      <c r="AJW1421" s="181"/>
      <c r="AJX1421" s="181"/>
      <c r="AJY1421" s="181"/>
      <c r="AJZ1421" s="181"/>
      <c r="AKA1421" s="181"/>
      <c r="AKB1421" s="181"/>
      <c r="AKC1421" s="181"/>
      <c r="AKD1421" s="181"/>
      <c r="AKE1421" s="181"/>
      <c r="AKF1421" s="181"/>
      <c r="AKG1421" s="181"/>
      <c r="AKH1421" s="181"/>
      <c r="AKI1421" s="181"/>
      <c r="AKJ1421" s="181"/>
      <c r="AKK1421" s="181"/>
      <c r="AKL1421" s="181"/>
      <c r="AKM1421" s="181"/>
      <c r="AKN1421" s="181"/>
      <c r="AKO1421" s="181"/>
      <c r="AKP1421" s="181"/>
      <c r="AKQ1421" s="181"/>
      <c r="AKR1421" s="181"/>
      <c r="AKS1421" s="181"/>
      <c r="AKT1421" s="181"/>
      <c r="AKU1421" s="181"/>
      <c r="AKV1421" s="181"/>
      <c r="AKW1421" s="181"/>
      <c r="AKX1421" s="181"/>
      <c r="AKY1421" s="181"/>
      <c r="AKZ1421" s="181"/>
      <c r="ALA1421" s="181"/>
      <c r="ALB1421" s="181"/>
      <c r="ALC1421" s="181"/>
      <c r="ALD1421" s="181"/>
      <c r="ALE1421" s="181"/>
      <c r="ALF1421" s="181"/>
      <c r="ALG1421" s="181"/>
      <c r="ALH1421" s="181"/>
      <c r="ALI1421" s="181"/>
      <c r="ALJ1421" s="181"/>
      <c r="ALK1421" s="181"/>
      <c r="ALL1421" s="181"/>
      <c r="ALM1421" s="181"/>
      <c r="ALN1421" s="181"/>
      <c r="ALO1421" s="181"/>
      <c r="ALP1421" s="181"/>
      <c r="ALQ1421" s="181"/>
      <c r="ALR1421" s="181"/>
      <c r="ALS1421" s="181"/>
      <c r="ALT1421" s="181"/>
      <c r="ALU1421" s="181"/>
      <c r="ALV1421" s="181"/>
      <c r="ALW1421" s="181"/>
      <c r="ALX1421" s="181"/>
      <c r="ALY1421" s="181"/>
      <c r="ALZ1421" s="181"/>
      <c r="AMA1421" s="181"/>
      <c r="AMB1421" s="181"/>
      <c r="AMC1421" s="181"/>
      <c r="AMD1421" s="181"/>
      <c r="AME1421" s="181"/>
      <c r="AMF1421" s="181"/>
      <c r="AMG1421" s="181"/>
      <c r="AMH1421" s="181"/>
      <c r="AMI1421" s="181"/>
      <c r="AMJ1421" s="181"/>
    </row>
    <row r="1422" spans="1:1024" ht="24">
      <c r="B142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422" s="51" t="s">
        <v>37</v>
      </c>
      <c r="D1422" s="48">
        <v>11272</v>
      </c>
      <c r="E1422" s="46">
        <v>3</v>
      </c>
      <c r="F14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2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v>
      </c>
      <c r="H1422" s="46">
        <f t="shared" ref="H1422:H1438" ca="1" si="153">ROUND(E1422*G1422,2)</f>
        <v>16.47</v>
      </c>
      <c r="K1422" s="17" t="str">
        <f t="shared" si="152"/>
        <v>SEDUC E 83</v>
      </c>
    </row>
    <row r="1423" spans="1:1024">
      <c r="B142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423" s="51" t="s">
        <v>19</v>
      </c>
      <c r="D1423" s="48">
        <v>223</v>
      </c>
      <c r="E1423" s="46">
        <v>12</v>
      </c>
      <c r="F14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423" s="46">
        <f t="shared" ca="1" si="153"/>
        <v>12.48</v>
      </c>
      <c r="K1423" s="17" t="str">
        <f t="shared" si="152"/>
        <v>SEDUC E 83</v>
      </c>
    </row>
    <row r="1424" spans="1:1024">
      <c r="B142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424" s="51" t="s">
        <v>33</v>
      </c>
      <c r="D1424" s="48" t="s">
        <v>52</v>
      </c>
      <c r="E1424" s="46">
        <v>2</v>
      </c>
      <c r="F14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424" s="46">
        <f t="shared" ca="1" si="153"/>
        <v>85</v>
      </c>
      <c r="K1424" s="17" t="str">
        <f t="shared" si="152"/>
        <v>SEDUC E 83</v>
      </c>
    </row>
    <row r="1425" spans="2:11">
      <c r="B142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425" s="51" t="s">
        <v>19</v>
      </c>
      <c r="D1425" s="48">
        <v>2524</v>
      </c>
      <c r="E1425" s="46">
        <v>3</v>
      </c>
      <c r="F14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425" s="46">
        <f t="shared" ca="1" si="153"/>
        <v>249.3</v>
      </c>
      <c r="K1425" s="17" t="str">
        <f t="shared" si="152"/>
        <v>SEDUC E 83</v>
      </c>
    </row>
    <row r="1426" spans="2:11">
      <c r="B142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426" s="51" t="s">
        <v>19</v>
      </c>
      <c r="D1426" s="48">
        <v>1683</v>
      </c>
      <c r="E1426" s="46">
        <v>1</v>
      </c>
      <c r="F14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426" s="46">
        <f t="shared" ca="1" si="153"/>
        <v>16.55</v>
      </c>
      <c r="K1426" s="17" t="str">
        <f t="shared" si="152"/>
        <v>SEDUC E 83</v>
      </c>
    </row>
    <row r="1427" spans="2:11">
      <c r="B142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427" s="51" t="s">
        <v>19</v>
      </c>
      <c r="D1427" s="48">
        <v>1683</v>
      </c>
      <c r="E1427" s="46">
        <v>3</v>
      </c>
      <c r="F14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427" s="46">
        <f t="shared" ca="1" si="153"/>
        <v>49.65</v>
      </c>
      <c r="K1427" s="17" t="str">
        <f t="shared" si="152"/>
        <v>SEDUC E 83</v>
      </c>
    </row>
    <row r="1428" spans="2:11" ht="24">
      <c r="B142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428" s="51" t="s">
        <v>37</v>
      </c>
      <c r="D1428" s="48">
        <v>4276</v>
      </c>
      <c r="E1428" s="46">
        <v>3</v>
      </c>
      <c r="F14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2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304,44</v>
      </c>
      <c r="H1428" s="46">
        <f t="shared" ca="1" si="153"/>
        <v>913.32</v>
      </c>
      <c r="K1428" s="17" t="str">
        <f t="shared" si="152"/>
        <v>SEDUC E 83</v>
      </c>
    </row>
    <row r="1429" spans="2:11">
      <c r="B142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1429" s="51" t="s">
        <v>41</v>
      </c>
      <c r="D1429" s="48">
        <v>8</v>
      </c>
      <c r="E1429" s="46">
        <v>3</v>
      </c>
      <c r="F14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1429" s="46">
        <f t="shared" ca="1" si="153"/>
        <v>52.59</v>
      </c>
      <c r="K1429" s="17" t="str">
        <f t="shared" si="152"/>
        <v>SEDUC E 83</v>
      </c>
    </row>
    <row r="1430" spans="2:11">
      <c r="B143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1430" s="51" t="s">
        <v>41</v>
      </c>
      <c r="D1430" s="48">
        <v>9</v>
      </c>
      <c r="E1430" s="46">
        <v>3</v>
      </c>
      <c r="F14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3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1430" s="46">
        <f t="shared" ca="1" si="153"/>
        <v>61.86</v>
      </c>
      <c r="K1430" s="17" t="str">
        <f t="shared" si="152"/>
        <v>SEDUC E 83</v>
      </c>
    </row>
    <row r="1431" spans="2:11">
      <c r="B143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431" s="51" t="s">
        <v>37</v>
      </c>
      <c r="D1431" s="48">
        <v>7581</v>
      </c>
      <c r="E1431" s="46">
        <v>1</v>
      </c>
      <c r="F14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3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1431" s="46">
        <f t="shared" ca="1" si="153"/>
        <v>3.27</v>
      </c>
      <c r="K1431" s="17" t="str">
        <f t="shared" si="152"/>
        <v>SEDUC E 83</v>
      </c>
    </row>
    <row r="1432" spans="2:11" ht="36">
      <c r="B143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1432" s="51" t="s">
        <v>37</v>
      </c>
      <c r="D1432" s="48">
        <v>5047</v>
      </c>
      <c r="E1432" s="46">
        <v>3</v>
      </c>
      <c r="F14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3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274,65</v>
      </c>
      <c r="H1432" s="46">
        <f t="shared" ca="1" si="153"/>
        <v>823.95</v>
      </c>
      <c r="K1432" s="17" t="str">
        <f t="shared" si="152"/>
        <v>SEDUC E 83</v>
      </c>
    </row>
    <row r="1433" spans="2:11">
      <c r="B143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433" s="51" t="s">
        <v>19</v>
      </c>
      <c r="D1433" s="48">
        <v>2055</v>
      </c>
      <c r="E1433" s="46">
        <v>1</v>
      </c>
      <c r="F14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3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123,07</v>
      </c>
      <c r="H1433" s="46">
        <f t="shared" ca="1" si="153"/>
        <v>123.07</v>
      </c>
      <c r="K1433" s="17" t="str">
        <f t="shared" si="152"/>
        <v>SEDUC E 83</v>
      </c>
    </row>
    <row r="1434" spans="2:11">
      <c r="B143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434" s="51" t="s">
        <v>13</v>
      </c>
      <c r="D1434" s="48">
        <v>90776</v>
      </c>
      <c r="E1434" s="46">
        <v>7</v>
      </c>
      <c r="F14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434" s="46">
        <f t="shared" ca="1" si="153"/>
        <v>177.45</v>
      </c>
      <c r="K1434" s="17" t="str">
        <f t="shared" si="152"/>
        <v>SEDUC E 83</v>
      </c>
    </row>
    <row r="1435" spans="2:11">
      <c r="B143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435" s="51" t="s">
        <v>13</v>
      </c>
      <c r="D1435" s="48">
        <v>88279</v>
      </c>
      <c r="E1435" s="46">
        <v>7</v>
      </c>
      <c r="F14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435" s="46">
        <f t="shared" ca="1" si="153"/>
        <v>203.28</v>
      </c>
      <c r="K1435" s="17" t="str">
        <f t="shared" si="152"/>
        <v>SEDUC E 83</v>
      </c>
    </row>
    <row r="1436" spans="2:11">
      <c r="B143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36" s="51" t="s">
        <v>13</v>
      </c>
      <c r="D1436" s="48">
        <v>88316</v>
      </c>
      <c r="E1436" s="46">
        <v>7</v>
      </c>
      <c r="F14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436" s="46">
        <f t="shared" ca="1" si="153"/>
        <v>107.45</v>
      </c>
      <c r="K1436" s="17" t="str">
        <f t="shared" si="152"/>
        <v>SEDUC E 83</v>
      </c>
    </row>
    <row r="1437" spans="2:11">
      <c r="B143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437" s="51" t="s">
        <v>41</v>
      </c>
      <c r="D1437" s="48">
        <v>1</v>
      </c>
      <c r="E1437" s="46">
        <v>2.2000000000000002</v>
      </c>
      <c r="F143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437" s="46">
        <f t="shared" ca="1" si="153"/>
        <v>1.41</v>
      </c>
      <c r="K1437" s="17" t="str">
        <f t="shared" si="152"/>
        <v>SEDUC E 83</v>
      </c>
    </row>
    <row r="1438" spans="2:11">
      <c r="B143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438" s="51" t="s">
        <v>41</v>
      </c>
      <c r="D1438" s="48">
        <v>3</v>
      </c>
      <c r="E1438" s="46">
        <v>1.5</v>
      </c>
      <c r="F14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438" s="46">
        <f t="shared" ca="1" si="153"/>
        <v>2.42</v>
      </c>
      <c r="K1438" s="17" t="str">
        <f t="shared" si="152"/>
        <v>SEDUC E 83</v>
      </c>
    </row>
    <row r="1439" spans="2:11">
      <c r="B1439" s="50" t="s">
        <v>14</v>
      </c>
      <c r="C1439" s="51"/>
      <c r="D1439" s="48"/>
      <c r="E1439" s="46"/>
      <c r="F1439" s="46"/>
      <c r="G1439" s="46"/>
      <c r="H1439" s="80">
        <f ca="1">SUM(H1422:H1438)</f>
        <v>2899.5199999999995</v>
      </c>
      <c r="I1439" s="29" t="str">
        <f>A1420</f>
        <v>SEDUC E 83</v>
      </c>
      <c r="J1439" s="204">
        <f ca="1">H1439</f>
        <v>2899.5199999999995</v>
      </c>
      <c r="K1439" s="17" t="str">
        <f t="shared" si="152"/>
        <v>SEDUC E 83</v>
      </c>
    </row>
    <row r="1440" spans="2:11">
      <c r="K1440" s="17" t="str">
        <f t="shared" si="152"/>
        <v>SEDUC E 83</v>
      </c>
    </row>
    <row r="1441" spans="1:1024" ht="20.25">
      <c r="B1441" s="325" t="str">
        <f>A1442</f>
        <v>SEDUC E 84</v>
      </c>
      <c r="C1441" s="326"/>
      <c r="D1441" s="326"/>
      <c r="E1441" s="326"/>
      <c r="F1441" s="326"/>
      <c r="G1441" s="326"/>
      <c r="H1441" s="327"/>
      <c r="K1441" s="96" t="str">
        <f>B1441</f>
        <v>SEDUC E 84</v>
      </c>
    </row>
    <row r="1442" spans="1:1024">
      <c r="A1442" s="17" t="s">
        <v>226</v>
      </c>
      <c r="B1442" s="334" t="s">
        <v>227</v>
      </c>
      <c r="C1442" s="335"/>
      <c r="D1442" s="335"/>
      <c r="E1442" s="335"/>
      <c r="F1442" s="336"/>
      <c r="G1442" s="108" t="s">
        <v>4</v>
      </c>
      <c r="H1442" s="36" t="s">
        <v>228</v>
      </c>
      <c r="K1442" s="17" t="str">
        <f t="shared" ref="K1442:K1447" si="154">K1441</f>
        <v>SEDUC E 84</v>
      </c>
    </row>
    <row r="1443" spans="1:1024" s="20" customFormat="1">
      <c r="A1443" s="16"/>
      <c r="B1443" s="39" t="s">
        <v>6</v>
      </c>
      <c r="C1443" s="54" t="s">
        <v>7</v>
      </c>
      <c r="D1443" s="39" t="s">
        <v>8</v>
      </c>
      <c r="E1443" s="39" t="s">
        <v>9</v>
      </c>
      <c r="F1443" s="39" t="s">
        <v>10</v>
      </c>
      <c r="G1443" s="83" t="s">
        <v>11</v>
      </c>
      <c r="H1443" s="39" t="s">
        <v>12</v>
      </c>
      <c r="I1443" s="244"/>
      <c r="J1443" s="244"/>
      <c r="K1443" s="17" t="str">
        <f t="shared" si="154"/>
        <v>SEDUC E 84</v>
      </c>
      <c r="L1443" s="181"/>
      <c r="M1443" s="181"/>
      <c r="N1443" s="181"/>
      <c r="O1443" s="181"/>
      <c r="P1443" s="181"/>
      <c r="Q1443" s="181"/>
      <c r="R1443" s="181"/>
      <c r="S1443" s="181"/>
      <c r="T1443" s="181"/>
      <c r="U1443" s="181"/>
      <c r="V1443" s="181"/>
      <c r="W1443" s="181"/>
      <c r="X1443" s="181"/>
      <c r="Y1443" s="181"/>
      <c r="Z1443" s="181"/>
      <c r="AA1443" s="181"/>
      <c r="AB1443" s="181"/>
      <c r="AC1443" s="181"/>
      <c r="AD1443" s="181"/>
      <c r="AE1443" s="181"/>
      <c r="AF1443" s="181"/>
      <c r="AG1443" s="181"/>
      <c r="AH1443" s="181"/>
      <c r="AI1443" s="181"/>
      <c r="AJ1443" s="181"/>
      <c r="AK1443" s="181"/>
      <c r="AL1443" s="181"/>
      <c r="AM1443" s="181"/>
      <c r="AN1443" s="181"/>
      <c r="AO1443" s="181"/>
      <c r="AP1443" s="181"/>
      <c r="AQ1443" s="181"/>
      <c r="AR1443" s="181"/>
      <c r="AS1443" s="181"/>
      <c r="AT1443" s="181"/>
      <c r="AU1443" s="181"/>
      <c r="AV1443" s="181"/>
      <c r="AW1443" s="181"/>
      <c r="AX1443" s="181"/>
      <c r="AY1443" s="181"/>
      <c r="AZ1443" s="181"/>
      <c r="BA1443" s="181"/>
      <c r="BB1443" s="181"/>
      <c r="BC1443" s="181"/>
      <c r="BD1443" s="181"/>
      <c r="BE1443" s="181"/>
      <c r="BF1443" s="181"/>
      <c r="BG1443" s="181"/>
      <c r="BH1443" s="181"/>
      <c r="BI1443" s="181"/>
      <c r="BJ1443" s="181"/>
      <c r="BK1443" s="181"/>
      <c r="BL1443" s="181"/>
      <c r="BM1443" s="181"/>
      <c r="BN1443" s="181"/>
      <c r="BO1443" s="181"/>
      <c r="BP1443" s="181"/>
      <c r="BQ1443" s="181"/>
      <c r="BR1443" s="181"/>
      <c r="BS1443" s="181"/>
      <c r="BT1443" s="181"/>
      <c r="BU1443" s="181"/>
      <c r="BV1443" s="181"/>
      <c r="BW1443" s="181"/>
      <c r="BX1443" s="181"/>
      <c r="BY1443" s="181"/>
      <c r="BZ1443" s="181"/>
      <c r="CA1443" s="181"/>
      <c r="CB1443" s="181"/>
      <c r="CC1443" s="181"/>
      <c r="CD1443" s="181"/>
      <c r="CE1443" s="181"/>
      <c r="CF1443" s="181"/>
      <c r="CG1443" s="181"/>
      <c r="CH1443" s="181"/>
      <c r="CI1443" s="181"/>
      <c r="CJ1443" s="181"/>
      <c r="CK1443" s="181"/>
      <c r="CL1443" s="181"/>
      <c r="CM1443" s="181"/>
      <c r="CN1443" s="181"/>
      <c r="CO1443" s="181"/>
      <c r="CP1443" s="181"/>
      <c r="CQ1443" s="181"/>
      <c r="CR1443" s="181"/>
      <c r="CS1443" s="181"/>
      <c r="CT1443" s="181"/>
      <c r="CU1443" s="181"/>
      <c r="CV1443" s="181"/>
      <c r="CW1443" s="181"/>
      <c r="CX1443" s="181"/>
      <c r="CY1443" s="181"/>
      <c r="CZ1443" s="181"/>
      <c r="DA1443" s="181"/>
      <c r="DB1443" s="181"/>
      <c r="DC1443" s="181"/>
      <c r="DD1443" s="181"/>
      <c r="DE1443" s="181"/>
      <c r="DF1443" s="181"/>
      <c r="DG1443" s="181"/>
      <c r="DH1443" s="181"/>
      <c r="DI1443" s="181"/>
      <c r="DJ1443" s="181"/>
      <c r="DK1443" s="181"/>
      <c r="DL1443" s="181"/>
      <c r="DM1443" s="181"/>
      <c r="DN1443" s="181"/>
      <c r="DO1443" s="181"/>
      <c r="DP1443" s="181"/>
      <c r="DQ1443" s="181"/>
      <c r="DR1443" s="181"/>
      <c r="DS1443" s="181"/>
      <c r="DT1443" s="181"/>
      <c r="DU1443" s="181"/>
      <c r="DV1443" s="181"/>
      <c r="DW1443" s="181"/>
      <c r="DX1443" s="181"/>
      <c r="DY1443" s="181"/>
      <c r="DZ1443" s="181"/>
      <c r="EA1443" s="181"/>
      <c r="EB1443" s="181"/>
      <c r="EC1443" s="181"/>
      <c r="ED1443" s="181"/>
      <c r="EE1443" s="181"/>
      <c r="EF1443" s="181"/>
      <c r="EG1443" s="181"/>
      <c r="EH1443" s="181"/>
      <c r="EI1443" s="181"/>
      <c r="EJ1443" s="181"/>
      <c r="EK1443" s="181"/>
      <c r="EL1443" s="181"/>
      <c r="EM1443" s="181"/>
      <c r="EN1443" s="181"/>
      <c r="EO1443" s="181"/>
      <c r="EP1443" s="181"/>
      <c r="EQ1443" s="181"/>
      <c r="ER1443" s="181"/>
      <c r="ES1443" s="181"/>
      <c r="ET1443" s="181"/>
      <c r="EU1443" s="181"/>
      <c r="EV1443" s="181"/>
      <c r="EW1443" s="181"/>
      <c r="EX1443" s="181"/>
      <c r="EY1443" s="181"/>
      <c r="EZ1443" s="181"/>
      <c r="FA1443" s="181"/>
      <c r="FB1443" s="181"/>
      <c r="FC1443" s="181"/>
      <c r="FD1443" s="181"/>
      <c r="FE1443" s="181"/>
      <c r="FF1443" s="181"/>
      <c r="FG1443" s="181"/>
      <c r="FH1443" s="181"/>
      <c r="FI1443" s="181"/>
      <c r="FJ1443" s="181"/>
      <c r="FK1443" s="181"/>
      <c r="FL1443" s="181"/>
      <c r="FM1443" s="181"/>
      <c r="FN1443" s="181"/>
      <c r="FO1443" s="181"/>
      <c r="FP1443" s="181"/>
      <c r="FQ1443" s="181"/>
      <c r="FR1443" s="181"/>
      <c r="FS1443" s="181"/>
      <c r="FT1443" s="181"/>
      <c r="FU1443" s="181"/>
      <c r="FV1443" s="181"/>
      <c r="FW1443" s="181"/>
      <c r="FX1443" s="181"/>
      <c r="FY1443" s="181"/>
      <c r="FZ1443" s="181"/>
      <c r="GA1443" s="181"/>
      <c r="GB1443" s="181"/>
      <c r="GC1443" s="181"/>
      <c r="GD1443" s="181"/>
      <c r="GE1443" s="181"/>
      <c r="GF1443" s="181"/>
      <c r="GG1443" s="181"/>
      <c r="GH1443" s="181"/>
      <c r="GI1443" s="181"/>
      <c r="GJ1443" s="181"/>
      <c r="GK1443" s="181"/>
      <c r="GL1443" s="181"/>
      <c r="GM1443" s="181"/>
      <c r="GN1443" s="181"/>
      <c r="GO1443" s="181"/>
      <c r="GP1443" s="181"/>
      <c r="GQ1443" s="181"/>
      <c r="GR1443" s="181"/>
      <c r="GS1443" s="181"/>
      <c r="GT1443" s="181"/>
      <c r="GU1443" s="181"/>
      <c r="GV1443" s="181"/>
      <c r="GW1443" s="181"/>
      <c r="GX1443" s="181"/>
      <c r="GY1443" s="181"/>
      <c r="GZ1443" s="181"/>
      <c r="HA1443" s="181"/>
      <c r="HB1443" s="181"/>
      <c r="HC1443" s="181"/>
      <c r="HD1443" s="181"/>
      <c r="HE1443" s="181"/>
      <c r="HF1443" s="181"/>
      <c r="HG1443" s="181"/>
      <c r="HH1443" s="181"/>
      <c r="HI1443" s="181"/>
      <c r="HJ1443" s="181"/>
      <c r="HK1443" s="181"/>
      <c r="HL1443" s="181"/>
      <c r="HM1443" s="181"/>
      <c r="HN1443" s="181"/>
      <c r="HO1443" s="181"/>
      <c r="HP1443" s="181"/>
      <c r="HQ1443" s="181"/>
      <c r="HR1443" s="181"/>
      <c r="HS1443" s="181"/>
      <c r="HT1443" s="181"/>
      <c r="HU1443" s="181"/>
      <c r="HV1443" s="181"/>
      <c r="HW1443" s="181"/>
      <c r="HX1443" s="181"/>
      <c r="HY1443" s="181"/>
      <c r="HZ1443" s="181"/>
      <c r="IA1443" s="181"/>
      <c r="IB1443" s="181"/>
      <c r="IC1443" s="181"/>
      <c r="ID1443" s="181"/>
      <c r="IE1443" s="181"/>
      <c r="IF1443" s="181"/>
      <c r="IG1443" s="181"/>
      <c r="IH1443" s="181"/>
      <c r="II1443" s="181"/>
      <c r="IJ1443" s="181"/>
      <c r="IK1443" s="181"/>
      <c r="IL1443" s="181"/>
      <c r="IM1443" s="181"/>
      <c r="IN1443" s="181"/>
      <c r="IO1443" s="181"/>
      <c r="IP1443" s="181"/>
      <c r="IQ1443" s="181"/>
      <c r="IR1443" s="181"/>
      <c r="IS1443" s="181"/>
      <c r="IT1443" s="181"/>
      <c r="IU1443" s="181"/>
      <c r="IV1443" s="181"/>
      <c r="IW1443" s="181"/>
      <c r="IX1443" s="181"/>
      <c r="IY1443" s="181"/>
      <c r="IZ1443" s="181"/>
      <c r="JA1443" s="181"/>
      <c r="JB1443" s="181"/>
      <c r="JC1443" s="181"/>
      <c r="JD1443" s="181"/>
      <c r="JE1443" s="181"/>
      <c r="JF1443" s="181"/>
      <c r="JG1443" s="181"/>
      <c r="JH1443" s="181"/>
      <c r="JI1443" s="181"/>
      <c r="JJ1443" s="181"/>
      <c r="JK1443" s="181"/>
      <c r="JL1443" s="181"/>
      <c r="JM1443" s="181"/>
      <c r="JN1443" s="181"/>
      <c r="JO1443" s="181"/>
      <c r="JP1443" s="181"/>
      <c r="JQ1443" s="181"/>
      <c r="JR1443" s="181"/>
      <c r="JS1443" s="181"/>
      <c r="JT1443" s="181"/>
      <c r="JU1443" s="181"/>
      <c r="JV1443" s="181"/>
      <c r="JW1443" s="181"/>
      <c r="JX1443" s="181"/>
      <c r="JY1443" s="181"/>
      <c r="JZ1443" s="181"/>
      <c r="KA1443" s="181"/>
      <c r="KB1443" s="181"/>
      <c r="KC1443" s="181"/>
      <c r="KD1443" s="181"/>
      <c r="KE1443" s="181"/>
      <c r="KF1443" s="181"/>
      <c r="KG1443" s="181"/>
      <c r="KH1443" s="181"/>
      <c r="KI1443" s="181"/>
      <c r="KJ1443" s="181"/>
      <c r="KK1443" s="181"/>
      <c r="KL1443" s="181"/>
      <c r="KM1443" s="181"/>
      <c r="KN1443" s="181"/>
      <c r="KO1443" s="181"/>
      <c r="KP1443" s="181"/>
      <c r="KQ1443" s="181"/>
      <c r="KR1443" s="181"/>
      <c r="KS1443" s="181"/>
      <c r="KT1443" s="181"/>
      <c r="KU1443" s="181"/>
      <c r="KV1443" s="181"/>
      <c r="KW1443" s="181"/>
      <c r="KX1443" s="181"/>
      <c r="KY1443" s="181"/>
      <c r="KZ1443" s="181"/>
      <c r="LA1443" s="181"/>
      <c r="LB1443" s="181"/>
      <c r="LC1443" s="181"/>
      <c r="LD1443" s="181"/>
      <c r="LE1443" s="181"/>
      <c r="LF1443" s="181"/>
      <c r="LG1443" s="181"/>
      <c r="LH1443" s="181"/>
      <c r="LI1443" s="181"/>
      <c r="LJ1443" s="181"/>
      <c r="LK1443" s="181"/>
      <c r="LL1443" s="181"/>
      <c r="LM1443" s="181"/>
      <c r="LN1443" s="181"/>
      <c r="LO1443" s="181"/>
      <c r="LP1443" s="181"/>
      <c r="LQ1443" s="181"/>
      <c r="LR1443" s="181"/>
      <c r="LS1443" s="181"/>
      <c r="LT1443" s="181"/>
      <c r="LU1443" s="181"/>
      <c r="LV1443" s="181"/>
      <c r="LW1443" s="181"/>
      <c r="LX1443" s="181"/>
      <c r="LY1443" s="181"/>
      <c r="LZ1443" s="181"/>
      <c r="MA1443" s="181"/>
      <c r="MB1443" s="181"/>
      <c r="MC1443" s="181"/>
      <c r="MD1443" s="181"/>
      <c r="ME1443" s="181"/>
      <c r="MF1443" s="181"/>
      <c r="MG1443" s="181"/>
      <c r="MH1443" s="181"/>
      <c r="MI1443" s="181"/>
      <c r="MJ1443" s="181"/>
      <c r="MK1443" s="181"/>
      <c r="ML1443" s="181"/>
      <c r="MM1443" s="181"/>
      <c r="MN1443" s="181"/>
      <c r="MO1443" s="181"/>
      <c r="MP1443" s="181"/>
      <c r="MQ1443" s="181"/>
      <c r="MR1443" s="181"/>
      <c r="MS1443" s="181"/>
      <c r="MT1443" s="181"/>
      <c r="MU1443" s="181"/>
      <c r="MV1443" s="181"/>
      <c r="MW1443" s="181"/>
      <c r="MX1443" s="181"/>
      <c r="MY1443" s="181"/>
      <c r="MZ1443" s="181"/>
      <c r="NA1443" s="181"/>
      <c r="NB1443" s="181"/>
      <c r="NC1443" s="181"/>
      <c r="ND1443" s="181"/>
      <c r="NE1443" s="181"/>
      <c r="NF1443" s="181"/>
      <c r="NG1443" s="181"/>
      <c r="NH1443" s="181"/>
      <c r="NI1443" s="181"/>
      <c r="NJ1443" s="181"/>
      <c r="NK1443" s="181"/>
      <c r="NL1443" s="181"/>
      <c r="NM1443" s="181"/>
      <c r="NN1443" s="181"/>
      <c r="NO1443" s="181"/>
      <c r="NP1443" s="181"/>
      <c r="NQ1443" s="181"/>
      <c r="NR1443" s="181"/>
      <c r="NS1443" s="181"/>
      <c r="NT1443" s="181"/>
      <c r="NU1443" s="181"/>
      <c r="NV1443" s="181"/>
      <c r="NW1443" s="181"/>
      <c r="NX1443" s="181"/>
      <c r="NY1443" s="181"/>
      <c r="NZ1443" s="181"/>
      <c r="OA1443" s="181"/>
      <c r="OB1443" s="181"/>
      <c r="OC1443" s="181"/>
      <c r="OD1443" s="181"/>
      <c r="OE1443" s="181"/>
      <c r="OF1443" s="181"/>
      <c r="OG1443" s="181"/>
      <c r="OH1443" s="181"/>
      <c r="OI1443" s="181"/>
      <c r="OJ1443" s="181"/>
      <c r="OK1443" s="181"/>
      <c r="OL1443" s="181"/>
      <c r="OM1443" s="181"/>
      <c r="ON1443" s="181"/>
      <c r="OO1443" s="181"/>
      <c r="OP1443" s="181"/>
      <c r="OQ1443" s="181"/>
      <c r="OR1443" s="181"/>
      <c r="OS1443" s="181"/>
      <c r="OT1443" s="181"/>
      <c r="OU1443" s="181"/>
      <c r="OV1443" s="181"/>
      <c r="OW1443" s="181"/>
      <c r="OX1443" s="181"/>
      <c r="OY1443" s="181"/>
      <c r="OZ1443" s="181"/>
      <c r="PA1443" s="181"/>
      <c r="PB1443" s="181"/>
      <c r="PC1443" s="181"/>
      <c r="PD1443" s="181"/>
      <c r="PE1443" s="181"/>
      <c r="PF1443" s="181"/>
      <c r="PG1443" s="181"/>
      <c r="PH1443" s="181"/>
      <c r="PI1443" s="181"/>
      <c r="PJ1443" s="181"/>
      <c r="PK1443" s="181"/>
      <c r="PL1443" s="181"/>
      <c r="PM1443" s="181"/>
      <c r="PN1443" s="181"/>
      <c r="PO1443" s="181"/>
      <c r="PP1443" s="181"/>
      <c r="PQ1443" s="181"/>
      <c r="PR1443" s="181"/>
      <c r="PS1443" s="181"/>
      <c r="PT1443" s="181"/>
      <c r="PU1443" s="181"/>
      <c r="PV1443" s="181"/>
      <c r="PW1443" s="181"/>
      <c r="PX1443" s="181"/>
      <c r="PY1443" s="181"/>
      <c r="PZ1443" s="181"/>
      <c r="QA1443" s="181"/>
      <c r="QB1443" s="181"/>
      <c r="QC1443" s="181"/>
      <c r="QD1443" s="181"/>
      <c r="QE1443" s="181"/>
      <c r="QF1443" s="181"/>
      <c r="QG1443" s="181"/>
      <c r="QH1443" s="181"/>
      <c r="QI1443" s="181"/>
      <c r="QJ1443" s="181"/>
      <c r="QK1443" s="181"/>
      <c r="QL1443" s="181"/>
      <c r="QM1443" s="181"/>
      <c r="QN1443" s="181"/>
      <c r="QO1443" s="181"/>
      <c r="QP1443" s="181"/>
      <c r="QQ1443" s="181"/>
      <c r="QR1443" s="181"/>
      <c r="QS1443" s="181"/>
      <c r="QT1443" s="181"/>
      <c r="QU1443" s="181"/>
      <c r="QV1443" s="181"/>
      <c r="QW1443" s="181"/>
      <c r="QX1443" s="181"/>
      <c r="QY1443" s="181"/>
      <c r="QZ1443" s="181"/>
      <c r="RA1443" s="181"/>
      <c r="RB1443" s="181"/>
      <c r="RC1443" s="181"/>
      <c r="RD1443" s="181"/>
      <c r="RE1443" s="181"/>
      <c r="RF1443" s="181"/>
      <c r="RG1443" s="181"/>
      <c r="RH1443" s="181"/>
      <c r="RI1443" s="181"/>
      <c r="RJ1443" s="181"/>
      <c r="RK1443" s="181"/>
      <c r="RL1443" s="181"/>
      <c r="RM1443" s="181"/>
      <c r="RN1443" s="181"/>
      <c r="RO1443" s="181"/>
      <c r="RP1443" s="181"/>
      <c r="RQ1443" s="181"/>
      <c r="RR1443" s="181"/>
      <c r="RS1443" s="181"/>
      <c r="RT1443" s="181"/>
      <c r="RU1443" s="181"/>
      <c r="RV1443" s="181"/>
      <c r="RW1443" s="181"/>
      <c r="RX1443" s="181"/>
      <c r="RY1443" s="181"/>
      <c r="RZ1443" s="181"/>
      <c r="SA1443" s="181"/>
      <c r="SB1443" s="181"/>
      <c r="SC1443" s="181"/>
      <c r="SD1443" s="181"/>
      <c r="SE1443" s="181"/>
      <c r="SF1443" s="181"/>
      <c r="SG1443" s="181"/>
      <c r="SH1443" s="181"/>
      <c r="SI1443" s="181"/>
      <c r="SJ1443" s="181"/>
      <c r="SK1443" s="181"/>
      <c r="SL1443" s="181"/>
      <c r="SM1443" s="181"/>
      <c r="SN1443" s="181"/>
      <c r="SO1443" s="181"/>
      <c r="SP1443" s="181"/>
      <c r="SQ1443" s="181"/>
      <c r="SR1443" s="181"/>
      <c r="SS1443" s="181"/>
      <c r="ST1443" s="181"/>
      <c r="SU1443" s="181"/>
      <c r="SV1443" s="181"/>
      <c r="SW1443" s="181"/>
      <c r="SX1443" s="181"/>
      <c r="SY1443" s="181"/>
      <c r="SZ1443" s="181"/>
      <c r="TA1443" s="181"/>
      <c r="TB1443" s="181"/>
      <c r="TC1443" s="181"/>
      <c r="TD1443" s="181"/>
      <c r="TE1443" s="181"/>
      <c r="TF1443" s="181"/>
      <c r="TG1443" s="181"/>
      <c r="TH1443" s="181"/>
      <c r="TI1443" s="181"/>
      <c r="TJ1443" s="181"/>
      <c r="TK1443" s="181"/>
      <c r="TL1443" s="181"/>
      <c r="TM1443" s="181"/>
      <c r="TN1443" s="181"/>
      <c r="TO1443" s="181"/>
      <c r="TP1443" s="181"/>
      <c r="TQ1443" s="181"/>
      <c r="TR1443" s="181"/>
      <c r="TS1443" s="181"/>
      <c r="TT1443" s="181"/>
      <c r="TU1443" s="181"/>
      <c r="TV1443" s="181"/>
      <c r="TW1443" s="181"/>
      <c r="TX1443" s="181"/>
      <c r="TY1443" s="181"/>
      <c r="TZ1443" s="181"/>
      <c r="UA1443" s="181"/>
      <c r="UB1443" s="181"/>
      <c r="UC1443" s="181"/>
      <c r="UD1443" s="181"/>
      <c r="UE1443" s="181"/>
      <c r="UF1443" s="181"/>
      <c r="UG1443" s="181"/>
      <c r="UH1443" s="181"/>
      <c r="UI1443" s="181"/>
      <c r="UJ1443" s="181"/>
      <c r="UK1443" s="181"/>
      <c r="UL1443" s="181"/>
      <c r="UM1443" s="181"/>
      <c r="UN1443" s="181"/>
      <c r="UO1443" s="181"/>
      <c r="UP1443" s="181"/>
      <c r="UQ1443" s="181"/>
      <c r="UR1443" s="181"/>
      <c r="US1443" s="181"/>
      <c r="UT1443" s="181"/>
      <c r="UU1443" s="181"/>
      <c r="UV1443" s="181"/>
      <c r="UW1443" s="181"/>
      <c r="UX1443" s="181"/>
      <c r="UY1443" s="181"/>
      <c r="UZ1443" s="181"/>
      <c r="VA1443" s="181"/>
      <c r="VB1443" s="181"/>
      <c r="VC1443" s="181"/>
      <c r="VD1443" s="181"/>
      <c r="VE1443" s="181"/>
      <c r="VF1443" s="181"/>
      <c r="VG1443" s="181"/>
      <c r="VH1443" s="181"/>
      <c r="VI1443" s="181"/>
      <c r="VJ1443" s="181"/>
      <c r="VK1443" s="181"/>
      <c r="VL1443" s="181"/>
      <c r="VM1443" s="181"/>
      <c r="VN1443" s="181"/>
      <c r="VO1443" s="181"/>
      <c r="VP1443" s="181"/>
      <c r="VQ1443" s="181"/>
      <c r="VR1443" s="181"/>
      <c r="VS1443" s="181"/>
      <c r="VT1443" s="181"/>
      <c r="VU1443" s="181"/>
      <c r="VV1443" s="181"/>
      <c r="VW1443" s="181"/>
      <c r="VX1443" s="181"/>
      <c r="VY1443" s="181"/>
      <c r="VZ1443" s="181"/>
      <c r="WA1443" s="181"/>
      <c r="WB1443" s="181"/>
      <c r="WC1443" s="181"/>
      <c r="WD1443" s="181"/>
      <c r="WE1443" s="181"/>
      <c r="WF1443" s="181"/>
      <c r="WG1443" s="181"/>
      <c r="WH1443" s="181"/>
      <c r="WI1443" s="181"/>
      <c r="WJ1443" s="181"/>
      <c r="WK1443" s="181"/>
      <c r="WL1443" s="181"/>
      <c r="WM1443" s="181"/>
      <c r="WN1443" s="181"/>
      <c r="WO1443" s="181"/>
      <c r="WP1443" s="181"/>
      <c r="WQ1443" s="181"/>
      <c r="WR1443" s="181"/>
      <c r="WS1443" s="181"/>
      <c r="WT1443" s="181"/>
      <c r="WU1443" s="181"/>
      <c r="WV1443" s="181"/>
      <c r="WW1443" s="181"/>
      <c r="WX1443" s="181"/>
      <c r="WY1443" s="181"/>
      <c r="WZ1443" s="181"/>
      <c r="XA1443" s="181"/>
      <c r="XB1443" s="181"/>
      <c r="XC1443" s="181"/>
      <c r="XD1443" s="181"/>
      <c r="XE1443" s="181"/>
      <c r="XF1443" s="181"/>
      <c r="XG1443" s="181"/>
      <c r="XH1443" s="181"/>
      <c r="XI1443" s="181"/>
      <c r="XJ1443" s="181"/>
      <c r="XK1443" s="181"/>
      <c r="XL1443" s="181"/>
      <c r="XM1443" s="181"/>
      <c r="XN1443" s="181"/>
      <c r="XO1443" s="181"/>
      <c r="XP1443" s="181"/>
      <c r="XQ1443" s="181"/>
      <c r="XR1443" s="181"/>
      <c r="XS1443" s="181"/>
      <c r="XT1443" s="181"/>
      <c r="XU1443" s="181"/>
      <c r="XV1443" s="181"/>
      <c r="XW1443" s="181"/>
      <c r="XX1443" s="181"/>
      <c r="XY1443" s="181"/>
      <c r="XZ1443" s="181"/>
      <c r="YA1443" s="181"/>
      <c r="YB1443" s="181"/>
      <c r="YC1443" s="181"/>
      <c r="YD1443" s="181"/>
      <c r="YE1443" s="181"/>
      <c r="YF1443" s="181"/>
      <c r="YG1443" s="181"/>
      <c r="YH1443" s="181"/>
      <c r="YI1443" s="181"/>
      <c r="YJ1443" s="181"/>
      <c r="YK1443" s="181"/>
      <c r="YL1443" s="181"/>
      <c r="YM1443" s="181"/>
      <c r="YN1443" s="181"/>
      <c r="YO1443" s="181"/>
      <c r="YP1443" s="181"/>
      <c r="YQ1443" s="181"/>
      <c r="YR1443" s="181"/>
      <c r="YS1443" s="181"/>
      <c r="YT1443" s="181"/>
      <c r="YU1443" s="181"/>
      <c r="YV1443" s="181"/>
      <c r="YW1443" s="181"/>
      <c r="YX1443" s="181"/>
      <c r="YY1443" s="181"/>
      <c r="YZ1443" s="181"/>
      <c r="ZA1443" s="181"/>
      <c r="ZB1443" s="181"/>
      <c r="ZC1443" s="181"/>
      <c r="ZD1443" s="181"/>
      <c r="ZE1443" s="181"/>
      <c r="ZF1443" s="181"/>
      <c r="ZG1443" s="181"/>
      <c r="ZH1443" s="181"/>
      <c r="ZI1443" s="181"/>
      <c r="ZJ1443" s="181"/>
      <c r="ZK1443" s="181"/>
      <c r="ZL1443" s="181"/>
      <c r="ZM1443" s="181"/>
      <c r="ZN1443" s="181"/>
      <c r="ZO1443" s="181"/>
      <c r="ZP1443" s="181"/>
      <c r="ZQ1443" s="181"/>
      <c r="ZR1443" s="181"/>
      <c r="ZS1443" s="181"/>
      <c r="ZT1443" s="181"/>
      <c r="ZU1443" s="181"/>
      <c r="ZV1443" s="181"/>
      <c r="ZW1443" s="181"/>
      <c r="ZX1443" s="181"/>
      <c r="ZY1443" s="181"/>
      <c r="ZZ1443" s="181"/>
      <c r="AAA1443" s="181"/>
      <c r="AAB1443" s="181"/>
      <c r="AAC1443" s="181"/>
      <c r="AAD1443" s="181"/>
      <c r="AAE1443" s="181"/>
      <c r="AAF1443" s="181"/>
      <c r="AAG1443" s="181"/>
      <c r="AAH1443" s="181"/>
      <c r="AAI1443" s="181"/>
      <c r="AAJ1443" s="181"/>
      <c r="AAK1443" s="181"/>
      <c r="AAL1443" s="181"/>
      <c r="AAM1443" s="181"/>
      <c r="AAN1443" s="181"/>
      <c r="AAO1443" s="181"/>
      <c r="AAP1443" s="181"/>
      <c r="AAQ1443" s="181"/>
      <c r="AAR1443" s="181"/>
      <c r="AAS1443" s="181"/>
      <c r="AAT1443" s="181"/>
      <c r="AAU1443" s="181"/>
      <c r="AAV1443" s="181"/>
      <c r="AAW1443" s="181"/>
      <c r="AAX1443" s="181"/>
      <c r="AAY1443" s="181"/>
      <c r="AAZ1443" s="181"/>
      <c r="ABA1443" s="181"/>
      <c r="ABB1443" s="181"/>
      <c r="ABC1443" s="181"/>
      <c r="ABD1443" s="181"/>
      <c r="ABE1443" s="181"/>
      <c r="ABF1443" s="181"/>
      <c r="ABG1443" s="181"/>
      <c r="ABH1443" s="181"/>
      <c r="ABI1443" s="181"/>
      <c r="ABJ1443" s="181"/>
      <c r="ABK1443" s="181"/>
      <c r="ABL1443" s="181"/>
      <c r="ABM1443" s="181"/>
      <c r="ABN1443" s="181"/>
      <c r="ABO1443" s="181"/>
      <c r="ABP1443" s="181"/>
      <c r="ABQ1443" s="181"/>
      <c r="ABR1443" s="181"/>
      <c r="ABS1443" s="181"/>
      <c r="ABT1443" s="181"/>
      <c r="ABU1443" s="181"/>
      <c r="ABV1443" s="181"/>
      <c r="ABW1443" s="181"/>
      <c r="ABX1443" s="181"/>
      <c r="ABY1443" s="181"/>
      <c r="ABZ1443" s="181"/>
      <c r="ACA1443" s="181"/>
      <c r="ACB1443" s="181"/>
      <c r="ACC1443" s="181"/>
      <c r="ACD1443" s="181"/>
      <c r="ACE1443" s="181"/>
      <c r="ACF1443" s="181"/>
      <c r="ACG1443" s="181"/>
      <c r="ACH1443" s="181"/>
      <c r="ACI1443" s="181"/>
      <c r="ACJ1443" s="181"/>
      <c r="ACK1443" s="181"/>
      <c r="ACL1443" s="181"/>
      <c r="ACM1443" s="181"/>
      <c r="ACN1443" s="181"/>
      <c r="ACO1443" s="181"/>
      <c r="ACP1443" s="181"/>
      <c r="ACQ1443" s="181"/>
      <c r="ACR1443" s="181"/>
      <c r="ACS1443" s="181"/>
      <c r="ACT1443" s="181"/>
      <c r="ACU1443" s="181"/>
      <c r="ACV1443" s="181"/>
      <c r="ACW1443" s="181"/>
      <c r="ACX1443" s="181"/>
      <c r="ACY1443" s="181"/>
      <c r="ACZ1443" s="181"/>
      <c r="ADA1443" s="181"/>
      <c r="ADB1443" s="181"/>
      <c r="ADC1443" s="181"/>
      <c r="ADD1443" s="181"/>
      <c r="ADE1443" s="181"/>
      <c r="ADF1443" s="181"/>
      <c r="ADG1443" s="181"/>
      <c r="ADH1443" s="181"/>
      <c r="ADI1443" s="181"/>
      <c r="ADJ1443" s="181"/>
      <c r="ADK1443" s="181"/>
      <c r="ADL1443" s="181"/>
      <c r="ADM1443" s="181"/>
      <c r="ADN1443" s="181"/>
      <c r="ADO1443" s="181"/>
      <c r="ADP1443" s="181"/>
      <c r="ADQ1443" s="181"/>
      <c r="ADR1443" s="181"/>
      <c r="ADS1443" s="181"/>
      <c r="ADT1443" s="181"/>
      <c r="ADU1443" s="181"/>
      <c r="ADV1443" s="181"/>
      <c r="ADW1443" s="181"/>
      <c r="ADX1443" s="181"/>
      <c r="ADY1443" s="181"/>
      <c r="ADZ1443" s="181"/>
      <c r="AEA1443" s="181"/>
      <c r="AEB1443" s="181"/>
      <c r="AEC1443" s="181"/>
      <c r="AED1443" s="181"/>
      <c r="AEE1443" s="181"/>
      <c r="AEF1443" s="181"/>
      <c r="AEG1443" s="181"/>
      <c r="AEH1443" s="181"/>
      <c r="AEI1443" s="181"/>
      <c r="AEJ1443" s="181"/>
      <c r="AEK1443" s="181"/>
      <c r="AEL1443" s="181"/>
      <c r="AEM1443" s="181"/>
      <c r="AEN1443" s="181"/>
      <c r="AEO1443" s="181"/>
      <c r="AEP1443" s="181"/>
      <c r="AEQ1443" s="181"/>
      <c r="AER1443" s="181"/>
      <c r="AES1443" s="181"/>
      <c r="AET1443" s="181"/>
      <c r="AEU1443" s="181"/>
      <c r="AEV1443" s="181"/>
      <c r="AEW1443" s="181"/>
      <c r="AEX1443" s="181"/>
      <c r="AEY1443" s="181"/>
      <c r="AEZ1443" s="181"/>
      <c r="AFA1443" s="181"/>
      <c r="AFB1443" s="181"/>
      <c r="AFC1443" s="181"/>
      <c r="AFD1443" s="181"/>
      <c r="AFE1443" s="181"/>
      <c r="AFF1443" s="181"/>
      <c r="AFG1443" s="181"/>
      <c r="AFH1443" s="181"/>
      <c r="AFI1443" s="181"/>
      <c r="AFJ1443" s="181"/>
      <c r="AFK1443" s="181"/>
      <c r="AFL1443" s="181"/>
      <c r="AFM1443" s="181"/>
      <c r="AFN1443" s="181"/>
      <c r="AFO1443" s="181"/>
      <c r="AFP1443" s="181"/>
      <c r="AFQ1443" s="181"/>
      <c r="AFR1443" s="181"/>
      <c r="AFS1443" s="181"/>
      <c r="AFT1443" s="181"/>
      <c r="AFU1443" s="181"/>
      <c r="AFV1443" s="181"/>
      <c r="AFW1443" s="181"/>
      <c r="AFX1443" s="181"/>
      <c r="AFY1443" s="181"/>
      <c r="AFZ1443" s="181"/>
      <c r="AGA1443" s="181"/>
      <c r="AGB1443" s="181"/>
      <c r="AGC1443" s="181"/>
      <c r="AGD1443" s="181"/>
      <c r="AGE1443" s="181"/>
      <c r="AGF1443" s="181"/>
      <c r="AGG1443" s="181"/>
      <c r="AGH1443" s="181"/>
      <c r="AGI1443" s="181"/>
      <c r="AGJ1443" s="181"/>
      <c r="AGK1443" s="181"/>
      <c r="AGL1443" s="181"/>
      <c r="AGM1443" s="181"/>
      <c r="AGN1443" s="181"/>
      <c r="AGO1443" s="181"/>
      <c r="AGP1443" s="181"/>
      <c r="AGQ1443" s="181"/>
      <c r="AGR1443" s="181"/>
      <c r="AGS1443" s="181"/>
      <c r="AGT1443" s="181"/>
      <c r="AGU1443" s="181"/>
      <c r="AGV1443" s="181"/>
      <c r="AGW1443" s="181"/>
      <c r="AGX1443" s="181"/>
      <c r="AGY1443" s="181"/>
      <c r="AGZ1443" s="181"/>
      <c r="AHA1443" s="181"/>
      <c r="AHB1443" s="181"/>
      <c r="AHC1443" s="181"/>
      <c r="AHD1443" s="181"/>
      <c r="AHE1443" s="181"/>
      <c r="AHF1443" s="181"/>
      <c r="AHG1443" s="181"/>
      <c r="AHH1443" s="181"/>
      <c r="AHI1443" s="181"/>
      <c r="AHJ1443" s="181"/>
      <c r="AHK1443" s="181"/>
      <c r="AHL1443" s="181"/>
      <c r="AHM1443" s="181"/>
      <c r="AHN1443" s="181"/>
      <c r="AHO1443" s="181"/>
      <c r="AHP1443" s="181"/>
      <c r="AHQ1443" s="181"/>
      <c r="AHR1443" s="181"/>
      <c r="AHS1443" s="181"/>
      <c r="AHT1443" s="181"/>
      <c r="AHU1443" s="181"/>
      <c r="AHV1443" s="181"/>
      <c r="AHW1443" s="181"/>
      <c r="AHX1443" s="181"/>
      <c r="AHY1443" s="181"/>
      <c r="AHZ1443" s="181"/>
      <c r="AIA1443" s="181"/>
      <c r="AIB1443" s="181"/>
      <c r="AIC1443" s="181"/>
      <c r="AID1443" s="181"/>
      <c r="AIE1443" s="181"/>
      <c r="AIF1443" s="181"/>
      <c r="AIG1443" s="181"/>
      <c r="AIH1443" s="181"/>
      <c r="AII1443" s="181"/>
      <c r="AIJ1443" s="181"/>
      <c r="AIK1443" s="181"/>
      <c r="AIL1443" s="181"/>
      <c r="AIM1443" s="181"/>
      <c r="AIN1443" s="181"/>
      <c r="AIO1443" s="181"/>
      <c r="AIP1443" s="181"/>
      <c r="AIQ1443" s="181"/>
      <c r="AIR1443" s="181"/>
      <c r="AIS1443" s="181"/>
      <c r="AIT1443" s="181"/>
      <c r="AIU1443" s="181"/>
      <c r="AIV1443" s="181"/>
      <c r="AIW1443" s="181"/>
      <c r="AIX1443" s="181"/>
      <c r="AIY1443" s="181"/>
      <c r="AIZ1443" s="181"/>
      <c r="AJA1443" s="181"/>
      <c r="AJB1443" s="181"/>
      <c r="AJC1443" s="181"/>
      <c r="AJD1443" s="181"/>
      <c r="AJE1443" s="181"/>
      <c r="AJF1443" s="181"/>
      <c r="AJG1443" s="181"/>
      <c r="AJH1443" s="181"/>
      <c r="AJI1443" s="181"/>
      <c r="AJJ1443" s="181"/>
      <c r="AJK1443" s="181"/>
      <c r="AJL1443" s="181"/>
      <c r="AJM1443" s="181"/>
      <c r="AJN1443" s="181"/>
      <c r="AJO1443" s="181"/>
      <c r="AJP1443" s="181"/>
      <c r="AJQ1443" s="181"/>
      <c r="AJR1443" s="181"/>
      <c r="AJS1443" s="181"/>
      <c r="AJT1443" s="181"/>
      <c r="AJU1443" s="181"/>
      <c r="AJV1443" s="181"/>
      <c r="AJW1443" s="181"/>
      <c r="AJX1443" s="181"/>
      <c r="AJY1443" s="181"/>
      <c r="AJZ1443" s="181"/>
      <c r="AKA1443" s="181"/>
      <c r="AKB1443" s="181"/>
      <c r="AKC1443" s="181"/>
      <c r="AKD1443" s="181"/>
      <c r="AKE1443" s="181"/>
      <c r="AKF1443" s="181"/>
      <c r="AKG1443" s="181"/>
      <c r="AKH1443" s="181"/>
      <c r="AKI1443" s="181"/>
      <c r="AKJ1443" s="181"/>
      <c r="AKK1443" s="181"/>
      <c r="AKL1443" s="181"/>
      <c r="AKM1443" s="181"/>
      <c r="AKN1443" s="181"/>
      <c r="AKO1443" s="181"/>
      <c r="AKP1443" s="181"/>
      <c r="AKQ1443" s="181"/>
      <c r="AKR1443" s="181"/>
      <c r="AKS1443" s="181"/>
      <c r="AKT1443" s="181"/>
      <c r="AKU1443" s="181"/>
      <c r="AKV1443" s="181"/>
      <c r="AKW1443" s="181"/>
      <c r="AKX1443" s="181"/>
      <c r="AKY1443" s="181"/>
      <c r="AKZ1443" s="181"/>
      <c r="ALA1443" s="181"/>
      <c r="ALB1443" s="181"/>
      <c r="ALC1443" s="181"/>
      <c r="ALD1443" s="181"/>
      <c r="ALE1443" s="181"/>
      <c r="ALF1443" s="181"/>
      <c r="ALG1443" s="181"/>
      <c r="ALH1443" s="181"/>
      <c r="ALI1443" s="181"/>
      <c r="ALJ1443" s="181"/>
      <c r="ALK1443" s="181"/>
      <c r="ALL1443" s="181"/>
      <c r="ALM1443" s="181"/>
      <c r="ALN1443" s="181"/>
      <c r="ALO1443" s="181"/>
      <c r="ALP1443" s="181"/>
      <c r="ALQ1443" s="181"/>
      <c r="ALR1443" s="181"/>
      <c r="ALS1443" s="181"/>
      <c r="ALT1443" s="181"/>
      <c r="ALU1443" s="181"/>
      <c r="ALV1443" s="181"/>
      <c r="ALW1443" s="181"/>
      <c r="ALX1443" s="181"/>
      <c r="ALY1443" s="181"/>
      <c r="ALZ1443" s="181"/>
      <c r="AMA1443" s="181"/>
      <c r="AMB1443" s="181"/>
      <c r="AMC1443" s="181"/>
      <c r="AMD1443" s="181"/>
      <c r="AME1443" s="181"/>
      <c r="AMF1443" s="181"/>
      <c r="AMG1443" s="181"/>
      <c r="AMH1443" s="181"/>
      <c r="AMI1443" s="181"/>
      <c r="AMJ1443" s="181"/>
    </row>
    <row r="1444" spans="1:1024">
      <c r="B14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ELETROTÉCNICO COM ENCARGOS COMPLEMENTARES</v>
      </c>
      <c r="C1444" s="51" t="s">
        <v>13</v>
      </c>
      <c r="D1444" s="48">
        <v>88266</v>
      </c>
      <c r="E1444" s="46">
        <v>1</v>
      </c>
      <c r="F14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4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34,22</v>
      </c>
      <c r="H1444" s="230">
        <f ca="1">ROUND(G1444*E1444,2)</f>
        <v>34.22</v>
      </c>
      <c r="K1444" s="17" t="str">
        <f t="shared" si="154"/>
        <v>SEDUC E 84</v>
      </c>
    </row>
    <row r="1445" spans="1:1024">
      <c r="B144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ENGENHEIRO ELETRICISTA COM ENCARGOS COMPLEMENTARES</v>
      </c>
      <c r="C1445" s="51" t="s">
        <v>13</v>
      </c>
      <c r="D1445" s="48">
        <v>91677</v>
      </c>
      <c r="E1445" s="46">
        <v>0.5</v>
      </c>
      <c r="F1445" s="264" t="str">
        <f>VLOOKUP($D1445,SINAPI!$A$1:$C$12747,3,0)</f>
        <v>H</v>
      </c>
      <c r="G144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90,45</v>
      </c>
      <c r="H1445" s="230">
        <f ca="1">ROUND(G1445*E1445,2)</f>
        <v>45.23</v>
      </c>
      <c r="K1445" s="17" t="str">
        <f t="shared" si="154"/>
        <v>SEDUC E 84</v>
      </c>
    </row>
    <row r="1446" spans="1:1024">
      <c r="B1446" s="50" t="s">
        <v>14</v>
      </c>
      <c r="C1446" s="51"/>
      <c r="D1446" s="48"/>
      <c r="E1446" s="46"/>
      <c r="F1446" s="46"/>
      <c r="G1446" s="46"/>
      <c r="H1446" s="80">
        <f ca="1">SUM(H1444:H1445)</f>
        <v>79.449999999999989</v>
      </c>
      <c r="I1446" s="29" t="str">
        <f>A1442</f>
        <v>SEDUC E 84</v>
      </c>
      <c r="J1446" s="204">
        <f ca="1">H1446</f>
        <v>79.449999999999989</v>
      </c>
      <c r="K1446" s="17" t="str">
        <f t="shared" si="154"/>
        <v>SEDUC E 84</v>
      </c>
    </row>
    <row r="1447" spans="1:1024">
      <c r="K1447" s="17" t="str">
        <f t="shared" si="154"/>
        <v>SEDUC E 84</v>
      </c>
    </row>
    <row r="1448" spans="1:1024" ht="20.25">
      <c r="B1448" s="325" t="str">
        <f>A1449</f>
        <v>SEDUC E 85</v>
      </c>
      <c r="C1448" s="326"/>
      <c r="D1448" s="326"/>
      <c r="E1448" s="326"/>
      <c r="F1448" s="326"/>
      <c r="G1448" s="326"/>
      <c r="H1448" s="327"/>
      <c r="K1448" s="96" t="str">
        <f>B1448</f>
        <v>SEDUC E 85</v>
      </c>
    </row>
    <row r="1449" spans="1:1024">
      <c r="A1449" s="17" t="s">
        <v>229</v>
      </c>
      <c r="B1449" s="334" t="s">
        <v>230</v>
      </c>
      <c r="C1449" s="335"/>
      <c r="D1449" s="335"/>
      <c r="E1449" s="335"/>
      <c r="F1449" s="336"/>
      <c r="G1449" s="108" t="s">
        <v>4</v>
      </c>
      <c r="H1449" s="36" t="s">
        <v>5</v>
      </c>
      <c r="K1449" s="17" t="str">
        <f>K1448</f>
        <v>SEDUC E 85</v>
      </c>
    </row>
    <row r="1450" spans="1:1024" s="20" customFormat="1">
      <c r="A1450" s="16"/>
      <c r="B1450" s="39" t="s">
        <v>6</v>
      </c>
      <c r="C1450" s="54" t="s">
        <v>7</v>
      </c>
      <c r="D1450" s="39" t="s">
        <v>8</v>
      </c>
      <c r="E1450" s="39" t="s">
        <v>9</v>
      </c>
      <c r="F1450" s="39" t="s">
        <v>10</v>
      </c>
      <c r="G1450" s="83" t="s">
        <v>11</v>
      </c>
      <c r="H1450" s="39" t="s">
        <v>12</v>
      </c>
      <c r="I1450" s="244"/>
      <c r="J1450" s="244"/>
      <c r="K1450" s="17" t="str">
        <f>K1449</f>
        <v>SEDUC E 85</v>
      </c>
      <c r="L1450" s="181"/>
      <c r="M1450" s="181"/>
      <c r="N1450" s="181"/>
      <c r="O1450" s="181"/>
      <c r="P1450" s="181"/>
      <c r="Q1450" s="181"/>
      <c r="R1450" s="181"/>
      <c r="S1450" s="181"/>
      <c r="T1450" s="181"/>
      <c r="U1450" s="181"/>
      <c r="V1450" s="181"/>
      <c r="W1450" s="181"/>
      <c r="X1450" s="181"/>
      <c r="Y1450" s="181"/>
      <c r="Z1450" s="181"/>
      <c r="AA1450" s="181"/>
      <c r="AB1450" s="181"/>
      <c r="AC1450" s="181"/>
      <c r="AD1450" s="181"/>
      <c r="AE1450" s="181"/>
      <c r="AF1450" s="181"/>
      <c r="AG1450" s="181"/>
      <c r="AH1450" s="181"/>
      <c r="AI1450" s="181"/>
      <c r="AJ1450" s="181"/>
      <c r="AK1450" s="181"/>
      <c r="AL1450" s="181"/>
      <c r="AM1450" s="181"/>
      <c r="AN1450" s="181"/>
      <c r="AO1450" s="181"/>
      <c r="AP1450" s="181"/>
      <c r="AQ1450" s="181"/>
      <c r="AR1450" s="181"/>
      <c r="AS1450" s="181"/>
      <c r="AT1450" s="181"/>
      <c r="AU1450" s="181"/>
      <c r="AV1450" s="181"/>
      <c r="AW1450" s="181"/>
      <c r="AX1450" s="181"/>
      <c r="AY1450" s="181"/>
      <c r="AZ1450" s="181"/>
      <c r="BA1450" s="181"/>
      <c r="BB1450" s="181"/>
      <c r="BC1450" s="181"/>
      <c r="BD1450" s="181"/>
      <c r="BE1450" s="181"/>
      <c r="BF1450" s="181"/>
      <c r="BG1450" s="181"/>
      <c r="BH1450" s="181"/>
      <c r="BI1450" s="181"/>
      <c r="BJ1450" s="181"/>
      <c r="BK1450" s="181"/>
      <c r="BL1450" s="181"/>
      <c r="BM1450" s="181"/>
      <c r="BN1450" s="181"/>
      <c r="BO1450" s="181"/>
      <c r="BP1450" s="181"/>
      <c r="BQ1450" s="181"/>
      <c r="BR1450" s="181"/>
      <c r="BS1450" s="181"/>
      <c r="BT1450" s="181"/>
      <c r="BU1450" s="181"/>
      <c r="BV1450" s="181"/>
      <c r="BW1450" s="181"/>
      <c r="BX1450" s="181"/>
      <c r="BY1450" s="181"/>
      <c r="BZ1450" s="181"/>
      <c r="CA1450" s="181"/>
      <c r="CB1450" s="181"/>
      <c r="CC1450" s="181"/>
      <c r="CD1450" s="181"/>
      <c r="CE1450" s="181"/>
      <c r="CF1450" s="181"/>
      <c r="CG1450" s="181"/>
      <c r="CH1450" s="181"/>
      <c r="CI1450" s="181"/>
      <c r="CJ1450" s="181"/>
      <c r="CK1450" s="181"/>
      <c r="CL1450" s="181"/>
      <c r="CM1450" s="181"/>
      <c r="CN1450" s="181"/>
      <c r="CO1450" s="181"/>
      <c r="CP1450" s="181"/>
      <c r="CQ1450" s="181"/>
      <c r="CR1450" s="181"/>
      <c r="CS1450" s="181"/>
      <c r="CT1450" s="181"/>
      <c r="CU1450" s="181"/>
      <c r="CV1450" s="181"/>
      <c r="CW1450" s="181"/>
      <c r="CX1450" s="181"/>
      <c r="CY1450" s="181"/>
      <c r="CZ1450" s="181"/>
      <c r="DA1450" s="181"/>
      <c r="DB1450" s="181"/>
      <c r="DC1450" s="181"/>
      <c r="DD1450" s="181"/>
      <c r="DE1450" s="181"/>
      <c r="DF1450" s="181"/>
      <c r="DG1450" s="181"/>
      <c r="DH1450" s="181"/>
      <c r="DI1450" s="181"/>
      <c r="DJ1450" s="181"/>
      <c r="DK1450" s="181"/>
      <c r="DL1450" s="181"/>
      <c r="DM1450" s="181"/>
      <c r="DN1450" s="181"/>
      <c r="DO1450" s="181"/>
      <c r="DP1450" s="181"/>
      <c r="DQ1450" s="181"/>
      <c r="DR1450" s="181"/>
      <c r="DS1450" s="181"/>
      <c r="DT1450" s="181"/>
      <c r="DU1450" s="181"/>
      <c r="DV1450" s="181"/>
      <c r="DW1450" s="181"/>
      <c r="DX1450" s="181"/>
      <c r="DY1450" s="181"/>
      <c r="DZ1450" s="181"/>
      <c r="EA1450" s="181"/>
      <c r="EB1450" s="181"/>
      <c r="EC1450" s="181"/>
      <c r="ED1450" s="181"/>
      <c r="EE1450" s="181"/>
      <c r="EF1450" s="181"/>
      <c r="EG1450" s="181"/>
      <c r="EH1450" s="181"/>
      <c r="EI1450" s="181"/>
      <c r="EJ1450" s="181"/>
      <c r="EK1450" s="181"/>
      <c r="EL1450" s="181"/>
      <c r="EM1450" s="181"/>
      <c r="EN1450" s="181"/>
      <c r="EO1450" s="181"/>
      <c r="EP1450" s="181"/>
      <c r="EQ1450" s="181"/>
      <c r="ER1450" s="181"/>
      <c r="ES1450" s="181"/>
      <c r="ET1450" s="181"/>
      <c r="EU1450" s="181"/>
      <c r="EV1450" s="181"/>
      <c r="EW1450" s="181"/>
      <c r="EX1450" s="181"/>
      <c r="EY1450" s="181"/>
      <c r="EZ1450" s="181"/>
      <c r="FA1450" s="181"/>
      <c r="FB1450" s="181"/>
      <c r="FC1450" s="181"/>
      <c r="FD1450" s="181"/>
      <c r="FE1450" s="181"/>
      <c r="FF1450" s="181"/>
      <c r="FG1450" s="181"/>
      <c r="FH1450" s="181"/>
      <c r="FI1450" s="181"/>
      <c r="FJ1450" s="181"/>
      <c r="FK1450" s="181"/>
      <c r="FL1450" s="181"/>
      <c r="FM1450" s="181"/>
      <c r="FN1450" s="181"/>
      <c r="FO1450" s="181"/>
      <c r="FP1450" s="181"/>
      <c r="FQ1450" s="181"/>
      <c r="FR1450" s="181"/>
      <c r="FS1450" s="181"/>
      <c r="FT1450" s="181"/>
      <c r="FU1450" s="181"/>
      <c r="FV1450" s="181"/>
      <c r="FW1450" s="181"/>
      <c r="FX1450" s="181"/>
      <c r="FY1450" s="181"/>
      <c r="FZ1450" s="181"/>
      <c r="GA1450" s="181"/>
      <c r="GB1450" s="181"/>
      <c r="GC1450" s="181"/>
      <c r="GD1450" s="181"/>
      <c r="GE1450" s="181"/>
      <c r="GF1450" s="181"/>
      <c r="GG1450" s="181"/>
      <c r="GH1450" s="181"/>
      <c r="GI1450" s="181"/>
      <c r="GJ1450" s="181"/>
      <c r="GK1450" s="181"/>
      <c r="GL1450" s="181"/>
      <c r="GM1450" s="181"/>
      <c r="GN1450" s="181"/>
      <c r="GO1450" s="181"/>
      <c r="GP1450" s="181"/>
      <c r="GQ1450" s="181"/>
      <c r="GR1450" s="181"/>
      <c r="GS1450" s="181"/>
      <c r="GT1450" s="181"/>
      <c r="GU1450" s="181"/>
      <c r="GV1450" s="181"/>
      <c r="GW1450" s="181"/>
      <c r="GX1450" s="181"/>
      <c r="GY1450" s="181"/>
      <c r="GZ1450" s="181"/>
      <c r="HA1450" s="181"/>
      <c r="HB1450" s="181"/>
      <c r="HC1450" s="181"/>
      <c r="HD1450" s="181"/>
      <c r="HE1450" s="181"/>
      <c r="HF1450" s="181"/>
      <c r="HG1450" s="181"/>
      <c r="HH1450" s="181"/>
      <c r="HI1450" s="181"/>
      <c r="HJ1450" s="181"/>
      <c r="HK1450" s="181"/>
      <c r="HL1450" s="181"/>
      <c r="HM1450" s="181"/>
      <c r="HN1450" s="181"/>
      <c r="HO1450" s="181"/>
      <c r="HP1450" s="181"/>
      <c r="HQ1450" s="181"/>
      <c r="HR1450" s="181"/>
      <c r="HS1450" s="181"/>
      <c r="HT1450" s="181"/>
      <c r="HU1450" s="181"/>
      <c r="HV1450" s="181"/>
      <c r="HW1450" s="181"/>
      <c r="HX1450" s="181"/>
      <c r="HY1450" s="181"/>
      <c r="HZ1450" s="181"/>
      <c r="IA1450" s="181"/>
      <c r="IB1450" s="181"/>
      <c r="IC1450" s="181"/>
      <c r="ID1450" s="181"/>
      <c r="IE1450" s="181"/>
      <c r="IF1450" s="181"/>
      <c r="IG1450" s="181"/>
      <c r="IH1450" s="181"/>
      <c r="II1450" s="181"/>
      <c r="IJ1450" s="181"/>
      <c r="IK1450" s="181"/>
      <c r="IL1450" s="181"/>
      <c r="IM1450" s="181"/>
      <c r="IN1450" s="181"/>
      <c r="IO1450" s="181"/>
      <c r="IP1450" s="181"/>
      <c r="IQ1450" s="181"/>
      <c r="IR1450" s="181"/>
      <c r="IS1450" s="181"/>
      <c r="IT1450" s="181"/>
      <c r="IU1450" s="181"/>
      <c r="IV1450" s="181"/>
      <c r="IW1450" s="181"/>
      <c r="IX1450" s="181"/>
      <c r="IY1450" s="181"/>
      <c r="IZ1450" s="181"/>
      <c r="JA1450" s="181"/>
      <c r="JB1450" s="181"/>
      <c r="JC1450" s="181"/>
      <c r="JD1450" s="181"/>
      <c r="JE1450" s="181"/>
      <c r="JF1450" s="181"/>
      <c r="JG1450" s="181"/>
      <c r="JH1450" s="181"/>
      <c r="JI1450" s="181"/>
      <c r="JJ1450" s="181"/>
      <c r="JK1450" s="181"/>
      <c r="JL1450" s="181"/>
      <c r="JM1450" s="181"/>
      <c r="JN1450" s="181"/>
      <c r="JO1450" s="181"/>
      <c r="JP1450" s="181"/>
      <c r="JQ1450" s="181"/>
      <c r="JR1450" s="181"/>
      <c r="JS1450" s="181"/>
      <c r="JT1450" s="181"/>
      <c r="JU1450" s="181"/>
      <c r="JV1450" s="181"/>
      <c r="JW1450" s="181"/>
      <c r="JX1450" s="181"/>
      <c r="JY1450" s="181"/>
      <c r="JZ1450" s="181"/>
      <c r="KA1450" s="181"/>
      <c r="KB1450" s="181"/>
      <c r="KC1450" s="181"/>
      <c r="KD1450" s="181"/>
      <c r="KE1450" s="181"/>
      <c r="KF1450" s="181"/>
      <c r="KG1450" s="181"/>
      <c r="KH1450" s="181"/>
      <c r="KI1450" s="181"/>
      <c r="KJ1450" s="181"/>
      <c r="KK1450" s="181"/>
      <c r="KL1450" s="181"/>
      <c r="KM1450" s="181"/>
      <c r="KN1450" s="181"/>
      <c r="KO1450" s="181"/>
      <c r="KP1450" s="181"/>
      <c r="KQ1450" s="181"/>
      <c r="KR1450" s="181"/>
      <c r="KS1450" s="181"/>
      <c r="KT1450" s="181"/>
      <c r="KU1450" s="181"/>
      <c r="KV1450" s="181"/>
      <c r="KW1450" s="181"/>
      <c r="KX1450" s="181"/>
      <c r="KY1450" s="181"/>
      <c r="KZ1450" s="181"/>
      <c r="LA1450" s="181"/>
      <c r="LB1450" s="181"/>
      <c r="LC1450" s="181"/>
      <c r="LD1450" s="181"/>
      <c r="LE1450" s="181"/>
      <c r="LF1450" s="181"/>
      <c r="LG1450" s="181"/>
      <c r="LH1450" s="181"/>
      <c r="LI1450" s="181"/>
      <c r="LJ1450" s="181"/>
      <c r="LK1450" s="181"/>
      <c r="LL1450" s="181"/>
      <c r="LM1450" s="181"/>
      <c r="LN1450" s="181"/>
      <c r="LO1450" s="181"/>
      <c r="LP1450" s="181"/>
      <c r="LQ1450" s="181"/>
      <c r="LR1450" s="181"/>
      <c r="LS1450" s="181"/>
      <c r="LT1450" s="181"/>
      <c r="LU1450" s="181"/>
      <c r="LV1450" s="181"/>
      <c r="LW1450" s="181"/>
      <c r="LX1450" s="181"/>
      <c r="LY1450" s="181"/>
      <c r="LZ1450" s="181"/>
      <c r="MA1450" s="181"/>
      <c r="MB1450" s="181"/>
      <c r="MC1450" s="181"/>
      <c r="MD1450" s="181"/>
      <c r="ME1450" s="181"/>
      <c r="MF1450" s="181"/>
      <c r="MG1450" s="181"/>
      <c r="MH1450" s="181"/>
      <c r="MI1450" s="181"/>
      <c r="MJ1450" s="181"/>
      <c r="MK1450" s="181"/>
      <c r="ML1450" s="181"/>
      <c r="MM1450" s="181"/>
      <c r="MN1450" s="181"/>
      <c r="MO1450" s="181"/>
      <c r="MP1450" s="181"/>
      <c r="MQ1450" s="181"/>
      <c r="MR1450" s="181"/>
      <c r="MS1450" s="181"/>
      <c r="MT1450" s="181"/>
      <c r="MU1450" s="181"/>
      <c r="MV1450" s="181"/>
      <c r="MW1450" s="181"/>
      <c r="MX1450" s="181"/>
      <c r="MY1450" s="181"/>
      <c r="MZ1450" s="181"/>
      <c r="NA1450" s="181"/>
      <c r="NB1450" s="181"/>
      <c r="NC1450" s="181"/>
      <c r="ND1450" s="181"/>
      <c r="NE1450" s="181"/>
      <c r="NF1450" s="181"/>
      <c r="NG1450" s="181"/>
      <c r="NH1450" s="181"/>
      <c r="NI1450" s="181"/>
      <c r="NJ1450" s="181"/>
      <c r="NK1450" s="181"/>
      <c r="NL1450" s="181"/>
      <c r="NM1450" s="181"/>
      <c r="NN1450" s="181"/>
      <c r="NO1450" s="181"/>
      <c r="NP1450" s="181"/>
      <c r="NQ1450" s="181"/>
      <c r="NR1450" s="181"/>
      <c r="NS1450" s="181"/>
      <c r="NT1450" s="181"/>
      <c r="NU1450" s="181"/>
      <c r="NV1450" s="181"/>
      <c r="NW1450" s="181"/>
      <c r="NX1450" s="181"/>
      <c r="NY1450" s="181"/>
      <c r="NZ1450" s="181"/>
      <c r="OA1450" s="181"/>
      <c r="OB1450" s="181"/>
      <c r="OC1450" s="181"/>
      <c r="OD1450" s="181"/>
      <c r="OE1450" s="181"/>
      <c r="OF1450" s="181"/>
      <c r="OG1450" s="181"/>
      <c r="OH1450" s="181"/>
      <c r="OI1450" s="181"/>
      <c r="OJ1450" s="181"/>
      <c r="OK1450" s="181"/>
      <c r="OL1450" s="181"/>
      <c r="OM1450" s="181"/>
      <c r="ON1450" s="181"/>
      <c r="OO1450" s="181"/>
      <c r="OP1450" s="181"/>
      <c r="OQ1450" s="181"/>
      <c r="OR1450" s="181"/>
      <c r="OS1450" s="181"/>
      <c r="OT1450" s="181"/>
      <c r="OU1450" s="181"/>
      <c r="OV1450" s="181"/>
      <c r="OW1450" s="181"/>
      <c r="OX1450" s="181"/>
      <c r="OY1450" s="181"/>
      <c r="OZ1450" s="181"/>
      <c r="PA1450" s="181"/>
      <c r="PB1450" s="181"/>
      <c r="PC1450" s="181"/>
      <c r="PD1450" s="181"/>
      <c r="PE1450" s="181"/>
      <c r="PF1450" s="181"/>
      <c r="PG1450" s="181"/>
      <c r="PH1450" s="181"/>
      <c r="PI1450" s="181"/>
      <c r="PJ1450" s="181"/>
      <c r="PK1450" s="181"/>
      <c r="PL1450" s="181"/>
      <c r="PM1450" s="181"/>
      <c r="PN1450" s="181"/>
      <c r="PO1450" s="181"/>
      <c r="PP1450" s="181"/>
      <c r="PQ1450" s="181"/>
      <c r="PR1450" s="181"/>
      <c r="PS1450" s="181"/>
      <c r="PT1450" s="181"/>
      <c r="PU1450" s="181"/>
      <c r="PV1450" s="181"/>
      <c r="PW1450" s="181"/>
      <c r="PX1450" s="181"/>
      <c r="PY1450" s="181"/>
      <c r="PZ1450" s="181"/>
      <c r="QA1450" s="181"/>
      <c r="QB1450" s="181"/>
      <c r="QC1450" s="181"/>
      <c r="QD1450" s="181"/>
      <c r="QE1450" s="181"/>
      <c r="QF1450" s="181"/>
      <c r="QG1450" s="181"/>
      <c r="QH1450" s="181"/>
      <c r="QI1450" s="181"/>
      <c r="QJ1450" s="181"/>
      <c r="QK1450" s="181"/>
      <c r="QL1450" s="181"/>
      <c r="QM1450" s="181"/>
      <c r="QN1450" s="181"/>
      <c r="QO1450" s="181"/>
      <c r="QP1450" s="181"/>
      <c r="QQ1450" s="181"/>
      <c r="QR1450" s="181"/>
      <c r="QS1450" s="181"/>
      <c r="QT1450" s="181"/>
      <c r="QU1450" s="181"/>
      <c r="QV1450" s="181"/>
      <c r="QW1450" s="181"/>
      <c r="QX1450" s="181"/>
      <c r="QY1450" s="181"/>
      <c r="QZ1450" s="181"/>
      <c r="RA1450" s="181"/>
      <c r="RB1450" s="181"/>
      <c r="RC1450" s="181"/>
      <c r="RD1450" s="181"/>
      <c r="RE1450" s="181"/>
      <c r="RF1450" s="181"/>
      <c r="RG1450" s="181"/>
      <c r="RH1450" s="181"/>
      <c r="RI1450" s="181"/>
      <c r="RJ1450" s="181"/>
      <c r="RK1450" s="181"/>
      <c r="RL1450" s="181"/>
      <c r="RM1450" s="181"/>
      <c r="RN1450" s="181"/>
      <c r="RO1450" s="181"/>
      <c r="RP1450" s="181"/>
      <c r="RQ1450" s="181"/>
      <c r="RR1450" s="181"/>
      <c r="RS1450" s="181"/>
      <c r="RT1450" s="181"/>
      <c r="RU1450" s="181"/>
      <c r="RV1450" s="181"/>
      <c r="RW1450" s="181"/>
      <c r="RX1450" s="181"/>
      <c r="RY1450" s="181"/>
      <c r="RZ1450" s="181"/>
      <c r="SA1450" s="181"/>
      <c r="SB1450" s="181"/>
      <c r="SC1450" s="181"/>
      <c r="SD1450" s="181"/>
      <c r="SE1450" s="181"/>
      <c r="SF1450" s="181"/>
      <c r="SG1450" s="181"/>
      <c r="SH1450" s="181"/>
      <c r="SI1450" s="181"/>
      <c r="SJ1450" s="181"/>
      <c r="SK1450" s="181"/>
      <c r="SL1450" s="181"/>
      <c r="SM1450" s="181"/>
      <c r="SN1450" s="181"/>
      <c r="SO1450" s="181"/>
      <c r="SP1450" s="181"/>
      <c r="SQ1450" s="181"/>
      <c r="SR1450" s="181"/>
      <c r="SS1450" s="181"/>
      <c r="ST1450" s="181"/>
      <c r="SU1450" s="181"/>
      <c r="SV1450" s="181"/>
      <c r="SW1450" s="181"/>
      <c r="SX1450" s="181"/>
      <c r="SY1450" s="181"/>
      <c r="SZ1450" s="181"/>
      <c r="TA1450" s="181"/>
      <c r="TB1450" s="181"/>
      <c r="TC1450" s="181"/>
      <c r="TD1450" s="181"/>
      <c r="TE1450" s="181"/>
      <c r="TF1450" s="181"/>
      <c r="TG1450" s="181"/>
      <c r="TH1450" s="181"/>
      <c r="TI1450" s="181"/>
      <c r="TJ1450" s="181"/>
      <c r="TK1450" s="181"/>
      <c r="TL1450" s="181"/>
      <c r="TM1450" s="181"/>
      <c r="TN1450" s="181"/>
      <c r="TO1450" s="181"/>
      <c r="TP1450" s="181"/>
      <c r="TQ1450" s="181"/>
      <c r="TR1450" s="181"/>
      <c r="TS1450" s="181"/>
      <c r="TT1450" s="181"/>
      <c r="TU1450" s="181"/>
      <c r="TV1450" s="181"/>
      <c r="TW1450" s="181"/>
      <c r="TX1450" s="181"/>
      <c r="TY1450" s="181"/>
      <c r="TZ1450" s="181"/>
      <c r="UA1450" s="181"/>
      <c r="UB1450" s="181"/>
      <c r="UC1450" s="181"/>
      <c r="UD1450" s="181"/>
      <c r="UE1450" s="181"/>
      <c r="UF1450" s="181"/>
      <c r="UG1450" s="181"/>
      <c r="UH1450" s="181"/>
      <c r="UI1450" s="181"/>
      <c r="UJ1450" s="181"/>
      <c r="UK1450" s="181"/>
      <c r="UL1450" s="181"/>
      <c r="UM1450" s="181"/>
      <c r="UN1450" s="181"/>
      <c r="UO1450" s="181"/>
      <c r="UP1450" s="181"/>
      <c r="UQ1450" s="181"/>
      <c r="UR1450" s="181"/>
      <c r="US1450" s="181"/>
      <c r="UT1450" s="181"/>
      <c r="UU1450" s="181"/>
      <c r="UV1450" s="181"/>
      <c r="UW1450" s="181"/>
      <c r="UX1450" s="181"/>
      <c r="UY1450" s="181"/>
      <c r="UZ1450" s="181"/>
      <c r="VA1450" s="181"/>
      <c r="VB1450" s="181"/>
      <c r="VC1450" s="181"/>
      <c r="VD1450" s="181"/>
      <c r="VE1450" s="181"/>
      <c r="VF1450" s="181"/>
      <c r="VG1450" s="181"/>
      <c r="VH1450" s="181"/>
      <c r="VI1450" s="181"/>
      <c r="VJ1450" s="181"/>
      <c r="VK1450" s="181"/>
      <c r="VL1450" s="181"/>
      <c r="VM1450" s="181"/>
      <c r="VN1450" s="181"/>
      <c r="VO1450" s="181"/>
      <c r="VP1450" s="181"/>
      <c r="VQ1450" s="181"/>
      <c r="VR1450" s="181"/>
      <c r="VS1450" s="181"/>
      <c r="VT1450" s="181"/>
      <c r="VU1450" s="181"/>
      <c r="VV1450" s="181"/>
      <c r="VW1450" s="181"/>
      <c r="VX1450" s="181"/>
      <c r="VY1450" s="181"/>
      <c r="VZ1450" s="181"/>
      <c r="WA1450" s="181"/>
      <c r="WB1450" s="181"/>
      <c r="WC1450" s="181"/>
      <c r="WD1450" s="181"/>
      <c r="WE1450" s="181"/>
      <c r="WF1450" s="181"/>
      <c r="WG1450" s="181"/>
      <c r="WH1450" s="181"/>
      <c r="WI1450" s="181"/>
      <c r="WJ1450" s="181"/>
      <c r="WK1450" s="181"/>
      <c r="WL1450" s="181"/>
      <c r="WM1450" s="181"/>
      <c r="WN1450" s="181"/>
      <c r="WO1450" s="181"/>
      <c r="WP1450" s="181"/>
      <c r="WQ1450" s="181"/>
      <c r="WR1450" s="181"/>
      <c r="WS1450" s="181"/>
      <c r="WT1450" s="181"/>
      <c r="WU1450" s="181"/>
      <c r="WV1450" s="181"/>
      <c r="WW1450" s="181"/>
      <c r="WX1450" s="181"/>
      <c r="WY1450" s="181"/>
      <c r="WZ1450" s="181"/>
      <c r="XA1450" s="181"/>
      <c r="XB1450" s="181"/>
      <c r="XC1450" s="181"/>
      <c r="XD1450" s="181"/>
      <c r="XE1450" s="181"/>
      <c r="XF1450" s="181"/>
      <c r="XG1450" s="181"/>
      <c r="XH1450" s="181"/>
      <c r="XI1450" s="181"/>
      <c r="XJ1450" s="181"/>
      <c r="XK1450" s="181"/>
      <c r="XL1450" s="181"/>
      <c r="XM1450" s="181"/>
      <c r="XN1450" s="181"/>
      <c r="XO1450" s="181"/>
      <c r="XP1450" s="181"/>
      <c r="XQ1450" s="181"/>
      <c r="XR1450" s="181"/>
      <c r="XS1450" s="181"/>
      <c r="XT1450" s="181"/>
      <c r="XU1450" s="181"/>
      <c r="XV1450" s="181"/>
      <c r="XW1450" s="181"/>
      <c r="XX1450" s="181"/>
      <c r="XY1450" s="181"/>
      <c r="XZ1450" s="181"/>
      <c r="YA1450" s="181"/>
      <c r="YB1450" s="181"/>
      <c r="YC1450" s="181"/>
      <c r="YD1450" s="181"/>
      <c r="YE1450" s="181"/>
      <c r="YF1450" s="181"/>
      <c r="YG1450" s="181"/>
      <c r="YH1450" s="181"/>
      <c r="YI1450" s="181"/>
      <c r="YJ1450" s="181"/>
      <c r="YK1450" s="181"/>
      <c r="YL1450" s="181"/>
      <c r="YM1450" s="181"/>
      <c r="YN1450" s="181"/>
      <c r="YO1450" s="181"/>
      <c r="YP1450" s="181"/>
      <c r="YQ1450" s="181"/>
      <c r="YR1450" s="181"/>
      <c r="YS1450" s="181"/>
      <c r="YT1450" s="181"/>
      <c r="YU1450" s="181"/>
      <c r="YV1450" s="181"/>
      <c r="YW1450" s="181"/>
      <c r="YX1450" s="181"/>
      <c r="YY1450" s="181"/>
      <c r="YZ1450" s="181"/>
      <c r="ZA1450" s="181"/>
      <c r="ZB1450" s="181"/>
      <c r="ZC1450" s="181"/>
      <c r="ZD1450" s="181"/>
      <c r="ZE1450" s="181"/>
      <c r="ZF1450" s="181"/>
      <c r="ZG1450" s="181"/>
      <c r="ZH1450" s="181"/>
      <c r="ZI1450" s="181"/>
      <c r="ZJ1450" s="181"/>
      <c r="ZK1450" s="181"/>
      <c r="ZL1450" s="181"/>
      <c r="ZM1450" s="181"/>
      <c r="ZN1450" s="181"/>
      <c r="ZO1450" s="181"/>
      <c r="ZP1450" s="181"/>
      <c r="ZQ1450" s="181"/>
      <c r="ZR1450" s="181"/>
      <c r="ZS1450" s="181"/>
      <c r="ZT1450" s="181"/>
      <c r="ZU1450" s="181"/>
      <c r="ZV1450" s="181"/>
      <c r="ZW1450" s="181"/>
      <c r="ZX1450" s="181"/>
      <c r="ZY1450" s="181"/>
      <c r="ZZ1450" s="181"/>
      <c r="AAA1450" s="181"/>
      <c r="AAB1450" s="181"/>
      <c r="AAC1450" s="181"/>
      <c r="AAD1450" s="181"/>
      <c r="AAE1450" s="181"/>
      <c r="AAF1450" s="181"/>
      <c r="AAG1450" s="181"/>
      <c r="AAH1450" s="181"/>
      <c r="AAI1450" s="181"/>
      <c r="AAJ1450" s="181"/>
      <c r="AAK1450" s="181"/>
      <c r="AAL1450" s="181"/>
      <c r="AAM1450" s="181"/>
      <c r="AAN1450" s="181"/>
      <c r="AAO1450" s="181"/>
      <c r="AAP1450" s="181"/>
      <c r="AAQ1450" s="181"/>
      <c r="AAR1450" s="181"/>
      <c r="AAS1450" s="181"/>
      <c r="AAT1450" s="181"/>
      <c r="AAU1450" s="181"/>
      <c r="AAV1450" s="181"/>
      <c r="AAW1450" s="181"/>
      <c r="AAX1450" s="181"/>
      <c r="AAY1450" s="181"/>
      <c r="AAZ1450" s="181"/>
      <c r="ABA1450" s="181"/>
      <c r="ABB1450" s="181"/>
      <c r="ABC1450" s="181"/>
      <c r="ABD1450" s="181"/>
      <c r="ABE1450" s="181"/>
      <c r="ABF1450" s="181"/>
      <c r="ABG1450" s="181"/>
      <c r="ABH1450" s="181"/>
      <c r="ABI1450" s="181"/>
      <c r="ABJ1450" s="181"/>
      <c r="ABK1450" s="181"/>
      <c r="ABL1450" s="181"/>
      <c r="ABM1450" s="181"/>
      <c r="ABN1450" s="181"/>
      <c r="ABO1450" s="181"/>
      <c r="ABP1450" s="181"/>
      <c r="ABQ1450" s="181"/>
      <c r="ABR1450" s="181"/>
      <c r="ABS1450" s="181"/>
      <c r="ABT1450" s="181"/>
      <c r="ABU1450" s="181"/>
      <c r="ABV1450" s="181"/>
      <c r="ABW1450" s="181"/>
      <c r="ABX1450" s="181"/>
      <c r="ABY1450" s="181"/>
      <c r="ABZ1450" s="181"/>
      <c r="ACA1450" s="181"/>
      <c r="ACB1450" s="181"/>
      <c r="ACC1450" s="181"/>
      <c r="ACD1450" s="181"/>
      <c r="ACE1450" s="181"/>
      <c r="ACF1450" s="181"/>
      <c r="ACG1450" s="181"/>
      <c r="ACH1450" s="181"/>
      <c r="ACI1450" s="181"/>
      <c r="ACJ1450" s="181"/>
      <c r="ACK1450" s="181"/>
      <c r="ACL1450" s="181"/>
      <c r="ACM1450" s="181"/>
      <c r="ACN1450" s="181"/>
      <c r="ACO1450" s="181"/>
      <c r="ACP1450" s="181"/>
      <c r="ACQ1450" s="181"/>
      <c r="ACR1450" s="181"/>
      <c r="ACS1450" s="181"/>
      <c r="ACT1450" s="181"/>
      <c r="ACU1450" s="181"/>
      <c r="ACV1450" s="181"/>
      <c r="ACW1450" s="181"/>
      <c r="ACX1450" s="181"/>
      <c r="ACY1450" s="181"/>
      <c r="ACZ1450" s="181"/>
      <c r="ADA1450" s="181"/>
      <c r="ADB1450" s="181"/>
      <c r="ADC1450" s="181"/>
      <c r="ADD1450" s="181"/>
      <c r="ADE1450" s="181"/>
      <c r="ADF1450" s="181"/>
      <c r="ADG1450" s="181"/>
      <c r="ADH1450" s="181"/>
      <c r="ADI1450" s="181"/>
      <c r="ADJ1450" s="181"/>
      <c r="ADK1450" s="181"/>
      <c r="ADL1450" s="181"/>
      <c r="ADM1450" s="181"/>
      <c r="ADN1450" s="181"/>
      <c r="ADO1450" s="181"/>
      <c r="ADP1450" s="181"/>
      <c r="ADQ1450" s="181"/>
      <c r="ADR1450" s="181"/>
      <c r="ADS1450" s="181"/>
      <c r="ADT1450" s="181"/>
      <c r="ADU1450" s="181"/>
      <c r="ADV1450" s="181"/>
      <c r="ADW1450" s="181"/>
      <c r="ADX1450" s="181"/>
      <c r="ADY1450" s="181"/>
      <c r="ADZ1450" s="181"/>
      <c r="AEA1450" s="181"/>
      <c r="AEB1450" s="181"/>
      <c r="AEC1450" s="181"/>
      <c r="AED1450" s="181"/>
      <c r="AEE1450" s="181"/>
      <c r="AEF1450" s="181"/>
      <c r="AEG1450" s="181"/>
      <c r="AEH1450" s="181"/>
      <c r="AEI1450" s="181"/>
      <c r="AEJ1450" s="181"/>
      <c r="AEK1450" s="181"/>
      <c r="AEL1450" s="181"/>
      <c r="AEM1450" s="181"/>
      <c r="AEN1450" s="181"/>
      <c r="AEO1450" s="181"/>
      <c r="AEP1450" s="181"/>
      <c r="AEQ1450" s="181"/>
      <c r="AER1450" s="181"/>
      <c r="AES1450" s="181"/>
      <c r="AET1450" s="181"/>
      <c r="AEU1450" s="181"/>
      <c r="AEV1450" s="181"/>
      <c r="AEW1450" s="181"/>
      <c r="AEX1450" s="181"/>
      <c r="AEY1450" s="181"/>
      <c r="AEZ1450" s="181"/>
      <c r="AFA1450" s="181"/>
      <c r="AFB1450" s="181"/>
      <c r="AFC1450" s="181"/>
      <c r="AFD1450" s="181"/>
      <c r="AFE1450" s="181"/>
      <c r="AFF1450" s="181"/>
      <c r="AFG1450" s="181"/>
      <c r="AFH1450" s="181"/>
      <c r="AFI1450" s="181"/>
      <c r="AFJ1450" s="181"/>
      <c r="AFK1450" s="181"/>
      <c r="AFL1450" s="181"/>
      <c r="AFM1450" s="181"/>
      <c r="AFN1450" s="181"/>
      <c r="AFO1450" s="181"/>
      <c r="AFP1450" s="181"/>
      <c r="AFQ1450" s="181"/>
      <c r="AFR1450" s="181"/>
      <c r="AFS1450" s="181"/>
      <c r="AFT1450" s="181"/>
      <c r="AFU1450" s="181"/>
      <c r="AFV1450" s="181"/>
      <c r="AFW1450" s="181"/>
      <c r="AFX1450" s="181"/>
      <c r="AFY1450" s="181"/>
      <c r="AFZ1450" s="181"/>
      <c r="AGA1450" s="181"/>
      <c r="AGB1450" s="181"/>
      <c r="AGC1450" s="181"/>
      <c r="AGD1450" s="181"/>
      <c r="AGE1450" s="181"/>
      <c r="AGF1450" s="181"/>
      <c r="AGG1450" s="181"/>
      <c r="AGH1450" s="181"/>
      <c r="AGI1450" s="181"/>
      <c r="AGJ1450" s="181"/>
      <c r="AGK1450" s="181"/>
      <c r="AGL1450" s="181"/>
      <c r="AGM1450" s="181"/>
      <c r="AGN1450" s="181"/>
      <c r="AGO1450" s="181"/>
      <c r="AGP1450" s="181"/>
      <c r="AGQ1450" s="181"/>
      <c r="AGR1450" s="181"/>
      <c r="AGS1450" s="181"/>
      <c r="AGT1450" s="181"/>
      <c r="AGU1450" s="181"/>
      <c r="AGV1450" s="181"/>
      <c r="AGW1450" s="181"/>
      <c r="AGX1450" s="181"/>
      <c r="AGY1450" s="181"/>
      <c r="AGZ1450" s="181"/>
      <c r="AHA1450" s="181"/>
      <c r="AHB1450" s="181"/>
      <c r="AHC1450" s="181"/>
      <c r="AHD1450" s="181"/>
      <c r="AHE1450" s="181"/>
      <c r="AHF1450" s="181"/>
      <c r="AHG1450" s="181"/>
      <c r="AHH1450" s="181"/>
      <c r="AHI1450" s="181"/>
      <c r="AHJ1450" s="181"/>
      <c r="AHK1450" s="181"/>
      <c r="AHL1450" s="181"/>
      <c r="AHM1450" s="181"/>
      <c r="AHN1450" s="181"/>
      <c r="AHO1450" s="181"/>
      <c r="AHP1450" s="181"/>
      <c r="AHQ1450" s="181"/>
      <c r="AHR1450" s="181"/>
      <c r="AHS1450" s="181"/>
      <c r="AHT1450" s="181"/>
      <c r="AHU1450" s="181"/>
      <c r="AHV1450" s="181"/>
      <c r="AHW1450" s="181"/>
      <c r="AHX1450" s="181"/>
      <c r="AHY1450" s="181"/>
      <c r="AHZ1450" s="181"/>
      <c r="AIA1450" s="181"/>
      <c r="AIB1450" s="181"/>
      <c r="AIC1450" s="181"/>
      <c r="AID1450" s="181"/>
      <c r="AIE1450" s="181"/>
      <c r="AIF1450" s="181"/>
      <c r="AIG1450" s="181"/>
      <c r="AIH1450" s="181"/>
      <c r="AII1450" s="181"/>
      <c r="AIJ1450" s="181"/>
      <c r="AIK1450" s="181"/>
      <c r="AIL1450" s="181"/>
      <c r="AIM1450" s="181"/>
      <c r="AIN1450" s="181"/>
      <c r="AIO1450" s="181"/>
      <c r="AIP1450" s="181"/>
      <c r="AIQ1450" s="181"/>
      <c r="AIR1450" s="181"/>
      <c r="AIS1450" s="181"/>
      <c r="AIT1450" s="181"/>
      <c r="AIU1450" s="181"/>
      <c r="AIV1450" s="181"/>
      <c r="AIW1450" s="181"/>
      <c r="AIX1450" s="181"/>
      <c r="AIY1450" s="181"/>
      <c r="AIZ1450" s="181"/>
      <c r="AJA1450" s="181"/>
      <c r="AJB1450" s="181"/>
      <c r="AJC1450" s="181"/>
      <c r="AJD1450" s="181"/>
      <c r="AJE1450" s="181"/>
      <c r="AJF1450" s="181"/>
      <c r="AJG1450" s="181"/>
      <c r="AJH1450" s="181"/>
      <c r="AJI1450" s="181"/>
      <c r="AJJ1450" s="181"/>
      <c r="AJK1450" s="181"/>
      <c r="AJL1450" s="181"/>
      <c r="AJM1450" s="181"/>
      <c r="AJN1450" s="181"/>
      <c r="AJO1450" s="181"/>
      <c r="AJP1450" s="181"/>
      <c r="AJQ1450" s="181"/>
      <c r="AJR1450" s="181"/>
      <c r="AJS1450" s="181"/>
      <c r="AJT1450" s="181"/>
      <c r="AJU1450" s="181"/>
      <c r="AJV1450" s="181"/>
      <c r="AJW1450" s="181"/>
      <c r="AJX1450" s="181"/>
      <c r="AJY1450" s="181"/>
      <c r="AJZ1450" s="181"/>
      <c r="AKA1450" s="181"/>
      <c r="AKB1450" s="181"/>
      <c r="AKC1450" s="181"/>
      <c r="AKD1450" s="181"/>
      <c r="AKE1450" s="181"/>
      <c r="AKF1450" s="181"/>
      <c r="AKG1450" s="181"/>
      <c r="AKH1450" s="181"/>
      <c r="AKI1450" s="181"/>
      <c r="AKJ1450" s="181"/>
      <c r="AKK1450" s="181"/>
      <c r="AKL1450" s="181"/>
      <c r="AKM1450" s="181"/>
      <c r="AKN1450" s="181"/>
      <c r="AKO1450" s="181"/>
      <c r="AKP1450" s="181"/>
      <c r="AKQ1450" s="181"/>
      <c r="AKR1450" s="181"/>
      <c r="AKS1450" s="181"/>
      <c r="AKT1450" s="181"/>
      <c r="AKU1450" s="181"/>
      <c r="AKV1450" s="181"/>
      <c r="AKW1450" s="181"/>
      <c r="AKX1450" s="181"/>
      <c r="AKY1450" s="181"/>
      <c r="AKZ1450" s="181"/>
      <c r="ALA1450" s="181"/>
      <c r="ALB1450" s="181"/>
      <c r="ALC1450" s="181"/>
      <c r="ALD1450" s="181"/>
      <c r="ALE1450" s="181"/>
      <c r="ALF1450" s="181"/>
      <c r="ALG1450" s="181"/>
      <c r="ALH1450" s="181"/>
      <c r="ALI1450" s="181"/>
      <c r="ALJ1450" s="181"/>
      <c r="ALK1450" s="181"/>
      <c r="ALL1450" s="181"/>
      <c r="ALM1450" s="181"/>
      <c r="ALN1450" s="181"/>
      <c r="ALO1450" s="181"/>
      <c r="ALP1450" s="181"/>
      <c r="ALQ1450" s="181"/>
      <c r="ALR1450" s="181"/>
      <c r="ALS1450" s="181"/>
      <c r="ALT1450" s="181"/>
      <c r="ALU1450" s="181"/>
      <c r="ALV1450" s="181"/>
      <c r="ALW1450" s="181"/>
      <c r="ALX1450" s="181"/>
      <c r="ALY1450" s="181"/>
      <c r="ALZ1450" s="181"/>
      <c r="AMA1450" s="181"/>
      <c r="AMB1450" s="181"/>
      <c r="AMC1450" s="181"/>
      <c r="AMD1450" s="181"/>
      <c r="AME1450" s="181"/>
      <c r="AMF1450" s="181"/>
      <c r="AMG1450" s="181"/>
      <c r="AMH1450" s="181"/>
      <c r="AMI1450" s="181"/>
      <c r="AMJ1450" s="181"/>
    </row>
    <row r="1451" spans="1:1024">
      <c r="B145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451" s="51" t="s">
        <v>13</v>
      </c>
      <c r="D1451" s="48">
        <v>93358</v>
      </c>
      <c r="E1451" s="46">
        <v>0.5</v>
      </c>
      <c r="F14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51"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60,72</v>
      </c>
      <c r="H1451" s="230">
        <f ca="1">ROUND(G1451*E1451,2)</f>
        <v>30.36</v>
      </c>
      <c r="K1451" s="17" t="str">
        <f>K1450</f>
        <v>SEDUC E 85</v>
      </c>
    </row>
    <row r="1452" spans="1:1024">
      <c r="B145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52" s="48" t="s">
        <v>13</v>
      </c>
      <c r="D1452" s="265">
        <v>88316</v>
      </c>
      <c r="E1452" s="65">
        <f>6*1.44</f>
        <v>8.64</v>
      </c>
      <c r="F14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5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452" s="65">
        <f ca="1">ROUND(E1452*G1452,2)</f>
        <v>132.62</v>
      </c>
      <c r="I1452" s="98"/>
    </row>
    <row r="1453" spans="1:1024">
      <c r="B145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53" s="48" t="s">
        <v>13</v>
      </c>
      <c r="D1453" s="265">
        <v>88309</v>
      </c>
      <c r="E1453" s="65">
        <f>E1452</f>
        <v>8.64</v>
      </c>
      <c r="F14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5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19,85</v>
      </c>
      <c r="H1453" s="65">
        <f ca="1">ROUND(E1453*G1453,2)</f>
        <v>171.5</v>
      </c>
      <c r="I1453" s="98"/>
    </row>
    <row r="1454" spans="1:1024" ht="24">
      <c r="B145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PEDRA DE MAO OU PEDRA RACHAO PARA ARRIMO/FUNDACAO (POSTO PEDREIRA/FORNECEDOR, SEM FRETE)</v>
      </c>
      <c r="C1454" s="48" t="s">
        <v>37</v>
      </c>
      <c r="D1454" s="265">
        <v>4730</v>
      </c>
      <c r="E1454" s="65">
        <f>0.4*0.4*9*1.1</f>
        <v>1.5840000000000005</v>
      </c>
      <c r="F14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M3    </v>
      </c>
      <c r="G145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86,49</v>
      </c>
      <c r="H1454" s="65">
        <f ca="1">ROUND(E1454*G1454,2)</f>
        <v>137</v>
      </c>
      <c r="I1454" s="98"/>
    </row>
    <row r="1455" spans="1:1024" ht="24">
      <c r="B145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ARGAMASSA TRAÇO 1:4 (EM VOLUME DE CIMENTO E AREIA GROSSA ÚMIDA) PARA CHAPISCO CONVENCIONAL, PREPARO MECÂNICO COM BETONEIRA 400 L. AF_08/2019</v>
      </c>
      <c r="C1455" s="48" t="s">
        <v>13</v>
      </c>
      <c r="D1455" s="265">
        <v>87316</v>
      </c>
      <c r="E1455" s="65">
        <f>0.4*0.4*9*0.3</f>
        <v>0.43200000000000011</v>
      </c>
      <c r="F14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5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389,36</v>
      </c>
      <c r="H1455" s="65">
        <f ca="1">ROUND(E1455*G1455,2)</f>
        <v>168.2</v>
      </c>
      <c r="I1455" s="98"/>
    </row>
    <row r="1456" spans="1:1024" ht="36">
      <c r="B145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VERTICAL DE 14X19X39CM (ESPESSURA 14CM) DE PAREDES COM ÁREA LÍQUIDA MENOR QUE 6M² SEM VÃOS E ARGAMASSA DE ASSENTAMENTO COM PREPARO EM BETONEIRA. AF_06/2014</v>
      </c>
      <c r="C1456" s="51" t="s">
        <v>13</v>
      </c>
      <c r="D1456" s="48">
        <v>87473</v>
      </c>
      <c r="E1456" s="46">
        <v>7.2</v>
      </c>
      <c r="F14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56"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68,91</v>
      </c>
      <c r="H1456" s="230">
        <f ca="1">ROUND(G1456*E1456,2)</f>
        <v>496.15</v>
      </c>
      <c r="K1456" s="17" t="e">
        <f>#REF!</f>
        <v>#REF!</v>
      </c>
    </row>
    <row r="1457" spans="1:1024">
      <c r="B145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LAJE PRÉ-FABRICADA COMUM DE 8 cm P/ FÔRRO - VÃO ATÉ 2 m</v>
      </c>
      <c r="C1457" s="51" t="s">
        <v>33</v>
      </c>
      <c r="D1457" s="169" t="s">
        <v>18220</v>
      </c>
      <c r="E1457" s="46">
        <v>3</v>
      </c>
      <c r="F14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5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33.53</v>
      </c>
      <c r="H1457" s="46">
        <f t="shared" ref="H1457" ca="1" si="155">ROUND(E1457*G1457,2)</f>
        <v>100.59</v>
      </c>
      <c r="K1457" s="17" t="e">
        <f>K1456</f>
        <v>#REF!</v>
      </c>
    </row>
    <row r="1458" spans="1:1024" ht="24">
      <c r="B145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MANUAL. AF_05/2021</v>
      </c>
      <c r="C1458" s="266" t="s">
        <v>13</v>
      </c>
      <c r="D1458" s="267">
        <v>94975</v>
      </c>
      <c r="E1458" s="268">
        <v>0.6</v>
      </c>
      <c r="F14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5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387,69</v>
      </c>
      <c r="H1458" s="46">
        <f ca="1">ROUND(E1458*G1458,2)</f>
        <v>232.61</v>
      </c>
      <c r="K1458" s="17" t="e">
        <f>#REF!</f>
        <v>#REF!</v>
      </c>
    </row>
    <row r="1459" spans="1:1024">
      <c r="B145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ACO CA-50, 8,0 MM, VERGALHAO</v>
      </c>
      <c r="C1459" s="51" t="s">
        <v>37</v>
      </c>
      <c r="D1459" s="267">
        <v>33</v>
      </c>
      <c r="E1459" s="268">
        <v>24</v>
      </c>
      <c r="F14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45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11,82</v>
      </c>
      <c r="H1459" s="46">
        <f ca="1">ROUND(E1459*G1459,2)</f>
        <v>283.68</v>
      </c>
      <c r="K1459" s="17" t="e">
        <f>K1458</f>
        <v>#REF!</v>
      </c>
    </row>
    <row r="1460" spans="1:1024">
      <c r="B146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60" s="266" t="s">
        <v>13</v>
      </c>
      <c r="D1460" s="267">
        <v>88309</v>
      </c>
      <c r="E1460" s="268">
        <v>3.6</v>
      </c>
      <c r="F14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6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19,85</v>
      </c>
      <c r="H1460" s="46">
        <f ca="1">ROUND(E1460*G1460,2)</f>
        <v>71.459999999999994</v>
      </c>
      <c r="K1460" s="17" t="e">
        <f>K1459</f>
        <v>#REF!</v>
      </c>
    </row>
    <row r="1461" spans="1:1024">
      <c r="B146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61" s="51" t="s">
        <v>13</v>
      </c>
      <c r="D1461" s="48">
        <v>88316</v>
      </c>
      <c r="E1461" s="268">
        <v>4.8</v>
      </c>
      <c r="F14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6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461" s="46">
        <f ca="1">ROUND(E1461*G1461,2)</f>
        <v>73.680000000000007</v>
      </c>
      <c r="K1461" s="17" t="e">
        <f>K1460</f>
        <v>#REF!</v>
      </c>
    </row>
    <row r="1462" spans="1:1024">
      <c r="B1462" s="50" t="s">
        <v>14</v>
      </c>
      <c r="C1462" s="51"/>
      <c r="D1462" s="48"/>
      <c r="E1462" s="46"/>
      <c r="F1462" s="46"/>
      <c r="G1462" s="46"/>
      <c r="H1462" s="80">
        <f ca="1">SUM(H1451:H1461)</f>
        <v>1897.85</v>
      </c>
      <c r="I1462" s="29" t="str">
        <f>A1449</f>
        <v>SEDUC E 85</v>
      </c>
      <c r="J1462" s="204">
        <f ca="1">H1462</f>
        <v>1897.85</v>
      </c>
      <c r="K1462" s="17" t="e">
        <f>K1461</f>
        <v>#REF!</v>
      </c>
    </row>
    <row r="1463" spans="1:1024">
      <c r="K1463" s="17" t="e">
        <f>K1462</f>
        <v>#REF!</v>
      </c>
    </row>
    <row r="1464" spans="1:1024" ht="20.25">
      <c r="B1464" s="325" t="str">
        <f>A1465</f>
        <v>SEDUC E 85.1</v>
      </c>
      <c r="C1464" s="326"/>
      <c r="D1464" s="326"/>
      <c r="E1464" s="326"/>
      <c r="F1464" s="326"/>
      <c r="G1464" s="326"/>
      <c r="H1464" s="327"/>
      <c r="K1464" s="96" t="str">
        <f>B1464</f>
        <v>SEDUC E 85.1</v>
      </c>
    </row>
    <row r="1465" spans="1:1024">
      <c r="A1465" s="17" t="s">
        <v>231</v>
      </c>
      <c r="B1465" s="334" t="s">
        <v>232</v>
      </c>
      <c r="C1465" s="335"/>
      <c r="D1465" s="335"/>
      <c r="E1465" s="335"/>
      <c r="F1465" s="336"/>
      <c r="G1465" s="108" t="s">
        <v>4</v>
      </c>
      <c r="H1465" s="36" t="s">
        <v>5</v>
      </c>
      <c r="K1465" s="17" t="str">
        <f t="shared" ref="K1465:K1466" si="156">K1464</f>
        <v>SEDUC E 85.1</v>
      </c>
    </row>
    <row r="1466" spans="1:1024" s="20" customFormat="1">
      <c r="A1466" s="16"/>
      <c r="B1466" s="39" t="s">
        <v>6</v>
      </c>
      <c r="C1466" s="54" t="s">
        <v>7</v>
      </c>
      <c r="D1466" s="39" t="s">
        <v>8</v>
      </c>
      <c r="E1466" s="39" t="s">
        <v>9</v>
      </c>
      <c r="F1466" s="39" t="s">
        <v>10</v>
      </c>
      <c r="G1466" s="83" t="s">
        <v>11</v>
      </c>
      <c r="H1466" s="39" t="s">
        <v>12</v>
      </c>
      <c r="I1466" s="244"/>
      <c r="J1466" s="244"/>
      <c r="K1466" s="17" t="str">
        <f t="shared" si="156"/>
        <v>SEDUC E 85.1</v>
      </c>
      <c r="L1466" s="181"/>
      <c r="M1466" s="181"/>
      <c r="N1466" s="181"/>
      <c r="O1466" s="181"/>
      <c r="P1466" s="181"/>
      <c r="Q1466" s="181"/>
      <c r="R1466" s="181"/>
      <c r="S1466" s="181"/>
      <c r="T1466" s="181"/>
      <c r="U1466" s="181"/>
      <c r="V1466" s="181"/>
      <c r="W1466" s="181"/>
      <c r="X1466" s="181"/>
      <c r="Y1466" s="181"/>
      <c r="Z1466" s="181"/>
      <c r="AA1466" s="181"/>
      <c r="AB1466" s="181"/>
      <c r="AC1466" s="181"/>
      <c r="AD1466" s="181"/>
      <c r="AE1466" s="181"/>
      <c r="AF1466" s="181"/>
      <c r="AG1466" s="181"/>
      <c r="AH1466" s="181"/>
      <c r="AI1466" s="181"/>
      <c r="AJ1466" s="181"/>
      <c r="AK1466" s="181"/>
      <c r="AL1466" s="181"/>
      <c r="AM1466" s="181"/>
      <c r="AN1466" s="181"/>
      <c r="AO1466" s="181"/>
      <c r="AP1466" s="181"/>
      <c r="AQ1466" s="181"/>
      <c r="AR1466" s="181"/>
      <c r="AS1466" s="181"/>
      <c r="AT1466" s="181"/>
      <c r="AU1466" s="181"/>
      <c r="AV1466" s="181"/>
      <c r="AW1466" s="181"/>
      <c r="AX1466" s="181"/>
      <c r="AY1466" s="181"/>
      <c r="AZ1466" s="181"/>
      <c r="BA1466" s="181"/>
      <c r="BB1466" s="181"/>
      <c r="BC1466" s="181"/>
      <c r="BD1466" s="181"/>
      <c r="BE1466" s="181"/>
      <c r="BF1466" s="181"/>
      <c r="BG1466" s="181"/>
      <c r="BH1466" s="181"/>
      <c r="BI1466" s="181"/>
      <c r="BJ1466" s="181"/>
      <c r="BK1466" s="181"/>
      <c r="BL1466" s="181"/>
      <c r="BM1466" s="181"/>
      <c r="BN1466" s="181"/>
      <c r="BO1466" s="181"/>
      <c r="BP1466" s="181"/>
      <c r="BQ1466" s="181"/>
      <c r="BR1466" s="181"/>
      <c r="BS1466" s="181"/>
      <c r="BT1466" s="181"/>
      <c r="BU1466" s="181"/>
      <c r="BV1466" s="181"/>
      <c r="BW1466" s="181"/>
      <c r="BX1466" s="181"/>
      <c r="BY1466" s="181"/>
      <c r="BZ1466" s="181"/>
      <c r="CA1466" s="181"/>
      <c r="CB1466" s="181"/>
      <c r="CC1466" s="181"/>
      <c r="CD1466" s="181"/>
      <c r="CE1466" s="181"/>
      <c r="CF1466" s="181"/>
      <c r="CG1466" s="181"/>
      <c r="CH1466" s="181"/>
      <c r="CI1466" s="181"/>
      <c r="CJ1466" s="181"/>
      <c r="CK1466" s="181"/>
      <c r="CL1466" s="181"/>
      <c r="CM1466" s="181"/>
      <c r="CN1466" s="181"/>
      <c r="CO1466" s="181"/>
      <c r="CP1466" s="181"/>
      <c r="CQ1466" s="181"/>
      <c r="CR1466" s="181"/>
      <c r="CS1466" s="181"/>
      <c r="CT1466" s="181"/>
      <c r="CU1466" s="181"/>
      <c r="CV1466" s="181"/>
      <c r="CW1466" s="181"/>
      <c r="CX1466" s="181"/>
      <c r="CY1466" s="181"/>
      <c r="CZ1466" s="181"/>
      <c r="DA1466" s="181"/>
      <c r="DB1466" s="181"/>
      <c r="DC1466" s="181"/>
      <c r="DD1466" s="181"/>
      <c r="DE1466" s="181"/>
      <c r="DF1466" s="181"/>
      <c r="DG1466" s="181"/>
      <c r="DH1466" s="181"/>
      <c r="DI1466" s="181"/>
      <c r="DJ1466" s="181"/>
      <c r="DK1466" s="181"/>
      <c r="DL1466" s="181"/>
      <c r="DM1466" s="181"/>
      <c r="DN1466" s="181"/>
      <c r="DO1466" s="181"/>
      <c r="DP1466" s="181"/>
      <c r="DQ1466" s="181"/>
      <c r="DR1466" s="181"/>
      <c r="DS1466" s="181"/>
      <c r="DT1466" s="181"/>
      <c r="DU1466" s="181"/>
      <c r="DV1466" s="181"/>
      <c r="DW1466" s="181"/>
      <c r="DX1466" s="181"/>
      <c r="DY1466" s="181"/>
      <c r="DZ1466" s="181"/>
      <c r="EA1466" s="181"/>
      <c r="EB1466" s="181"/>
      <c r="EC1466" s="181"/>
      <c r="ED1466" s="181"/>
      <c r="EE1466" s="181"/>
      <c r="EF1466" s="181"/>
      <c r="EG1466" s="181"/>
      <c r="EH1466" s="181"/>
      <c r="EI1466" s="181"/>
      <c r="EJ1466" s="181"/>
      <c r="EK1466" s="181"/>
      <c r="EL1466" s="181"/>
      <c r="EM1466" s="181"/>
      <c r="EN1466" s="181"/>
      <c r="EO1466" s="181"/>
      <c r="EP1466" s="181"/>
      <c r="EQ1466" s="181"/>
      <c r="ER1466" s="181"/>
      <c r="ES1466" s="181"/>
      <c r="ET1466" s="181"/>
      <c r="EU1466" s="181"/>
      <c r="EV1466" s="181"/>
      <c r="EW1466" s="181"/>
      <c r="EX1466" s="181"/>
      <c r="EY1466" s="181"/>
      <c r="EZ1466" s="181"/>
      <c r="FA1466" s="181"/>
      <c r="FB1466" s="181"/>
      <c r="FC1466" s="181"/>
      <c r="FD1466" s="181"/>
      <c r="FE1466" s="181"/>
      <c r="FF1466" s="181"/>
      <c r="FG1466" s="181"/>
      <c r="FH1466" s="181"/>
      <c r="FI1466" s="181"/>
      <c r="FJ1466" s="181"/>
      <c r="FK1466" s="181"/>
      <c r="FL1466" s="181"/>
      <c r="FM1466" s="181"/>
      <c r="FN1466" s="181"/>
      <c r="FO1466" s="181"/>
      <c r="FP1466" s="181"/>
      <c r="FQ1466" s="181"/>
      <c r="FR1466" s="181"/>
      <c r="FS1466" s="181"/>
      <c r="FT1466" s="181"/>
      <c r="FU1466" s="181"/>
      <c r="FV1466" s="181"/>
      <c r="FW1466" s="181"/>
      <c r="FX1466" s="181"/>
      <c r="FY1466" s="181"/>
      <c r="FZ1466" s="181"/>
      <c r="GA1466" s="181"/>
      <c r="GB1466" s="181"/>
      <c r="GC1466" s="181"/>
      <c r="GD1466" s="181"/>
      <c r="GE1466" s="181"/>
      <c r="GF1466" s="181"/>
      <c r="GG1466" s="181"/>
      <c r="GH1466" s="181"/>
      <c r="GI1466" s="181"/>
      <c r="GJ1466" s="181"/>
      <c r="GK1466" s="181"/>
      <c r="GL1466" s="181"/>
      <c r="GM1466" s="181"/>
      <c r="GN1466" s="181"/>
      <c r="GO1466" s="181"/>
      <c r="GP1466" s="181"/>
      <c r="GQ1466" s="181"/>
      <c r="GR1466" s="181"/>
      <c r="GS1466" s="181"/>
      <c r="GT1466" s="181"/>
      <c r="GU1466" s="181"/>
      <c r="GV1466" s="181"/>
      <c r="GW1466" s="181"/>
      <c r="GX1466" s="181"/>
      <c r="GY1466" s="181"/>
      <c r="GZ1466" s="181"/>
      <c r="HA1466" s="181"/>
      <c r="HB1466" s="181"/>
      <c r="HC1466" s="181"/>
      <c r="HD1466" s="181"/>
      <c r="HE1466" s="181"/>
      <c r="HF1466" s="181"/>
      <c r="HG1466" s="181"/>
      <c r="HH1466" s="181"/>
      <c r="HI1466" s="181"/>
      <c r="HJ1466" s="181"/>
      <c r="HK1466" s="181"/>
      <c r="HL1466" s="181"/>
      <c r="HM1466" s="181"/>
      <c r="HN1466" s="181"/>
      <c r="HO1466" s="181"/>
      <c r="HP1466" s="181"/>
      <c r="HQ1466" s="181"/>
      <c r="HR1466" s="181"/>
      <c r="HS1466" s="181"/>
      <c r="HT1466" s="181"/>
      <c r="HU1466" s="181"/>
      <c r="HV1466" s="181"/>
      <c r="HW1466" s="181"/>
      <c r="HX1466" s="181"/>
      <c r="HY1466" s="181"/>
      <c r="HZ1466" s="181"/>
      <c r="IA1466" s="181"/>
      <c r="IB1466" s="181"/>
      <c r="IC1466" s="181"/>
      <c r="ID1466" s="181"/>
      <c r="IE1466" s="181"/>
      <c r="IF1466" s="181"/>
      <c r="IG1466" s="181"/>
      <c r="IH1466" s="181"/>
      <c r="II1466" s="181"/>
      <c r="IJ1466" s="181"/>
      <c r="IK1466" s="181"/>
      <c r="IL1466" s="181"/>
      <c r="IM1466" s="181"/>
      <c r="IN1466" s="181"/>
      <c r="IO1466" s="181"/>
      <c r="IP1466" s="181"/>
      <c r="IQ1466" s="181"/>
      <c r="IR1466" s="181"/>
      <c r="IS1466" s="181"/>
      <c r="IT1466" s="181"/>
      <c r="IU1466" s="181"/>
      <c r="IV1466" s="181"/>
      <c r="IW1466" s="181"/>
      <c r="IX1466" s="181"/>
      <c r="IY1466" s="181"/>
      <c r="IZ1466" s="181"/>
      <c r="JA1466" s="181"/>
      <c r="JB1466" s="181"/>
      <c r="JC1466" s="181"/>
      <c r="JD1466" s="181"/>
      <c r="JE1466" s="181"/>
      <c r="JF1466" s="181"/>
      <c r="JG1466" s="181"/>
      <c r="JH1466" s="181"/>
      <c r="JI1466" s="181"/>
      <c r="JJ1466" s="181"/>
      <c r="JK1466" s="181"/>
      <c r="JL1466" s="181"/>
      <c r="JM1466" s="181"/>
      <c r="JN1466" s="181"/>
      <c r="JO1466" s="181"/>
      <c r="JP1466" s="181"/>
      <c r="JQ1466" s="181"/>
      <c r="JR1466" s="181"/>
      <c r="JS1466" s="181"/>
      <c r="JT1466" s="181"/>
      <c r="JU1466" s="181"/>
      <c r="JV1466" s="181"/>
      <c r="JW1466" s="181"/>
      <c r="JX1466" s="181"/>
      <c r="JY1466" s="181"/>
      <c r="JZ1466" s="181"/>
      <c r="KA1466" s="181"/>
      <c r="KB1466" s="181"/>
      <c r="KC1466" s="181"/>
      <c r="KD1466" s="181"/>
      <c r="KE1466" s="181"/>
      <c r="KF1466" s="181"/>
      <c r="KG1466" s="181"/>
      <c r="KH1466" s="181"/>
      <c r="KI1466" s="181"/>
      <c r="KJ1466" s="181"/>
      <c r="KK1466" s="181"/>
      <c r="KL1466" s="181"/>
      <c r="KM1466" s="181"/>
      <c r="KN1466" s="181"/>
      <c r="KO1466" s="181"/>
      <c r="KP1466" s="181"/>
      <c r="KQ1466" s="181"/>
      <c r="KR1466" s="181"/>
      <c r="KS1466" s="181"/>
      <c r="KT1466" s="181"/>
      <c r="KU1466" s="181"/>
      <c r="KV1466" s="181"/>
      <c r="KW1466" s="181"/>
      <c r="KX1466" s="181"/>
      <c r="KY1466" s="181"/>
      <c r="KZ1466" s="181"/>
      <c r="LA1466" s="181"/>
      <c r="LB1466" s="181"/>
      <c r="LC1466" s="181"/>
      <c r="LD1466" s="181"/>
      <c r="LE1466" s="181"/>
      <c r="LF1466" s="181"/>
      <c r="LG1466" s="181"/>
      <c r="LH1466" s="181"/>
      <c r="LI1466" s="181"/>
      <c r="LJ1466" s="181"/>
      <c r="LK1466" s="181"/>
      <c r="LL1466" s="181"/>
      <c r="LM1466" s="181"/>
      <c r="LN1466" s="181"/>
      <c r="LO1466" s="181"/>
      <c r="LP1466" s="181"/>
      <c r="LQ1466" s="181"/>
      <c r="LR1466" s="181"/>
      <c r="LS1466" s="181"/>
      <c r="LT1466" s="181"/>
      <c r="LU1466" s="181"/>
      <c r="LV1466" s="181"/>
      <c r="LW1466" s="181"/>
      <c r="LX1466" s="181"/>
      <c r="LY1466" s="181"/>
      <c r="LZ1466" s="181"/>
      <c r="MA1466" s="181"/>
      <c r="MB1466" s="181"/>
      <c r="MC1466" s="181"/>
      <c r="MD1466" s="181"/>
      <c r="ME1466" s="181"/>
      <c r="MF1466" s="181"/>
      <c r="MG1466" s="181"/>
      <c r="MH1466" s="181"/>
      <c r="MI1466" s="181"/>
      <c r="MJ1466" s="181"/>
      <c r="MK1466" s="181"/>
      <c r="ML1466" s="181"/>
      <c r="MM1466" s="181"/>
      <c r="MN1466" s="181"/>
      <c r="MO1466" s="181"/>
      <c r="MP1466" s="181"/>
      <c r="MQ1466" s="181"/>
      <c r="MR1466" s="181"/>
      <c r="MS1466" s="181"/>
      <c r="MT1466" s="181"/>
      <c r="MU1466" s="181"/>
      <c r="MV1466" s="181"/>
      <c r="MW1466" s="181"/>
      <c r="MX1466" s="181"/>
      <c r="MY1466" s="181"/>
      <c r="MZ1466" s="181"/>
      <c r="NA1466" s="181"/>
      <c r="NB1466" s="181"/>
      <c r="NC1466" s="181"/>
      <c r="ND1466" s="181"/>
      <c r="NE1466" s="181"/>
      <c r="NF1466" s="181"/>
      <c r="NG1466" s="181"/>
      <c r="NH1466" s="181"/>
      <c r="NI1466" s="181"/>
      <c r="NJ1466" s="181"/>
      <c r="NK1466" s="181"/>
      <c r="NL1466" s="181"/>
      <c r="NM1466" s="181"/>
      <c r="NN1466" s="181"/>
      <c r="NO1466" s="181"/>
      <c r="NP1466" s="181"/>
      <c r="NQ1466" s="181"/>
      <c r="NR1466" s="181"/>
      <c r="NS1466" s="181"/>
      <c r="NT1466" s="181"/>
      <c r="NU1466" s="181"/>
      <c r="NV1466" s="181"/>
      <c r="NW1466" s="181"/>
      <c r="NX1466" s="181"/>
      <c r="NY1466" s="181"/>
      <c r="NZ1466" s="181"/>
      <c r="OA1466" s="181"/>
      <c r="OB1466" s="181"/>
      <c r="OC1466" s="181"/>
      <c r="OD1466" s="181"/>
      <c r="OE1466" s="181"/>
      <c r="OF1466" s="181"/>
      <c r="OG1466" s="181"/>
      <c r="OH1466" s="181"/>
      <c r="OI1466" s="181"/>
      <c r="OJ1466" s="181"/>
      <c r="OK1466" s="181"/>
      <c r="OL1466" s="181"/>
      <c r="OM1466" s="181"/>
      <c r="ON1466" s="181"/>
      <c r="OO1466" s="181"/>
      <c r="OP1466" s="181"/>
      <c r="OQ1466" s="181"/>
      <c r="OR1466" s="181"/>
      <c r="OS1466" s="181"/>
      <c r="OT1466" s="181"/>
      <c r="OU1466" s="181"/>
      <c r="OV1466" s="181"/>
      <c r="OW1466" s="181"/>
      <c r="OX1466" s="181"/>
      <c r="OY1466" s="181"/>
      <c r="OZ1466" s="181"/>
      <c r="PA1466" s="181"/>
      <c r="PB1466" s="181"/>
      <c r="PC1466" s="181"/>
      <c r="PD1466" s="181"/>
      <c r="PE1466" s="181"/>
      <c r="PF1466" s="181"/>
      <c r="PG1466" s="181"/>
      <c r="PH1466" s="181"/>
      <c r="PI1466" s="181"/>
      <c r="PJ1466" s="181"/>
      <c r="PK1466" s="181"/>
      <c r="PL1466" s="181"/>
      <c r="PM1466" s="181"/>
      <c r="PN1466" s="181"/>
      <c r="PO1466" s="181"/>
      <c r="PP1466" s="181"/>
      <c r="PQ1466" s="181"/>
      <c r="PR1466" s="181"/>
      <c r="PS1466" s="181"/>
      <c r="PT1466" s="181"/>
      <c r="PU1466" s="181"/>
      <c r="PV1466" s="181"/>
      <c r="PW1466" s="181"/>
      <c r="PX1466" s="181"/>
      <c r="PY1466" s="181"/>
      <c r="PZ1466" s="181"/>
      <c r="QA1466" s="181"/>
      <c r="QB1466" s="181"/>
      <c r="QC1466" s="181"/>
      <c r="QD1466" s="181"/>
      <c r="QE1466" s="181"/>
      <c r="QF1466" s="181"/>
      <c r="QG1466" s="181"/>
      <c r="QH1466" s="181"/>
      <c r="QI1466" s="181"/>
      <c r="QJ1466" s="181"/>
      <c r="QK1466" s="181"/>
      <c r="QL1466" s="181"/>
      <c r="QM1466" s="181"/>
      <c r="QN1466" s="181"/>
      <c r="QO1466" s="181"/>
      <c r="QP1466" s="181"/>
      <c r="QQ1466" s="181"/>
      <c r="QR1466" s="181"/>
      <c r="QS1466" s="181"/>
      <c r="QT1466" s="181"/>
      <c r="QU1466" s="181"/>
      <c r="QV1466" s="181"/>
      <c r="QW1466" s="181"/>
      <c r="QX1466" s="181"/>
      <c r="QY1466" s="181"/>
      <c r="QZ1466" s="181"/>
      <c r="RA1466" s="181"/>
      <c r="RB1466" s="181"/>
      <c r="RC1466" s="181"/>
      <c r="RD1466" s="181"/>
      <c r="RE1466" s="181"/>
      <c r="RF1466" s="181"/>
      <c r="RG1466" s="181"/>
      <c r="RH1466" s="181"/>
      <c r="RI1466" s="181"/>
      <c r="RJ1466" s="181"/>
      <c r="RK1466" s="181"/>
      <c r="RL1466" s="181"/>
      <c r="RM1466" s="181"/>
      <c r="RN1466" s="181"/>
      <c r="RO1466" s="181"/>
      <c r="RP1466" s="181"/>
      <c r="RQ1466" s="181"/>
      <c r="RR1466" s="181"/>
      <c r="RS1466" s="181"/>
      <c r="RT1466" s="181"/>
      <c r="RU1466" s="181"/>
      <c r="RV1466" s="181"/>
      <c r="RW1466" s="181"/>
      <c r="RX1466" s="181"/>
      <c r="RY1466" s="181"/>
      <c r="RZ1466" s="181"/>
      <c r="SA1466" s="181"/>
      <c r="SB1466" s="181"/>
      <c r="SC1466" s="181"/>
      <c r="SD1466" s="181"/>
      <c r="SE1466" s="181"/>
      <c r="SF1466" s="181"/>
      <c r="SG1466" s="181"/>
      <c r="SH1466" s="181"/>
      <c r="SI1466" s="181"/>
      <c r="SJ1466" s="181"/>
      <c r="SK1466" s="181"/>
      <c r="SL1466" s="181"/>
      <c r="SM1466" s="181"/>
      <c r="SN1466" s="181"/>
      <c r="SO1466" s="181"/>
      <c r="SP1466" s="181"/>
      <c r="SQ1466" s="181"/>
      <c r="SR1466" s="181"/>
      <c r="SS1466" s="181"/>
      <c r="ST1466" s="181"/>
      <c r="SU1466" s="181"/>
      <c r="SV1466" s="181"/>
      <c r="SW1466" s="181"/>
      <c r="SX1466" s="181"/>
      <c r="SY1466" s="181"/>
      <c r="SZ1466" s="181"/>
      <c r="TA1466" s="181"/>
      <c r="TB1466" s="181"/>
      <c r="TC1466" s="181"/>
      <c r="TD1466" s="181"/>
      <c r="TE1466" s="181"/>
      <c r="TF1466" s="181"/>
      <c r="TG1466" s="181"/>
      <c r="TH1466" s="181"/>
      <c r="TI1466" s="181"/>
      <c r="TJ1466" s="181"/>
      <c r="TK1466" s="181"/>
      <c r="TL1466" s="181"/>
      <c r="TM1466" s="181"/>
      <c r="TN1466" s="181"/>
      <c r="TO1466" s="181"/>
      <c r="TP1466" s="181"/>
      <c r="TQ1466" s="181"/>
      <c r="TR1466" s="181"/>
      <c r="TS1466" s="181"/>
      <c r="TT1466" s="181"/>
      <c r="TU1466" s="181"/>
      <c r="TV1466" s="181"/>
      <c r="TW1466" s="181"/>
      <c r="TX1466" s="181"/>
      <c r="TY1466" s="181"/>
      <c r="TZ1466" s="181"/>
      <c r="UA1466" s="181"/>
      <c r="UB1466" s="181"/>
      <c r="UC1466" s="181"/>
      <c r="UD1466" s="181"/>
      <c r="UE1466" s="181"/>
      <c r="UF1466" s="181"/>
      <c r="UG1466" s="181"/>
      <c r="UH1466" s="181"/>
      <c r="UI1466" s="181"/>
      <c r="UJ1466" s="181"/>
      <c r="UK1466" s="181"/>
      <c r="UL1466" s="181"/>
      <c r="UM1466" s="181"/>
      <c r="UN1466" s="181"/>
      <c r="UO1466" s="181"/>
      <c r="UP1466" s="181"/>
      <c r="UQ1466" s="181"/>
      <c r="UR1466" s="181"/>
      <c r="US1466" s="181"/>
      <c r="UT1466" s="181"/>
      <c r="UU1466" s="181"/>
      <c r="UV1466" s="181"/>
      <c r="UW1466" s="181"/>
      <c r="UX1466" s="181"/>
      <c r="UY1466" s="181"/>
      <c r="UZ1466" s="181"/>
      <c r="VA1466" s="181"/>
      <c r="VB1466" s="181"/>
      <c r="VC1466" s="181"/>
      <c r="VD1466" s="181"/>
      <c r="VE1466" s="181"/>
      <c r="VF1466" s="181"/>
      <c r="VG1466" s="181"/>
      <c r="VH1466" s="181"/>
      <c r="VI1466" s="181"/>
      <c r="VJ1466" s="181"/>
      <c r="VK1466" s="181"/>
      <c r="VL1466" s="181"/>
      <c r="VM1466" s="181"/>
      <c r="VN1466" s="181"/>
      <c r="VO1466" s="181"/>
      <c r="VP1466" s="181"/>
      <c r="VQ1466" s="181"/>
      <c r="VR1466" s="181"/>
      <c r="VS1466" s="181"/>
      <c r="VT1466" s="181"/>
      <c r="VU1466" s="181"/>
      <c r="VV1466" s="181"/>
      <c r="VW1466" s="181"/>
      <c r="VX1466" s="181"/>
      <c r="VY1466" s="181"/>
      <c r="VZ1466" s="181"/>
      <c r="WA1466" s="181"/>
      <c r="WB1466" s="181"/>
      <c r="WC1466" s="181"/>
      <c r="WD1466" s="181"/>
      <c r="WE1466" s="181"/>
      <c r="WF1466" s="181"/>
      <c r="WG1466" s="181"/>
      <c r="WH1466" s="181"/>
      <c r="WI1466" s="181"/>
      <c r="WJ1466" s="181"/>
      <c r="WK1466" s="181"/>
      <c r="WL1466" s="181"/>
      <c r="WM1466" s="181"/>
      <c r="WN1466" s="181"/>
      <c r="WO1466" s="181"/>
      <c r="WP1466" s="181"/>
      <c r="WQ1466" s="181"/>
      <c r="WR1466" s="181"/>
      <c r="WS1466" s="181"/>
      <c r="WT1466" s="181"/>
      <c r="WU1466" s="181"/>
      <c r="WV1466" s="181"/>
      <c r="WW1466" s="181"/>
      <c r="WX1466" s="181"/>
      <c r="WY1466" s="181"/>
      <c r="WZ1466" s="181"/>
      <c r="XA1466" s="181"/>
      <c r="XB1466" s="181"/>
      <c r="XC1466" s="181"/>
      <c r="XD1466" s="181"/>
      <c r="XE1466" s="181"/>
      <c r="XF1466" s="181"/>
      <c r="XG1466" s="181"/>
      <c r="XH1466" s="181"/>
      <c r="XI1466" s="181"/>
      <c r="XJ1466" s="181"/>
      <c r="XK1466" s="181"/>
      <c r="XL1466" s="181"/>
      <c r="XM1466" s="181"/>
      <c r="XN1466" s="181"/>
      <c r="XO1466" s="181"/>
      <c r="XP1466" s="181"/>
      <c r="XQ1466" s="181"/>
      <c r="XR1466" s="181"/>
      <c r="XS1466" s="181"/>
      <c r="XT1466" s="181"/>
      <c r="XU1466" s="181"/>
      <c r="XV1466" s="181"/>
      <c r="XW1466" s="181"/>
      <c r="XX1466" s="181"/>
      <c r="XY1466" s="181"/>
      <c r="XZ1466" s="181"/>
      <c r="YA1466" s="181"/>
      <c r="YB1466" s="181"/>
      <c r="YC1466" s="181"/>
      <c r="YD1466" s="181"/>
      <c r="YE1466" s="181"/>
      <c r="YF1466" s="181"/>
      <c r="YG1466" s="181"/>
      <c r="YH1466" s="181"/>
      <c r="YI1466" s="181"/>
      <c r="YJ1466" s="181"/>
      <c r="YK1466" s="181"/>
      <c r="YL1466" s="181"/>
      <c r="YM1466" s="181"/>
      <c r="YN1466" s="181"/>
      <c r="YO1466" s="181"/>
      <c r="YP1466" s="181"/>
      <c r="YQ1466" s="181"/>
      <c r="YR1466" s="181"/>
      <c r="YS1466" s="181"/>
      <c r="YT1466" s="181"/>
      <c r="YU1466" s="181"/>
      <c r="YV1466" s="181"/>
      <c r="YW1466" s="181"/>
      <c r="YX1466" s="181"/>
      <c r="YY1466" s="181"/>
      <c r="YZ1466" s="181"/>
      <c r="ZA1466" s="181"/>
      <c r="ZB1466" s="181"/>
      <c r="ZC1466" s="181"/>
      <c r="ZD1466" s="181"/>
      <c r="ZE1466" s="181"/>
      <c r="ZF1466" s="181"/>
      <c r="ZG1466" s="181"/>
      <c r="ZH1466" s="181"/>
      <c r="ZI1466" s="181"/>
      <c r="ZJ1466" s="181"/>
      <c r="ZK1466" s="181"/>
      <c r="ZL1466" s="181"/>
      <c r="ZM1466" s="181"/>
      <c r="ZN1466" s="181"/>
      <c r="ZO1466" s="181"/>
      <c r="ZP1466" s="181"/>
      <c r="ZQ1466" s="181"/>
      <c r="ZR1466" s="181"/>
      <c r="ZS1466" s="181"/>
      <c r="ZT1466" s="181"/>
      <c r="ZU1466" s="181"/>
      <c r="ZV1466" s="181"/>
      <c r="ZW1466" s="181"/>
      <c r="ZX1466" s="181"/>
      <c r="ZY1466" s="181"/>
      <c r="ZZ1466" s="181"/>
      <c r="AAA1466" s="181"/>
      <c r="AAB1466" s="181"/>
      <c r="AAC1466" s="181"/>
      <c r="AAD1466" s="181"/>
      <c r="AAE1466" s="181"/>
      <c r="AAF1466" s="181"/>
      <c r="AAG1466" s="181"/>
      <c r="AAH1466" s="181"/>
      <c r="AAI1466" s="181"/>
      <c r="AAJ1466" s="181"/>
      <c r="AAK1466" s="181"/>
      <c r="AAL1466" s="181"/>
      <c r="AAM1466" s="181"/>
      <c r="AAN1466" s="181"/>
      <c r="AAO1466" s="181"/>
      <c r="AAP1466" s="181"/>
      <c r="AAQ1466" s="181"/>
      <c r="AAR1466" s="181"/>
      <c r="AAS1466" s="181"/>
      <c r="AAT1466" s="181"/>
      <c r="AAU1466" s="181"/>
      <c r="AAV1466" s="181"/>
      <c r="AAW1466" s="181"/>
      <c r="AAX1466" s="181"/>
      <c r="AAY1466" s="181"/>
      <c r="AAZ1466" s="181"/>
      <c r="ABA1466" s="181"/>
      <c r="ABB1466" s="181"/>
      <c r="ABC1466" s="181"/>
      <c r="ABD1466" s="181"/>
      <c r="ABE1466" s="181"/>
      <c r="ABF1466" s="181"/>
      <c r="ABG1466" s="181"/>
      <c r="ABH1466" s="181"/>
      <c r="ABI1466" s="181"/>
      <c r="ABJ1466" s="181"/>
      <c r="ABK1466" s="181"/>
      <c r="ABL1466" s="181"/>
      <c r="ABM1466" s="181"/>
      <c r="ABN1466" s="181"/>
      <c r="ABO1466" s="181"/>
      <c r="ABP1466" s="181"/>
      <c r="ABQ1466" s="181"/>
      <c r="ABR1466" s="181"/>
      <c r="ABS1466" s="181"/>
      <c r="ABT1466" s="181"/>
      <c r="ABU1466" s="181"/>
      <c r="ABV1466" s="181"/>
      <c r="ABW1466" s="181"/>
      <c r="ABX1466" s="181"/>
      <c r="ABY1466" s="181"/>
      <c r="ABZ1466" s="181"/>
      <c r="ACA1466" s="181"/>
      <c r="ACB1466" s="181"/>
      <c r="ACC1466" s="181"/>
      <c r="ACD1466" s="181"/>
      <c r="ACE1466" s="181"/>
      <c r="ACF1466" s="181"/>
      <c r="ACG1466" s="181"/>
      <c r="ACH1466" s="181"/>
      <c r="ACI1466" s="181"/>
      <c r="ACJ1466" s="181"/>
      <c r="ACK1466" s="181"/>
      <c r="ACL1466" s="181"/>
      <c r="ACM1466" s="181"/>
      <c r="ACN1466" s="181"/>
      <c r="ACO1466" s="181"/>
      <c r="ACP1466" s="181"/>
      <c r="ACQ1466" s="181"/>
      <c r="ACR1466" s="181"/>
      <c r="ACS1466" s="181"/>
      <c r="ACT1466" s="181"/>
      <c r="ACU1466" s="181"/>
      <c r="ACV1466" s="181"/>
      <c r="ACW1466" s="181"/>
      <c r="ACX1466" s="181"/>
      <c r="ACY1466" s="181"/>
      <c r="ACZ1466" s="181"/>
      <c r="ADA1466" s="181"/>
      <c r="ADB1466" s="181"/>
      <c r="ADC1466" s="181"/>
      <c r="ADD1466" s="181"/>
      <c r="ADE1466" s="181"/>
      <c r="ADF1466" s="181"/>
      <c r="ADG1466" s="181"/>
      <c r="ADH1466" s="181"/>
      <c r="ADI1466" s="181"/>
      <c r="ADJ1466" s="181"/>
      <c r="ADK1466" s="181"/>
      <c r="ADL1466" s="181"/>
      <c r="ADM1466" s="181"/>
      <c r="ADN1466" s="181"/>
      <c r="ADO1466" s="181"/>
      <c r="ADP1466" s="181"/>
      <c r="ADQ1466" s="181"/>
      <c r="ADR1466" s="181"/>
      <c r="ADS1466" s="181"/>
      <c r="ADT1466" s="181"/>
      <c r="ADU1466" s="181"/>
      <c r="ADV1466" s="181"/>
      <c r="ADW1466" s="181"/>
      <c r="ADX1466" s="181"/>
      <c r="ADY1466" s="181"/>
      <c r="ADZ1466" s="181"/>
      <c r="AEA1466" s="181"/>
      <c r="AEB1466" s="181"/>
      <c r="AEC1466" s="181"/>
      <c r="AED1466" s="181"/>
      <c r="AEE1466" s="181"/>
      <c r="AEF1466" s="181"/>
      <c r="AEG1466" s="181"/>
      <c r="AEH1466" s="181"/>
      <c r="AEI1466" s="181"/>
      <c r="AEJ1466" s="181"/>
      <c r="AEK1466" s="181"/>
      <c r="AEL1466" s="181"/>
      <c r="AEM1466" s="181"/>
      <c r="AEN1466" s="181"/>
      <c r="AEO1466" s="181"/>
      <c r="AEP1466" s="181"/>
      <c r="AEQ1466" s="181"/>
      <c r="AER1466" s="181"/>
      <c r="AES1466" s="181"/>
      <c r="AET1466" s="181"/>
      <c r="AEU1466" s="181"/>
      <c r="AEV1466" s="181"/>
      <c r="AEW1466" s="181"/>
      <c r="AEX1466" s="181"/>
      <c r="AEY1466" s="181"/>
      <c r="AEZ1466" s="181"/>
      <c r="AFA1466" s="181"/>
      <c r="AFB1466" s="181"/>
      <c r="AFC1466" s="181"/>
      <c r="AFD1466" s="181"/>
      <c r="AFE1466" s="181"/>
      <c r="AFF1466" s="181"/>
      <c r="AFG1466" s="181"/>
      <c r="AFH1466" s="181"/>
      <c r="AFI1466" s="181"/>
      <c r="AFJ1466" s="181"/>
      <c r="AFK1466" s="181"/>
      <c r="AFL1466" s="181"/>
      <c r="AFM1466" s="181"/>
      <c r="AFN1466" s="181"/>
      <c r="AFO1466" s="181"/>
      <c r="AFP1466" s="181"/>
      <c r="AFQ1466" s="181"/>
      <c r="AFR1466" s="181"/>
      <c r="AFS1466" s="181"/>
      <c r="AFT1466" s="181"/>
      <c r="AFU1466" s="181"/>
      <c r="AFV1466" s="181"/>
      <c r="AFW1466" s="181"/>
      <c r="AFX1466" s="181"/>
      <c r="AFY1466" s="181"/>
      <c r="AFZ1466" s="181"/>
      <c r="AGA1466" s="181"/>
      <c r="AGB1466" s="181"/>
      <c r="AGC1466" s="181"/>
      <c r="AGD1466" s="181"/>
      <c r="AGE1466" s="181"/>
      <c r="AGF1466" s="181"/>
      <c r="AGG1466" s="181"/>
      <c r="AGH1466" s="181"/>
      <c r="AGI1466" s="181"/>
      <c r="AGJ1466" s="181"/>
      <c r="AGK1466" s="181"/>
      <c r="AGL1466" s="181"/>
      <c r="AGM1466" s="181"/>
      <c r="AGN1466" s="181"/>
      <c r="AGO1466" s="181"/>
      <c r="AGP1466" s="181"/>
      <c r="AGQ1466" s="181"/>
      <c r="AGR1466" s="181"/>
      <c r="AGS1466" s="181"/>
      <c r="AGT1466" s="181"/>
      <c r="AGU1466" s="181"/>
      <c r="AGV1466" s="181"/>
      <c r="AGW1466" s="181"/>
      <c r="AGX1466" s="181"/>
      <c r="AGY1466" s="181"/>
      <c r="AGZ1466" s="181"/>
      <c r="AHA1466" s="181"/>
      <c r="AHB1466" s="181"/>
      <c r="AHC1466" s="181"/>
      <c r="AHD1466" s="181"/>
      <c r="AHE1466" s="181"/>
      <c r="AHF1466" s="181"/>
      <c r="AHG1466" s="181"/>
      <c r="AHH1466" s="181"/>
      <c r="AHI1466" s="181"/>
      <c r="AHJ1466" s="181"/>
      <c r="AHK1466" s="181"/>
      <c r="AHL1466" s="181"/>
      <c r="AHM1466" s="181"/>
      <c r="AHN1466" s="181"/>
      <c r="AHO1466" s="181"/>
      <c r="AHP1466" s="181"/>
      <c r="AHQ1466" s="181"/>
      <c r="AHR1466" s="181"/>
      <c r="AHS1466" s="181"/>
      <c r="AHT1466" s="181"/>
      <c r="AHU1466" s="181"/>
      <c r="AHV1466" s="181"/>
      <c r="AHW1466" s="181"/>
      <c r="AHX1466" s="181"/>
      <c r="AHY1466" s="181"/>
      <c r="AHZ1466" s="181"/>
      <c r="AIA1466" s="181"/>
      <c r="AIB1466" s="181"/>
      <c r="AIC1466" s="181"/>
      <c r="AID1466" s="181"/>
      <c r="AIE1466" s="181"/>
      <c r="AIF1466" s="181"/>
      <c r="AIG1466" s="181"/>
      <c r="AIH1466" s="181"/>
      <c r="AII1466" s="181"/>
      <c r="AIJ1466" s="181"/>
      <c r="AIK1466" s="181"/>
      <c r="AIL1466" s="181"/>
      <c r="AIM1466" s="181"/>
      <c r="AIN1466" s="181"/>
      <c r="AIO1466" s="181"/>
      <c r="AIP1466" s="181"/>
      <c r="AIQ1466" s="181"/>
      <c r="AIR1466" s="181"/>
      <c r="AIS1466" s="181"/>
      <c r="AIT1466" s="181"/>
      <c r="AIU1466" s="181"/>
      <c r="AIV1466" s="181"/>
      <c r="AIW1466" s="181"/>
      <c r="AIX1466" s="181"/>
      <c r="AIY1466" s="181"/>
      <c r="AIZ1466" s="181"/>
      <c r="AJA1466" s="181"/>
      <c r="AJB1466" s="181"/>
      <c r="AJC1466" s="181"/>
      <c r="AJD1466" s="181"/>
      <c r="AJE1466" s="181"/>
      <c r="AJF1466" s="181"/>
      <c r="AJG1466" s="181"/>
      <c r="AJH1466" s="181"/>
      <c r="AJI1466" s="181"/>
      <c r="AJJ1466" s="181"/>
      <c r="AJK1466" s="181"/>
      <c r="AJL1466" s="181"/>
      <c r="AJM1466" s="181"/>
      <c r="AJN1466" s="181"/>
      <c r="AJO1466" s="181"/>
      <c r="AJP1466" s="181"/>
      <c r="AJQ1466" s="181"/>
      <c r="AJR1466" s="181"/>
      <c r="AJS1466" s="181"/>
      <c r="AJT1466" s="181"/>
      <c r="AJU1466" s="181"/>
      <c r="AJV1466" s="181"/>
      <c r="AJW1466" s="181"/>
      <c r="AJX1466" s="181"/>
      <c r="AJY1466" s="181"/>
      <c r="AJZ1466" s="181"/>
      <c r="AKA1466" s="181"/>
      <c r="AKB1466" s="181"/>
      <c r="AKC1466" s="181"/>
      <c r="AKD1466" s="181"/>
      <c r="AKE1466" s="181"/>
      <c r="AKF1466" s="181"/>
      <c r="AKG1466" s="181"/>
      <c r="AKH1466" s="181"/>
      <c r="AKI1466" s="181"/>
      <c r="AKJ1466" s="181"/>
      <c r="AKK1466" s="181"/>
      <c r="AKL1466" s="181"/>
      <c r="AKM1466" s="181"/>
      <c r="AKN1466" s="181"/>
      <c r="AKO1466" s="181"/>
      <c r="AKP1466" s="181"/>
      <c r="AKQ1466" s="181"/>
      <c r="AKR1466" s="181"/>
      <c r="AKS1466" s="181"/>
      <c r="AKT1466" s="181"/>
      <c r="AKU1466" s="181"/>
      <c r="AKV1466" s="181"/>
      <c r="AKW1466" s="181"/>
      <c r="AKX1466" s="181"/>
      <c r="AKY1466" s="181"/>
      <c r="AKZ1466" s="181"/>
      <c r="ALA1466" s="181"/>
      <c r="ALB1466" s="181"/>
      <c r="ALC1466" s="181"/>
      <c r="ALD1466" s="181"/>
      <c r="ALE1466" s="181"/>
      <c r="ALF1466" s="181"/>
      <c r="ALG1466" s="181"/>
      <c r="ALH1466" s="181"/>
      <c r="ALI1466" s="181"/>
      <c r="ALJ1466" s="181"/>
      <c r="ALK1466" s="181"/>
      <c r="ALL1466" s="181"/>
      <c r="ALM1466" s="181"/>
      <c r="ALN1466" s="181"/>
      <c r="ALO1466" s="181"/>
      <c r="ALP1466" s="181"/>
      <c r="ALQ1466" s="181"/>
      <c r="ALR1466" s="181"/>
      <c r="ALS1466" s="181"/>
      <c r="ALT1466" s="181"/>
      <c r="ALU1466" s="181"/>
      <c r="ALV1466" s="181"/>
      <c r="ALW1466" s="181"/>
      <c r="ALX1466" s="181"/>
      <c r="ALY1466" s="181"/>
      <c r="ALZ1466" s="181"/>
      <c r="AMA1466" s="181"/>
      <c r="AMB1466" s="181"/>
      <c r="AMC1466" s="181"/>
      <c r="AMD1466" s="181"/>
      <c r="AME1466" s="181"/>
      <c r="AMF1466" s="181"/>
      <c r="AMG1466" s="181"/>
      <c r="AMH1466" s="181"/>
      <c r="AMI1466" s="181"/>
      <c r="AMJ1466" s="181"/>
    </row>
    <row r="1467" spans="1:1024" ht="24">
      <c r="B146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DEMOLIÇÃO DE ALVENARIA DE BLOCO FURADO, DE FORMA MANUAL, SEM REAPROVEITAMENTO. AF_12/2017</v>
      </c>
      <c r="C1467" s="51" t="s">
        <v>13</v>
      </c>
      <c r="D1467" s="48">
        <v>97622</v>
      </c>
      <c r="E1467" s="46">
        <v>0.76</v>
      </c>
      <c r="F14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67"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40,14</v>
      </c>
      <c r="H1467" s="230">
        <f ca="1">ROUND(G1467*E1467,2)</f>
        <v>30.51</v>
      </c>
      <c r="K1467" s="17" t="str">
        <f>K1465</f>
        <v>SEDUC E 85.1</v>
      </c>
    </row>
    <row r="1468" spans="1:1024">
      <c r="B146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468" s="51" t="s">
        <v>13</v>
      </c>
      <c r="D1468" s="48">
        <v>93358</v>
      </c>
      <c r="E1468" s="46">
        <v>1.2</v>
      </c>
      <c r="F14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68"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60,72</v>
      </c>
      <c r="H1468" s="230">
        <f ca="1">ROUND(G1468*E1468,2)</f>
        <v>72.86</v>
      </c>
      <c r="K1468" s="17" t="str">
        <f>K1466</f>
        <v>SEDUC E 85.1</v>
      </c>
    </row>
    <row r="1469" spans="1:1024" ht="36">
      <c r="B146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VERTICAL DE 14X19X39CM (ESPESSURA 14CM) DE PAREDES COM ÁREA LÍQUIDA MENOR QUE 6M² SEM VÃOS E ARGAMASSA DE ASSENTAMENTO COM PREPARO EM BETONEIRA. AF_06/2014</v>
      </c>
      <c r="C1469" s="51" t="s">
        <v>13</v>
      </c>
      <c r="D1469" s="48">
        <v>87473</v>
      </c>
      <c r="E1469" s="46">
        <v>15.19</v>
      </c>
      <c r="F14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69"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68,91</v>
      </c>
      <c r="H1469" s="230">
        <f ca="1">ROUND(G1469*E1469,2)</f>
        <v>1046.74</v>
      </c>
      <c r="K1469" s="17" t="str">
        <f>K1468</f>
        <v>SEDUC E 85.1</v>
      </c>
    </row>
    <row r="1470" spans="1:1024" ht="36">
      <c r="B147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VERTICAL DE 9X19X39CM (ESPESSURA 9CM) DE PAREDES COM ÁREA LÍQUIDA MENOR QUE 6M² SEM VÃOS E ARGAMASSA DE ASSENTAMENTO COM PREPARO EM BETONEIRA. AF_06/2014</v>
      </c>
      <c r="C1470" s="51" t="s">
        <v>13</v>
      </c>
      <c r="D1470" s="48">
        <v>87471</v>
      </c>
      <c r="E1470" s="46">
        <v>11.88</v>
      </c>
      <c r="F14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0"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51,62</v>
      </c>
      <c r="H1470" s="230">
        <f ca="1">ROUND(G1470*E1470,2)</f>
        <v>613.25</v>
      </c>
      <c r="K1470" s="17" t="str">
        <f t="shared" ref="K1470:K1480" si="157">K1469</f>
        <v>SEDUC E 85.1</v>
      </c>
    </row>
    <row r="1471" spans="1:1024">
      <c r="B147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LAJE PRÉ-FABRICADA COMUM DE 8 cm P/ FÔRRO - VÃO ATÉ 2 m</v>
      </c>
      <c r="C1471" s="51" t="s">
        <v>33</v>
      </c>
      <c r="D1471" s="169" t="s">
        <v>18220</v>
      </c>
      <c r="E1471" s="46">
        <v>3</v>
      </c>
      <c r="F14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33.53</v>
      </c>
      <c r="H1471" s="46">
        <f t="shared" ref="H1471" ca="1" si="158">ROUND(E1471*G1471,2)</f>
        <v>100.59</v>
      </c>
      <c r="K1471" s="17" t="str">
        <f t="shared" si="157"/>
        <v>SEDUC E 85.1</v>
      </c>
    </row>
    <row r="1472" spans="1:1024" ht="24">
      <c r="B147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MONTAGEM E DESMONTAGEM DE FÔRMA DE PILARES RETANGULARES E ESTRUTURAS SIMILARES, PÉ-DIREITO SIMPLES, EM MADEIRA SERRADA, 1 UTILIZAÇÃO. AF_09/2020</v>
      </c>
      <c r="C1472" s="266" t="s">
        <v>13</v>
      </c>
      <c r="D1472" s="267">
        <v>92409</v>
      </c>
      <c r="E1472" s="268">
        <v>6.19</v>
      </c>
      <c r="F14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238,79</v>
      </c>
      <c r="H1472" s="46">
        <f t="shared" ref="H1472:H1478" ca="1" si="159">ROUND(E1472*G1472,2)</f>
        <v>1478.11</v>
      </c>
      <c r="K1472" s="17" t="str">
        <f t="shared" si="157"/>
        <v>SEDUC E 85.1</v>
      </c>
    </row>
    <row r="1473" spans="1:1024" ht="24">
      <c r="B147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MANUAL. AF_05/2021</v>
      </c>
      <c r="C1473" s="266" t="s">
        <v>13</v>
      </c>
      <c r="D1473" s="267">
        <v>94975</v>
      </c>
      <c r="E1473" s="268">
        <v>0.22</v>
      </c>
      <c r="F14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7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387,69</v>
      </c>
      <c r="H1473" s="46">
        <f t="shared" ca="1" si="159"/>
        <v>85.29</v>
      </c>
      <c r="K1473" s="17" t="str">
        <f t="shared" si="157"/>
        <v>SEDUC E 85.1</v>
      </c>
    </row>
    <row r="1474" spans="1:1024">
      <c r="B147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ACO CA-50, 8,0 MM, VERGALHAO</v>
      </c>
      <c r="C1474" s="51" t="s">
        <v>37</v>
      </c>
      <c r="D1474" s="267">
        <v>33</v>
      </c>
      <c r="E1474" s="268">
        <v>16.170000000000002</v>
      </c>
      <c r="F14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47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11,82</v>
      </c>
      <c r="H1474" s="46">
        <f t="shared" ca="1" si="159"/>
        <v>191.13</v>
      </c>
      <c r="K1474" s="17" t="str">
        <f t="shared" si="157"/>
        <v>SEDUC E 85.1</v>
      </c>
    </row>
    <row r="1475" spans="1:1024" ht="36">
      <c r="B147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CHAPISCO APLICADO EM ALVENARIA (SEM PRESENÇA DE VÃOS) E ESTRUTURAS DE CONCRETO DE FACHADA, COM COLHER DE PEDREIRO.  ARGAMASSA TRAÇO 1:3 COM PREPARO EM BETONEIRA 400L. AF_06/2014</v>
      </c>
      <c r="C1475" s="266" t="s">
        <v>13</v>
      </c>
      <c r="D1475" s="267">
        <v>87894</v>
      </c>
      <c r="E1475" s="268">
        <v>36.56</v>
      </c>
      <c r="F14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1475" s="46">
        <f t="shared" ca="1" si="159"/>
        <v>191.94</v>
      </c>
      <c r="K1475" s="17" t="str">
        <f t="shared" si="157"/>
        <v>SEDUC E 85.1</v>
      </c>
    </row>
    <row r="1476" spans="1:1024" ht="36">
      <c r="B147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MASSA ÚNICA, PARA RECEBIMENTO DE PINTURA, EM ARGAMASSA TRAÇO 1:2:8, PREPARO MECÂNICO COM BETONEIRA 400L, APLICADA MANUALMENTE EM FACES INTERNAS DE PAREDES, ESPESSURA DE 10MM, COM EXECUÇÃO DE TALISCAS. AF_06/2014</v>
      </c>
      <c r="C1476" s="266" t="s">
        <v>13</v>
      </c>
      <c r="D1476" s="267">
        <v>87547</v>
      </c>
      <c r="E1476" s="268">
        <v>17</v>
      </c>
      <c r="F14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18,35</v>
      </c>
      <c r="H1476" s="46">
        <f t="shared" ca="1" si="159"/>
        <v>311.95</v>
      </c>
      <c r="K1476" s="17" t="str">
        <f t="shared" si="157"/>
        <v>SEDUC E 85.1</v>
      </c>
    </row>
    <row r="1477" spans="1:1024">
      <c r="B147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77" s="266" t="s">
        <v>13</v>
      </c>
      <c r="D1477" s="267">
        <v>88309</v>
      </c>
      <c r="E1477" s="268">
        <v>3.6</v>
      </c>
      <c r="F14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7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19,85</v>
      </c>
      <c r="H1477" s="46">
        <f t="shared" ca="1" si="159"/>
        <v>71.459999999999994</v>
      </c>
      <c r="K1477" s="17" t="str">
        <f t="shared" si="157"/>
        <v>SEDUC E 85.1</v>
      </c>
    </row>
    <row r="1478" spans="1:1024">
      <c r="B147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78" s="51" t="s">
        <v>13</v>
      </c>
      <c r="D1478" s="48">
        <v>88316</v>
      </c>
      <c r="E1478" s="268">
        <v>4.8</v>
      </c>
      <c r="F14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7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478" s="46">
        <f t="shared" ca="1" si="159"/>
        <v>73.680000000000007</v>
      </c>
      <c r="K1478" s="17" t="str">
        <f t="shared" si="157"/>
        <v>SEDUC E 85.1</v>
      </c>
    </row>
    <row r="1479" spans="1:1024">
      <c r="B1479" s="50" t="s">
        <v>14</v>
      </c>
      <c r="C1479" s="51"/>
      <c r="D1479" s="48"/>
      <c r="E1479" s="46"/>
      <c r="F1479" s="46"/>
      <c r="G1479" s="46"/>
      <c r="H1479" s="80">
        <f ca="1">SUM(H1467:H1478)</f>
        <v>4267.51</v>
      </c>
      <c r="I1479" s="29" t="str">
        <f>A1465</f>
        <v>SEDUC E 85.1</v>
      </c>
      <c r="J1479" s="204">
        <f ca="1">H1479</f>
        <v>4267.51</v>
      </c>
      <c r="K1479" s="17" t="str">
        <f t="shared" si="157"/>
        <v>SEDUC E 85.1</v>
      </c>
    </row>
    <row r="1480" spans="1:1024">
      <c r="K1480" s="17" t="str">
        <f t="shared" si="157"/>
        <v>SEDUC E 85.1</v>
      </c>
    </row>
    <row r="1481" spans="1:1024" ht="20.25">
      <c r="B1481" s="325" t="str">
        <f>A1482</f>
        <v>SEDUC E 85.2</v>
      </c>
      <c r="C1481" s="326"/>
      <c r="D1481" s="326"/>
      <c r="E1481" s="326"/>
      <c r="F1481" s="326"/>
      <c r="G1481" s="326"/>
      <c r="H1481" s="327"/>
      <c r="K1481" s="96" t="str">
        <f>B1481</f>
        <v>SEDUC E 85.2</v>
      </c>
    </row>
    <row r="1482" spans="1:1024">
      <c r="A1482" s="269" t="s">
        <v>233</v>
      </c>
      <c r="B1482" s="334" t="s">
        <v>234</v>
      </c>
      <c r="C1482" s="335"/>
      <c r="D1482" s="335"/>
      <c r="E1482" s="335"/>
      <c r="F1482" s="336"/>
      <c r="G1482" s="108" t="s">
        <v>4</v>
      </c>
      <c r="H1482" s="36" t="s">
        <v>5</v>
      </c>
      <c r="K1482" s="17" t="str">
        <f>K1481</f>
        <v>SEDUC E 85.2</v>
      </c>
    </row>
    <row r="1483" spans="1:1024" s="20" customFormat="1">
      <c r="A1483" s="16"/>
      <c r="B1483" s="39" t="s">
        <v>6</v>
      </c>
      <c r="C1483" s="54" t="s">
        <v>7</v>
      </c>
      <c r="D1483" s="39" t="s">
        <v>8</v>
      </c>
      <c r="E1483" s="39" t="s">
        <v>9</v>
      </c>
      <c r="F1483" s="39" t="s">
        <v>10</v>
      </c>
      <c r="G1483" s="83" t="s">
        <v>11</v>
      </c>
      <c r="H1483" s="39" t="s">
        <v>12</v>
      </c>
      <c r="I1483" s="244"/>
      <c r="J1483" s="244"/>
      <c r="K1483" s="17" t="str">
        <f>K1482</f>
        <v>SEDUC E 85.2</v>
      </c>
      <c r="L1483" s="181"/>
      <c r="M1483" s="181"/>
      <c r="N1483" s="181"/>
      <c r="O1483" s="181"/>
      <c r="P1483" s="181"/>
      <c r="Q1483" s="181"/>
      <c r="R1483" s="181"/>
      <c r="S1483" s="181"/>
      <c r="T1483" s="181"/>
      <c r="U1483" s="181"/>
      <c r="V1483" s="181"/>
      <c r="W1483" s="181"/>
      <c r="X1483" s="181"/>
      <c r="Y1483" s="181"/>
      <c r="Z1483" s="181"/>
      <c r="AA1483" s="181"/>
      <c r="AB1483" s="181"/>
      <c r="AC1483" s="181"/>
      <c r="AD1483" s="181"/>
      <c r="AE1483" s="181"/>
      <c r="AF1483" s="181"/>
      <c r="AG1483" s="181"/>
      <c r="AH1483" s="181"/>
      <c r="AI1483" s="181"/>
      <c r="AJ1483" s="181"/>
      <c r="AK1483" s="181"/>
      <c r="AL1483" s="181"/>
      <c r="AM1483" s="181"/>
      <c r="AN1483" s="181"/>
      <c r="AO1483" s="181"/>
      <c r="AP1483" s="181"/>
      <c r="AQ1483" s="181"/>
      <c r="AR1483" s="181"/>
      <c r="AS1483" s="181"/>
      <c r="AT1483" s="181"/>
      <c r="AU1483" s="181"/>
      <c r="AV1483" s="181"/>
      <c r="AW1483" s="181"/>
      <c r="AX1483" s="181"/>
      <c r="AY1483" s="181"/>
      <c r="AZ1483" s="181"/>
      <c r="BA1483" s="181"/>
      <c r="BB1483" s="181"/>
      <c r="BC1483" s="181"/>
      <c r="BD1483" s="181"/>
      <c r="BE1483" s="181"/>
      <c r="BF1483" s="181"/>
      <c r="BG1483" s="181"/>
      <c r="BH1483" s="181"/>
      <c r="BI1483" s="181"/>
      <c r="BJ1483" s="181"/>
      <c r="BK1483" s="181"/>
      <c r="BL1483" s="181"/>
      <c r="BM1483" s="181"/>
      <c r="BN1483" s="181"/>
      <c r="BO1483" s="181"/>
      <c r="BP1483" s="181"/>
      <c r="BQ1483" s="181"/>
      <c r="BR1483" s="181"/>
      <c r="BS1483" s="181"/>
      <c r="BT1483" s="181"/>
      <c r="BU1483" s="181"/>
      <c r="BV1483" s="181"/>
      <c r="BW1483" s="181"/>
      <c r="BX1483" s="181"/>
      <c r="BY1483" s="181"/>
      <c r="BZ1483" s="181"/>
      <c r="CA1483" s="181"/>
      <c r="CB1483" s="181"/>
      <c r="CC1483" s="181"/>
      <c r="CD1483" s="181"/>
      <c r="CE1483" s="181"/>
      <c r="CF1483" s="181"/>
      <c r="CG1483" s="181"/>
      <c r="CH1483" s="181"/>
      <c r="CI1483" s="181"/>
      <c r="CJ1483" s="181"/>
      <c r="CK1483" s="181"/>
      <c r="CL1483" s="181"/>
      <c r="CM1483" s="181"/>
      <c r="CN1483" s="181"/>
      <c r="CO1483" s="181"/>
      <c r="CP1483" s="181"/>
      <c r="CQ1483" s="181"/>
      <c r="CR1483" s="181"/>
      <c r="CS1483" s="181"/>
      <c r="CT1483" s="181"/>
      <c r="CU1483" s="181"/>
      <c r="CV1483" s="181"/>
      <c r="CW1483" s="181"/>
      <c r="CX1483" s="181"/>
      <c r="CY1483" s="181"/>
      <c r="CZ1483" s="181"/>
      <c r="DA1483" s="181"/>
      <c r="DB1483" s="181"/>
      <c r="DC1483" s="181"/>
      <c r="DD1483" s="181"/>
      <c r="DE1483" s="181"/>
      <c r="DF1483" s="181"/>
      <c r="DG1483" s="181"/>
      <c r="DH1483" s="181"/>
      <c r="DI1483" s="181"/>
      <c r="DJ1483" s="181"/>
      <c r="DK1483" s="181"/>
      <c r="DL1483" s="181"/>
      <c r="DM1483" s="181"/>
      <c r="DN1483" s="181"/>
      <c r="DO1483" s="181"/>
      <c r="DP1483" s="181"/>
      <c r="DQ1483" s="181"/>
      <c r="DR1483" s="181"/>
      <c r="DS1483" s="181"/>
      <c r="DT1483" s="181"/>
      <c r="DU1483" s="181"/>
      <c r="DV1483" s="181"/>
      <c r="DW1483" s="181"/>
      <c r="DX1483" s="181"/>
      <c r="DY1483" s="181"/>
      <c r="DZ1483" s="181"/>
      <c r="EA1483" s="181"/>
      <c r="EB1483" s="181"/>
      <c r="EC1483" s="181"/>
      <c r="ED1483" s="181"/>
      <c r="EE1483" s="181"/>
      <c r="EF1483" s="181"/>
      <c r="EG1483" s="181"/>
      <c r="EH1483" s="181"/>
      <c r="EI1483" s="181"/>
      <c r="EJ1483" s="181"/>
      <c r="EK1483" s="181"/>
      <c r="EL1483" s="181"/>
      <c r="EM1483" s="181"/>
      <c r="EN1483" s="181"/>
      <c r="EO1483" s="181"/>
      <c r="EP1483" s="181"/>
      <c r="EQ1483" s="181"/>
      <c r="ER1483" s="181"/>
      <c r="ES1483" s="181"/>
      <c r="ET1483" s="181"/>
      <c r="EU1483" s="181"/>
      <c r="EV1483" s="181"/>
      <c r="EW1483" s="181"/>
      <c r="EX1483" s="181"/>
      <c r="EY1483" s="181"/>
      <c r="EZ1483" s="181"/>
      <c r="FA1483" s="181"/>
      <c r="FB1483" s="181"/>
      <c r="FC1483" s="181"/>
      <c r="FD1483" s="181"/>
      <c r="FE1483" s="181"/>
      <c r="FF1483" s="181"/>
      <c r="FG1483" s="181"/>
      <c r="FH1483" s="181"/>
      <c r="FI1483" s="181"/>
      <c r="FJ1483" s="181"/>
      <c r="FK1483" s="181"/>
      <c r="FL1483" s="181"/>
      <c r="FM1483" s="181"/>
      <c r="FN1483" s="181"/>
      <c r="FO1483" s="181"/>
      <c r="FP1483" s="181"/>
      <c r="FQ1483" s="181"/>
      <c r="FR1483" s="181"/>
      <c r="FS1483" s="181"/>
      <c r="FT1483" s="181"/>
      <c r="FU1483" s="181"/>
      <c r="FV1483" s="181"/>
      <c r="FW1483" s="181"/>
      <c r="FX1483" s="181"/>
      <c r="FY1483" s="181"/>
      <c r="FZ1483" s="181"/>
      <c r="GA1483" s="181"/>
      <c r="GB1483" s="181"/>
      <c r="GC1483" s="181"/>
      <c r="GD1483" s="181"/>
      <c r="GE1483" s="181"/>
      <c r="GF1483" s="181"/>
      <c r="GG1483" s="181"/>
      <c r="GH1483" s="181"/>
      <c r="GI1483" s="181"/>
      <c r="GJ1483" s="181"/>
      <c r="GK1483" s="181"/>
      <c r="GL1483" s="181"/>
      <c r="GM1483" s="181"/>
      <c r="GN1483" s="181"/>
      <c r="GO1483" s="181"/>
      <c r="GP1483" s="181"/>
      <c r="GQ1483" s="181"/>
      <c r="GR1483" s="181"/>
      <c r="GS1483" s="181"/>
      <c r="GT1483" s="181"/>
      <c r="GU1483" s="181"/>
      <c r="GV1483" s="181"/>
      <c r="GW1483" s="181"/>
      <c r="GX1483" s="181"/>
      <c r="GY1483" s="181"/>
      <c r="GZ1483" s="181"/>
      <c r="HA1483" s="181"/>
      <c r="HB1483" s="181"/>
      <c r="HC1483" s="181"/>
      <c r="HD1483" s="181"/>
      <c r="HE1483" s="181"/>
      <c r="HF1483" s="181"/>
      <c r="HG1483" s="181"/>
      <c r="HH1483" s="181"/>
      <c r="HI1483" s="181"/>
      <c r="HJ1483" s="181"/>
      <c r="HK1483" s="181"/>
      <c r="HL1483" s="181"/>
      <c r="HM1483" s="181"/>
      <c r="HN1483" s="181"/>
      <c r="HO1483" s="181"/>
      <c r="HP1483" s="181"/>
      <c r="HQ1483" s="181"/>
      <c r="HR1483" s="181"/>
      <c r="HS1483" s="181"/>
      <c r="HT1483" s="181"/>
      <c r="HU1483" s="181"/>
      <c r="HV1483" s="181"/>
      <c r="HW1483" s="181"/>
      <c r="HX1483" s="181"/>
      <c r="HY1483" s="181"/>
      <c r="HZ1483" s="181"/>
      <c r="IA1483" s="181"/>
      <c r="IB1483" s="181"/>
      <c r="IC1483" s="181"/>
      <c r="ID1483" s="181"/>
      <c r="IE1483" s="181"/>
      <c r="IF1483" s="181"/>
      <c r="IG1483" s="181"/>
      <c r="IH1483" s="181"/>
      <c r="II1483" s="181"/>
      <c r="IJ1483" s="181"/>
      <c r="IK1483" s="181"/>
      <c r="IL1483" s="181"/>
      <c r="IM1483" s="181"/>
      <c r="IN1483" s="181"/>
      <c r="IO1483" s="181"/>
      <c r="IP1483" s="181"/>
      <c r="IQ1483" s="181"/>
      <c r="IR1483" s="181"/>
      <c r="IS1483" s="181"/>
      <c r="IT1483" s="181"/>
      <c r="IU1483" s="181"/>
      <c r="IV1483" s="181"/>
      <c r="IW1483" s="181"/>
      <c r="IX1483" s="181"/>
      <c r="IY1483" s="181"/>
      <c r="IZ1483" s="181"/>
      <c r="JA1483" s="181"/>
      <c r="JB1483" s="181"/>
      <c r="JC1483" s="181"/>
      <c r="JD1483" s="181"/>
      <c r="JE1483" s="181"/>
      <c r="JF1483" s="181"/>
      <c r="JG1483" s="181"/>
      <c r="JH1483" s="181"/>
      <c r="JI1483" s="181"/>
      <c r="JJ1483" s="181"/>
      <c r="JK1483" s="181"/>
      <c r="JL1483" s="181"/>
      <c r="JM1483" s="181"/>
      <c r="JN1483" s="181"/>
      <c r="JO1483" s="181"/>
      <c r="JP1483" s="181"/>
      <c r="JQ1483" s="181"/>
      <c r="JR1483" s="181"/>
      <c r="JS1483" s="181"/>
      <c r="JT1483" s="181"/>
      <c r="JU1483" s="181"/>
      <c r="JV1483" s="181"/>
      <c r="JW1483" s="181"/>
      <c r="JX1483" s="181"/>
      <c r="JY1483" s="181"/>
      <c r="JZ1483" s="181"/>
      <c r="KA1483" s="181"/>
      <c r="KB1483" s="181"/>
      <c r="KC1483" s="181"/>
      <c r="KD1483" s="181"/>
      <c r="KE1483" s="181"/>
      <c r="KF1483" s="181"/>
      <c r="KG1483" s="181"/>
      <c r="KH1483" s="181"/>
      <c r="KI1483" s="181"/>
      <c r="KJ1483" s="181"/>
      <c r="KK1483" s="181"/>
      <c r="KL1483" s="181"/>
      <c r="KM1483" s="181"/>
      <c r="KN1483" s="181"/>
      <c r="KO1483" s="181"/>
      <c r="KP1483" s="181"/>
      <c r="KQ1483" s="181"/>
      <c r="KR1483" s="181"/>
      <c r="KS1483" s="181"/>
      <c r="KT1483" s="181"/>
      <c r="KU1483" s="181"/>
      <c r="KV1483" s="181"/>
      <c r="KW1483" s="181"/>
      <c r="KX1483" s="181"/>
      <c r="KY1483" s="181"/>
      <c r="KZ1483" s="181"/>
      <c r="LA1483" s="181"/>
      <c r="LB1483" s="181"/>
      <c r="LC1483" s="181"/>
      <c r="LD1483" s="181"/>
      <c r="LE1483" s="181"/>
      <c r="LF1483" s="181"/>
      <c r="LG1483" s="181"/>
      <c r="LH1483" s="181"/>
      <c r="LI1483" s="181"/>
      <c r="LJ1483" s="181"/>
      <c r="LK1483" s="181"/>
      <c r="LL1483" s="181"/>
      <c r="LM1483" s="181"/>
      <c r="LN1483" s="181"/>
      <c r="LO1483" s="181"/>
      <c r="LP1483" s="181"/>
      <c r="LQ1483" s="181"/>
      <c r="LR1483" s="181"/>
      <c r="LS1483" s="181"/>
      <c r="LT1483" s="181"/>
      <c r="LU1483" s="181"/>
      <c r="LV1483" s="181"/>
      <c r="LW1483" s="181"/>
      <c r="LX1483" s="181"/>
      <c r="LY1483" s="181"/>
      <c r="LZ1483" s="181"/>
      <c r="MA1483" s="181"/>
      <c r="MB1483" s="181"/>
      <c r="MC1483" s="181"/>
      <c r="MD1483" s="181"/>
      <c r="ME1483" s="181"/>
      <c r="MF1483" s="181"/>
      <c r="MG1483" s="181"/>
      <c r="MH1483" s="181"/>
      <c r="MI1483" s="181"/>
      <c r="MJ1483" s="181"/>
      <c r="MK1483" s="181"/>
      <c r="ML1483" s="181"/>
      <c r="MM1483" s="181"/>
      <c r="MN1483" s="181"/>
      <c r="MO1483" s="181"/>
      <c r="MP1483" s="181"/>
      <c r="MQ1483" s="181"/>
      <c r="MR1483" s="181"/>
      <c r="MS1483" s="181"/>
      <c r="MT1483" s="181"/>
      <c r="MU1483" s="181"/>
      <c r="MV1483" s="181"/>
      <c r="MW1483" s="181"/>
      <c r="MX1483" s="181"/>
      <c r="MY1483" s="181"/>
      <c r="MZ1483" s="181"/>
      <c r="NA1483" s="181"/>
      <c r="NB1483" s="181"/>
      <c r="NC1483" s="181"/>
      <c r="ND1483" s="181"/>
      <c r="NE1483" s="181"/>
      <c r="NF1483" s="181"/>
      <c r="NG1483" s="181"/>
      <c r="NH1483" s="181"/>
      <c r="NI1483" s="181"/>
      <c r="NJ1483" s="181"/>
      <c r="NK1483" s="181"/>
      <c r="NL1483" s="181"/>
      <c r="NM1483" s="181"/>
      <c r="NN1483" s="181"/>
      <c r="NO1483" s="181"/>
      <c r="NP1483" s="181"/>
      <c r="NQ1483" s="181"/>
      <c r="NR1483" s="181"/>
      <c r="NS1483" s="181"/>
      <c r="NT1483" s="181"/>
      <c r="NU1483" s="181"/>
      <c r="NV1483" s="181"/>
      <c r="NW1483" s="181"/>
      <c r="NX1483" s="181"/>
      <c r="NY1483" s="181"/>
      <c r="NZ1483" s="181"/>
      <c r="OA1483" s="181"/>
      <c r="OB1483" s="181"/>
      <c r="OC1483" s="181"/>
      <c r="OD1483" s="181"/>
      <c r="OE1483" s="181"/>
      <c r="OF1483" s="181"/>
      <c r="OG1483" s="181"/>
      <c r="OH1483" s="181"/>
      <c r="OI1483" s="181"/>
      <c r="OJ1483" s="181"/>
      <c r="OK1483" s="181"/>
      <c r="OL1483" s="181"/>
      <c r="OM1483" s="181"/>
      <c r="ON1483" s="181"/>
      <c r="OO1483" s="181"/>
      <c r="OP1483" s="181"/>
      <c r="OQ1483" s="181"/>
      <c r="OR1483" s="181"/>
      <c r="OS1483" s="181"/>
      <c r="OT1483" s="181"/>
      <c r="OU1483" s="181"/>
      <c r="OV1483" s="181"/>
      <c r="OW1483" s="181"/>
      <c r="OX1483" s="181"/>
      <c r="OY1483" s="181"/>
      <c r="OZ1483" s="181"/>
      <c r="PA1483" s="181"/>
      <c r="PB1483" s="181"/>
      <c r="PC1483" s="181"/>
      <c r="PD1483" s="181"/>
      <c r="PE1483" s="181"/>
      <c r="PF1483" s="181"/>
      <c r="PG1483" s="181"/>
      <c r="PH1483" s="181"/>
      <c r="PI1483" s="181"/>
      <c r="PJ1483" s="181"/>
      <c r="PK1483" s="181"/>
      <c r="PL1483" s="181"/>
      <c r="PM1483" s="181"/>
      <c r="PN1483" s="181"/>
      <c r="PO1483" s="181"/>
      <c r="PP1483" s="181"/>
      <c r="PQ1483" s="181"/>
      <c r="PR1483" s="181"/>
      <c r="PS1483" s="181"/>
      <c r="PT1483" s="181"/>
      <c r="PU1483" s="181"/>
      <c r="PV1483" s="181"/>
      <c r="PW1483" s="181"/>
      <c r="PX1483" s="181"/>
      <c r="PY1483" s="181"/>
      <c r="PZ1483" s="181"/>
      <c r="QA1483" s="181"/>
      <c r="QB1483" s="181"/>
      <c r="QC1483" s="181"/>
      <c r="QD1483" s="181"/>
      <c r="QE1483" s="181"/>
      <c r="QF1483" s="181"/>
      <c r="QG1483" s="181"/>
      <c r="QH1483" s="181"/>
      <c r="QI1483" s="181"/>
      <c r="QJ1483" s="181"/>
      <c r="QK1483" s="181"/>
      <c r="QL1483" s="181"/>
      <c r="QM1483" s="181"/>
      <c r="QN1483" s="181"/>
      <c r="QO1483" s="181"/>
      <c r="QP1483" s="181"/>
      <c r="QQ1483" s="181"/>
      <c r="QR1483" s="181"/>
      <c r="QS1483" s="181"/>
      <c r="QT1483" s="181"/>
      <c r="QU1483" s="181"/>
      <c r="QV1483" s="181"/>
      <c r="QW1483" s="181"/>
      <c r="QX1483" s="181"/>
      <c r="QY1483" s="181"/>
      <c r="QZ1483" s="181"/>
      <c r="RA1483" s="181"/>
      <c r="RB1483" s="181"/>
      <c r="RC1483" s="181"/>
      <c r="RD1483" s="181"/>
      <c r="RE1483" s="181"/>
      <c r="RF1483" s="181"/>
      <c r="RG1483" s="181"/>
      <c r="RH1483" s="181"/>
      <c r="RI1483" s="181"/>
      <c r="RJ1483" s="181"/>
      <c r="RK1483" s="181"/>
      <c r="RL1483" s="181"/>
      <c r="RM1483" s="181"/>
      <c r="RN1483" s="181"/>
      <c r="RO1483" s="181"/>
      <c r="RP1483" s="181"/>
      <c r="RQ1483" s="181"/>
      <c r="RR1483" s="181"/>
      <c r="RS1483" s="181"/>
      <c r="RT1483" s="181"/>
      <c r="RU1483" s="181"/>
      <c r="RV1483" s="181"/>
      <c r="RW1483" s="181"/>
      <c r="RX1483" s="181"/>
      <c r="RY1483" s="181"/>
      <c r="RZ1483" s="181"/>
      <c r="SA1483" s="181"/>
      <c r="SB1483" s="181"/>
      <c r="SC1483" s="181"/>
      <c r="SD1483" s="181"/>
      <c r="SE1483" s="181"/>
      <c r="SF1483" s="181"/>
      <c r="SG1483" s="181"/>
      <c r="SH1483" s="181"/>
      <c r="SI1483" s="181"/>
      <c r="SJ1483" s="181"/>
      <c r="SK1483" s="181"/>
      <c r="SL1483" s="181"/>
      <c r="SM1483" s="181"/>
      <c r="SN1483" s="181"/>
      <c r="SO1483" s="181"/>
      <c r="SP1483" s="181"/>
      <c r="SQ1483" s="181"/>
      <c r="SR1483" s="181"/>
      <c r="SS1483" s="181"/>
      <c r="ST1483" s="181"/>
      <c r="SU1483" s="181"/>
      <c r="SV1483" s="181"/>
      <c r="SW1483" s="181"/>
      <c r="SX1483" s="181"/>
      <c r="SY1483" s="181"/>
      <c r="SZ1483" s="181"/>
      <c r="TA1483" s="181"/>
      <c r="TB1483" s="181"/>
      <c r="TC1483" s="181"/>
      <c r="TD1483" s="181"/>
      <c r="TE1483" s="181"/>
      <c r="TF1483" s="181"/>
      <c r="TG1483" s="181"/>
      <c r="TH1483" s="181"/>
      <c r="TI1483" s="181"/>
      <c r="TJ1483" s="181"/>
      <c r="TK1483" s="181"/>
      <c r="TL1483" s="181"/>
      <c r="TM1483" s="181"/>
      <c r="TN1483" s="181"/>
      <c r="TO1483" s="181"/>
      <c r="TP1483" s="181"/>
      <c r="TQ1483" s="181"/>
      <c r="TR1483" s="181"/>
      <c r="TS1483" s="181"/>
      <c r="TT1483" s="181"/>
      <c r="TU1483" s="181"/>
      <c r="TV1483" s="181"/>
      <c r="TW1483" s="181"/>
      <c r="TX1483" s="181"/>
      <c r="TY1483" s="181"/>
      <c r="TZ1483" s="181"/>
      <c r="UA1483" s="181"/>
      <c r="UB1483" s="181"/>
      <c r="UC1483" s="181"/>
      <c r="UD1483" s="181"/>
      <c r="UE1483" s="181"/>
      <c r="UF1483" s="181"/>
      <c r="UG1483" s="181"/>
      <c r="UH1483" s="181"/>
      <c r="UI1483" s="181"/>
      <c r="UJ1483" s="181"/>
      <c r="UK1483" s="181"/>
      <c r="UL1483" s="181"/>
      <c r="UM1483" s="181"/>
      <c r="UN1483" s="181"/>
      <c r="UO1483" s="181"/>
      <c r="UP1483" s="181"/>
      <c r="UQ1483" s="181"/>
      <c r="UR1483" s="181"/>
      <c r="US1483" s="181"/>
      <c r="UT1483" s="181"/>
      <c r="UU1483" s="181"/>
      <c r="UV1483" s="181"/>
      <c r="UW1483" s="181"/>
      <c r="UX1483" s="181"/>
      <c r="UY1483" s="181"/>
      <c r="UZ1483" s="181"/>
      <c r="VA1483" s="181"/>
      <c r="VB1483" s="181"/>
      <c r="VC1483" s="181"/>
      <c r="VD1483" s="181"/>
      <c r="VE1483" s="181"/>
      <c r="VF1483" s="181"/>
      <c r="VG1483" s="181"/>
      <c r="VH1483" s="181"/>
      <c r="VI1483" s="181"/>
      <c r="VJ1483" s="181"/>
      <c r="VK1483" s="181"/>
      <c r="VL1483" s="181"/>
      <c r="VM1483" s="181"/>
      <c r="VN1483" s="181"/>
      <c r="VO1483" s="181"/>
      <c r="VP1483" s="181"/>
      <c r="VQ1483" s="181"/>
      <c r="VR1483" s="181"/>
      <c r="VS1483" s="181"/>
      <c r="VT1483" s="181"/>
      <c r="VU1483" s="181"/>
      <c r="VV1483" s="181"/>
      <c r="VW1483" s="181"/>
      <c r="VX1483" s="181"/>
      <c r="VY1483" s="181"/>
      <c r="VZ1483" s="181"/>
      <c r="WA1483" s="181"/>
      <c r="WB1483" s="181"/>
      <c r="WC1483" s="181"/>
      <c r="WD1483" s="181"/>
      <c r="WE1483" s="181"/>
      <c r="WF1483" s="181"/>
      <c r="WG1483" s="181"/>
      <c r="WH1483" s="181"/>
      <c r="WI1483" s="181"/>
      <c r="WJ1483" s="181"/>
      <c r="WK1483" s="181"/>
      <c r="WL1483" s="181"/>
      <c r="WM1483" s="181"/>
      <c r="WN1483" s="181"/>
      <c r="WO1483" s="181"/>
      <c r="WP1483" s="181"/>
      <c r="WQ1483" s="181"/>
      <c r="WR1483" s="181"/>
      <c r="WS1483" s="181"/>
      <c r="WT1483" s="181"/>
      <c r="WU1483" s="181"/>
      <c r="WV1483" s="181"/>
      <c r="WW1483" s="181"/>
      <c r="WX1483" s="181"/>
      <c r="WY1483" s="181"/>
      <c r="WZ1483" s="181"/>
      <c r="XA1483" s="181"/>
      <c r="XB1483" s="181"/>
      <c r="XC1483" s="181"/>
      <c r="XD1483" s="181"/>
      <c r="XE1483" s="181"/>
      <c r="XF1483" s="181"/>
      <c r="XG1483" s="181"/>
      <c r="XH1483" s="181"/>
      <c r="XI1483" s="181"/>
      <c r="XJ1483" s="181"/>
      <c r="XK1483" s="181"/>
      <c r="XL1483" s="181"/>
      <c r="XM1483" s="181"/>
      <c r="XN1483" s="181"/>
      <c r="XO1483" s="181"/>
      <c r="XP1483" s="181"/>
      <c r="XQ1483" s="181"/>
      <c r="XR1483" s="181"/>
      <c r="XS1483" s="181"/>
      <c r="XT1483" s="181"/>
      <c r="XU1483" s="181"/>
      <c r="XV1483" s="181"/>
      <c r="XW1483" s="181"/>
      <c r="XX1483" s="181"/>
      <c r="XY1483" s="181"/>
      <c r="XZ1483" s="181"/>
      <c r="YA1483" s="181"/>
      <c r="YB1483" s="181"/>
      <c r="YC1483" s="181"/>
      <c r="YD1483" s="181"/>
      <c r="YE1483" s="181"/>
      <c r="YF1483" s="181"/>
      <c r="YG1483" s="181"/>
      <c r="YH1483" s="181"/>
      <c r="YI1483" s="181"/>
      <c r="YJ1483" s="181"/>
      <c r="YK1483" s="181"/>
      <c r="YL1483" s="181"/>
      <c r="YM1483" s="181"/>
      <c r="YN1483" s="181"/>
      <c r="YO1483" s="181"/>
      <c r="YP1483" s="181"/>
      <c r="YQ1483" s="181"/>
      <c r="YR1483" s="181"/>
      <c r="YS1483" s="181"/>
      <c r="YT1483" s="181"/>
      <c r="YU1483" s="181"/>
      <c r="YV1483" s="181"/>
      <c r="YW1483" s="181"/>
      <c r="YX1483" s="181"/>
      <c r="YY1483" s="181"/>
      <c r="YZ1483" s="181"/>
      <c r="ZA1483" s="181"/>
      <c r="ZB1483" s="181"/>
      <c r="ZC1483" s="181"/>
      <c r="ZD1483" s="181"/>
      <c r="ZE1483" s="181"/>
      <c r="ZF1483" s="181"/>
      <c r="ZG1483" s="181"/>
      <c r="ZH1483" s="181"/>
      <c r="ZI1483" s="181"/>
      <c r="ZJ1483" s="181"/>
      <c r="ZK1483" s="181"/>
      <c r="ZL1483" s="181"/>
      <c r="ZM1483" s="181"/>
      <c r="ZN1483" s="181"/>
      <c r="ZO1483" s="181"/>
      <c r="ZP1483" s="181"/>
      <c r="ZQ1483" s="181"/>
      <c r="ZR1483" s="181"/>
      <c r="ZS1483" s="181"/>
      <c r="ZT1483" s="181"/>
      <c r="ZU1483" s="181"/>
      <c r="ZV1483" s="181"/>
      <c r="ZW1483" s="181"/>
      <c r="ZX1483" s="181"/>
      <c r="ZY1483" s="181"/>
      <c r="ZZ1483" s="181"/>
      <c r="AAA1483" s="181"/>
      <c r="AAB1483" s="181"/>
      <c r="AAC1483" s="181"/>
      <c r="AAD1483" s="181"/>
      <c r="AAE1483" s="181"/>
      <c r="AAF1483" s="181"/>
      <c r="AAG1483" s="181"/>
      <c r="AAH1483" s="181"/>
      <c r="AAI1483" s="181"/>
      <c r="AAJ1483" s="181"/>
      <c r="AAK1483" s="181"/>
      <c r="AAL1483" s="181"/>
      <c r="AAM1483" s="181"/>
      <c r="AAN1483" s="181"/>
      <c r="AAO1483" s="181"/>
      <c r="AAP1483" s="181"/>
      <c r="AAQ1483" s="181"/>
      <c r="AAR1483" s="181"/>
      <c r="AAS1483" s="181"/>
      <c r="AAT1483" s="181"/>
      <c r="AAU1483" s="181"/>
      <c r="AAV1483" s="181"/>
      <c r="AAW1483" s="181"/>
      <c r="AAX1483" s="181"/>
      <c r="AAY1483" s="181"/>
      <c r="AAZ1483" s="181"/>
      <c r="ABA1483" s="181"/>
      <c r="ABB1483" s="181"/>
      <c r="ABC1483" s="181"/>
      <c r="ABD1483" s="181"/>
      <c r="ABE1483" s="181"/>
      <c r="ABF1483" s="181"/>
      <c r="ABG1483" s="181"/>
      <c r="ABH1483" s="181"/>
      <c r="ABI1483" s="181"/>
      <c r="ABJ1483" s="181"/>
      <c r="ABK1483" s="181"/>
      <c r="ABL1483" s="181"/>
      <c r="ABM1483" s="181"/>
      <c r="ABN1483" s="181"/>
      <c r="ABO1483" s="181"/>
      <c r="ABP1483" s="181"/>
      <c r="ABQ1483" s="181"/>
      <c r="ABR1483" s="181"/>
      <c r="ABS1483" s="181"/>
      <c r="ABT1483" s="181"/>
      <c r="ABU1483" s="181"/>
      <c r="ABV1483" s="181"/>
      <c r="ABW1483" s="181"/>
      <c r="ABX1483" s="181"/>
      <c r="ABY1483" s="181"/>
      <c r="ABZ1483" s="181"/>
      <c r="ACA1483" s="181"/>
      <c r="ACB1483" s="181"/>
      <c r="ACC1483" s="181"/>
      <c r="ACD1483" s="181"/>
      <c r="ACE1483" s="181"/>
      <c r="ACF1483" s="181"/>
      <c r="ACG1483" s="181"/>
      <c r="ACH1483" s="181"/>
      <c r="ACI1483" s="181"/>
      <c r="ACJ1483" s="181"/>
      <c r="ACK1483" s="181"/>
      <c r="ACL1483" s="181"/>
      <c r="ACM1483" s="181"/>
      <c r="ACN1483" s="181"/>
      <c r="ACO1483" s="181"/>
      <c r="ACP1483" s="181"/>
      <c r="ACQ1483" s="181"/>
      <c r="ACR1483" s="181"/>
      <c r="ACS1483" s="181"/>
      <c r="ACT1483" s="181"/>
      <c r="ACU1483" s="181"/>
      <c r="ACV1483" s="181"/>
      <c r="ACW1483" s="181"/>
      <c r="ACX1483" s="181"/>
      <c r="ACY1483" s="181"/>
      <c r="ACZ1483" s="181"/>
      <c r="ADA1483" s="181"/>
      <c r="ADB1483" s="181"/>
      <c r="ADC1483" s="181"/>
      <c r="ADD1483" s="181"/>
      <c r="ADE1483" s="181"/>
      <c r="ADF1483" s="181"/>
      <c r="ADG1483" s="181"/>
      <c r="ADH1483" s="181"/>
      <c r="ADI1483" s="181"/>
      <c r="ADJ1483" s="181"/>
      <c r="ADK1483" s="181"/>
      <c r="ADL1483" s="181"/>
      <c r="ADM1483" s="181"/>
      <c r="ADN1483" s="181"/>
      <c r="ADO1483" s="181"/>
      <c r="ADP1483" s="181"/>
      <c r="ADQ1483" s="181"/>
      <c r="ADR1483" s="181"/>
      <c r="ADS1483" s="181"/>
      <c r="ADT1483" s="181"/>
      <c r="ADU1483" s="181"/>
      <c r="ADV1483" s="181"/>
      <c r="ADW1483" s="181"/>
      <c r="ADX1483" s="181"/>
      <c r="ADY1483" s="181"/>
      <c r="ADZ1483" s="181"/>
      <c r="AEA1483" s="181"/>
      <c r="AEB1483" s="181"/>
      <c r="AEC1483" s="181"/>
      <c r="AED1483" s="181"/>
      <c r="AEE1483" s="181"/>
      <c r="AEF1483" s="181"/>
      <c r="AEG1483" s="181"/>
      <c r="AEH1483" s="181"/>
      <c r="AEI1483" s="181"/>
      <c r="AEJ1483" s="181"/>
      <c r="AEK1483" s="181"/>
      <c r="AEL1483" s="181"/>
      <c r="AEM1483" s="181"/>
      <c r="AEN1483" s="181"/>
      <c r="AEO1483" s="181"/>
      <c r="AEP1483" s="181"/>
      <c r="AEQ1483" s="181"/>
      <c r="AER1483" s="181"/>
      <c r="AES1483" s="181"/>
      <c r="AET1483" s="181"/>
      <c r="AEU1483" s="181"/>
      <c r="AEV1483" s="181"/>
      <c r="AEW1483" s="181"/>
      <c r="AEX1483" s="181"/>
      <c r="AEY1483" s="181"/>
      <c r="AEZ1483" s="181"/>
      <c r="AFA1483" s="181"/>
      <c r="AFB1483" s="181"/>
      <c r="AFC1483" s="181"/>
      <c r="AFD1483" s="181"/>
      <c r="AFE1483" s="181"/>
      <c r="AFF1483" s="181"/>
      <c r="AFG1483" s="181"/>
      <c r="AFH1483" s="181"/>
      <c r="AFI1483" s="181"/>
      <c r="AFJ1483" s="181"/>
      <c r="AFK1483" s="181"/>
      <c r="AFL1483" s="181"/>
      <c r="AFM1483" s="181"/>
      <c r="AFN1483" s="181"/>
      <c r="AFO1483" s="181"/>
      <c r="AFP1483" s="181"/>
      <c r="AFQ1483" s="181"/>
      <c r="AFR1483" s="181"/>
      <c r="AFS1483" s="181"/>
      <c r="AFT1483" s="181"/>
      <c r="AFU1483" s="181"/>
      <c r="AFV1483" s="181"/>
      <c r="AFW1483" s="181"/>
      <c r="AFX1483" s="181"/>
      <c r="AFY1483" s="181"/>
      <c r="AFZ1483" s="181"/>
      <c r="AGA1483" s="181"/>
      <c r="AGB1483" s="181"/>
      <c r="AGC1483" s="181"/>
      <c r="AGD1483" s="181"/>
      <c r="AGE1483" s="181"/>
      <c r="AGF1483" s="181"/>
      <c r="AGG1483" s="181"/>
      <c r="AGH1483" s="181"/>
      <c r="AGI1483" s="181"/>
      <c r="AGJ1483" s="181"/>
      <c r="AGK1483" s="181"/>
      <c r="AGL1483" s="181"/>
      <c r="AGM1483" s="181"/>
      <c r="AGN1483" s="181"/>
      <c r="AGO1483" s="181"/>
      <c r="AGP1483" s="181"/>
      <c r="AGQ1483" s="181"/>
      <c r="AGR1483" s="181"/>
      <c r="AGS1483" s="181"/>
      <c r="AGT1483" s="181"/>
      <c r="AGU1483" s="181"/>
      <c r="AGV1483" s="181"/>
      <c r="AGW1483" s="181"/>
      <c r="AGX1483" s="181"/>
      <c r="AGY1483" s="181"/>
      <c r="AGZ1483" s="181"/>
      <c r="AHA1483" s="181"/>
      <c r="AHB1483" s="181"/>
      <c r="AHC1483" s="181"/>
      <c r="AHD1483" s="181"/>
      <c r="AHE1483" s="181"/>
      <c r="AHF1483" s="181"/>
      <c r="AHG1483" s="181"/>
      <c r="AHH1483" s="181"/>
      <c r="AHI1483" s="181"/>
      <c r="AHJ1483" s="181"/>
      <c r="AHK1483" s="181"/>
      <c r="AHL1483" s="181"/>
      <c r="AHM1483" s="181"/>
      <c r="AHN1483" s="181"/>
      <c r="AHO1483" s="181"/>
      <c r="AHP1483" s="181"/>
      <c r="AHQ1483" s="181"/>
      <c r="AHR1483" s="181"/>
      <c r="AHS1483" s="181"/>
      <c r="AHT1483" s="181"/>
      <c r="AHU1483" s="181"/>
      <c r="AHV1483" s="181"/>
      <c r="AHW1483" s="181"/>
      <c r="AHX1483" s="181"/>
      <c r="AHY1483" s="181"/>
      <c r="AHZ1483" s="181"/>
      <c r="AIA1483" s="181"/>
      <c r="AIB1483" s="181"/>
      <c r="AIC1483" s="181"/>
      <c r="AID1483" s="181"/>
      <c r="AIE1483" s="181"/>
      <c r="AIF1483" s="181"/>
      <c r="AIG1483" s="181"/>
      <c r="AIH1483" s="181"/>
      <c r="AII1483" s="181"/>
      <c r="AIJ1483" s="181"/>
      <c r="AIK1483" s="181"/>
      <c r="AIL1483" s="181"/>
      <c r="AIM1483" s="181"/>
      <c r="AIN1483" s="181"/>
      <c r="AIO1483" s="181"/>
      <c r="AIP1483" s="181"/>
      <c r="AIQ1483" s="181"/>
      <c r="AIR1483" s="181"/>
      <c r="AIS1483" s="181"/>
      <c r="AIT1483" s="181"/>
      <c r="AIU1483" s="181"/>
      <c r="AIV1483" s="181"/>
      <c r="AIW1483" s="181"/>
      <c r="AIX1483" s="181"/>
      <c r="AIY1483" s="181"/>
      <c r="AIZ1483" s="181"/>
      <c r="AJA1483" s="181"/>
      <c r="AJB1483" s="181"/>
      <c r="AJC1483" s="181"/>
      <c r="AJD1483" s="181"/>
      <c r="AJE1483" s="181"/>
      <c r="AJF1483" s="181"/>
      <c r="AJG1483" s="181"/>
      <c r="AJH1483" s="181"/>
      <c r="AJI1483" s="181"/>
      <c r="AJJ1483" s="181"/>
      <c r="AJK1483" s="181"/>
      <c r="AJL1483" s="181"/>
      <c r="AJM1483" s="181"/>
      <c r="AJN1483" s="181"/>
      <c r="AJO1483" s="181"/>
      <c r="AJP1483" s="181"/>
      <c r="AJQ1483" s="181"/>
      <c r="AJR1483" s="181"/>
      <c r="AJS1483" s="181"/>
      <c r="AJT1483" s="181"/>
      <c r="AJU1483" s="181"/>
      <c r="AJV1483" s="181"/>
      <c r="AJW1483" s="181"/>
      <c r="AJX1483" s="181"/>
      <c r="AJY1483" s="181"/>
      <c r="AJZ1483" s="181"/>
      <c r="AKA1483" s="181"/>
      <c r="AKB1483" s="181"/>
      <c r="AKC1483" s="181"/>
      <c r="AKD1483" s="181"/>
      <c r="AKE1483" s="181"/>
      <c r="AKF1483" s="181"/>
      <c r="AKG1483" s="181"/>
      <c r="AKH1483" s="181"/>
      <c r="AKI1483" s="181"/>
      <c r="AKJ1483" s="181"/>
      <c r="AKK1483" s="181"/>
      <c r="AKL1483" s="181"/>
      <c r="AKM1483" s="181"/>
      <c r="AKN1483" s="181"/>
      <c r="AKO1483" s="181"/>
      <c r="AKP1483" s="181"/>
      <c r="AKQ1483" s="181"/>
      <c r="AKR1483" s="181"/>
      <c r="AKS1483" s="181"/>
      <c r="AKT1483" s="181"/>
      <c r="AKU1483" s="181"/>
      <c r="AKV1483" s="181"/>
      <c r="AKW1483" s="181"/>
      <c r="AKX1483" s="181"/>
      <c r="AKY1483" s="181"/>
      <c r="AKZ1483" s="181"/>
      <c r="ALA1483" s="181"/>
      <c r="ALB1483" s="181"/>
      <c r="ALC1483" s="181"/>
      <c r="ALD1483" s="181"/>
      <c r="ALE1483" s="181"/>
      <c r="ALF1483" s="181"/>
      <c r="ALG1483" s="181"/>
      <c r="ALH1483" s="181"/>
      <c r="ALI1483" s="181"/>
      <c r="ALJ1483" s="181"/>
      <c r="ALK1483" s="181"/>
      <c r="ALL1483" s="181"/>
      <c r="ALM1483" s="181"/>
      <c r="ALN1483" s="181"/>
      <c r="ALO1483" s="181"/>
      <c r="ALP1483" s="181"/>
      <c r="ALQ1483" s="181"/>
      <c r="ALR1483" s="181"/>
      <c r="ALS1483" s="181"/>
      <c r="ALT1483" s="181"/>
      <c r="ALU1483" s="181"/>
      <c r="ALV1483" s="181"/>
      <c r="ALW1483" s="181"/>
      <c r="ALX1483" s="181"/>
      <c r="ALY1483" s="181"/>
      <c r="ALZ1483" s="181"/>
      <c r="AMA1483" s="181"/>
      <c r="AMB1483" s="181"/>
      <c r="AMC1483" s="181"/>
      <c r="AMD1483" s="181"/>
      <c r="AME1483" s="181"/>
      <c r="AMF1483" s="181"/>
      <c r="AMG1483" s="181"/>
      <c r="AMH1483" s="181"/>
      <c r="AMI1483" s="181"/>
      <c r="AMJ1483" s="181"/>
    </row>
    <row r="1484" spans="1:1024">
      <c r="B148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484" s="51" t="s">
        <v>13</v>
      </c>
      <c r="D1484" s="48">
        <v>93358</v>
      </c>
      <c r="E1484" s="46">
        <v>0.5</v>
      </c>
      <c r="F14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84"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60,72</v>
      </c>
      <c r="H1484" s="230">
        <f ca="1">ROUND(G1484*E1484,2)</f>
        <v>30.36</v>
      </c>
      <c r="K1484" s="17" t="str">
        <f>K1483</f>
        <v>SEDUC E 85.2</v>
      </c>
    </row>
    <row r="1485" spans="1:1024">
      <c r="B148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85" s="48" t="s">
        <v>13</v>
      </c>
      <c r="D1485" s="265">
        <v>88316</v>
      </c>
      <c r="E1485" s="65">
        <f>6*1.44</f>
        <v>8.64</v>
      </c>
      <c r="F14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8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485" s="65">
        <f ca="1">ROUND(E1485*G1485,2)</f>
        <v>132.62</v>
      </c>
      <c r="I1485" s="98"/>
    </row>
    <row r="1486" spans="1:1024">
      <c r="B148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86" s="48" t="s">
        <v>13</v>
      </c>
      <c r="D1486" s="265">
        <v>88309</v>
      </c>
      <c r="E1486" s="65">
        <f>E1485</f>
        <v>8.64</v>
      </c>
      <c r="F14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8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19,85</v>
      </c>
      <c r="H1486" s="65">
        <f ca="1">ROUND(E1486*G1486,2)</f>
        <v>171.5</v>
      </c>
      <c r="I1486" s="98"/>
    </row>
    <row r="1487" spans="1:1024" ht="24">
      <c r="B148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PEDRA DE MAO OU PEDRA RACHAO PARA ARRIMO/FUNDACAO (POSTO PEDREIRA/FORNECEDOR, SEM FRETE)</v>
      </c>
      <c r="C1487" s="48" t="s">
        <v>37</v>
      </c>
      <c r="D1487" s="265">
        <v>4730</v>
      </c>
      <c r="E1487" s="65">
        <f>0.4*0.4*9*1.1</f>
        <v>1.5840000000000005</v>
      </c>
      <c r="F14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M3    </v>
      </c>
      <c r="G148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86,49</v>
      </c>
      <c r="H1487" s="65">
        <f ca="1">ROUND(E1487*G1487,2)</f>
        <v>137</v>
      </c>
      <c r="I1487" s="98"/>
    </row>
    <row r="1488" spans="1:1024" ht="24">
      <c r="B148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ARGAMASSA TRAÇO 1:4 (EM VOLUME DE CIMENTO E AREIA GROSSA ÚMIDA) PARA CHAPISCO CONVENCIONAL, PREPARO MECÂNICO COM BETONEIRA 400 L. AF_08/2019</v>
      </c>
      <c r="C1488" s="48" t="s">
        <v>13</v>
      </c>
      <c r="D1488" s="265">
        <v>87316</v>
      </c>
      <c r="E1488" s="65">
        <f>0.4*0.4*9*0.3</f>
        <v>0.43200000000000011</v>
      </c>
      <c r="F14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8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389,36</v>
      </c>
      <c r="H1488" s="65">
        <f ca="1">ROUND(E1488*G1488,2)</f>
        <v>168.2</v>
      </c>
      <c r="I1488" s="98"/>
    </row>
    <row r="1489" spans="1:11" ht="36">
      <c r="B148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VERTICAL DE 14X19X39CM (ESPESSURA 14CM) DE PAREDES COM ÁREA LÍQUIDA MENOR QUE 6M² SEM VÃOS E ARGAMASSA DE ASSENTAMENTO COM PREPARO EM BETONEIRA. AF_06/2014</v>
      </c>
      <c r="C1489" s="51" t="s">
        <v>13</v>
      </c>
      <c r="D1489" s="48">
        <v>87473</v>
      </c>
      <c r="E1489" s="46">
        <v>7.2</v>
      </c>
      <c r="F14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89"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68,91</v>
      </c>
      <c r="H1489" s="230">
        <f ca="1">ROUND(G1489*E1489,2)</f>
        <v>496.15</v>
      </c>
      <c r="K1489" s="17" t="e">
        <f>#REF!</f>
        <v>#REF!</v>
      </c>
    </row>
    <row r="1490" spans="1:11">
      <c r="B149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LAJE PRÉ-FABRICADA COMUM DE 8 cm P/ FÔRRO - VÃO ATÉ 2 m</v>
      </c>
      <c r="C1490" s="51" t="s">
        <v>33</v>
      </c>
      <c r="D1490" s="169" t="s">
        <v>18220</v>
      </c>
      <c r="E1490" s="46">
        <v>3</v>
      </c>
      <c r="F149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9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33.53</v>
      </c>
      <c r="H1490" s="46">
        <f t="shared" ref="H1490" ca="1" si="160">ROUND(E1490*G1490,2)</f>
        <v>100.59</v>
      </c>
      <c r="K1490" s="17" t="e">
        <f>K1489</f>
        <v>#REF!</v>
      </c>
    </row>
    <row r="1491" spans="1:11" ht="24">
      <c r="B149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MANUAL. AF_05/2021</v>
      </c>
      <c r="C1491" s="266" t="s">
        <v>13</v>
      </c>
      <c r="D1491" s="267">
        <v>94975</v>
      </c>
      <c r="E1491" s="268">
        <v>0.6</v>
      </c>
      <c r="F14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9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387,69</v>
      </c>
      <c r="H1491" s="46">
        <f t="shared" ref="H1491:H1495" ca="1" si="161">ROUND(E1491*G1491,2)</f>
        <v>232.61</v>
      </c>
      <c r="K1491" s="17" t="e">
        <f>#REF!</f>
        <v>#REF!</v>
      </c>
    </row>
    <row r="1492" spans="1:11">
      <c r="B149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ACO CA-50, 8,0 MM, VERGALHAO</v>
      </c>
      <c r="C1492" s="51" t="s">
        <v>37</v>
      </c>
      <c r="D1492" s="267">
        <v>33</v>
      </c>
      <c r="E1492" s="268">
        <v>24</v>
      </c>
      <c r="F14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49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11,82</v>
      </c>
      <c r="H1492" s="46">
        <f t="shared" ca="1" si="161"/>
        <v>283.68</v>
      </c>
      <c r="K1492" s="17" t="e">
        <f>K1491</f>
        <v>#REF!</v>
      </c>
    </row>
    <row r="1493" spans="1:11">
      <c r="B149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93" s="266" t="s">
        <v>13</v>
      </c>
      <c r="D1493" s="267">
        <v>88309</v>
      </c>
      <c r="E1493" s="268">
        <v>3.6</v>
      </c>
      <c r="F14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9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19,85</v>
      </c>
      <c r="H1493" s="46">
        <f t="shared" ca="1" si="161"/>
        <v>71.459999999999994</v>
      </c>
      <c r="K1493" s="17" t="e">
        <f>K1492</f>
        <v>#REF!</v>
      </c>
    </row>
    <row r="1494" spans="1:11">
      <c r="B149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94" s="51" t="s">
        <v>13</v>
      </c>
      <c r="D1494" s="48">
        <v>88316</v>
      </c>
      <c r="E1494" s="268">
        <v>8.8000000000000007</v>
      </c>
      <c r="F14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9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494" s="46">
        <f t="shared" ca="1" si="161"/>
        <v>135.08000000000001</v>
      </c>
      <c r="K1494" s="17" t="e">
        <f>K1493</f>
        <v>#REF!</v>
      </c>
    </row>
    <row r="1495" spans="1:11" ht="36">
      <c r="B149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CARGA, MANOBRA E DESCARGA DE ENTULHO EM CAMINHÃO BASCULANTE 6 M³ - CARGA COM ESCAVADEIRA HIDRÁULICA  (CAÇAMBA DE 0,80 M³ / 111 HP) E DESCARGA LIVRE (UNIDADE: M3). AF_07/2020</v>
      </c>
      <c r="C1495" s="48" t="s">
        <v>13</v>
      </c>
      <c r="D1495" s="265">
        <v>100981</v>
      </c>
      <c r="E1495" s="65">
        <f>3*1.8*0.2</f>
        <v>1.08</v>
      </c>
      <c r="F14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9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6,47</v>
      </c>
      <c r="H1495" s="65">
        <f t="shared" ca="1" si="161"/>
        <v>6.99</v>
      </c>
      <c r="I1495" s="98"/>
    </row>
    <row r="1496" spans="1:11" ht="36">
      <c r="B149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CHAPISCO APLICADO EM ALVENARIA (SEM PRESENÇA DE VÃOS) E ESTRUTURAS DE CONCRETO DE FACHADA, COM COLHER DE PEDREIRO.  ARGAMASSA TRAÇO 1:3 COM PREPARO MANUAL. AF_06/2014</v>
      </c>
      <c r="C1496" s="48" t="s">
        <v>13</v>
      </c>
      <c r="D1496" s="265">
        <v>87893</v>
      </c>
      <c r="E1496" s="65">
        <f>2*1.8*2</f>
        <v>7.2</v>
      </c>
      <c r="F14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9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5,58</v>
      </c>
      <c r="H1496" s="65">
        <f t="shared" ref="H1496:H1497" ca="1" si="162">ROUND(E1496*G1496,2)</f>
        <v>40.18</v>
      </c>
      <c r="I1496" s="98"/>
    </row>
    <row r="1497" spans="1:11" ht="36">
      <c r="B149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MASSA ÚNICA, PARA RECEBIMENTO DE PINTURA, EM ARGAMASSA TRAÇO 1:2:8, PREPARO MANUAL, APLICADA MANUALMENTE EM FACES INTERNAS DE PAREDES, ESPESSURA DE 10MM, COM EXECUÇÃO DE TALISCAS. AF_06/2014</v>
      </c>
      <c r="C1497" s="48" t="s">
        <v>13</v>
      </c>
      <c r="D1497" s="265">
        <v>87548</v>
      </c>
      <c r="E1497" s="65">
        <f>E1496</f>
        <v>7.2</v>
      </c>
      <c r="F14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9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19,93</v>
      </c>
      <c r="H1497" s="65">
        <f t="shared" ca="1" si="162"/>
        <v>143.5</v>
      </c>
      <c r="I1497" s="98"/>
    </row>
    <row r="1498" spans="1:11">
      <c r="B149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498" s="48" t="s">
        <v>13</v>
      </c>
      <c r="D1498" s="265">
        <v>88264</v>
      </c>
      <c r="E1498" s="65">
        <v>6</v>
      </c>
      <c r="F14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9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498" s="65">
        <f t="shared" ref="H1498" ca="1" si="163">ROUND(E1498*G1498,2)</f>
        <v>120.12</v>
      </c>
      <c r="I1498" s="98"/>
    </row>
    <row r="1499" spans="1:11">
      <c r="B1499" s="50" t="s">
        <v>14</v>
      </c>
      <c r="C1499" s="51"/>
      <c r="D1499" s="48"/>
      <c r="E1499" s="46"/>
      <c r="F1499" s="46"/>
      <c r="G1499" s="46"/>
      <c r="H1499" s="80">
        <f ca="1">SUM(H1484:H1498)</f>
        <v>2270.04</v>
      </c>
      <c r="I1499" s="29" t="str">
        <f>A1482</f>
        <v>SEDUC E 85.2</v>
      </c>
      <c r="J1499" s="204">
        <f ca="1">H1499</f>
        <v>2270.04</v>
      </c>
      <c r="K1499" s="17" t="e">
        <f>K1494</f>
        <v>#REF!</v>
      </c>
    </row>
    <row r="1500" spans="1:11">
      <c r="K1500" s="17" t="e">
        <f>K1499</f>
        <v>#REF!</v>
      </c>
    </row>
    <row r="1501" spans="1:11">
      <c r="A1501" s="17"/>
      <c r="B150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501" s="51" t="s">
        <v>19</v>
      </c>
      <c r="D1501" s="48">
        <v>2524</v>
      </c>
      <c r="E1501" s="46">
        <v>3</v>
      </c>
      <c r="F15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501" s="46">
        <f t="shared" ref="H1501:H1515" ca="1" si="164">ROUND(E1501*G1501,2)</f>
        <v>249.3</v>
      </c>
      <c r="J1501" s="104"/>
      <c r="K1501" s="17" t="e">
        <f t="shared" ref="K1501:K1517" si="165">K1500</f>
        <v>#REF!</v>
      </c>
    </row>
    <row r="1502" spans="1:11">
      <c r="A1502" s="17"/>
      <c r="B150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90 GR</v>
      </c>
      <c r="C1502" s="51" t="s">
        <v>19</v>
      </c>
      <c r="D1502" s="48">
        <v>1583</v>
      </c>
      <c r="E1502" s="46">
        <v>1</v>
      </c>
      <c r="F150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11,51</v>
      </c>
      <c r="H1502" s="46">
        <f t="shared" ca="1" si="164"/>
        <v>11.51</v>
      </c>
      <c r="J1502" s="104"/>
      <c r="K1502" s="17" t="e">
        <f t="shared" si="165"/>
        <v>#REF!</v>
      </c>
    </row>
    <row r="1503" spans="1:11">
      <c r="A1503" s="17"/>
      <c r="B150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1503" s="51" t="s">
        <v>33</v>
      </c>
      <c r="D1503" s="48" t="s">
        <v>47</v>
      </c>
      <c r="E1503" s="46">
        <v>3</v>
      </c>
      <c r="F15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1503" s="46">
        <f t="shared" ca="1" si="164"/>
        <v>24.21</v>
      </c>
      <c r="J1503" s="104"/>
      <c r="K1503" s="17" t="e">
        <f t="shared" si="165"/>
        <v>#REF!</v>
      </c>
    </row>
    <row r="1504" spans="1:11">
      <c r="A1504" s="17"/>
      <c r="B150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504" s="51" t="s">
        <v>33</v>
      </c>
      <c r="D1504" s="48" t="s">
        <v>46</v>
      </c>
      <c r="E1504" s="46">
        <v>3</v>
      </c>
      <c r="F15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504" s="46">
        <f t="shared" ca="1" si="164"/>
        <v>27.96</v>
      </c>
      <c r="J1504" s="104"/>
      <c r="K1504" s="17" t="e">
        <f t="shared" si="165"/>
        <v>#REF!</v>
      </c>
    </row>
    <row r="1505" spans="1:1025" ht="24">
      <c r="A1505" s="17"/>
      <c r="B150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1505" s="51" t="s">
        <v>37</v>
      </c>
      <c r="D1505" s="48">
        <v>442</v>
      </c>
      <c r="E1505" s="46">
        <v>3</v>
      </c>
      <c r="F15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0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4,52</v>
      </c>
      <c r="H1505" s="46">
        <f t="shared" ca="1" si="164"/>
        <v>13.56</v>
      </c>
      <c r="J1505" s="104"/>
      <c r="K1505" s="17" t="e">
        <f t="shared" si="165"/>
        <v>#REF!</v>
      </c>
    </row>
    <row r="1506" spans="1:1025">
      <c r="A1506" s="17"/>
      <c r="B150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1506" s="51" t="s">
        <v>19</v>
      </c>
      <c r="D1506" s="48">
        <v>1672</v>
      </c>
      <c r="E1506" s="46">
        <v>1</v>
      </c>
      <c r="F15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10,25</v>
      </c>
      <c r="H1506" s="46">
        <f t="shared" ca="1" si="164"/>
        <v>10.25</v>
      </c>
      <c r="I1506" s="98"/>
      <c r="J1506" s="104"/>
      <c r="K1506" s="17" t="e">
        <f t="shared" si="165"/>
        <v>#REF!</v>
      </c>
    </row>
    <row r="1507" spans="1:1025" ht="24">
      <c r="A1507" s="17"/>
      <c r="B150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507" s="51" t="s">
        <v>37</v>
      </c>
      <c r="D1507" s="48">
        <v>432</v>
      </c>
      <c r="E1507" s="46">
        <v>2</v>
      </c>
      <c r="F15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0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1507" s="46">
        <f t="shared" ca="1" si="164"/>
        <v>20.079999999999998</v>
      </c>
      <c r="I1507" s="98"/>
      <c r="J1507" s="104"/>
      <c r="K1507" s="17" t="e">
        <f t="shared" si="165"/>
        <v>#REF!</v>
      </c>
    </row>
    <row r="1508" spans="1:1025" ht="24">
      <c r="A1508" s="17"/>
      <c r="B150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508" s="51" t="s">
        <v>37</v>
      </c>
      <c r="D1508" s="48">
        <v>4276</v>
      </c>
      <c r="E1508" s="46">
        <v>3</v>
      </c>
      <c r="F15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0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304,44</v>
      </c>
      <c r="H1508" s="46">
        <f t="shared" ca="1" si="164"/>
        <v>913.32</v>
      </c>
      <c r="I1508" s="98"/>
      <c r="J1508" s="104"/>
      <c r="K1508" s="17" t="e">
        <f t="shared" si="165"/>
        <v>#REF!</v>
      </c>
    </row>
    <row r="1509" spans="1:1025">
      <c r="A1509" s="17"/>
      <c r="B150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1509" s="51" t="s">
        <v>41</v>
      </c>
      <c r="D1509" s="48">
        <v>8</v>
      </c>
      <c r="E1509" s="46">
        <v>3</v>
      </c>
      <c r="F15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1509" s="46">
        <f t="shared" ca="1" si="164"/>
        <v>52.59</v>
      </c>
      <c r="I1509" s="98"/>
      <c r="J1509" s="104"/>
      <c r="K1509" s="17" t="e">
        <f t="shared" si="165"/>
        <v>#REF!</v>
      </c>
    </row>
    <row r="1510" spans="1:1025">
      <c r="A1510" s="17"/>
      <c r="B151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1510" s="51" t="s">
        <v>41</v>
      </c>
      <c r="D1510" s="48">
        <v>9</v>
      </c>
      <c r="E1510" s="46">
        <v>3</v>
      </c>
      <c r="F15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1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1510" s="46">
        <f t="shared" ca="1" si="164"/>
        <v>61.86</v>
      </c>
      <c r="I1510" s="98"/>
      <c r="J1510" s="104"/>
      <c r="K1510" s="17" t="e">
        <f t="shared" si="165"/>
        <v>#REF!</v>
      </c>
    </row>
    <row r="1511" spans="1:1025">
      <c r="A1511" s="17"/>
      <c r="B151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511" s="51" t="s">
        <v>37</v>
      </c>
      <c r="D1511" s="48">
        <v>7581</v>
      </c>
      <c r="E1511" s="46">
        <v>1</v>
      </c>
      <c r="F15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1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1511" s="46">
        <f t="shared" ca="1" si="164"/>
        <v>3.27</v>
      </c>
      <c r="I1511" s="98"/>
      <c r="J1511" s="104"/>
      <c r="K1511" s="17" t="e">
        <f t="shared" si="165"/>
        <v>#REF!</v>
      </c>
    </row>
    <row r="1512" spans="1:1025">
      <c r="A1512" s="17"/>
      <c r="B151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512" s="51" t="s">
        <v>19</v>
      </c>
      <c r="D1512" s="48">
        <v>2055</v>
      </c>
      <c r="E1512" s="46">
        <v>1</v>
      </c>
      <c r="F15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1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123,07</v>
      </c>
      <c r="H1512" s="46">
        <f t="shared" ca="1" si="164"/>
        <v>123.07</v>
      </c>
      <c r="I1512" s="98"/>
      <c r="J1512" s="104"/>
      <c r="K1512" s="17" t="e">
        <f t="shared" si="165"/>
        <v>#REF!</v>
      </c>
    </row>
    <row r="1513" spans="1:1025">
      <c r="A1513" s="17"/>
      <c r="B151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513" s="51" t="s">
        <v>13</v>
      </c>
      <c r="D1513" s="48">
        <v>90776</v>
      </c>
      <c r="E1513" s="46">
        <v>7</v>
      </c>
      <c r="F15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1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513" s="46">
        <f t="shared" ca="1" si="164"/>
        <v>177.45</v>
      </c>
      <c r="I1513" s="98"/>
      <c r="J1513" s="104"/>
      <c r="K1513" s="17" t="e">
        <f t="shared" si="165"/>
        <v>#REF!</v>
      </c>
    </row>
    <row r="1514" spans="1:1025">
      <c r="A1514" s="17"/>
      <c r="B151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14" s="51" t="s">
        <v>13</v>
      </c>
      <c r="D1514" s="48">
        <v>88279</v>
      </c>
      <c r="E1514" s="46">
        <v>7</v>
      </c>
      <c r="F15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1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514" s="46">
        <f t="shared" ca="1" si="164"/>
        <v>203.28</v>
      </c>
      <c r="I1514" s="98"/>
      <c r="J1514" s="104"/>
      <c r="K1514" s="17" t="e">
        <f t="shared" si="165"/>
        <v>#REF!</v>
      </c>
    </row>
    <row r="1515" spans="1:1025">
      <c r="A1515" s="17"/>
      <c r="B151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15" s="51" t="s">
        <v>13</v>
      </c>
      <c r="D1515" s="48">
        <v>88316</v>
      </c>
      <c r="E1515" s="46">
        <v>7</v>
      </c>
      <c r="F15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1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515" s="46">
        <f t="shared" ca="1" si="164"/>
        <v>107.45</v>
      </c>
      <c r="I1515" s="98"/>
      <c r="J1515" s="104"/>
      <c r="K1515" s="17" t="e">
        <f t="shared" si="165"/>
        <v>#REF!</v>
      </c>
    </row>
    <row r="1516" spans="1:1025">
      <c r="A1516" s="130">
        <f ca="1">H1516</f>
        <v>6539.24</v>
      </c>
      <c r="B1516" s="50" t="s">
        <v>14</v>
      </c>
      <c r="C1516" s="51"/>
      <c r="D1516" s="48"/>
      <c r="E1516" s="46"/>
      <c r="F1516" s="46"/>
      <c r="G1516" s="46"/>
      <c r="H1516" s="80">
        <f ca="1">SUM(H1484:H1515)</f>
        <v>6539.24</v>
      </c>
      <c r="I1516" s="98" t="str">
        <f>A1482</f>
        <v>SEDUC E 85.2</v>
      </c>
      <c r="J1516" s="122">
        <f ca="1">H1516</f>
        <v>6539.24</v>
      </c>
      <c r="K1516" s="17" t="e">
        <f t="shared" si="165"/>
        <v>#REF!</v>
      </c>
    </row>
    <row r="1517" spans="1:1025" ht="29.25" customHeight="1">
      <c r="K1517" s="17" t="e">
        <f t="shared" si="165"/>
        <v>#REF!</v>
      </c>
    </row>
    <row r="1518" spans="1:1025" ht="20.25">
      <c r="B1518" s="325" t="str">
        <f>A1519</f>
        <v>SEDUC E 87</v>
      </c>
      <c r="C1518" s="326"/>
      <c r="D1518" s="326"/>
      <c r="E1518" s="326"/>
      <c r="F1518" s="326"/>
      <c r="G1518" s="326"/>
      <c r="H1518" s="327"/>
      <c r="K1518" s="96" t="str">
        <f>B1518</f>
        <v>SEDUC E 87</v>
      </c>
      <c r="AMK1518" s="17"/>
    </row>
    <row r="1519" spans="1:1025">
      <c r="A1519" s="17" t="s">
        <v>235</v>
      </c>
      <c r="B1519" s="334" t="s">
        <v>236</v>
      </c>
      <c r="C1519" s="335"/>
      <c r="D1519" s="335"/>
      <c r="E1519" s="335"/>
      <c r="F1519" s="336"/>
      <c r="G1519" s="108" t="s">
        <v>4</v>
      </c>
      <c r="H1519" s="109" t="s">
        <v>5</v>
      </c>
      <c r="I1519" s="98"/>
      <c r="J1519" s="104"/>
      <c r="K1519" s="17" t="str">
        <f t="shared" ref="K1519:K1537" si="166">K1518</f>
        <v>SEDUC E 87</v>
      </c>
    </row>
    <row r="1520" spans="1:1025" s="20" customFormat="1">
      <c r="A1520" s="181"/>
      <c r="B1520" s="39" t="s">
        <v>6</v>
      </c>
      <c r="C1520" s="54" t="s">
        <v>7</v>
      </c>
      <c r="D1520" s="39" t="s">
        <v>8</v>
      </c>
      <c r="E1520" s="39" t="s">
        <v>9</v>
      </c>
      <c r="F1520" s="39" t="s">
        <v>10</v>
      </c>
      <c r="G1520" s="83" t="s">
        <v>11</v>
      </c>
      <c r="H1520" s="39" t="s">
        <v>12</v>
      </c>
      <c r="I1520" s="182"/>
      <c r="J1520" s="183"/>
      <c r="K1520" s="17" t="str">
        <f t="shared" si="166"/>
        <v>SEDUC E 87</v>
      </c>
      <c r="L1520" s="181"/>
      <c r="M1520" s="181"/>
      <c r="N1520" s="181"/>
      <c r="O1520" s="181"/>
      <c r="P1520" s="181"/>
      <c r="Q1520" s="181"/>
      <c r="R1520" s="181"/>
      <c r="S1520" s="181"/>
      <c r="T1520" s="181"/>
      <c r="U1520" s="181"/>
      <c r="V1520" s="181"/>
      <c r="W1520" s="181"/>
      <c r="X1520" s="181"/>
      <c r="Y1520" s="181"/>
      <c r="Z1520" s="181"/>
      <c r="AA1520" s="181"/>
      <c r="AB1520" s="181"/>
      <c r="AC1520" s="181"/>
      <c r="AD1520" s="181"/>
      <c r="AE1520" s="181"/>
      <c r="AF1520" s="181"/>
      <c r="AG1520" s="181"/>
      <c r="AH1520" s="181"/>
      <c r="AI1520" s="181"/>
      <c r="AJ1520" s="181"/>
      <c r="AK1520" s="181"/>
      <c r="AL1520" s="181"/>
      <c r="AM1520" s="181"/>
      <c r="AN1520" s="181"/>
      <c r="AO1520" s="181"/>
      <c r="AP1520" s="181"/>
      <c r="AQ1520" s="181"/>
      <c r="AR1520" s="181"/>
      <c r="AS1520" s="181"/>
      <c r="AT1520" s="181"/>
      <c r="AU1520" s="181"/>
      <c r="AV1520" s="181"/>
      <c r="AW1520" s="181"/>
      <c r="AX1520" s="181"/>
      <c r="AY1520" s="181"/>
      <c r="AZ1520" s="181"/>
      <c r="BA1520" s="181"/>
      <c r="BB1520" s="181"/>
      <c r="BC1520" s="181"/>
      <c r="BD1520" s="181"/>
      <c r="BE1520" s="181"/>
      <c r="BF1520" s="181"/>
      <c r="BG1520" s="181"/>
      <c r="BH1520" s="181"/>
      <c r="BI1520" s="181"/>
      <c r="BJ1520" s="181"/>
      <c r="BK1520" s="181"/>
      <c r="BL1520" s="181"/>
      <c r="BM1520" s="181"/>
      <c r="BN1520" s="181"/>
      <c r="BO1520" s="181"/>
      <c r="BP1520" s="181"/>
      <c r="BQ1520" s="181"/>
      <c r="BR1520" s="181"/>
      <c r="BS1520" s="181"/>
      <c r="BT1520" s="181"/>
      <c r="BU1520" s="181"/>
      <c r="BV1520" s="181"/>
      <c r="BW1520" s="181"/>
      <c r="BX1520" s="181"/>
      <c r="BY1520" s="181"/>
      <c r="BZ1520" s="181"/>
      <c r="CA1520" s="181"/>
      <c r="CB1520" s="181"/>
      <c r="CC1520" s="181"/>
      <c r="CD1520" s="181"/>
      <c r="CE1520" s="181"/>
      <c r="CF1520" s="181"/>
      <c r="CG1520" s="181"/>
      <c r="CH1520" s="181"/>
      <c r="CI1520" s="181"/>
      <c r="CJ1520" s="181"/>
      <c r="CK1520" s="181"/>
      <c r="CL1520" s="181"/>
      <c r="CM1520" s="181"/>
      <c r="CN1520" s="181"/>
      <c r="CO1520" s="181"/>
      <c r="CP1520" s="181"/>
      <c r="CQ1520" s="181"/>
      <c r="CR1520" s="181"/>
      <c r="CS1520" s="181"/>
      <c r="CT1520" s="181"/>
      <c r="CU1520" s="181"/>
      <c r="CV1520" s="181"/>
      <c r="CW1520" s="181"/>
      <c r="CX1520" s="181"/>
      <c r="CY1520" s="181"/>
      <c r="CZ1520" s="181"/>
      <c r="DA1520" s="181"/>
      <c r="DB1520" s="181"/>
      <c r="DC1520" s="181"/>
      <c r="DD1520" s="181"/>
      <c r="DE1520" s="181"/>
      <c r="DF1520" s="181"/>
      <c r="DG1520" s="181"/>
      <c r="DH1520" s="181"/>
      <c r="DI1520" s="181"/>
      <c r="DJ1520" s="181"/>
      <c r="DK1520" s="181"/>
      <c r="DL1520" s="181"/>
      <c r="DM1520" s="181"/>
      <c r="DN1520" s="181"/>
      <c r="DO1520" s="181"/>
      <c r="DP1520" s="181"/>
      <c r="DQ1520" s="181"/>
      <c r="DR1520" s="181"/>
      <c r="DS1520" s="181"/>
      <c r="DT1520" s="181"/>
      <c r="DU1520" s="181"/>
      <c r="DV1520" s="181"/>
      <c r="DW1520" s="181"/>
      <c r="DX1520" s="181"/>
      <c r="DY1520" s="181"/>
      <c r="DZ1520" s="181"/>
      <c r="EA1520" s="181"/>
      <c r="EB1520" s="181"/>
      <c r="EC1520" s="181"/>
      <c r="ED1520" s="181"/>
      <c r="EE1520" s="181"/>
      <c r="EF1520" s="181"/>
      <c r="EG1520" s="181"/>
      <c r="EH1520" s="181"/>
      <c r="EI1520" s="181"/>
      <c r="EJ1520" s="181"/>
      <c r="EK1520" s="181"/>
      <c r="EL1520" s="181"/>
      <c r="EM1520" s="181"/>
      <c r="EN1520" s="181"/>
      <c r="EO1520" s="181"/>
      <c r="EP1520" s="181"/>
      <c r="EQ1520" s="181"/>
      <c r="ER1520" s="181"/>
      <c r="ES1520" s="181"/>
      <c r="ET1520" s="181"/>
      <c r="EU1520" s="181"/>
      <c r="EV1520" s="181"/>
      <c r="EW1520" s="181"/>
      <c r="EX1520" s="181"/>
      <c r="EY1520" s="181"/>
      <c r="EZ1520" s="181"/>
      <c r="FA1520" s="181"/>
      <c r="FB1520" s="181"/>
      <c r="FC1520" s="181"/>
      <c r="FD1520" s="181"/>
      <c r="FE1520" s="181"/>
      <c r="FF1520" s="181"/>
      <c r="FG1520" s="181"/>
      <c r="FH1520" s="181"/>
      <c r="FI1520" s="181"/>
      <c r="FJ1520" s="181"/>
      <c r="FK1520" s="181"/>
      <c r="FL1520" s="181"/>
      <c r="FM1520" s="181"/>
      <c r="FN1520" s="181"/>
      <c r="FO1520" s="181"/>
      <c r="FP1520" s="181"/>
      <c r="FQ1520" s="181"/>
      <c r="FR1520" s="181"/>
      <c r="FS1520" s="181"/>
      <c r="FT1520" s="181"/>
      <c r="FU1520" s="181"/>
      <c r="FV1520" s="181"/>
      <c r="FW1520" s="181"/>
      <c r="FX1520" s="181"/>
      <c r="FY1520" s="181"/>
      <c r="FZ1520" s="181"/>
      <c r="GA1520" s="181"/>
      <c r="GB1520" s="181"/>
      <c r="GC1520" s="181"/>
      <c r="GD1520" s="181"/>
      <c r="GE1520" s="181"/>
      <c r="GF1520" s="181"/>
      <c r="GG1520" s="181"/>
      <c r="GH1520" s="181"/>
      <c r="GI1520" s="181"/>
      <c r="GJ1520" s="181"/>
      <c r="GK1520" s="181"/>
      <c r="GL1520" s="181"/>
      <c r="GM1520" s="181"/>
      <c r="GN1520" s="181"/>
      <c r="GO1520" s="181"/>
      <c r="GP1520" s="181"/>
      <c r="GQ1520" s="181"/>
      <c r="GR1520" s="181"/>
      <c r="GS1520" s="181"/>
      <c r="GT1520" s="181"/>
      <c r="GU1520" s="181"/>
      <c r="GV1520" s="181"/>
      <c r="GW1520" s="181"/>
      <c r="GX1520" s="181"/>
      <c r="GY1520" s="181"/>
      <c r="GZ1520" s="181"/>
      <c r="HA1520" s="181"/>
      <c r="HB1520" s="181"/>
      <c r="HC1520" s="181"/>
      <c r="HD1520" s="181"/>
      <c r="HE1520" s="181"/>
      <c r="HF1520" s="181"/>
      <c r="HG1520" s="181"/>
      <c r="HH1520" s="181"/>
      <c r="HI1520" s="181"/>
      <c r="HJ1520" s="181"/>
      <c r="HK1520" s="181"/>
      <c r="HL1520" s="181"/>
      <c r="HM1520" s="181"/>
      <c r="HN1520" s="181"/>
      <c r="HO1520" s="181"/>
      <c r="HP1520" s="181"/>
      <c r="HQ1520" s="181"/>
      <c r="HR1520" s="181"/>
      <c r="HS1520" s="181"/>
      <c r="HT1520" s="181"/>
      <c r="HU1520" s="181"/>
      <c r="HV1520" s="181"/>
      <c r="HW1520" s="181"/>
      <c r="HX1520" s="181"/>
      <c r="HY1520" s="181"/>
      <c r="HZ1520" s="181"/>
      <c r="IA1520" s="181"/>
      <c r="IB1520" s="181"/>
      <c r="IC1520" s="181"/>
      <c r="ID1520" s="181"/>
      <c r="IE1520" s="181"/>
      <c r="IF1520" s="181"/>
      <c r="IG1520" s="181"/>
      <c r="IH1520" s="181"/>
      <c r="II1520" s="181"/>
      <c r="IJ1520" s="181"/>
      <c r="IK1520" s="181"/>
      <c r="IL1520" s="181"/>
      <c r="IM1520" s="181"/>
      <c r="IN1520" s="181"/>
      <c r="IO1520" s="181"/>
      <c r="IP1520" s="181"/>
      <c r="IQ1520" s="181"/>
      <c r="IR1520" s="181"/>
      <c r="IS1520" s="181"/>
      <c r="IT1520" s="181"/>
      <c r="IU1520" s="181"/>
      <c r="IV1520" s="181"/>
      <c r="IW1520" s="181"/>
      <c r="IX1520" s="181"/>
      <c r="IY1520" s="181"/>
      <c r="IZ1520" s="181"/>
      <c r="JA1520" s="181"/>
      <c r="JB1520" s="181"/>
      <c r="JC1520" s="181"/>
      <c r="JD1520" s="181"/>
      <c r="JE1520" s="181"/>
      <c r="JF1520" s="181"/>
      <c r="JG1520" s="181"/>
      <c r="JH1520" s="181"/>
      <c r="JI1520" s="181"/>
      <c r="JJ1520" s="181"/>
      <c r="JK1520" s="181"/>
      <c r="JL1520" s="181"/>
      <c r="JM1520" s="181"/>
      <c r="JN1520" s="181"/>
      <c r="JO1520" s="181"/>
      <c r="JP1520" s="181"/>
      <c r="JQ1520" s="181"/>
      <c r="JR1520" s="181"/>
      <c r="JS1520" s="181"/>
      <c r="JT1520" s="181"/>
      <c r="JU1520" s="181"/>
      <c r="JV1520" s="181"/>
      <c r="JW1520" s="181"/>
      <c r="JX1520" s="181"/>
      <c r="JY1520" s="181"/>
      <c r="JZ1520" s="181"/>
      <c r="KA1520" s="181"/>
      <c r="KB1520" s="181"/>
      <c r="KC1520" s="181"/>
      <c r="KD1520" s="181"/>
      <c r="KE1520" s="181"/>
      <c r="KF1520" s="181"/>
      <c r="KG1520" s="181"/>
      <c r="KH1520" s="181"/>
      <c r="KI1520" s="181"/>
      <c r="KJ1520" s="181"/>
      <c r="KK1520" s="181"/>
      <c r="KL1520" s="181"/>
      <c r="KM1520" s="181"/>
      <c r="KN1520" s="181"/>
      <c r="KO1520" s="181"/>
      <c r="KP1520" s="181"/>
      <c r="KQ1520" s="181"/>
      <c r="KR1520" s="181"/>
      <c r="KS1520" s="181"/>
      <c r="KT1520" s="181"/>
      <c r="KU1520" s="181"/>
      <c r="KV1520" s="181"/>
      <c r="KW1520" s="181"/>
      <c r="KX1520" s="181"/>
      <c r="KY1520" s="181"/>
      <c r="KZ1520" s="181"/>
      <c r="LA1520" s="181"/>
      <c r="LB1520" s="181"/>
      <c r="LC1520" s="181"/>
      <c r="LD1520" s="181"/>
      <c r="LE1520" s="181"/>
      <c r="LF1520" s="181"/>
      <c r="LG1520" s="181"/>
      <c r="LH1520" s="181"/>
      <c r="LI1520" s="181"/>
      <c r="LJ1520" s="181"/>
      <c r="LK1520" s="181"/>
      <c r="LL1520" s="181"/>
      <c r="LM1520" s="181"/>
      <c r="LN1520" s="181"/>
      <c r="LO1520" s="181"/>
      <c r="LP1520" s="181"/>
      <c r="LQ1520" s="181"/>
      <c r="LR1520" s="181"/>
      <c r="LS1520" s="181"/>
      <c r="LT1520" s="181"/>
      <c r="LU1520" s="181"/>
      <c r="LV1520" s="181"/>
      <c r="LW1520" s="181"/>
      <c r="LX1520" s="181"/>
      <c r="LY1520" s="181"/>
      <c r="LZ1520" s="181"/>
      <c r="MA1520" s="181"/>
      <c r="MB1520" s="181"/>
      <c r="MC1520" s="181"/>
      <c r="MD1520" s="181"/>
      <c r="ME1520" s="181"/>
      <c r="MF1520" s="181"/>
      <c r="MG1520" s="181"/>
      <c r="MH1520" s="181"/>
      <c r="MI1520" s="181"/>
      <c r="MJ1520" s="181"/>
      <c r="MK1520" s="181"/>
      <c r="ML1520" s="181"/>
      <c r="MM1520" s="181"/>
      <c r="MN1520" s="181"/>
      <c r="MO1520" s="181"/>
      <c r="MP1520" s="181"/>
      <c r="MQ1520" s="181"/>
      <c r="MR1520" s="181"/>
      <c r="MS1520" s="181"/>
      <c r="MT1520" s="181"/>
      <c r="MU1520" s="181"/>
      <c r="MV1520" s="181"/>
      <c r="MW1520" s="181"/>
      <c r="MX1520" s="181"/>
      <c r="MY1520" s="181"/>
      <c r="MZ1520" s="181"/>
      <c r="NA1520" s="181"/>
      <c r="NB1520" s="181"/>
      <c r="NC1520" s="181"/>
      <c r="ND1520" s="181"/>
      <c r="NE1520" s="181"/>
      <c r="NF1520" s="181"/>
      <c r="NG1520" s="181"/>
      <c r="NH1520" s="181"/>
      <c r="NI1520" s="181"/>
      <c r="NJ1520" s="181"/>
      <c r="NK1520" s="181"/>
      <c r="NL1520" s="181"/>
      <c r="NM1520" s="181"/>
      <c r="NN1520" s="181"/>
      <c r="NO1520" s="181"/>
      <c r="NP1520" s="181"/>
      <c r="NQ1520" s="181"/>
      <c r="NR1520" s="181"/>
      <c r="NS1520" s="181"/>
      <c r="NT1520" s="181"/>
      <c r="NU1520" s="181"/>
      <c r="NV1520" s="181"/>
      <c r="NW1520" s="181"/>
      <c r="NX1520" s="181"/>
      <c r="NY1520" s="181"/>
      <c r="NZ1520" s="181"/>
      <c r="OA1520" s="181"/>
      <c r="OB1520" s="181"/>
      <c r="OC1520" s="181"/>
      <c r="OD1520" s="181"/>
      <c r="OE1520" s="181"/>
      <c r="OF1520" s="181"/>
      <c r="OG1520" s="181"/>
      <c r="OH1520" s="181"/>
      <c r="OI1520" s="181"/>
      <c r="OJ1520" s="181"/>
      <c r="OK1520" s="181"/>
      <c r="OL1520" s="181"/>
      <c r="OM1520" s="181"/>
      <c r="ON1520" s="181"/>
      <c r="OO1520" s="181"/>
      <c r="OP1520" s="181"/>
      <c r="OQ1520" s="181"/>
      <c r="OR1520" s="181"/>
      <c r="OS1520" s="181"/>
      <c r="OT1520" s="181"/>
      <c r="OU1520" s="181"/>
      <c r="OV1520" s="181"/>
      <c r="OW1520" s="181"/>
      <c r="OX1520" s="181"/>
      <c r="OY1520" s="181"/>
      <c r="OZ1520" s="181"/>
      <c r="PA1520" s="181"/>
      <c r="PB1520" s="181"/>
      <c r="PC1520" s="181"/>
      <c r="PD1520" s="181"/>
      <c r="PE1520" s="181"/>
      <c r="PF1520" s="181"/>
      <c r="PG1520" s="181"/>
      <c r="PH1520" s="181"/>
      <c r="PI1520" s="181"/>
      <c r="PJ1520" s="181"/>
      <c r="PK1520" s="181"/>
      <c r="PL1520" s="181"/>
      <c r="PM1520" s="181"/>
      <c r="PN1520" s="181"/>
      <c r="PO1520" s="181"/>
      <c r="PP1520" s="181"/>
      <c r="PQ1520" s="181"/>
      <c r="PR1520" s="181"/>
      <c r="PS1520" s="181"/>
      <c r="PT1520" s="181"/>
      <c r="PU1520" s="181"/>
      <c r="PV1520" s="181"/>
      <c r="PW1520" s="181"/>
      <c r="PX1520" s="181"/>
      <c r="PY1520" s="181"/>
      <c r="PZ1520" s="181"/>
      <c r="QA1520" s="181"/>
      <c r="QB1520" s="181"/>
      <c r="QC1520" s="181"/>
      <c r="QD1520" s="181"/>
      <c r="QE1520" s="181"/>
      <c r="QF1520" s="181"/>
      <c r="QG1520" s="181"/>
      <c r="QH1520" s="181"/>
      <c r="QI1520" s="181"/>
      <c r="QJ1520" s="181"/>
      <c r="QK1520" s="181"/>
      <c r="QL1520" s="181"/>
      <c r="QM1520" s="181"/>
      <c r="QN1520" s="181"/>
      <c r="QO1520" s="181"/>
      <c r="QP1520" s="181"/>
      <c r="QQ1520" s="181"/>
      <c r="QR1520" s="181"/>
      <c r="QS1520" s="181"/>
      <c r="QT1520" s="181"/>
      <c r="QU1520" s="181"/>
      <c r="QV1520" s="181"/>
      <c r="QW1520" s="181"/>
      <c r="QX1520" s="181"/>
      <c r="QY1520" s="181"/>
      <c r="QZ1520" s="181"/>
      <c r="RA1520" s="181"/>
      <c r="RB1520" s="181"/>
      <c r="RC1520" s="181"/>
      <c r="RD1520" s="181"/>
      <c r="RE1520" s="181"/>
      <c r="RF1520" s="181"/>
      <c r="RG1520" s="181"/>
      <c r="RH1520" s="181"/>
      <c r="RI1520" s="181"/>
      <c r="RJ1520" s="181"/>
      <c r="RK1520" s="181"/>
      <c r="RL1520" s="181"/>
      <c r="RM1520" s="181"/>
      <c r="RN1520" s="181"/>
      <c r="RO1520" s="181"/>
      <c r="RP1520" s="181"/>
      <c r="RQ1520" s="181"/>
      <c r="RR1520" s="181"/>
      <c r="RS1520" s="181"/>
      <c r="RT1520" s="181"/>
      <c r="RU1520" s="181"/>
      <c r="RV1520" s="181"/>
      <c r="RW1520" s="181"/>
      <c r="RX1520" s="181"/>
      <c r="RY1520" s="181"/>
      <c r="RZ1520" s="181"/>
      <c r="SA1520" s="181"/>
      <c r="SB1520" s="181"/>
      <c r="SC1520" s="181"/>
      <c r="SD1520" s="181"/>
      <c r="SE1520" s="181"/>
      <c r="SF1520" s="181"/>
      <c r="SG1520" s="181"/>
      <c r="SH1520" s="181"/>
      <c r="SI1520" s="181"/>
      <c r="SJ1520" s="181"/>
      <c r="SK1520" s="181"/>
      <c r="SL1520" s="181"/>
      <c r="SM1520" s="181"/>
      <c r="SN1520" s="181"/>
      <c r="SO1520" s="181"/>
      <c r="SP1520" s="181"/>
      <c r="SQ1520" s="181"/>
      <c r="SR1520" s="181"/>
      <c r="SS1520" s="181"/>
      <c r="ST1520" s="181"/>
      <c r="SU1520" s="181"/>
      <c r="SV1520" s="181"/>
      <c r="SW1520" s="181"/>
      <c r="SX1520" s="181"/>
      <c r="SY1520" s="181"/>
      <c r="SZ1520" s="181"/>
      <c r="TA1520" s="181"/>
      <c r="TB1520" s="181"/>
      <c r="TC1520" s="181"/>
      <c r="TD1520" s="181"/>
      <c r="TE1520" s="181"/>
      <c r="TF1520" s="181"/>
      <c r="TG1520" s="181"/>
      <c r="TH1520" s="181"/>
      <c r="TI1520" s="181"/>
      <c r="TJ1520" s="181"/>
      <c r="TK1520" s="181"/>
      <c r="TL1520" s="181"/>
      <c r="TM1520" s="181"/>
      <c r="TN1520" s="181"/>
      <c r="TO1520" s="181"/>
      <c r="TP1520" s="181"/>
      <c r="TQ1520" s="181"/>
      <c r="TR1520" s="181"/>
      <c r="TS1520" s="181"/>
      <c r="TT1520" s="181"/>
      <c r="TU1520" s="181"/>
      <c r="TV1520" s="181"/>
      <c r="TW1520" s="181"/>
      <c r="TX1520" s="181"/>
      <c r="TY1520" s="181"/>
      <c r="TZ1520" s="181"/>
      <c r="UA1520" s="181"/>
      <c r="UB1520" s="181"/>
      <c r="UC1520" s="181"/>
      <c r="UD1520" s="181"/>
      <c r="UE1520" s="181"/>
      <c r="UF1520" s="181"/>
      <c r="UG1520" s="181"/>
      <c r="UH1520" s="181"/>
      <c r="UI1520" s="181"/>
      <c r="UJ1520" s="181"/>
      <c r="UK1520" s="181"/>
      <c r="UL1520" s="181"/>
      <c r="UM1520" s="181"/>
      <c r="UN1520" s="181"/>
      <c r="UO1520" s="181"/>
      <c r="UP1520" s="181"/>
      <c r="UQ1520" s="181"/>
      <c r="UR1520" s="181"/>
      <c r="US1520" s="181"/>
      <c r="UT1520" s="181"/>
      <c r="UU1520" s="181"/>
      <c r="UV1520" s="181"/>
      <c r="UW1520" s="181"/>
      <c r="UX1520" s="181"/>
      <c r="UY1520" s="181"/>
      <c r="UZ1520" s="181"/>
      <c r="VA1520" s="181"/>
      <c r="VB1520" s="181"/>
      <c r="VC1520" s="181"/>
      <c r="VD1520" s="181"/>
      <c r="VE1520" s="181"/>
      <c r="VF1520" s="181"/>
      <c r="VG1520" s="181"/>
      <c r="VH1520" s="181"/>
      <c r="VI1520" s="181"/>
      <c r="VJ1520" s="181"/>
      <c r="VK1520" s="181"/>
      <c r="VL1520" s="181"/>
      <c r="VM1520" s="181"/>
      <c r="VN1520" s="181"/>
      <c r="VO1520" s="181"/>
      <c r="VP1520" s="181"/>
      <c r="VQ1520" s="181"/>
      <c r="VR1520" s="181"/>
      <c r="VS1520" s="181"/>
      <c r="VT1520" s="181"/>
      <c r="VU1520" s="181"/>
      <c r="VV1520" s="181"/>
      <c r="VW1520" s="181"/>
      <c r="VX1520" s="181"/>
      <c r="VY1520" s="181"/>
      <c r="VZ1520" s="181"/>
      <c r="WA1520" s="181"/>
      <c r="WB1520" s="181"/>
      <c r="WC1520" s="181"/>
      <c r="WD1520" s="181"/>
      <c r="WE1520" s="181"/>
      <c r="WF1520" s="181"/>
      <c r="WG1520" s="181"/>
      <c r="WH1520" s="181"/>
      <c r="WI1520" s="181"/>
      <c r="WJ1520" s="181"/>
      <c r="WK1520" s="181"/>
      <c r="WL1520" s="181"/>
      <c r="WM1520" s="181"/>
      <c r="WN1520" s="181"/>
      <c r="WO1520" s="181"/>
      <c r="WP1520" s="181"/>
      <c r="WQ1520" s="181"/>
      <c r="WR1520" s="181"/>
      <c r="WS1520" s="181"/>
      <c r="WT1520" s="181"/>
      <c r="WU1520" s="181"/>
      <c r="WV1520" s="181"/>
      <c r="WW1520" s="181"/>
      <c r="WX1520" s="181"/>
      <c r="WY1520" s="181"/>
      <c r="WZ1520" s="181"/>
      <c r="XA1520" s="181"/>
      <c r="XB1520" s="181"/>
      <c r="XC1520" s="181"/>
      <c r="XD1520" s="181"/>
      <c r="XE1520" s="181"/>
      <c r="XF1520" s="181"/>
      <c r="XG1520" s="181"/>
      <c r="XH1520" s="181"/>
      <c r="XI1520" s="181"/>
      <c r="XJ1520" s="181"/>
      <c r="XK1520" s="181"/>
      <c r="XL1520" s="181"/>
      <c r="XM1520" s="181"/>
      <c r="XN1520" s="181"/>
      <c r="XO1520" s="181"/>
      <c r="XP1520" s="181"/>
      <c r="XQ1520" s="181"/>
      <c r="XR1520" s="181"/>
      <c r="XS1520" s="181"/>
      <c r="XT1520" s="181"/>
      <c r="XU1520" s="181"/>
      <c r="XV1520" s="181"/>
      <c r="XW1520" s="181"/>
      <c r="XX1520" s="181"/>
      <c r="XY1520" s="181"/>
      <c r="XZ1520" s="181"/>
      <c r="YA1520" s="181"/>
      <c r="YB1520" s="181"/>
      <c r="YC1520" s="181"/>
      <c r="YD1520" s="181"/>
      <c r="YE1520" s="181"/>
      <c r="YF1520" s="181"/>
      <c r="YG1520" s="181"/>
      <c r="YH1520" s="181"/>
      <c r="YI1520" s="181"/>
      <c r="YJ1520" s="181"/>
      <c r="YK1520" s="181"/>
      <c r="YL1520" s="181"/>
      <c r="YM1520" s="181"/>
      <c r="YN1520" s="181"/>
      <c r="YO1520" s="181"/>
      <c r="YP1520" s="181"/>
      <c r="YQ1520" s="181"/>
      <c r="YR1520" s="181"/>
      <c r="YS1520" s="181"/>
      <c r="YT1520" s="181"/>
      <c r="YU1520" s="181"/>
      <c r="YV1520" s="181"/>
      <c r="YW1520" s="181"/>
      <c r="YX1520" s="181"/>
      <c r="YY1520" s="181"/>
      <c r="YZ1520" s="181"/>
      <c r="ZA1520" s="181"/>
      <c r="ZB1520" s="181"/>
      <c r="ZC1520" s="181"/>
      <c r="ZD1520" s="181"/>
      <c r="ZE1520" s="181"/>
      <c r="ZF1520" s="181"/>
      <c r="ZG1520" s="181"/>
      <c r="ZH1520" s="181"/>
      <c r="ZI1520" s="181"/>
      <c r="ZJ1520" s="181"/>
      <c r="ZK1520" s="181"/>
      <c r="ZL1520" s="181"/>
      <c r="ZM1520" s="181"/>
      <c r="ZN1520" s="181"/>
      <c r="ZO1520" s="181"/>
      <c r="ZP1520" s="181"/>
      <c r="ZQ1520" s="181"/>
      <c r="ZR1520" s="181"/>
      <c r="ZS1520" s="181"/>
      <c r="ZT1520" s="181"/>
      <c r="ZU1520" s="181"/>
      <c r="ZV1520" s="181"/>
      <c r="ZW1520" s="181"/>
      <c r="ZX1520" s="181"/>
      <c r="ZY1520" s="181"/>
      <c r="ZZ1520" s="181"/>
      <c r="AAA1520" s="181"/>
      <c r="AAB1520" s="181"/>
      <c r="AAC1520" s="181"/>
      <c r="AAD1520" s="181"/>
      <c r="AAE1520" s="181"/>
      <c r="AAF1520" s="181"/>
      <c r="AAG1520" s="181"/>
      <c r="AAH1520" s="181"/>
      <c r="AAI1520" s="181"/>
      <c r="AAJ1520" s="181"/>
      <c r="AAK1520" s="181"/>
      <c r="AAL1520" s="181"/>
      <c r="AAM1520" s="181"/>
      <c r="AAN1520" s="181"/>
      <c r="AAO1520" s="181"/>
      <c r="AAP1520" s="181"/>
      <c r="AAQ1520" s="181"/>
      <c r="AAR1520" s="181"/>
      <c r="AAS1520" s="181"/>
      <c r="AAT1520" s="181"/>
      <c r="AAU1520" s="181"/>
      <c r="AAV1520" s="181"/>
      <c r="AAW1520" s="181"/>
      <c r="AAX1520" s="181"/>
      <c r="AAY1520" s="181"/>
      <c r="AAZ1520" s="181"/>
      <c r="ABA1520" s="181"/>
      <c r="ABB1520" s="181"/>
      <c r="ABC1520" s="181"/>
      <c r="ABD1520" s="181"/>
      <c r="ABE1520" s="181"/>
      <c r="ABF1520" s="181"/>
      <c r="ABG1520" s="181"/>
      <c r="ABH1520" s="181"/>
      <c r="ABI1520" s="181"/>
      <c r="ABJ1520" s="181"/>
      <c r="ABK1520" s="181"/>
      <c r="ABL1520" s="181"/>
      <c r="ABM1520" s="181"/>
      <c r="ABN1520" s="181"/>
      <c r="ABO1520" s="181"/>
      <c r="ABP1520" s="181"/>
      <c r="ABQ1520" s="181"/>
      <c r="ABR1520" s="181"/>
      <c r="ABS1520" s="181"/>
      <c r="ABT1520" s="181"/>
      <c r="ABU1520" s="181"/>
      <c r="ABV1520" s="181"/>
      <c r="ABW1520" s="181"/>
      <c r="ABX1520" s="181"/>
      <c r="ABY1520" s="181"/>
      <c r="ABZ1520" s="181"/>
      <c r="ACA1520" s="181"/>
      <c r="ACB1520" s="181"/>
      <c r="ACC1520" s="181"/>
      <c r="ACD1520" s="181"/>
      <c r="ACE1520" s="181"/>
      <c r="ACF1520" s="181"/>
      <c r="ACG1520" s="181"/>
      <c r="ACH1520" s="181"/>
      <c r="ACI1520" s="181"/>
      <c r="ACJ1520" s="181"/>
      <c r="ACK1520" s="181"/>
      <c r="ACL1520" s="181"/>
      <c r="ACM1520" s="181"/>
      <c r="ACN1520" s="181"/>
      <c r="ACO1520" s="181"/>
      <c r="ACP1520" s="181"/>
      <c r="ACQ1520" s="181"/>
      <c r="ACR1520" s="181"/>
      <c r="ACS1520" s="181"/>
      <c r="ACT1520" s="181"/>
      <c r="ACU1520" s="181"/>
      <c r="ACV1520" s="181"/>
      <c r="ACW1520" s="181"/>
      <c r="ACX1520" s="181"/>
      <c r="ACY1520" s="181"/>
      <c r="ACZ1520" s="181"/>
      <c r="ADA1520" s="181"/>
      <c r="ADB1520" s="181"/>
      <c r="ADC1520" s="181"/>
      <c r="ADD1520" s="181"/>
      <c r="ADE1520" s="181"/>
      <c r="ADF1520" s="181"/>
      <c r="ADG1520" s="181"/>
      <c r="ADH1520" s="181"/>
      <c r="ADI1520" s="181"/>
      <c r="ADJ1520" s="181"/>
      <c r="ADK1520" s="181"/>
      <c r="ADL1520" s="181"/>
      <c r="ADM1520" s="181"/>
      <c r="ADN1520" s="181"/>
      <c r="ADO1520" s="181"/>
      <c r="ADP1520" s="181"/>
      <c r="ADQ1520" s="181"/>
      <c r="ADR1520" s="181"/>
      <c r="ADS1520" s="181"/>
      <c r="ADT1520" s="181"/>
      <c r="ADU1520" s="181"/>
      <c r="ADV1520" s="181"/>
      <c r="ADW1520" s="181"/>
      <c r="ADX1520" s="181"/>
      <c r="ADY1520" s="181"/>
      <c r="ADZ1520" s="181"/>
      <c r="AEA1520" s="181"/>
      <c r="AEB1520" s="181"/>
      <c r="AEC1520" s="181"/>
      <c r="AED1520" s="181"/>
      <c r="AEE1520" s="181"/>
      <c r="AEF1520" s="181"/>
      <c r="AEG1520" s="181"/>
      <c r="AEH1520" s="181"/>
      <c r="AEI1520" s="181"/>
      <c r="AEJ1520" s="181"/>
      <c r="AEK1520" s="181"/>
      <c r="AEL1520" s="181"/>
      <c r="AEM1520" s="181"/>
      <c r="AEN1520" s="181"/>
      <c r="AEO1520" s="181"/>
      <c r="AEP1520" s="181"/>
      <c r="AEQ1520" s="181"/>
      <c r="AER1520" s="181"/>
      <c r="AES1520" s="181"/>
      <c r="AET1520" s="181"/>
      <c r="AEU1520" s="181"/>
      <c r="AEV1520" s="181"/>
      <c r="AEW1520" s="181"/>
      <c r="AEX1520" s="181"/>
      <c r="AEY1520" s="181"/>
      <c r="AEZ1520" s="181"/>
      <c r="AFA1520" s="181"/>
      <c r="AFB1520" s="181"/>
      <c r="AFC1520" s="181"/>
      <c r="AFD1520" s="181"/>
      <c r="AFE1520" s="181"/>
      <c r="AFF1520" s="181"/>
      <c r="AFG1520" s="181"/>
      <c r="AFH1520" s="181"/>
      <c r="AFI1520" s="181"/>
      <c r="AFJ1520" s="181"/>
      <c r="AFK1520" s="181"/>
      <c r="AFL1520" s="181"/>
      <c r="AFM1520" s="181"/>
      <c r="AFN1520" s="181"/>
      <c r="AFO1520" s="181"/>
      <c r="AFP1520" s="181"/>
      <c r="AFQ1520" s="181"/>
      <c r="AFR1520" s="181"/>
      <c r="AFS1520" s="181"/>
      <c r="AFT1520" s="181"/>
      <c r="AFU1520" s="181"/>
      <c r="AFV1520" s="181"/>
      <c r="AFW1520" s="181"/>
      <c r="AFX1520" s="181"/>
      <c r="AFY1520" s="181"/>
      <c r="AFZ1520" s="181"/>
      <c r="AGA1520" s="181"/>
      <c r="AGB1520" s="181"/>
      <c r="AGC1520" s="181"/>
      <c r="AGD1520" s="181"/>
      <c r="AGE1520" s="181"/>
      <c r="AGF1520" s="181"/>
      <c r="AGG1520" s="181"/>
      <c r="AGH1520" s="181"/>
      <c r="AGI1520" s="181"/>
      <c r="AGJ1520" s="181"/>
      <c r="AGK1520" s="181"/>
      <c r="AGL1520" s="181"/>
      <c r="AGM1520" s="181"/>
      <c r="AGN1520" s="181"/>
      <c r="AGO1520" s="181"/>
      <c r="AGP1520" s="181"/>
      <c r="AGQ1520" s="181"/>
      <c r="AGR1520" s="181"/>
      <c r="AGS1520" s="181"/>
      <c r="AGT1520" s="181"/>
      <c r="AGU1520" s="181"/>
      <c r="AGV1520" s="181"/>
      <c r="AGW1520" s="181"/>
      <c r="AGX1520" s="181"/>
      <c r="AGY1520" s="181"/>
      <c r="AGZ1520" s="181"/>
      <c r="AHA1520" s="181"/>
      <c r="AHB1520" s="181"/>
      <c r="AHC1520" s="181"/>
      <c r="AHD1520" s="181"/>
      <c r="AHE1520" s="181"/>
      <c r="AHF1520" s="181"/>
      <c r="AHG1520" s="181"/>
      <c r="AHH1520" s="181"/>
      <c r="AHI1520" s="181"/>
      <c r="AHJ1520" s="181"/>
      <c r="AHK1520" s="181"/>
      <c r="AHL1520" s="181"/>
      <c r="AHM1520" s="181"/>
      <c r="AHN1520" s="181"/>
      <c r="AHO1520" s="181"/>
      <c r="AHP1520" s="181"/>
      <c r="AHQ1520" s="181"/>
      <c r="AHR1520" s="181"/>
      <c r="AHS1520" s="181"/>
      <c r="AHT1520" s="181"/>
      <c r="AHU1520" s="181"/>
      <c r="AHV1520" s="181"/>
      <c r="AHW1520" s="181"/>
      <c r="AHX1520" s="181"/>
      <c r="AHY1520" s="181"/>
      <c r="AHZ1520" s="181"/>
      <c r="AIA1520" s="181"/>
      <c r="AIB1520" s="181"/>
      <c r="AIC1520" s="181"/>
      <c r="AID1520" s="181"/>
      <c r="AIE1520" s="181"/>
      <c r="AIF1520" s="181"/>
      <c r="AIG1520" s="181"/>
      <c r="AIH1520" s="181"/>
      <c r="AII1520" s="181"/>
      <c r="AIJ1520" s="181"/>
      <c r="AIK1520" s="181"/>
      <c r="AIL1520" s="181"/>
      <c r="AIM1520" s="181"/>
      <c r="AIN1520" s="181"/>
      <c r="AIO1520" s="181"/>
      <c r="AIP1520" s="181"/>
      <c r="AIQ1520" s="181"/>
      <c r="AIR1520" s="181"/>
      <c r="AIS1520" s="181"/>
      <c r="AIT1520" s="181"/>
      <c r="AIU1520" s="181"/>
      <c r="AIV1520" s="181"/>
      <c r="AIW1520" s="181"/>
      <c r="AIX1520" s="181"/>
      <c r="AIY1520" s="181"/>
      <c r="AIZ1520" s="181"/>
      <c r="AJA1520" s="181"/>
      <c r="AJB1520" s="181"/>
      <c r="AJC1520" s="181"/>
      <c r="AJD1520" s="181"/>
      <c r="AJE1520" s="181"/>
      <c r="AJF1520" s="181"/>
      <c r="AJG1520" s="181"/>
      <c r="AJH1520" s="181"/>
      <c r="AJI1520" s="181"/>
      <c r="AJJ1520" s="181"/>
      <c r="AJK1520" s="181"/>
      <c r="AJL1520" s="181"/>
      <c r="AJM1520" s="181"/>
      <c r="AJN1520" s="181"/>
      <c r="AJO1520" s="181"/>
      <c r="AJP1520" s="181"/>
      <c r="AJQ1520" s="181"/>
      <c r="AJR1520" s="181"/>
      <c r="AJS1520" s="181"/>
      <c r="AJT1520" s="181"/>
      <c r="AJU1520" s="181"/>
      <c r="AJV1520" s="181"/>
      <c r="AJW1520" s="181"/>
      <c r="AJX1520" s="181"/>
      <c r="AJY1520" s="181"/>
      <c r="AJZ1520" s="181"/>
      <c r="AKA1520" s="181"/>
      <c r="AKB1520" s="181"/>
      <c r="AKC1520" s="181"/>
      <c r="AKD1520" s="181"/>
      <c r="AKE1520" s="181"/>
      <c r="AKF1520" s="181"/>
      <c r="AKG1520" s="181"/>
      <c r="AKH1520" s="181"/>
      <c r="AKI1520" s="181"/>
      <c r="AKJ1520" s="181"/>
      <c r="AKK1520" s="181"/>
      <c r="AKL1520" s="181"/>
      <c r="AKM1520" s="181"/>
      <c r="AKN1520" s="181"/>
      <c r="AKO1520" s="181"/>
      <c r="AKP1520" s="181"/>
      <c r="AKQ1520" s="181"/>
      <c r="AKR1520" s="181"/>
      <c r="AKS1520" s="181"/>
      <c r="AKT1520" s="181"/>
      <c r="AKU1520" s="181"/>
      <c r="AKV1520" s="181"/>
      <c r="AKW1520" s="181"/>
      <c r="AKX1520" s="181"/>
      <c r="AKY1520" s="181"/>
      <c r="AKZ1520" s="181"/>
      <c r="ALA1520" s="181"/>
      <c r="ALB1520" s="181"/>
      <c r="ALC1520" s="181"/>
      <c r="ALD1520" s="181"/>
      <c r="ALE1520" s="181"/>
      <c r="ALF1520" s="181"/>
      <c r="ALG1520" s="181"/>
      <c r="ALH1520" s="181"/>
      <c r="ALI1520" s="181"/>
      <c r="ALJ1520" s="181"/>
      <c r="ALK1520" s="181"/>
      <c r="ALL1520" s="181"/>
      <c r="ALM1520" s="181"/>
      <c r="ALN1520" s="181"/>
      <c r="ALO1520" s="181"/>
      <c r="ALP1520" s="181"/>
      <c r="ALQ1520" s="181"/>
      <c r="ALR1520" s="181"/>
      <c r="ALS1520" s="181"/>
      <c r="ALT1520" s="181"/>
      <c r="ALU1520" s="181"/>
      <c r="ALV1520" s="181"/>
      <c r="ALW1520" s="181"/>
      <c r="ALX1520" s="181"/>
      <c r="ALY1520" s="181"/>
      <c r="ALZ1520" s="181"/>
      <c r="AMA1520" s="181"/>
      <c r="AMB1520" s="181"/>
      <c r="AMC1520" s="181"/>
      <c r="AMD1520" s="181"/>
      <c r="AME1520" s="181"/>
      <c r="AMF1520" s="181"/>
      <c r="AMG1520" s="181"/>
      <c r="AMH1520" s="181"/>
      <c r="AMI1520" s="181"/>
      <c r="AMJ1520" s="181"/>
    </row>
    <row r="1521" spans="1:11" ht="24">
      <c r="A1521" s="17"/>
      <c r="B152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521" s="51" t="s">
        <v>37</v>
      </c>
      <c r="D1521" s="48">
        <v>11272</v>
      </c>
      <c r="E1521" s="46">
        <v>3</v>
      </c>
      <c r="F15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2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v>
      </c>
      <c r="H1521" s="46">
        <f t="shared" ref="H1521:H1535" ca="1" si="167">ROUND(E1521*G1521,2)</f>
        <v>16.47</v>
      </c>
      <c r="I1521" s="98"/>
      <c r="J1521" s="104"/>
      <c r="K1521" s="17" t="str">
        <f t="shared" si="166"/>
        <v>SEDUC E 87</v>
      </c>
    </row>
    <row r="1522" spans="1:11" ht="24">
      <c r="A1522" s="17"/>
      <c r="B152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1522" s="51" t="s">
        <v>37</v>
      </c>
      <c r="D1522" s="48">
        <v>13348</v>
      </c>
      <c r="E1522" s="46">
        <v>3</v>
      </c>
      <c r="F15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2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1522" s="46">
        <f t="shared" ca="1" si="167"/>
        <v>3.09</v>
      </c>
      <c r="I1522" s="98"/>
      <c r="J1522" s="104"/>
      <c r="K1522" s="17" t="str">
        <f t="shared" si="166"/>
        <v>SEDUC E 87</v>
      </c>
    </row>
    <row r="1523" spans="1:11" ht="24">
      <c r="A1523" s="17"/>
      <c r="B152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523" s="51" t="s">
        <v>19</v>
      </c>
      <c r="D1523" s="48">
        <v>10614</v>
      </c>
      <c r="E1523" s="46">
        <v>3</v>
      </c>
      <c r="F15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2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1523" s="46">
        <f t="shared" ca="1" si="167"/>
        <v>11.31</v>
      </c>
      <c r="I1523" s="98"/>
      <c r="J1523" s="104"/>
      <c r="K1523" s="17" t="str">
        <f t="shared" si="166"/>
        <v>SEDUC E 87</v>
      </c>
    </row>
    <row r="1524" spans="1:11">
      <c r="A1524" s="17"/>
      <c r="B152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1524" s="51" t="s">
        <v>19</v>
      </c>
      <c r="D1524" s="48">
        <v>958</v>
      </c>
      <c r="E1524" s="46">
        <f>0.04*3.6</f>
        <v>0.14400000000000002</v>
      </c>
      <c r="F15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52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1524" s="46">
        <f t="shared" ca="1" si="167"/>
        <v>7.56</v>
      </c>
      <c r="I1524" s="98"/>
      <c r="J1524" s="104"/>
      <c r="K1524" s="17" t="str">
        <f t="shared" si="166"/>
        <v>SEDUC E 87</v>
      </c>
    </row>
    <row r="1525" spans="1:11">
      <c r="A1525" s="17"/>
      <c r="B152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1525" s="51" t="s">
        <v>37</v>
      </c>
      <c r="D1525" s="48">
        <v>407</v>
      </c>
      <c r="E1525" s="46">
        <f>0.03*3.6</f>
        <v>0.108</v>
      </c>
      <c r="F15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52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55,36</v>
      </c>
      <c r="H1525" s="46">
        <f t="shared" ca="1" si="167"/>
        <v>5.98</v>
      </c>
      <c r="I1525" s="98"/>
      <c r="J1525" s="104"/>
      <c r="K1525" s="17" t="str">
        <f t="shared" si="166"/>
        <v>SEDUC E 87</v>
      </c>
    </row>
    <row r="1526" spans="1:11">
      <c r="A1526" s="17"/>
      <c r="B152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526" s="51" t="s">
        <v>19</v>
      </c>
      <c r="D1526" s="48">
        <v>2524</v>
      </c>
      <c r="E1526" s="46">
        <v>3</v>
      </c>
      <c r="F15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2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526" s="46">
        <f t="shared" ca="1" si="167"/>
        <v>249.3</v>
      </c>
      <c r="I1526" s="98"/>
      <c r="J1526" s="104"/>
      <c r="K1526" s="17" t="str">
        <f t="shared" si="166"/>
        <v>SEDUC E 87</v>
      </c>
    </row>
    <row r="1527" spans="1:11">
      <c r="A1527" s="17"/>
      <c r="B152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1527" s="51" t="s">
        <v>19</v>
      </c>
      <c r="D1527" s="48">
        <v>1125</v>
      </c>
      <c r="E1527" s="46">
        <v>3</v>
      </c>
      <c r="F15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2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20,87</v>
      </c>
      <c r="H1527" s="46">
        <f t="shared" ca="1" si="167"/>
        <v>62.61</v>
      </c>
      <c r="I1527" s="98"/>
      <c r="J1527" s="104"/>
      <c r="K1527" s="17" t="str">
        <f t="shared" si="166"/>
        <v>SEDUC E 87</v>
      </c>
    </row>
    <row r="1528" spans="1:11" ht="24">
      <c r="A1528" s="17"/>
      <c r="B152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1528" s="51" t="s">
        <v>37</v>
      </c>
      <c r="D1528" s="48">
        <v>444</v>
      </c>
      <c r="E1528" s="46">
        <v>3</v>
      </c>
      <c r="F15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2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22,80</v>
      </c>
      <c r="H1528" s="46">
        <f t="shared" ca="1" si="167"/>
        <v>68.400000000000006</v>
      </c>
      <c r="I1528" s="98"/>
      <c r="J1528" s="104"/>
      <c r="K1528" s="17" t="str">
        <f t="shared" si="166"/>
        <v>SEDUC E 87</v>
      </c>
    </row>
    <row r="1529" spans="1:11" ht="24">
      <c r="A1529" s="17"/>
      <c r="B152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529" s="51" t="s">
        <v>37</v>
      </c>
      <c r="D1529" s="48">
        <v>4276</v>
      </c>
      <c r="E1529" s="46">
        <v>3</v>
      </c>
      <c r="F15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2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304,44</v>
      </c>
      <c r="H1529" s="46">
        <f t="shared" ca="1" si="167"/>
        <v>913.32</v>
      </c>
      <c r="I1529" s="98"/>
      <c r="J1529" s="104"/>
      <c r="K1529" s="17" t="str">
        <f t="shared" si="166"/>
        <v>SEDUC E 87</v>
      </c>
    </row>
    <row r="1530" spans="1:11">
      <c r="A1530" s="17"/>
      <c r="B153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PORCA OLHAL, AÇO CARBONO, 16 MM</v>
      </c>
      <c r="C1530" s="51" t="s">
        <v>19</v>
      </c>
      <c r="D1530" s="48">
        <v>2649</v>
      </c>
      <c r="E1530" s="46">
        <v>3</v>
      </c>
      <c r="F15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3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11,99</v>
      </c>
      <c r="H1530" s="46">
        <f t="shared" ca="1" si="167"/>
        <v>35.97</v>
      </c>
      <c r="I1530" s="98"/>
      <c r="J1530" s="104"/>
      <c r="K1530" s="17" t="str">
        <f t="shared" si="166"/>
        <v>SEDUC E 87</v>
      </c>
    </row>
    <row r="1531" spans="1:11">
      <c r="A1531" s="17"/>
      <c r="B153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531" s="51" t="s">
        <v>37</v>
      </c>
      <c r="D1531" s="48">
        <v>7581</v>
      </c>
      <c r="E1531" s="46">
        <v>3</v>
      </c>
      <c r="F15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3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1531" s="46">
        <f t="shared" ca="1" si="167"/>
        <v>9.81</v>
      </c>
      <c r="I1531" s="98"/>
      <c r="J1531" s="104"/>
      <c r="K1531" s="17" t="str">
        <f t="shared" si="166"/>
        <v>SEDUC E 87</v>
      </c>
    </row>
    <row r="1532" spans="1:11">
      <c r="A1532" s="17"/>
      <c r="B153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32" s="51" t="s">
        <v>13</v>
      </c>
      <c r="D1532" s="48">
        <v>88279</v>
      </c>
      <c r="E1532" s="46">
        <v>5.5</v>
      </c>
      <c r="F15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3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532" s="46">
        <f t="shared" ca="1" si="167"/>
        <v>159.72</v>
      </c>
      <c r="I1532" s="98"/>
      <c r="J1532" s="104"/>
      <c r="K1532" s="17" t="str">
        <f t="shared" si="166"/>
        <v>SEDUC E 87</v>
      </c>
    </row>
    <row r="1533" spans="1:11">
      <c r="A1533" s="17"/>
      <c r="B153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33" s="51" t="s">
        <v>13</v>
      </c>
      <c r="D1533" s="48">
        <v>88316</v>
      </c>
      <c r="E1533" s="46">
        <v>5.5</v>
      </c>
      <c r="F15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3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533" s="46">
        <f t="shared" ca="1" si="167"/>
        <v>84.43</v>
      </c>
      <c r="I1533" s="98"/>
      <c r="J1533" s="104"/>
      <c r="K1533" s="17" t="str">
        <f t="shared" si="166"/>
        <v>SEDUC E 87</v>
      </c>
    </row>
    <row r="1534" spans="1:11">
      <c r="A1534" s="17"/>
      <c r="B153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534" s="51" t="s">
        <v>41</v>
      </c>
      <c r="D1534" s="48">
        <v>1</v>
      </c>
      <c r="E1534" s="46">
        <v>2.2000000000000002</v>
      </c>
      <c r="F15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3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534" s="46">
        <f t="shared" ca="1" si="167"/>
        <v>1.41</v>
      </c>
      <c r="I1534" s="98"/>
      <c r="J1534" s="104"/>
      <c r="K1534" s="17" t="str">
        <f t="shared" si="166"/>
        <v>SEDUC E 87</v>
      </c>
    </row>
    <row r="1535" spans="1:11">
      <c r="A1535" s="17"/>
      <c r="B153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535" s="51" t="s">
        <v>41</v>
      </c>
      <c r="D1535" s="48">
        <v>3</v>
      </c>
      <c r="E1535" s="46">
        <v>1.5</v>
      </c>
      <c r="F15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3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535" s="46">
        <f t="shared" ca="1" si="167"/>
        <v>2.42</v>
      </c>
      <c r="I1535" s="98"/>
      <c r="J1535" s="104"/>
      <c r="K1535" s="17" t="str">
        <f t="shared" si="166"/>
        <v>SEDUC E 87</v>
      </c>
    </row>
    <row r="1536" spans="1:11">
      <c r="A1536" s="130">
        <f ca="1">H1536</f>
        <v>1631.8000000000002</v>
      </c>
      <c r="B1536" s="50" t="s">
        <v>14</v>
      </c>
      <c r="C1536" s="51"/>
      <c r="D1536" s="48"/>
      <c r="E1536" s="46"/>
      <c r="F1536" s="46"/>
      <c r="G1536" s="46"/>
      <c r="H1536" s="80">
        <f ca="1">SUM(H1521:H1535)</f>
        <v>1631.8000000000002</v>
      </c>
      <c r="I1536" s="98" t="str">
        <f>A1519</f>
        <v>SEDUC E 87</v>
      </c>
      <c r="J1536" s="122">
        <f ca="1">H1536</f>
        <v>1631.8000000000002</v>
      </c>
      <c r="K1536" s="17" t="str">
        <f t="shared" si="166"/>
        <v>SEDUC E 87</v>
      </c>
    </row>
    <row r="1537" spans="1:11 1025:1025">
      <c r="K1537" s="17" t="str">
        <f t="shared" si="166"/>
        <v>SEDUC E 87</v>
      </c>
    </row>
    <row r="1538" spans="1:11 1025:1025" ht="20.25">
      <c r="B1538" s="325" t="str">
        <f>A1539</f>
        <v>SEDUC E 88</v>
      </c>
      <c r="C1538" s="326"/>
      <c r="D1538" s="326"/>
      <c r="E1538" s="326"/>
      <c r="F1538" s="326"/>
      <c r="G1538" s="326"/>
      <c r="H1538" s="327"/>
      <c r="K1538" s="96" t="str">
        <f>B1538</f>
        <v>SEDUC E 88</v>
      </c>
      <c r="AMK1538" s="17"/>
    </row>
    <row r="1539" spans="1:11 1025:1025">
      <c r="A1539" s="17" t="s">
        <v>237</v>
      </c>
      <c r="B1539" s="334" t="s">
        <v>238</v>
      </c>
      <c r="C1539" s="335"/>
      <c r="D1539" s="335"/>
      <c r="E1539" s="335"/>
      <c r="F1539" s="336"/>
      <c r="G1539" s="37" t="s">
        <v>4</v>
      </c>
      <c r="H1539" s="36" t="s">
        <v>5</v>
      </c>
      <c r="I1539" s="98"/>
      <c r="J1539" s="104"/>
      <c r="K1539" s="17" t="str">
        <f t="shared" ref="K1539:K1561" si="168">K1538</f>
        <v>SEDUC E 88</v>
      </c>
    </row>
    <row r="1540" spans="1:11 1025:1025">
      <c r="A1540" s="17"/>
      <c r="B1540" s="38" t="s">
        <v>6</v>
      </c>
      <c r="C1540" s="62" t="s">
        <v>7</v>
      </c>
      <c r="D1540" s="39" t="s">
        <v>8</v>
      </c>
      <c r="E1540" s="38" t="s">
        <v>9</v>
      </c>
      <c r="F1540" s="38" t="s">
        <v>10</v>
      </c>
      <c r="G1540" s="40" t="s">
        <v>11</v>
      </c>
      <c r="H1540" s="38" t="s">
        <v>12</v>
      </c>
      <c r="I1540" s="98"/>
      <c r="J1540" s="104"/>
      <c r="K1540" s="17" t="str">
        <f t="shared" si="168"/>
        <v>SEDUC E 88</v>
      </c>
    </row>
    <row r="1541" spans="1:11 1025:1025" ht="24">
      <c r="A1541" s="17"/>
      <c r="B154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541" s="51" t="s">
        <v>37</v>
      </c>
      <c r="D1541" s="48">
        <v>11272</v>
      </c>
      <c r="E1541" s="46">
        <v>6</v>
      </c>
      <c r="F15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4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v>
      </c>
      <c r="H1541" s="46">
        <f t="shared" ref="H1541:H1547" ca="1" si="169">ROUND(E1541*G1541,2)</f>
        <v>32.94</v>
      </c>
      <c r="I1541" s="98"/>
      <c r="J1541" s="104"/>
      <c r="K1541" s="17" t="str">
        <f t="shared" si="168"/>
        <v>SEDUC E 88</v>
      </c>
    </row>
    <row r="1542" spans="1:11 1025:1025" ht="24">
      <c r="A1542" s="17"/>
      <c r="B154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1542" s="51" t="s">
        <v>37</v>
      </c>
      <c r="D1542" s="48">
        <v>13348</v>
      </c>
      <c r="E1542" s="46">
        <v>3</v>
      </c>
      <c r="F15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4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1542" s="46">
        <f t="shared" ca="1" si="169"/>
        <v>3.09</v>
      </c>
      <c r="I1542" s="98"/>
      <c r="J1542" s="104"/>
      <c r="K1542" s="17" t="str">
        <f t="shared" si="168"/>
        <v>SEDUC E 88</v>
      </c>
    </row>
    <row r="1543" spans="1:11 1025:1025">
      <c r="A1543" s="17"/>
      <c r="B154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543" s="51" t="s">
        <v>19</v>
      </c>
      <c r="D1543" s="48">
        <v>223</v>
      </c>
      <c r="E1543" s="46">
        <v>12</v>
      </c>
      <c r="F15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4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543" s="46">
        <f t="shared" ca="1" si="169"/>
        <v>12.48</v>
      </c>
      <c r="I1543" s="98"/>
      <c r="J1543" s="104"/>
      <c r="K1543" s="17" t="str">
        <f t="shared" si="168"/>
        <v>SEDUC E 88</v>
      </c>
    </row>
    <row r="1544" spans="1:11 1025:1025" ht="24">
      <c r="A1544" s="17"/>
      <c r="B15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544" s="51" t="s">
        <v>19</v>
      </c>
      <c r="D1544" s="48">
        <v>10614</v>
      </c>
      <c r="E1544" s="46">
        <v>3</v>
      </c>
      <c r="F15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4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1544" s="46">
        <f t="shared" ca="1" si="169"/>
        <v>11.31</v>
      </c>
      <c r="I1544" s="98"/>
      <c r="J1544" s="104"/>
      <c r="K1544" s="17" t="str">
        <f t="shared" si="168"/>
        <v>SEDUC E 88</v>
      </c>
    </row>
    <row r="1545" spans="1:11 1025:1025">
      <c r="A1545" s="17"/>
      <c r="B154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545" s="51" t="s">
        <v>33</v>
      </c>
      <c r="D1545" s="48" t="s">
        <v>52</v>
      </c>
      <c r="E1545" s="46">
        <v>2</v>
      </c>
      <c r="F15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4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545" s="46">
        <f t="shared" ca="1" si="169"/>
        <v>85</v>
      </c>
      <c r="I1545" s="98"/>
      <c r="J1545" s="104"/>
      <c r="K1545" s="17" t="str">
        <f t="shared" si="168"/>
        <v>SEDUC E 88</v>
      </c>
    </row>
    <row r="1546" spans="1:11 1025:1025">
      <c r="A1546" s="17"/>
      <c r="B154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1546" s="51" t="s">
        <v>19</v>
      </c>
      <c r="D1546" s="48">
        <v>958</v>
      </c>
      <c r="E1546" s="46">
        <f>0.04*3.6</f>
        <v>0.14400000000000002</v>
      </c>
      <c r="F15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54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1546" s="46">
        <f t="shared" ca="1" si="169"/>
        <v>7.56</v>
      </c>
      <c r="I1546" s="98"/>
      <c r="J1546" s="104"/>
      <c r="K1546" s="17" t="str">
        <f t="shared" si="168"/>
        <v>SEDUC E 88</v>
      </c>
    </row>
    <row r="1547" spans="1:11 1025:1025">
      <c r="A1547" s="17"/>
      <c r="B154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1547" s="51" t="s">
        <v>37</v>
      </c>
      <c r="D1547" s="48">
        <v>407</v>
      </c>
      <c r="E1547" s="46">
        <f>0.03*3.6</f>
        <v>0.108</v>
      </c>
      <c r="F15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54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55,36</v>
      </c>
      <c r="H1547" s="46">
        <f t="shared" ca="1" si="169"/>
        <v>5.98</v>
      </c>
      <c r="I1547" s="98"/>
      <c r="J1547" s="104"/>
      <c r="K1547" s="17" t="str">
        <f t="shared" si="168"/>
        <v>SEDUC E 88</v>
      </c>
    </row>
    <row r="1548" spans="1:11 1025:1025" ht="36">
      <c r="A1548" s="17"/>
      <c r="B154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1548" s="51" t="s">
        <v>37</v>
      </c>
      <c r="D1548" s="48">
        <v>5047</v>
      </c>
      <c r="E1548" s="46">
        <v>3</v>
      </c>
      <c r="F15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48"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274,65</v>
      </c>
      <c r="H1548" s="230">
        <f ca="1">ROUND(G1548*E1548,2)</f>
        <v>823.95</v>
      </c>
      <c r="I1548" s="98"/>
      <c r="J1548" s="104"/>
      <c r="K1548" s="17" t="str">
        <f t="shared" si="168"/>
        <v>SEDUC E 88</v>
      </c>
    </row>
    <row r="1549" spans="1:11 1025:1025">
      <c r="A1549" s="17"/>
      <c r="B154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549" s="51" t="s">
        <v>19</v>
      </c>
      <c r="D1549" s="48">
        <v>2524</v>
      </c>
      <c r="E1549" s="46">
        <v>3</v>
      </c>
      <c r="F15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4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549" s="46">
        <f t="shared" ref="H1549:H1559" ca="1" si="170">ROUND(E1549*G1549,2)</f>
        <v>249.3</v>
      </c>
      <c r="I1549" s="98"/>
      <c r="J1549" s="104"/>
      <c r="K1549" s="17" t="str">
        <f t="shared" si="168"/>
        <v>SEDUC E 88</v>
      </c>
    </row>
    <row r="1550" spans="1:11 1025:1025">
      <c r="A1550" s="17"/>
      <c r="B155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1550" s="51" t="s">
        <v>19</v>
      </c>
      <c r="D1550" s="48">
        <v>1125</v>
      </c>
      <c r="E1550" s="46">
        <v>3</v>
      </c>
      <c r="F155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5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20,87</v>
      </c>
      <c r="H1550" s="46">
        <f t="shared" ca="1" si="170"/>
        <v>62.61</v>
      </c>
      <c r="I1550" s="98"/>
      <c r="J1550" s="104"/>
      <c r="K1550" s="17" t="str">
        <f t="shared" si="168"/>
        <v>SEDUC E 88</v>
      </c>
    </row>
    <row r="1551" spans="1:11 1025:1025">
      <c r="A1551" s="17"/>
      <c r="B155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551" s="51" t="s">
        <v>19</v>
      </c>
      <c r="D1551" s="48">
        <v>1683</v>
      </c>
      <c r="E1551" s="46">
        <v>1</v>
      </c>
      <c r="F15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5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551" s="46">
        <f t="shared" ca="1" si="170"/>
        <v>16.55</v>
      </c>
      <c r="I1551" s="98"/>
      <c r="J1551" s="104"/>
      <c r="K1551" s="17" t="str">
        <f t="shared" si="168"/>
        <v>SEDUC E 88</v>
      </c>
    </row>
    <row r="1552" spans="1:11 1025:1025">
      <c r="A1552" s="17"/>
      <c r="B155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552" s="51" t="s">
        <v>19</v>
      </c>
      <c r="D1552" s="48">
        <v>1683</v>
      </c>
      <c r="E1552" s="46">
        <v>3</v>
      </c>
      <c r="F15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5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552" s="46">
        <f t="shared" ca="1" si="170"/>
        <v>49.65</v>
      </c>
      <c r="I1552" s="98"/>
      <c r="J1552" s="104"/>
      <c r="K1552" s="17" t="str">
        <f t="shared" si="168"/>
        <v>SEDUC E 88</v>
      </c>
    </row>
    <row r="1553" spans="1:1025" ht="24">
      <c r="A1553" s="17"/>
      <c r="B155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1553" s="51" t="s">
        <v>37</v>
      </c>
      <c r="D1553" s="48">
        <v>444</v>
      </c>
      <c r="E1553" s="46">
        <v>3</v>
      </c>
      <c r="F15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5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22,80</v>
      </c>
      <c r="H1553" s="46">
        <f t="shared" ca="1" si="170"/>
        <v>68.400000000000006</v>
      </c>
      <c r="I1553" s="98"/>
      <c r="J1553" s="104"/>
      <c r="K1553" s="17" t="str">
        <f t="shared" si="168"/>
        <v>SEDUC E 88</v>
      </c>
    </row>
    <row r="1554" spans="1:1025">
      <c r="A1554" s="17"/>
      <c r="B155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PORCA OLHAL, AÇO CARBONO, 16 MM</v>
      </c>
      <c r="C1554" s="51" t="s">
        <v>19</v>
      </c>
      <c r="D1554" s="48">
        <v>2649</v>
      </c>
      <c r="E1554" s="46">
        <v>3</v>
      </c>
      <c r="F15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5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11,99</v>
      </c>
      <c r="H1554" s="46">
        <f t="shared" ca="1" si="170"/>
        <v>35.97</v>
      </c>
      <c r="I1554" s="98"/>
      <c r="J1554" s="104"/>
      <c r="K1554" s="17" t="str">
        <f t="shared" si="168"/>
        <v>SEDUC E 88</v>
      </c>
    </row>
    <row r="1555" spans="1:1025">
      <c r="A1555" s="17"/>
      <c r="B155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555" s="51" t="s">
        <v>37</v>
      </c>
      <c r="D1555" s="48">
        <v>7581</v>
      </c>
      <c r="E1555" s="46">
        <v>6</v>
      </c>
      <c r="F15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5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1555" s="46">
        <f t="shared" ca="1" si="170"/>
        <v>19.62</v>
      </c>
      <c r="I1555" s="98"/>
      <c r="J1555" s="104"/>
      <c r="K1555" s="17" t="str">
        <f t="shared" si="168"/>
        <v>SEDUC E 88</v>
      </c>
    </row>
    <row r="1556" spans="1:1025">
      <c r="A1556" s="17"/>
      <c r="B155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56" s="51" t="s">
        <v>13</v>
      </c>
      <c r="D1556" s="48">
        <v>88279</v>
      </c>
      <c r="E1556" s="46">
        <v>6.4</v>
      </c>
      <c r="F15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5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556" s="46">
        <f t="shared" ca="1" si="170"/>
        <v>185.86</v>
      </c>
      <c r="I1556" s="98"/>
      <c r="J1556" s="104"/>
      <c r="K1556" s="17" t="str">
        <f t="shared" si="168"/>
        <v>SEDUC E 88</v>
      </c>
    </row>
    <row r="1557" spans="1:1025">
      <c r="A1557" s="17"/>
      <c r="B155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57" s="51" t="s">
        <v>13</v>
      </c>
      <c r="D1557" s="48">
        <v>88316</v>
      </c>
      <c r="E1557" s="46">
        <v>4.7</v>
      </c>
      <c r="F15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5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557" s="46">
        <f t="shared" ca="1" si="170"/>
        <v>72.150000000000006</v>
      </c>
      <c r="I1557" s="98"/>
      <c r="J1557" s="104"/>
      <c r="K1557" s="17" t="str">
        <f t="shared" si="168"/>
        <v>SEDUC E 88</v>
      </c>
    </row>
    <row r="1558" spans="1:1025">
      <c r="A1558" s="17"/>
      <c r="B155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558" s="51" t="s">
        <v>41</v>
      </c>
      <c r="D1558" s="48">
        <v>1</v>
      </c>
      <c r="E1558" s="46">
        <v>2.2000000000000002</v>
      </c>
      <c r="F15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5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558" s="46">
        <f t="shared" ca="1" si="170"/>
        <v>1.41</v>
      </c>
      <c r="I1558" s="98"/>
      <c r="J1558" s="104"/>
      <c r="K1558" s="17" t="str">
        <f t="shared" si="168"/>
        <v>SEDUC E 88</v>
      </c>
    </row>
    <row r="1559" spans="1:1025">
      <c r="A1559" s="17"/>
      <c r="B155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559" s="51" t="s">
        <v>41</v>
      </c>
      <c r="D1559" s="48">
        <v>3</v>
      </c>
      <c r="E1559" s="46">
        <v>1.5</v>
      </c>
      <c r="F15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5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559" s="46">
        <f t="shared" ca="1" si="170"/>
        <v>2.42</v>
      </c>
      <c r="I1559" s="98"/>
      <c r="J1559" s="104"/>
      <c r="K1559" s="17" t="str">
        <f t="shared" si="168"/>
        <v>SEDUC E 88</v>
      </c>
    </row>
    <row r="1560" spans="1:1025">
      <c r="A1560" s="130">
        <f ca="1">H1560</f>
        <v>1746.2500000000002</v>
      </c>
      <c r="B1560" s="50" t="s">
        <v>14</v>
      </c>
      <c r="C1560" s="51"/>
      <c r="D1560" s="48"/>
      <c r="E1560" s="46"/>
      <c r="F1560" s="46"/>
      <c r="G1560" s="46"/>
      <c r="H1560" s="80">
        <f ca="1">SUM(H1541:H1559)</f>
        <v>1746.2500000000002</v>
      </c>
      <c r="I1560" s="98" t="str">
        <f>A1539</f>
        <v>SEDUC E 88</v>
      </c>
      <c r="J1560" s="122">
        <f ca="1">H1560</f>
        <v>1746.2500000000002</v>
      </c>
      <c r="K1560" s="17" t="str">
        <f t="shared" si="168"/>
        <v>SEDUC E 88</v>
      </c>
    </row>
    <row r="1561" spans="1:1025">
      <c r="K1561" s="17" t="str">
        <f t="shared" si="168"/>
        <v>SEDUC E 88</v>
      </c>
    </row>
    <row r="1562" spans="1:1025" ht="20.25">
      <c r="B1562" s="325" t="str">
        <f>A1563</f>
        <v>SEDUC E 89</v>
      </c>
      <c r="C1562" s="326"/>
      <c r="D1562" s="326"/>
      <c r="E1562" s="326"/>
      <c r="F1562" s="326"/>
      <c r="G1562" s="326"/>
      <c r="H1562" s="327"/>
      <c r="K1562" s="96" t="str">
        <f>B1562</f>
        <v>SEDUC E 89</v>
      </c>
      <c r="AMK1562" s="17"/>
    </row>
    <row r="1563" spans="1:1025">
      <c r="A1563" s="35" t="s">
        <v>239</v>
      </c>
      <c r="B1563" s="334" t="s">
        <v>240</v>
      </c>
      <c r="C1563" s="335"/>
      <c r="D1563" s="335"/>
      <c r="E1563" s="335"/>
      <c r="F1563" s="336"/>
      <c r="G1563" s="82" t="s">
        <v>4</v>
      </c>
      <c r="H1563" s="36" t="s">
        <v>156</v>
      </c>
      <c r="I1563" s="98"/>
      <c r="J1563" s="104"/>
      <c r="K1563" s="17" t="str">
        <f t="shared" ref="K1563:K1570" si="171">K1562</f>
        <v>SEDUC E 89</v>
      </c>
    </row>
    <row r="1564" spans="1:1025" s="20" customFormat="1">
      <c r="A1564" s="16"/>
      <c r="B1564" s="39" t="s">
        <v>6</v>
      </c>
      <c r="C1564" s="39" t="s">
        <v>7</v>
      </c>
      <c r="D1564" s="39" t="s">
        <v>8</v>
      </c>
      <c r="E1564" s="39" t="s">
        <v>9</v>
      </c>
      <c r="F1564" s="39" t="s">
        <v>10</v>
      </c>
      <c r="G1564" s="83" t="s">
        <v>11</v>
      </c>
      <c r="H1564" s="39" t="s">
        <v>12</v>
      </c>
      <c r="I1564" s="182"/>
      <c r="J1564" s="183"/>
      <c r="K1564" s="17" t="str">
        <f t="shared" si="171"/>
        <v>SEDUC E 89</v>
      </c>
      <c r="L1564" s="181"/>
      <c r="M1564" s="181"/>
      <c r="N1564" s="181"/>
      <c r="O1564" s="181"/>
      <c r="P1564" s="181"/>
      <c r="Q1564" s="181"/>
      <c r="R1564" s="181"/>
      <c r="S1564" s="181"/>
      <c r="T1564" s="181"/>
      <c r="U1564" s="181"/>
      <c r="V1564" s="181"/>
      <c r="W1564" s="181"/>
      <c r="X1564" s="181"/>
      <c r="Y1564" s="181"/>
      <c r="Z1564" s="181"/>
      <c r="AA1564" s="181"/>
      <c r="AB1564" s="181"/>
      <c r="AC1564" s="181"/>
      <c r="AD1564" s="181"/>
      <c r="AE1564" s="181"/>
      <c r="AF1564" s="181"/>
      <c r="AG1564" s="181"/>
      <c r="AH1564" s="181"/>
      <c r="AI1564" s="181"/>
      <c r="AJ1564" s="181"/>
      <c r="AK1564" s="181"/>
      <c r="AL1564" s="181"/>
      <c r="AM1564" s="181"/>
      <c r="AN1564" s="181"/>
      <c r="AO1564" s="181"/>
      <c r="AP1564" s="181"/>
      <c r="AQ1564" s="181"/>
      <c r="AR1564" s="181"/>
      <c r="AS1564" s="181"/>
      <c r="AT1564" s="181"/>
      <c r="AU1564" s="181"/>
      <c r="AV1564" s="181"/>
      <c r="AW1564" s="181"/>
      <c r="AX1564" s="181"/>
      <c r="AY1564" s="181"/>
      <c r="AZ1564" s="181"/>
      <c r="BA1564" s="181"/>
      <c r="BB1564" s="181"/>
      <c r="BC1564" s="181"/>
      <c r="BD1564" s="181"/>
      <c r="BE1564" s="181"/>
      <c r="BF1564" s="181"/>
      <c r="BG1564" s="181"/>
      <c r="BH1564" s="181"/>
      <c r="BI1564" s="181"/>
      <c r="BJ1564" s="181"/>
      <c r="BK1564" s="181"/>
      <c r="BL1564" s="181"/>
      <c r="BM1564" s="181"/>
      <c r="BN1564" s="181"/>
      <c r="BO1564" s="181"/>
      <c r="BP1564" s="181"/>
      <c r="BQ1564" s="181"/>
      <c r="BR1564" s="181"/>
      <c r="BS1564" s="181"/>
      <c r="BT1564" s="181"/>
      <c r="BU1564" s="181"/>
      <c r="BV1564" s="181"/>
      <c r="BW1564" s="181"/>
      <c r="BX1564" s="181"/>
      <c r="BY1564" s="181"/>
      <c r="BZ1564" s="181"/>
      <c r="CA1564" s="181"/>
      <c r="CB1564" s="181"/>
      <c r="CC1564" s="181"/>
      <c r="CD1564" s="181"/>
      <c r="CE1564" s="181"/>
      <c r="CF1564" s="181"/>
      <c r="CG1564" s="181"/>
      <c r="CH1564" s="181"/>
      <c r="CI1564" s="181"/>
      <c r="CJ1564" s="181"/>
      <c r="CK1564" s="181"/>
      <c r="CL1564" s="181"/>
      <c r="CM1564" s="181"/>
      <c r="CN1564" s="181"/>
      <c r="CO1564" s="181"/>
      <c r="CP1564" s="181"/>
      <c r="CQ1564" s="181"/>
      <c r="CR1564" s="181"/>
      <c r="CS1564" s="181"/>
      <c r="CT1564" s="181"/>
      <c r="CU1564" s="181"/>
      <c r="CV1564" s="181"/>
      <c r="CW1564" s="181"/>
      <c r="CX1564" s="181"/>
      <c r="CY1564" s="181"/>
      <c r="CZ1564" s="181"/>
      <c r="DA1564" s="181"/>
      <c r="DB1564" s="181"/>
      <c r="DC1564" s="181"/>
      <c r="DD1564" s="181"/>
      <c r="DE1564" s="181"/>
      <c r="DF1564" s="181"/>
      <c r="DG1564" s="181"/>
      <c r="DH1564" s="181"/>
      <c r="DI1564" s="181"/>
      <c r="DJ1564" s="181"/>
      <c r="DK1564" s="181"/>
      <c r="DL1564" s="181"/>
      <c r="DM1564" s="181"/>
      <c r="DN1564" s="181"/>
      <c r="DO1564" s="181"/>
      <c r="DP1564" s="181"/>
      <c r="DQ1564" s="181"/>
      <c r="DR1564" s="181"/>
      <c r="DS1564" s="181"/>
      <c r="DT1564" s="181"/>
      <c r="DU1564" s="181"/>
      <c r="DV1564" s="181"/>
      <c r="DW1564" s="181"/>
      <c r="DX1564" s="181"/>
      <c r="DY1564" s="181"/>
      <c r="DZ1564" s="181"/>
      <c r="EA1564" s="181"/>
      <c r="EB1564" s="181"/>
      <c r="EC1564" s="181"/>
      <c r="ED1564" s="181"/>
      <c r="EE1564" s="181"/>
      <c r="EF1564" s="181"/>
      <c r="EG1564" s="181"/>
      <c r="EH1564" s="181"/>
      <c r="EI1564" s="181"/>
      <c r="EJ1564" s="181"/>
      <c r="EK1564" s="181"/>
      <c r="EL1564" s="181"/>
      <c r="EM1564" s="181"/>
      <c r="EN1564" s="181"/>
      <c r="EO1564" s="181"/>
      <c r="EP1564" s="181"/>
      <c r="EQ1564" s="181"/>
      <c r="ER1564" s="181"/>
      <c r="ES1564" s="181"/>
      <c r="ET1564" s="181"/>
      <c r="EU1564" s="181"/>
      <c r="EV1564" s="181"/>
      <c r="EW1564" s="181"/>
      <c r="EX1564" s="181"/>
      <c r="EY1564" s="181"/>
      <c r="EZ1564" s="181"/>
      <c r="FA1564" s="181"/>
      <c r="FB1564" s="181"/>
      <c r="FC1564" s="181"/>
      <c r="FD1564" s="181"/>
      <c r="FE1564" s="181"/>
      <c r="FF1564" s="181"/>
      <c r="FG1564" s="181"/>
      <c r="FH1564" s="181"/>
      <c r="FI1564" s="181"/>
      <c r="FJ1564" s="181"/>
      <c r="FK1564" s="181"/>
      <c r="FL1564" s="181"/>
      <c r="FM1564" s="181"/>
      <c r="FN1564" s="181"/>
      <c r="FO1564" s="181"/>
      <c r="FP1564" s="181"/>
      <c r="FQ1564" s="181"/>
      <c r="FR1564" s="181"/>
      <c r="FS1564" s="181"/>
      <c r="FT1564" s="181"/>
      <c r="FU1564" s="181"/>
      <c r="FV1564" s="181"/>
      <c r="FW1564" s="181"/>
      <c r="FX1564" s="181"/>
      <c r="FY1564" s="181"/>
      <c r="FZ1564" s="181"/>
      <c r="GA1564" s="181"/>
      <c r="GB1564" s="181"/>
      <c r="GC1564" s="181"/>
      <c r="GD1564" s="181"/>
      <c r="GE1564" s="181"/>
      <c r="GF1564" s="181"/>
      <c r="GG1564" s="181"/>
      <c r="GH1564" s="181"/>
      <c r="GI1564" s="181"/>
      <c r="GJ1564" s="181"/>
      <c r="GK1564" s="181"/>
      <c r="GL1564" s="181"/>
      <c r="GM1564" s="181"/>
      <c r="GN1564" s="181"/>
      <c r="GO1564" s="181"/>
      <c r="GP1564" s="181"/>
      <c r="GQ1564" s="181"/>
      <c r="GR1564" s="181"/>
      <c r="GS1564" s="181"/>
      <c r="GT1564" s="181"/>
      <c r="GU1564" s="181"/>
      <c r="GV1564" s="181"/>
      <c r="GW1564" s="181"/>
      <c r="GX1564" s="181"/>
      <c r="GY1564" s="181"/>
      <c r="GZ1564" s="181"/>
      <c r="HA1564" s="181"/>
      <c r="HB1564" s="181"/>
      <c r="HC1564" s="181"/>
      <c r="HD1564" s="181"/>
      <c r="HE1564" s="181"/>
      <c r="HF1564" s="181"/>
      <c r="HG1564" s="181"/>
      <c r="HH1564" s="181"/>
      <c r="HI1564" s="181"/>
      <c r="HJ1564" s="181"/>
      <c r="HK1564" s="181"/>
      <c r="HL1564" s="181"/>
      <c r="HM1564" s="181"/>
      <c r="HN1564" s="181"/>
      <c r="HO1564" s="181"/>
      <c r="HP1564" s="181"/>
      <c r="HQ1564" s="181"/>
      <c r="HR1564" s="181"/>
      <c r="HS1564" s="181"/>
      <c r="HT1564" s="181"/>
      <c r="HU1564" s="181"/>
      <c r="HV1564" s="181"/>
      <c r="HW1564" s="181"/>
      <c r="HX1564" s="181"/>
      <c r="HY1564" s="181"/>
      <c r="HZ1564" s="181"/>
      <c r="IA1564" s="181"/>
      <c r="IB1564" s="181"/>
      <c r="IC1564" s="181"/>
      <c r="ID1564" s="181"/>
      <c r="IE1564" s="181"/>
      <c r="IF1564" s="181"/>
      <c r="IG1564" s="181"/>
      <c r="IH1564" s="181"/>
      <c r="II1564" s="181"/>
      <c r="IJ1564" s="181"/>
      <c r="IK1564" s="181"/>
      <c r="IL1564" s="181"/>
      <c r="IM1564" s="181"/>
      <c r="IN1564" s="181"/>
      <c r="IO1564" s="181"/>
      <c r="IP1564" s="181"/>
      <c r="IQ1564" s="181"/>
      <c r="IR1564" s="181"/>
      <c r="IS1564" s="181"/>
      <c r="IT1564" s="181"/>
      <c r="IU1564" s="181"/>
      <c r="IV1564" s="181"/>
      <c r="IW1564" s="181"/>
      <c r="IX1564" s="181"/>
      <c r="IY1564" s="181"/>
      <c r="IZ1564" s="181"/>
      <c r="JA1564" s="181"/>
      <c r="JB1564" s="181"/>
      <c r="JC1564" s="181"/>
      <c r="JD1564" s="181"/>
      <c r="JE1564" s="181"/>
      <c r="JF1564" s="181"/>
      <c r="JG1564" s="181"/>
      <c r="JH1564" s="181"/>
      <c r="JI1564" s="181"/>
      <c r="JJ1564" s="181"/>
      <c r="JK1564" s="181"/>
      <c r="JL1564" s="181"/>
      <c r="JM1564" s="181"/>
      <c r="JN1564" s="181"/>
      <c r="JO1564" s="181"/>
      <c r="JP1564" s="181"/>
      <c r="JQ1564" s="181"/>
      <c r="JR1564" s="181"/>
      <c r="JS1564" s="181"/>
      <c r="JT1564" s="181"/>
      <c r="JU1564" s="181"/>
      <c r="JV1564" s="181"/>
      <c r="JW1564" s="181"/>
      <c r="JX1564" s="181"/>
      <c r="JY1564" s="181"/>
      <c r="JZ1564" s="181"/>
      <c r="KA1564" s="181"/>
      <c r="KB1564" s="181"/>
      <c r="KC1564" s="181"/>
      <c r="KD1564" s="181"/>
      <c r="KE1564" s="181"/>
      <c r="KF1564" s="181"/>
      <c r="KG1564" s="181"/>
      <c r="KH1564" s="181"/>
      <c r="KI1564" s="181"/>
      <c r="KJ1564" s="181"/>
      <c r="KK1564" s="181"/>
      <c r="KL1564" s="181"/>
      <c r="KM1564" s="181"/>
      <c r="KN1564" s="181"/>
      <c r="KO1564" s="181"/>
      <c r="KP1564" s="181"/>
      <c r="KQ1564" s="181"/>
      <c r="KR1564" s="181"/>
      <c r="KS1564" s="181"/>
      <c r="KT1564" s="181"/>
      <c r="KU1564" s="181"/>
      <c r="KV1564" s="181"/>
      <c r="KW1564" s="181"/>
      <c r="KX1564" s="181"/>
      <c r="KY1564" s="181"/>
      <c r="KZ1564" s="181"/>
      <c r="LA1564" s="181"/>
      <c r="LB1564" s="181"/>
      <c r="LC1564" s="181"/>
      <c r="LD1564" s="181"/>
      <c r="LE1564" s="181"/>
      <c r="LF1564" s="181"/>
      <c r="LG1564" s="181"/>
      <c r="LH1564" s="181"/>
      <c r="LI1564" s="181"/>
      <c r="LJ1564" s="181"/>
      <c r="LK1564" s="181"/>
      <c r="LL1564" s="181"/>
      <c r="LM1564" s="181"/>
      <c r="LN1564" s="181"/>
      <c r="LO1564" s="181"/>
      <c r="LP1564" s="181"/>
      <c r="LQ1564" s="181"/>
      <c r="LR1564" s="181"/>
      <c r="LS1564" s="181"/>
      <c r="LT1564" s="181"/>
      <c r="LU1564" s="181"/>
      <c r="LV1564" s="181"/>
      <c r="LW1564" s="181"/>
      <c r="LX1564" s="181"/>
      <c r="LY1564" s="181"/>
      <c r="LZ1564" s="181"/>
      <c r="MA1564" s="181"/>
      <c r="MB1564" s="181"/>
      <c r="MC1564" s="181"/>
      <c r="MD1564" s="181"/>
      <c r="ME1564" s="181"/>
      <c r="MF1564" s="181"/>
      <c r="MG1564" s="181"/>
      <c r="MH1564" s="181"/>
      <c r="MI1564" s="181"/>
      <c r="MJ1564" s="181"/>
      <c r="MK1564" s="181"/>
      <c r="ML1564" s="181"/>
      <c r="MM1564" s="181"/>
      <c r="MN1564" s="181"/>
      <c r="MO1564" s="181"/>
      <c r="MP1564" s="181"/>
      <c r="MQ1564" s="181"/>
      <c r="MR1564" s="181"/>
      <c r="MS1564" s="181"/>
      <c r="MT1564" s="181"/>
      <c r="MU1564" s="181"/>
      <c r="MV1564" s="181"/>
      <c r="MW1564" s="181"/>
      <c r="MX1564" s="181"/>
      <c r="MY1564" s="181"/>
      <c r="MZ1564" s="181"/>
      <c r="NA1564" s="181"/>
      <c r="NB1564" s="181"/>
      <c r="NC1564" s="181"/>
      <c r="ND1564" s="181"/>
      <c r="NE1564" s="181"/>
      <c r="NF1564" s="181"/>
      <c r="NG1564" s="181"/>
      <c r="NH1564" s="181"/>
      <c r="NI1564" s="181"/>
      <c r="NJ1564" s="181"/>
      <c r="NK1564" s="181"/>
      <c r="NL1564" s="181"/>
      <c r="NM1564" s="181"/>
      <c r="NN1564" s="181"/>
      <c r="NO1564" s="181"/>
      <c r="NP1564" s="181"/>
      <c r="NQ1564" s="181"/>
      <c r="NR1564" s="181"/>
      <c r="NS1564" s="181"/>
      <c r="NT1564" s="181"/>
      <c r="NU1564" s="181"/>
      <c r="NV1564" s="181"/>
      <c r="NW1564" s="181"/>
      <c r="NX1564" s="181"/>
      <c r="NY1564" s="181"/>
      <c r="NZ1564" s="181"/>
      <c r="OA1564" s="181"/>
      <c r="OB1564" s="181"/>
      <c r="OC1564" s="181"/>
      <c r="OD1564" s="181"/>
      <c r="OE1564" s="181"/>
      <c r="OF1564" s="181"/>
      <c r="OG1564" s="181"/>
      <c r="OH1564" s="181"/>
      <c r="OI1564" s="181"/>
      <c r="OJ1564" s="181"/>
      <c r="OK1564" s="181"/>
      <c r="OL1564" s="181"/>
      <c r="OM1564" s="181"/>
      <c r="ON1564" s="181"/>
      <c r="OO1564" s="181"/>
      <c r="OP1564" s="181"/>
      <c r="OQ1564" s="181"/>
      <c r="OR1564" s="181"/>
      <c r="OS1564" s="181"/>
      <c r="OT1564" s="181"/>
      <c r="OU1564" s="181"/>
      <c r="OV1564" s="181"/>
      <c r="OW1564" s="181"/>
      <c r="OX1564" s="181"/>
      <c r="OY1564" s="181"/>
      <c r="OZ1564" s="181"/>
      <c r="PA1564" s="181"/>
      <c r="PB1564" s="181"/>
      <c r="PC1564" s="181"/>
      <c r="PD1564" s="181"/>
      <c r="PE1564" s="181"/>
      <c r="PF1564" s="181"/>
      <c r="PG1564" s="181"/>
      <c r="PH1564" s="181"/>
      <c r="PI1564" s="181"/>
      <c r="PJ1564" s="181"/>
      <c r="PK1564" s="181"/>
      <c r="PL1564" s="181"/>
      <c r="PM1564" s="181"/>
      <c r="PN1564" s="181"/>
      <c r="PO1564" s="181"/>
      <c r="PP1564" s="181"/>
      <c r="PQ1564" s="181"/>
      <c r="PR1564" s="181"/>
      <c r="PS1564" s="181"/>
      <c r="PT1564" s="181"/>
      <c r="PU1564" s="181"/>
      <c r="PV1564" s="181"/>
      <c r="PW1564" s="181"/>
      <c r="PX1564" s="181"/>
      <c r="PY1564" s="181"/>
      <c r="PZ1564" s="181"/>
      <c r="QA1564" s="181"/>
      <c r="QB1564" s="181"/>
      <c r="QC1564" s="181"/>
      <c r="QD1564" s="181"/>
      <c r="QE1564" s="181"/>
      <c r="QF1564" s="181"/>
      <c r="QG1564" s="181"/>
      <c r="QH1564" s="181"/>
      <c r="QI1564" s="181"/>
      <c r="QJ1564" s="181"/>
      <c r="QK1564" s="181"/>
      <c r="QL1564" s="181"/>
      <c r="QM1564" s="181"/>
      <c r="QN1564" s="181"/>
      <c r="QO1564" s="181"/>
      <c r="QP1564" s="181"/>
      <c r="QQ1564" s="181"/>
      <c r="QR1564" s="181"/>
      <c r="QS1564" s="181"/>
      <c r="QT1564" s="181"/>
      <c r="QU1564" s="181"/>
      <c r="QV1564" s="181"/>
      <c r="QW1564" s="181"/>
      <c r="QX1564" s="181"/>
      <c r="QY1564" s="181"/>
      <c r="QZ1564" s="181"/>
      <c r="RA1564" s="181"/>
      <c r="RB1564" s="181"/>
      <c r="RC1564" s="181"/>
      <c r="RD1564" s="181"/>
      <c r="RE1564" s="181"/>
      <c r="RF1564" s="181"/>
      <c r="RG1564" s="181"/>
      <c r="RH1564" s="181"/>
      <c r="RI1564" s="181"/>
      <c r="RJ1564" s="181"/>
      <c r="RK1564" s="181"/>
      <c r="RL1564" s="181"/>
      <c r="RM1564" s="181"/>
      <c r="RN1564" s="181"/>
      <c r="RO1564" s="181"/>
      <c r="RP1564" s="181"/>
      <c r="RQ1564" s="181"/>
      <c r="RR1564" s="181"/>
      <c r="RS1564" s="181"/>
      <c r="RT1564" s="181"/>
      <c r="RU1564" s="181"/>
      <c r="RV1564" s="181"/>
      <c r="RW1564" s="181"/>
      <c r="RX1564" s="181"/>
      <c r="RY1564" s="181"/>
      <c r="RZ1564" s="181"/>
      <c r="SA1564" s="181"/>
      <c r="SB1564" s="181"/>
      <c r="SC1564" s="181"/>
      <c r="SD1564" s="181"/>
      <c r="SE1564" s="181"/>
      <c r="SF1564" s="181"/>
      <c r="SG1564" s="181"/>
      <c r="SH1564" s="181"/>
      <c r="SI1564" s="181"/>
      <c r="SJ1564" s="181"/>
      <c r="SK1564" s="181"/>
      <c r="SL1564" s="181"/>
      <c r="SM1564" s="181"/>
      <c r="SN1564" s="181"/>
      <c r="SO1564" s="181"/>
      <c r="SP1564" s="181"/>
      <c r="SQ1564" s="181"/>
      <c r="SR1564" s="181"/>
      <c r="SS1564" s="181"/>
      <c r="ST1564" s="181"/>
      <c r="SU1564" s="181"/>
      <c r="SV1564" s="181"/>
      <c r="SW1564" s="181"/>
      <c r="SX1564" s="181"/>
      <c r="SY1564" s="181"/>
      <c r="SZ1564" s="181"/>
      <c r="TA1564" s="181"/>
      <c r="TB1564" s="181"/>
      <c r="TC1564" s="181"/>
      <c r="TD1564" s="181"/>
      <c r="TE1564" s="181"/>
      <c r="TF1564" s="181"/>
      <c r="TG1564" s="181"/>
      <c r="TH1564" s="181"/>
      <c r="TI1564" s="181"/>
      <c r="TJ1564" s="181"/>
      <c r="TK1564" s="181"/>
      <c r="TL1564" s="181"/>
      <c r="TM1564" s="181"/>
      <c r="TN1564" s="181"/>
      <c r="TO1564" s="181"/>
      <c r="TP1564" s="181"/>
      <c r="TQ1564" s="181"/>
      <c r="TR1564" s="181"/>
      <c r="TS1564" s="181"/>
      <c r="TT1564" s="181"/>
      <c r="TU1564" s="181"/>
      <c r="TV1564" s="181"/>
      <c r="TW1564" s="181"/>
      <c r="TX1564" s="181"/>
      <c r="TY1564" s="181"/>
      <c r="TZ1564" s="181"/>
      <c r="UA1564" s="181"/>
      <c r="UB1564" s="181"/>
      <c r="UC1564" s="181"/>
      <c r="UD1564" s="181"/>
      <c r="UE1564" s="181"/>
      <c r="UF1564" s="181"/>
      <c r="UG1564" s="181"/>
      <c r="UH1564" s="181"/>
      <c r="UI1564" s="181"/>
      <c r="UJ1564" s="181"/>
      <c r="UK1564" s="181"/>
      <c r="UL1564" s="181"/>
      <c r="UM1564" s="181"/>
      <c r="UN1564" s="181"/>
      <c r="UO1564" s="181"/>
      <c r="UP1564" s="181"/>
      <c r="UQ1564" s="181"/>
      <c r="UR1564" s="181"/>
      <c r="US1564" s="181"/>
      <c r="UT1564" s="181"/>
      <c r="UU1564" s="181"/>
      <c r="UV1564" s="181"/>
      <c r="UW1564" s="181"/>
      <c r="UX1564" s="181"/>
      <c r="UY1564" s="181"/>
      <c r="UZ1564" s="181"/>
      <c r="VA1564" s="181"/>
      <c r="VB1564" s="181"/>
      <c r="VC1564" s="181"/>
      <c r="VD1564" s="181"/>
      <c r="VE1564" s="181"/>
      <c r="VF1564" s="181"/>
      <c r="VG1564" s="181"/>
      <c r="VH1564" s="181"/>
      <c r="VI1564" s="181"/>
      <c r="VJ1564" s="181"/>
      <c r="VK1564" s="181"/>
      <c r="VL1564" s="181"/>
      <c r="VM1564" s="181"/>
      <c r="VN1564" s="181"/>
      <c r="VO1564" s="181"/>
      <c r="VP1564" s="181"/>
      <c r="VQ1564" s="181"/>
      <c r="VR1564" s="181"/>
      <c r="VS1564" s="181"/>
      <c r="VT1564" s="181"/>
      <c r="VU1564" s="181"/>
      <c r="VV1564" s="181"/>
      <c r="VW1564" s="181"/>
      <c r="VX1564" s="181"/>
      <c r="VY1564" s="181"/>
      <c r="VZ1564" s="181"/>
      <c r="WA1564" s="181"/>
      <c r="WB1564" s="181"/>
      <c r="WC1564" s="181"/>
      <c r="WD1564" s="181"/>
      <c r="WE1564" s="181"/>
      <c r="WF1564" s="181"/>
      <c r="WG1564" s="181"/>
      <c r="WH1564" s="181"/>
      <c r="WI1564" s="181"/>
      <c r="WJ1564" s="181"/>
      <c r="WK1564" s="181"/>
      <c r="WL1564" s="181"/>
      <c r="WM1564" s="181"/>
      <c r="WN1564" s="181"/>
      <c r="WO1564" s="181"/>
      <c r="WP1564" s="181"/>
      <c r="WQ1564" s="181"/>
      <c r="WR1564" s="181"/>
      <c r="WS1564" s="181"/>
      <c r="WT1564" s="181"/>
      <c r="WU1564" s="181"/>
      <c r="WV1564" s="181"/>
      <c r="WW1564" s="181"/>
      <c r="WX1564" s="181"/>
      <c r="WY1564" s="181"/>
      <c r="WZ1564" s="181"/>
      <c r="XA1564" s="181"/>
      <c r="XB1564" s="181"/>
      <c r="XC1564" s="181"/>
      <c r="XD1564" s="181"/>
      <c r="XE1564" s="181"/>
      <c r="XF1564" s="181"/>
      <c r="XG1564" s="181"/>
      <c r="XH1564" s="181"/>
      <c r="XI1564" s="181"/>
      <c r="XJ1564" s="181"/>
      <c r="XK1564" s="181"/>
      <c r="XL1564" s="181"/>
      <c r="XM1564" s="181"/>
      <c r="XN1564" s="181"/>
      <c r="XO1564" s="181"/>
      <c r="XP1564" s="181"/>
      <c r="XQ1564" s="181"/>
      <c r="XR1564" s="181"/>
      <c r="XS1564" s="181"/>
      <c r="XT1564" s="181"/>
      <c r="XU1564" s="181"/>
      <c r="XV1564" s="181"/>
      <c r="XW1564" s="181"/>
      <c r="XX1564" s="181"/>
      <c r="XY1564" s="181"/>
      <c r="XZ1564" s="181"/>
      <c r="YA1564" s="181"/>
      <c r="YB1564" s="181"/>
      <c r="YC1564" s="181"/>
      <c r="YD1564" s="181"/>
      <c r="YE1564" s="181"/>
      <c r="YF1564" s="181"/>
      <c r="YG1564" s="181"/>
      <c r="YH1564" s="181"/>
      <c r="YI1564" s="181"/>
      <c r="YJ1564" s="181"/>
      <c r="YK1564" s="181"/>
      <c r="YL1564" s="181"/>
      <c r="YM1564" s="181"/>
      <c r="YN1564" s="181"/>
      <c r="YO1564" s="181"/>
      <c r="YP1564" s="181"/>
      <c r="YQ1564" s="181"/>
      <c r="YR1564" s="181"/>
      <c r="YS1564" s="181"/>
      <c r="YT1564" s="181"/>
      <c r="YU1564" s="181"/>
      <c r="YV1564" s="181"/>
      <c r="YW1564" s="181"/>
      <c r="YX1564" s="181"/>
      <c r="YY1564" s="181"/>
      <c r="YZ1564" s="181"/>
      <c r="ZA1564" s="181"/>
      <c r="ZB1564" s="181"/>
      <c r="ZC1564" s="181"/>
      <c r="ZD1564" s="181"/>
      <c r="ZE1564" s="181"/>
      <c r="ZF1564" s="181"/>
      <c r="ZG1564" s="181"/>
      <c r="ZH1564" s="181"/>
      <c r="ZI1564" s="181"/>
      <c r="ZJ1564" s="181"/>
      <c r="ZK1564" s="181"/>
      <c r="ZL1564" s="181"/>
      <c r="ZM1564" s="181"/>
      <c r="ZN1564" s="181"/>
      <c r="ZO1564" s="181"/>
      <c r="ZP1564" s="181"/>
      <c r="ZQ1564" s="181"/>
      <c r="ZR1564" s="181"/>
      <c r="ZS1564" s="181"/>
      <c r="ZT1564" s="181"/>
      <c r="ZU1564" s="181"/>
      <c r="ZV1564" s="181"/>
      <c r="ZW1564" s="181"/>
      <c r="ZX1564" s="181"/>
      <c r="ZY1564" s="181"/>
      <c r="ZZ1564" s="181"/>
      <c r="AAA1564" s="181"/>
      <c r="AAB1564" s="181"/>
      <c r="AAC1564" s="181"/>
      <c r="AAD1564" s="181"/>
      <c r="AAE1564" s="181"/>
      <c r="AAF1564" s="181"/>
      <c r="AAG1564" s="181"/>
      <c r="AAH1564" s="181"/>
      <c r="AAI1564" s="181"/>
      <c r="AAJ1564" s="181"/>
      <c r="AAK1564" s="181"/>
      <c r="AAL1564" s="181"/>
      <c r="AAM1564" s="181"/>
      <c r="AAN1564" s="181"/>
      <c r="AAO1564" s="181"/>
      <c r="AAP1564" s="181"/>
      <c r="AAQ1564" s="181"/>
      <c r="AAR1564" s="181"/>
      <c r="AAS1564" s="181"/>
      <c r="AAT1564" s="181"/>
      <c r="AAU1564" s="181"/>
      <c r="AAV1564" s="181"/>
      <c r="AAW1564" s="181"/>
      <c r="AAX1564" s="181"/>
      <c r="AAY1564" s="181"/>
      <c r="AAZ1564" s="181"/>
      <c r="ABA1564" s="181"/>
      <c r="ABB1564" s="181"/>
      <c r="ABC1564" s="181"/>
      <c r="ABD1564" s="181"/>
      <c r="ABE1564" s="181"/>
      <c r="ABF1564" s="181"/>
      <c r="ABG1564" s="181"/>
      <c r="ABH1564" s="181"/>
      <c r="ABI1564" s="181"/>
      <c r="ABJ1564" s="181"/>
      <c r="ABK1564" s="181"/>
      <c r="ABL1564" s="181"/>
      <c r="ABM1564" s="181"/>
      <c r="ABN1564" s="181"/>
      <c r="ABO1564" s="181"/>
      <c r="ABP1564" s="181"/>
      <c r="ABQ1564" s="181"/>
      <c r="ABR1564" s="181"/>
      <c r="ABS1564" s="181"/>
      <c r="ABT1564" s="181"/>
      <c r="ABU1564" s="181"/>
      <c r="ABV1564" s="181"/>
      <c r="ABW1564" s="181"/>
      <c r="ABX1564" s="181"/>
      <c r="ABY1564" s="181"/>
      <c r="ABZ1564" s="181"/>
      <c r="ACA1564" s="181"/>
      <c r="ACB1564" s="181"/>
      <c r="ACC1564" s="181"/>
      <c r="ACD1564" s="181"/>
      <c r="ACE1564" s="181"/>
      <c r="ACF1564" s="181"/>
      <c r="ACG1564" s="181"/>
      <c r="ACH1564" s="181"/>
      <c r="ACI1564" s="181"/>
      <c r="ACJ1564" s="181"/>
      <c r="ACK1564" s="181"/>
      <c r="ACL1564" s="181"/>
      <c r="ACM1564" s="181"/>
      <c r="ACN1564" s="181"/>
      <c r="ACO1564" s="181"/>
      <c r="ACP1564" s="181"/>
      <c r="ACQ1564" s="181"/>
      <c r="ACR1564" s="181"/>
      <c r="ACS1564" s="181"/>
      <c r="ACT1564" s="181"/>
      <c r="ACU1564" s="181"/>
      <c r="ACV1564" s="181"/>
      <c r="ACW1564" s="181"/>
      <c r="ACX1564" s="181"/>
      <c r="ACY1564" s="181"/>
      <c r="ACZ1564" s="181"/>
      <c r="ADA1564" s="181"/>
      <c r="ADB1564" s="181"/>
      <c r="ADC1564" s="181"/>
      <c r="ADD1564" s="181"/>
      <c r="ADE1564" s="181"/>
      <c r="ADF1564" s="181"/>
      <c r="ADG1564" s="181"/>
      <c r="ADH1564" s="181"/>
      <c r="ADI1564" s="181"/>
      <c r="ADJ1564" s="181"/>
      <c r="ADK1564" s="181"/>
      <c r="ADL1564" s="181"/>
      <c r="ADM1564" s="181"/>
      <c r="ADN1564" s="181"/>
      <c r="ADO1564" s="181"/>
      <c r="ADP1564" s="181"/>
      <c r="ADQ1564" s="181"/>
      <c r="ADR1564" s="181"/>
      <c r="ADS1564" s="181"/>
      <c r="ADT1564" s="181"/>
      <c r="ADU1564" s="181"/>
      <c r="ADV1564" s="181"/>
      <c r="ADW1564" s="181"/>
      <c r="ADX1564" s="181"/>
      <c r="ADY1564" s="181"/>
      <c r="ADZ1564" s="181"/>
      <c r="AEA1564" s="181"/>
      <c r="AEB1564" s="181"/>
      <c r="AEC1564" s="181"/>
      <c r="AED1564" s="181"/>
      <c r="AEE1564" s="181"/>
      <c r="AEF1564" s="181"/>
      <c r="AEG1564" s="181"/>
      <c r="AEH1564" s="181"/>
      <c r="AEI1564" s="181"/>
      <c r="AEJ1564" s="181"/>
      <c r="AEK1564" s="181"/>
      <c r="AEL1564" s="181"/>
      <c r="AEM1564" s="181"/>
      <c r="AEN1564" s="181"/>
      <c r="AEO1564" s="181"/>
      <c r="AEP1564" s="181"/>
      <c r="AEQ1564" s="181"/>
      <c r="AER1564" s="181"/>
      <c r="AES1564" s="181"/>
      <c r="AET1564" s="181"/>
      <c r="AEU1564" s="181"/>
      <c r="AEV1564" s="181"/>
      <c r="AEW1564" s="181"/>
      <c r="AEX1564" s="181"/>
      <c r="AEY1564" s="181"/>
      <c r="AEZ1564" s="181"/>
      <c r="AFA1564" s="181"/>
      <c r="AFB1564" s="181"/>
      <c r="AFC1564" s="181"/>
      <c r="AFD1564" s="181"/>
      <c r="AFE1564" s="181"/>
      <c r="AFF1564" s="181"/>
      <c r="AFG1564" s="181"/>
      <c r="AFH1564" s="181"/>
      <c r="AFI1564" s="181"/>
      <c r="AFJ1564" s="181"/>
      <c r="AFK1564" s="181"/>
      <c r="AFL1564" s="181"/>
      <c r="AFM1564" s="181"/>
      <c r="AFN1564" s="181"/>
      <c r="AFO1564" s="181"/>
      <c r="AFP1564" s="181"/>
      <c r="AFQ1564" s="181"/>
      <c r="AFR1564" s="181"/>
      <c r="AFS1564" s="181"/>
      <c r="AFT1564" s="181"/>
      <c r="AFU1564" s="181"/>
      <c r="AFV1564" s="181"/>
      <c r="AFW1564" s="181"/>
      <c r="AFX1564" s="181"/>
      <c r="AFY1564" s="181"/>
      <c r="AFZ1564" s="181"/>
      <c r="AGA1564" s="181"/>
      <c r="AGB1564" s="181"/>
      <c r="AGC1564" s="181"/>
      <c r="AGD1564" s="181"/>
      <c r="AGE1564" s="181"/>
      <c r="AGF1564" s="181"/>
      <c r="AGG1564" s="181"/>
      <c r="AGH1564" s="181"/>
      <c r="AGI1564" s="181"/>
      <c r="AGJ1564" s="181"/>
      <c r="AGK1564" s="181"/>
      <c r="AGL1564" s="181"/>
      <c r="AGM1564" s="181"/>
      <c r="AGN1564" s="181"/>
      <c r="AGO1564" s="181"/>
      <c r="AGP1564" s="181"/>
      <c r="AGQ1564" s="181"/>
      <c r="AGR1564" s="181"/>
      <c r="AGS1564" s="181"/>
      <c r="AGT1564" s="181"/>
      <c r="AGU1564" s="181"/>
      <c r="AGV1564" s="181"/>
      <c r="AGW1564" s="181"/>
      <c r="AGX1564" s="181"/>
      <c r="AGY1564" s="181"/>
      <c r="AGZ1564" s="181"/>
      <c r="AHA1564" s="181"/>
      <c r="AHB1564" s="181"/>
      <c r="AHC1564" s="181"/>
      <c r="AHD1564" s="181"/>
      <c r="AHE1564" s="181"/>
      <c r="AHF1564" s="181"/>
      <c r="AHG1564" s="181"/>
      <c r="AHH1564" s="181"/>
      <c r="AHI1564" s="181"/>
      <c r="AHJ1564" s="181"/>
      <c r="AHK1564" s="181"/>
      <c r="AHL1564" s="181"/>
      <c r="AHM1564" s="181"/>
      <c r="AHN1564" s="181"/>
      <c r="AHO1564" s="181"/>
      <c r="AHP1564" s="181"/>
      <c r="AHQ1564" s="181"/>
      <c r="AHR1564" s="181"/>
      <c r="AHS1564" s="181"/>
      <c r="AHT1564" s="181"/>
      <c r="AHU1564" s="181"/>
      <c r="AHV1564" s="181"/>
      <c r="AHW1564" s="181"/>
      <c r="AHX1564" s="181"/>
      <c r="AHY1564" s="181"/>
      <c r="AHZ1564" s="181"/>
      <c r="AIA1564" s="181"/>
      <c r="AIB1564" s="181"/>
      <c r="AIC1564" s="181"/>
      <c r="AID1564" s="181"/>
      <c r="AIE1564" s="181"/>
      <c r="AIF1564" s="181"/>
      <c r="AIG1564" s="181"/>
      <c r="AIH1564" s="181"/>
      <c r="AII1564" s="181"/>
      <c r="AIJ1564" s="181"/>
      <c r="AIK1564" s="181"/>
      <c r="AIL1564" s="181"/>
      <c r="AIM1564" s="181"/>
      <c r="AIN1564" s="181"/>
      <c r="AIO1564" s="181"/>
      <c r="AIP1564" s="181"/>
      <c r="AIQ1564" s="181"/>
      <c r="AIR1564" s="181"/>
      <c r="AIS1564" s="181"/>
      <c r="AIT1564" s="181"/>
      <c r="AIU1564" s="181"/>
      <c r="AIV1564" s="181"/>
      <c r="AIW1564" s="181"/>
      <c r="AIX1564" s="181"/>
      <c r="AIY1564" s="181"/>
      <c r="AIZ1564" s="181"/>
      <c r="AJA1564" s="181"/>
      <c r="AJB1564" s="181"/>
      <c r="AJC1564" s="181"/>
      <c r="AJD1564" s="181"/>
      <c r="AJE1564" s="181"/>
      <c r="AJF1564" s="181"/>
      <c r="AJG1564" s="181"/>
      <c r="AJH1564" s="181"/>
      <c r="AJI1564" s="181"/>
      <c r="AJJ1564" s="181"/>
      <c r="AJK1564" s="181"/>
      <c r="AJL1564" s="181"/>
      <c r="AJM1564" s="181"/>
      <c r="AJN1564" s="181"/>
      <c r="AJO1564" s="181"/>
      <c r="AJP1564" s="181"/>
      <c r="AJQ1564" s="181"/>
      <c r="AJR1564" s="181"/>
      <c r="AJS1564" s="181"/>
      <c r="AJT1564" s="181"/>
      <c r="AJU1564" s="181"/>
      <c r="AJV1564" s="181"/>
      <c r="AJW1564" s="181"/>
      <c r="AJX1564" s="181"/>
      <c r="AJY1564" s="181"/>
      <c r="AJZ1564" s="181"/>
      <c r="AKA1564" s="181"/>
      <c r="AKB1564" s="181"/>
      <c r="AKC1564" s="181"/>
      <c r="AKD1564" s="181"/>
      <c r="AKE1564" s="181"/>
      <c r="AKF1564" s="181"/>
      <c r="AKG1564" s="181"/>
      <c r="AKH1564" s="181"/>
      <c r="AKI1564" s="181"/>
      <c r="AKJ1564" s="181"/>
      <c r="AKK1564" s="181"/>
      <c r="AKL1564" s="181"/>
      <c r="AKM1564" s="181"/>
      <c r="AKN1564" s="181"/>
      <c r="AKO1564" s="181"/>
      <c r="AKP1564" s="181"/>
      <c r="AKQ1564" s="181"/>
      <c r="AKR1564" s="181"/>
      <c r="AKS1564" s="181"/>
      <c r="AKT1564" s="181"/>
      <c r="AKU1564" s="181"/>
      <c r="AKV1564" s="181"/>
      <c r="AKW1564" s="181"/>
      <c r="AKX1564" s="181"/>
      <c r="AKY1564" s="181"/>
      <c r="AKZ1564" s="181"/>
      <c r="ALA1564" s="181"/>
      <c r="ALB1564" s="181"/>
      <c r="ALC1564" s="181"/>
      <c r="ALD1564" s="181"/>
      <c r="ALE1564" s="181"/>
      <c r="ALF1564" s="181"/>
      <c r="ALG1564" s="181"/>
      <c r="ALH1564" s="181"/>
      <c r="ALI1564" s="181"/>
      <c r="ALJ1564" s="181"/>
      <c r="ALK1564" s="181"/>
      <c r="ALL1564" s="181"/>
      <c r="ALM1564" s="181"/>
      <c r="ALN1564" s="181"/>
      <c r="ALO1564" s="181"/>
      <c r="ALP1564" s="181"/>
      <c r="ALQ1564" s="181"/>
      <c r="ALR1564" s="181"/>
      <c r="ALS1564" s="181"/>
      <c r="ALT1564" s="181"/>
      <c r="ALU1564" s="181"/>
      <c r="ALV1564" s="181"/>
      <c r="ALW1564" s="181"/>
      <c r="ALX1564" s="181"/>
      <c r="ALY1564" s="181"/>
      <c r="ALZ1564" s="181"/>
      <c r="AMA1564" s="181"/>
      <c r="AMB1564" s="181"/>
      <c r="AMC1564" s="181"/>
      <c r="AMD1564" s="181"/>
      <c r="AME1564" s="181"/>
      <c r="AMF1564" s="181"/>
      <c r="AMG1564" s="181"/>
      <c r="AMH1564" s="181"/>
      <c r="AMI1564" s="181"/>
      <c r="AMJ1564" s="181"/>
    </row>
    <row r="1565" spans="1:1025">
      <c r="B156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565" s="51" t="s">
        <v>13</v>
      </c>
      <c r="D1565" s="51">
        <v>90776</v>
      </c>
      <c r="E1565" s="46">
        <v>0.22</v>
      </c>
      <c r="F15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6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565" s="46">
        <f ca="1">ROUND(E1565*G1565,2)</f>
        <v>5.58</v>
      </c>
      <c r="I1565" s="98"/>
      <c r="J1565" s="104"/>
      <c r="K1565" s="17" t="str">
        <f t="shared" si="171"/>
        <v>SEDUC E 89</v>
      </c>
    </row>
    <row r="1566" spans="1:1025">
      <c r="B156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66" s="51" t="s">
        <v>13</v>
      </c>
      <c r="D1566" s="51">
        <v>88279</v>
      </c>
      <c r="E1566" s="46">
        <v>0.22</v>
      </c>
      <c r="F15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6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566" s="46">
        <f ca="1">ROUND(E1566*G1566,2)</f>
        <v>6.39</v>
      </c>
      <c r="I1566" s="98"/>
      <c r="J1566" s="104"/>
      <c r="K1566" s="17" t="str">
        <f t="shared" si="171"/>
        <v>SEDUC E 89</v>
      </c>
    </row>
    <row r="1567" spans="1:1025">
      <c r="B156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67" s="51" t="s">
        <v>13</v>
      </c>
      <c r="D1567" s="51">
        <v>88316</v>
      </c>
      <c r="E1567" s="46">
        <v>0.22</v>
      </c>
      <c r="F15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6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567" s="46">
        <f ca="1">ROUND(E1567*G1567,2)</f>
        <v>3.38</v>
      </c>
      <c r="I1567" s="98"/>
      <c r="J1567" s="104"/>
      <c r="K1567" s="17" t="str">
        <f t="shared" si="171"/>
        <v>SEDUC E 89</v>
      </c>
    </row>
    <row r="1568" spans="1:1025">
      <c r="B156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568" s="51" t="s">
        <v>41</v>
      </c>
      <c r="D1568" s="51">
        <v>1</v>
      </c>
      <c r="E1568" s="46">
        <v>0.12</v>
      </c>
      <c r="F15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6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568" s="46">
        <f ca="1">ROUND(E1568*G1568,2)</f>
        <v>0.08</v>
      </c>
      <c r="I1568" s="98"/>
      <c r="J1568" s="104"/>
      <c r="K1568" s="17" t="str">
        <f t="shared" si="171"/>
        <v>SEDUC E 89</v>
      </c>
    </row>
    <row r="1569" spans="1:1025">
      <c r="A1569" s="49">
        <f ca="1">H1569</f>
        <v>15.429999999999998</v>
      </c>
      <c r="B1569" s="50" t="s">
        <v>14</v>
      </c>
      <c r="C1569" s="51"/>
      <c r="D1569" s="51"/>
      <c r="E1569" s="46"/>
      <c r="F1569" s="46"/>
      <c r="G1569" s="46"/>
      <c r="H1569" s="80">
        <f ca="1">SUM(H1565:H1568)</f>
        <v>15.429999999999998</v>
      </c>
      <c r="I1569" s="98" t="str">
        <f>A1563</f>
        <v>SEDUC E 89</v>
      </c>
      <c r="J1569" s="122">
        <f ca="1">H1569</f>
        <v>15.429999999999998</v>
      </c>
      <c r="K1569" s="17" t="str">
        <f t="shared" si="171"/>
        <v>SEDUC E 89</v>
      </c>
    </row>
    <row r="1570" spans="1:1025">
      <c r="K1570" s="17" t="str">
        <f t="shared" si="171"/>
        <v>SEDUC E 89</v>
      </c>
    </row>
    <row r="1571" spans="1:1025" ht="20.25">
      <c r="B1571" s="325" t="str">
        <f>A1572</f>
        <v>SEDUC E 90</v>
      </c>
      <c r="C1571" s="326"/>
      <c r="D1571" s="326"/>
      <c r="E1571" s="326"/>
      <c r="F1571" s="326"/>
      <c r="G1571" s="326"/>
      <c r="H1571" s="327"/>
      <c r="K1571" s="96" t="str">
        <f>B1571</f>
        <v>SEDUC E 90</v>
      </c>
      <c r="AMK1571" s="17"/>
    </row>
    <row r="1572" spans="1:1025">
      <c r="A1572" s="35" t="s">
        <v>241</v>
      </c>
      <c r="B1572" s="334" t="s">
        <v>242</v>
      </c>
      <c r="C1572" s="335"/>
      <c r="D1572" s="335"/>
      <c r="E1572" s="335"/>
      <c r="F1572" s="336"/>
      <c r="G1572" s="82" t="s">
        <v>4</v>
      </c>
      <c r="H1572" s="36" t="s">
        <v>5</v>
      </c>
      <c r="I1572" s="98"/>
      <c r="K1572" s="17" t="str">
        <f t="shared" ref="K1572:K1578" si="172">K1571</f>
        <v>SEDUC E 90</v>
      </c>
    </row>
    <row r="1573" spans="1:1025" s="20" customFormat="1">
      <c r="A1573" s="16"/>
      <c r="B1573" s="39" t="s">
        <v>6</v>
      </c>
      <c r="C1573" s="39" t="s">
        <v>7</v>
      </c>
      <c r="D1573" s="39" t="s">
        <v>8</v>
      </c>
      <c r="E1573" s="39" t="s">
        <v>9</v>
      </c>
      <c r="F1573" s="39" t="s">
        <v>10</v>
      </c>
      <c r="G1573" s="83" t="s">
        <v>11</v>
      </c>
      <c r="H1573" s="39" t="s">
        <v>12</v>
      </c>
      <c r="I1573" s="182"/>
      <c r="J1573" s="244"/>
      <c r="K1573" s="17" t="str">
        <f t="shared" si="172"/>
        <v>SEDUC E 90</v>
      </c>
      <c r="L1573" s="181"/>
      <c r="M1573" s="181"/>
      <c r="N1573" s="181"/>
      <c r="O1573" s="181"/>
      <c r="P1573" s="181"/>
      <c r="Q1573" s="181"/>
      <c r="R1573" s="181"/>
      <c r="S1573" s="181"/>
      <c r="T1573" s="181"/>
      <c r="U1573" s="181"/>
      <c r="V1573" s="181"/>
      <c r="W1573" s="181"/>
      <c r="X1573" s="181"/>
      <c r="Y1573" s="181"/>
      <c r="Z1573" s="181"/>
      <c r="AA1573" s="181"/>
      <c r="AB1573" s="181"/>
      <c r="AC1573" s="181"/>
      <c r="AD1573" s="181"/>
      <c r="AE1573" s="181"/>
      <c r="AF1573" s="181"/>
      <c r="AG1573" s="181"/>
      <c r="AH1573" s="181"/>
      <c r="AI1573" s="181"/>
      <c r="AJ1573" s="181"/>
      <c r="AK1573" s="181"/>
      <c r="AL1573" s="181"/>
      <c r="AM1573" s="181"/>
      <c r="AN1573" s="181"/>
      <c r="AO1573" s="181"/>
      <c r="AP1573" s="181"/>
      <c r="AQ1573" s="181"/>
      <c r="AR1573" s="181"/>
      <c r="AS1573" s="181"/>
      <c r="AT1573" s="181"/>
      <c r="AU1573" s="181"/>
      <c r="AV1573" s="181"/>
      <c r="AW1573" s="181"/>
      <c r="AX1573" s="181"/>
      <c r="AY1573" s="181"/>
      <c r="AZ1573" s="181"/>
      <c r="BA1573" s="181"/>
      <c r="BB1573" s="181"/>
      <c r="BC1573" s="181"/>
      <c r="BD1573" s="181"/>
      <c r="BE1573" s="181"/>
      <c r="BF1573" s="181"/>
      <c r="BG1573" s="181"/>
      <c r="BH1573" s="181"/>
      <c r="BI1573" s="181"/>
      <c r="BJ1573" s="181"/>
      <c r="BK1573" s="181"/>
      <c r="BL1573" s="181"/>
      <c r="BM1573" s="181"/>
      <c r="BN1573" s="181"/>
      <c r="BO1573" s="181"/>
      <c r="BP1573" s="181"/>
      <c r="BQ1573" s="181"/>
      <c r="BR1573" s="181"/>
      <c r="BS1573" s="181"/>
      <c r="BT1573" s="181"/>
      <c r="BU1573" s="181"/>
      <c r="BV1573" s="181"/>
      <c r="BW1573" s="181"/>
      <c r="BX1573" s="181"/>
      <c r="BY1573" s="181"/>
      <c r="BZ1573" s="181"/>
      <c r="CA1573" s="181"/>
      <c r="CB1573" s="181"/>
      <c r="CC1573" s="181"/>
      <c r="CD1573" s="181"/>
      <c r="CE1573" s="181"/>
      <c r="CF1573" s="181"/>
      <c r="CG1573" s="181"/>
      <c r="CH1573" s="181"/>
      <c r="CI1573" s="181"/>
      <c r="CJ1573" s="181"/>
      <c r="CK1573" s="181"/>
      <c r="CL1573" s="181"/>
      <c r="CM1573" s="181"/>
      <c r="CN1573" s="181"/>
      <c r="CO1573" s="181"/>
      <c r="CP1573" s="181"/>
      <c r="CQ1573" s="181"/>
      <c r="CR1573" s="181"/>
      <c r="CS1573" s="181"/>
      <c r="CT1573" s="181"/>
      <c r="CU1573" s="181"/>
      <c r="CV1573" s="181"/>
      <c r="CW1573" s="181"/>
      <c r="CX1573" s="181"/>
      <c r="CY1573" s="181"/>
      <c r="CZ1573" s="181"/>
      <c r="DA1573" s="181"/>
      <c r="DB1573" s="181"/>
      <c r="DC1573" s="181"/>
      <c r="DD1573" s="181"/>
      <c r="DE1573" s="181"/>
      <c r="DF1573" s="181"/>
      <c r="DG1573" s="181"/>
      <c r="DH1573" s="181"/>
      <c r="DI1573" s="181"/>
      <c r="DJ1573" s="181"/>
      <c r="DK1573" s="181"/>
      <c r="DL1573" s="181"/>
      <c r="DM1573" s="181"/>
      <c r="DN1573" s="181"/>
      <c r="DO1573" s="181"/>
      <c r="DP1573" s="181"/>
      <c r="DQ1573" s="181"/>
      <c r="DR1573" s="181"/>
      <c r="DS1573" s="181"/>
      <c r="DT1573" s="181"/>
      <c r="DU1573" s="181"/>
      <c r="DV1573" s="181"/>
      <c r="DW1573" s="181"/>
      <c r="DX1573" s="181"/>
      <c r="DY1573" s="181"/>
      <c r="DZ1573" s="181"/>
      <c r="EA1573" s="181"/>
      <c r="EB1573" s="181"/>
      <c r="EC1573" s="181"/>
      <c r="ED1573" s="181"/>
      <c r="EE1573" s="181"/>
      <c r="EF1573" s="181"/>
      <c r="EG1573" s="181"/>
      <c r="EH1573" s="181"/>
      <c r="EI1573" s="181"/>
      <c r="EJ1573" s="181"/>
      <c r="EK1573" s="181"/>
      <c r="EL1573" s="181"/>
      <c r="EM1573" s="181"/>
      <c r="EN1573" s="181"/>
      <c r="EO1573" s="181"/>
      <c r="EP1573" s="181"/>
      <c r="EQ1573" s="181"/>
      <c r="ER1573" s="181"/>
      <c r="ES1573" s="181"/>
      <c r="ET1573" s="181"/>
      <c r="EU1573" s="181"/>
      <c r="EV1573" s="181"/>
      <c r="EW1573" s="181"/>
      <c r="EX1573" s="181"/>
      <c r="EY1573" s="181"/>
      <c r="EZ1573" s="181"/>
      <c r="FA1573" s="181"/>
      <c r="FB1573" s="181"/>
      <c r="FC1573" s="181"/>
      <c r="FD1573" s="181"/>
      <c r="FE1573" s="181"/>
      <c r="FF1573" s="181"/>
      <c r="FG1573" s="181"/>
      <c r="FH1573" s="181"/>
      <c r="FI1573" s="181"/>
      <c r="FJ1573" s="181"/>
      <c r="FK1573" s="181"/>
      <c r="FL1573" s="181"/>
      <c r="FM1573" s="181"/>
      <c r="FN1573" s="181"/>
      <c r="FO1573" s="181"/>
      <c r="FP1573" s="181"/>
      <c r="FQ1573" s="181"/>
      <c r="FR1573" s="181"/>
      <c r="FS1573" s="181"/>
      <c r="FT1573" s="181"/>
      <c r="FU1573" s="181"/>
      <c r="FV1573" s="181"/>
      <c r="FW1573" s="181"/>
      <c r="FX1573" s="181"/>
      <c r="FY1573" s="181"/>
      <c r="FZ1573" s="181"/>
      <c r="GA1573" s="181"/>
      <c r="GB1573" s="181"/>
      <c r="GC1573" s="181"/>
      <c r="GD1573" s="181"/>
      <c r="GE1573" s="181"/>
      <c r="GF1573" s="181"/>
      <c r="GG1573" s="181"/>
      <c r="GH1573" s="181"/>
      <c r="GI1573" s="181"/>
      <c r="GJ1573" s="181"/>
      <c r="GK1573" s="181"/>
      <c r="GL1573" s="181"/>
      <c r="GM1573" s="181"/>
      <c r="GN1573" s="181"/>
      <c r="GO1573" s="181"/>
      <c r="GP1573" s="181"/>
      <c r="GQ1573" s="181"/>
      <c r="GR1573" s="181"/>
      <c r="GS1573" s="181"/>
      <c r="GT1573" s="181"/>
      <c r="GU1573" s="181"/>
      <c r="GV1573" s="181"/>
      <c r="GW1573" s="181"/>
      <c r="GX1573" s="181"/>
      <c r="GY1573" s="181"/>
      <c r="GZ1573" s="181"/>
      <c r="HA1573" s="181"/>
      <c r="HB1573" s="181"/>
      <c r="HC1573" s="181"/>
      <c r="HD1573" s="181"/>
      <c r="HE1573" s="181"/>
      <c r="HF1573" s="181"/>
      <c r="HG1573" s="181"/>
      <c r="HH1573" s="181"/>
      <c r="HI1573" s="181"/>
      <c r="HJ1573" s="181"/>
      <c r="HK1573" s="181"/>
      <c r="HL1573" s="181"/>
      <c r="HM1573" s="181"/>
      <c r="HN1573" s="181"/>
      <c r="HO1573" s="181"/>
      <c r="HP1573" s="181"/>
      <c r="HQ1573" s="181"/>
      <c r="HR1573" s="181"/>
      <c r="HS1573" s="181"/>
      <c r="HT1573" s="181"/>
      <c r="HU1573" s="181"/>
      <c r="HV1573" s="181"/>
      <c r="HW1573" s="181"/>
      <c r="HX1573" s="181"/>
      <c r="HY1573" s="181"/>
      <c r="HZ1573" s="181"/>
      <c r="IA1573" s="181"/>
      <c r="IB1573" s="181"/>
      <c r="IC1573" s="181"/>
      <c r="ID1573" s="181"/>
      <c r="IE1573" s="181"/>
      <c r="IF1573" s="181"/>
      <c r="IG1573" s="181"/>
      <c r="IH1573" s="181"/>
      <c r="II1573" s="181"/>
      <c r="IJ1573" s="181"/>
      <c r="IK1573" s="181"/>
      <c r="IL1573" s="181"/>
      <c r="IM1573" s="181"/>
      <c r="IN1573" s="181"/>
      <c r="IO1573" s="181"/>
      <c r="IP1573" s="181"/>
      <c r="IQ1573" s="181"/>
      <c r="IR1573" s="181"/>
      <c r="IS1573" s="181"/>
      <c r="IT1573" s="181"/>
      <c r="IU1573" s="181"/>
      <c r="IV1573" s="181"/>
      <c r="IW1573" s="181"/>
      <c r="IX1573" s="181"/>
      <c r="IY1573" s="181"/>
      <c r="IZ1573" s="181"/>
      <c r="JA1573" s="181"/>
      <c r="JB1573" s="181"/>
      <c r="JC1573" s="181"/>
      <c r="JD1573" s="181"/>
      <c r="JE1573" s="181"/>
      <c r="JF1573" s="181"/>
      <c r="JG1573" s="181"/>
      <c r="JH1573" s="181"/>
      <c r="JI1573" s="181"/>
      <c r="JJ1573" s="181"/>
      <c r="JK1573" s="181"/>
      <c r="JL1573" s="181"/>
      <c r="JM1573" s="181"/>
      <c r="JN1573" s="181"/>
      <c r="JO1573" s="181"/>
      <c r="JP1573" s="181"/>
      <c r="JQ1573" s="181"/>
      <c r="JR1573" s="181"/>
      <c r="JS1573" s="181"/>
      <c r="JT1573" s="181"/>
      <c r="JU1573" s="181"/>
      <c r="JV1573" s="181"/>
      <c r="JW1573" s="181"/>
      <c r="JX1573" s="181"/>
      <c r="JY1573" s="181"/>
      <c r="JZ1573" s="181"/>
      <c r="KA1573" s="181"/>
      <c r="KB1573" s="181"/>
      <c r="KC1573" s="181"/>
      <c r="KD1573" s="181"/>
      <c r="KE1573" s="181"/>
      <c r="KF1573" s="181"/>
      <c r="KG1573" s="181"/>
      <c r="KH1573" s="181"/>
      <c r="KI1573" s="181"/>
      <c r="KJ1573" s="181"/>
      <c r="KK1573" s="181"/>
      <c r="KL1573" s="181"/>
      <c r="KM1573" s="181"/>
      <c r="KN1573" s="181"/>
      <c r="KO1573" s="181"/>
      <c r="KP1573" s="181"/>
      <c r="KQ1573" s="181"/>
      <c r="KR1573" s="181"/>
      <c r="KS1573" s="181"/>
      <c r="KT1573" s="181"/>
      <c r="KU1573" s="181"/>
      <c r="KV1573" s="181"/>
      <c r="KW1573" s="181"/>
      <c r="KX1573" s="181"/>
      <c r="KY1573" s="181"/>
      <c r="KZ1573" s="181"/>
      <c r="LA1573" s="181"/>
      <c r="LB1573" s="181"/>
      <c r="LC1573" s="181"/>
      <c r="LD1573" s="181"/>
      <c r="LE1573" s="181"/>
      <c r="LF1573" s="181"/>
      <c r="LG1573" s="181"/>
      <c r="LH1573" s="181"/>
      <c r="LI1573" s="181"/>
      <c r="LJ1573" s="181"/>
      <c r="LK1573" s="181"/>
      <c r="LL1573" s="181"/>
      <c r="LM1573" s="181"/>
      <c r="LN1573" s="181"/>
      <c r="LO1573" s="181"/>
      <c r="LP1573" s="181"/>
      <c r="LQ1573" s="181"/>
      <c r="LR1573" s="181"/>
      <c r="LS1573" s="181"/>
      <c r="LT1573" s="181"/>
      <c r="LU1573" s="181"/>
      <c r="LV1573" s="181"/>
      <c r="LW1573" s="181"/>
      <c r="LX1573" s="181"/>
      <c r="LY1573" s="181"/>
      <c r="LZ1573" s="181"/>
      <c r="MA1573" s="181"/>
      <c r="MB1573" s="181"/>
      <c r="MC1573" s="181"/>
      <c r="MD1573" s="181"/>
      <c r="ME1573" s="181"/>
      <c r="MF1573" s="181"/>
      <c r="MG1573" s="181"/>
      <c r="MH1573" s="181"/>
      <c r="MI1573" s="181"/>
      <c r="MJ1573" s="181"/>
      <c r="MK1573" s="181"/>
      <c r="ML1573" s="181"/>
      <c r="MM1573" s="181"/>
      <c r="MN1573" s="181"/>
      <c r="MO1573" s="181"/>
      <c r="MP1573" s="181"/>
      <c r="MQ1573" s="181"/>
      <c r="MR1573" s="181"/>
      <c r="MS1573" s="181"/>
      <c r="MT1573" s="181"/>
      <c r="MU1573" s="181"/>
      <c r="MV1573" s="181"/>
      <c r="MW1573" s="181"/>
      <c r="MX1573" s="181"/>
      <c r="MY1573" s="181"/>
      <c r="MZ1573" s="181"/>
      <c r="NA1573" s="181"/>
      <c r="NB1573" s="181"/>
      <c r="NC1573" s="181"/>
      <c r="ND1573" s="181"/>
      <c r="NE1573" s="181"/>
      <c r="NF1573" s="181"/>
      <c r="NG1573" s="181"/>
      <c r="NH1573" s="181"/>
      <c r="NI1573" s="181"/>
      <c r="NJ1573" s="181"/>
      <c r="NK1573" s="181"/>
      <c r="NL1573" s="181"/>
      <c r="NM1573" s="181"/>
      <c r="NN1573" s="181"/>
      <c r="NO1573" s="181"/>
      <c r="NP1573" s="181"/>
      <c r="NQ1573" s="181"/>
      <c r="NR1573" s="181"/>
      <c r="NS1573" s="181"/>
      <c r="NT1573" s="181"/>
      <c r="NU1573" s="181"/>
      <c r="NV1573" s="181"/>
      <c r="NW1573" s="181"/>
      <c r="NX1573" s="181"/>
      <c r="NY1573" s="181"/>
      <c r="NZ1573" s="181"/>
      <c r="OA1573" s="181"/>
      <c r="OB1573" s="181"/>
      <c r="OC1573" s="181"/>
      <c r="OD1573" s="181"/>
      <c r="OE1573" s="181"/>
      <c r="OF1573" s="181"/>
      <c r="OG1573" s="181"/>
      <c r="OH1573" s="181"/>
      <c r="OI1573" s="181"/>
      <c r="OJ1573" s="181"/>
      <c r="OK1573" s="181"/>
      <c r="OL1573" s="181"/>
      <c r="OM1573" s="181"/>
      <c r="ON1573" s="181"/>
      <c r="OO1573" s="181"/>
      <c r="OP1573" s="181"/>
      <c r="OQ1573" s="181"/>
      <c r="OR1573" s="181"/>
      <c r="OS1573" s="181"/>
      <c r="OT1573" s="181"/>
      <c r="OU1573" s="181"/>
      <c r="OV1573" s="181"/>
      <c r="OW1573" s="181"/>
      <c r="OX1573" s="181"/>
      <c r="OY1573" s="181"/>
      <c r="OZ1573" s="181"/>
      <c r="PA1573" s="181"/>
      <c r="PB1573" s="181"/>
      <c r="PC1573" s="181"/>
      <c r="PD1573" s="181"/>
      <c r="PE1573" s="181"/>
      <c r="PF1573" s="181"/>
      <c r="PG1573" s="181"/>
      <c r="PH1573" s="181"/>
      <c r="PI1573" s="181"/>
      <c r="PJ1573" s="181"/>
      <c r="PK1573" s="181"/>
      <c r="PL1573" s="181"/>
      <c r="PM1573" s="181"/>
      <c r="PN1573" s="181"/>
      <c r="PO1573" s="181"/>
      <c r="PP1573" s="181"/>
      <c r="PQ1573" s="181"/>
      <c r="PR1573" s="181"/>
      <c r="PS1573" s="181"/>
      <c r="PT1573" s="181"/>
      <c r="PU1573" s="181"/>
      <c r="PV1573" s="181"/>
      <c r="PW1573" s="181"/>
      <c r="PX1573" s="181"/>
      <c r="PY1573" s="181"/>
      <c r="PZ1573" s="181"/>
      <c r="QA1573" s="181"/>
      <c r="QB1573" s="181"/>
      <c r="QC1573" s="181"/>
      <c r="QD1573" s="181"/>
      <c r="QE1573" s="181"/>
      <c r="QF1573" s="181"/>
      <c r="QG1573" s="181"/>
      <c r="QH1573" s="181"/>
      <c r="QI1573" s="181"/>
      <c r="QJ1573" s="181"/>
      <c r="QK1573" s="181"/>
      <c r="QL1573" s="181"/>
      <c r="QM1573" s="181"/>
      <c r="QN1573" s="181"/>
      <c r="QO1573" s="181"/>
      <c r="QP1573" s="181"/>
      <c r="QQ1573" s="181"/>
      <c r="QR1573" s="181"/>
      <c r="QS1573" s="181"/>
      <c r="QT1573" s="181"/>
      <c r="QU1573" s="181"/>
      <c r="QV1573" s="181"/>
      <c r="QW1573" s="181"/>
      <c r="QX1573" s="181"/>
      <c r="QY1573" s="181"/>
      <c r="QZ1573" s="181"/>
      <c r="RA1573" s="181"/>
      <c r="RB1573" s="181"/>
      <c r="RC1573" s="181"/>
      <c r="RD1573" s="181"/>
      <c r="RE1573" s="181"/>
      <c r="RF1573" s="181"/>
      <c r="RG1573" s="181"/>
      <c r="RH1573" s="181"/>
      <c r="RI1573" s="181"/>
      <c r="RJ1573" s="181"/>
      <c r="RK1573" s="181"/>
      <c r="RL1573" s="181"/>
      <c r="RM1573" s="181"/>
      <c r="RN1573" s="181"/>
      <c r="RO1573" s="181"/>
      <c r="RP1573" s="181"/>
      <c r="RQ1573" s="181"/>
      <c r="RR1573" s="181"/>
      <c r="RS1573" s="181"/>
      <c r="RT1573" s="181"/>
      <c r="RU1573" s="181"/>
      <c r="RV1573" s="181"/>
      <c r="RW1573" s="181"/>
      <c r="RX1573" s="181"/>
      <c r="RY1573" s="181"/>
      <c r="RZ1573" s="181"/>
      <c r="SA1573" s="181"/>
      <c r="SB1573" s="181"/>
      <c r="SC1573" s="181"/>
      <c r="SD1573" s="181"/>
      <c r="SE1573" s="181"/>
      <c r="SF1573" s="181"/>
      <c r="SG1573" s="181"/>
      <c r="SH1573" s="181"/>
      <c r="SI1573" s="181"/>
      <c r="SJ1573" s="181"/>
      <c r="SK1573" s="181"/>
      <c r="SL1573" s="181"/>
      <c r="SM1573" s="181"/>
      <c r="SN1573" s="181"/>
      <c r="SO1573" s="181"/>
      <c r="SP1573" s="181"/>
      <c r="SQ1573" s="181"/>
      <c r="SR1573" s="181"/>
      <c r="SS1573" s="181"/>
      <c r="ST1573" s="181"/>
      <c r="SU1573" s="181"/>
      <c r="SV1573" s="181"/>
      <c r="SW1573" s="181"/>
      <c r="SX1573" s="181"/>
      <c r="SY1573" s="181"/>
      <c r="SZ1573" s="181"/>
      <c r="TA1573" s="181"/>
      <c r="TB1573" s="181"/>
      <c r="TC1573" s="181"/>
      <c r="TD1573" s="181"/>
      <c r="TE1573" s="181"/>
      <c r="TF1573" s="181"/>
      <c r="TG1573" s="181"/>
      <c r="TH1573" s="181"/>
      <c r="TI1573" s="181"/>
      <c r="TJ1573" s="181"/>
      <c r="TK1573" s="181"/>
      <c r="TL1573" s="181"/>
      <c r="TM1573" s="181"/>
      <c r="TN1573" s="181"/>
      <c r="TO1573" s="181"/>
      <c r="TP1573" s="181"/>
      <c r="TQ1573" s="181"/>
      <c r="TR1573" s="181"/>
      <c r="TS1573" s="181"/>
      <c r="TT1573" s="181"/>
      <c r="TU1573" s="181"/>
      <c r="TV1573" s="181"/>
      <c r="TW1573" s="181"/>
      <c r="TX1573" s="181"/>
      <c r="TY1573" s="181"/>
      <c r="TZ1573" s="181"/>
      <c r="UA1573" s="181"/>
      <c r="UB1573" s="181"/>
      <c r="UC1573" s="181"/>
      <c r="UD1573" s="181"/>
      <c r="UE1573" s="181"/>
      <c r="UF1573" s="181"/>
      <c r="UG1573" s="181"/>
      <c r="UH1573" s="181"/>
      <c r="UI1573" s="181"/>
      <c r="UJ1573" s="181"/>
      <c r="UK1573" s="181"/>
      <c r="UL1573" s="181"/>
      <c r="UM1573" s="181"/>
      <c r="UN1573" s="181"/>
      <c r="UO1573" s="181"/>
      <c r="UP1573" s="181"/>
      <c r="UQ1573" s="181"/>
      <c r="UR1573" s="181"/>
      <c r="US1573" s="181"/>
      <c r="UT1573" s="181"/>
      <c r="UU1573" s="181"/>
      <c r="UV1573" s="181"/>
      <c r="UW1573" s="181"/>
      <c r="UX1573" s="181"/>
      <c r="UY1573" s="181"/>
      <c r="UZ1573" s="181"/>
      <c r="VA1573" s="181"/>
      <c r="VB1573" s="181"/>
      <c r="VC1573" s="181"/>
      <c r="VD1573" s="181"/>
      <c r="VE1573" s="181"/>
      <c r="VF1573" s="181"/>
      <c r="VG1573" s="181"/>
      <c r="VH1573" s="181"/>
      <c r="VI1573" s="181"/>
      <c r="VJ1573" s="181"/>
      <c r="VK1573" s="181"/>
      <c r="VL1573" s="181"/>
      <c r="VM1573" s="181"/>
      <c r="VN1573" s="181"/>
      <c r="VO1573" s="181"/>
      <c r="VP1573" s="181"/>
      <c r="VQ1573" s="181"/>
      <c r="VR1573" s="181"/>
      <c r="VS1573" s="181"/>
      <c r="VT1573" s="181"/>
      <c r="VU1573" s="181"/>
      <c r="VV1573" s="181"/>
      <c r="VW1573" s="181"/>
      <c r="VX1573" s="181"/>
      <c r="VY1573" s="181"/>
      <c r="VZ1573" s="181"/>
      <c r="WA1573" s="181"/>
      <c r="WB1573" s="181"/>
      <c r="WC1573" s="181"/>
      <c r="WD1573" s="181"/>
      <c r="WE1573" s="181"/>
      <c r="WF1573" s="181"/>
      <c r="WG1573" s="181"/>
      <c r="WH1573" s="181"/>
      <c r="WI1573" s="181"/>
      <c r="WJ1573" s="181"/>
      <c r="WK1573" s="181"/>
      <c r="WL1573" s="181"/>
      <c r="WM1573" s="181"/>
      <c r="WN1573" s="181"/>
      <c r="WO1573" s="181"/>
      <c r="WP1573" s="181"/>
      <c r="WQ1573" s="181"/>
      <c r="WR1573" s="181"/>
      <c r="WS1573" s="181"/>
      <c r="WT1573" s="181"/>
      <c r="WU1573" s="181"/>
      <c r="WV1573" s="181"/>
      <c r="WW1573" s="181"/>
      <c r="WX1573" s="181"/>
      <c r="WY1573" s="181"/>
      <c r="WZ1573" s="181"/>
      <c r="XA1573" s="181"/>
      <c r="XB1573" s="181"/>
      <c r="XC1573" s="181"/>
      <c r="XD1573" s="181"/>
      <c r="XE1573" s="181"/>
      <c r="XF1573" s="181"/>
      <c r="XG1573" s="181"/>
      <c r="XH1573" s="181"/>
      <c r="XI1573" s="181"/>
      <c r="XJ1573" s="181"/>
      <c r="XK1573" s="181"/>
      <c r="XL1573" s="181"/>
      <c r="XM1573" s="181"/>
      <c r="XN1573" s="181"/>
      <c r="XO1573" s="181"/>
      <c r="XP1573" s="181"/>
      <c r="XQ1573" s="181"/>
      <c r="XR1573" s="181"/>
      <c r="XS1573" s="181"/>
      <c r="XT1573" s="181"/>
      <c r="XU1573" s="181"/>
      <c r="XV1573" s="181"/>
      <c r="XW1573" s="181"/>
      <c r="XX1573" s="181"/>
      <c r="XY1573" s="181"/>
      <c r="XZ1573" s="181"/>
      <c r="YA1573" s="181"/>
      <c r="YB1573" s="181"/>
      <c r="YC1573" s="181"/>
      <c r="YD1573" s="181"/>
      <c r="YE1573" s="181"/>
      <c r="YF1573" s="181"/>
      <c r="YG1573" s="181"/>
      <c r="YH1573" s="181"/>
      <c r="YI1573" s="181"/>
      <c r="YJ1573" s="181"/>
      <c r="YK1573" s="181"/>
      <c r="YL1573" s="181"/>
      <c r="YM1573" s="181"/>
      <c r="YN1573" s="181"/>
      <c r="YO1573" s="181"/>
      <c r="YP1573" s="181"/>
      <c r="YQ1573" s="181"/>
      <c r="YR1573" s="181"/>
      <c r="YS1573" s="181"/>
      <c r="YT1573" s="181"/>
      <c r="YU1573" s="181"/>
      <c r="YV1573" s="181"/>
      <c r="YW1573" s="181"/>
      <c r="YX1573" s="181"/>
      <c r="YY1573" s="181"/>
      <c r="YZ1573" s="181"/>
      <c r="ZA1573" s="181"/>
      <c r="ZB1573" s="181"/>
      <c r="ZC1573" s="181"/>
      <c r="ZD1573" s="181"/>
      <c r="ZE1573" s="181"/>
      <c r="ZF1573" s="181"/>
      <c r="ZG1573" s="181"/>
      <c r="ZH1573" s="181"/>
      <c r="ZI1573" s="181"/>
      <c r="ZJ1573" s="181"/>
      <c r="ZK1573" s="181"/>
      <c r="ZL1573" s="181"/>
      <c r="ZM1573" s="181"/>
      <c r="ZN1573" s="181"/>
      <c r="ZO1573" s="181"/>
      <c r="ZP1573" s="181"/>
      <c r="ZQ1573" s="181"/>
      <c r="ZR1573" s="181"/>
      <c r="ZS1573" s="181"/>
      <c r="ZT1573" s="181"/>
      <c r="ZU1573" s="181"/>
      <c r="ZV1573" s="181"/>
      <c r="ZW1573" s="181"/>
      <c r="ZX1573" s="181"/>
      <c r="ZY1573" s="181"/>
      <c r="ZZ1573" s="181"/>
      <c r="AAA1573" s="181"/>
      <c r="AAB1573" s="181"/>
      <c r="AAC1573" s="181"/>
      <c r="AAD1573" s="181"/>
      <c r="AAE1573" s="181"/>
      <c r="AAF1573" s="181"/>
      <c r="AAG1573" s="181"/>
      <c r="AAH1573" s="181"/>
      <c r="AAI1573" s="181"/>
      <c r="AAJ1573" s="181"/>
      <c r="AAK1573" s="181"/>
      <c r="AAL1573" s="181"/>
      <c r="AAM1573" s="181"/>
      <c r="AAN1573" s="181"/>
      <c r="AAO1573" s="181"/>
      <c r="AAP1573" s="181"/>
      <c r="AAQ1573" s="181"/>
      <c r="AAR1573" s="181"/>
      <c r="AAS1573" s="181"/>
      <c r="AAT1573" s="181"/>
      <c r="AAU1573" s="181"/>
      <c r="AAV1573" s="181"/>
      <c r="AAW1573" s="181"/>
      <c r="AAX1573" s="181"/>
      <c r="AAY1573" s="181"/>
      <c r="AAZ1573" s="181"/>
      <c r="ABA1573" s="181"/>
      <c r="ABB1573" s="181"/>
      <c r="ABC1573" s="181"/>
      <c r="ABD1573" s="181"/>
      <c r="ABE1573" s="181"/>
      <c r="ABF1573" s="181"/>
      <c r="ABG1573" s="181"/>
      <c r="ABH1573" s="181"/>
      <c r="ABI1573" s="181"/>
      <c r="ABJ1573" s="181"/>
      <c r="ABK1573" s="181"/>
      <c r="ABL1573" s="181"/>
      <c r="ABM1573" s="181"/>
      <c r="ABN1573" s="181"/>
      <c r="ABO1573" s="181"/>
      <c r="ABP1573" s="181"/>
      <c r="ABQ1573" s="181"/>
      <c r="ABR1573" s="181"/>
      <c r="ABS1573" s="181"/>
      <c r="ABT1573" s="181"/>
      <c r="ABU1573" s="181"/>
      <c r="ABV1573" s="181"/>
      <c r="ABW1573" s="181"/>
      <c r="ABX1573" s="181"/>
      <c r="ABY1573" s="181"/>
      <c r="ABZ1573" s="181"/>
      <c r="ACA1573" s="181"/>
      <c r="ACB1573" s="181"/>
      <c r="ACC1573" s="181"/>
      <c r="ACD1573" s="181"/>
      <c r="ACE1573" s="181"/>
      <c r="ACF1573" s="181"/>
      <c r="ACG1573" s="181"/>
      <c r="ACH1573" s="181"/>
      <c r="ACI1573" s="181"/>
      <c r="ACJ1573" s="181"/>
      <c r="ACK1573" s="181"/>
      <c r="ACL1573" s="181"/>
      <c r="ACM1573" s="181"/>
      <c r="ACN1573" s="181"/>
      <c r="ACO1573" s="181"/>
      <c r="ACP1573" s="181"/>
      <c r="ACQ1573" s="181"/>
      <c r="ACR1573" s="181"/>
      <c r="ACS1573" s="181"/>
      <c r="ACT1573" s="181"/>
      <c r="ACU1573" s="181"/>
      <c r="ACV1573" s="181"/>
      <c r="ACW1573" s="181"/>
      <c r="ACX1573" s="181"/>
      <c r="ACY1573" s="181"/>
      <c r="ACZ1573" s="181"/>
      <c r="ADA1573" s="181"/>
      <c r="ADB1573" s="181"/>
      <c r="ADC1573" s="181"/>
      <c r="ADD1573" s="181"/>
      <c r="ADE1573" s="181"/>
      <c r="ADF1573" s="181"/>
      <c r="ADG1573" s="181"/>
      <c r="ADH1573" s="181"/>
      <c r="ADI1573" s="181"/>
      <c r="ADJ1573" s="181"/>
      <c r="ADK1573" s="181"/>
      <c r="ADL1573" s="181"/>
      <c r="ADM1573" s="181"/>
      <c r="ADN1573" s="181"/>
      <c r="ADO1573" s="181"/>
      <c r="ADP1573" s="181"/>
      <c r="ADQ1573" s="181"/>
      <c r="ADR1573" s="181"/>
      <c r="ADS1573" s="181"/>
      <c r="ADT1573" s="181"/>
      <c r="ADU1573" s="181"/>
      <c r="ADV1573" s="181"/>
      <c r="ADW1573" s="181"/>
      <c r="ADX1573" s="181"/>
      <c r="ADY1573" s="181"/>
      <c r="ADZ1573" s="181"/>
      <c r="AEA1573" s="181"/>
      <c r="AEB1573" s="181"/>
      <c r="AEC1573" s="181"/>
      <c r="AED1573" s="181"/>
      <c r="AEE1573" s="181"/>
      <c r="AEF1573" s="181"/>
      <c r="AEG1573" s="181"/>
      <c r="AEH1573" s="181"/>
      <c r="AEI1573" s="181"/>
      <c r="AEJ1573" s="181"/>
      <c r="AEK1573" s="181"/>
      <c r="AEL1573" s="181"/>
      <c r="AEM1573" s="181"/>
      <c r="AEN1573" s="181"/>
      <c r="AEO1573" s="181"/>
      <c r="AEP1573" s="181"/>
      <c r="AEQ1573" s="181"/>
      <c r="AER1573" s="181"/>
      <c r="AES1573" s="181"/>
      <c r="AET1573" s="181"/>
      <c r="AEU1573" s="181"/>
      <c r="AEV1573" s="181"/>
      <c r="AEW1573" s="181"/>
      <c r="AEX1573" s="181"/>
      <c r="AEY1573" s="181"/>
      <c r="AEZ1573" s="181"/>
      <c r="AFA1573" s="181"/>
      <c r="AFB1573" s="181"/>
      <c r="AFC1573" s="181"/>
      <c r="AFD1573" s="181"/>
      <c r="AFE1573" s="181"/>
      <c r="AFF1573" s="181"/>
      <c r="AFG1573" s="181"/>
      <c r="AFH1573" s="181"/>
      <c r="AFI1573" s="181"/>
      <c r="AFJ1573" s="181"/>
      <c r="AFK1573" s="181"/>
      <c r="AFL1573" s="181"/>
      <c r="AFM1573" s="181"/>
      <c r="AFN1573" s="181"/>
      <c r="AFO1573" s="181"/>
      <c r="AFP1573" s="181"/>
      <c r="AFQ1573" s="181"/>
      <c r="AFR1573" s="181"/>
      <c r="AFS1573" s="181"/>
      <c r="AFT1573" s="181"/>
      <c r="AFU1573" s="181"/>
      <c r="AFV1573" s="181"/>
      <c r="AFW1573" s="181"/>
      <c r="AFX1573" s="181"/>
      <c r="AFY1573" s="181"/>
      <c r="AFZ1573" s="181"/>
      <c r="AGA1573" s="181"/>
      <c r="AGB1573" s="181"/>
      <c r="AGC1573" s="181"/>
      <c r="AGD1573" s="181"/>
      <c r="AGE1573" s="181"/>
      <c r="AGF1573" s="181"/>
      <c r="AGG1573" s="181"/>
      <c r="AGH1573" s="181"/>
      <c r="AGI1573" s="181"/>
      <c r="AGJ1573" s="181"/>
      <c r="AGK1573" s="181"/>
      <c r="AGL1573" s="181"/>
      <c r="AGM1573" s="181"/>
      <c r="AGN1573" s="181"/>
      <c r="AGO1573" s="181"/>
      <c r="AGP1573" s="181"/>
      <c r="AGQ1573" s="181"/>
      <c r="AGR1573" s="181"/>
      <c r="AGS1573" s="181"/>
      <c r="AGT1573" s="181"/>
      <c r="AGU1573" s="181"/>
      <c r="AGV1573" s="181"/>
      <c r="AGW1573" s="181"/>
      <c r="AGX1573" s="181"/>
      <c r="AGY1573" s="181"/>
      <c r="AGZ1573" s="181"/>
      <c r="AHA1573" s="181"/>
      <c r="AHB1573" s="181"/>
      <c r="AHC1573" s="181"/>
      <c r="AHD1573" s="181"/>
      <c r="AHE1573" s="181"/>
      <c r="AHF1573" s="181"/>
      <c r="AHG1573" s="181"/>
      <c r="AHH1573" s="181"/>
      <c r="AHI1573" s="181"/>
      <c r="AHJ1573" s="181"/>
      <c r="AHK1573" s="181"/>
      <c r="AHL1573" s="181"/>
      <c r="AHM1573" s="181"/>
      <c r="AHN1573" s="181"/>
      <c r="AHO1573" s="181"/>
      <c r="AHP1573" s="181"/>
      <c r="AHQ1573" s="181"/>
      <c r="AHR1573" s="181"/>
      <c r="AHS1573" s="181"/>
      <c r="AHT1573" s="181"/>
      <c r="AHU1573" s="181"/>
      <c r="AHV1573" s="181"/>
      <c r="AHW1573" s="181"/>
      <c r="AHX1573" s="181"/>
      <c r="AHY1573" s="181"/>
      <c r="AHZ1573" s="181"/>
      <c r="AIA1573" s="181"/>
      <c r="AIB1573" s="181"/>
      <c r="AIC1573" s="181"/>
      <c r="AID1573" s="181"/>
      <c r="AIE1573" s="181"/>
      <c r="AIF1573" s="181"/>
      <c r="AIG1573" s="181"/>
      <c r="AIH1573" s="181"/>
      <c r="AII1573" s="181"/>
      <c r="AIJ1573" s="181"/>
      <c r="AIK1573" s="181"/>
      <c r="AIL1573" s="181"/>
      <c r="AIM1573" s="181"/>
      <c r="AIN1573" s="181"/>
      <c r="AIO1573" s="181"/>
      <c r="AIP1573" s="181"/>
      <c r="AIQ1573" s="181"/>
      <c r="AIR1573" s="181"/>
      <c r="AIS1573" s="181"/>
      <c r="AIT1573" s="181"/>
      <c r="AIU1573" s="181"/>
      <c r="AIV1573" s="181"/>
      <c r="AIW1573" s="181"/>
      <c r="AIX1573" s="181"/>
      <c r="AIY1573" s="181"/>
      <c r="AIZ1573" s="181"/>
      <c r="AJA1573" s="181"/>
      <c r="AJB1573" s="181"/>
      <c r="AJC1573" s="181"/>
      <c r="AJD1573" s="181"/>
      <c r="AJE1573" s="181"/>
      <c r="AJF1573" s="181"/>
      <c r="AJG1573" s="181"/>
      <c r="AJH1573" s="181"/>
      <c r="AJI1573" s="181"/>
      <c r="AJJ1573" s="181"/>
      <c r="AJK1573" s="181"/>
      <c r="AJL1573" s="181"/>
      <c r="AJM1573" s="181"/>
      <c r="AJN1573" s="181"/>
      <c r="AJO1573" s="181"/>
      <c r="AJP1573" s="181"/>
      <c r="AJQ1573" s="181"/>
      <c r="AJR1573" s="181"/>
      <c r="AJS1573" s="181"/>
      <c r="AJT1573" s="181"/>
      <c r="AJU1573" s="181"/>
      <c r="AJV1573" s="181"/>
      <c r="AJW1573" s="181"/>
      <c r="AJX1573" s="181"/>
      <c r="AJY1573" s="181"/>
      <c r="AJZ1573" s="181"/>
      <c r="AKA1573" s="181"/>
      <c r="AKB1573" s="181"/>
      <c r="AKC1573" s="181"/>
      <c r="AKD1573" s="181"/>
      <c r="AKE1573" s="181"/>
      <c r="AKF1573" s="181"/>
      <c r="AKG1573" s="181"/>
      <c r="AKH1573" s="181"/>
      <c r="AKI1573" s="181"/>
      <c r="AKJ1573" s="181"/>
      <c r="AKK1573" s="181"/>
      <c r="AKL1573" s="181"/>
      <c r="AKM1573" s="181"/>
      <c r="AKN1573" s="181"/>
      <c r="AKO1573" s="181"/>
      <c r="AKP1573" s="181"/>
      <c r="AKQ1573" s="181"/>
      <c r="AKR1573" s="181"/>
      <c r="AKS1573" s="181"/>
      <c r="AKT1573" s="181"/>
      <c r="AKU1573" s="181"/>
      <c r="AKV1573" s="181"/>
      <c r="AKW1573" s="181"/>
      <c r="AKX1573" s="181"/>
      <c r="AKY1573" s="181"/>
      <c r="AKZ1573" s="181"/>
      <c r="ALA1573" s="181"/>
      <c r="ALB1573" s="181"/>
      <c r="ALC1573" s="181"/>
      <c r="ALD1573" s="181"/>
      <c r="ALE1573" s="181"/>
      <c r="ALF1573" s="181"/>
      <c r="ALG1573" s="181"/>
      <c r="ALH1573" s="181"/>
      <c r="ALI1573" s="181"/>
      <c r="ALJ1573" s="181"/>
      <c r="ALK1573" s="181"/>
      <c r="ALL1573" s="181"/>
      <c r="ALM1573" s="181"/>
      <c r="ALN1573" s="181"/>
      <c r="ALO1573" s="181"/>
      <c r="ALP1573" s="181"/>
      <c r="ALQ1573" s="181"/>
      <c r="ALR1573" s="181"/>
      <c r="ALS1573" s="181"/>
      <c r="ALT1573" s="181"/>
      <c r="ALU1573" s="181"/>
      <c r="ALV1573" s="181"/>
      <c r="ALW1573" s="181"/>
      <c r="ALX1573" s="181"/>
      <c r="ALY1573" s="181"/>
      <c r="ALZ1573" s="181"/>
      <c r="AMA1573" s="181"/>
      <c r="AMB1573" s="181"/>
      <c r="AMC1573" s="181"/>
      <c r="AMD1573" s="181"/>
      <c r="AME1573" s="181"/>
      <c r="AMF1573" s="181"/>
      <c r="AMG1573" s="181"/>
      <c r="AMH1573" s="181"/>
      <c r="AMI1573" s="181"/>
      <c r="AMJ1573" s="181"/>
    </row>
    <row r="1574" spans="1:1025">
      <c r="B157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574" s="51" t="s">
        <v>13</v>
      </c>
      <c r="D1574" s="51">
        <v>88264</v>
      </c>
      <c r="E1574" s="46">
        <v>0.56000000000000005</v>
      </c>
      <c r="F15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7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574" s="46">
        <f ca="1">ROUND(E1574*G1574,2)</f>
        <v>11.21</v>
      </c>
      <c r="I1574" s="98"/>
      <c r="K1574" s="17" t="str">
        <f t="shared" si="172"/>
        <v>SEDUC E 90</v>
      </c>
    </row>
    <row r="1575" spans="1:1025">
      <c r="B157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575" s="51" t="s">
        <v>13</v>
      </c>
      <c r="D1575" s="51">
        <v>88247</v>
      </c>
      <c r="E1575" s="46">
        <v>0.56000000000000005</v>
      </c>
      <c r="F15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7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575" s="46">
        <f ca="1">ROUND(E1575*G1575,2)</f>
        <v>8.66</v>
      </c>
      <c r="I1575" s="98"/>
      <c r="K1575" s="17" t="str">
        <f t="shared" si="172"/>
        <v>SEDUC E 90</v>
      </c>
    </row>
    <row r="1576" spans="1:1025">
      <c r="B157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TIPO DIN/IEC, TRIPOLAR 63 A</v>
      </c>
      <c r="C1576" s="51" t="s">
        <v>37</v>
      </c>
      <c r="D1576" s="48">
        <v>34714</v>
      </c>
      <c r="E1576" s="46">
        <v>1</v>
      </c>
      <c r="F15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7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74,48</v>
      </c>
      <c r="H1576" s="46">
        <f t="shared" ref="H1576" ca="1" si="173">ROUND(E1576*G1576,2)</f>
        <v>74.48</v>
      </c>
      <c r="I1576" s="98"/>
      <c r="K1576" s="17" t="str">
        <f t="shared" si="172"/>
        <v>SEDUC E 90</v>
      </c>
    </row>
    <row r="1577" spans="1:1025">
      <c r="A1577" s="49">
        <f ca="1">H1577</f>
        <v>94.350000000000009</v>
      </c>
      <c r="B1577" s="50" t="s">
        <v>14</v>
      </c>
      <c r="C1577" s="51"/>
      <c r="D1577" s="51"/>
      <c r="E1577" s="46"/>
      <c r="F1577" s="46"/>
      <c r="G1577" s="46"/>
      <c r="H1577" s="80">
        <f ca="1">SUM(H1574:H1576)</f>
        <v>94.350000000000009</v>
      </c>
      <c r="I1577" s="98" t="str">
        <f>A1572</f>
        <v>SEDUC E 90</v>
      </c>
      <c r="J1577" s="122">
        <f ca="1">H1577</f>
        <v>94.350000000000009</v>
      </c>
      <c r="K1577" s="17" t="str">
        <f t="shared" si="172"/>
        <v>SEDUC E 90</v>
      </c>
    </row>
    <row r="1578" spans="1:1025">
      <c r="K1578" s="17" t="str">
        <f t="shared" si="172"/>
        <v>SEDUC E 90</v>
      </c>
    </row>
    <row r="1579" spans="1:1025" ht="20.25">
      <c r="B1579" s="325" t="str">
        <f>A1580</f>
        <v>SEDUC E 91</v>
      </c>
      <c r="C1579" s="326"/>
      <c r="D1579" s="326"/>
      <c r="E1579" s="326"/>
      <c r="F1579" s="326"/>
      <c r="G1579" s="326"/>
      <c r="H1579" s="327"/>
      <c r="K1579" s="96" t="str">
        <f>B1579</f>
        <v>SEDUC E 91</v>
      </c>
      <c r="AMK1579" s="17"/>
    </row>
    <row r="1580" spans="1:1025">
      <c r="A1580" s="35" t="s">
        <v>243</v>
      </c>
      <c r="B1580" s="350" t="s">
        <v>244</v>
      </c>
      <c r="C1580" s="351"/>
      <c r="D1580" s="351"/>
      <c r="E1580" s="351"/>
      <c r="F1580" s="352"/>
      <c r="G1580" s="82" t="s">
        <v>4</v>
      </c>
      <c r="H1580" s="36" t="s">
        <v>5</v>
      </c>
      <c r="I1580" s="98"/>
      <c r="K1580" s="17" t="str">
        <f t="shared" ref="K1580:K1586" si="174">K1579</f>
        <v>SEDUC E 91</v>
      </c>
    </row>
    <row r="1581" spans="1:1025" s="20" customFormat="1">
      <c r="A1581" s="16"/>
      <c r="B1581" s="39" t="s">
        <v>6</v>
      </c>
      <c r="C1581" s="39" t="s">
        <v>7</v>
      </c>
      <c r="D1581" s="39" t="s">
        <v>8</v>
      </c>
      <c r="E1581" s="39" t="s">
        <v>9</v>
      </c>
      <c r="F1581" s="39" t="s">
        <v>10</v>
      </c>
      <c r="G1581" s="83" t="s">
        <v>11</v>
      </c>
      <c r="H1581" s="39" t="s">
        <v>12</v>
      </c>
      <c r="I1581" s="182"/>
      <c r="J1581" s="244"/>
      <c r="K1581" s="17" t="str">
        <f t="shared" si="174"/>
        <v>SEDUC E 91</v>
      </c>
      <c r="L1581" s="181"/>
      <c r="M1581" s="181"/>
      <c r="N1581" s="181"/>
      <c r="O1581" s="181"/>
      <c r="P1581" s="181"/>
      <c r="Q1581" s="181"/>
      <c r="R1581" s="181"/>
      <c r="S1581" s="181"/>
      <c r="T1581" s="181"/>
      <c r="U1581" s="181"/>
      <c r="V1581" s="181"/>
      <c r="W1581" s="181"/>
      <c r="X1581" s="181"/>
      <c r="Y1581" s="181"/>
      <c r="Z1581" s="181"/>
      <c r="AA1581" s="181"/>
      <c r="AB1581" s="181"/>
      <c r="AC1581" s="181"/>
      <c r="AD1581" s="181"/>
      <c r="AE1581" s="181"/>
      <c r="AF1581" s="181"/>
      <c r="AG1581" s="181"/>
      <c r="AH1581" s="181"/>
      <c r="AI1581" s="181"/>
      <c r="AJ1581" s="181"/>
      <c r="AK1581" s="181"/>
      <c r="AL1581" s="181"/>
      <c r="AM1581" s="181"/>
      <c r="AN1581" s="181"/>
      <c r="AO1581" s="181"/>
      <c r="AP1581" s="181"/>
      <c r="AQ1581" s="181"/>
      <c r="AR1581" s="181"/>
      <c r="AS1581" s="181"/>
      <c r="AT1581" s="181"/>
      <c r="AU1581" s="181"/>
      <c r="AV1581" s="181"/>
      <c r="AW1581" s="181"/>
      <c r="AX1581" s="181"/>
      <c r="AY1581" s="181"/>
      <c r="AZ1581" s="181"/>
      <c r="BA1581" s="181"/>
      <c r="BB1581" s="181"/>
      <c r="BC1581" s="181"/>
      <c r="BD1581" s="181"/>
      <c r="BE1581" s="181"/>
      <c r="BF1581" s="181"/>
      <c r="BG1581" s="181"/>
      <c r="BH1581" s="181"/>
      <c r="BI1581" s="181"/>
      <c r="BJ1581" s="181"/>
      <c r="BK1581" s="181"/>
      <c r="BL1581" s="181"/>
      <c r="BM1581" s="181"/>
      <c r="BN1581" s="181"/>
      <c r="BO1581" s="181"/>
      <c r="BP1581" s="181"/>
      <c r="BQ1581" s="181"/>
      <c r="BR1581" s="181"/>
      <c r="BS1581" s="181"/>
      <c r="BT1581" s="181"/>
      <c r="BU1581" s="181"/>
      <c r="BV1581" s="181"/>
      <c r="BW1581" s="181"/>
      <c r="BX1581" s="181"/>
      <c r="BY1581" s="181"/>
      <c r="BZ1581" s="181"/>
      <c r="CA1581" s="181"/>
      <c r="CB1581" s="181"/>
      <c r="CC1581" s="181"/>
      <c r="CD1581" s="181"/>
      <c r="CE1581" s="181"/>
      <c r="CF1581" s="181"/>
      <c r="CG1581" s="181"/>
      <c r="CH1581" s="181"/>
      <c r="CI1581" s="181"/>
      <c r="CJ1581" s="181"/>
      <c r="CK1581" s="181"/>
      <c r="CL1581" s="181"/>
      <c r="CM1581" s="181"/>
      <c r="CN1581" s="181"/>
      <c r="CO1581" s="181"/>
      <c r="CP1581" s="181"/>
      <c r="CQ1581" s="181"/>
      <c r="CR1581" s="181"/>
      <c r="CS1581" s="181"/>
      <c r="CT1581" s="181"/>
      <c r="CU1581" s="181"/>
      <c r="CV1581" s="181"/>
      <c r="CW1581" s="181"/>
      <c r="CX1581" s="181"/>
      <c r="CY1581" s="181"/>
      <c r="CZ1581" s="181"/>
      <c r="DA1581" s="181"/>
      <c r="DB1581" s="181"/>
      <c r="DC1581" s="181"/>
      <c r="DD1581" s="181"/>
      <c r="DE1581" s="181"/>
      <c r="DF1581" s="181"/>
      <c r="DG1581" s="181"/>
      <c r="DH1581" s="181"/>
      <c r="DI1581" s="181"/>
      <c r="DJ1581" s="181"/>
      <c r="DK1581" s="181"/>
      <c r="DL1581" s="181"/>
      <c r="DM1581" s="181"/>
      <c r="DN1581" s="181"/>
      <c r="DO1581" s="181"/>
      <c r="DP1581" s="181"/>
      <c r="DQ1581" s="181"/>
      <c r="DR1581" s="181"/>
      <c r="DS1581" s="181"/>
      <c r="DT1581" s="181"/>
      <c r="DU1581" s="181"/>
      <c r="DV1581" s="181"/>
      <c r="DW1581" s="181"/>
      <c r="DX1581" s="181"/>
      <c r="DY1581" s="181"/>
      <c r="DZ1581" s="181"/>
      <c r="EA1581" s="181"/>
      <c r="EB1581" s="181"/>
      <c r="EC1581" s="181"/>
      <c r="ED1581" s="181"/>
      <c r="EE1581" s="181"/>
      <c r="EF1581" s="181"/>
      <c r="EG1581" s="181"/>
      <c r="EH1581" s="181"/>
      <c r="EI1581" s="181"/>
      <c r="EJ1581" s="181"/>
      <c r="EK1581" s="181"/>
      <c r="EL1581" s="181"/>
      <c r="EM1581" s="181"/>
      <c r="EN1581" s="181"/>
      <c r="EO1581" s="181"/>
      <c r="EP1581" s="181"/>
      <c r="EQ1581" s="181"/>
      <c r="ER1581" s="181"/>
      <c r="ES1581" s="181"/>
      <c r="ET1581" s="181"/>
      <c r="EU1581" s="181"/>
      <c r="EV1581" s="181"/>
      <c r="EW1581" s="181"/>
      <c r="EX1581" s="181"/>
      <c r="EY1581" s="181"/>
      <c r="EZ1581" s="181"/>
      <c r="FA1581" s="181"/>
      <c r="FB1581" s="181"/>
      <c r="FC1581" s="181"/>
      <c r="FD1581" s="181"/>
      <c r="FE1581" s="181"/>
      <c r="FF1581" s="181"/>
      <c r="FG1581" s="181"/>
      <c r="FH1581" s="181"/>
      <c r="FI1581" s="181"/>
      <c r="FJ1581" s="181"/>
      <c r="FK1581" s="181"/>
      <c r="FL1581" s="181"/>
      <c r="FM1581" s="181"/>
      <c r="FN1581" s="181"/>
      <c r="FO1581" s="181"/>
      <c r="FP1581" s="181"/>
      <c r="FQ1581" s="181"/>
      <c r="FR1581" s="181"/>
      <c r="FS1581" s="181"/>
      <c r="FT1581" s="181"/>
      <c r="FU1581" s="181"/>
      <c r="FV1581" s="181"/>
      <c r="FW1581" s="181"/>
      <c r="FX1581" s="181"/>
      <c r="FY1581" s="181"/>
      <c r="FZ1581" s="181"/>
      <c r="GA1581" s="181"/>
      <c r="GB1581" s="181"/>
      <c r="GC1581" s="181"/>
      <c r="GD1581" s="181"/>
      <c r="GE1581" s="181"/>
      <c r="GF1581" s="181"/>
      <c r="GG1581" s="181"/>
      <c r="GH1581" s="181"/>
      <c r="GI1581" s="181"/>
      <c r="GJ1581" s="181"/>
      <c r="GK1581" s="181"/>
      <c r="GL1581" s="181"/>
      <c r="GM1581" s="181"/>
      <c r="GN1581" s="181"/>
      <c r="GO1581" s="181"/>
      <c r="GP1581" s="181"/>
      <c r="GQ1581" s="181"/>
      <c r="GR1581" s="181"/>
      <c r="GS1581" s="181"/>
      <c r="GT1581" s="181"/>
      <c r="GU1581" s="181"/>
      <c r="GV1581" s="181"/>
      <c r="GW1581" s="181"/>
      <c r="GX1581" s="181"/>
      <c r="GY1581" s="181"/>
      <c r="GZ1581" s="181"/>
      <c r="HA1581" s="181"/>
      <c r="HB1581" s="181"/>
      <c r="HC1581" s="181"/>
      <c r="HD1581" s="181"/>
      <c r="HE1581" s="181"/>
      <c r="HF1581" s="181"/>
      <c r="HG1581" s="181"/>
      <c r="HH1581" s="181"/>
      <c r="HI1581" s="181"/>
      <c r="HJ1581" s="181"/>
      <c r="HK1581" s="181"/>
      <c r="HL1581" s="181"/>
      <c r="HM1581" s="181"/>
      <c r="HN1581" s="181"/>
      <c r="HO1581" s="181"/>
      <c r="HP1581" s="181"/>
      <c r="HQ1581" s="181"/>
      <c r="HR1581" s="181"/>
      <c r="HS1581" s="181"/>
      <c r="HT1581" s="181"/>
      <c r="HU1581" s="181"/>
      <c r="HV1581" s="181"/>
      <c r="HW1581" s="181"/>
      <c r="HX1581" s="181"/>
      <c r="HY1581" s="181"/>
      <c r="HZ1581" s="181"/>
      <c r="IA1581" s="181"/>
      <c r="IB1581" s="181"/>
      <c r="IC1581" s="181"/>
      <c r="ID1581" s="181"/>
      <c r="IE1581" s="181"/>
      <c r="IF1581" s="181"/>
      <c r="IG1581" s="181"/>
      <c r="IH1581" s="181"/>
      <c r="II1581" s="181"/>
      <c r="IJ1581" s="181"/>
      <c r="IK1581" s="181"/>
      <c r="IL1581" s="181"/>
      <c r="IM1581" s="181"/>
      <c r="IN1581" s="181"/>
      <c r="IO1581" s="181"/>
      <c r="IP1581" s="181"/>
      <c r="IQ1581" s="181"/>
      <c r="IR1581" s="181"/>
      <c r="IS1581" s="181"/>
      <c r="IT1581" s="181"/>
      <c r="IU1581" s="181"/>
      <c r="IV1581" s="181"/>
      <c r="IW1581" s="181"/>
      <c r="IX1581" s="181"/>
      <c r="IY1581" s="181"/>
      <c r="IZ1581" s="181"/>
      <c r="JA1581" s="181"/>
      <c r="JB1581" s="181"/>
      <c r="JC1581" s="181"/>
      <c r="JD1581" s="181"/>
      <c r="JE1581" s="181"/>
      <c r="JF1581" s="181"/>
      <c r="JG1581" s="181"/>
      <c r="JH1581" s="181"/>
      <c r="JI1581" s="181"/>
      <c r="JJ1581" s="181"/>
      <c r="JK1581" s="181"/>
      <c r="JL1581" s="181"/>
      <c r="JM1581" s="181"/>
      <c r="JN1581" s="181"/>
      <c r="JO1581" s="181"/>
      <c r="JP1581" s="181"/>
      <c r="JQ1581" s="181"/>
      <c r="JR1581" s="181"/>
      <c r="JS1581" s="181"/>
      <c r="JT1581" s="181"/>
      <c r="JU1581" s="181"/>
      <c r="JV1581" s="181"/>
      <c r="JW1581" s="181"/>
      <c r="JX1581" s="181"/>
      <c r="JY1581" s="181"/>
      <c r="JZ1581" s="181"/>
      <c r="KA1581" s="181"/>
      <c r="KB1581" s="181"/>
      <c r="KC1581" s="181"/>
      <c r="KD1581" s="181"/>
      <c r="KE1581" s="181"/>
      <c r="KF1581" s="181"/>
      <c r="KG1581" s="181"/>
      <c r="KH1581" s="181"/>
      <c r="KI1581" s="181"/>
      <c r="KJ1581" s="181"/>
      <c r="KK1581" s="181"/>
      <c r="KL1581" s="181"/>
      <c r="KM1581" s="181"/>
      <c r="KN1581" s="181"/>
      <c r="KO1581" s="181"/>
      <c r="KP1581" s="181"/>
      <c r="KQ1581" s="181"/>
      <c r="KR1581" s="181"/>
      <c r="KS1581" s="181"/>
      <c r="KT1581" s="181"/>
      <c r="KU1581" s="181"/>
      <c r="KV1581" s="181"/>
      <c r="KW1581" s="181"/>
      <c r="KX1581" s="181"/>
      <c r="KY1581" s="181"/>
      <c r="KZ1581" s="181"/>
      <c r="LA1581" s="181"/>
      <c r="LB1581" s="181"/>
      <c r="LC1581" s="181"/>
      <c r="LD1581" s="181"/>
      <c r="LE1581" s="181"/>
      <c r="LF1581" s="181"/>
      <c r="LG1581" s="181"/>
      <c r="LH1581" s="181"/>
      <c r="LI1581" s="181"/>
      <c r="LJ1581" s="181"/>
      <c r="LK1581" s="181"/>
      <c r="LL1581" s="181"/>
      <c r="LM1581" s="181"/>
      <c r="LN1581" s="181"/>
      <c r="LO1581" s="181"/>
      <c r="LP1581" s="181"/>
      <c r="LQ1581" s="181"/>
      <c r="LR1581" s="181"/>
      <c r="LS1581" s="181"/>
      <c r="LT1581" s="181"/>
      <c r="LU1581" s="181"/>
      <c r="LV1581" s="181"/>
      <c r="LW1581" s="181"/>
      <c r="LX1581" s="181"/>
      <c r="LY1581" s="181"/>
      <c r="LZ1581" s="181"/>
      <c r="MA1581" s="181"/>
      <c r="MB1581" s="181"/>
      <c r="MC1581" s="181"/>
      <c r="MD1581" s="181"/>
      <c r="ME1581" s="181"/>
      <c r="MF1581" s="181"/>
      <c r="MG1581" s="181"/>
      <c r="MH1581" s="181"/>
      <c r="MI1581" s="181"/>
      <c r="MJ1581" s="181"/>
      <c r="MK1581" s="181"/>
      <c r="ML1581" s="181"/>
      <c r="MM1581" s="181"/>
      <c r="MN1581" s="181"/>
      <c r="MO1581" s="181"/>
      <c r="MP1581" s="181"/>
      <c r="MQ1581" s="181"/>
      <c r="MR1581" s="181"/>
      <c r="MS1581" s="181"/>
      <c r="MT1581" s="181"/>
      <c r="MU1581" s="181"/>
      <c r="MV1581" s="181"/>
      <c r="MW1581" s="181"/>
      <c r="MX1581" s="181"/>
      <c r="MY1581" s="181"/>
      <c r="MZ1581" s="181"/>
      <c r="NA1581" s="181"/>
      <c r="NB1581" s="181"/>
      <c r="NC1581" s="181"/>
      <c r="ND1581" s="181"/>
      <c r="NE1581" s="181"/>
      <c r="NF1581" s="181"/>
      <c r="NG1581" s="181"/>
      <c r="NH1581" s="181"/>
      <c r="NI1581" s="181"/>
      <c r="NJ1581" s="181"/>
      <c r="NK1581" s="181"/>
      <c r="NL1581" s="181"/>
      <c r="NM1581" s="181"/>
      <c r="NN1581" s="181"/>
      <c r="NO1581" s="181"/>
      <c r="NP1581" s="181"/>
      <c r="NQ1581" s="181"/>
      <c r="NR1581" s="181"/>
      <c r="NS1581" s="181"/>
      <c r="NT1581" s="181"/>
      <c r="NU1581" s="181"/>
      <c r="NV1581" s="181"/>
      <c r="NW1581" s="181"/>
      <c r="NX1581" s="181"/>
      <c r="NY1581" s="181"/>
      <c r="NZ1581" s="181"/>
      <c r="OA1581" s="181"/>
      <c r="OB1581" s="181"/>
      <c r="OC1581" s="181"/>
      <c r="OD1581" s="181"/>
      <c r="OE1581" s="181"/>
      <c r="OF1581" s="181"/>
      <c r="OG1581" s="181"/>
      <c r="OH1581" s="181"/>
      <c r="OI1581" s="181"/>
      <c r="OJ1581" s="181"/>
      <c r="OK1581" s="181"/>
      <c r="OL1581" s="181"/>
      <c r="OM1581" s="181"/>
      <c r="ON1581" s="181"/>
      <c r="OO1581" s="181"/>
      <c r="OP1581" s="181"/>
      <c r="OQ1581" s="181"/>
      <c r="OR1581" s="181"/>
      <c r="OS1581" s="181"/>
      <c r="OT1581" s="181"/>
      <c r="OU1581" s="181"/>
      <c r="OV1581" s="181"/>
      <c r="OW1581" s="181"/>
      <c r="OX1581" s="181"/>
      <c r="OY1581" s="181"/>
      <c r="OZ1581" s="181"/>
      <c r="PA1581" s="181"/>
      <c r="PB1581" s="181"/>
      <c r="PC1581" s="181"/>
      <c r="PD1581" s="181"/>
      <c r="PE1581" s="181"/>
      <c r="PF1581" s="181"/>
      <c r="PG1581" s="181"/>
      <c r="PH1581" s="181"/>
      <c r="PI1581" s="181"/>
      <c r="PJ1581" s="181"/>
      <c r="PK1581" s="181"/>
      <c r="PL1581" s="181"/>
      <c r="PM1581" s="181"/>
      <c r="PN1581" s="181"/>
      <c r="PO1581" s="181"/>
      <c r="PP1581" s="181"/>
      <c r="PQ1581" s="181"/>
      <c r="PR1581" s="181"/>
      <c r="PS1581" s="181"/>
      <c r="PT1581" s="181"/>
      <c r="PU1581" s="181"/>
      <c r="PV1581" s="181"/>
      <c r="PW1581" s="181"/>
      <c r="PX1581" s="181"/>
      <c r="PY1581" s="181"/>
      <c r="PZ1581" s="181"/>
      <c r="QA1581" s="181"/>
      <c r="QB1581" s="181"/>
      <c r="QC1581" s="181"/>
      <c r="QD1581" s="181"/>
      <c r="QE1581" s="181"/>
      <c r="QF1581" s="181"/>
      <c r="QG1581" s="181"/>
      <c r="QH1581" s="181"/>
      <c r="QI1581" s="181"/>
      <c r="QJ1581" s="181"/>
      <c r="QK1581" s="181"/>
      <c r="QL1581" s="181"/>
      <c r="QM1581" s="181"/>
      <c r="QN1581" s="181"/>
      <c r="QO1581" s="181"/>
      <c r="QP1581" s="181"/>
      <c r="QQ1581" s="181"/>
      <c r="QR1581" s="181"/>
      <c r="QS1581" s="181"/>
      <c r="QT1581" s="181"/>
      <c r="QU1581" s="181"/>
      <c r="QV1581" s="181"/>
      <c r="QW1581" s="181"/>
      <c r="QX1581" s="181"/>
      <c r="QY1581" s="181"/>
      <c r="QZ1581" s="181"/>
      <c r="RA1581" s="181"/>
      <c r="RB1581" s="181"/>
      <c r="RC1581" s="181"/>
      <c r="RD1581" s="181"/>
      <c r="RE1581" s="181"/>
      <c r="RF1581" s="181"/>
      <c r="RG1581" s="181"/>
      <c r="RH1581" s="181"/>
      <c r="RI1581" s="181"/>
      <c r="RJ1581" s="181"/>
      <c r="RK1581" s="181"/>
      <c r="RL1581" s="181"/>
      <c r="RM1581" s="181"/>
      <c r="RN1581" s="181"/>
      <c r="RO1581" s="181"/>
      <c r="RP1581" s="181"/>
      <c r="RQ1581" s="181"/>
      <c r="RR1581" s="181"/>
      <c r="RS1581" s="181"/>
      <c r="RT1581" s="181"/>
      <c r="RU1581" s="181"/>
      <c r="RV1581" s="181"/>
      <c r="RW1581" s="181"/>
      <c r="RX1581" s="181"/>
      <c r="RY1581" s="181"/>
      <c r="RZ1581" s="181"/>
      <c r="SA1581" s="181"/>
      <c r="SB1581" s="181"/>
      <c r="SC1581" s="181"/>
      <c r="SD1581" s="181"/>
      <c r="SE1581" s="181"/>
      <c r="SF1581" s="181"/>
      <c r="SG1581" s="181"/>
      <c r="SH1581" s="181"/>
      <c r="SI1581" s="181"/>
      <c r="SJ1581" s="181"/>
      <c r="SK1581" s="181"/>
      <c r="SL1581" s="181"/>
      <c r="SM1581" s="181"/>
      <c r="SN1581" s="181"/>
      <c r="SO1581" s="181"/>
      <c r="SP1581" s="181"/>
      <c r="SQ1581" s="181"/>
      <c r="SR1581" s="181"/>
      <c r="SS1581" s="181"/>
      <c r="ST1581" s="181"/>
      <c r="SU1581" s="181"/>
      <c r="SV1581" s="181"/>
      <c r="SW1581" s="181"/>
      <c r="SX1581" s="181"/>
      <c r="SY1581" s="181"/>
      <c r="SZ1581" s="181"/>
      <c r="TA1581" s="181"/>
      <c r="TB1581" s="181"/>
      <c r="TC1581" s="181"/>
      <c r="TD1581" s="181"/>
      <c r="TE1581" s="181"/>
      <c r="TF1581" s="181"/>
      <c r="TG1581" s="181"/>
      <c r="TH1581" s="181"/>
      <c r="TI1581" s="181"/>
      <c r="TJ1581" s="181"/>
      <c r="TK1581" s="181"/>
      <c r="TL1581" s="181"/>
      <c r="TM1581" s="181"/>
      <c r="TN1581" s="181"/>
      <c r="TO1581" s="181"/>
      <c r="TP1581" s="181"/>
      <c r="TQ1581" s="181"/>
      <c r="TR1581" s="181"/>
      <c r="TS1581" s="181"/>
      <c r="TT1581" s="181"/>
      <c r="TU1581" s="181"/>
      <c r="TV1581" s="181"/>
      <c r="TW1581" s="181"/>
      <c r="TX1581" s="181"/>
      <c r="TY1581" s="181"/>
      <c r="TZ1581" s="181"/>
      <c r="UA1581" s="181"/>
      <c r="UB1581" s="181"/>
      <c r="UC1581" s="181"/>
      <c r="UD1581" s="181"/>
      <c r="UE1581" s="181"/>
      <c r="UF1581" s="181"/>
      <c r="UG1581" s="181"/>
      <c r="UH1581" s="181"/>
      <c r="UI1581" s="181"/>
      <c r="UJ1581" s="181"/>
      <c r="UK1581" s="181"/>
      <c r="UL1581" s="181"/>
      <c r="UM1581" s="181"/>
      <c r="UN1581" s="181"/>
      <c r="UO1581" s="181"/>
      <c r="UP1581" s="181"/>
      <c r="UQ1581" s="181"/>
      <c r="UR1581" s="181"/>
      <c r="US1581" s="181"/>
      <c r="UT1581" s="181"/>
      <c r="UU1581" s="181"/>
      <c r="UV1581" s="181"/>
      <c r="UW1581" s="181"/>
      <c r="UX1581" s="181"/>
      <c r="UY1581" s="181"/>
      <c r="UZ1581" s="181"/>
      <c r="VA1581" s="181"/>
      <c r="VB1581" s="181"/>
      <c r="VC1581" s="181"/>
      <c r="VD1581" s="181"/>
      <c r="VE1581" s="181"/>
      <c r="VF1581" s="181"/>
      <c r="VG1581" s="181"/>
      <c r="VH1581" s="181"/>
      <c r="VI1581" s="181"/>
      <c r="VJ1581" s="181"/>
      <c r="VK1581" s="181"/>
      <c r="VL1581" s="181"/>
      <c r="VM1581" s="181"/>
      <c r="VN1581" s="181"/>
      <c r="VO1581" s="181"/>
      <c r="VP1581" s="181"/>
      <c r="VQ1581" s="181"/>
      <c r="VR1581" s="181"/>
      <c r="VS1581" s="181"/>
      <c r="VT1581" s="181"/>
      <c r="VU1581" s="181"/>
      <c r="VV1581" s="181"/>
      <c r="VW1581" s="181"/>
      <c r="VX1581" s="181"/>
      <c r="VY1581" s="181"/>
      <c r="VZ1581" s="181"/>
      <c r="WA1581" s="181"/>
      <c r="WB1581" s="181"/>
      <c r="WC1581" s="181"/>
      <c r="WD1581" s="181"/>
      <c r="WE1581" s="181"/>
      <c r="WF1581" s="181"/>
      <c r="WG1581" s="181"/>
      <c r="WH1581" s="181"/>
      <c r="WI1581" s="181"/>
      <c r="WJ1581" s="181"/>
      <c r="WK1581" s="181"/>
      <c r="WL1581" s="181"/>
      <c r="WM1581" s="181"/>
      <c r="WN1581" s="181"/>
      <c r="WO1581" s="181"/>
      <c r="WP1581" s="181"/>
      <c r="WQ1581" s="181"/>
      <c r="WR1581" s="181"/>
      <c r="WS1581" s="181"/>
      <c r="WT1581" s="181"/>
      <c r="WU1581" s="181"/>
      <c r="WV1581" s="181"/>
      <c r="WW1581" s="181"/>
      <c r="WX1581" s="181"/>
      <c r="WY1581" s="181"/>
      <c r="WZ1581" s="181"/>
      <c r="XA1581" s="181"/>
      <c r="XB1581" s="181"/>
      <c r="XC1581" s="181"/>
      <c r="XD1581" s="181"/>
      <c r="XE1581" s="181"/>
      <c r="XF1581" s="181"/>
      <c r="XG1581" s="181"/>
      <c r="XH1581" s="181"/>
      <c r="XI1581" s="181"/>
      <c r="XJ1581" s="181"/>
      <c r="XK1581" s="181"/>
      <c r="XL1581" s="181"/>
      <c r="XM1581" s="181"/>
      <c r="XN1581" s="181"/>
      <c r="XO1581" s="181"/>
      <c r="XP1581" s="181"/>
      <c r="XQ1581" s="181"/>
      <c r="XR1581" s="181"/>
      <c r="XS1581" s="181"/>
      <c r="XT1581" s="181"/>
      <c r="XU1581" s="181"/>
      <c r="XV1581" s="181"/>
      <c r="XW1581" s="181"/>
      <c r="XX1581" s="181"/>
      <c r="XY1581" s="181"/>
      <c r="XZ1581" s="181"/>
      <c r="YA1581" s="181"/>
      <c r="YB1581" s="181"/>
      <c r="YC1581" s="181"/>
      <c r="YD1581" s="181"/>
      <c r="YE1581" s="181"/>
      <c r="YF1581" s="181"/>
      <c r="YG1581" s="181"/>
      <c r="YH1581" s="181"/>
      <c r="YI1581" s="181"/>
      <c r="YJ1581" s="181"/>
      <c r="YK1581" s="181"/>
      <c r="YL1581" s="181"/>
      <c r="YM1581" s="181"/>
      <c r="YN1581" s="181"/>
      <c r="YO1581" s="181"/>
      <c r="YP1581" s="181"/>
      <c r="YQ1581" s="181"/>
      <c r="YR1581" s="181"/>
      <c r="YS1581" s="181"/>
      <c r="YT1581" s="181"/>
      <c r="YU1581" s="181"/>
      <c r="YV1581" s="181"/>
      <c r="YW1581" s="181"/>
      <c r="YX1581" s="181"/>
      <c r="YY1581" s="181"/>
      <c r="YZ1581" s="181"/>
      <c r="ZA1581" s="181"/>
      <c r="ZB1581" s="181"/>
      <c r="ZC1581" s="181"/>
      <c r="ZD1581" s="181"/>
      <c r="ZE1581" s="181"/>
      <c r="ZF1581" s="181"/>
      <c r="ZG1581" s="181"/>
      <c r="ZH1581" s="181"/>
      <c r="ZI1581" s="181"/>
      <c r="ZJ1581" s="181"/>
      <c r="ZK1581" s="181"/>
      <c r="ZL1581" s="181"/>
      <c r="ZM1581" s="181"/>
      <c r="ZN1581" s="181"/>
      <c r="ZO1581" s="181"/>
      <c r="ZP1581" s="181"/>
      <c r="ZQ1581" s="181"/>
      <c r="ZR1581" s="181"/>
      <c r="ZS1581" s="181"/>
      <c r="ZT1581" s="181"/>
      <c r="ZU1581" s="181"/>
      <c r="ZV1581" s="181"/>
      <c r="ZW1581" s="181"/>
      <c r="ZX1581" s="181"/>
      <c r="ZY1581" s="181"/>
      <c r="ZZ1581" s="181"/>
      <c r="AAA1581" s="181"/>
      <c r="AAB1581" s="181"/>
      <c r="AAC1581" s="181"/>
      <c r="AAD1581" s="181"/>
      <c r="AAE1581" s="181"/>
      <c r="AAF1581" s="181"/>
      <c r="AAG1581" s="181"/>
      <c r="AAH1581" s="181"/>
      <c r="AAI1581" s="181"/>
      <c r="AAJ1581" s="181"/>
      <c r="AAK1581" s="181"/>
      <c r="AAL1581" s="181"/>
      <c r="AAM1581" s="181"/>
      <c r="AAN1581" s="181"/>
      <c r="AAO1581" s="181"/>
      <c r="AAP1581" s="181"/>
      <c r="AAQ1581" s="181"/>
      <c r="AAR1581" s="181"/>
      <c r="AAS1581" s="181"/>
      <c r="AAT1581" s="181"/>
      <c r="AAU1581" s="181"/>
      <c r="AAV1581" s="181"/>
      <c r="AAW1581" s="181"/>
      <c r="AAX1581" s="181"/>
      <c r="AAY1581" s="181"/>
      <c r="AAZ1581" s="181"/>
      <c r="ABA1581" s="181"/>
      <c r="ABB1581" s="181"/>
      <c r="ABC1581" s="181"/>
      <c r="ABD1581" s="181"/>
      <c r="ABE1581" s="181"/>
      <c r="ABF1581" s="181"/>
      <c r="ABG1581" s="181"/>
      <c r="ABH1581" s="181"/>
      <c r="ABI1581" s="181"/>
      <c r="ABJ1581" s="181"/>
      <c r="ABK1581" s="181"/>
      <c r="ABL1581" s="181"/>
      <c r="ABM1581" s="181"/>
      <c r="ABN1581" s="181"/>
      <c r="ABO1581" s="181"/>
      <c r="ABP1581" s="181"/>
      <c r="ABQ1581" s="181"/>
      <c r="ABR1581" s="181"/>
      <c r="ABS1581" s="181"/>
      <c r="ABT1581" s="181"/>
      <c r="ABU1581" s="181"/>
      <c r="ABV1581" s="181"/>
      <c r="ABW1581" s="181"/>
      <c r="ABX1581" s="181"/>
      <c r="ABY1581" s="181"/>
      <c r="ABZ1581" s="181"/>
      <c r="ACA1581" s="181"/>
      <c r="ACB1581" s="181"/>
      <c r="ACC1581" s="181"/>
      <c r="ACD1581" s="181"/>
      <c r="ACE1581" s="181"/>
      <c r="ACF1581" s="181"/>
      <c r="ACG1581" s="181"/>
      <c r="ACH1581" s="181"/>
      <c r="ACI1581" s="181"/>
      <c r="ACJ1581" s="181"/>
      <c r="ACK1581" s="181"/>
      <c r="ACL1581" s="181"/>
      <c r="ACM1581" s="181"/>
      <c r="ACN1581" s="181"/>
      <c r="ACO1581" s="181"/>
      <c r="ACP1581" s="181"/>
      <c r="ACQ1581" s="181"/>
      <c r="ACR1581" s="181"/>
      <c r="ACS1581" s="181"/>
      <c r="ACT1581" s="181"/>
      <c r="ACU1581" s="181"/>
      <c r="ACV1581" s="181"/>
      <c r="ACW1581" s="181"/>
      <c r="ACX1581" s="181"/>
      <c r="ACY1581" s="181"/>
      <c r="ACZ1581" s="181"/>
      <c r="ADA1581" s="181"/>
      <c r="ADB1581" s="181"/>
      <c r="ADC1581" s="181"/>
      <c r="ADD1581" s="181"/>
      <c r="ADE1581" s="181"/>
      <c r="ADF1581" s="181"/>
      <c r="ADG1581" s="181"/>
      <c r="ADH1581" s="181"/>
      <c r="ADI1581" s="181"/>
      <c r="ADJ1581" s="181"/>
      <c r="ADK1581" s="181"/>
      <c r="ADL1581" s="181"/>
      <c r="ADM1581" s="181"/>
      <c r="ADN1581" s="181"/>
      <c r="ADO1581" s="181"/>
      <c r="ADP1581" s="181"/>
      <c r="ADQ1581" s="181"/>
      <c r="ADR1581" s="181"/>
      <c r="ADS1581" s="181"/>
      <c r="ADT1581" s="181"/>
      <c r="ADU1581" s="181"/>
      <c r="ADV1581" s="181"/>
      <c r="ADW1581" s="181"/>
      <c r="ADX1581" s="181"/>
      <c r="ADY1581" s="181"/>
      <c r="ADZ1581" s="181"/>
      <c r="AEA1581" s="181"/>
      <c r="AEB1581" s="181"/>
      <c r="AEC1581" s="181"/>
      <c r="AED1581" s="181"/>
      <c r="AEE1581" s="181"/>
      <c r="AEF1581" s="181"/>
      <c r="AEG1581" s="181"/>
      <c r="AEH1581" s="181"/>
      <c r="AEI1581" s="181"/>
      <c r="AEJ1581" s="181"/>
      <c r="AEK1581" s="181"/>
      <c r="AEL1581" s="181"/>
      <c r="AEM1581" s="181"/>
      <c r="AEN1581" s="181"/>
      <c r="AEO1581" s="181"/>
      <c r="AEP1581" s="181"/>
      <c r="AEQ1581" s="181"/>
      <c r="AER1581" s="181"/>
      <c r="AES1581" s="181"/>
      <c r="AET1581" s="181"/>
      <c r="AEU1581" s="181"/>
      <c r="AEV1581" s="181"/>
      <c r="AEW1581" s="181"/>
      <c r="AEX1581" s="181"/>
      <c r="AEY1581" s="181"/>
      <c r="AEZ1581" s="181"/>
      <c r="AFA1581" s="181"/>
      <c r="AFB1581" s="181"/>
      <c r="AFC1581" s="181"/>
      <c r="AFD1581" s="181"/>
      <c r="AFE1581" s="181"/>
      <c r="AFF1581" s="181"/>
      <c r="AFG1581" s="181"/>
      <c r="AFH1581" s="181"/>
      <c r="AFI1581" s="181"/>
      <c r="AFJ1581" s="181"/>
      <c r="AFK1581" s="181"/>
      <c r="AFL1581" s="181"/>
      <c r="AFM1581" s="181"/>
      <c r="AFN1581" s="181"/>
      <c r="AFO1581" s="181"/>
      <c r="AFP1581" s="181"/>
      <c r="AFQ1581" s="181"/>
      <c r="AFR1581" s="181"/>
      <c r="AFS1581" s="181"/>
      <c r="AFT1581" s="181"/>
      <c r="AFU1581" s="181"/>
      <c r="AFV1581" s="181"/>
      <c r="AFW1581" s="181"/>
      <c r="AFX1581" s="181"/>
      <c r="AFY1581" s="181"/>
      <c r="AFZ1581" s="181"/>
      <c r="AGA1581" s="181"/>
      <c r="AGB1581" s="181"/>
      <c r="AGC1581" s="181"/>
      <c r="AGD1581" s="181"/>
      <c r="AGE1581" s="181"/>
      <c r="AGF1581" s="181"/>
      <c r="AGG1581" s="181"/>
      <c r="AGH1581" s="181"/>
      <c r="AGI1581" s="181"/>
      <c r="AGJ1581" s="181"/>
      <c r="AGK1581" s="181"/>
      <c r="AGL1581" s="181"/>
      <c r="AGM1581" s="181"/>
      <c r="AGN1581" s="181"/>
      <c r="AGO1581" s="181"/>
      <c r="AGP1581" s="181"/>
      <c r="AGQ1581" s="181"/>
      <c r="AGR1581" s="181"/>
      <c r="AGS1581" s="181"/>
      <c r="AGT1581" s="181"/>
      <c r="AGU1581" s="181"/>
      <c r="AGV1581" s="181"/>
      <c r="AGW1581" s="181"/>
      <c r="AGX1581" s="181"/>
      <c r="AGY1581" s="181"/>
      <c r="AGZ1581" s="181"/>
      <c r="AHA1581" s="181"/>
      <c r="AHB1581" s="181"/>
      <c r="AHC1581" s="181"/>
      <c r="AHD1581" s="181"/>
      <c r="AHE1581" s="181"/>
      <c r="AHF1581" s="181"/>
      <c r="AHG1581" s="181"/>
      <c r="AHH1581" s="181"/>
      <c r="AHI1581" s="181"/>
      <c r="AHJ1581" s="181"/>
      <c r="AHK1581" s="181"/>
      <c r="AHL1581" s="181"/>
      <c r="AHM1581" s="181"/>
      <c r="AHN1581" s="181"/>
      <c r="AHO1581" s="181"/>
      <c r="AHP1581" s="181"/>
      <c r="AHQ1581" s="181"/>
      <c r="AHR1581" s="181"/>
      <c r="AHS1581" s="181"/>
      <c r="AHT1581" s="181"/>
      <c r="AHU1581" s="181"/>
      <c r="AHV1581" s="181"/>
      <c r="AHW1581" s="181"/>
      <c r="AHX1581" s="181"/>
      <c r="AHY1581" s="181"/>
      <c r="AHZ1581" s="181"/>
      <c r="AIA1581" s="181"/>
      <c r="AIB1581" s="181"/>
      <c r="AIC1581" s="181"/>
      <c r="AID1581" s="181"/>
      <c r="AIE1581" s="181"/>
      <c r="AIF1581" s="181"/>
      <c r="AIG1581" s="181"/>
      <c r="AIH1581" s="181"/>
      <c r="AII1581" s="181"/>
      <c r="AIJ1581" s="181"/>
      <c r="AIK1581" s="181"/>
      <c r="AIL1581" s="181"/>
      <c r="AIM1581" s="181"/>
      <c r="AIN1581" s="181"/>
      <c r="AIO1581" s="181"/>
      <c r="AIP1581" s="181"/>
      <c r="AIQ1581" s="181"/>
      <c r="AIR1581" s="181"/>
      <c r="AIS1581" s="181"/>
      <c r="AIT1581" s="181"/>
      <c r="AIU1581" s="181"/>
      <c r="AIV1581" s="181"/>
      <c r="AIW1581" s="181"/>
      <c r="AIX1581" s="181"/>
      <c r="AIY1581" s="181"/>
      <c r="AIZ1581" s="181"/>
      <c r="AJA1581" s="181"/>
      <c r="AJB1581" s="181"/>
      <c r="AJC1581" s="181"/>
      <c r="AJD1581" s="181"/>
      <c r="AJE1581" s="181"/>
      <c r="AJF1581" s="181"/>
      <c r="AJG1581" s="181"/>
      <c r="AJH1581" s="181"/>
      <c r="AJI1581" s="181"/>
      <c r="AJJ1581" s="181"/>
      <c r="AJK1581" s="181"/>
      <c r="AJL1581" s="181"/>
      <c r="AJM1581" s="181"/>
      <c r="AJN1581" s="181"/>
      <c r="AJO1581" s="181"/>
      <c r="AJP1581" s="181"/>
      <c r="AJQ1581" s="181"/>
      <c r="AJR1581" s="181"/>
      <c r="AJS1581" s="181"/>
      <c r="AJT1581" s="181"/>
      <c r="AJU1581" s="181"/>
      <c r="AJV1581" s="181"/>
      <c r="AJW1581" s="181"/>
      <c r="AJX1581" s="181"/>
      <c r="AJY1581" s="181"/>
      <c r="AJZ1581" s="181"/>
      <c r="AKA1581" s="181"/>
      <c r="AKB1581" s="181"/>
      <c r="AKC1581" s="181"/>
      <c r="AKD1581" s="181"/>
      <c r="AKE1581" s="181"/>
      <c r="AKF1581" s="181"/>
      <c r="AKG1581" s="181"/>
      <c r="AKH1581" s="181"/>
      <c r="AKI1581" s="181"/>
      <c r="AKJ1581" s="181"/>
      <c r="AKK1581" s="181"/>
      <c r="AKL1581" s="181"/>
      <c r="AKM1581" s="181"/>
      <c r="AKN1581" s="181"/>
      <c r="AKO1581" s="181"/>
      <c r="AKP1581" s="181"/>
      <c r="AKQ1581" s="181"/>
      <c r="AKR1581" s="181"/>
      <c r="AKS1581" s="181"/>
      <c r="AKT1581" s="181"/>
      <c r="AKU1581" s="181"/>
      <c r="AKV1581" s="181"/>
      <c r="AKW1581" s="181"/>
      <c r="AKX1581" s="181"/>
      <c r="AKY1581" s="181"/>
      <c r="AKZ1581" s="181"/>
      <c r="ALA1581" s="181"/>
      <c r="ALB1581" s="181"/>
      <c r="ALC1581" s="181"/>
      <c r="ALD1581" s="181"/>
      <c r="ALE1581" s="181"/>
      <c r="ALF1581" s="181"/>
      <c r="ALG1581" s="181"/>
      <c r="ALH1581" s="181"/>
      <c r="ALI1581" s="181"/>
      <c r="ALJ1581" s="181"/>
      <c r="ALK1581" s="181"/>
      <c r="ALL1581" s="181"/>
      <c r="ALM1581" s="181"/>
      <c r="ALN1581" s="181"/>
      <c r="ALO1581" s="181"/>
      <c r="ALP1581" s="181"/>
      <c r="ALQ1581" s="181"/>
      <c r="ALR1581" s="181"/>
      <c r="ALS1581" s="181"/>
      <c r="ALT1581" s="181"/>
      <c r="ALU1581" s="181"/>
      <c r="ALV1581" s="181"/>
      <c r="ALW1581" s="181"/>
      <c r="ALX1581" s="181"/>
      <c r="ALY1581" s="181"/>
      <c r="ALZ1581" s="181"/>
      <c r="AMA1581" s="181"/>
      <c r="AMB1581" s="181"/>
      <c r="AMC1581" s="181"/>
      <c r="AMD1581" s="181"/>
      <c r="AME1581" s="181"/>
      <c r="AMF1581" s="181"/>
      <c r="AMG1581" s="181"/>
      <c r="AMH1581" s="181"/>
      <c r="AMI1581" s="181"/>
      <c r="AMJ1581" s="181"/>
    </row>
    <row r="1582" spans="1:1025">
      <c r="B158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582" s="51" t="s">
        <v>13</v>
      </c>
      <c r="D1582" s="51">
        <v>88264</v>
      </c>
      <c r="E1582" s="46">
        <v>0.7</v>
      </c>
      <c r="F15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8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582" s="46">
        <f ca="1">ROUND(E1582*G1582,2)</f>
        <v>14.01</v>
      </c>
      <c r="I1582" s="98"/>
      <c r="K1582" s="17" t="str">
        <f t="shared" si="174"/>
        <v>SEDUC E 91</v>
      </c>
    </row>
    <row r="1583" spans="1:1025">
      <c r="B158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583" s="51" t="s">
        <v>13</v>
      </c>
      <c r="D1583" s="51">
        <v>88247</v>
      </c>
      <c r="E1583" s="46">
        <v>0.7</v>
      </c>
      <c r="F15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8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583" s="46">
        <f ca="1">ROUND(E1583*G1583,2)</f>
        <v>10.83</v>
      </c>
      <c r="I1583" s="98"/>
      <c r="K1583" s="17" t="str">
        <f t="shared" si="174"/>
        <v>SEDUC E 91</v>
      </c>
    </row>
    <row r="1584" spans="1:1025" ht="24">
      <c r="B158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70 A, PADRÃO DIN (  LINHA BRANCA ), CURVA DE DISPARO C, CO RRENTE DE INTERRUPÇÃO 5KA, REF.: SIEMENS 5SX1 OU SIMILAR.</v>
      </c>
      <c r="C1584" s="51" t="s">
        <v>19</v>
      </c>
      <c r="D1584" s="51">
        <v>3702</v>
      </c>
      <c r="E1584" s="46">
        <v>1</v>
      </c>
      <c r="F15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8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112,5</v>
      </c>
      <c r="H1584" s="46">
        <f t="shared" ref="H1584" ca="1" si="175">ROUND(E1584*G1584,2)</f>
        <v>112.5</v>
      </c>
      <c r="I1584" s="98"/>
      <c r="K1584" s="17" t="str">
        <f t="shared" si="174"/>
        <v>SEDUC E 91</v>
      </c>
    </row>
    <row r="1585" spans="1:1025">
      <c r="A1585" s="49">
        <f ca="1">H1585</f>
        <v>137.34</v>
      </c>
      <c r="B1585" s="50" t="s">
        <v>14</v>
      </c>
      <c r="C1585" s="51"/>
      <c r="D1585" s="51"/>
      <c r="E1585" s="46"/>
      <c r="F1585" s="46"/>
      <c r="G1585" s="46"/>
      <c r="H1585" s="80">
        <f ca="1">SUM(H1582:H1584)</f>
        <v>137.34</v>
      </c>
      <c r="I1585" s="98" t="str">
        <f>A1580</f>
        <v>SEDUC E 91</v>
      </c>
      <c r="J1585" s="122">
        <f ca="1">H1585</f>
        <v>137.34</v>
      </c>
      <c r="K1585" s="17" t="str">
        <f t="shared" si="174"/>
        <v>SEDUC E 91</v>
      </c>
    </row>
    <row r="1586" spans="1:1025">
      <c r="K1586" s="17" t="str">
        <f t="shared" si="174"/>
        <v>SEDUC E 91</v>
      </c>
    </row>
    <row r="1587" spans="1:1025" ht="20.25">
      <c r="B1587" s="325" t="str">
        <f>A1588</f>
        <v>SEDUC E 92</v>
      </c>
      <c r="C1587" s="326"/>
      <c r="D1587" s="326"/>
      <c r="E1587" s="326"/>
      <c r="F1587" s="326"/>
      <c r="G1587" s="326"/>
      <c r="H1587" s="327"/>
      <c r="K1587" s="96" t="str">
        <f>B1587</f>
        <v>SEDUC E 92</v>
      </c>
      <c r="AMK1587" s="17"/>
    </row>
    <row r="1588" spans="1:1025">
      <c r="A1588" s="35" t="s">
        <v>245</v>
      </c>
      <c r="B1588" s="350" t="s">
        <v>246</v>
      </c>
      <c r="C1588" s="351"/>
      <c r="D1588" s="351"/>
      <c r="E1588" s="351"/>
      <c r="F1588" s="352"/>
      <c r="G1588" s="82" t="s">
        <v>4</v>
      </c>
      <c r="H1588" s="36" t="s">
        <v>5</v>
      </c>
      <c r="I1588" s="98"/>
      <c r="K1588" s="17" t="str">
        <f t="shared" ref="K1588:K1594" si="176">K1587</f>
        <v>SEDUC E 92</v>
      </c>
    </row>
    <row r="1589" spans="1:1025" s="20" customFormat="1">
      <c r="A1589" s="16"/>
      <c r="B1589" s="39" t="s">
        <v>6</v>
      </c>
      <c r="C1589" s="39" t="s">
        <v>7</v>
      </c>
      <c r="D1589" s="39" t="s">
        <v>8</v>
      </c>
      <c r="E1589" s="39" t="s">
        <v>9</v>
      </c>
      <c r="F1589" s="39" t="s">
        <v>10</v>
      </c>
      <c r="G1589" s="83" t="s">
        <v>11</v>
      </c>
      <c r="H1589" s="39" t="s">
        <v>12</v>
      </c>
      <c r="I1589" s="182"/>
      <c r="J1589" s="244"/>
      <c r="K1589" s="17" t="str">
        <f t="shared" si="176"/>
        <v>SEDUC E 92</v>
      </c>
      <c r="L1589" s="181"/>
      <c r="M1589" s="181"/>
      <c r="N1589" s="181"/>
      <c r="O1589" s="181"/>
      <c r="P1589" s="181"/>
      <c r="Q1589" s="181"/>
      <c r="R1589" s="181"/>
      <c r="S1589" s="181"/>
      <c r="T1589" s="181"/>
      <c r="U1589" s="181"/>
      <c r="V1589" s="181"/>
      <c r="W1589" s="181"/>
      <c r="X1589" s="181"/>
      <c r="Y1589" s="181"/>
      <c r="Z1589" s="181"/>
      <c r="AA1589" s="181"/>
      <c r="AB1589" s="181"/>
      <c r="AC1589" s="181"/>
      <c r="AD1589" s="181"/>
      <c r="AE1589" s="181"/>
      <c r="AF1589" s="181"/>
      <c r="AG1589" s="181"/>
      <c r="AH1589" s="181"/>
      <c r="AI1589" s="181"/>
      <c r="AJ1589" s="181"/>
      <c r="AK1589" s="181"/>
      <c r="AL1589" s="181"/>
      <c r="AM1589" s="181"/>
      <c r="AN1589" s="181"/>
      <c r="AO1589" s="181"/>
      <c r="AP1589" s="181"/>
      <c r="AQ1589" s="181"/>
      <c r="AR1589" s="181"/>
      <c r="AS1589" s="181"/>
      <c r="AT1589" s="181"/>
      <c r="AU1589" s="181"/>
      <c r="AV1589" s="181"/>
      <c r="AW1589" s="181"/>
      <c r="AX1589" s="181"/>
      <c r="AY1589" s="181"/>
      <c r="AZ1589" s="181"/>
      <c r="BA1589" s="181"/>
      <c r="BB1589" s="181"/>
      <c r="BC1589" s="181"/>
      <c r="BD1589" s="181"/>
      <c r="BE1589" s="181"/>
      <c r="BF1589" s="181"/>
      <c r="BG1589" s="181"/>
      <c r="BH1589" s="181"/>
      <c r="BI1589" s="181"/>
      <c r="BJ1589" s="181"/>
      <c r="BK1589" s="181"/>
      <c r="BL1589" s="181"/>
      <c r="BM1589" s="181"/>
      <c r="BN1589" s="181"/>
      <c r="BO1589" s="181"/>
      <c r="BP1589" s="181"/>
      <c r="BQ1589" s="181"/>
      <c r="BR1589" s="181"/>
      <c r="BS1589" s="181"/>
      <c r="BT1589" s="181"/>
      <c r="BU1589" s="181"/>
      <c r="BV1589" s="181"/>
      <c r="BW1589" s="181"/>
      <c r="BX1589" s="181"/>
      <c r="BY1589" s="181"/>
      <c r="BZ1589" s="181"/>
      <c r="CA1589" s="181"/>
      <c r="CB1589" s="181"/>
      <c r="CC1589" s="181"/>
      <c r="CD1589" s="181"/>
      <c r="CE1589" s="181"/>
      <c r="CF1589" s="181"/>
      <c r="CG1589" s="181"/>
      <c r="CH1589" s="181"/>
      <c r="CI1589" s="181"/>
      <c r="CJ1589" s="181"/>
      <c r="CK1589" s="181"/>
      <c r="CL1589" s="181"/>
      <c r="CM1589" s="181"/>
      <c r="CN1589" s="181"/>
      <c r="CO1589" s="181"/>
      <c r="CP1589" s="181"/>
      <c r="CQ1589" s="181"/>
      <c r="CR1589" s="181"/>
      <c r="CS1589" s="181"/>
      <c r="CT1589" s="181"/>
      <c r="CU1589" s="181"/>
      <c r="CV1589" s="181"/>
      <c r="CW1589" s="181"/>
      <c r="CX1589" s="181"/>
      <c r="CY1589" s="181"/>
      <c r="CZ1589" s="181"/>
      <c r="DA1589" s="181"/>
      <c r="DB1589" s="181"/>
      <c r="DC1589" s="181"/>
      <c r="DD1589" s="181"/>
      <c r="DE1589" s="181"/>
      <c r="DF1589" s="181"/>
      <c r="DG1589" s="181"/>
      <c r="DH1589" s="181"/>
      <c r="DI1589" s="181"/>
      <c r="DJ1589" s="181"/>
      <c r="DK1589" s="181"/>
      <c r="DL1589" s="181"/>
      <c r="DM1589" s="181"/>
      <c r="DN1589" s="181"/>
      <c r="DO1589" s="181"/>
      <c r="DP1589" s="181"/>
      <c r="DQ1589" s="181"/>
      <c r="DR1589" s="181"/>
      <c r="DS1589" s="181"/>
      <c r="DT1589" s="181"/>
      <c r="DU1589" s="181"/>
      <c r="DV1589" s="181"/>
      <c r="DW1589" s="181"/>
      <c r="DX1589" s="181"/>
      <c r="DY1589" s="181"/>
      <c r="DZ1589" s="181"/>
      <c r="EA1589" s="181"/>
      <c r="EB1589" s="181"/>
      <c r="EC1589" s="181"/>
      <c r="ED1589" s="181"/>
      <c r="EE1589" s="181"/>
      <c r="EF1589" s="181"/>
      <c r="EG1589" s="181"/>
      <c r="EH1589" s="181"/>
      <c r="EI1589" s="181"/>
      <c r="EJ1589" s="181"/>
      <c r="EK1589" s="181"/>
      <c r="EL1589" s="181"/>
      <c r="EM1589" s="181"/>
      <c r="EN1589" s="181"/>
      <c r="EO1589" s="181"/>
      <c r="EP1589" s="181"/>
      <c r="EQ1589" s="181"/>
      <c r="ER1589" s="181"/>
      <c r="ES1589" s="181"/>
      <c r="ET1589" s="181"/>
      <c r="EU1589" s="181"/>
      <c r="EV1589" s="181"/>
      <c r="EW1589" s="181"/>
      <c r="EX1589" s="181"/>
      <c r="EY1589" s="181"/>
      <c r="EZ1589" s="181"/>
      <c r="FA1589" s="181"/>
      <c r="FB1589" s="181"/>
      <c r="FC1589" s="181"/>
      <c r="FD1589" s="181"/>
      <c r="FE1589" s="181"/>
      <c r="FF1589" s="181"/>
      <c r="FG1589" s="181"/>
      <c r="FH1589" s="181"/>
      <c r="FI1589" s="181"/>
      <c r="FJ1589" s="181"/>
      <c r="FK1589" s="181"/>
      <c r="FL1589" s="181"/>
      <c r="FM1589" s="181"/>
      <c r="FN1589" s="181"/>
      <c r="FO1589" s="181"/>
      <c r="FP1589" s="181"/>
      <c r="FQ1589" s="181"/>
      <c r="FR1589" s="181"/>
      <c r="FS1589" s="181"/>
      <c r="FT1589" s="181"/>
      <c r="FU1589" s="181"/>
      <c r="FV1589" s="181"/>
      <c r="FW1589" s="181"/>
      <c r="FX1589" s="181"/>
      <c r="FY1589" s="181"/>
      <c r="FZ1589" s="181"/>
      <c r="GA1589" s="181"/>
      <c r="GB1589" s="181"/>
      <c r="GC1589" s="181"/>
      <c r="GD1589" s="181"/>
      <c r="GE1589" s="181"/>
      <c r="GF1589" s="181"/>
      <c r="GG1589" s="181"/>
      <c r="GH1589" s="181"/>
      <c r="GI1589" s="181"/>
      <c r="GJ1589" s="181"/>
      <c r="GK1589" s="181"/>
      <c r="GL1589" s="181"/>
      <c r="GM1589" s="181"/>
      <c r="GN1589" s="181"/>
      <c r="GO1589" s="181"/>
      <c r="GP1589" s="181"/>
      <c r="GQ1589" s="181"/>
      <c r="GR1589" s="181"/>
      <c r="GS1589" s="181"/>
      <c r="GT1589" s="181"/>
      <c r="GU1589" s="181"/>
      <c r="GV1589" s="181"/>
      <c r="GW1589" s="181"/>
      <c r="GX1589" s="181"/>
      <c r="GY1589" s="181"/>
      <c r="GZ1589" s="181"/>
      <c r="HA1589" s="181"/>
      <c r="HB1589" s="181"/>
      <c r="HC1589" s="181"/>
      <c r="HD1589" s="181"/>
      <c r="HE1589" s="181"/>
      <c r="HF1589" s="181"/>
      <c r="HG1589" s="181"/>
      <c r="HH1589" s="181"/>
      <c r="HI1589" s="181"/>
      <c r="HJ1589" s="181"/>
      <c r="HK1589" s="181"/>
      <c r="HL1589" s="181"/>
      <c r="HM1589" s="181"/>
      <c r="HN1589" s="181"/>
      <c r="HO1589" s="181"/>
      <c r="HP1589" s="181"/>
      <c r="HQ1589" s="181"/>
      <c r="HR1589" s="181"/>
      <c r="HS1589" s="181"/>
      <c r="HT1589" s="181"/>
      <c r="HU1589" s="181"/>
      <c r="HV1589" s="181"/>
      <c r="HW1589" s="181"/>
      <c r="HX1589" s="181"/>
      <c r="HY1589" s="181"/>
      <c r="HZ1589" s="181"/>
      <c r="IA1589" s="181"/>
      <c r="IB1589" s="181"/>
      <c r="IC1589" s="181"/>
      <c r="ID1589" s="181"/>
      <c r="IE1589" s="181"/>
      <c r="IF1589" s="181"/>
      <c r="IG1589" s="181"/>
      <c r="IH1589" s="181"/>
      <c r="II1589" s="181"/>
      <c r="IJ1589" s="181"/>
      <c r="IK1589" s="181"/>
      <c r="IL1589" s="181"/>
      <c r="IM1589" s="181"/>
      <c r="IN1589" s="181"/>
      <c r="IO1589" s="181"/>
      <c r="IP1589" s="181"/>
      <c r="IQ1589" s="181"/>
      <c r="IR1589" s="181"/>
      <c r="IS1589" s="181"/>
      <c r="IT1589" s="181"/>
      <c r="IU1589" s="181"/>
      <c r="IV1589" s="181"/>
      <c r="IW1589" s="181"/>
      <c r="IX1589" s="181"/>
      <c r="IY1589" s="181"/>
      <c r="IZ1589" s="181"/>
      <c r="JA1589" s="181"/>
      <c r="JB1589" s="181"/>
      <c r="JC1589" s="181"/>
      <c r="JD1589" s="181"/>
      <c r="JE1589" s="181"/>
      <c r="JF1589" s="181"/>
      <c r="JG1589" s="181"/>
      <c r="JH1589" s="181"/>
      <c r="JI1589" s="181"/>
      <c r="JJ1589" s="181"/>
      <c r="JK1589" s="181"/>
      <c r="JL1589" s="181"/>
      <c r="JM1589" s="181"/>
      <c r="JN1589" s="181"/>
      <c r="JO1589" s="181"/>
      <c r="JP1589" s="181"/>
      <c r="JQ1589" s="181"/>
      <c r="JR1589" s="181"/>
      <c r="JS1589" s="181"/>
      <c r="JT1589" s="181"/>
      <c r="JU1589" s="181"/>
      <c r="JV1589" s="181"/>
      <c r="JW1589" s="181"/>
      <c r="JX1589" s="181"/>
      <c r="JY1589" s="181"/>
      <c r="JZ1589" s="181"/>
      <c r="KA1589" s="181"/>
      <c r="KB1589" s="181"/>
      <c r="KC1589" s="181"/>
      <c r="KD1589" s="181"/>
      <c r="KE1589" s="181"/>
      <c r="KF1589" s="181"/>
      <c r="KG1589" s="181"/>
      <c r="KH1589" s="181"/>
      <c r="KI1589" s="181"/>
      <c r="KJ1589" s="181"/>
      <c r="KK1589" s="181"/>
      <c r="KL1589" s="181"/>
      <c r="KM1589" s="181"/>
      <c r="KN1589" s="181"/>
      <c r="KO1589" s="181"/>
      <c r="KP1589" s="181"/>
      <c r="KQ1589" s="181"/>
      <c r="KR1589" s="181"/>
      <c r="KS1589" s="181"/>
      <c r="KT1589" s="181"/>
      <c r="KU1589" s="181"/>
      <c r="KV1589" s="181"/>
      <c r="KW1589" s="181"/>
      <c r="KX1589" s="181"/>
      <c r="KY1589" s="181"/>
      <c r="KZ1589" s="181"/>
      <c r="LA1589" s="181"/>
      <c r="LB1589" s="181"/>
      <c r="LC1589" s="181"/>
      <c r="LD1589" s="181"/>
      <c r="LE1589" s="181"/>
      <c r="LF1589" s="181"/>
      <c r="LG1589" s="181"/>
      <c r="LH1589" s="181"/>
      <c r="LI1589" s="181"/>
      <c r="LJ1589" s="181"/>
      <c r="LK1589" s="181"/>
      <c r="LL1589" s="181"/>
      <c r="LM1589" s="181"/>
      <c r="LN1589" s="181"/>
      <c r="LO1589" s="181"/>
      <c r="LP1589" s="181"/>
      <c r="LQ1589" s="181"/>
      <c r="LR1589" s="181"/>
      <c r="LS1589" s="181"/>
      <c r="LT1589" s="181"/>
      <c r="LU1589" s="181"/>
      <c r="LV1589" s="181"/>
      <c r="LW1589" s="181"/>
      <c r="LX1589" s="181"/>
      <c r="LY1589" s="181"/>
      <c r="LZ1589" s="181"/>
      <c r="MA1589" s="181"/>
      <c r="MB1589" s="181"/>
      <c r="MC1589" s="181"/>
      <c r="MD1589" s="181"/>
      <c r="ME1589" s="181"/>
      <c r="MF1589" s="181"/>
      <c r="MG1589" s="181"/>
      <c r="MH1589" s="181"/>
      <c r="MI1589" s="181"/>
      <c r="MJ1589" s="181"/>
      <c r="MK1589" s="181"/>
      <c r="ML1589" s="181"/>
      <c r="MM1589" s="181"/>
      <c r="MN1589" s="181"/>
      <c r="MO1589" s="181"/>
      <c r="MP1589" s="181"/>
      <c r="MQ1589" s="181"/>
      <c r="MR1589" s="181"/>
      <c r="MS1589" s="181"/>
      <c r="MT1589" s="181"/>
      <c r="MU1589" s="181"/>
      <c r="MV1589" s="181"/>
      <c r="MW1589" s="181"/>
      <c r="MX1589" s="181"/>
      <c r="MY1589" s="181"/>
      <c r="MZ1589" s="181"/>
      <c r="NA1589" s="181"/>
      <c r="NB1589" s="181"/>
      <c r="NC1589" s="181"/>
      <c r="ND1589" s="181"/>
      <c r="NE1589" s="181"/>
      <c r="NF1589" s="181"/>
      <c r="NG1589" s="181"/>
      <c r="NH1589" s="181"/>
      <c r="NI1589" s="181"/>
      <c r="NJ1589" s="181"/>
      <c r="NK1589" s="181"/>
      <c r="NL1589" s="181"/>
      <c r="NM1589" s="181"/>
      <c r="NN1589" s="181"/>
      <c r="NO1589" s="181"/>
      <c r="NP1589" s="181"/>
      <c r="NQ1589" s="181"/>
      <c r="NR1589" s="181"/>
      <c r="NS1589" s="181"/>
      <c r="NT1589" s="181"/>
      <c r="NU1589" s="181"/>
      <c r="NV1589" s="181"/>
      <c r="NW1589" s="181"/>
      <c r="NX1589" s="181"/>
      <c r="NY1589" s="181"/>
      <c r="NZ1589" s="181"/>
      <c r="OA1589" s="181"/>
      <c r="OB1589" s="181"/>
      <c r="OC1589" s="181"/>
      <c r="OD1589" s="181"/>
      <c r="OE1589" s="181"/>
      <c r="OF1589" s="181"/>
      <c r="OG1589" s="181"/>
      <c r="OH1589" s="181"/>
      <c r="OI1589" s="181"/>
      <c r="OJ1589" s="181"/>
      <c r="OK1589" s="181"/>
      <c r="OL1589" s="181"/>
      <c r="OM1589" s="181"/>
      <c r="ON1589" s="181"/>
      <c r="OO1589" s="181"/>
      <c r="OP1589" s="181"/>
      <c r="OQ1589" s="181"/>
      <c r="OR1589" s="181"/>
      <c r="OS1589" s="181"/>
      <c r="OT1589" s="181"/>
      <c r="OU1589" s="181"/>
      <c r="OV1589" s="181"/>
      <c r="OW1589" s="181"/>
      <c r="OX1589" s="181"/>
      <c r="OY1589" s="181"/>
      <c r="OZ1589" s="181"/>
      <c r="PA1589" s="181"/>
      <c r="PB1589" s="181"/>
      <c r="PC1589" s="181"/>
      <c r="PD1589" s="181"/>
      <c r="PE1589" s="181"/>
      <c r="PF1589" s="181"/>
      <c r="PG1589" s="181"/>
      <c r="PH1589" s="181"/>
      <c r="PI1589" s="181"/>
      <c r="PJ1589" s="181"/>
      <c r="PK1589" s="181"/>
      <c r="PL1589" s="181"/>
      <c r="PM1589" s="181"/>
      <c r="PN1589" s="181"/>
      <c r="PO1589" s="181"/>
      <c r="PP1589" s="181"/>
      <c r="PQ1589" s="181"/>
      <c r="PR1589" s="181"/>
      <c r="PS1589" s="181"/>
      <c r="PT1589" s="181"/>
      <c r="PU1589" s="181"/>
      <c r="PV1589" s="181"/>
      <c r="PW1589" s="181"/>
      <c r="PX1589" s="181"/>
      <c r="PY1589" s="181"/>
      <c r="PZ1589" s="181"/>
      <c r="QA1589" s="181"/>
      <c r="QB1589" s="181"/>
      <c r="QC1589" s="181"/>
      <c r="QD1589" s="181"/>
      <c r="QE1589" s="181"/>
      <c r="QF1589" s="181"/>
      <c r="QG1589" s="181"/>
      <c r="QH1589" s="181"/>
      <c r="QI1589" s="181"/>
      <c r="QJ1589" s="181"/>
      <c r="QK1589" s="181"/>
      <c r="QL1589" s="181"/>
      <c r="QM1589" s="181"/>
      <c r="QN1589" s="181"/>
      <c r="QO1589" s="181"/>
      <c r="QP1589" s="181"/>
      <c r="QQ1589" s="181"/>
      <c r="QR1589" s="181"/>
      <c r="QS1589" s="181"/>
      <c r="QT1589" s="181"/>
      <c r="QU1589" s="181"/>
      <c r="QV1589" s="181"/>
      <c r="QW1589" s="181"/>
      <c r="QX1589" s="181"/>
      <c r="QY1589" s="181"/>
      <c r="QZ1589" s="181"/>
      <c r="RA1589" s="181"/>
      <c r="RB1589" s="181"/>
      <c r="RC1589" s="181"/>
      <c r="RD1589" s="181"/>
      <c r="RE1589" s="181"/>
      <c r="RF1589" s="181"/>
      <c r="RG1589" s="181"/>
      <c r="RH1589" s="181"/>
      <c r="RI1589" s="181"/>
      <c r="RJ1589" s="181"/>
      <c r="RK1589" s="181"/>
      <c r="RL1589" s="181"/>
      <c r="RM1589" s="181"/>
      <c r="RN1589" s="181"/>
      <c r="RO1589" s="181"/>
      <c r="RP1589" s="181"/>
      <c r="RQ1589" s="181"/>
      <c r="RR1589" s="181"/>
      <c r="RS1589" s="181"/>
      <c r="RT1589" s="181"/>
      <c r="RU1589" s="181"/>
      <c r="RV1589" s="181"/>
      <c r="RW1589" s="181"/>
      <c r="RX1589" s="181"/>
      <c r="RY1589" s="181"/>
      <c r="RZ1589" s="181"/>
      <c r="SA1589" s="181"/>
      <c r="SB1589" s="181"/>
      <c r="SC1589" s="181"/>
      <c r="SD1589" s="181"/>
      <c r="SE1589" s="181"/>
      <c r="SF1589" s="181"/>
      <c r="SG1589" s="181"/>
      <c r="SH1589" s="181"/>
      <c r="SI1589" s="181"/>
      <c r="SJ1589" s="181"/>
      <c r="SK1589" s="181"/>
      <c r="SL1589" s="181"/>
      <c r="SM1589" s="181"/>
      <c r="SN1589" s="181"/>
      <c r="SO1589" s="181"/>
      <c r="SP1589" s="181"/>
      <c r="SQ1589" s="181"/>
      <c r="SR1589" s="181"/>
      <c r="SS1589" s="181"/>
      <c r="ST1589" s="181"/>
      <c r="SU1589" s="181"/>
      <c r="SV1589" s="181"/>
      <c r="SW1589" s="181"/>
      <c r="SX1589" s="181"/>
      <c r="SY1589" s="181"/>
      <c r="SZ1589" s="181"/>
      <c r="TA1589" s="181"/>
      <c r="TB1589" s="181"/>
      <c r="TC1589" s="181"/>
      <c r="TD1589" s="181"/>
      <c r="TE1589" s="181"/>
      <c r="TF1589" s="181"/>
      <c r="TG1589" s="181"/>
      <c r="TH1589" s="181"/>
      <c r="TI1589" s="181"/>
      <c r="TJ1589" s="181"/>
      <c r="TK1589" s="181"/>
      <c r="TL1589" s="181"/>
      <c r="TM1589" s="181"/>
      <c r="TN1589" s="181"/>
      <c r="TO1589" s="181"/>
      <c r="TP1589" s="181"/>
      <c r="TQ1589" s="181"/>
      <c r="TR1589" s="181"/>
      <c r="TS1589" s="181"/>
      <c r="TT1589" s="181"/>
      <c r="TU1589" s="181"/>
      <c r="TV1589" s="181"/>
      <c r="TW1589" s="181"/>
      <c r="TX1589" s="181"/>
      <c r="TY1589" s="181"/>
      <c r="TZ1589" s="181"/>
      <c r="UA1589" s="181"/>
      <c r="UB1589" s="181"/>
      <c r="UC1589" s="181"/>
      <c r="UD1589" s="181"/>
      <c r="UE1589" s="181"/>
      <c r="UF1589" s="181"/>
      <c r="UG1589" s="181"/>
      <c r="UH1589" s="181"/>
      <c r="UI1589" s="181"/>
      <c r="UJ1589" s="181"/>
      <c r="UK1589" s="181"/>
      <c r="UL1589" s="181"/>
      <c r="UM1589" s="181"/>
      <c r="UN1589" s="181"/>
      <c r="UO1589" s="181"/>
      <c r="UP1589" s="181"/>
      <c r="UQ1589" s="181"/>
      <c r="UR1589" s="181"/>
      <c r="US1589" s="181"/>
      <c r="UT1589" s="181"/>
      <c r="UU1589" s="181"/>
      <c r="UV1589" s="181"/>
      <c r="UW1589" s="181"/>
      <c r="UX1589" s="181"/>
      <c r="UY1589" s="181"/>
      <c r="UZ1589" s="181"/>
      <c r="VA1589" s="181"/>
      <c r="VB1589" s="181"/>
      <c r="VC1589" s="181"/>
      <c r="VD1589" s="181"/>
      <c r="VE1589" s="181"/>
      <c r="VF1589" s="181"/>
      <c r="VG1589" s="181"/>
      <c r="VH1589" s="181"/>
      <c r="VI1589" s="181"/>
      <c r="VJ1589" s="181"/>
      <c r="VK1589" s="181"/>
      <c r="VL1589" s="181"/>
      <c r="VM1589" s="181"/>
      <c r="VN1589" s="181"/>
      <c r="VO1589" s="181"/>
      <c r="VP1589" s="181"/>
      <c r="VQ1589" s="181"/>
      <c r="VR1589" s="181"/>
      <c r="VS1589" s="181"/>
      <c r="VT1589" s="181"/>
      <c r="VU1589" s="181"/>
      <c r="VV1589" s="181"/>
      <c r="VW1589" s="181"/>
      <c r="VX1589" s="181"/>
      <c r="VY1589" s="181"/>
      <c r="VZ1589" s="181"/>
      <c r="WA1589" s="181"/>
      <c r="WB1589" s="181"/>
      <c r="WC1589" s="181"/>
      <c r="WD1589" s="181"/>
      <c r="WE1589" s="181"/>
      <c r="WF1589" s="181"/>
      <c r="WG1589" s="181"/>
      <c r="WH1589" s="181"/>
      <c r="WI1589" s="181"/>
      <c r="WJ1589" s="181"/>
      <c r="WK1589" s="181"/>
      <c r="WL1589" s="181"/>
      <c r="WM1589" s="181"/>
      <c r="WN1589" s="181"/>
      <c r="WO1589" s="181"/>
      <c r="WP1589" s="181"/>
      <c r="WQ1589" s="181"/>
      <c r="WR1589" s="181"/>
      <c r="WS1589" s="181"/>
      <c r="WT1589" s="181"/>
      <c r="WU1589" s="181"/>
      <c r="WV1589" s="181"/>
      <c r="WW1589" s="181"/>
      <c r="WX1589" s="181"/>
      <c r="WY1589" s="181"/>
      <c r="WZ1589" s="181"/>
      <c r="XA1589" s="181"/>
      <c r="XB1589" s="181"/>
      <c r="XC1589" s="181"/>
      <c r="XD1589" s="181"/>
      <c r="XE1589" s="181"/>
      <c r="XF1589" s="181"/>
      <c r="XG1589" s="181"/>
      <c r="XH1589" s="181"/>
      <c r="XI1589" s="181"/>
      <c r="XJ1589" s="181"/>
      <c r="XK1589" s="181"/>
      <c r="XL1589" s="181"/>
      <c r="XM1589" s="181"/>
      <c r="XN1589" s="181"/>
      <c r="XO1589" s="181"/>
      <c r="XP1589" s="181"/>
      <c r="XQ1589" s="181"/>
      <c r="XR1589" s="181"/>
      <c r="XS1589" s="181"/>
      <c r="XT1589" s="181"/>
      <c r="XU1589" s="181"/>
      <c r="XV1589" s="181"/>
      <c r="XW1589" s="181"/>
      <c r="XX1589" s="181"/>
      <c r="XY1589" s="181"/>
      <c r="XZ1589" s="181"/>
      <c r="YA1589" s="181"/>
      <c r="YB1589" s="181"/>
      <c r="YC1589" s="181"/>
      <c r="YD1589" s="181"/>
      <c r="YE1589" s="181"/>
      <c r="YF1589" s="181"/>
      <c r="YG1589" s="181"/>
      <c r="YH1589" s="181"/>
      <c r="YI1589" s="181"/>
      <c r="YJ1589" s="181"/>
      <c r="YK1589" s="181"/>
      <c r="YL1589" s="181"/>
      <c r="YM1589" s="181"/>
      <c r="YN1589" s="181"/>
      <c r="YO1589" s="181"/>
      <c r="YP1589" s="181"/>
      <c r="YQ1589" s="181"/>
      <c r="YR1589" s="181"/>
      <c r="YS1589" s="181"/>
      <c r="YT1589" s="181"/>
      <c r="YU1589" s="181"/>
      <c r="YV1589" s="181"/>
      <c r="YW1589" s="181"/>
      <c r="YX1589" s="181"/>
      <c r="YY1589" s="181"/>
      <c r="YZ1589" s="181"/>
      <c r="ZA1589" s="181"/>
      <c r="ZB1589" s="181"/>
      <c r="ZC1589" s="181"/>
      <c r="ZD1589" s="181"/>
      <c r="ZE1589" s="181"/>
      <c r="ZF1589" s="181"/>
      <c r="ZG1589" s="181"/>
      <c r="ZH1589" s="181"/>
      <c r="ZI1589" s="181"/>
      <c r="ZJ1589" s="181"/>
      <c r="ZK1589" s="181"/>
      <c r="ZL1589" s="181"/>
      <c r="ZM1589" s="181"/>
      <c r="ZN1589" s="181"/>
      <c r="ZO1589" s="181"/>
      <c r="ZP1589" s="181"/>
      <c r="ZQ1589" s="181"/>
      <c r="ZR1589" s="181"/>
      <c r="ZS1589" s="181"/>
      <c r="ZT1589" s="181"/>
      <c r="ZU1589" s="181"/>
      <c r="ZV1589" s="181"/>
      <c r="ZW1589" s="181"/>
      <c r="ZX1589" s="181"/>
      <c r="ZY1589" s="181"/>
      <c r="ZZ1589" s="181"/>
      <c r="AAA1589" s="181"/>
      <c r="AAB1589" s="181"/>
      <c r="AAC1589" s="181"/>
      <c r="AAD1589" s="181"/>
      <c r="AAE1589" s="181"/>
      <c r="AAF1589" s="181"/>
      <c r="AAG1589" s="181"/>
      <c r="AAH1589" s="181"/>
      <c r="AAI1589" s="181"/>
      <c r="AAJ1589" s="181"/>
      <c r="AAK1589" s="181"/>
      <c r="AAL1589" s="181"/>
      <c r="AAM1589" s="181"/>
      <c r="AAN1589" s="181"/>
      <c r="AAO1589" s="181"/>
      <c r="AAP1589" s="181"/>
      <c r="AAQ1589" s="181"/>
      <c r="AAR1589" s="181"/>
      <c r="AAS1589" s="181"/>
      <c r="AAT1589" s="181"/>
      <c r="AAU1589" s="181"/>
      <c r="AAV1589" s="181"/>
      <c r="AAW1589" s="181"/>
      <c r="AAX1589" s="181"/>
      <c r="AAY1589" s="181"/>
      <c r="AAZ1589" s="181"/>
      <c r="ABA1589" s="181"/>
      <c r="ABB1589" s="181"/>
      <c r="ABC1589" s="181"/>
      <c r="ABD1589" s="181"/>
      <c r="ABE1589" s="181"/>
      <c r="ABF1589" s="181"/>
      <c r="ABG1589" s="181"/>
      <c r="ABH1589" s="181"/>
      <c r="ABI1589" s="181"/>
      <c r="ABJ1589" s="181"/>
      <c r="ABK1589" s="181"/>
      <c r="ABL1589" s="181"/>
      <c r="ABM1589" s="181"/>
      <c r="ABN1589" s="181"/>
      <c r="ABO1589" s="181"/>
      <c r="ABP1589" s="181"/>
      <c r="ABQ1589" s="181"/>
      <c r="ABR1589" s="181"/>
      <c r="ABS1589" s="181"/>
      <c r="ABT1589" s="181"/>
      <c r="ABU1589" s="181"/>
      <c r="ABV1589" s="181"/>
      <c r="ABW1589" s="181"/>
      <c r="ABX1589" s="181"/>
      <c r="ABY1589" s="181"/>
      <c r="ABZ1589" s="181"/>
      <c r="ACA1589" s="181"/>
      <c r="ACB1589" s="181"/>
      <c r="ACC1589" s="181"/>
      <c r="ACD1589" s="181"/>
      <c r="ACE1589" s="181"/>
      <c r="ACF1589" s="181"/>
      <c r="ACG1589" s="181"/>
      <c r="ACH1589" s="181"/>
      <c r="ACI1589" s="181"/>
      <c r="ACJ1589" s="181"/>
      <c r="ACK1589" s="181"/>
      <c r="ACL1589" s="181"/>
      <c r="ACM1589" s="181"/>
      <c r="ACN1589" s="181"/>
      <c r="ACO1589" s="181"/>
      <c r="ACP1589" s="181"/>
      <c r="ACQ1589" s="181"/>
      <c r="ACR1589" s="181"/>
      <c r="ACS1589" s="181"/>
      <c r="ACT1589" s="181"/>
      <c r="ACU1589" s="181"/>
      <c r="ACV1589" s="181"/>
      <c r="ACW1589" s="181"/>
      <c r="ACX1589" s="181"/>
      <c r="ACY1589" s="181"/>
      <c r="ACZ1589" s="181"/>
      <c r="ADA1589" s="181"/>
      <c r="ADB1589" s="181"/>
      <c r="ADC1589" s="181"/>
      <c r="ADD1589" s="181"/>
      <c r="ADE1589" s="181"/>
      <c r="ADF1589" s="181"/>
      <c r="ADG1589" s="181"/>
      <c r="ADH1589" s="181"/>
      <c r="ADI1589" s="181"/>
      <c r="ADJ1589" s="181"/>
      <c r="ADK1589" s="181"/>
      <c r="ADL1589" s="181"/>
      <c r="ADM1589" s="181"/>
      <c r="ADN1589" s="181"/>
      <c r="ADO1589" s="181"/>
      <c r="ADP1589" s="181"/>
      <c r="ADQ1589" s="181"/>
      <c r="ADR1589" s="181"/>
      <c r="ADS1589" s="181"/>
      <c r="ADT1589" s="181"/>
      <c r="ADU1589" s="181"/>
      <c r="ADV1589" s="181"/>
      <c r="ADW1589" s="181"/>
      <c r="ADX1589" s="181"/>
      <c r="ADY1589" s="181"/>
      <c r="ADZ1589" s="181"/>
      <c r="AEA1589" s="181"/>
      <c r="AEB1589" s="181"/>
      <c r="AEC1589" s="181"/>
      <c r="AED1589" s="181"/>
      <c r="AEE1589" s="181"/>
      <c r="AEF1589" s="181"/>
      <c r="AEG1589" s="181"/>
      <c r="AEH1589" s="181"/>
      <c r="AEI1589" s="181"/>
      <c r="AEJ1589" s="181"/>
      <c r="AEK1589" s="181"/>
      <c r="AEL1589" s="181"/>
      <c r="AEM1589" s="181"/>
      <c r="AEN1589" s="181"/>
      <c r="AEO1589" s="181"/>
      <c r="AEP1589" s="181"/>
      <c r="AEQ1589" s="181"/>
      <c r="AER1589" s="181"/>
      <c r="AES1589" s="181"/>
      <c r="AET1589" s="181"/>
      <c r="AEU1589" s="181"/>
      <c r="AEV1589" s="181"/>
      <c r="AEW1589" s="181"/>
      <c r="AEX1589" s="181"/>
      <c r="AEY1589" s="181"/>
      <c r="AEZ1589" s="181"/>
      <c r="AFA1589" s="181"/>
      <c r="AFB1589" s="181"/>
      <c r="AFC1589" s="181"/>
      <c r="AFD1589" s="181"/>
      <c r="AFE1589" s="181"/>
      <c r="AFF1589" s="181"/>
      <c r="AFG1589" s="181"/>
      <c r="AFH1589" s="181"/>
      <c r="AFI1589" s="181"/>
      <c r="AFJ1589" s="181"/>
      <c r="AFK1589" s="181"/>
      <c r="AFL1589" s="181"/>
      <c r="AFM1589" s="181"/>
      <c r="AFN1589" s="181"/>
      <c r="AFO1589" s="181"/>
      <c r="AFP1589" s="181"/>
      <c r="AFQ1589" s="181"/>
      <c r="AFR1589" s="181"/>
      <c r="AFS1589" s="181"/>
      <c r="AFT1589" s="181"/>
      <c r="AFU1589" s="181"/>
      <c r="AFV1589" s="181"/>
      <c r="AFW1589" s="181"/>
      <c r="AFX1589" s="181"/>
      <c r="AFY1589" s="181"/>
      <c r="AFZ1589" s="181"/>
      <c r="AGA1589" s="181"/>
      <c r="AGB1589" s="181"/>
      <c r="AGC1589" s="181"/>
      <c r="AGD1589" s="181"/>
      <c r="AGE1589" s="181"/>
      <c r="AGF1589" s="181"/>
      <c r="AGG1589" s="181"/>
      <c r="AGH1589" s="181"/>
      <c r="AGI1589" s="181"/>
      <c r="AGJ1589" s="181"/>
      <c r="AGK1589" s="181"/>
      <c r="AGL1589" s="181"/>
      <c r="AGM1589" s="181"/>
      <c r="AGN1589" s="181"/>
      <c r="AGO1589" s="181"/>
      <c r="AGP1589" s="181"/>
      <c r="AGQ1589" s="181"/>
      <c r="AGR1589" s="181"/>
      <c r="AGS1589" s="181"/>
      <c r="AGT1589" s="181"/>
      <c r="AGU1589" s="181"/>
      <c r="AGV1589" s="181"/>
      <c r="AGW1589" s="181"/>
      <c r="AGX1589" s="181"/>
      <c r="AGY1589" s="181"/>
      <c r="AGZ1589" s="181"/>
      <c r="AHA1589" s="181"/>
      <c r="AHB1589" s="181"/>
      <c r="AHC1589" s="181"/>
      <c r="AHD1589" s="181"/>
      <c r="AHE1589" s="181"/>
      <c r="AHF1589" s="181"/>
      <c r="AHG1589" s="181"/>
      <c r="AHH1589" s="181"/>
      <c r="AHI1589" s="181"/>
      <c r="AHJ1589" s="181"/>
      <c r="AHK1589" s="181"/>
      <c r="AHL1589" s="181"/>
      <c r="AHM1589" s="181"/>
      <c r="AHN1589" s="181"/>
      <c r="AHO1589" s="181"/>
      <c r="AHP1589" s="181"/>
      <c r="AHQ1589" s="181"/>
      <c r="AHR1589" s="181"/>
      <c r="AHS1589" s="181"/>
      <c r="AHT1589" s="181"/>
      <c r="AHU1589" s="181"/>
      <c r="AHV1589" s="181"/>
      <c r="AHW1589" s="181"/>
      <c r="AHX1589" s="181"/>
      <c r="AHY1589" s="181"/>
      <c r="AHZ1589" s="181"/>
      <c r="AIA1589" s="181"/>
      <c r="AIB1589" s="181"/>
      <c r="AIC1589" s="181"/>
      <c r="AID1589" s="181"/>
      <c r="AIE1589" s="181"/>
      <c r="AIF1589" s="181"/>
      <c r="AIG1589" s="181"/>
      <c r="AIH1589" s="181"/>
      <c r="AII1589" s="181"/>
      <c r="AIJ1589" s="181"/>
      <c r="AIK1589" s="181"/>
      <c r="AIL1589" s="181"/>
      <c r="AIM1589" s="181"/>
      <c r="AIN1589" s="181"/>
      <c r="AIO1589" s="181"/>
      <c r="AIP1589" s="181"/>
      <c r="AIQ1589" s="181"/>
      <c r="AIR1589" s="181"/>
      <c r="AIS1589" s="181"/>
      <c r="AIT1589" s="181"/>
      <c r="AIU1589" s="181"/>
      <c r="AIV1589" s="181"/>
      <c r="AIW1589" s="181"/>
      <c r="AIX1589" s="181"/>
      <c r="AIY1589" s="181"/>
      <c r="AIZ1589" s="181"/>
      <c r="AJA1589" s="181"/>
      <c r="AJB1589" s="181"/>
      <c r="AJC1589" s="181"/>
      <c r="AJD1589" s="181"/>
      <c r="AJE1589" s="181"/>
      <c r="AJF1589" s="181"/>
      <c r="AJG1589" s="181"/>
      <c r="AJH1589" s="181"/>
      <c r="AJI1589" s="181"/>
      <c r="AJJ1589" s="181"/>
      <c r="AJK1589" s="181"/>
      <c r="AJL1589" s="181"/>
      <c r="AJM1589" s="181"/>
      <c r="AJN1589" s="181"/>
      <c r="AJO1589" s="181"/>
      <c r="AJP1589" s="181"/>
      <c r="AJQ1589" s="181"/>
      <c r="AJR1589" s="181"/>
      <c r="AJS1589" s="181"/>
      <c r="AJT1589" s="181"/>
      <c r="AJU1589" s="181"/>
      <c r="AJV1589" s="181"/>
      <c r="AJW1589" s="181"/>
      <c r="AJX1589" s="181"/>
      <c r="AJY1589" s="181"/>
      <c r="AJZ1589" s="181"/>
      <c r="AKA1589" s="181"/>
      <c r="AKB1589" s="181"/>
      <c r="AKC1589" s="181"/>
      <c r="AKD1589" s="181"/>
      <c r="AKE1589" s="181"/>
      <c r="AKF1589" s="181"/>
      <c r="AKG1589" s="181"/>
      <c r="AKH1589" s="181"/>
      <c r="AKI1589" s="181"/>
      <c r="AKJ1589" s="181"/>
      <c r="AKK1589" s="181"/>
      <c r="AKL1589" s="181"/>
      <c r="AKM1589" s="181"/>
      <c r="AKN1589" s="181"/>
      <c r="AKO1589" s="181"/>
      <c r="AKP1589" s="181"/>
      <c r="AKQ1589" s="181"/>
      <c r="AKR1589" s="181"/>
      <c r="AKS1589" s="181"/>
      <c r="AKT1589" s="181"/>
      <c r="AKU1589" s="181"/>
      <c r="AKV1589" s="181"/>
      <c r="AKW1589" s="181"/>
      <c r="AKX1589" s="181"/>
      <c r="AKY1589" s="181"/>
      <c r="AKZ1589" s="181"/>
      <c r="ALA1589" s="181"/>
      <c r="ALB1589" s="181"/>
      <c r="ALC1589" s="181"/>
      <c r="ALD1589" s="181"/>
      <c r="ALE1589" s="181"/>
      <c r="ALF1589" s="181"/>
      <c r="ALG1589" s="181"/>
      <c r="ALH1589" s="181"/>
      <c r="ALI1589" s="181"/>
      <c r="ALJ1589" s="181"/>
      <c r="ALK1589" s="181"/>
      <c r="ALL1589" s="181"/>
      <c r="ALM1589" s="181"/>
      <c r="ALN1589" s="181"/>
      <c r="ALO1589" s="181"/>
      <c r="ALP1589" s="181"/>
      <c r="ALQ1589" s="181"/>
      <c r="ALR1589" s="181"/>
      <c r="ALS1589" s="181"/>
      <c r="ALT1589" s="181"/>
      <c r="ALU1589" s="181"/>
      <c r="ALV1589" s="181"/>
      <c r="ALW1589" s="181"/>
      <c r="ALX1589" s="181"/>
      <c r="ALY1589" s="181"/>
      <c r="ALZ1589" s="181"/>
      <c r="AMA1589" s="181"/>
      <c r="AMB1589" s="181"/>
      <c r="AMC1589" s="181"/>
      <c r="AMD1589" s="181"/>
      <c r="AME1589" s="181"/>
      <c r="AMF1589" s="181"/>
      <c r="AMG1589" s="181"/>
      <c r="AMH1589" s="181"/>
      <c r="AMI1589" s="181"/>
      <c r="AMJ1589" s="181"/>
    </row>
    <row r="1590" spans="1:1025">
      <c r="B159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590" s="51" t="s">
        <v>13</v>
      </c>
      <c r="D1590" s="51">
        <v>88264</v>
      </c>
      <c r="E1590" s="46">
        <v>1</v>
      </c>
      <c r="F159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9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590" s="46">
        <f ca="1">ROUND(E1590*G1590,2)</f>
        <v>20.02</v>
      </c>
      <c r="I1590" s="98"/>
      <c r="K1590" s="17" t="str">
        <f t="shared" si="176"/>
        <v>SEDUC E 92</v>
      </c>
    </row>
    <row r="1591" spans="1:1025">
      <c r="B159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591" s="51" t="s">
        <v>13</v>
      </c>
      <c r="D1591" s="51">
        <v>88247</v>
      </c>
      <c r="E1591" s="46">
        <v>1</v>
      </c>
      <c r="F15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9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591" s="46">
        <f ca="1">ROUND(E1591*G1591,2)</f>
        <v>15.47</v>
      </c>
      <c r="I1591" s="98"/>
      <c r="K1591" s="17" t="str">
        <f t="shared" si="176"/>
        <v>SEDUC E 92</v>
      </c>
    </row>
    <row r="1592" spans="1:1025" ht="24">
      <c r="B159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80 A, PADRÃO DIN (  LINHA BRANCA ), CURVA DE DISPARO C, CO RRENTE DE INTERRUPÇÃO 5KA, REF.: SIEMENS 5SX1 OU SIMILAR.</v>
      </c>
      <c r="C1592" s="51" t="s">
        <v>19</v>
      </c>
      <c r="D1592" s="51">
        <v>3703</v>
      </c>
      <c r="E1592" s="46">
        <v>1</v>
      </c>
      <c r="F15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9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113</v>
      </c>
      <c r="H1592" s="46">
        <f t="shared" ref="H1592" ca="1" si="177">ROUND(E1592*G1592,2)</f>
        <v>113</v>
      </c>
      <c r="I1592" s="98"/>
      <c r="K1592" s="17" t="str">
        <f t="shared" si="176"/>
        <v>SEDUC E 92</v>
      </c>
    </row>
    <row r="1593" spans="1:1025">
      <c r="A1593" s="49">
        <f ca="1">H1593</f>
        <v>148.49</v>
      </c>
      <c r="B1593" s="50" t="s">
        <v>14</v>
      </c>
      <c r="C1593" s="51"/>
      <c r="D1593" s="51"/>
      <c r="E1593" s="46"/>
      <c r="F1593" s="46"/>
      <c r="G1593" s="46"/>
      <c r="H1593" s="80">
        <f ca="1">SUM(H1590:H1592)</f>
        <v>148.49</v>
      </c>
      <c r="I1593" s="98" t="str">
        <f>A1588</f>
        <v>SEDUC E 92</v>
      </c>
      <c r="J1593" s="122">
        <f ca="1">H1593</f>
        <v>148.49</v>
      </c>
      <c r="K1593" s="17" t="str">
        <f t="shared" si="176"/>
        <v>SEDUC E 92</v>
      </c>
    </row>
    <row r="1594" spans="1:1025">
      <c r="K1594" s="17" t="str">
        <f t="shared" si="176"/>
        <v>SEDUC E 92</v>
      </c>
    </row>
    <row r="1595" spans="1:1025" ht="20.25">
      <c r="B1595" s="325" t="str">
        <f>A1596</f>
        <v>SEDUC E 93</v>
      </c>
      <c r="C1595" s="326"/>
      <c r="D1595" s="326"/>
      <c r="E1595" s="326"/>
      <c r="F1595" s="326"/>
      <c r="G1595" s="326"/>
      <c r="H1595" s="327"/>
      <c r="K1595" s="96" t="str">
        <f>B1595</f>
        <v>SEDUC E 93</v>
      </c>
      <c r="AMK1595" s="17"/>
    </row>
    <row r="1596" spans="1:1025">
      <c r="A1596" s="35" t="s">
        <v>247</v>
      </c>
      <c r="B1596" s="350" t="s">
        <v>248</v>
      </c>
      <c r="C1596" s="351"/>
      <c r="D1596" s="351"/>
      <c r="E1596" s="351"/>
      <c r="F1596" s="352"/>
      <c r="G1596" s="82" t="s">
        <v>4</v>
      </c>
      <c r="H1596" s="36" t="s">
        <v>5</v>
      </c>
      <c r="I1596" s="98"/>
      <c r="K1596" s="17" t="str">
        <f t="shared" ref="K1596:K1602" si="178">K1595</f>
        <v>SEDUC E 93</v>
      </c>
    </row>
    <row r="1597" spans="1:1025" s="20" customFormat="1">
      <c r="A1597" s="16"/>
      <c r="B1597" s="39" t="s">
        <v>6</v>
      </c>
      <c r="C1597" s="39" t="s">
        <v>7</v>
      </c>
      <c r="D1597" s="39" t="s">
        <v>8</v>
      </c>
      <c r="E1597" s="39" t="s">
        <v>9</v>
      </c>
      <c r="F1597" s="39" t="s">
        <v>10</v>
      </c>
      <c r="G1597" s="83" t="s">
        <v>11</v>
      </c>
      <c r="H1597" s="39" t="s">
        <v>12</v>
      </c>
      <c r="I1597" s="182"/>
      <c r="J1597" s="244"/>
      <c r="K1597" s="17" t="str">
        <f t="shared" si="178"/>
        <v>SEDUC E 93</v>
      </c>
      <c r="L1597" s="181"/>
      <c r="M1597" s="181"/>
      <c r="N1597" s="181"/>
      <c r="O1597" s="181"/>
      <c r="P1597" s="181"/>
      <c r="Q1597" s="181"/>
      <c r="R1597" s="181"/>
      <c r="S1597" s="181"/>
      <c r="T1597" s="181"/>
      <c r="U1597" s="181"/>
      <c r="V1597" s="181"/>
      <c r="W1597" s="181"/>
      <c r="X1597" s="181"/>
      <c r="Y1597" s="181"/>
      <c r="Z1597" s="181"/>
      <c r="AA1597" s="181"/>
      <c r="AB1597" s="181"/>
      <c r="AC1597" s="181"/>
      <c r="AD1597" s="181"/>
      <c r="AE1597" s="181"/>
      <c r="AF1597" s="181"/>
      <c r="AG1597" s="181"/>
      <c r="AH1597" s="181"/>
      <c r="AI1597" s="181"/>
      <c r="AJ1597" s="181"/>
      <c r="AK1597" s="181"/>
      <c r="AL1597" s="181"/>
      <c r="AM1597" s="181"/>
      <c r="AN1597" s="181"/>
      <c r="AO1597" s="181"/>
      <c r="AP1597" s="181"/>
      <c r="AQ1597" s="181"/>
      <c r="AR1597" s="181"/>
      <c r="AS1597" s="181"/>
      <c r="AT1597" s="181"/>
      <c r="AU1597" s="181"/>
      <c r="AV1597" s="181"/>
      <c r="AW1597" s="181"/>
      <c r="AX1597" s="181"/>
      <c r="AY1597" s="181"/>
      <c r="AZ1597" s="181"/>
      <c r="BA1597" s="181"/>
      <c r="BB1597" s="181"/>
      <c r="BC1597" s="181"/>
      <c r="BD1597" s="181"/>
      <c r="BE1597" s="181"/>
      <c r="BF1597" s="181"/>
      <c r="BG1597" s="181"/>
      <c r="BH1597" s="181"/>
      <c r="BI1597" s="181"/>
      <c r="BJ1597" s="181"/>
      <c r="BK1597" s="181"/>
      <c r="BL1597" s="181"/>
      <c r="BM1597" s="181"/>
      <c r="BN1597" s="181"/>
      <c r="BO1597" s="181"/>
      <c r="BP1597" s="181"/>
      <c r="BQ1597" s="181"/>
      <c r="BR1597" s="181"/>
      <c r="BS1597" s="181"/>
      <c r="BT1597" s="181"/>
      <c r="BU1597" s="181"/>
      <c r="BV1597" s="181"/>
      <c r="BW1597" s="181"/>
      <c r="BX1597" s="181"/>
      <c r="BY1597" s="181"/>
      <c r="BZ1597" s="181"/>
      <c r="CA1597" s="181"/>
      <c r="CB1597" s="181"/>
      <c r="CC1597" s="181"/>
      <c r="CD1597" s="181"/>
      <c r="CE1597" s="181"/>
      <c r="CF1597" s="181"/>
      <c r="CG1597" s="181"/>
      <c r="CH1597" s="181"/>
      <c r="CI1597" s="181"/>
      <c r="CJ1597" s="181"/>
      <c r="CK1597" s="181"/>
      <c r="CL1597" s="181"/>
      <c r="CM1597" s="181"/>
      <c r="CN1597" s="181"/>
      <c r="CO1597" s="181"/>
      <c r="CP1597" s="181"/>
      <c r="CQ1597" s="181"/>
      <c r="CR1597" s="181"/>
      <c r="CS1597" s="181"/>
      <c r="CT1597" s="181"/>
      <c r="CU1597" s="181"/>
      <c r="CV1597" s="181"/>
      <c r="CW1597" s="181"/>
      <c r="CX1597" s="181"/>
      <c r="CY1597" s="181"/>
      <c r="CZ1597" s="181"/>
      <c r="DA1597" s="181"/>
      <c r="DB1597" s="181"/>
      <c r="DC1597" s="181"/>
      <c r="DD1597" s="181"/>
      <c r="DE1597" s="181"/>
      <c r="DF1597" s="181"/>
      <c r="DG1597" s="181"/>
      <c r="DH1597" s="181"/>
      <c r="DI1597" s="181"/>
      <c r="DJ1597" s="181"/>
      <c r="DK1597" s="181"/>
      <c r="DL1597" s="181"/>
      <c r="DM1597" s="181"/>
      <c r="DN1597" s="181"/>
      <c r="DO1597" s="181"/>
      <c r="DP1597" s="181"/>
      <c r="DQ1597" s="181"/>
      <c r="DR1597" s="181"/>
      <c r="DS1597" s="181"/>
      <c r="DT1597" s="181"/>
      <c r="DU1597" s="181"/>
      <c r="DV1597" s="181"/>
      <c r="DW1597" s="181"/>
      <c r="DX1597" s="181"/>
      <c r="DY1597" s="181"/>
      <c r="DZ1597" s="181"/>
      <c r="EA1597" s="181"/>
      <c r="EB1597" s="181"/>
      <c r="EC1597" s="181"/>
      <c r="ED1597" s="181"/>
      <c r="EE1597" s="181"/>
      <c r="EF1597" s="181"/>
      <c r="EG1597" s="181"/>
      <c r="EH1597" s="181"/>
      <c r="EI1597" s="181"/>
      <c r="EJ1597" s="181"/>
      <c r="EK1597" s="181"/>
      <c r="EL1597" s="181"/>
      <c r="EM1597" s="181"/>
      <c r="EN1597" s="181"/>
      <c r="EO1597" s="181"/>
      <c r="EP1597" s="181"/>
      <c r="EQ1597" s="181"/>
      <c r="ER1597" s="181"/>
      <c r="ES1597" s="181"/>
      <c r="ET1597" s="181"/>
      <c r="EU1597" s="181"/>
      <c r="EV1597" s="181"/>
      <c r="EW1597" s="181"/>
      <c r="EX1597" s="181"/>
      <c r="EY1597" s="181"/>
      <c r="EZ1597" s="181"/>
      <c r="FA1597" s="181"/>
      <c r="FB1597" s="181"/>
      <c r="FC1597" s="181"/>
      <c r="FD1597" s="181"/>
      <c r="FE1597" s="181"/>
      <c r="FF1597" s="181"/>
      <c r="FG1597" s="181"/>
      <c r="FH1597" s="181"/>
      <c r="FI1597" s="181"/>
      <c r="FJ1597" s="181"/>
      <c r="FK1597" s="181"/>
      <c r="FL1597" s="181"/>
      <c r="FM1597" s="181"/>
      <c r="FN1597" s="181"/>
      <c r="FO1597" s="181"/>
      <c r="FP1597" s="181"/>
      <c r="FQ1597" s="181"/>
      <c r="FR1597" s="181"/>
      <c r="FS1597" s="181"/>
      <c r="FT1597" s="181"/>
      <c r="FU1597" s="181"/>
      <c r="FV1597" s="181"/>
      <c r="FW1597" s="181"/>
      <c r="FX1597" s="181"/>
      <c r="FY1597" s="181"/>
      <c r="FZ1597" s="181"/>
      <c r="GA1597" s="181"/>
      <c r="GB1597" s="181"/>
      <c r="GC1597" s="181"/>
      <c r="GD1597" s="181"/>
      <c r="GE1597" s="181"/>
      <c r="GF1597" s="181"/>
      <c r="GG1597" s="181"/>
      <c r="GH1597" s="181"/>
      <c r="GI1597" s="181"/>
      <c r="GJ1597" s="181"/>
      <c r="GK1597" s="181"/>
      <c r="GL1597" s="181"/>
      <c r="GM1597" s="181"/>
      <c r="GN1597" s="181"/>
      <c r="GO1597" s="181"/>
      <c r="GP1597" s="181"/>
      <c r="GQ1597" s="181"/>
      <c r="GR1597" s="181"/>
      <c r="GS1597" s="181"/>
      <c r="GT1597" s="181"/>
      <c r="GU1597" s="181"/>
      <c r="GV1597" s="181"/>
      <c r="GW1597" s="181"/>
      <c r="GX1597" s="181"/>
      <c r="GY1597" s="181"/>
      <c r="GZ1597" s="181"/>
      <c r="HA1597" s="181"/>
      <c r="HB1597" s="181"/>
      <c r="HC1597" s="181"/>
      <c r="HD1597" s="181"/>
      <c r="HE1597" s="181"/>
      <c r="HF1597" s="181"/>
      <c r="HG1597" s="181"/>
      <c r="HH1597" s="181"/>
      <c r="HI1597" s="181"/>
      <c r="HJ1597" s="181"/>
      <c r="HK1597" s="181"/>
      <c r="HL1597" s="181"/>
      <c r="HM1597" s="181"/>
      <c r="HN1597" s="181"/>
      <c r="HO1597" s="181"/>
      <c r="HP1597" s="181"/>
      <c r="HQ1597" s="181"/>
      <c r="HR1597" s="181"/>
      <c r="HS1597" s="181"/>
      <c r="HT1597" s="181"/>
      <c r="HU1597" s="181"/>
      <c r="HV1597" s="181"/>
      <c r="HW1597" s="181"/>
      <c r="HX1597" s="181"/>
      <c r="HY1597" s="181"/>
      <c r="HZ1597" s="181"/>
      <c r="IA1597" s="181"/>
      <c r="IB1597" s="181"/>
      <c r="IC1597" s="181"/>
      <c r="ID1597" s="181"/>
      <c r="IE1597" s="181"/>
      <c r="IF1597" s="181"/>
      <c r="IG1597" s="181"/>
      <c r="IH1597" s="181"/>
      <c r="II1597" s="181"/>
      <c r="IJ1597" s="181"/>
      <c r="IK1597" s="181"/>
      <c r="IL1597" s="181"/>
      <c r="IM1597" s="181"/>
      <c r="IN1597" s="181"/>
      <c r="IO1597" s="181"/>
      <c r="IP1597" s="181"/>
      <c r="IQ1597" s="181"/>
      <c r="IR1597" s="181"/>
      <c r="IS1597" s="181"/>
      <c r="IT1597" s="181"/>
      <c r="IU1597" s="181"/>
      <c r="IV1597" s="181"/>
      <c r="IW1597" s="181"/>
      <c r="IX1597" s="181"/>
      <c r="IY1597" s="181"/>
      <c r="IZ1597" s="181"/>
      <c r="JA1597" s="181"/>
      <c r="JB1597" s="181"/>
      <c r="JC1597" s="181"/>
      <c r="JD1597" s="181"/>
      <c r="JE1597" s="181"/>
      <c r="JF1597" s="181"/>
      <c r="JG1597" s="181"/>
      <c r="JH1597" s="181"/>
      <c r="JI1597" s="181"/>
      <c r="JJ1597" s="181"/>
      <c r="JK1597" s="181"/>
      <c r="JL1597" s="181"/>
      <c r="JM1597" s="181"/>
      <c r="JN1597" s="181"/>
      <c r="JO1597" s="181"/>
      <c r="JP1597" s="181"/>
      <c r="JQ1597" s="181"/>
      <c r="JR1597" s="181"/>
      <c r="JS1597" s="181"/>
      <c r="JT1597" s="181"/>
      <c r="JU1597" s="181"/>
      <c r="JV1597" s="181"/>
      <c r="JW1597" s="181"/>
      <c r="JX1597" s="181"/>
      <c r="JY1597" s="181"/>
      <c r="JZ1597" s="181"/>
      <c r="KA1597" s="181"/>
      <c r="KB1597" s="181"/>
      <c r="KC1597" s="181"/>
      <c r="KD1597" s="181"/>
      <c r="KE1597" s="181"/>
      <c r="KF1597" s="181"/>
      <c r="KG1597" s="181"/>
      <c r="KH1597" s="181"/>
      <c r="KI1597" s="181"/>
      <c r="KJ1597" s="181"/>
      <c r="KK1597" s="181"/>
      <c r="KL1597" s="181"/>
      <c r="KM1597" s="181"/>
      <c r="KN1597" s="181"/>
      <c r="KO1597" s="181"/>
      <c r="KP1597" s="181"/>
      <c r="KQ1597" s="181"/>
      <c r="KR1597" s="181"/>
      <c r="KS1597" s="181"/>
      <c r="KT1597" s="181"/>
      <c r="KU1597" s="181"/>
      <c r="KV1597" s="181"/>
      <c r="KW1597" s="181"/>
      <c r="KX1597" s="181"/>
      <c r="KY1597" s="181"/>
      <c r="KZ1597" s="181"/>
      <c r="LA1597" s="181"/>
      <c r="LB1597" s="181"/>
      <c r="LC1597" s="181"/>
      <c r="LD1597" s="181"/>
      <c r="LE1597" s="181"/>
      <c r="LF1597" s="181"/>
      <c r="LG1597" s="181"/>
      <c r="LH1597" s="181"/>
      <c r="LI1597" s="181"/>
      <c r="LJ1597" s="181"/>
      <c r="LK1597" s="181"/>
      <c r="LL1597" s="181"/>
      <c r="LM1597" s="181"/>
      <c r="LN1597" s="181"/>
      <c r="LO1597" s="181"/>
      <c r="LP1597" s="181"/>
      <c r="LQ1597" s="181"/>
      <c r="LR1597" s="181"/>
      <c r="LS1597" s="181"/>
      <c r="LT1597" s="181"/>
      <c r="LU1597" s="181"/>
      <c r="LV1597" s="181"/>
      <c r="LW1597" s="181"/>
      <c r="LX1597" s="181"/>
      <c r="LY1597" s="181"/>
      <c r="LZ1597" s="181"/>
      <c r="MA1597" s="181"/>
      <c r="MB1597" s="181"/>
      <c r="MC1597" s="181"/>
      <c r="MD1597" s="181"/>
      <c r="ME1597" s="181"/>
      <c r="MF1597" s="181"/>
      <c r="MG1597" s="181"/>
      <c r="MH1597" s="181"/>
      <c r="MI1597" s="181"/>
      <c r="MJ1597" s="181"/>
      <c r="MK1597" s="181"/>
      <c r="ML1597" s="181"/>
      <c r="MM1597" s="181"/>
      <c r="MN1597" s="181"/>
      <c r="MO1597" s="181"/>
      <c r="MP1597" s="181"/>
      <c r="MQ1597" s="181"/>
      <c r="MR1597" s="181"/>
      <c r="MS1597" s="181"/>
      <c r="MT1597" s="181"/>
      <c r="MU1597" s="181"/>
      <c r="MV1597" s="181"/>
      <c r="MW1597" s="181"/>
      <c r="MX1597" s="181"/>
      <c r="MY1597" s="181"/>
      <c r="MZ1597" s="181"/>
      <c r="NA1597" s="181"/>
      <c r="NB1597" s="181"/>
      <c r="NC1597" s="181"/>
      <c r="ND1597" s="181"/>
      <c r="NE1597" s="181"/>
      <c r="NF1597" s="181"/>
      <c r="NG1597" s="181"/>
      <c r="NH1597" s="181"/>
      <c r="NI1597" s="181"/>
      <c r="NJ1597" s="181"/>
      <c r="NK1597" s="181"/>
      <c r="NL1597" s="181"/>
      <c r="NM1597" s="181"/>
      <c r="NN1597" s="181"/>
      <c r="NO1597" s="181"/>
      <c r="NP1597" s="181"/>
      <c r="NQ1597" s="181"/>
      <c r="NR1597" s="181"/>
      <c r="NS1597" s="181"/>
      <c r="NT1597" s="181"/>
      <c r="NU1597" s="181"/>
      <c r="NV1597" s="181"/>
      <c r="NW1597" s="181"/>
      <c r="NX1597" s="181"/>
      <c r="NY1597" s="181"/>
      <c r="NZ1597" s="181"/>
      <c r="OA1597" s="181"/>
      <c r="OB1597" s="181"/>
      <c r="OC1597" s="181"/>
      <c r="OD1597" s="181"/>
      <c r="OE1597" s="181"/>
      <c r="OF1597" s="181"/>
      <c r="OG1597" s="181"/>
      <c r="OH1597" s="181"/>
      <c r="OI1597" s="181"/>
      <c r="OJ1597" s="181"/>
      <c r="OK1597" s="181"/>
      <c r="OL1597" s="181"/>
      <c r="OM1597" s="181"/>
      <c r="ON1597" s="181"/>
      <c r="OO1597" s="181"/>
      <c r="OP1597" s="181"/>
      <c r="OQ1597" s="181"/>
      <c r="OR1597" s="181"/>
      <c r="OS1597" s="181"/>
      <c r="OT1597" s="181"/>
      <c r="OU1597" s="181"/>
      <c r="OV1597" s="181"/>
      <c r="OW1597" s="181"/>
      <c r="OX1597" s="181"/>
      <c r="OY1597" s="181"/>
      <c r="OZ1597" s="181"/>
      <c r="PA1597" s="181"/>
      <c r="PB1597" s="181"/>
      <c r="PC1597" s="181"/>
      <c r="PD1597" s="181"/>
      <c r="PE1597" s="181"/>
      <c r="PF1597" s="181"/>
      <c r="PG1597" s="181"/>
      <c r="PH1597" s="181"/>
      <c r="PI1597" s="181"/>
      <c r="PJ1597" s="181"/>
      <c r="PK1597" s="181"/>
      <c r="PL1597" s="181"/>
      <c r="PM1597" s="181"/>
      <c r="PN1597" s="181"/>
      <c r="PO1597" s="181"/>
      <c r="PP1597" s="181"/>
      <c r="PQ1597" s="181"/>
      <c r="PR1597" s="181"/>
      <c r="PS1597" s="181"/>
      <c r="PT1597" s="181"/>
      <c r="PU1597" s="181"/>
      <c r="PV1597" s="181"/>
      <c r="PW1597" s="181"/>
      <c r="PX1597" s="181"/>
      <c r="PY1597" s="181"/>
      <c r="PZ1597" s="181"/>
      <c r="QA1597" s="181"/>
      <c r="QB1597" s="181"/>
      <c r="QC1597" s="181"/>
      <c r="QD1597" s="181"/>
      <c r="QE1597" s="181"/>
      <c r="QF1597" s="181"/>
      <c r="QG1597" s="181"/>
      <c r="QH1597" s="181"/>
      <c r="QI1597" s="181"/>
      <c r="QJ1597" s="181"/>
      <c r="QK1597" s="181"/>
      <c r="QL1597" s="181"/>
      <c r="QM1597" s="181"/>
      <c r="QN1597" s="181"/>
      <c r="QO1597" s="181"/>
      <c r="QP1597" s="181"/>
      <c r="QQ1597" s="181"/>
      <c r="QR1597" s="181"/>
      <c r="QS1597" s="181"/>
      <c r="QT1597" s="181"/>
      <c r="QU1597" s="181"/>
      <c r="QV1597" s="181"/>
      <c r="QW1597" s="181"/>
      <c r="QX1597" s="181"/>
      <c r="QY1597" s="181"/>
      <c r="QZ1597" s="181"/>
      <c r="RA1597" s="181"/>
      <c r="RB1597" s="181"/>
      <c r="RC1597" s="181"/>
      <c r="RD1597" s="181"/>
      <c r="RE1597" s="181"/>
      <c r="RF1597" s="181"/>
      <c r="RG1597" s="181"/>
      <c r="RH1597" s="181"/>
      <c r="RI1597" s="181"/>
      <c r="RJ1597" s="181"/>
      <c r="RK1597" s="181"/>
      <c r="RL1597" s="181"/>
      <c r="RM1597" s="181"/>
      <c r="RN1597" s="181"/>
      <c r="RO1597" s="181"/>
      <c r="RP1597" s="181"/>
      <c r="RQ1597" s="181"/>
      <c r="RR1597" s="181"/>
      <c r="RS1597" s="181"/>
      <c r="RT1597" s="181"/>
      <c r="RU1597" s="181"/>
      <c r="RV1597" s="181"/>
      <c r="RW1597" s="181"/>
      <c r="RX1597" s="181"/>
      <c r="RY1597" s="181"/>
      <c r="RZ1597" s="181"/>
      <c r="SA1597" s="181"/>
      <c r="SB1597" s="181"/>
      <c r="SC1597" s="181"/>
      <c r="SD1597" s="181"/>
      <c r="SE1597" s="181"/>
      <c r="SF1597" s="181"/>
      <c r="SG1597" s="181"/>
      <c r="SH1597" s="181"/>
      <c r="SI1597" s="181"/>
      <c r="SJ1597" s="181"/>
      <c r="SK1597" s="181"/>
      <c r="SL1597" s="181"/>
      <c r="SM1597" s="181"/>
      <c r="SN1597" s="181"/>
      <c r="SO1597" s="181"/>
      <c r="SP1597" s="181"/>
      <c r="SQ1597" s="181"/>
      <c r="SR1597" s="181"/>
      <c r="SS1597" s="181"/>
      <c r="ST1597" s="181"/>
      <c r="SU1597" s="181"/>
      <c r="SV1597" s="181"/>
      <c r="SW1597" s="181"/>
      <c r="SX1597" s="181"/>
      <c r="SY1597" s="181"/>
      <c r="SZ1597" s="181"/>
      <c r="TA1597" s="181"/>
      <c r="TB1597" s="181"/>
      <c r="TC1597" s="181"/>
      <c r="TD1597" s="181"/>
      <c r="TE1597" s="181"/>
      <c r="TF1597" s="181"/>
      <c r="TG1597" s="181"/>
      <c r="TH1597" s="181"/>
      <c r="TI1597" s="181"/>
      <c r="TJ1597" s="181"/>
      <c r="TK1597" s="181"/>
      <c r="TL1597" s="181"/>
      <c r="TM1597" s="181"/>
      <c r="TN1597" s="181"/>
      <c r="TO1597" s="181"/>
      <c r="TP1597" s="181"/>
      <c r="TQ1597" s="181"/>
      <c r="TR1597" s="181"/>
      <c r="TS1597" s="181"/>
      <c r="TT1597" s="181"/>
      <c r="TU1597" s="181"/>
      <c r="TV1597" s="181"/>
      <c r="TW1597" s="181"/>
      <c r="TX1597" s="181"/>
      <c r="TY1597" s="181"/>
      <c r="TZ1597" s="181"/>
      <c r="UA1597" s="181"/>
      <c r="UB1597" s="181"/>
      <c r="UC1597" s="181"/>
      <c r="UD1597" s="181"/>
      <c r="UE1597" s="181"/>
      <c r="UF1597" s="181"/>
      <c r="UG1597" s="181"/>
      <c r="UH1597" s="181"/>
      <c r="UI1597" s="181"/>
      <c r="UJ1597" s="181"/>
      <c r="UK1597" s="181"/>
      <c r="UL1597" s="181"/>
      <c r="UM1597" s="181"/>
      <c r="UN1597" s="181"/>
      <c r="UO1597" s="181"/>
      <c r="UP1597" s="181"/>
      <c r="UQ1597" s="181"/>
      <c r="UR1597" s="181"/>
      <c r="US1597" s="181"/>
      <c r="UT1597" s="181"/>
      <c r="UU1597" s="181"/>
      <c r="UV1597" s="181"/>
      <c r="UW1597" s="181"/>
      <c r="UX1597" s="181"/>
      <c r="UY1597" s="181"/>
      <c r="UZ1597" s="181"/>
      <c r="VA1597" s="181"/>
      <c r="VB1597" s="181"/>
      <c r="VC1597" s="181"/>
      <c r="VD1597" s="181"/>
      <c r="VE1597" s="181"/>
      <c r="VF1597" s="181"/>
      <c r="VG1597" s="181"/>
      <c r="VH1597" s="181"/>
      <c r="VI1597" s="181"/>
      <c r="VJ1597" s="181"/>
      <c r="VK1597" s="181"/>
      <c r="VL1597" s="181"/>
      <c r="VM1597" s="181"/>
      <c r="VN1597" s="181"/>
      <c r="VO1597" s="181"/>
      <c r="VP1597" s="181"/>
      <c r="VQ1597" s="181"/>
      <c r="VR1597" s="181"/>
      <c r="VS1597" s="181"/>
      <c r="VT1597" s="181"/>
      <c r="VU1597" s="181"/>
      <c r="VV1597" s="181"/>
      <c r="VW1597" s="181"/>
      <c r="VX1597" s="181"/>
      <c r="VY1597" s="181"/>
      <c r="VZ1597" s="181"/>
      <c r="WA1597" s="181"/>
      <c r="WB1597" s="181"/>
      <c r="WC1597" s="181"/>
      <c r="WD1597" s="181"/>
      <c r="WE1597" s="181"/>
      <c r="WF1597" s="181"/>
      <c r="WG1597" s="181"/>
      <c r="WH1597" s="181"/>
      <c r="WI1597" s="181"/>
      <c r="WJ1597" s="181"/>
      <c r="WK1597" s="181"/>
      <c r="WL1597" s="181"/>
      <c r="WM1597" s="181"/>
      <c r="WN1597" s="181"/>
      <c r="WO1597" s="181"/>
      <c r="WP1597" s="181"/>
      <c r="WQ1597" s="181"/>
      <c r="WR1597" s="181"/>
      <c r="WS1597" s="181"/>
      <c r="WT1597" s="181"/>
      <c r="WU1597" s="181"/>
      <c r="WV1597" s="181"/>
      <c r="WW1597" s="181"/>
      <c r="WX1597" s="181"/>
      <c r="WY1597" s="181"/>
      <c r="WZ1597" s="181"/>
      <c r="XA1597" s="181"/>
      <c r="XB1597" s="181"/>
      <c r="XC1597" s="181"/>
      <c r="XD1597" s="181"/>
      <c r="XE1597" s="181"/>
      <c r="XF1597" s="181"/>
      <c r="XG1597" s="181"/>
      <c r="XH1597" s="181"/>
      <c r="XI1597" s="181"/>
      <c r="XJ1597" s="181"/>
      <c r="XK1597" s="181"/>
      <c r="XL1597" s="181"/>
      <c r="XM1597" s="181"/>
      <c r="XN1597" s="181"/>
      <c r="XO1597" s="181"/>
      <c r="XP1597" s="181"/>
      <c r="XQ1597" s="181"/>
      <c r="XR1597" s="181"/>
      <c r="XS1597" s="181"/>
      <c r="XT1597" s="181"/>
      <c r="XU1597" s="181"/>
      <c r="XV1597" s="181"/>
      <c r="XW1597" s="181"/>
      <c r="XX1597" s="181"/>
      <c r="XY1597" s="181"/>
      <c r="XZ1597" s="181"/>
      <c r="YA1597" s="181"/>
      <c r="YB1597" s="181"/>
      <c r="YC1597" s="181"/>
      <c r="YD1597" s="181"/>
      <c r="YE1597" s="181"/>
      <c r="YF1597" s="181"/>
      <c r="YG1597" s="181"/>
      <c r="YH1597" s="181"/>
      <c r="YI1597" s="181"/>
      <c r="YJ1597" s="181"/>
      <c r="YK1597" s="181"/>
      <c r="YL1597" s="181"/>
      <c r="YM1597" s="181"/>
      <c r="YN1597" s="181"/>
      <c r="YO1597" s="181"/>
      <c r="YP1597" s="181"/>
      <c r="YQ1597" s="181"/>
      <c r="YR1597" s="181"/>
      <c r="YS1597" s="181"/>
      <c r="YT1597" s="181"/>
      <c r="YU1597" s="181"/>
      <c r="YV1597" s="181"/>
      <c r="YW1597" s="181"/>
      <c r="YX1597" s="181"/>
      <c r="YY1597" s="181"/>
      <c r="YZ1597" s="181"/>
      <c r="ZA1597" s="181"/>
      <c r="ZB1597" s="181"/>
      <c r="ZC1597" s="181"/>
      <c r="ZD1597" s="181"/>
      <c r="ZE1597" s="181"/>
      <c r="ZF1597" s="181"/>
      <c r="ZG1597" s="181"/>
      <c r="ZH1597" s="181"/>
      <c r="ZI1597" s="181"/>
      <c r="ZJ1597" s="181"/>
      <c r="ZK1597" s="181"/>
      <c r="ZL1597" s="181"/>
      <c r="ZM1597" s="181"/>
      <c r="ZN1597" s="181"/>
      <c r="ZO1597" s="181"/>
      <c r="ZP1597" s="181"/>
      <c r="ZQ1597" s="181"/>
      <c r="ZR1597" s="181"/>
      <c r="ZS1597" s="181"/>
      <c r="ZT1597" s="181"/>
      <c r="ZU1597" s="181"/>
      <c r="ZV1597" s="181"/>
      <c r="ZW1597" s="181"/>
      <c r="ZX1597" s="181"/>
      <c r="ZY1597" s="181"/>
      <c r="ZZ1597" s="181"/>
      <c r="AAA1597" s="181"/>
      <c r="AAB1597" s="181"/>
      <c r="AAC1597" s="181"/>
      <c r="AAD1597" s="181"/>
      <c r="AAE1597" s="181"/>
      <c r="AAF1597" s="181"/>
      <c r="AAG1597" s="181"/>
      <c r="AAH1597" s="181"/>
      <c r="AAI1597" s="181"/>
      <c r="AAJ1597" s="181"/>
      <c r="AAK1597" s="181"/>
      <c r="AAL1597" s="181"/>
      <c r="AAM1597" s="181"/>
      <c r="AAN1597" s="181"/>
      <c r="AAO1597" s="181"/>
      <c r="AAP1597" s="181"/>
      <c r="AAQ1597" s="181"/>
      <c r="AAR1597" s="181"/>
      <c r="AAS1597" s="181"/>
      <c r="AAT1597" s="181"/>
      <c r="AAU1597" s="181"/>
      <c r="AAV1597" s="181"/>
      <c r="AAW1597" s="181"/>
      <c r="AAX1597" s="181"/>
      <c r="AAY1597" s="181"/>
      <c r="AAZ1597" s="181"/>
      <c r="ABA1597" s="181"/>
      <c r="ABB1597" s="181"/>
      <c r="ABC1597" s="181"/>
      <c r="ABD1597" s="181"/>
      <c r="ABE1597" s="181"/>
      <c r="ABF1597" s="181"/>
      <c r="ABG1597" s="181"/>
      <c r="ABH1597" s="181"/>
      <c r="ABI1597" s="181"/>
      <c r="ABJ1597" s="181"/>
      <c r="ABK1597" s="181"/>
      <c r="ABL1597" s="181"/>
      <c r="ABM1597" s="181"/>
      <c r="ABN1597" s="181"/>
      <c r="ABO1597" s="181"/>
      <c r="ABP1597" s="181"/>
      <c r="ABQ1597" s="181"/>
      <c r="ABR1597" s="181"/>
      <c r="ABS1597" s="181"/>
      <c r="ABT1597" s="181"/>
      <c r="ABU1597" s="181"/>
      <c r="ABV1597" s="181"/>
      <c r="ABW1597" s="181"/>
      <c r="ABX1597" s="181"/>
      <c r="ABY1597" s="181"/>
      <c r="ABZ1597" s="181"/>
      <c r="ACA1597" s="181"/>
      <c r="ACB1597" s="181"/>
      <c r="ACC1597" s="181"/>
      <c r="ACD1597" s="181"/>
      <c r="ACE1597" s="181"/>
      <c r="ACF1597" s="181"/>
      <c r="ACG1597" s="181"/>
      <c r="ACH1597" s="181"/>
      <c r="ACI1597" s="181"/>
      <c r="ACJ1597" s="181"/>
      <c r="ACK1597" s="181"/>
      <c r="ACL1597" s="181"/>
      <c r="ACM1597" s="181"/>
      <c r="ACN1597" s="181"/>
      <c r="ACO1597" s="181"/>
      <c r="ACP1597" s="181"/>
      <c r="ACQ1597" s="181"/>
      <c r="ACR1597" s="181"/>
      <c r="ACS1597" s="181"/>
      <c r="ACT1597" s="181"/>
      <c r="ACU1597" s="181"/>
      <c r="ACV1597" s="181"/>
      <c r="ACW1597" s="181"/>
      <c r="ACX1597" s="181"/>
      <c r="ACY1597" s="181"/>
      <c r="ACZ1597" s="181"/>
      <c r="ADA1597" s="181"/>
      <c r="ADB1597" s="181"/>
      <c r="ADC1597" s="181"/>
      <c r="ADD1597" s="181"/>
      <c r="ADE1597" s="181"/>
      <c r="ADF1597" s="181"/>
      <c r="ADG1597" s="181"/>
      <c r="ADH1597" s="181"/>
      <c r="ADI1597" s="181"/>
      <c r="ADJ1597" s="181"/>
      <c r="ADK1597" s="181"/>
      <c r="ADL1597" s="181"/>
      <c r="ADM1597" s="181"/>
      <c r="ADN1597" s="181"/>
      <c r="ADO1597" s="181"/>
      <c r="ADP1597" s="181"/>
      <c r="ADQ1597" s="181"/>
      <c r="ADR1597" s="181"/>
      <c r="ADS1597" s="181"/>
      <c r="ADT1597" s="181"/>
      <c r="ADU1597" s="181"/>
      <c r="ADV1597" s="181"/>
      <c r="ADW1597" s="181"/>
      <c r="ADX1597" s="181"/>
      <c r="ADY1597" s="181"/>
      <c r="ADZ1597" s="181"/>
      <c r="AEA1597" s="181"/>
      <c r="AEB1597" s="181"/>
      <c r="AEC1597" s="181"/>
      <c r="AED1597" s="181"/>
      <c r="AEE1597" s="181"/>
      <c r="AEF1597" s="181"/>
      <c r="AEG1597" s="181"/>
      <c r="AEH1597" s="181"/>
      <c r="AEI1597" s="181"/>
      <c r="AEJ1597" s="181"/>
      <c r="AEK1597" s="181"/>
      <c r="AEL1597" s="181"/>
      <c r="AEM1597" s="181"/>
      <c r="AEN1597" s="181"/>
      <c r="AEO1597" s="181"/>
      <c r="AEP1597" s="181"/>
      <c r="AEQ1597" s="181"/>
      <c r="AER1597" s="181"/>
      <c r="AES1597" s="181"/>
      <c r="AET1597" s="181"/>
      <c r="AEU1597" s="181"/>
      <c r="AEV1597" s="181"/>
      <c r="AEW1597" s="181"/>
      <c r="AEX1597" s="181"/>
      <c r="AEY1597" s="181"/>
      <c r="AEZ1597" s="181"/>
      <c r="AFA1597" s="181"/>
      <c r="AFB1597" s="181"/>
      <c r="AFC1597" s="181"/>
      <c r="AFD1597" s="181"/>
      <c r="AFE1597" s="181"/>
      <c r="AFF1597" s="181"/>
      <c r="AFG1597" s="181"/>
      <c r="AFH1597" s="181"/>
      <c r="AFI1597" s="181"/>
      <c r="AFJ1597" s="181"/>
      <c r="AFK1597" s="181"/>
      <c r="AFL1597" s="181"/>
      <c r="AFM1597" s="181"/>
      <c r="AFN1597" s="181"/>
      <c r="AFO1597" s="181"/>
      <c r="AFP1597" s="181"/>
      <c r="AFQ1597" s="181"/>
      <c r="AFR1597" s="181"/>
      <c r="AFS1597" s="181"/>
      <c r="AFT1597" s="181"/>
      <c r="AFU1597" s="181"/>
      <c r="AFV1597" s="181"/>
      <c r="AFW1597" s="181"/>
      <c r="AFX1597" s="181"/>
      <c r="AFY1597" s="181"/>
      <c r="AFZ1597" s="181"/>
      <c r="AGA1597" s="181"/>
      <c r="AGB1597" s="181"/>
      <c r="AGC1597" s="181"/>
      <c r="AGD1597" s="181"/>
      <c r="AGE1597" s="181"/>
      <c r="AGF1597" s="181"/>
      <c r="AGG1597" s="181"/>
      <c r="AGH1597" s="181"/>
      <c r="AGI1597" s="181"/>
      <c r="AGJ1597" s="181"/>
      <c r="AGK1597" s="181"/>
      <c r="AGL1597" s="181"/>
      <c r="AGM1597" s="181"/>
      <c r="AGN1597" s="181"/>
      <c r="AGO1597" s="181"/>
      <c r="AGP1597" s="181"/>
      <c r="AGQ1597" s="181"/>
      <c r="AGR1597" s="181"/>
      <c r="AGS1597" s="181"/>
      <c r="AGT1597" s="181"/>
      <c r="AGU1597" s="181"/>
      <c r="AGV1597" s="181"/>
      <c r="AGW1597" s="181"/>
      <c r="AGX1597" s="181"/>
      <c r="AGY1597" s="181"/>
      <c r="AGZ1597" s="181"/>
      <c r="AHA1597" s="181"/>
      <c r="AHB1597" s="181"/>
      <c r="AHC1597" s="181"/>
      <c r="AHD1597" s="181"/>
      <c r="AHE1597" s="181"/>
      <c r="AHF1597" s="181"/>
      <c r="AHG1597" s="181"/>
      <c r="AHH1597" s="181"/>
      <c r="AHI1597" s="181"/>
      <c r="AHJ1597" s="181"/>
      <c r="AHK1597" s="181"/>
      <c r="AHL1597" s="181"/>
      <c r="AHM1597" s="181"/>
      <c r="AHN1597" s="181"/>
      <c r="AHO1597" s="181"/>
      <c r="AHP1597" s="181"/>
      <c r="AHQ1597" s="181"/>
      <c r="AHR1597" s="181"/>
      <c r="AHS1597" s="181"/>
      <c r="AHT1597" s="181"/>
      <c r="AHU1597" s="181"/>
      <c r="AHV1597" s="181"/>
      <c r="AHW1597" s="181"/>
      <c r="AHX1597" s="181"/>
      <c r="AHY1597" s="181"/>
      <c r="AHZ1597" s="181"/>
      <c r="AIA1597" s="181"/>
      <c r="AIB1597" s="181"/>
      <c r="AIC1597" s="181"/>
      <c r="AID1597" s="181"/>
      <c r="AIE1597" s="181"/>
      <c r="AIF1597" s="181"/>
      <c r="AIG1597" s="181"/>
      <c r="AIH1597" s="181"/>
      <c r="AII1597" s="181"/>
      <c r="AIJ1597" s="181"/>
      <c r="AIK1597" s="181"/>
      <c r="AIL1597" s="181"/>
      <c r="AIM1597" s="181"/>
      <c r="AIN1597" s="181"/>
      <c r="AIO1597" s="181"/>
      <c r="AIP1597" s="181"/>
      <c r="AIQ1597" s="181"/>
      <c r="AIR1597" s="181"/>
      <c r="AIS1597" s="181"/>
      <c r="AIT1597" s="181"/>
      <c r="AIU1597" s="181"/>
      <c r="AIV1597" s="181"/>
      <c r="AIW1597" s="181"/>
      <c r="AIX1597" s="181"/>
      <c r="AIY1597" s="181"/>
      <c r="AIZ1597" s="181"/>
      <c r="AJA1597" s="181"/>
      <c r="AJB1597" s="181"/>
      <c r="AJC1597" s="181"/>
      <c r="AJD1597" s="181"/>
      <c r="AJE1597" s="181"/>
      <c r="AJF1597" s="181"/>
      <c r="AJG1597" s="181"/>
      <c r="AJH1597" s="181"/>
      <c r="AJI1597" s="181"/>
      <c r="AJJ1597" s="181"/>
      <c r="AJK1597" s="181"/>
      <c r="AJL1597" s="181"/>
      <c r="AJM1597" s="181"/>
      <c r="AJN1597" s="181"/>
      <c r="AJO1597" s="181"/>
      <c r="AJP1597" s="181"/>
      <c r="AJQ1597" s="181"/>
      <c r="AJR1597" s="181"/>
      <c r="AJS1597" s="181"/>
      <c r="AJT1597" s="181"/>
      <c r="AJU1597" s="181"/>
      <c r="AJV1597" s="181"/>
      <c r="AJW1597" s="181"/>
      <c r="AJX1597" s="181"/>
      <c r="AJY1597" s="181"/>
      <c r="AJZ1597" s="181"/>
      <c r="AKA1597" s="181"/>
      <c r="AKB1597" s="181"/>
      <c r="AKC1597" s="181"/>
      <c r="AKD1597" s="181"/>
      <c r="AKE1597" s="181"/>
      <c r="AKF1597" s="181"/>
      <c r="AKG1597" s="181"/>
      <c r="AKH1597" s="181"/>
      <c r="AKI1597" s="181"/>
      <c r="AKJ1597" s="181"/>
      <c r="AKK1597" s="181"/>
      <c r="AKL1597" s="181"/>
      <c r="AKM1597" s="181"/>
      <c r="AKN1597" s="181"/>
      <c r="AKO1597" s="181"/>
      <c r="AKP1597" s="181"/>
      <c r="AKQ1597" s="181"/>
      <c r="AKR1597" s="181"/>
      <c r="AKS1597" s="181"/>
      <c r="AKT1597" s="181"/>
      <c r="AKU1597" s="181"/>
      <c r="AKV1597" s="181"/>
      <c r="AKW1597" s="181"/>
      <c r="AKX1597" s="181"/>
      <c r="AKY1597" s="181"/>
      <c r="AKZ1597" s="181"/>
      <c r="ALA1597" s="181"/>
      <c r="ALB1597" s="181"/>
      <c r="ALC1597" s="181"/>
      <c r="ALD1597" s="181"/>
      <c r="ALE1597" s="181"/>
      <c r="ALF1597" s="181"/>
      <c r="ALG1597" s="181"/>
      <c r="ALH1597" s="181"/>
      <c r="ALI1597" s="181"/>
      <c r="ALJ1597" s="181"/>
      <c r="ALK1597" s="181"/>
      <c r="ALL1597" s="181"/>
      <c r="ALM1597" s="181"/>
      <c r="ALN1597" s="181"/>
      <c r="ALO1597" s="181"/>
      <c r="ALP1597" s="181"/>
      <c r="ALQ1597" s="181"/>
      <c r="ALR1597" s="181"/>
      <c r="ALS1597" s="181"/>
      <c r="ALT1597" s="181"/>
      <c r="ALU1597" s="181"/>
      <c r="ALV1597" s="181"/>
      <c r="ALW1597" s="181"/>
      <c r="ALX1597" s="181"/>
      <c r="ALY1597" s="181"/>
      <c r="ALZ1597" s="181"/>
      <c r="AMA1597" s="181"/>
      <c r="AMB1597" s="181"/>
      <c r="AMC1597" s="181"/>
      <c r="AMD1597" s="181"/>
      <c r="AME1597" s="181"/>
      <c r="AMF1597" s="181"/>
      <c r="AMG1597" s="181"/>
      <c r="AMH1597" s="181"/>
      <c r="AMI1597" s="181"/>
      <c r="AMJ1597" s="181"/>
    </row>
    <row r="1598" spans="1:1025">
      <c r="B159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598" s="51" t="s">
        <v>13</v>
      </c>
      <c r="D1598" s="51">
        <v>88264</v>
      </c>
      <c r="E1598" s="46">
        <v>1</v>
      </c>
      <c r="F15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9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598" s="46">
        <f ca="1">ROUND(E1598*G1598,2)</f>
        <v>20.02</v>
      </c>
      <c r="I1598" s="98"/>
      <c r="K1598" s="17" t="str">
        <f t="shared" si="178"/>
        <v>SEDUC E 93</v>
      </c>
    </row>
    <row r="1599" spans="1:1025">
      <c r="B159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599" s="51" t="s">
        <v>13</v>
      </c>
      <c r="D1599" s="51">
        <v>88247</v>
      </c>
      <c r="E1599" s="46">
        <v>1</v>
      </c>
      <c r="F15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9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599" s="46">
        <f ca="1">ROUND(E1599*G1599,2)</f>
        <v>15.47</v>
      </c>
      <c r="I1599" s="98"/>
      <c r="K1599" s="17" t="str">
        <f t="shared" si="178"/>
        <v>SEDUC E 93</v>
      </c>
    </row>
    <row r="1600" spans="1:1025" ht="24">
      <c r="B160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100 A, PADRÃO DIN (  LINHA BRANCA ),  CORRENTE DE INTERRUP ÇÃO 10KA, REF.:MOELLER OU SIMILAR.</v>
      </c>
      <c r="C1600" s="51" t="s">
        <v>19</v>
      </c>
      <c r="D1600" s="51">
        <v>8830</v>
      </c>
      <c r="E1600" s="46">
        <v>1</v>
      </c>
      <c r="F16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0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427</v>
      </c>
      <c r="H1600" s="46">
        <f t="shared" ref="H1600" ca="1" si="179">ROUND(E1600*G1600,2)</f>
        <v>427</v>
      </c>
      <c r="I1600" s="98"/>
      <c r="K1600" s="17" t="str">
        <f t="shared" si="178"/>
        <v>SEDUC E 93</v>
      </c>
    </row>
    <row r="1601" spans="1:1025">
      <c r="A1601" s="49">
        <f ca="1">H1601</f>
        <v>462.49</v>
      </c>
      <c r="B1601" s="50" t="s">
        <v>14</v>
      </c>
      <c r="C1601" s="51"/>
      <c r="D1601" s="51"/>
      <c r="E1601" s="46"/>
      <c r="F1601" s="46"/>
      <c r="G1601" s="46"/>
      <c r="H1601" s="80">
        <f ca="1">SUM(H1598:H1600)</f>
        <v>462.49</v>
      </c>
      <c r="I1601" s="98" t="str">
        <f>A1596</f>
        <v>SEDUC E 93</v>
      </c>
      <c r="J1601" s="122">
        <f ca="1">H1601</f>
        <v>462.49</v>
      </c>
      <c r="K1601" s="17" t="str">
        <f t="shared" si="178"/>
        <v>SEDUC E 93</v>
      </c>
    </row>
    <row r="1602" spans="1:1025">
      <c r="K1602" s="17" t="str">
        <f t="shared" si="178"/>
        <v>SEDUC E 93</v>
      </c>
    </row>
    <row r="1603" spans="1:1025" ht="20.25">
      <c r="B1603" s="325" t="str">
        <f>A1604</f>
        <v>SEDUC E 94</v>
      </c>
      <c r="C1603" s="326"/>
      <c r="D1603" s="326"/>
      <c r="E1603" s="326"/>
      <c r="F1603" s="326"/>
      <c r="G1603" s="326"/>
      <c r="H1603" s="327"/>
      <c r="K1603" s="96" t="str">
        <f>B1603</f>
        <v>SEDUC E 94</v>
      </c>
      <c r="AMK1603" s="17"/>
    </row>
    <row r="1604" spans="1:1025">
      <c r="A1604" s="35" t="s">
        <v>249</v>
      </c>
      <c r="B1604" s="334" t="s">
        <v>250</v>
      </c>
      <c r="C1604" s="335"/>
      <c r="D1604" s="335"/>
      <c r="E1604" s="335"/>
      <c r="F1604" s="336"/>
      <c r="G1604" s="82" t="s">
        <v>4</v>
      </c>
      <c r="H1604" s="36" t="s">
        <v>5</v>
      </c>
      <c r="I1604" s="98"/>
      <c r="K1604" s="17" t="str">
        <f t="shared" ref="K1604:K1610" si="180">K1603</f>
        <v>SEDUC E 94</v>
      </c>
    </row>
    <row r="1605" spans="1:1025" s="20" customFormat="1">
      <c r="A1605" s="16"/>
      <c r="B1605" s="39" t="s">
        <v>6</v>
      </c>
      <c r="C1605" s="39" t="s">
        <v>7</v>
      </c>
      <c r="D1605" s="39" t="s">
        <v>8</v>
      </c>
      <c r="E1605" s="39" t="s">
        <v>9</v>
      </c>
      <c r="F1605" s="39" t="s">
        <v>10</v>
      </c>
      <c r="G1605" s="83" t="s">
        <v>11</v>
      </c>
      <c r="H1605" s="39" t="s">
        <v>12</v>
      </c>
      <c r="I1605" s="182"/>
      <c r="J1605" s="244"/>
      <c r="K1605" s="17" t="str">
        <f t="shared" si="180"/>
        <v>SEDUC E 94</v>
      </c>
      <c r="L1605" s="181"/>
      <c r="M1605" s="181"/>
      <c r="N1605" s="181"/>
      <c r="O1605" s="181"/>
      <c r="P1605" s="181"/>
      <c r="Q1605" s="181"/>
      <c r="R1605" s="181"/>
      <c r="S1605" s="181"/>
      <c r="T1605" s="181"/>
      <c r="U1605" s="181"/>
      <c r="V1605" s="181"/>
      <c r="W1605" s="181"/>
      <c r="X1605" s="181"/>
      <c r="Y1605" s="181"/>
      <c r="Z1605" s="181"/>
      <c r="AA1605" s="181"/>
      <c r="AB1605" s="181"/>
      <c r="AC1605" s="181"/>
      <c r="AD1605" s="181"/>
      <c r="AE1605" s="181"/>
      <c r="AF1605" s="181"/>
      <c r="AG1605" s="181"/>
      <c r="AH1605" s="181"/>
      <c r="AI1605" s="181"/>
      <c r="AJ1605" s="181"/>
      <c r="AK1605" s="181"/>
      <c r="AL1605" s="181"/>
      <c r="AM1605" s="181"/>
      <c r="AN1605" s="181"/>
      <c r="AO1605" s="181"/>
      <c r="AP1605" s="181"/>
      <c r="AQ1605" s="181"/>
      <c r="AR1605" s="181"/>
      <c r="AS1605" s="181"/>
      <c r="AT1605" s="181"/>
      <c r="AU1605" s="181"/>
      <c r="AV1605" s="181"/>
      <c r="AW1605" s="181"/>
      <c r="AX1605" s="181"/>
      <c r="AY1605" s="181"/>
      <c r="AZ1605" s="181"/>
      <c r="BA1605" s="181"/>
      <c r="BB1605" s="181"/>
      <c r="BC1605" s="181"/>
      <c r="BD1605" s="181"/>
      <c r="BE1605" s="181"/>
      <c r="BF1605" s="181"/>
      <c r="BG1605" s="181"/>
      <c r="BH1605" s="181"/>
      <c r="BI1605" s="181"/>
      <c r="BJ1605" s="181"/>
      <c r="BK1605" s="181"/>
      <c r="BL1605" s="181"/>
      <c r="BM1605" s="181"/>
      <c r="BN1605" s="181"/>
      <c r="BO1605" s="181"/>
      <c r="BP1605" s="181"/>
      <c r="BQ1605" s="181"/>
      <c r="BR1605" s="181"/>
      <c r="BS1605" s="181"/>
      <c r="BT1605" s="181"/>
      <c r="BU1605" s="181"/>
      <c r="BV1605" s="181"/>
      <c r="BW1605" s="181"/>
      <c r="BX1605" s="181"/>
      <c r="BY1605" s="181"/>
      <c r="BZ1605" s="181"/>
      <c r="CA1605" s="181"/>
      <c r="CB1605" s="181"/>
      <c r="CC1605" s="181"/>
      <c r="CD1605" s="181"/>
      <c r="CE1605" s="181"/>
      <c r="CF1605" s="181"/>
      <c r="CG1605" s="181"/>
      <c r="CH1605" s="181"/>
      <c r="CI1605" s="181"/>
      <c r="CJ1605" s="181"/>
      <c r="CK1605" s="181"/>
      <c r="CL1605" s="181"/>
      <c r="CM1605" s="181"/>
      <c r="CN1605" s="181"/>
      <c r="CO1605" s="181"/>
      <c r="CP1605" s="181"/>
      <c r="CQ1605" s="181"/>
      <c r="CR1605" s="181"/>
      <c r="CS1605" s="181"/>
      <c r="CT1605" s="181"/>
      <c r="CU1605" s="181"/>
      <c r="CV1605" s="181"/>
      <c r="CW1605" s="181"/>
      <c r="CX1605" s="181"/>
      <c r="CY1605" s="181"/>
      <c r="CZ1605" s="181"/>
      <c r="DA1605" s="181"/>
      <c r="DB1605" s="181"/>
      <c r="DC1605" s="181"/>
      <c r="DD1605" s="181"/>
      <c r="DE1605" s="181"/>
      <c r="DF1605" s="181"/>
      <c r="DG1605" s="181"/>
      <c r="DH1605" s="181"/>
      <c r="DI1605" s="181"/>
      <c r="DJ1605" s="181"/>
      <c r="DK1605" s="181"/>
      <c r="DL1605" s="181"/>
      <c r="DM1605" s="181"/>
      <c r="DN1605" s="181"/>
      <c r="DO1605" s="181"/>
      <c r="DP1605" s="181"/>
      <c r="DQ1605" s="181"/>
      <c r="DR1605" s="181"/>
      <c r="DS1605" s="181"/>
      <c r="DT1605" s="181"/>
      <c r="DU1605" s="181"/>
      <c r="DV1605" s="181"/>
      <c r="DW1605" s="181"/>
      <c r="DX1605" s="181"/>
      <c r="DY1605" s="181"/>
      <c r="DZ1605" s="181"/>
      <c r="EA1605" s="181"/>
      <c r="EB1605" s="181"/>
      <c r="EC1605" s="181"/>
      <c r="ED1605" s="181"/>
      <c r="EE1605" s="181"/>
      <c r="EF1605" s="181"/>
      <c r="EG1605" s="181"/>
      <c r="EH1605" s="181"/>
      <c r="EI1605" s="181"/>
      <c r="EJ1605" s="181"/>
      <c r="EK1605" s="181"/>
      <c r="EL1605" s="181"/>
      <c r="EM1605" s="181"/>
      <c r="EN1605" s="181"/>
      <c r="EO1605" s="181"/>
      <c r="EP1605" s="181"/>
      <c r="EQ1605" s="181"/>
      <c r="ER1605" s="181"/>
      <c r="ES1605" s="181"/>
      <c r="ET1605" s="181"/>
      <c r="EU1605" s="181"/>
      <c r="EV1605" s="181"/>
      <c r="EW1605" s="181"/>
      <c r="EX1605" s="181"/>
      <c r="EY1605" s="181"/>
      <c r="EZ1605" s="181"/>
      <c r="FA1605" s="181"/>
      <c r="FB1605" s="181"/>
      <c r="FC1605" s="181"/>
      <c r="FD1605" s="181"/>
      <c r="FE1605" s="181"/>
      <c r="FF1605" s="181"/>
      <c r="FG1605" s="181"/>
      <c r="FH1605" s="181"/>
      <c r="FI1605" s="181"/>
      <c r="FJ1605" s="181"/>
      <c r="FK1605" s="181"/>
      <c r="FL1605" s="181"/>
      <c r="FM1605" s="181"/>
      <c r="FN1605" s="181"/>
      <c r="FO1605" s="181"/>
      <c r="FP1605" s="181"/>
      <c r="FQ1605" s="181"/>
      <c r="FR1605" s="181"/>
      <c r="FS1605" s="181"/>
      <c r="FT1605" s="181"/>
      <c r="FU1605" s="181"/>
      <c r="FV1605" s="181"/>
      <c r="FW1605" s="181"/>
      <c r="FX1605" s="181"/>
      <c r="FY1605" s="181"/>
      <c r="FZ1605" s="181"/>
      <c r="GA1605" s="181"/>
      <c r="GB1605" s="181"/>
      <c r="GC1605" s="181"/>
      <c r="GD1605" s="181"/>
      <c r="GE1605" s="181"/>
      <c r="GF1605" s="181"/>
      <c r="GG1605" s="181"/>
      <c r="GH1605" s="181"/>
      <c r="GI1605" s="181"/>
      <c r="GJ1605" s="181"/>
      <c r="GK1605" s="181"/>
      <c r="GL1605" s="181"/>
      <c r="GM1605" s="181"/>
      <c r="GN1605" s="181"/>
      <c r="GO1605" s="181"/>
      <c r="GP1605" s="181"/>
      <c r="GQ1605" s="181"/>
      <c r="GR1605" s="181"/>
      <c r="GS1605" s="181"/>
      <c r="GT1605" s="181"/>
      <c r="GU1605" s="181"/>
      <c r="GV1605" s="181"/>
      <c r="GW1605" s="181"/>
      <c r="GX1605" s="181"/>
      <c r="GY1605" s="181"/>
      <c r="GZ1605" s="181"/>
      <c r="HA1605" s="181"/>
      <c r="HB1605" s="181"/>
      <c r="HC1605" s="181"/>
      <c r="HD1605" s="181"/>
      <c r="HE1605" s="181"/>
      <c r="HF1605" s="181"/>
      <c r="HG1605" s="181"/>
      <c r="HH1605" s="181"/>
      <c r="HI1605" s="181"/>
      <c r="HJ1605" s="181"/>
      <c r="HK1605" s="181"/>
      <c r="HL1605" s="181"/>
      <c r="HM1605" s="181"/>
      <c r="HN1605" s="181"/>
      <c r="HO1605" s="181"/>
      <c r="HP1605" s="181"/>
      <c r="HQ1605" s="181"/>
      <c r="HR1605" s="181"/>
      <c r="HS1605" s="181"/>
      <c r="HT1605" s="181"/>
      <c r="HU1605" s="181"/>
      <c r="HV1605" s="181"/>
      <c r="HW1605" s="181"/>
      <c r="HX1605" s="181"/>
      <c r="HY1605" s="181"/>
      <c r="HZ1605" s="181"/>
      <c r="IA1605" s="181"/>
      <c r="IB1605" s="181"/>
      <c r="IC1605" s="181"/>
      <c r="ID1605" s="181"/>
      <c r="IE1605" s="181"/>
      <c r="IF1605" s="181"/>
      <c r="IG1605" s="181"/>
      <c r="IH1605" s="181"/>
      <c r="II1605" s="181"/>
      <c r="IJ1605" s="181"/>
      <c r="IK1605" s="181"/>
      <c r="IL1605" s="181"/>
      <c r="IM1605" s="181"/>
      <c r="IN1605" s="181"/>
      <c r="IO1605" s="181"/>
      <c r="IP1605" s="181"/>
      <c r="IQ1605" s="181"/>
      <c r="IR1605" s="181"/>
      <c r="IS1605" s="181"/>
      <c r="IT1605" s="181"/>
      <c r="IU1605" s="181"/>
      <c r="IV1605" s="181"/>
      <c r="IW1605" s="181"/>
      <c r="IX1605" s="181"/>
      <c r="IY1605" s="181"/>
      <c r="IZ1605" s="181"/>
      <c r="JA1605" s="181"/>
      <c r="JB1605" s="181"/>
      <c r="JC1605" s="181"/>
      <c r="JD1605" s="181"/>
      <c r="JE1605" s="181"/>
      <c r="JF1605" s="181"/>
      <c r="JG1605" s="181"/>
      <c r="JH1605" s="181"/>
      <c r="JI1605" s="181"/>
      <c r="JJ1605" s="181"/>
      <c r="JK1605" s="181"/>
      <c r="JL1605" s="181"/>
      <c r="JM1605" s="181"/>
      <c r="JN1605" s="181"/>
      <c r="JO1605" s="181"/>
      <c r="JP1605" s="181"/>
      <c r="JQ1605" s="181"/>
      <c r="JR1605" s="181"/>
      <c r="JS1605" s="181"/>
      <c r="JT1605" s="181"/>
      <c r="JU1605" s="181"/>
      <c r="JV1605" s="181"/>
      <c r="JW1605" s="181"/>
      <c r="JX1605" s="181"/>
      <c r="JY1605" s="181"/>
      <c r="JZ1605" s="181"/>
      <c r="KA1605" s="181"/>
      <c r="KB1605" s="181"/>
      <c r="KC1605" s="181"/>
      <c r="KD1605" s="181"/>
      <c r="KE1605" s="181"/>
      <c r="KF1605" s="181"/>
      <c r="KG1605" s="181"/>
      <c r="KH1605" s="181"/>
      <c r="KI1605" s="181"/>
      <c r="KJ1605" s="181"/>
      <c r="KK1605" s="181"/>
      <c r="KL1605" s="181"/>
      <c r="KM1605" s="181"/>
      <c r="KN1605" s="181"/>
      <c r="KO1605" s="181"/>
      <c r="KP1605" s="181"/>
      <c r="KQ1605" s="181"/>
      <c r="KR1605" s="181"/>
      <c r="KS1605" s="181"/>
      <c r="KT1605" s="181"/>
      <c r="KU1605" s="181"/>
      <c r="KV1605" s="181"/>
      <c r="KW1605" s="181"/>
      <c r="KX1605" s="181"/>
      <c r="KY1605" s="181"/>
      <c r="KZ1605" s="181"/>
      <c r="LA1605" s="181"/>
      <c r="LB1605" s="181"/>
      <c r="LC1605" s="181"/>
      <c r="LD1605" s="181"/>
      <c r="LE1605" s="181"/>
      <c r="LF1605" s="181"/>
      <c r="LG1605" s="181"/>
      <c r="LH1605" s="181"/>
      <c r="LI1605" s="181"/>
      <c r="LJ1605" s="181"/>
      <c r="LK1605" s="181"/>
      <c r="LL1605" s="181"/>
      <c r="LM1605" s="181"/>
      <c r="LN1605" s="181"/>
      <c r="LO1605" s="181"/>
      <c r="LP1605" s="181"/>
      <c r="LQ1605" s="181"/>
      <c r="LR1605" s="181"/>
      <c r="LS1605" s="181"/>
      <c r="LT1605" s="181"/>
      <c r="LU1605" s="181"/>
      <c r="LV1605" s="181"/>
      <c r="LW1605" s="181"/>
      <c r="LX1605" s="181"/>
      <c r="LY1605" s="181"/>
      <c r="LZ1605" s="181"/>
      <c r="MA1605" s="181"/>
      <c r="MB1605" s="181"/>
      <c r="MC1605" s="181"/>
      <c r="MD1605" s="181"/>
      <c r="ME1605" s="181"/>
      <c r="MF1605" s="181"/>
      <c r="MG1605" s="181"/>
      <c r="MH1605" s="181"/>
      <c r="MI1605" s="181"/>
      <c r="MJ1605" s="181"/>
      <c r="MK1605" s="181"/>
      <c r="ML1605" s="181"/>
      <c r="MM1605" s="181"/>
      <c r="MN1605" s="181"/>
      <c r="MO1605" s="181"/>
      <c r="MP1605" s="181"/>
      <c r="MQ1605" s="181"/>
      <c r="MR1605" s="181"/>
      <c r="MS1605" s="181"/>
      <c r="MT1605" s="181"/>
      <c r="MU1605" s="181"/>
      <c r="MV1605" s="181"/>
      <c r="MW1605" s="181"/>
      <c r="MX1605" s="181"/>
      <c r="MY1605" s="181"/>
      <c r="MZ1605" s="181"/>
      <c r="NA1605" s="181"/>
      <c r="NB1605" s="181"/>
      <c r="NC1605" s="181"/>
      <c r="ND1605" s="181"/>
      <c r="NE1605" s="181"/>
      <c r="NF1605" s="181"/>
      <c r="NG1605" s="181"/>
      <c r="NH1605" s="181"/>
      <c r="NI1605" s="181"/>
      <c r="NJ1605" s="181"/>
      <c r="NK1605" s="181"/>
      <c r="NL1605" s="181"/>
      <c r="NM1605" s="181"/>
      <c r="NN1605" s="181"/>
      <c r="NO1605" s="181"/>
      <c r="NP1605" s="181"/>
      <c r="NQ1605" s="181"/>
      <c r="NR1605" s="181"/>
      <c r="NS1605" s="181"/>
      <c r="NT1605" s="181"/>
      <c r="NU1605" s="181"/>
      <c r="NV1605" s="181"/>
      <c r="NW1605" s="181"/>
      <c r="NX1605" s="181"/>
      <c r="NY1605" s="181"/>
      <c r="NZ1605" s="181"/>
      <c r="OA1605" s="181"/>
      <c r="OB1605" s="181"/>
      <c r="OC1605" s="181"/>
      <c r="OD1605" s="181"/>
      <c r="OE1605" s="181"/>
      <c r="OF1605" s="181"/>
      <c r="OG1605" s="181"/>
      <c r="OH1605" s="181"/>
      <c r="OI1605" s="181"/>
      <c r="OJ1605" s="181"/>
      <c r="OK1605" s="181"/>
      <c r="OL1605" s="181"/>
      <c r="OM1605" s="181"/>
      <c r="ON1605" s="181"/>
      <c r="OO1605" s="181"/>
      <c r="OP1605" s="181"/>
      <c r="OQ1605" s="181"/>
      <c r="OR1605" s="181"/>
      <c r="OS1605" s="181"/>
      <c r="OT1605" s="181"/>
      <c r="OU1605" s="181"/>
      <c r="OV1605" s="181"/>
      <c r="OW1605" s="181"/>
      <c r="OX1605" s="181"/>
      <c r="OY1605" s="181"/>
      <c r="OZ1605" s="181"/>
      <c r="PA1605" s="181"/>
      <c r="PB1605" s="181"/>
      <c r="PC1605" s="181"/>
      <c r="PD1605" s="181"/>
      <c r="PE1605" s="181"/>
      <c r="PF1605" s="181"/>
      <c r="PG1605" s="181"/>
      <c r="PH1605" s="181"/>
      <c r="PI1605" s="181"/>
      <c r="PJ1605" s="181"/>
      <c r="PK1605" s="181"/>
      <c r="PL1605" s="181"/>
      <c r="PM1605" s="181"/>
      <c r="PN1605" s="181"/>
      <c r="PO1605" s="181"/>
      <c r="PP1605" s="181"/>
      <c r="PQ1605" s="181"/>
      <c r="PR1605" s="181"/>
      <c r="PS1605" s="181"/>
      <c r="PT1605" s="181"/>
      <c r="PU1605" s="181"/>
      <c r="PV1605" s="181"/>
      <c r="PW1605" s="181"/>
      <c r="PX1605" s="181"/>
      <c r="PY1605" s="181"/>
      <c r="PZ1605" s="181"/>
      <c r="QA1605" s="181"/>
      <c r="QB1605" s="181"/>
      <c r="QC1605" s="181"/>
      <c r="QD1605" s="181"/>
      <c r="QE1605" s="181"/>
      <c r="QF1605" s="181"/>
      <c r="QG1605" s="181"/>
      <c r="QH1605" s="181"/>
      <c r="QI1605" s="181"/>
      <c r="QJ1605" s="181"/>
      <c r="QK1605" s="181"/>
      <c r="QL1605" s="181"/>
      <c r="QM1605" s="181"/>
      <c r="QN1605" s="181"/>
      <c r="QO1605" s="181"/>
      <c r="QP1605" s="181"/>
      <c r="QQ1605" s="181"/>
      <c r="QR1605" s="181"/>
      <c r="QS1605" s="181"/>
      <c r="QT1605" s="181"/>
      <c r="QU1605" s="181"/>
      <c r="QV1605" s="181"/>
      <c r="QW1605" s="181"/>
      <c r="QX1605" s="181"/>
      <c r="QY1605" s="181"/>
      <c r="QZ1605" s="181"/>
      <c r="RA1605" s="181"/>
      <c r="RB1605" s="181"/>
      <c r="RC1605" s="181"/>
      <c r="RD1605" s="181"/>
      <c r="RE1605" s="181"/>
      <c r="RF1605" s="181"/>
      <c r="RG1605" s="181"/>
      <c r="RH1605" s="181"/>
      <c r="RI1605" s="181"/>
      <c r="RJ1605" s="181"/>
      <c r="RK1605" s="181"/>
      <c r="RL1605" s="181"/>
      <c r="RM1605" s="181"/>
      <c r="RN1605" s="181"/>
      <c r="RO1605" s="181"/>
      <c r="RP1605" s="181"/>
      <c r="RQ1605" s="181"/>
      <c r="RR1605" s="181"/>
      <c r="RS1605" s="181"/>
      <c r="RT1605" s="181"/>
      <c r="RU1605" s="181"/>
      <c r="RV1605" s="181"/>
      <c r="RW1605" s="181"/>
      <c r="RX1605" s="181"/>
      <c r="RY1605" s="181"/>
      <c r="RZ1605" s="181"/>
      <c r="SA1605" s="181"/>
      <c r="SB1605" s="181"/>
      <c r="SC1605" s="181"/>
      <c r="SD1605" s="181"/>
      <c r="SE1605" s="181"/>
      <c r="SF1605" s="181"/>
      <c r="SG1605" s="181"/>
      <c r="SH1605" s="181"/>
      <c r="SI1605" s="181"/>
      <c r="SJ1605" s="181"/>
      <c r="SK1605" s="181"/>
      <c r="SL1605" s="181"/>
      <c r="SM1605" s="181"/>
      <c r="SN1605" s="181"/>
      <c r="SO1605" s="181"/>
      <c r="SP1605" s="181"/>
      <c r="SQ1605" s="181"/>
      <c r="SR1605" s="181"/>
      <c r="SS1605" s="181"/>
      <c r="ST1605" s="181"/>
      <c r="SU1605" s="181"/>
      <c r="SV1605" s="181"/>
      <c r="SW1605" s="181"/>
      <c r="SX1605" s="181"/>
      <c r="SY1605" s="181"/>
      <c r="SZ1605" s="181"/>
      <c r="TA1605" s="181"/>
      <c r="TB1605" s="181"/>
      <c r="TC1605" s="181"/>
      <c r="TD1605" s="181"/>
      <c r="TE1605" s="181"/>
      <c r="TF1605" s="181"/>
      <c r="TG1605" s="181"/>
      <c r="TH1605" s="181"/>
      <c r="TI1605" s="181"/>
      <c r="TJ1605" s="181"/>
      <c r="TK1605" s="181"/>
      <c r="TL1605" s="181"/>
      <c r="TM1605" s="181"/>
      <c r="TN1605" s="181"/>
      <c r="TO1605" s="181"/>
      <c r="TP1605" s="181"/>
      <c r="TQ1605" s="181"/>
      <c r="TR1605" s="181"/>
      <c r="TS1605" s="181"/>
      <c r="TT1605" s="181"/>
      <c r="TU1605" s="181"/>
      <c r="TV1605" s="181"/>
      <c r="TW1605" s="181"/>
      <c r="TX1605" s="181"/>
      <c r="TY1605" s="181"/>
      <c r="TZ1605" s="181"/>
      <c r="UA1605" s="181"/>
      <c r="UB1605" s="181"/>
      <c r="UC1605" s="181"/>
      <c r="UD1605" s="181"/>
      <c r="UE1605" s="181"/>
      <c r="UF1605" s="181"/>
      <c r="UG1605" s="181"/>
      <c r="UH1605" s="181"/>
      <c r="UI1605" s="181"/>
      <c r="UJ1605" s="181"/>
      <c r="UK1605" s="181"/>
      <c r="UL1605" s="181"/>
      <c r="UM1605" s="181"/>
      <c r="UN1605" s="181"/>
      <c r="UO1605" s="181"/>
      <c r="UP1605" s="181"/>
      <c r="UQ1605" s="181"/>
      <c r="UR1605" s="181"/>
      <c r="US1605" s="181"/>
      <c r="UT1605" s="181"/>
      <c r="UU1605" s="181"/>
      <c r="UV1605" s="181"/>
      <c r="UW1605" s="181"/>
      <c r="UX1605" s="181"/>
      <c r="UY1605" s="181"/>
      <c r="UZ1605" s="181"/>
      <c r="VA1605" s="181"/>
      <c r="VB1605" s="181"/>
      <c r="VC1605" s="181"/>
      <c r="VD1605" s="181"/>
      <c r="VE1605" s="181"/>
      <c r="VF1605" s="181"/>
      <c r="VG1605" s="181"/>
      <c r="VH1605" s="181"/>
      <c r="VI1605" s="181"/>
      <c r="VJ1605" s="181"/>
      <c r="VK1605" s="181"/>
      <c r="VL1605" s="181"/>
      <c r="VM1605" s="181"/>
      <c r="VN1605" s="181"/>
      <c r="VO1605" s="181"/>
      <c r="VP1605" s="181"/>
      <c r="VQ1605" s="181"/>
      <c r="VR1605" s="181"/>
      <c r="VS1605" s="181"/>
      <c r="VT1605" s="181"/>
      <c r="VU1605" s="181"/>
      <c r="VV1605" s="181"/>
      <c r="VW1605" s="181"/>
      <c r="VX1605" s="181"/>
      <c r="VY1605" s="181"/>
      <c r="VZ1605" s="181"/>
      <c r="WA1605" s="181"/>
      <c r="WB1605" s="181"/>
      <c r="WC1605" s="181"/>
      <c r="WD1605" s="181"/>
      <c r="WE1605" s="181"/>
      <c r="WF1605" s="181"/>
      <c r="WG1605" s="181"/>
      <c r="WH1605" s="181"/>
      <c r="WI1605" s="181"/>
      <c r="WJ1605" s="181"/>
      <c r="WK1605" s="181"/>
      <c r="WL1605" s="181"/>
      <c r="WM1605" s="181"/>
      <c r="WN1605" s="181"/>
      <c r="WO1605" s="181"/>
      <c r="WP1605" s="181"/>
      <c r="WQ1605" s="181"/>
      <c r="WR1605" s="181"/>
      <c r="WS1605" s="181"/>
      <c r="WT1605" s="181"/>
      <c r="WU1605" s="181"/>
      <c r="WV1605" s="181"/>
      <c r="WW1605" s="181"/>
      <c r="WX1605" s="181"/>
      <c r="WY1605" s="181"/>
      <c r="WZ1605" s="181"/>
      <c r="XA1605" s="181"/>
      <c r="XB1605" s="181"/>
      <c r="XC1605" s="181"/>
      <c r="XD1605" s="181"/>
      <c r="XE1605" s="181"/>
      <c r="XF1605" s="181"/>
      <c r="XG1605" s="181"/>
      <c r="XH1605" s="181"/>
      <c r="XI1605" s="181"/>
      <c r="XJ1605" s="181"/>
      <c r="XK1605" s="181"/>
      <c r="XL1605" s="181"/>
      <c r="XM1605" s="181"/>
      <c r="XN1605" s="181"/>
      <c r="XO1605" s="181"/>
      <c r="XP1605" s="181"/>
      <c r="XQ1605" s="181"/>
      <c r="XR1605" s="181"/>
      <c r="XS1605" s="181"/>
      <c r="XT1605" s="181"/>
      <c r="XU1605" s="181"/>
      <c r="XV1605" s="181"/>
      <c r="XW1605" s="181"/>
      <c r="XX1605" s="181"/>
      <c r="XY1605" s="181"/>
      <c r="XZ1605" s="181"/>
      <c r="YA1605" s="181"/>
      <c r="YB1605" s="181"/>
      <c r="YC1605" s="181"/>
      <c r="YD1605" s="181"/>
      <c r="YE1605" s="181"/>
      <c r="YF1605" s="181"/>
      <c r="YG1605" s="181"/>
      <c r="YH1605" s="181"/>
      <c r="YI1605" s="181"/>
      <c r="YJ1605" s="181"/>
      <c r="YK1605" s="181"/>
      <c r="YL1605" s="181"/>
      <c r="YM1605" s="181"/>
      <c r="YN1605" s="181"/>
      <c r="YO1605" s="181"/>
      <c r="YP1605" s="181"/>
      <c r="YQ1605" s="181"/>
      <c r="YR1605" s="181"/>
      <c r="YS1605" s="181"/>
      <c r="YT1605" s="181"/>
      <c r="YU1605" s="181"/>
      <c r="YV1605" s="181"/>
      <c r="YW1605" s="181"/>
      <c r="YX1605" s="181"/>
      <c r="YY1605" s="181"/>
      <c r="YZ1605" s="181"/>
      <c r="ZA1605" s="181"/>
      <c r="ZB1605" s="181"/>
      <c r="ZC1605" s="181"/>
      <c r="ZD1605" s="181"/>
      <c r="ZE1605" s="181"/>
      <c r="ZF1605" s="181"/>
      <c r="ZG1605" s="181"/>
      <c r="ZH1605" s="181"/>
      <c r="ZI1605" s="181"/>
      <c r="ZJ1605" s="181"/>
      <c r="ZK1605" s="181"/>
      <c r="ZL1605" s="181"/>
      <c r="ZM1605" s="181"/>
      <c r="ZN1605" s="181"/>
      <c r="ZO1605" s="181"/>
      <c r="ZP1605" s="181"/>
      <c r="ZQ1605" s="181"/>
      <c r="ZR1605" s="181"/>
      <c r="ZS1605" s="181"/>
      <c r="ZT1605" s="181"/>
      <c r="ZU1605" s="181"/>
      <c r="ZV1605" s="181"/>
      <c r="ZW1605" s="181"/>
      <c r="ZX1605" s="181"/>
      <c r="ZY1605" s="181"/>
      <c r="ZZ1605" s="181"/>
      <c r="AAA1605" s="181"/>
      <c r="AAB1605" s="181"/>
      <c r="AAC1605" s="181"/>
      <c r="AAD1605" s="181"/>
      <c r="AAE1605" s="181"/>
      <c r="AAF1605" s="181"/>
      <c r="AAG1605" s="181"/>
      <c r="AAH1605" s="181"/>
      <c r="AAI1605" s="181"/>
      <c r="AAJ1605" s="181"/>
      <c r="AAK1605" s="181"/>
      <c r="AAL1605" s="181"/>
      <c r="AAM1605" s="181"/>
      <c r="AAN1605" s="181"/>
      <c r="AAO1605" s="181"/>
      <c r="AAP1605" s="181"/>
      <c r="AAQ1605" s="181"/>
      <c r="AAR1605" s="181"/>
      <c r="AAS1605" s="181"/>
      <c r="AAT1605" s="181"/>
      <c r="AAU1605" s="181"/>
      <c r="AAV1605" s="181"/>
      <c r="AAW1605" s="181"/>
      <c r="AAX1605" s="181"/>
      <c r="AAY1605" s="181"/>
      <c r="AAZ1605" s="181"/>
      <c r="ABA1605" s="181"/>
      <c r="ABB1605" s="181"/>
      <c r="ABC1605" s="181"/>
      <c r="ABD1605" s="181"/>
      <c r="ABE1605" s="181"/>
      <c r="ABF1605" s="181"/>
      <c r="ABG1605" s="181"/>
      <c r="ABH1605" s="181"/>
      <c r="ABI1605" s="181"/>
      <c r="ABJ1605" s="181"/>
      <c r="ABK1605" s="181"/>
      <c r="ABL1605" s="181"/>
      <c r="ABM1605" s="181"/>
      <c r="ABN1605" s="181"/>
      <c r="ABO1605" s="181"/>
      <c r="ABP1605" s="181"/>
      <c r="ABQ1605" s="181"/>
      <c r="ABR1605" s="181"/>
      <c r="ABS1605" s="181"/>
      <c r="ABT1605" s="181"/>
      <c r="ABU1605" s="181"/>
      <c r="ABV1605" s="181"/>
      <c r="ABW1605" s="181"/>
      <c r="ABX1605" s="181"/>
      <c r="ABY1605" s="181"/>
      <c r="ABZ1605" s="181"/>
      <c r="ACA1605" s="181"/>
      <c r="ACB1605" s="181"/>
      <c r="ACC1605" s="181"/>
      <c r="ACD1605" s="181"/>
      <c r="ACE1605" s="181"/>
      <c r="ACF1605" s="181"/>
      <c r="ACG1605" s="181"/>
      <c r="ACH1605" s="181"/>
      <c r="ACI1605" s="181"/>
      <c r="ACJ1605" s="181"/>
      <c r="ACK1605" s="181"/>
      <c r="ACL1605" s="181"/>
      <c r="ACM1605" s="181"/>
      <c r="ACN1605" s="181"/>
      <c r="ACO1605" s="181"/>
      <c r="ACP1605" s="181"/>
      <c r="ACQ1605" s="181"/>
      <c r="ACR1605" s="181"/>
      <c r="ACS1605" s="181"/>
      <c r="ACT1605" s="181"/>
      <c r="ACU1605" s="181"/>
      <c r="ACV1605" s="181"/>
      <c r="ACW1605" s="181"/>
      <c r="ACX1605" s="181"/>
      <c r="ACY1605" s="181"/>
      <c r="ACZ1605" s="181"/>
      <c r="ADA1605" s="181"/>
      <c r="ADB1605" s="181"/>
      <c r="ADC1605" s="181"/>
      <c r="ADD1605" s="181"/>
      <c r="ADE1605" s="181"/>
      <c r="ADF1605" s="181"/>
      <c r="ADG1605" s="181"/>
      <c r="ADH1605" s="181"/>
      <c r="ADI1605" s="181"/>
      <c r="ADJ1605" s="181"/>
      <c r="ADK1605" s="181"/>
      <c r="ADL1605" s="181"/>
      <c r="ADM1605" s="181"/>
      <c r="ADN1605" s="181"/>
      <c r="ADO1605" s="181"/>
      <c r="ADP1605" s="181"/>
      <c r="ADQ1605" s="181"/>
      <c r="ADR1605" s="181"/>
      <c r="ADS1605" s="181"/>
      <c r="ADT1605" s="181"/>
      <c r="ADU1605" s="181"/>
      <c r="ADV1605" s="181"/>
      <c r="ADW1605" s="181"/>
      <c r="ADX1605" s="181"/>
      <c r="ADY1605" s="181"/>
      <c r="ADZ1605" s="181"/>
      <c r="AEA1605" s="181"/>
      <c r="AEB1605" s="181"/>
      <c r="AEC1605" s="181"/>
      <c r="AED1605" s="181"/>
      <c r="AEE1605" s="181"/>
      <c r="AEF1605" s="181"/>
      <c r="AEG1605" s="181"/>
      <c r="AEH1605" s="181"/>
      <c r="AEI1605" s="181"/>
      <c r="AEJ1605" s="181"/>
      <c r="AEK1605" s="181"/>
      <c r="AEL1605" s="181"/>
      <c r="AEM1605" s="181"/>
      <c r="AEN1605" s="181"/>
      <c r="AEO1605" s="181"/>
      <c r="AEP1605" s="181"/>
      <c r="AEQ1605" s="181"/>
      <c r="AER1605" s="181"/>
      <c r="AES1605" s="181"/>
      <c r="AET1605" s="181"/>
      <c r="AEU1605" s="181"/>
      <c r="AEV1605" s="181"/>
      <c r="AEW1605" s="181"/>
      <c r="AEX1605" s="181"/>
      <c r="AEY1605" s="181"/>
      <c r="AEZ1605" s="181"/>
      <c r="AFA1605" s="181"/>
      <c r="AFB1605" s="181"/>
      <c r="AFC1605" s="181"/>
      <c r="AFD1605" s="181"/>
      <c r="AFE1605" s="181"/>
      <c r="AFF1605" s="181"/>
      <c r="AFG1605" s="181"/>
      <c r="AFH1605" s="181"/>
      <c r="AFI1605" s="181"/>
      <c r="AFJ1605" s="181"/>
      <c r="AFK1605" s="181"/>
      <c r="AFL1605" s="181"/>
      <c r="AFM1605" s="181"/>
      <c r="AFN1605" s="181"/>
      <c r="AFO1605" s="181"/>
      <c r="AFP1605" s="181"/>
      <c r="AFQ1605" s="181"/>
      <c r="AFR1605" s="181"/>
      <c r="AFS1605" s="181"/>
      <c r="AFT1605" s="181"/>
      <c r="AFU1605" s="181"/>
      <c r="AFV1605" s="181"/>
      <c r="AFW1605" s="181"/>
      <c r="AFX1605" s="181"/>
      <c r="AFY1605" s="181"/>
      <c r="AFZ1605" s="181"/>
      <c r="AGA1605" s="181"/>
      <c r="AGB1605" s="181"/>
      <c r="AGC1605" s="181"/>
      <c r="AGD1605" s="181"/>
      <c r="AGE1605" s="181"/>
      <c r="AGF1605" s="181"/>
      <c r="AGG1605" s="181"/>
      <c r="AGH1605" s="181"/>
      <c r="AGI1605" s="181"/>
      <c r="AGJ1605" s="181"/>
      <c r="AGK1605" s="181"/>
      <c r="AGL1605" s="181"/>
      <c r="AGM1605" s="181"/>
      <c r="AGN1605" s="181"/>
      <c r="AGO1605" s="181"/>
      <c r="AGP1605" s="181"/>
      <c r="AGQ1605" s="181"/>
      <c r="AGR1605" s="181"/>
      <c r="AGS1605" s="181"/>
      <c r="AGT1605" s="181"/>
      <c r="AGU1605" s="181"/>
      <c r="AGV1605" s="181"/>
      <c r="AGW1605" s="181"/>
      <c r="AGX1605" s="181"/>
      <c r="AGY1605" s="181"/>
      <c r="AGZ1605" s="181"/>
      <c r="AHA1605" s="181"/>
      <c r="AHB1605" s="181"/>
      <c r="AHC1605" s="181"/>
      <c r="AHD1605" s="181"/>
      <c r="AHE1605" s="181"/>
      <c r="AHF1605" s="181"/>
      <c r="AHG1605" s="181"/>
      <c r="AHH1605" s="181"/>
      <c r="AHI1605" s="181"/>
      <c r="AHJ1605" s="181"/>
      <c r="AHK1605" s="181"/>
      <c r="AHL1605" s="181"/>
      <c r="AHM1605" s="181"/>
      <c r="AHN1605" s="181"/>
      <c r="AHO1605" s="181"/>
      <c r="AHP1605" s="181"/>
      <c r="AHQ1605" s="181"/>
      <c r="AHR1605" s="181"/>
      <c r="AHS1605" s="181"/>
      <c r="AHT1605" s="181"/>
      <c r="AHU1605" s="181"/>
      <c r="AHV1605" s="181"/>
      <c r="AHW1605" s="181"/>
      <c r="AHX1605" s="181"/>
      <c r="AHY1605" s="181"/>
      <c r="AHZ1605" s="181"/>
      <c r="AIA1605" s="181"/>
      <c r="AIB1605" s="181"/>
      <c r="AIC1605" s="181"/>
      <c r="AID1605" s="181"/>
      <c r="AIE1605" s="181"/>
      <c r="AIF1605" s="181"/>
      <c r="AIG1605" s="181"/>
      <c r="AIH1605" s="181"/>
      <c r="AII1605" s="181"/>
      <c r="AIJ1605" s="181"/>
      <c r="AIK1605" s="181"/>
      <c r="AIL1605" s="181"/>
      <c r="AIM1605" s="181"/>
      <c r="AIN1605" s="181"/>
      <c r="AIO1605" s="181"/>
      <c r="AIP1605" s="181"/>
      <c r="AIQ1605" s="181"/>
      <c r="AIR1605" s="181"/>
      <c r="AIS1605" s="181"/>
      <c r="AIT1605" s="181"/>
      <c r="AIU1605" s="181"/>
      <c r="AIV1605" s="181"/>
      <c r="AIW1605" s="181"/>
      <c r="AIX1605" s="181"/>
      <c r="AIY1605" s="181"/>
      <c r="AIZ1605" s="181"/>
      <c r="AJA1605" s="181"/>
      <c r="AJB1605" s="181"/>
      <c r="AJC1605" s="181"/>
      <c r="AJD1605" s="181"/>
      <c r="AJE1605" s="181"/>
      <c r="AJF1605" s="181"/>
      <c r="AJG1605" s="181"/>
      <c r="AJH1605" s="181"/>
      <c r="AJI1605" s="181"/>
      <c r="AJJ1605" s="181"/>
      <c r="AJK1605" s="181"/>
      <c r="AJL1605" s="181"/>
      <c r="AJM1605" s="181"/>
      <c r="AJN1605" s="181"/>
      <c r="AJO1605" s="181"/>
      <c r="AJP1605" s="181"/>
      <c r="AJQ1605" s="181"/>
      <c r="AJR1605" s="181"/>
      <c r="AJS1605" s="181"/>
      <c r="AJT1605" s="181"/>
      <c r="AJU1605" s="181"/>
      <c r="AJV1605" s="181"/>
      <c r="AJW1605" s="181"/>
      <c r="AJX1605" s="181"/>
      <c r="AJY1605" s="181"/>
      <c r="AJZ1605" s="181"/>
      <c r="AKA1605" s="181"/>
      <c r="AKB1605" s="181"/>
      <c r="AKC1605" s="181"/>
      <c r="AKD1605" s="181"/>
      <c r="AKE1605" s="181"/>
      <c r="AKF1605" s="181"/>
      <c r="AKG1605" s="181"/>
      <c r="AKH1605" s="181"/>
      <c r="AKI1605" s="181"/>
      <c r="AKJ1605" s="181"/>
      <c r="AKK1605" s="181"/>
      <c r="AKL1605" s="181"/>
      <c r="AKM1605" s="181"/>
      <c r="AKN1605" s="181"/>
      <c r="AKO1605" s="181"/>
      <c r="AKP1605" s="181"/>
      <c r="AKQ1605" s="181"/>
      <c r="AKR1605" s="181"/>
      <c r="AKS1605" s="181"/>
      <c r="AKT1605" s="181"/>
      <c r="AKU1605" s="181"/>
      <c r="AKV1605" s="181"/>
      <c r="AKW1605" s="181"/>
      <c r="AKX1605" s="181"/>
      <c r="AKY1605" s="181"/>
      <c r="AKZ1605" s="181"/>
      <c r="ALA1605" s="181"/>
      <c r="ALB1605" s="181"/>
      <c r="ALC1605" s="181"/>
      <c r="ALD1605" s="181"/>
      <c r="ALE1605" s="181"/>
      <c r="ALF1605" s="181"/>
      <c r="ALG1605" s="181"/>
      <c r="ALH1605" s="181"/>
      <c r="ALI1605" s="181"/>
      <c r="ALJ1605" s="181"/>
      <c r="ALK1605" s="181"/>
      <c r="ALL1605" s="181"/>
      <c r="ALM1605" s="181"/>
      <c r="ALN1605" s="181"/>
      <c r="ALO1605" s="181"/>
      <c r="ALP1605" s="181"/>
      <c r="ALQ1605" s="181"/>
      <c r="ALR1605" s="181"/>
      <c r="ALS1605" s="181"/>
      <c r="ALT1605" s="181"/>
      <c r="ALU1605" s="181"/>
      <c r="ALV1605" s="181"/>
      <c r="ALW1605" s="181"/>
      <c r="ALX1605" s="181"/>
      <c r="ALY1605" s="181"/>
      <c r="ALZ1605" s="181"/>
      <c r="AMA1605" s="181"/>
      <c r="AMB1605" s="181"/>
      <c r="AMC1605" s="181"/>
      <c r="AMD1605" s="181"/>
      <c r="AME1605" s="181"/>
      <c r="AMF1605" s="181"/>
      <c r="AMG1605" s="181"/>
      <c r="AMH1605" s="181"/>
      <c r="AMI1605" s="181"/>
      <c r="AMJ1605" s="181"/>
    </row>
    <row r="1606" spans="1:1025">
      <c r="B160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06" s="51" t="s">
        <v>13</v>
      </c>
      <c r="D1606" s="51">
        <v>88264</v>
      </c>
      <c r="E1606" s="46">
        <v>1</v>
      </c>
      <c r="F16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0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06" s="46">
        <f ca="1">ROUND(E1606*G1606,2)</f>
        <v>20.02</v>
      </c>
      <c r="I1606" s="98"/>
      <c r="K1606" s="17" t="str">
        <f t="shared" si="180"/>
        <v>SEDUC E 94</v>
      </c>
    </row>
    <row r="1607" spans="1:1025">
      <c r="B160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07" s="51" t="s">
        <v>13</v>
      </c>
      <c r="D1607" s="51">
        <v>88247</v>
      </c>
      <c r="E1607" s="46">
        <v>1</v>
      </c>
      <c r="F16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0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607" s="46">
        <f ca="1">ROUND(E1607*G1607,2)</f>
        <v>15.47</v>
      </c>
      <c r="I1607" s="98"/>
      <c r="K1607" s="17" t="str">
        <f t="shared" si="180"/>
        <v>SEDUC E 94</v>
      </c>
    </row>
    <row r="1608" spans="1:1025" ht="24">
      <c r="B160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125 A, PADRÃO DIN (LINHA BRANCA), CORRENTE DE INTERRUPÇÃO  10KA, REF.: SIEMENS OU SIMILAR</v>
      </c>
      <c r="C1608" s="51" t="s">
        <v>19</v>
      </c>
      <c r="D1608" s="51">
        <v>830</v>
      </c>
      <c r="E1608" s="46">
        <v>1</v>
      </c>
      <c r="F16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0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325,35</v>
      </c>
      <c r="H1608" s="46">
        <f t="shared" ref="H1608" ca="1" si="181">ROUND(E1608*G1608,2)</f>
        <v>325.35000000000002</v>
      </c>
      <c r="I1608" s="98"/>
      <c r="K1608" s="17" t="str">
        <f t="shared" si="180"/>
        <v>SEDUC E 94</v>
      </c>
    </row>
    <row r="1609" spans="1:1025">
      <c r="A1609" s="49">
        <f ca="1">H1609</f>
        <v>360.84000000000003</v>
      </c>
      <c r="B1609" s="50" t="s">
        <v>14</v>
      </c>
      <c r="C1609" s="51"/>
      <c r="D1609" s="51"/>
      <c r="E1609" s="46"/>
      <c r="F1609" s="46"/>
      <c r="G1609" s="46"/>
      <c r="H1609" s="80">
        <f ca="1">SUM(H1606:H1608)</f>
        <v>360.84000000000003</v>
      </c>
      <c r="I1609" s="98" t="str">
        <f>A1604</f>
        <v>SEDUC E 94</v>
      </c>
      <c r="J1609" s="122">
        <f ca="1">H1609</f>
        <v>360.84000000000003</v>
      </c>
      <c r="K1609" s="17" t="str">
        <f t="shared" si="180"/>
        <v>SEDUC E 94</v>
      </c>
    </row>
    <row r="1610" spans="1:1025">
      <c r="K1610" s="17" t="str">
        <f t="shared" si="180"/>
        <v>SEDUC E 94</v>
      </c>
    </row>
    <row r="1611" spans="1:1025" ht="20.25">
      <c r="B1611" s="378" t="str">
        <f>A1612</f>
        <v>SEDUC E 95</v>
      </c>
      <c r="C1611" s="379"/>
      <c r="D1611" s="379"/>
      <c r="E1611" s="379"/>
      <c r="F1611" s="379"/>
      <c r="G1611" s="379"/>
      <c r="H1611" s="380"/>
      <c r="K1611" s="96" t="str">
        <f>B1611</f>
        <v>SEDUC E 95</v>
      </c>
      <c r="AMK1611" s="17"/>
    </row>
    <row r="1612" spans="1:1025">
      <c r="A1612" s="35" t="s">
        <v>251</v>
      </c>
      <c r="B1612" s="334" t="s">
        <v>252</v>
      </c>
      <c r="C1612" s="335"/>
      <c r="D1612" s="335"/>
      <c r="E1612" s="335"/>
      <c r="F1612" s="336"/>
      <c r="G1612" s="82" t="s">
        <v>4</v>
      </c>
      <c r="H1612" s="36" t="s">
        <v>5</v>
      </c>
      <c r="I1612" s="98"/>
      <c r="K1612" s="17" t="str">
        <f t="shared" ref="K1612:K1618" si="182">K1611</f>
        <v>SEDUC E 95</v>
      </c>
    </row>
    <row r="1613" spans="1:1025" s="20" customFormat="1">
      <c r="A1613" s="16"/>
      <c r="B1613" s="39" t="s">
        <v>6</v>
      </c>
      <c r="C1613" s="39" t="s">
        <v>7</v>
      </c>
      <c r="D1613" s="39" t="s">
        <v>8</v>
      </c>
      <c r="E1613" s="39" t="s">
        <v>9</v>
      </c>
      <c r="F1613" s="39" t="s">
        <v>10</v>
      </c>
      <c r="G1613" s="83" t="s">
        <v>11</v>
      </c>
      <c r="H1613" s="39" t="s">
        <v>12</v>
      </c>
      <c r="I1613" s="182"/>
      <c r="J1613" s="244"/>
      <c r="K1613" s="17" t="str">
        <f t="shared" si="182"/>
        <v>SEDUC E 95</v>
      </c>
      <c r="L1613" s="181"/>
      <c r="M1613" s="181"/>
      <c r="N1613" s="181"/>
      <c r="O1613" s="181"/>
      <c r="P1613" s="181"/>
      <c r="Q1613" s="181"/>
      <c r="R1613" s="181"/>
      <c r="S1613" s="181"/>
      <c r="T1613" s="181"/>
      <c r="U1613" s="181"/>
      <c r="V1613" s="181"/>
      <c r="W1613" s="181"/>
      <c r="X1613" s="181"/>
      <c r="Y1613" s="181"/>
      <c r="Z1613" s="181"/>
      <c r="AA1613" s="181"/>
      <c r="AB1613" s="181"/>
      <c r="AC1613" s="181"/>
      <c r="AD1613" s="181"/>
      <c r="AE1613" s="181"/>
      <c r="AF1613" s="181"/>
      <c r="AG1613" s="181"/>
      <c r="AH1613" s="181"/>
      <c r="AI1613" s="181"/>
      <c r="AJ1613" s="181"/>
      <c r="AK1613" s="181"/>
      <c r="AL1613" s="181"/>
      <c r="AM1613" s="181"/>
      <c r="AN1613" s="181"/>
      <c r="AO1613" s="181"/>
      <c r="AP1613" s="181"/>
      <c r="AQ1613" s="181"/>
      <c r="AR1613" s="181"/>
      <c r="AS1613" s="181"/>
      <c r="AT1613" s="181"/>
      <c r="AU1613" s="181"/>
      <c r="AV1613" s="181"/>
      <c r="AW1613" s="181"/>
      <c r="AX1613" s="181"/>
      <c r="AY1613" s="181"/>
      <c r="AZ1613" s="181"/>
      <c r="BA1613" s="181"/>
      <c r="BB1613" s="181"/>
      <c r="BC1613" s="181"/>
      <c r="BD1613" s="181"/>
      <c r="BE1613" s="181"/>
      <c r="BF1613" s="181"/>
      <c r="BG1613" s="181"/>
      <c r="BH1613" s="181"/>
      <c r="BI1613" s="181"/>
      <c r="BJ1613" s="181"/>
      <c r="BK1613" s="181"/>
      <c r="BL1613" s="181"/>
      <c r="BM1613" s="181"/>
      <c r="BN1613" s="181"/>
      <c r="BO1613" s="181"/>
      <c r="BP1613" s="181"/>
      <c r="BQ1613" s="181"/>
      <c r="BR1613" s="181"/>
      <c r="BS1613" s="181"/>
      <c r="BT1613" s="181"/>
      <c r="BU1613" s="181"/>
      <c r="BV1613" s="181"/>
      <c r="BW1613" s="181"/>
      <c r="BX1613" s="181"/>
      <c r="BY1613" s="181"/>
      <c r="BZ1613" s="181"/>
      <c r="CA1613" s="181"/>
      <c r="CB1613" s="181"/>
      <c r="CC1613" s="181"/>
      <c r="CD1613" s="181"/>
      <c r="CE1613" s="181"/>
      <c r="CF1613" s="181"/>
      <c r="CG1613" s="181"/>
      <c r="CH1613" s="181"/>
      <c r="CI1613" s="181"/>
      <c r="CJ1613" s="181"/>
      <c r="CK1613" s="181"/>
      <c r="CL1613" s="181"/>
      <c r="CM1613" s="181"/>
      <c r="CN1613" s="181"/>
      <c r="CO1613" s="181"/>
      <c r="CP1613" s="181"/>
      <c r="CQ1613" s="181"/>
      <c r="CR1613" s="181"/>
      <c r="CS1613" s="181"/>
      <c r="CT1613" s="181"/>
      <c r="CU1613" s="181"/>
      <c r="CV1613" s="181"/>
      <c r="CW1613" s="181"/>
      <c r="CX1613" s="181"/>
      <c r="CY1613" s="181"/>
      <c r="CZ1613" s="181"/>
      <c r="DA1613" s="181"/>
      <c r="DB1613" s="181"/>
      <c r="DC1613" s="181"/>
      <c r="DD1613" s="181"/>
      <c r="DE1613" s="181"/>
      <c r="DF1613" s="181"/>
      <c r="DG1613" s="181"/>
      <c r="DH1613" s="181"/>
      <c r="DI1613" s="181"/>
      <c r="DJ1613" s="181"/>
      <c r="DK1613" s="181"/>
      <c r="DL1613" s="181"/>
      <c r="DM1613" s="181"/>
      <c r="DN1613" s="181"/>
      <c r="DO1613" s="181"/>
      <c r="DP1613" s="181"/>
      <c r="DQ1613" s="181"/>
      <c r="DR1613" s="181"/>
      <c r="DS1613" s="181"/>
      <c r="DT1613" s="181"/>
      <c r="DU1613" s="181"/>
      <c r="DV1613" s="181"/>
      <c r="DW1613" s="181"/>
      <c r="DX1613" s="181"/>
      <c r="DY1613" s="181"/>
      <c r="DZ1613" s="181"/>
      <c r="EA1613" s="181"/>
      <c r="EB1613" s="181"/>
      <c r="EC1613" s="181"/>
      <c r="ED1613" s="181"/>
      <c r="EE1613" s="181"/>
      <c r="EF1613" s="181"/>
      <c r="EG1613" s="181"/>
      <c r="EH1613" s="181"/>
      <c r="EI1613" s="181"/>
      <c r="EJ1613" s="181"/>
      <c r="EK1613" s="181"/>
      <c r="EL1613" s="181"/>
      <c r="EM1613" s="181"/>
      <c r="EN1613" s="181"/>
      <c r="EO1613" s="181"/>
      <c r="EP1613" s="181"/>
      <c r="EQ1613" s="181"/>
      <c r="ER1613" s="181"/>
      <c r="ES1613" s="181"/>
      <c r="ET1613" s="181"/>
      <c r="EU1613" s="181"/>
      <c r="EV1613" s="181"/>
      <c r="EW1613" s="181"/>
      <c r="EX1613" s="181"/>
      <c r="EY1613" s="181"/>
      <c r="EZ1613" s="181"/>
      <c r="FA1613" s="181"/>
      <c r="FB1613" s="181"/>
      <c r="FC1613" s="181"/>
      <c r="FD1613" s="181"/>
      <c r="FE1613" s="181"/>
      <c r="FF1613" s="181"/>
      <c r="FG1613" s="181"/>
      <c r="FH1613" s="181"/>
      <c r="FI1613" s="181"/>
      <c r="FJ1613" s="181"/>
      <c r="FK1613" s="181"/>
      <c r="FL1613" s="181"/>
      <c r="FM1613" s="181"/>
      <c r="FN1613" s="181"/>
      <c r="FO1613" s="181"/>
      <c r="FP1613" s="181"/>
      <c r="FQ1613" s="181"/>
      <c r="FR1613" s="181"/>
      <c r="FS1613" s="181"/>
      <c r="FT1613" s="181"/>
      <c r="FU1613" s="181"/>
      <c r="FV1613" s="181"/>
      <c r="FW1613" s="181"/>
      <c r="FX1613" s="181"/>
      <c r="FY1613" s="181"/>
      <c r="FZ1613" s="181"/>
      <c r="GA1613" s="181"/>
      <c r="GB1613" s="181"/>
      <c r="GC1613" s="181"/>
      <c r="GD1613" s="181"/>
      <c r="GE1613" s="181"/>
      <c r="GF1613" s="181"/>
      <c r="GG1613" s="181"/>
      <c r="GH1613" s="181"/>
      <c r="GI1613" s="181"/>
      <c r="GJ1613" s="181"/>
      <c r="GK1613" s="181"/>
      <c r="GL1613" s="181"/>
      <c r="GM1613" s="181"/>
      <c r="GN1613" s="181"/>
      <c r="GO1613" s="181"/>
      <c r="GP1613" s="181"/>
      <c r="GQ1613" s="181"/>
      <c r="GR1613" s="181"/>
      <c r="GS1613" s="181"/>
      <c r="GT1613" s="181"/>
      <c r="GU1613" s="181"/>
      <c r="GV1613" s="181"/>
      <c r="GW1613" s="181"/>
      <c r="GX1613" s="181"/>
      <c r="GY1613" s="181"/>
      <c r="GZ1613" s="181"/>
      <c r="HA1613" s="181"/>
      <c r="HB1613" s="181"/>
      <c r="HC1613" s="181"/>
      <c r="HD1613" s="181"/>
      <c r="HE1613" s="181"/>
      <c r="HF1613" s="181"/>
      <c r="HG1613" s="181"/>
      <c r="HH1613" s="181"/>
      <c r="HI1613" s="181"/>
      <c r="HJ1613" s="181"/>
      <c r="HK1613" s="181"/>
      <c r="HL1613" s="181"/>
      <c r="HM1613" s="181"/>
      <c r="HN1613" s="181"/>
      <c r="HO1613" s="181"/>
      <c r="HP1613" s="181"/>
      <c r="HQ1613" s="181"/>
      <c r="HR1613" s="181"/>
      <c r="HS1613" s="181"/>
      <c r="HT1613" s="181"/>
      <c r="HU1613" s="181"/>
      <c r="HV1613" s="181"/>
      <c r="HW1613" s="181"/>
      <c r="HX1613" s="181"/>
      <c r="HY1613" s="181"/>
      <c r="HZ1613" s="181"/>
      <c r="IA1613" s="181"/>
      <c r="IB1613" s="181"/>
      <c r="IC1613" s="181"/>
      <c r="ID1613" s="181"/>
      <c r="IE1613" s="181"/>
      <c r="IF1613" s="181"/>
      <c r="IG1613" s="181"/>
      <c r="IH1613" s="181"/>
      <c r="II1613" s="181"/>
      <c r="IJ1613" s="181"/>
      <c r="IK1613" s="181"/>
      <c r="IL1613" s="181"/>
      <c r="IM1613" s="181"/>
      <c r="IN1613" s="181"/>
      <c r="IO1613" s="181"/>
      <c r="IP1613" s="181"/>
      <c r="IQ1613" s="181"/>
      <c r="IR1613" s="181"/>
      <c r="IS1613" s="181"/>
      <c r="IT1613" s="181"/>
      <c r="IU1613" s="181"/>
      <c r="IV1613" s="181"/>
      <c r="IW1613" s="181"/>
      <c r="IX1613" s="181"/>
      <c r="IY1613" s="181"/>
      <c r="IZ1613" s="181"/>
      <c r="JA1613" s="181"/>
      <c r="JB1613" s="181"/>
      <c r="JC1613" s="181"/>
      <c r="JD1613" s="181"/>
      <c r="JE1613" s="181"/>
      <c r="JF1613" s="181"/>
      <c r="JG1613" s="181"/>
      <c r="JH1613" s="181"/>
      <c r="JI1613" s="181"/>
      <c r="JJ1613" s="181"/>
      <c r="JK1613" s="181"/>
      <c r="JL1613" s="181"/>
      <c r="JM1613" s="181"/>
      <c r="JN1613" s="181"/>
      <c r="JO1613" s="181"/>
      <c r="JP1613" s="181"/>
      <c r="JQ1613" s="181"/>
      <c r="JR1613" s="181"/>
      <c r="JS1613" s="181"/>
      <c r="JT1613" s="181"/>
      <c r="JU1613" s="181"/>
      <c r="JV1613" s="181"/>
      <c r="JW1613" s="181"/>
      <c r="JX1613" s="181"/>
      <c r="JY1613" s="181"/>
      <c r="JZ1613" s="181"/>
      <c r="KA1613" s="181"/>
      <c r="KB1613" s="181"/>
      <c r="KC1613" s="181"/>
      <c r="KD1613" s="181"/>
      <c r="KE1613" s="181"/>
      <c r="KF1613" s="181"/>
      <c r="KG1613" s="181"/>
      <c r="KH1613" s="181"/>
      <c r="KI1613" s="181"/>
      <c r="KJ1613" s="181"/>
      <c r="KK1613" s="181"/>
      <c r="KL1613" s="181"/>
      <c r="KM1613" s="181"/>
      <c r="KN1613" s="181"/>
      <c r="KO1613" s="181"/>
      <c r="KP1613" s="181"/>
      <c r="KQ1613" s="181"/>
      <c r="KR1613" s="181"/>
      <c r="KS1613" s="181"/>
      <c r="KT1613" s="181"/>
      <c r="KU1613" s="181"/>
      <c r="KV1613" s="181"/>
      <c r="KW1613" s="181"/>
      <c r="KX1613" s="181"/>
      <c r="KY1613" s="181"/>
      <c r="KZ1613" s="181"/>
      <c r="LA1613" s="181"/>
      <c r="LB1613" s="181"/>
      <c r="LC1613" s="181"/>
      <c r="LD1613" s="181"/>
      <c r="LE1613" s="181"/>
      <c r="LF1613" s="181"/>
      <c r="LG1613" s="181"/>
      <c r="LH1613" s="181"/>
      <c r="LI1613" s="181"/>
      <c r="LJ1613" s="181"/>
      <c r="LK1613" s="181"/>
      <c r="LL1613" s="181"/>
      <c r="LM1613" s="181"/>
      <c r="LN1613" s="181"/>
      <c r="LO1613" s="181"/>
      <c r="LP1613" s="181"/>
      <c r="LQ1613" s="181"/>
      <c r="LR1613" s="181"/>
      <c r="LS1613" s="181"/>
      <c r="LT1613" s="181"/>
      <c r="LU1613" s="181"/>
      <c r="LV1613" s="181"/>
      <c r="LW1613" s="181"/>
      <c r="LX1613" s="181"/>
      <c r="LY1613" s="181"/>
      <c r="LZ1613" s="181"/>
      <c r="MA1613" s="181"/>
      <c r="MB1613" s="181"/>
      <c r="MC1613" s="181"/>
      <c r="MD1613" s="181"/>
      <c r="ME1613" s="181"/>
      <c r="MF1613" s="181"/>
      <c r="MG1613" s="181"/>
      <c r="MH1613" s="181"/>
      <c r="MI1613" s="181"/>
      <c r="MJ1613" s="181"/>
      <c r="MK1613" s="181"/>
      <c r="ML1613" s="181"/>
      <c r="MM1613" s="181"/>
      <c r="MN1613" s="181"/>
      <c r="MO1613" s="181"/>
      <c r="MP1613" s="181"/>
      <c r="MQ1613" s="181"/>
      <c r="MR1613" s="181"/>
      <c r="MS1613" s="181"/>
      <c r="MT1613" s="181"/>
      <c r="MU1613" s="181"/>
      <c r="MV1613" s="181"/>
      <c r="MW1613" s="181"/>
      <c r="MX1613" s="181"/>
      <c r="MY1613" s="181"/>
      <c r="MZ1613" s="181"/>
      <c r="NA1613" s="181"/>
      <c r="NB1613" s="181"/>
      <c r="NC1613" s="181"/>
      <c r="ND1613" s="181"/>
      <c r="NE1613" s="181"/>
      <c r="NF1613" s="181"/>
      <c r="NG1613" s="181"/>
      <c r="NH1613" s="181"/>
      <c r="NI1613" s="181"/>
      <c r="NJ1613" s="181"/>
      <c r="NK1613" s="181"/>
      <c r="NL1613" s="181"/>
      <c r="NM1613" s="181"/>
      <c r="NN1613" s="181"/>
      <c r="NO1613" s="181"/>
      <c r="NP1613" s="181"/>
      <c r="NQ1613" s="181"/>
      <c r="NR1613" s="181"/>
      <c r="NS1613" s="181"/>
      <c r="NT1613" s="181"/>
      <c r="NU1613" s="181"/>
      <c r="NV1613" s="181"/>
      <c r="NW1613" s="181"/>
      <c r="NX1613" s="181"/>
      <c r="NY1613" s="181"/>
      <c r="NZ1613" s="181"/>
      <c r="OA1613" s="181"/>
      <c r="OB1613" s="181"/>
      <c r="OC1613" s="181"/>
      <c r="OD1613" s="181"/>
      <c r="OE1613" s="181"/>
      <c r="OF1613" s="181"/>
      <c r="OG1613" s="181"/>
      <c r="OH1613" s="181"/>
      <c r="OI1613" s="181"/>
      <c r="OJ1613" s="181"/>
      <c r="OK1613" s="181"/>
      <c r="OL1613" s="181"/>
      <c r="OM1613" s="181"/>
      <c r="ON1613" s="181"/>
      <c r="OO1613" s="181"/>
      <c r="OP1613" s="181"/>
      <c r="OQ1613" s="181"/>
      <c r="OR1613" s="181"/>
      <c r="OS1613" s="181"/>
      <c r="OT1613" s="181"/>
      <c r="OU1613" s="181"/>
      <c r="OV1613" s="181"/>
      <c r="OW1613" s="181"/>
      <c r="OX1613" s="181"/>
      <c r="OY1613" s="181"/>
      <c r="OZ1613" s="181"/>
      <c r="PA1613" s="181"/>
      <c r="PB1613" s="181"/>
      <c r="PC1613" s="181"/>
      <c r="PD1613" s="181"/>
      <c r="PE1613" s="181"/>
      <c r="PF1613" s="181"/>
      <c r="PG1613" s="181"/>
      <c r="PH1613" s="181"/>
      <c r="PI1613" s="181"/>
      <c r="PJ1613" s="181"/>
      <c r="PK1613" s="181"/>
      <c r="PL1613" s="181"/>
      <c r="PM1613" s="181"/>
      <c r="PN1613" s="181"/>
      <c r="PO1613" s="181"/>
      <c r="PP1613" s="181"/>
      <c r="PQ1613" s="181"/>
      <c r="PR1613" s="181"/>
      <c r="PS1613" s="181"/>
      <c r="PT1613" s="181"/>
      <c r="PU1613" s="181"/>
      <c r="PV1613" s="181"/>
      <c r="PW1613" s="181"/>
      <c r="PX1613" s="181"/>
      <c r="PY1613" s="181"/>
      <c r="PZ1613" s="181"/>
      <c r="QA1613" s="181"/>
      <c r="QB1613" s="181"/>
      <c r="QC1613" s="181"/>
      <c r="QD1613" s="181"/>
      <c r="QE1613" s="181"/>
      <c r="QF1613" s="181"/>
      <c r="QG1613" s="181"/>
      <c r="QH1613" s="181"/>
      <c r="QI1613" s="181"/>
      <c r="QJ1613" s="181"/>
      <c r="QK1613" s="181"/>
      <c r="QL1613" s="181"/>
      <c r="QM1613" s="181"/>
      <c r="QN1613" s="181"/>
      <c r="QO1613" s="181"/>
      <c r="QP1613" s="181"/>
      <c r="QQ1613" s="181"/>
      <c r="QR1613" s="181"/>
      <c r="QS1613" s="181"/>
      <c r="QT1613" s="181"/>
      <c r="QU1613" s="181"/>
      <c r="QV1613" s="181"/>
      <c r="QW1613" s="181"/>
      <c r="QX1613" s="181"/>
      <c r="QY1613" s="181"/>
      <c r="QZ1613" s="181"/>
      <c r="RA1613" s="181"/>
      <c r="RB1613" s="181"/>
      <c r="RC1613" s="181"/>
      <c r="RD1613" s="181"/>
      <c r="RE1613" s="181"/>
      <c r="RF1613" s="181"/>
      <c r="RG1613" s="181"/>
      <c r="RH1613" s="181"/>
      <c r="RI1613" s="181"/>
      <c r="RJ1613" s="181"/>
      <c r="RK1613" s="181"/>
      <c r="RL1613" s="181"/>
      <c r="RM1613" s="181"/>
      <c r="RN1613" s="181"/>
      <c r="RO1613" s="181"/>
      <c r="RP1613" s="181"/>
      <c r="RQ1613" s="181"/>
      <c r="RR1613" s="181"/>
      <c r="RS1613" s="181"/>
      <c r="RT1613" s="181"/>
      <c r="RU1613" s="181"/>
      <c r="RV1613" s="181"/>
      <c r="RW1613" s="181"/>
      <c r="RX1613" s="181"/>
      <c r="RY1613" s="181"/>
      <c r="RZ1613" s="181"/>
      <c r="SA1613" s="181"/>
      <c r="SB1613" s="181"/>
      <c r="SC1613" s="181"/>
      <c r="SD1613" s="181"/>
      <c r="SE1613" s="181"/>
      <c r="SF1613" s="181"/>
      <c r="SG1613" s="181"/>
      <c r="SH1613" s="181"/>
      <c r="SI1613" s="181"/>
      <c r="SJ1613" s="181"/>
      <c r="SK1613" s="181"/>
      <c r="SL1613" s="181"/>
      <c r="SM1613" s="181"/>
      <c r="SN1613" s="181"/>
      <c r="SO1613" s="181"/>
      <c r="SP1613" s="181"/>
      <c r="SQ1613" s="181"/>
      <c r="SR1613" s="181"/>
      <c r="SS1613" s="181"/>
      <c r="ST1613" s="181"/>
      <c r="SU1613" s="181"/>
      <c r="SV1613" s="181"/>
      <c r="SW1613" s="181"/>
      <c r="SX1613" s="181"/>
      <c r="SY1613" s="181"/>
      <c r="SZ1613" s="181"/>
      <c r="TA1613" s="181"/>
      <c r="TB1613" s="181"/>
      <c r="TC1613" s="181"/>
      <c r="TD1613" s="181"/>
      <c r="TE1613" s="181"/>
      <c r="TF1613" s="181"/>
      <c r="TG1613" s="181"/>
      <c r="TH1613" s="181"/>
      <c r="TI1613" s="181"/>
      <c r="TJ1613" s="181"/>
      <c r="TK1613" s="181"/>
      <c r="TL1613" s="181"/>
      <c r="TM1613" s="181"/>
      <c r="TN1613" s="181"/>
      <c r="TO1613" s="181"/>
      <c r="TP1613" s="181"/>
      <c r="TQ1613" s="181"/>
      <c r="TR1613" s="181"/>
      <c r="TS1613" s="181"/>
      <c r="TT1613" s="181"/>
      <c r="TU1613" s="181"/>
      <c r="TV1613" s="181"/>
      <c r="TW1613" s="181"/>
      <c r="TX1613" s="181"/>
      <c r="TY1613" s="181"/>
      <c r="TZ1613" s="181"/>
      <c r="UA1613" s="181"/>
      <c r="UB1613" s="181"/>
      <c r="UC1613" s="181"/>
      <c r="UD1613" s="181"/>
      <c r="UE1613" s="181"/>
      <c r="UF1613" s="181"/>
      <c r="UG1613" s="181"/>
      <c r="UH1613" s="181"/>
      <c r="UI1613" s="181"/>
      <c r="UJ1613" s="181"/>
      <c r="UK1613" s="181"/>
      <c r="UL1613" s="181"/>
      <c r="UM1613" s="181"/>
      <c r="UN1613" s="181"/>
      <c r="UO1613" s="181"/>
      <c r="UP1613" s="181"/>
      <c r="UQ1613" s="181"/>
      <c r="UR1613" s="181"/>
      <c r="US1613" s="181"/>
      <c r="UT1613" s="181"/>
      <c r="UU1613" s="181"/>
      <c r="UV1613" s="181"/>
      <c r="UW1613" s="181"/>
      <c r="UX1613" s="181"/>
      <c r="UY1613" s="181"/>
      <c r="UZ1613" s="181"/>
      <c r="VA1613" s="181"/>
      <c r="VB1613" s="181"/>
      <c r="VC1613" s="181"/>
      <c r="VD1613" s="181"/>
      <c r="VE1613" s="181"/>
      <c r="VF1613" s="181"/>
      <c r="VG1613" s="181"/>
      <c r="VH1613" s="181"/>
      <c r="VI1613" s="181"/>
      <c r="VJ1613" s="181"/>
      <c r="VK1613" s="181"/>
      <c r="VL1613" s="181"/>
      <c r="VM1613" s="181"/>
      <c r="VN1613" s="181"/>
      <c r="VO1613" s="181"/>
      <c r="VP1613" s="181"/>
      <c r="VQ1613" s="181"/>
      <c r="VR1613" s="181"/>
      <c r="VS1613" s="181"/>
      <c r="VT1613" s="181"/>
      <c r="VU1613" s="181"/>
      <c r="VV1613" s="181"/>
      <c r="VW1613" s="181"/>
      <c r="VX1613" s="181"/>
      <c r="VY1613" s="181"/>
      <c r="VZ1613" s="181"/>
      <c r="WA1613" s="181"/>
      <c r="WB1613" s="181"/>
      <c r="WC1613" s="181"/>
      <c r="WD1613" s="181"/>
      <c r="WE1613" s="181"/>
      <c r="WF1613" s="181"/>
      <c r="WG1613" s="181"/>
      <c r="WH1613" s="181"/>
      <c r="WI1613" s="181"/>
      <c r="WJ1613" s="181"/>
      <c r="WK1613" s="181"/>
      <c r="WL1613" s="181"/>
      <c r="WM1613" s="181"/>
      <c r="WN1613" s="181"/>
      <c r="WO1613" s="181"/>
      <c r="WP1613" s="181"/>
      <c r="WQ1613" s="181"/>
      <c r="WR1613" s="181"/>
      <c r="WS1613" s="181"/>
      <c r="WT1613" s="181"/>
      <c r="WU1613" s="181"/>
      <c r="WV1613" s="181"/>
      <c r="WW1613" s="181"/>
      <c r="WX1613" s="181"/>
      <c r="WY1613" s="181"/>
      <c r="WZ1613" s="181"/>
      <c r="XA1613" s="181"/>
      <c r="XB1613" s="181"/>
      <c r="XC1613" s="181"/>
      <c r="XD1613" s="181"/>
      <c r="XE1613" s="181"/>
      <c r="XF1613" s="181"/>
      <c r="XG1613" s="181"/>
      <c r="XH1613" s="181"/>
      <c r="XI1613" s="181"/>
      <c r="XJ1613" s="181"/>
      <c r="XK1613" s="181"/>
      <c r="XL1613" s="181"/>
      <c r="XM1613" s="181"/>
      <c r="XN1613" s="181"/>
      <c r="XO1613" s="181"/>
      <c r="XP1613" s="181"/>
      <c r="XQ1613" s="181"/>
      <c r="XR1613" s="181"/>
      <c r="XS1613" s="181"/>
      <c r="XT1613" s="181"/>
      <c r="XU1613" s="181"/>
      <c r="XV1613" s="181"/>
      <c r="XW1613" s="181"/>
      <c r="XX1613" s="181"/>
      <c r="XY1613" s="181"/>
      <c r="XZ1613" s="181"/>
      <c r="YA1613" s="181"/>
      <c r="YB1613" s="181"/>
      <c r="YC1613" s="181"/>
      <c r="YD1613" s="181"/>
      <c r="YE1613" s="181"/>
      <c r="YF1613" s="181"/>
      <c r="YG1613" s="181"/>
      <c r="YH1613" s="181"/>
      <c r="YI1613" s="181"/>
      <c r="YJ1613" s="181"/>
      <c r="YK1613" s="181"/>
      <c r="YL1613" s="181"/>
      <c r="YM1613" s="181"/>
      <c r="YN1613" s="181"/>
      <c r="YO1613" s="181"/>
      <c r="YP1613" s="181"/>
      <c r="YQ1613" s="181"/>
      <c r="YR1613" s="181"/>
      <c r="YS1613" s="181"/>
      <c r="YT1613" s="181"/>
      <c r="YU1613" s="181"/>
      <c r="YV1613" s="181"/>
      <c r="YW1613" s="181"/>
      <c r="YX1613" s="181"/>
      <c r="YY1613" s="181"/>
      <c r="YZ1613" s="181"/>
      <c r="ZA1613" s="181"/>
      <c r="ZB1613" s="181"/>
      <c r="ZC1613" s="181"/>
      <c r="ZD1613" s="181"/>
      <c r="ZE1613" s="181"/>
      <c r="ZF1613" s="181"/>
      <c r="ZG1613" s="181"/>
      <c r="ZH1613" s="181"/>
      <c r="ZI1613" s="181"/>
      <c r="ZJ1613" s="181"/>
      <c r="ZK1613" s="181"/>
      <c r="ZL1613" s="181"/>
      <c r="ZM1613" s="181"/>
      <c r="ZN1613" s="181"/>
      <c r="ZO1613" s="181"/>
      <c r="ZP1613" s="181"/>
      <c r="ZQ1613" s="181"/>
      <c r="ZR1613" s="181"/>
      <c r="ZS1613" s="181"/>
      <c r="ZT1613" s="181"/>
      <c r="ZU1613" s="181"/>
      <c r="ZV1613" s="181"/>
      <c r="ZW1613" s="181"/>
      <c r="ZX1613" s="181"/>
      <c r="ZY1613" s="181"/>
      <c r="ZZ1613" s="181"/>
      <c r="AAA1613" s="181"/>
      <c r="AAB1613" s="181"/>
      <c r="AAC1613" s="181"/>
      <c r="AAD1613" s="181"/>
      <c r="AAE1613" s="181"/>
      <c r="AAF1613" s="181"/>
      <c r="AAG1613" s="181"/>
      <c r="AAH1613" s="181"/>
      <c r="AAI1613" s="181"/>
      <c r="AAJ1613" s="181"/>
      <c r="AAK1613" s="181"/>
      <c r="AAL1613" s="181"/>
      <c r="AAM1613" s="181"/>
      <c r="AAN1613" s="181"/>
      <c r="AAO1613" s="181"/>
      <c r="AAP1613" s="181"/>
      <c r="AAQ1613" s="181"/>
      <c r="AAR1613" s="181"/>
      <c r="AAS1613" s="181"/>
      <c r="AAT1613" s="181"/>
      <c r="AAU1613" s="181"/>
      <c r="AAV1613" s="181"/>
      <c r="AAW1613" s="181"/>
      <c r="AAX1613" s="181"/>
      <c r="AAY1613" s="181"/>
      <c r="AAZ1613" s="181"/>
      <c r="ABA1613" s="181"/>
      <c r="ABB1613" s="181"/>
      <c r="ABC1613" s="181"/>
      <c r="ABD1613" s="181"/>
      <c r="ABE1613" s="181"/>
      <c r="ABF1613" s="181"/>
      <c r="ABG1613" s="181"/>
      <c r="ABH1613" s="181"/>
      <c r="ABI1613" s="181"/>
      <c r="ABJ1613" s="181"/>
      <c r="ABK1613" s="181"/>
      <c r="ABL1613" s="181"/>
      <c r="ABM1613" s="181"/>
      <c r="ABN1613" s="181"/>
      <c r="ABO1613" s="181"/>
      <c r="ABP1613" s="181"/>
      <c r="ABQ1613" s="181"/>
      <c r="ABR1613" s="181"/>
      <c r="ABS1613" s="181"/>
      <c r="ABT1613" s="181"/>
      <c r="ABU1613" s="181"/>
      <c r="ABV1613" s="181"/>
      <c r="ABW1613" s="181"/>
      <c r="ABX1613" s="181"/>
      <c r="ABY1613" s="181"/>
      <c r="ABZ1613" s="181"/>
      <c r="ACA1613" s="181"/>
      <c r="ACB1613" s="181"/>
      <c r="ACC1613" s="181"/>
      <c r="ACD1613" s="181"/>
      <c r="ACE1613" s="181"/>
      <c r="ACF1613" s="181"/>
      <c r="ACG1613" s="181"/>
      <c r="ACH1613" s="181"/>
      <c r="ACI1613" s="181"/>
      <c r="ACJ1613" s="181"/>
      <c r="ACK1613" s="181"/>
      <c r="ACL1613" s="181"/>
      <c r="ACM1613" s="181"/>
      <c r="ACN1613" s="181"/>
      <c r="ACO1613" s="181"/>
      <c r="ACP1613" s="181"/>
      <c r="ACQ1613" s="181"/>
      <c r="ACR1613" s="181"/>
      <c r="ACS1613" s="181"/>
      <c r="ACT1613" s="181"/>
      <c r="ACU1613" s="181"/>
      <c r="ACV1613" s="181"/>
      <c r="ACW1613" s="181"/>
      <c r="ACX1613" s="181"/>
      <c r="ACY1613" s="181"/>
      <c r="ACZ1613" s="181"/>
      <c r="ADA1613" s="181"/>
      <c r="ADB1613" s="181"/>
      <c r="ADC1613" s="181"/>
      <c r="ADD1613" s="181"/>
      <c r="ADE1613" s="181"/>
      <c r="ADF1613" s="181"/>
      <c r="ADG1613" s="181"/>
      <c r="ADH1613" s="181"/>
      <c r="ADI1613" s="181"/>
      <c r="ADJ1613" s="181"/>
      <c r="ADK1613" s="181"/>
      <c r="ADL1613" s="181"/>
      <c r="ADM1613" s="181"/>
      <c r="ADN1613" s="181"/>
      <c r="ADO1613" s="181"/>
      <c r="ADP1613" s="181"/>
      <c r="ADQ1613" s="181"/>
      <c r="ADR1613" s="181"/>
      <c r="ADS1613" s="181"/>
      <c r="ADT1613" s="181"/>
      <c r="ADU1613" s="181"/>
      <c r="ADV1613" s="181"/>
      <c r="ADW1613" s="181"/>
      <c r="ADX1613" s="181"/>
      <c r="ADY1613" s="181"/>
      <c r="ADZ1613" s="181"/>
      <c r="AEA1613" s="181"/>
      <c r="AEB1613" s="181"/>
      <c r="AEC1613" s="181"/>
      <c r="AED1613" s="181"/>
      <c r="AEE1613" s="181"/>
      <c r="AEF1613" s="181"/>
      <c r="AEG1613" s="181"/>
      <c r="AEH1613" s="181"/>
      <c r="AEI1613" s="181"/>
      <c r="AEJ1613" s="181"/>
      <c r="AEK1613" s="181"/>
      <c r="AEL1613" s="181"/>
      <c r="AEM1613" s="181"/>
      <c r="AEN1613" s="181"/>
      <c r="AEO1613" s="181"/>
      <c r="AEP1613" s="181"/>
      <c r="AEQ1613" s="181"/>
      <c r="AER1613" s="181"/>
      <c r="AES1613" s="181"/>
      <c r="AET1613" s="181"/>
      <c r="AEU1613" s="181"/>
      <c r="AEV1613" s="181"/>
      <c r="AEW1613" s="181"/>
      <c r="AEX1613" s="181"/>
      <c r="AEY1613" s="181"/>
      <c r="AEZ1613" s="181"/>
      <c r="AFA1613" s="181"/>
      <c r="AFB1613" s="181"/>
      <c r="AFC1613" s="181"/>
      <c r="AFD1613" s="181"/>
      <c r="AFE1613" s="181"/>
      <c r="AFF1613" s="181"/>
      <c r="AFG1613" s="181"/>
      <c r="AFH1613" s="181"/>
      <c r="AFI1613" s="181"/>
      <c r="AFJ1613" s="181"/>
      <c r="AFK1613" s="181"/>
      <c r="AFL1613" s="181"/>
      <c r="AFM1613" s="181"/>
      <c r="AFN1613" s="181"/>
      <c r="AFO1613" s="181"/>
      <c r="AFP1613" s="181"/>
      <c r="AFQ1613" s="181"/>
      <c r="AFR1613" s="181"/>
      <c r="AFS1613" s="181"/>
      <c r="AFT1613" s="181"/>
      <c r="AFU1613" s="181"/>
      <c r="AFV1613" s="181"/>
      <c r="AFW1613" s="181"/>
      <c r="AFX1613" s="181"/>
      <c r="AFY1613" s="181"/>
      <c r="AFZ1613" s="181"/>
      <c r="AGA1613" s="181"/>
      <c r="AGB1613" s="181"/>
      <c r="AGC1613" s="181"/>
      <c r="AGD1613" s="181"/>
      <c r="AGE1613" s="181"/>
      <c r="AGF1613" s="181"/>
      <c r="AGG1613" s="181"/>
      <c r="AGH1613" s="181"/>
      <c r="AGI1613" s="181"/>
      <c r="AGJ1613" s="181"/>
      <c r="AGK1613" s="181"/>
      <c r="AGL1613" s="181"/>
      <c r="AGM1613" s="181"/>
      <c r="AGN1613" s="181"/>
      <c r="AGO1613" s="181"/>
      <c r="AGP1613" s="181"/>
      <c r="AGQ1613" s="181"/>
      <c r="AGR1613" s="181"/>
      <c r="AGS1613" s="181"/>
      <c r="AGT1613" s="181"/>
      <c r="AGU1613" s="181"/>
      <c r="AGV1613" s="181"/>
      <c r="AGW1613" s="181"/>
      <c r="AGX1613" s="181"/>
      <c r="AGY1613" s="181"/>
      <c r="AGZ1613" s="181"/>
      <c r="AHA1613" s="181"/>
      <c r="AHB1613" s="181"/>
      <c r="AHC1613" s="181"/>
      <c r="AHD1613" s="181"/>
      <c r="AHE1613" s="181"/>
      <c r="AHF1613" s="181"/>
      <c r="AHG1613" s="181"/>
      <c r="AHH1613" s="181"/>
      <c r="AHI1613" s="181"/>
      <c r="AHJ1613" s="181"/>
      <c r="AHK1613" s="181"/>
      <c r="AHL1613" s="181"/>
      <c r="AHM1613" s="181"/>
      <c r="AHN1613" s="181"/>
      <c r="AHO1613" s="181"/>
      <c r="AHP1613" s="181"/>
      <c r="AHQ1613" s="181"/>
      <c r="AHR1613" s="181"/>
      <c r="AHS1613" s="181"/>
      <c r="AHT1613" s="181"/>
      <c r="AHU1613" s="181"/>
      <c r="AHV1613" s="181"/>
      <c r="AHW1613" s="181"/>
      <c r="AHX1613" s="181"/>
      <c r="AHY1613" s="181"/>
      <c r="AHZ1613" s="181"/>
      <c r="AIA1613" s="181"/>
      <c r="AIB1613" s="181"/>
      <c r="AIC1613" s="181"/>
      <c r="AID1613" s="181"/>
      <c r="AIE1613" s="181"/>
      <c r="AIF1613" s="181"/>
      <c r="AIG1613" s="181"/>
      <c r="AIH1613" s="181"/>
      <c r="AII1613" s="181"/>
      <c r="AIJ1613" s="181"/>
      <c r="AIK1613" s="181"/>
      <c r="AIL1613" s="181"/>
      <c r="AIM1613" s="181"/>
      <c r="AIN1613" s="181"/>
      <c r="AIO1613" s="181"/>
      <c r="AIP1613" s="181"/>
      <c r="AIQ1613" s="181"/>
      <c r="AIR1613" s="181"/>
      <c r="AIS1613" s="181"/>
      <c r="AIT1613" s="181"/>
      <c r="AIU1613" s="181"/>
      <c r="AIV1613" s="181"/>
      <c r="AIW1613" s="181"/>
      <c r="AIX1613" s="181"/>
      <c r="AIY1613" s="181"/>
      <c r="AIZ1613" s="181"/>
      <c r="AJA1613" s="181"/>
      <c r="AJB1613" s="181"/>
      <c r="AJC1613" s="181"/>
      <c r="AJD1613" s="181"/>
      <c r="AJE1613" s="181"/>
      <c r="AJF1613" s="181"/>
      <c r="AJG1613" s="181"/>
      <c r="AJH1613" s="181"/>
      <c r="AJI1613" s="181"/>
      <c r="AJJ1613" s="181"/>
      <c r="AJK1613" s="181"/>
      <c r="AJL1613" s="181"/>
      <c r="AJM1613" s="181"/>
      <c r="AJN1613" s="181"/>
      <c r="AJO1613" s="181"/>
      <c r="AJP1613" s="181"/>
      <c r="AJQ1613" s="181"/>
      <c r="AJR1613" s="181"/>
      <c r="AJS1613" s="181"/>
      <c r="AJT1613" s="181"/>
      <c r="AJU1613" s="181"/>
      <c r="AJV1613" s="181"/>
      <c r="AJW1613" s="181"/>
      <c r="AJX1613" s="181"/>
      <c r="AJY1613" s="181"/>
      <c r="AJZ1613" s="181"/>
      <c r="AKA1613" s="181"/>
      <c r="AKB1613" s="181"/>
      <c r="AKC1613" s="181"/>
      <c r="AKD1613" s="181"/>
      <c r="AKE1613" s="181"/>
      <c r="AKF1613" s="181"/>
      <c r="AKG1613" s="181"/>
      <c r="AKH1613" s="181"/>
      <c r="AKI1613" s="181"/>
      <c r="AKJ1613" s="181"/>
      <c r="AKK1613" s="181"/>
      <c r="AKL1613" s="181"/>
      <c r="AKM1613" s="181"/>
      <c r="AKN1613" s="181"/>
      <c r="AKO1613" s="181"/>
      <c r="AKP1613" s="181"/>
      <c r="AKQ1613" s="181"/>
      <c r="AKR1613" s="181"/>
      <c r="AKS1613" s="181"/>
      <c r="AKT1613" s="181"/>
      <c r="AKU1613" s="181"/>
      <c r="AKV1613" s="181"/>
      <c r="AKW1613" s="181"/>
      <c r="AKX1613" s="181"/>
      <c r="AKY1613" s="181"/>
      <c r="AKZ1613" s="181"/>
      <c r="ALA1613" s="181"/>
      <c r="ALB1613" s="181"/>
      <c r="ALC1613" s="181"/>
      <c r="ALD1613" s="181"/>
      <c r="ALE1613" s="181"/>
      <c r="ALF1613" s="181"/>
      <c r="ALG1613" s="181"/>
      <c r="ALH1613" s="181"/>
      <c r="ALI1613" s="181"/>
      <c r="ALJ1613" s="181"/>
      <c r="ALK1613" s="181"/>
      <c r="ALL1613" s="181"/>
      <c r="ALM1613" s="181"/>
      <c r="ALN1613" s="181"/>
      <c r="ALO1613" s="181"/>
      <c r="ALP1613" s="181"/>
      <c r="ALQ1613" s="181"/>
      <c r="ALR1613" s="181"/>
      <c r="ALS1613" s="181"/>
      <c r="ALT1613" s="181"/>
      <c r="ALU1613" s="181"/>
      <c r="ALV1613" s="181"/>
      <c r="ALW1613" s="181"/>
      <c r="ALX1613" s="181"/>
      <c r="ALY1613" s="181"/>
      <c r="ALZ1613" s="181"/>
      <c r="AMA1613" s="181"/>
      <c r="AMB1613" s="181"/>
      <c r="AMC1613" s="181"/>
      <c r="AMD1613" s="181"/>
      <c r="AME1613" s="181"/>
      <c r="AMF1613" s="181"/>
      <c r="AMG1613" s="181"/>
      <c r="AMH1613" s="181"/>
      <c r="AMI1613" s="181"/>
      <c r="AMJ1613" s="181"/>
    </row>
    <row r="1614" spans="1:1025">
      <c r="B161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14" s="51" t="s">
        <v>13</v>
      </c>
      <c r="D1614" s="51">
        <v>88264</v>
      </c>
      <c r="E1614" s="46">
        <v>1</v>
      </c>
      <c r="F16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1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14" s="46">
        <f ca="1">ROUND(E1614*G1614,2)</f>
        <v>20.02</v>
      </c>
      <c r="I1614" s="98"/>
      <c r="K1614" s="17" t="str">
        <f t="shared" si="182"/>
        <v>SEDUC E 95</v>
      </c>
    </row>
    <row r="1615" spans="1:1025">
      <c r="B161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15" s="51" t="s">
        <v>13</v>
      </c>
      <c r="D1615" s="51">
        <v>88247</v>
      </c>
      <c r="E1615" s="46">
        <v>1</v>
      </c>
      <c r="F16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1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615" s="46">
        <f ca="1">ROUND(E1615*G1615,2)</f>
        <v>15.47</v>
      </c>
      <c r="I1615" s="98"/>
      <c r="K1615" s="17" t="str">
        <f t="shared" si="182"/>
        <v>SEDUC E 95</v>
      </c>
    </row>
    <row r="1616" spans="1:1025" ht="24">
      <c r="B161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175 A, PADRÃO DIN (  LINHA BRANCA ), CORRENTE DE INTERRUPÇ ÃO 22KA, REF.: SIEMENS QLH3 OU SIMILAR.</v>
      </c>
      <c r="C1616" s="51" t="s">
        <v>19</v>
      </c>
      <c r="D1616" s="51">
        <v>3705</v>
      </c>
      <c r="E1616" s="46">
        <v>1</v>
      </c>
      <c r="F16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1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380</v>
      </c>
      <c r="H1616" s="46">
        <f t="shared" ref="H1616" ca="1" si="183">ROUND(E1616*G1616,2)</f>
        <v>380</v>
      </c>
      <c r="I1616" s="98"/>
      <c r="K1616" s="17" t="str">
        <f t="shared" si="182"/>
        <v>SEDUC E 95</v>
      </c>
    </row>
    <row r="1617" spans="1:1025">
      <c r="A1617" s="49">
        <f ca="1">H1617</f>
        <v>415.49</v>
      </c>
      <c r="B1617" s="50" t="s">
        <v>14</v>
      </c>
      <c r="C1617" s="51"/>
      <c r="D1617" s="51"/>
      <c r="E1617" s="46"/>
      <c r="F1617" s="46"/>
      <c r="G1617" s="46"/>
      <c r="H1617" s="80">
        <f ca="1">SUM(H1614:H1616)</f>
        <v>415.49</v>
      </c>
      <c r="I1617" s="98" t="str">
        <f>A1612</f>
        <v>SEDUC E 95</v>
      </c>
      <c r="J1617" s="122">
        <f ca="1">H1617</f>
        <v>415.49</v>
      </c>
      <c r="K1617" s="17" t="str">
        <f t="shared" si="182"/>
        <v>SEDUC E 95</v>
      </c>
    </row>
    <row r="1618" spans="1:1025">
      <c r="K1618" s="17" t="str">
        <f t="shared" si="182"/>
        <v>SEDUC E 95</v>
      </c>
    </row>
    <row r="1619" spans="1:1025" ht="20.25">
      <c r="B1619" s="325" t="str">
        <f>A1620</f>
        <v>SEDUC E 96</v>
      </c>
      <c r="C1619" s="326"/>
      <c r="D1619" s="326"/>
      <c r="E1619" s="326"/>
      <c r="F1619" s="326"/>
      <c r="G1619" s="326"/>
      <c r="H1619" s="327"/>
      <c r="K1619" s="96" t="str">
        <f>B1619</f>
        <v>SEDUC E 96</v>
      </c>
      <c r="AMK1619" s="17"/>
    </row>
    <row r="1620" spans="1:1025">
      <c r="A1620" s="35" t="s">
        <v>253</v>
      </c>
      <c r="B1620" s="350" t="s">
        <v>254</v>
      </c>
      <c r="C1620" s="351"/>
      <c r="D1620" s="351"/>
      <c r="E1620" s="351"/>
      <c r="F1620" s="352"/>
      <c r="G1620" s="82" t="s">
        <v>4</v>
      </c>
      <c r="H1620" s="36" t="s">
        <v>5</v>
      </c>
      <c r="I1620" s="98"/>
      <c r="K1620" s="17" t="str">
        <f t="shared" ref="K1620:K1626" si="184">K1619</f>
        <v>SEDUC E 96</v>
      </c>
    </row>
    <row r="1621" spans="1:1025">
      <c r="B1621" s="38" t="s">
        <v>6</v>
      </c>
      <c r="C1621" s="39" t="s">
        <v>7</v>
      </c>
      <c r="D1621" s="39" t="s">
        <v>8</v>
      </c>
      <c r="E1621" s="38" t="s">
        <v>9</v>
      </c>
      <c r="F1621" s="38" t="s">
        <v>10</v>
      </c>
      <c r="G1621" s="40" t="s">
        <v>11</v>
      </c>
      <c r="H1621" s="39" t="s">
        <v>12</v>
      </c>
      <c r="I1621" s="98"/>
      <c r="K1621" s="17" t="str">
        <f t="shared" si="184"/>
        <v>SEDUC E 96</v>
      </c>
    </row>
    <row r="1622" spans="1:1025">
      <c r="B162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22" s="51" t="s">
        <v>13</v>
      </c>
      <c r="D1622" s="51">
        <v>88264</v>
      </c>
      <c r="E1622" s="46">
        <v>1</v>
      </c>
      <c r="F16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2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22" s="46">
        <f ca="1">ROUND(E1622*G1622,2)</f>
        <v>20.02</v>
      </c>
      <c r="I1622" s="98"/>
      <c r="K1622" s="17" t="str">
        <f t="shared" si="184"/>
        <v>SEDUC E 96</v>
      </c>
    </row>
    <row r="1623" spans="1:1025">
      <c r="B162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23" s="51" t="s">
        <v>13</v>
      </c>
      <c r="D1623" s="51">
        <v>88247</v>
      </c>
      <c r="E1623" s="46">
        <v>1</v>
      </c>
      <c r="F16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2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623" s="46">
        <f ca="1">ROUND(E1623*G1623,2)</f>
        <v>15.47</v>
      </c>
      <c r="I1623" s="98"/>
      <c r="K1623" s="17" t="str">
        <f t="shared" si="184"/>
        <v>SEDUC E 96</v>
      </c>
    </row>
    <row r="1624" spans="1:1025" ht="24">
      <c r="B162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250 A, PADRÃO DIN (  LINHA BRANCA ), CORRENTE DE INTERRUPÇ ÃO 22KA, REF.: SIEMENS QLH3 OU SIMILAR.</v>
      </c>
      <c r="C1624" s="51" t="s">
        <v>19</v>
      </c>
      <c r="D1624" s="51">
        <v>3708</v>
      </c>
      <c r="E1624" s="46">
        <v>1</v>
      </c>
      <c r="F16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2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597</v>
      </c>
      <c r="H1624" s="46">
        <f t="shared" ref="H1624" ca="1" si="185">ROUND(E1624*G1624,2)</f>
        <v>597</v>
      </c>
      <c r="I1624" s="98"/>
      <c r="K1624" s="17" t="str">
        <f t="shared" si="184"/>
        <v>SEDUC E 96</v>
      </c>
    </row>
    <row r="1625" spans="1:1025">
      <c r="A1625" s="49">
        <f ca="1">H1625</f>
        <v>632.49</v>
      </c>
      <c r="B1625" s="50" t="s">
        <v>14</v>
      </c>
      <c r="C1625" s="51"/>
      <c r="D1625" s="51"/>
      <c r="E1625" s="46"/>
      <c r="F1625" s="46"/>
      <c r="G1625" s="46"/>
      <c r="H1625" s="80">
        <f ca="1">SUM(H1622:H1624)</f>
        <v>632.49</v>
      </c>
      <c r="I1625" s="98" t="str">
        <f>A1620</f>
        <v>SEDUC E 96</v>
      </c>
      <c r="J1625" s="122">
        <f ca="1">H1625</f>
        <v>632.49</v>
      </c>
      <c r="K1625" s="17" t="str">
        <f t="shared" si="184"/>
        <v>SEDUC E 96</v>
      </c>
    </row>
    <row r="1626" spans="1:1025">
      <c r="K1626" s="17" t="str">
        <f t="shared" si="184"/>
        <v>SEDUC E 96</v>
      </c>
    </row>
    <row r="1627" spans="1:1025" ht="20.25">
      <c r="B1627" s="325" t="str">
        <f>A1628</f>
        <v>SEDUC E 97</v>
      </c>
      <c r="C1627" s="326"/>
      <c r="D1627" s="326"/>
      <c r="E1627" s="326"/>
      <c r="F1627" s="326"/>
      <c r="G1627" s="326"/>
      <c r="H1627" s="327"/>
      <c r="K1627" s="96" t="str">
        <f>B1627</f>
        <v>SEDUC E 97</v>
      </c>
      <c r="AMK1627" s="17"/>
    </row>
    <row r="1628" spans="1:1025">
      <c r="A1628" s="35" t="s">
        <v>255</v>
      </c>
      <c r="B1628" s="350" t="s">
        <v>256</v>
      </c>
      <c r="C1628" s="351"/>
      <c r="D1628" s="351"/>
      <c r="E1628" s="351"/>
      <c r="F1628" s="352"/>
      <c r="G1628" s="82" t="s">
        <v>4</v>
      </c>
      <c r="H1628" s="36" t="s">
        <v>5</v>
      </c>
      <c r="I1628" s="98"/>
      <c r="K1628" s="17" t="str">
        <f t="shared" ref="K1628:K1634" si="186">K1627</f>
        <v>SEDUC E 97</v>
      </c>
    </row>
    <row r="1629" spans="1:1025" s="20" customFormat="1">
      <c r="A1629" s="16"/>
      <c r="B1629" s="39" t="s">
        <v>6</v>
      </c>
      <c r="C1629" s="39" t="s">
        <v>7</v>
      </c>
      <c r="D1629" s="39" t="s">
        <v>8</v>
      </c>
      <c r="E1629" s="39" t="s">
        <v>9</v>
      </c>
      <c r="F1629" s="39" t="s">
        <v>10</v>
      </c>
      <c r="G1629" s="83" t="s">
        <v>11</v>
      </c>
      <c r="H1629" s="39" t="s">
        <v>12</v>
      </c>
      <c r="I1629" s="182"/>
      <c r="J1629" s="244"/>
      <c r="K1629" s="17" t="str">
        <f t="shared" si="186"/>
        <v>SEDUC E 97</v>
      </c>
      <c r="L1629" s="181"/>
      <c r="M1629" s="181"/>
      <c r="N1629" s="181"/>
      <c r="O1629" s="181"/>
      <c r="P1629" s="181"/>
      <c r="Q1629" s="181"/>
      <c r="R1629" s="181"/>
      <c r="S1629" s="181"/>
      <c r="T1629" s="181"/>
      <c r="U1629" s="181"/>
      <c r="V1629" s="181"/>
      <c r="W1629" s="181"/>
      <c r="X1629" s="181"/>
      <c r="Y1629" s="181"/>
      <c r="Z1629" s="181"/>
      <c r="AA1629" s="181"/>
      <c r="AB1629" s="181"/>
      <c r="AC1629" s="181"/>
      <c r="AD1629" s="181"/>
      <c r="AE1629" s="181"/>
      <c r="AF1629" s="181"/>
      <c r="AG1629" s="181"/>
      <c r="AH1629" s="181"/>
      <c r="AI1629" s="181"/>
      <c r="AJ1629" s="181"/>
      <c r="AK1629" s="181"/>
      <c r="AL1629" s="181"/>
      <c r="AM1629" s="181"/>
      <c r="AN1629" s="181"/>
      <c r="AO1629" s="181"/>
      <c r="AP1629" s="181"/>
      <c r="AQ1629" s="181"/>
      <c r="AR1629" s="181"/>
      <c r="AS1629" s="181"/>
      <c r="AT1629" s="181"/>
      <c r="AU1629" s="181"/>
      <c r="AV1629" s="181"/>
      <c r="AW1629" s="181"/>
      <c r="AX1629" s="181"/>
      <c r="AY1629" s="181"/>
      <c r="AZ1629" s="181"/>
      <c r="BA1629" s="181"/>
      <c r="BB1629" s="181"/>
      <c r="BC1629" s="181"/>
      <c r="BD1629" s="181"/>
      <c r="BE1629" s="181"/>
      <c r="BF1629" s="181"/>
      <c r="BG1629" s="181"/>
      <c r="BH1629" s="181"/>
      <c r="BI1629" s="181"/>
      <c r="BJ1629" s="181"/>
      <c r="BK1629" s="181"/>
      <c r="BL1629" s="181"/>
      <c r="BM1629" s="181"/>
      <c r="BN1629" s="181"/>
      <c r="BO1629" s="181"/>
      <c r="BP1629" s="181"/>
      <c r="BQ1629" s="181"/>
      <c r="BR1629" s="181"/>
      <c r="BS1629" s="181"/>
      <c r="BT1629" s="181"/>
      <c r="BU1629" s="181"/>
      <c r="BV1629" s="181"/>
      <c r="BW1629" s="181"/>
      <c r="BX1629" s="181"/>
      <c r="BY1629" s="181"/>
      <c r="BZ1629" s="181"/>
      <c r="CA1629" s="181"/>
      <c r="CB1629" s="181"/>
      <c r="CC1629" s="181"/>
      <c r="CD1629" s="181"/>
      <c r="CE1629" s="181"/>
      <c r="CF1629" s="181"/>
      <c r="CG1629" s="181"/>
      <c r="CH1629" s="181"/>
      <c r="CI1629" s="181"/>
      <c r="CJ1629" s="181"/>
      <c r="CK1629" s="181"/>
      <c r="CL1629" s="181"/>
      <c r="CM1629" s="181"/>
      <c r="CN1629" s="181"/>
      <c r="CO1629" s="181"/>
      <c r="CP1629" s="181"/>
      <c r="CQ1629" s="181"/>
      <c r="CR1629" s="181"/>
      <c r="CS1629" s="181"/>
      <c r="CT1629" s="181"/>
      <c r="CU1629" s="181"/>
      <c r="CV1629" s="181"/>
      <c r="CW1629" s="181"/>
      <c r="CX1629" s="181"/>
      <c r="CY1629" s="181"/>
      <c r="CZ1629" s="181"/>
      <c r="DA1629" s="181"/>
      <c r="DB1629" s="181"/>
      <c r="DC1629" s="181"/>
      <c r="DD1629" s="181"/>
      <c r="DE1629" s="181"/>
      <c r="DF1629" s="181"/>
      <c r="DG1629" s="181"/>
      <c r="DH1629" s="181"/>
      <c r="DI1629" s="181"/>
      <c r="DJ1629" s="181"/>
      <c r="DK1629" s="181"/>
      <c r="DL1629" s="181"/>
      <c r="DM1629" s="181"/>
      <c r="DN1629" s="181"/>
      <c r="DO1629" s="181"/>
      <c r="DP1629" s="181"/>
      <c r="DQ1629" s="181"/>
      <c r="DR1629" s="181"/>
      <c r="DS1629" s="181"/>
      <c r="DT1629" s="181"/>
      <c r="DU1629" s="181"/>
      <c r="DV1629" s="181"/>
      <c r="DW1629" s="181"/>
      <c r="DX1629" s="181"/>
      <c r="DY1629" s="181"/>
      <c r="DZ1629" s="181"/>
      <c r="EA1629" s="181"/>
      <c r="EB1629" s="181"/>
      <c r="EC1629" s="181"/>
      <c r="ED1629" s="181"/>
      <c r="EE1629" s="181"/>
      <c r="EF1629" s="181"/>
      <c r="EG1629" s="181"/>
      <c r="EH1629" s="181"/>
      <c r="EI1629" s="181"/>
      <c r="EJ1629" s="181"/>
      <c r="EK1629" s="181"/>
      <c r="EL1629" s="181"/>
      <c r="EM1629" s="181"/>
      <c r="EN1629" s="181"/>
      <c r="EO1629" s="181"/>
      <c r="EP1629" s="181"/>
      <c r="EQ1629" s="181"/>
      <c r="ER1629" s="181"/>
      <c r="ES1629" s="181"/>
      <c r="ET1629" s="181"/>
      <c r="EU1629" s="181"/>
      <c r="EV1629" s="181"/>
      <c r="EW1629" s="181"/>
      <c r="EX1629" s="181"/>
      <c r="EY1629" s="181"/>
      <c r="EZ1629" s="181"/>
      <c r="FA1629" s="181"/>
      <c r="FB1629" s="181"/>
      <c r="FC1629" s="181"/>
      <c r="FD1629" s="181"/>
      <c r="FE1629" s="181"/>
      <c r="FF1629" s="181"/>
      <c r="FG1629" s="181"/>
      <c r="FH1629" s="181"/>
      <c r="FI1629" s="181"/>
      <c r="FJ1629" s="181"/>
      <c r="FK1629" s="181"/>
      <c r="FL1629" s="181"/>
      <c r="FM1629" s="181"/>
      <c r="FN1629" s="181"/>
      <c r="FO1629" s="181"/>
      <c r="FP1629" s="181"/>
      <c r="FQ1629" s="181"/>
      <c r="FR1629" s="181"/>
      <c r="FS1629" s="181"/>
      <c r="FT1629" s="181"/>
      <c r="FU1629" s="181"/>
      <c r="FV1629" s="181"/>
      <c r="FW1629" s="181"/>
      <c r="FX1629" s="181"/>
      <c r="FY1629" s="181"/>
      <c r="FZ1629" s="181"/>
      <c r="GA1629" s="181"/>
      <c r="GB1629" s="181"/>
      <c r="GC1629" s="181"/>
      <c r="GD1629" s="181"/>
      <c r="GE1629" s="181"/>
      <c r="GF1629" s="181"/>
      <c r="GG1629" s="181"/>
      <c r="GH1629" s="181"/>
      <c r="GI1629" s="181"/>
      <c r="GJ1629" s="181"/>
      <c r="GK1629" s="181"/>
      <c r="GL1629" s="181"/>
      <c r="GM1629" s="181"/>
      <c r="GN1629" s="181"/>
      <c r="GO1629" s="181"/>
      <c r="GP1629" s="181"/>
      <c r="GQ1629" s="181"/>
      <c r="GR1629" s="181"/>
      <c r="GS1629" s="181"/>
      <c r="GT1629" s="181"/>
      <c r="GU1629" s="181"/>
      <c r="GV1629" s="181"/>
      <c r="GW1629" s="181"/>
      <c r="GX1629" s="181"/>
      <c r="GY1629" s="181"/>
      <c r="GZ1629" s="181"/>
      <c r="HA1629" s="181"/>
      <c r="HB1629" s="181"/>
      <c r="HC1629" s="181"/>
      <c r="HD1629" s="181"/>
      <c r="HE1629" s="181"/>
      <c r="HF1629" s="181"/>
      <c r="HG1629" s="181"/>
      <c r="HH1629" s="181"/>
      <c r="HI1629" s="181"/>
      <c r="HJ1629" s="181"/>
      <c r="HK1629" s="181"/>
      <c r="HL1629" s="181"/>
      <c r="HM1629" s="181"/>
      <c r="HN1629" s="181"/>
      <c r="HO1629" s="181"/>
      <c r="HP1629" s="181"/>
      <c r="HQ1629" s="181"/>
      <c r="HR1629" s="181"/>
      <c r="HS1629" s="181"/>
      <c r="HT1629" s="181"/>
      <c r="HU1629" s="181"/>
      <c r="HV1629" s="181"/>
      <c r="HW1629" s="181"/>
      <c r="HX1629" s="181"/>
      <c r="HY1629" s="181"/>
      <c r="HZ1629" s="181"/>
      <c r="IA1629" s="181"/>
      <c r="IB1629" s="181"/>
      <c r="IC1629" s="181"/>
      <c r="ID1629" s="181"/>
      <c r="IE1629" s="181"/>
      <c r="IF1629" s="181"/>
      <c r="IG1629" s="181"/>
      <c r="IH1629" s="181"/>
      <c r="II1629" s="181"/>
      <c r="IJ1629" s="181"/>
      <c r="IK1629" s="181"/>
      <c r="IL1629" s="181"/>
      <c r="IM1629" s="181"/>
      <c r="IN1629" s="181"/>
      <c r="IO1629" s="181"/>
      <c r="IP1629" s="181"/>
      <c r="IQ1629" s="181"/>
      <c r="IR1629" s="181"/>
      <c r="IS1629" s="181"/>
      <c r="IT1629" s="181"/>
      <c r="IU1629" s="181"/>
      <c r="IV1629" s="181"/>
      <c r="IW1629" s="181"/>
      <c r="IX1629" s="181"/>
      <c r="IY1629" s="181"/>
      <c r="IZ1629" s="181"/>
      <c r="JA1629" s="181"/>
      <c r="JB1629" s="181"/>
      <c r="JC1629" s="181"/>
      <c r="JD1629" s="181"/>
      <c r="JE1629" s="181"/>
      <c r="JF1629" s="181"/>
      <c r="JG1629" s="181"/>
      <c r="JH1629" s="181"/>
      <c r="JI1629" s="181"/>
      <c r="JJ1629" s="181"/>
      <c r="JK1629" s="181"/>
      <c r="JL1629" s="181"/>
      <c r="JM1629" s="181"/>
      <c r="JN1629" s="181"/>
      <c r="JO1629" s="181"/>
      <c r="JP1629" s="181"/>
      <c r="JQ1629" s="181"/>
      <c r="JR1629" s="181"/>
      <c r="JS1629" s="181"/>
      <c r="JT1629" s="181"/>
      <c r="JU1629" s="181"/>
      <c r="JV1629" s="181"/>
      <c r="JW1629" s="181"/>
      <c r="JX1629" s="181"/>
      <c r="JY1629" s="181"/>
      <c r="JZ1629" s="181"/>
      <c r="KA1629" s="181"/>
      <c r="KB1629" s="181"/>
      <c r="KC1629" s="181"/>
      <c r="KD1629" s="181"/>
      <c r="KE1629" s="181"/>
      <c r="KF1629" s="181"/>
      <c r="KG1629" s="181"/>
      <c r="KH1629" s="181"/>
      <c r="KI1629" s="181"/>
      <c r="KJ1629" s="181"/>
      <c r="KK1629" s="181"/>
      <c r="KL1629" s="181"/>
      <c r="KM1629" s="181"/>
      <c r="KN1629" s="181"/>
      <c r="KO1629" s="181"/>
      <c r="KP1629" s="181"/>
      <c r="KQ1629" s="181"/>
      <c r="KR1629" s="181"/>
      <c r="KS1629" s="181"/>
      <c r="KT1629" s="181"/>
      <c r="KU1629" s="181"/>
      <c r="KV1629" s="181"/>
      <c r="KW1629" s="181"/>
      <c r="KX1629" s="181"/>
      <c r="KY1629" s="181"/>
      <c r="KZ1629" s="181"/>
      <c r="LA1629" s="181"/>
      <c r="LB1629" s="181"/>
      <c r="LC1629" s="181"/>
      <c r="LD1629" s="181"/>
      <c r="LE1629" s="181"/>
      <c r="LF1629" s="181"/>
      <c r="LG1629" s="181"/>
      <c r="LH1629" s="181"/>
      <c r="LI1629" s="181"/>
      <c r="LJ1629" s="181"/>
      <c r="LK1629" s="181"/>
      <c r="LL1629" s="181"/>
      <c r="LM1629" s="181"/>
      <c r="LN1629" s="181"/>
      <c r="LO1629" s="181"/>
      <c r="LP1629" s="181"/>
      <c r="LQ1629" s="181"/>
      <c r="LR1629" s="181"/>
      <c r="LS1629" s="181"/>
      <c r="LT1629" s="181"/>
      <c r="LU1629" s="181"/>
      <c r="LV1629" s="181"/>
      <c r="LW1629" s="181"/>
      <c r="LX1629" s="181"/>
      <c r="LY1629" s="181"/>
      <c r="LZ1629" s="181"/>
      <c r="MA1629" s="181"/>
      <c r="MB1629" s="181"/>
      <c r="MC1629" s="181"/>
      <c r="MD1629" s="181"/>
      <c r="ME1629" s="181"/>
      <c r="MF1629" s="181"/>
      <c r="MG1629" s="181"/>
      <c r="MH1629" s="181"/>
      <c r="MI1629" s="181"/>
      <c r="MJ1629" s="181"/>
      <c r="MK1629" s="181"/>
      <c r="ML1629" s="181"/>
      <c r="MM1629" s="181"/>
      <c r="MN1629" s="181"/>
      <c r="MO1629" s="181"/>
      <c r="MP1629" s="181"/>
      <c r="MQ1629" s="181"/>
      <c r="MR1629" s="181"/>
      <c r="MS1629" s="181"/>
      <c r="MT1629" s="181"/>
      <c r="MU1629" s="181"/>
      <c r="MV1629" s="181"/>
      <c r="MW1629" s="181"/>
      <c r="MX1629" s="181"/>
      <c r="MY1629" s="181"/>
      <c r="MZ1629" s="181"/>
      <c r="NA1629" s="181"/>
      <c r="NB1629" s="181"/>
      <c r="NC1629" s="181"/>
      <c r="ND1629" s="181"/>
      <c r="NE1629" s="181"/>
      <c r="NF1629" s="181"/>
      <c r="NG1629" s="181"/>
      <c r="NH1629" s="181"/>
      <c r="NI1629" s="181"/>
      <c r="NJ1629" s="181"/>
      <c r="NK1629" s="181"/>
      <c r="NL1629" s="181"/>
      <c r="NM1629" s="181"/>
      <c r="NN1629" s="181"/>
      <c r="NO1629" s="181"/>
      <c r="NP1629" s="181"/>
      <c r="NQ1629" s="181"/>
      <c r="NR1629" s="181"/>
      <c r="NS1629" s="181"/>
      <c r="NT1629" s="181"/>
      <c r="NU1629" s="181"/>
      <c r="NV1629" s="181"/>
      <c r="NW1629" s="181"/>
      <c r="NX1629" s="181"/>
      <c r="NY1629" s="181"/>
      <c r="NZ1629" s="181"/>
      <c r="OA1629" s="181"/>
      <c r="OB1629" s="181"/>
      <c r="OC1629" s="181"/>
      <c r="OD1629" s="181"/>
      <c r="OE1629" s="181"/>
      <c r="OF1629" s="181"/>
      <c r="OG1629" s="181"/>
      <c r="OH1629" s="181"/>
      <c r="OI1629" s="181"/>
      <c r="OJ1629" s="181"/>
      <c r="OK1629" s="181"/>
      <c r="OL1629" s="181"/>
      <c r="OM1629" s="181"/>
      <c r="ON1629" s="181"/>
      <c r="OO1629" s="181"/>
      <c r="OP1629" s="181"/>
      <c r="OQ1629" s="181"/>
      <c r="OR1629" s="181"/>
      <c r="OS1629" s="181"/>
      <c r="OT1629" s="181"/>
      <c r="OU1629" s="181"/>
      <c r="OV1629" s="181"/>
      <c r="OW1629" s="181"/>
      <c r="OX1629" s="181"/>
      <c r="OY1629" s="181"/>
      <c r="OZ1629" s="181"/>
      <c r="PA1629" s="181"/>
      <c r="PB1629" s="181"/>
      <c r="PC1629" s="181"/>
      <c r="PD1629" s="181"/>
      <c r="PE1629" s="181"/>
      <c r="PF1629" s="181"/>
      <c r="PG1629" s="181"/>
      <c r="PH1629" s="181"/>
      <c r="PI1629" s="181"/>
      <c r="PJ1629" s="181"/>
      <c r="PK1629" s="181"/>
      <c r="PL1629" s="181"/>
      <c r="PM1629" s="181"/>
      <c r="PN1629" s="181"/>
      <c r="PO1629" s="181"/>
      <c r="PP1629" s="181"/>
      <c r="PQ1629" s="181"/>
      <c r="PR1629" s="181"/>
      <c r="PS1629" s="181"/>
      <c r="PT1629" s="181"/>
      <c r="PU1629" s="181"/>
      <c r="PV1629" s="181"/>
      <c r="PW1629" s="181"/>
      <c r="PX1629" s="181"/>
      <c r="PY1629" s="181"/>
      <c r="PZ1629" s="181"/>
      <c r="QA1629" s="181"/>
      <c r="QB1629" s="181"/>
      <c r="QC1629" s="181"/>
      <c r="QD1629" s="181"/>
      <c r="QE1629" s="181"/>
      <c r="QF1629" s="181"/>
      <c r="QG1629" s="181"/>
      <c r="QH1629" s="181"/>
      <c r="QI1629" s="181"/>
      <c r="QJ1629" s="181"/>
      <c r="QK1629" s="181"/>
      <c r="QL1629" s="181"/>
      <c r="QM1629" s="181"/>
      <c r="QN1629" s="181"/>
      <c r="QO1629" s="181"/>
      <c r="QP1629" s="181"/>
      <c r="QQ1629" s="181"/>
      <c r="QR1629" s="181"/>
      <c r="QS1629" s="181"/>
      <c r="QT1629" s="181"/>
      <c r="QU1629" s="181"/>
      <c r="QV1629" s="181"/>
      <c r="QW1629" s="181"/>
      <c r="QX1629" s="181"/>
      <c r="QY1629" s="181"/>
      <c r="QZ1629" s="181"/>
      <c r="RA1629" s="181"/>
      <c r="RB1629" s="181"/>
      <c r="RC1629" s="181"/>
      <c r="RD1629" s="181"/>
      <c r="RE1629" s="181"/>
      <c r="RF1629" s="181"/>
      <c r="RG1629" s="181"/>
      <c r="RH1629" s="181"/>
      <c r="RI1629" s="181"/>
      <c r="RJ1629" s="181"/>
      <c r="RK1629" s="181"/>
      <c r="RL1629" s="181"/>
      <c r="RM1629" s="181"/>
      <c r="RN1629" s="181"/>
      <c r="RO1629" s="181"/>
      <c r="RP1629" s="181"/>
      <c r="RQ1629" s="181"/>
      <c r="RR1629" s="181"/>
      <c r="RS1629" s="181"/>
      <c r="RT1629" s="181"/>
      <c r="RU1629" s="181"/>
      <c r="RV1629" s="181"/>
      <c r="RW1629" s="181"/>
      <c r="RX1629" s="181"/>
      <c r="RY1629" s="181"/>
      <c r="RZ1629" s="181"/>
      <c r="SA1629" s="181"/>
      <c r="SB1629" s="181"/>
      <c r="SC1629" s="181"/>
      <c r="SD1629" s="181"/>
      <c r="SE1629" s="181"/>
      <c r="SF1629" s="181"/>
      <c r="SG1629" s="181"/>
      <c r="SH1629" s="181"/>
      <c r="SI1629" s="181"/>
      <c r="SJ1629" s="181"/>
      <c r="SK1629" s="181"/>
      <c r="SL1629" s="181"/>
      <c r="SM1629" s="181"/>
      <c r="SN1629" s="181"/>
      <c r="SO1629" s="181"/>
      <c r="SP1629" s="181"/>
      <c r="SQ1629" s="181"/>
      <c r="SR1629" s="181"/>
      <c r="SS1629" s="181"/>
      <c r="ST1629" s="181"/>
      <c r="SU1629" s="181"/>
      <c r="SV1629" s="181"/>
      <c r="SW1629" s="181"/>
      <c r="SX1629" s="181"/>
      <c r="SY1629" s="181"/>
      <c r="SZ1629" s="181"/>
      <c r="TA1629" s="181"/>
      <c r="TB1629" s="181"/>
      <c r="TC1629" s="181"/>
      <c r="TD1629" s="181"/>
      <c r="TE1629" s="181"/>
      <c r="TF1629" s="181"/>
      <c r="TG1629" s="181"/>
      <c r="TH1629" s="181"/>
      <c r="TI1629" s="181"/>
      <c r="TJ1629" s="181"/>
      <c r="TK1629" s="181"/>
      <c r="TL1629" s="181"/>
      <c r="TM1629" s="181"/>
      <c r="TN1629" s="181"/>
      <c r="TO1629" s="181"/>
      <c r="TP1629" s="181"/>
      <c r="TQ1629" s="181"/>
      <c r="TR1629" s="181"/>
      <c r="TS1629" s="181"/>
      <c r="TT1629" s="181"/>
      <c r="TU1629" s="181"/>
      <c r="TV1629" s="181"/>
      <c r="TW1629" s="181"/>
      <c r="TX1629" s="181"/>
      <c r="TY1629" s="181"/>
      <c r="TZ1629" s="181"/>
      <c r="UA1629" s="181"/>
      <c r="UB1629" s="181"/>
      <c r="UC1629" s="181"/>
      <c r="UD1629" s="181"/>
      <c r="UE1629" s="181"/>
      <c r="UF1629" s="181"/>
      <c r="UG1629" s="181"/>
      <c r="UH1629" s="181"/>
      <c r="UI1629" s="181"/>
      <c r="UJ1629" s="181"/>
      <c r="UK1629" s="181"/>
      <c r="UL1629" s="181"/>
      <c r="UM1629" s="181"/>
      <c r="UN1629" s="181"/>
      <c r="UO1629" s="181"/>
      <c r="UP1629" s="181"/>
      <c r="UQ1629" s="181"/>
      <c r="UR1629" s="181"/>
      <c r="US1629" s="181"/>
      <c r="UT1629" s="181"/>
      <c r="UU1629" s="181"/>
      <c r="UV1629" s="181"/>
      <c r="UW1629" s="181"/>
      <c r="UX1629" s="181"/>
      <c r="UY1629" s="181"/>
      <c r="UZ1629" s="181"/>
      <c r="VA1629" s="181"/>
      <c r="VB1629" s="181"/>
      <c r="VC1629" s="181"/>
      <c r="VD1629" s="181"/>
      <c r="VE1629" s="181"/>
      <c r="VF1629" s="181"/>
      <c r="VG1629" s="181"/>
      <c r="VH1629" s="181"/>
      <c r="VI1629" s="181"/>
      <c r="VJ1629" s="181"/>
      <c r="VK1629" s="181"/>
      <c r="VL1629" s="181"/>
      <c r="VM1629" s="181"/>
      <c r="VN1629" s="181"/>
      <c r="VO1629" s="181"/>
      <c r="VP1629" s="181"/>
      <c r="VQ1629" s="181"/>
      <c r="VR1629" s="181"/>
      <c r="VS1629" s="181"/>
      <c r="VT1629" s="181"/>
      <c r="VU1629" s="181"/>
      <c r="VV1629" s="181"/>
      <c r="VW1629" s="181"/>
      <c r="VX1629" s="181"/>
      <c r="VY1629" s="181"/>
      <c r="VZ1629" s="181"/>
      <c r="WA1629" s="181"/>
      <c r="WB1629" s="181"/>
      <c r="WC1629" s="181"/>
      <c r="WD1629" s="181"/>
      <c r="WE1629" s="181"/>
      <c r="WF1629" s="181"/>
      <c r="WG1629" s="181"/>
      <c r="WH1629" s="181"/>
      <c r="WI1629" s="181"/>
      <c r="WJ1629" s="181"/>
      <c r="WK1629" s="181"/>
      <c r="WL1629" s="181"/>
      <c r="WM1629" s="181"/>
      <c r="WN1629" s="181"/>
      <c r="WO1629" s="181"/>
      <c r="WP1629" s="181"/>
      <c r="WQ1629" s="181"/>
      <c r="WR1629" s="181"/>
      <c r="WS1629" s="181"/>
      <c r="WT1629" s="181"/>
      <c r="WU1629" s="181"/>
      <c r="WV1629" s="181"/>
      <c r="WW1629" s="181"/>
      <c r="WX1629" s="181"/>
      <c r="WY1629" s="181"/>
      <c r="WZ1629" s="181"/>
      <c r="XA1629" s="181"/>
      <c r="XB1629" s="181"/>
      <c r="XC1629" s="181"/>
      <c r="XD1629" s="181"/>
      <c r="XE1629" s="181"/>
      <c r="XF1629" s="181"/>
      <c r="XG1629" s="181"/>
      <c r="XH1629" s="181"/>
      <c r="XI1629" s="181"/>
      <c r="XJ1629" s="181"/>
      <c r="XK1629" s="181"/>
      <c r="XL1629" s="181"/>
      <c r="XM1629" s="181"/>
      <c r="XN1629" s="181"/>
      <c r="XO1629" s="181"/>
      <c r="XP1629" s="181"/>
      <c r="XQ1629" s="181"/>
      <c r="XR1629" s="181"/>
      <c r="XS1629" s="181"/>
      <c r="XT1629" s="181"/>
      <c r="XU1629" s="181"/>
      <c r="XV1629" s="181"/>
      <c r="XW1629" s="181"/>
      <c r="XX1629" s="181"/>
      <c r="XY1629" s="181"/>
      <c r="XZ1629" s="181"/>
      <c r="YA1629" s="181"/>
      <c r="YB1629" s="181"/>
      <c r="YC1629" s="181"/>
      <c r="YD1629" s="181"/>
      <c r="YE1629" s="181"/>
      <c r="YF1629" s="181"/>
      <c r="YG1629" s="181"/>
      <c r="YH1629" s="181"/>
      <c r="YI1629" s="181"/>
      <c r="YJ1629" s="181"/>
      <c r="YK1629" s="181"/>
      <c r="YL1629" s="181"/>
      <c r="YM1629" s="181"/>
      <c r="YN1629" s="181"/>
      <c r="YO1629" s="181"/>
      <c r="YP1629" s="181"/>
      <c r="YQ1629" s="181"/>
      <c r="YR1629" s="181"/>
      <c r="YS1629" s="181"/>
      <c r="YT1629" s="181"/>
      <c r="YU1629" s="181"/>
      <c r="YV1629" s="181"/>
      <c r="YW1629" s="181"/>
      <c r="YX1629" s="181"/>
      <c r="YY1629" s="181"/>
      <c r="YZ1629" s="181"/>
      <c r="ZA1629" s="181"/>
      <c r="ZB1629" s="181"/>
      <c r="ZC1629" s="181"/>
      <c r="ZD1629" s="181"/>
      <c r="ZE1629" s="181"/>
      <c r="ZF1629" s="181"/>
      <c r="ZG1629" s="181"/>
      <c r="ZH1629" s="181"/>
      <c r="ZI1629" s="181"/>
      <c r="ZJ1629" s="181"/>
      <c r="ZK1629" s="181"/>
      <c r="ZL1629" s="181"/>
      <c r="ZM1629" s="181"/>
      <c r="ZN1629" s="181"/>
      <c r="ZO1629" s="181"/>
      <c r="ZP1629" s="181"/>
      <c r="ZQ1629" s="181"/>
      <c r="ZR1629" s="181"/>
      <c r="ZS1629" s="181"/>
      <c r="ZT1629" s="181"/>
      <c r="ZU1629" s="181"/>
      <c r="ZV1629" s="181"/>
      <c r="ZW1629" s="181"/>
      <c r="ZX1629" s="181"/>
      <c r="ZY1629" s="181"/>
      <c r="ZZ1629" s="181"/>
      <c r="AAA1629" s="181"/>
      <c r="AAB1629" s="181"/>
      <c r="AAC1629" s="181"/>
      <c r="AAD1629" s="181"/>
      <c r="AAE1629" s="181"/>
      <c r="AAF1629" s="181"/>
      <c r="AAG1629" s="181"/>
      <c r="AAH1629" s="181"/>
      <c r="AAI1629" s="181"/>
      <c r="AAJ1629" s="181"/>
      <c r="AAK1629" s="181"/>
      <c r="AAL1629" s="181"/>
      <c r="AAM1629" s="181"/>
      <c r="AAN1629" s="181"/>
      <c r="AAO1629" s="181"/>
      <c r="AAP1629" s="181"/>
      <c r="AAQ1629" s="181"/>
      <c r="AAR1629" s="181"/>
      <c r="AAS1629" s="181"/>
      <c r="AAT1629" s="181"/>
      <c r="AAU1629" s="181"/>
      <c r="AAV1629" s="181"/>
      <c r="AAW1629" s="181"/>
      <c r="AAX1629" s="181"/>
      <c r="AAY1629" s="181"/>
      <c r="AAZ1629" s="181"/>
      <c r="ABA1629" s="181"/>
      <c r="ABB1629" s="181"/>
      <c r="ABC1629" s="181"/>
      <c r="ABD1629" s="181"/>
      <c r="ABE1629" s="181"/>
      <c r="ABF1629" s="181"/>
      <c r="ABG1629" s="181"/>
      <c r="ABH1629" s="181"/>
      <c r="ABI1629" s="181"/>
      <c r="ABJ1629" s="181"/>
      <c r="ABK1629" s="181"/>
      <c r="ABL1629" s="181"/>
      <c r="ABM1629" s="181"/>
      <c r="ABN1629" s="181"/>
      <c r="ABO1629" s="181"/>
      <c r="ABP1629" s="181"/>
      <c r="ABQ1629" s="181"/>
      <c r="ABR1629" s="181"/>
      <c r="ABS1629" s="181"/>
      <c r="ABT1629" s="181"/>
      <c r="ABU1629" s="181"/>
      <c r="ABV1629" s="181"/>
      <c r="ABW1629" s="181"/>
      <c r="ABX1629" s="181"/>
      <c r="ABY1629" s="181"/>
      <c r="ABZ1629" s="181"/>
      <c r="ACA1629" s="181"/>
      <c r="ACB1629" s="181"/>
      <c r="ACC1629" s="181"/>
      <c r="ACD1629" s="181"/>
      <c r="ACE1629" s="181"/>
      <c r="ACF1629" s="181"/>
      <c r="ACG1629" s="181"/>
      <c r="ACH1629" s="181"/>
      <c r="ACI1629" s="181"/>
      <c r="ACJ1629" s="181"/>
      <c r="ACK1629" s="181"/>
      <c r="ACL1629" s="181"/>
      <c r="ACM1629" s="181"/>
      <c r="ACN1629" s="181"/>
      <c r="ACO1629" s="181"/>
      <c r="ACP1629" s="181"/>
      <c r="ACQ1629" s="181"/>
      <c r="ACR1629" s="181"/>
      <c r="ACS1629" s="181"/>
      <c r="ACT1629" s="181"/>
      <c r="ACU1629" s="181"/>
      <c r="ACV1629" s="181"/>
      <c r="ACW1629" s="181"/>
      <c r="ACX1629" s="181"/>
      <c r="ACY1629" s="181"/>
      <c r="ACZ1629" s="181"/>
      <c r="ADA1629" s="181"/>
      <c r="ADB1629" s="181"/>
      <c r="ADC1629" s="181"/>
      <c r="ADD1629" s="181"/>
      <c r="ADE1629" s="181"/>
      <c r="ADF1629" s="181"/>
      <c r="ADG1629" s="181"/>
      <c r="ADH1629" s="181"/>
      <c r="ADI1629" s="181"/>
      <c r="ADJ1629" s="181"/>
      <c r="ADK1629" s="181"/>
      <c r="ADL1629" s="181"/>
      <c r="ADM1629" s="181"/>
      <c r="ADN1629" s="181"/>
      <c r="ADO1629" s="181"/>
      <c r="ADP1629" s="181"/>
      <c r="ADQ1629" s="181"/>
      <c r="ADR1629" s="181"/>
      <c r="ADS1629" s="181"/>
      <c r="ADT1629" s="181"/>
      <c r="ADU1629" s="181"/>
      <c r="ADV1629" s="181"/>
      <c r="ADW1629" s="181"/>
      <c r="ADX1629" s="181"/>
      <c r="ADY1629" s="181"/>
      <c r="ADZ1629" s="181"/>
      <c r="AEA1629" s="181"/>
      <c r="AEB1629" s="181"/>
      <c r="AEC1629" s="181"/>
      <c r="AED1629" s="181"/>
      <c r="AEE1629" s="181"/>
      <c r="AEF1629" s="181"/>
      <c r="AEG1629" s="181"/>
      <c r="AEH1629" s="181"/>
      <c r="AEI1629" s="181"/>
      <c r="AEJ1629" s="181"/>
      <c r="AEK1629" s="181"/>
      <c r="AEL1629" s="181"/>
      <c r="AEM1629" s="181"/>
      <c r="AEN1629" s="181"/>
      <c r="AEO1629" s="181"/>
      <c r="AEP1629" s="181"/>
      <c r="AEQ1629" s="181"/>
      <c r="AER1629" s="181"/>
      <c r="AES1629" s="181"/>
      <c r="AET1629" s="181"/>
      <c r="AEU1629" s="181"/>
      <c r="AEV1629" s="181"/>
      <c r="AEW1629" s="181"/>
      <c r="AEX1629" s="181"/>
      <c r="AEY1629" s="181"/>
      <c r="AEZ1629" s="181"/>
      <c r="AFA1629" s="181"/>
      <c r="AFB1629" s="181"/>
      <c r="AFC1629" s="181"/>
      <c r="AFD1629" s="181"/>
      <c r="AFE1629" s="181"/>
      <c r="AFF1629" s="181"/>
      <c r="AFG1629" s="181"/>
      <c r="AFH1629" s="181"/>
      <c r="AFI1629" s="181"/>
      <c r="AFJ1629" s="181"/>
      <c r="AFK1629" s="181"/>
      <c r="AFL1629" s="181"/>
      <c r="AFM1629" s="181"/>
      <c r="AFN1629" s="181"/>
      <c r="AFO1629" s="181"/>
      <c r="AFP1629" s="181"/>
      <c r="AFQ1629" s="181"/>
      <c r="AFR1629" s="181"/>
      <c r="AFS1629" s="181"/>
      <c r="AFT1629" s="181"/>
      <c r="AFU1629" s="181"/>
      <c r="AFV1629" s="181"/>
      <c r="AFW1629" s="181"/>
      <c r="AFX1629" s="181"/>
      <c r="AFY1629" s="181"/>
      <c r="AFZ1629" s="181"/>
      <c r="AGA1629" s="181"/>
      <c r="AGB1629" s="181"/>
      <c r="AGC1629" s="181"/>
      <c r="AGD1629" s="181"/>
      <c r="AGE1629" s="181"/>
      <c r="AGF1629" s="181"/>
      <c r="AGG1629" s="181"/>
      <c r="AGH1629" s="181"/>
      <c r="AGI1629" s="181"/>
      <c r="AGJ1629" s="181"/>
      <c r="AGK1629" s="181"/>
      <c r="AGL1629" s="181"/>
      <c r="AGM1629" s="181"/>
      <c r="AGN1629" s="181"/>
      <c r="AGO1629" s="181"/>
      <c r="AGP1629" s="181"/>
      <c r="AGQ1629" s="181"/>
      <c r="AGR1629" s="181"/>
      <c r="AGS1629" s="181"/>
      <c r="AGT1629" s="181"/>
      <c r="AGU1629" s="181"/>
      <c r="AGV1629" s="181"/>
      <c r="AGW1629" s="181"/>
      <c r="AGX1629" s="181"/>
      <c r="AGY1629" s="181"/>
      <c r="AGZ1629" s="181"/>
      <c r="AHA1629" s="181"/>
      <c r="AHB1629" s="181"/>
      <c r="AHC1629" s="181"/>
      <c r="AHD1629" s="181"/>
      <c r="AHE1629" s="181"/>
      <c r="AHF1629" s="181"/>
      <c r="AHG1629" s="181"/>
      <c r="AHH1629" s="181"/>
      <c r="AHI1629" s="181"/>
      <c r="AHJ1629" s="181"/>
      <c r="AHK1629" s="181"/>
      <c r="AHL1629" s="181"/>
      <c r="AHM1629" s="181"/>
      <c r="AHN1629" s="181"/>
      <c r="AHO1629" s="181"/>
      <c r="AHP1629" s="181"/>
      <c r="AHQ1629" s="181"/>
      <c r="AHR1629" s="181"/>
      <c r="AHS1629" s="181"/>
      <c r="AHT1629" s="181"/>
      <c r="AHU1629" s="181"/>
      <c r="AHV1629" s="181"/>
      <c r="AHW1629" s="181"/>
      <c r="AHX1629" s="181"/>
      <c r="AHY1629" s="181"/>
      <c r="AHZ1629" s="181"/>
      <c r="AIA1629" s="181"/>
      <c r="AIB1629" s="181"/>
      <c r="AIC1629" s="181"/>
      <c r="AID1629" s="181"/>
      <c r="AIE1629" s="181"/>
      <c r="AIF1629" s="181"/>
      <c r="AIG1629" s="181"/>
      <c r="AIH1629" s="181"/>
      <c r="AII1629" s="181"/>
      <c r="AIJ1629" s="181"/>
      <c r="AIK1629" s="181"/>
      <c r="AIL1629" s="181"/>
      <c r="AIM1629" s="181"/>
      <c r="AIN1629" s="181"/>
      <c r="AIO1629" s="181"/>
      <c r="AIP1629" s="181"/>
      <c r="AIQ1629" s="181"/>
      <c r="AIR1629" s="181"/>
      <c r="AIS1629" s="181"/>
      <c r="AIT1629" s="181"/>
      <c r="AIU1629" s="181"/>
      <c r="AIV1629" s="181"/>
      <c r="AIW1629" s="181"/>
      <c r="AIX1629" s="181"/>
      <c r="AIY1629" s="181"/>
      <c r="AIZ1629" s="181"/>
      <c r="AJA1629" s="181"/>
      <c r="AJB1629" s="181"/>
      <c r="AJC1629" s="181"/>
      <c r="AJD1629" s="181"/>
      <c r="AJE1629" s="181"/>
      <c r="AJF1629" s="181"/>
      <c r="AJG1629" s="181"/>
      <c r="AJH1629" s="181"/>
      <c r="AJI1629" s="181"/>
      <c r="AJJ1629" s="181"/>
      <c r="AJK1629" s="181"/>
      <c r="AJL1629" s="181"/>
      <c r="AJM1629" s="181"/>
      <c r="AJN1629" s="181"/>
      <c r="AJO1629" s="181"/>
      <c r="AJP1629" s="181"/>
      <c r="AJQ1629" s="181"/>
      <c r="AJR1629" s="181"/>
      <c r="AJS1629" s="181"/>
      <c r="AJT1629" s="181"/>
      <c r="AJU1629" s="181"/>
      <c r="AJV1629" s="181"/>
      <c r="AJW1629" s="181"/>
      <c r="AJX1629" s="181"/>
      <c r="AJY1629" s="181"/>
      <c r="AJZ1629" s="181"/>
      <c r="AKA1629" s="181"/>
      <c r="AKB1629" s="181"/>
      <c r="AKC1629" s="181"/>
      <c r="AKD1629" s="181"/>
      <c r="AKE1629" s="181"/>
      <c r="AKF1629" s="181"/>
      <c r="AKG1629" s="181"/>
      <c r="AKH1629" s="181"/>
      <c r="AKI1629" s="181"/>
      <c r="AKJ1629" s="181"/>
      <c r="AKK1629" s="181"/>
      <c r="AKL1629" s="181"/>
      <c r="AKM1629" s="181"/>
      <c r="AKN1629" s="181"/>
      <c r="AKO1629" s="181"/>
      <c r="AKP1629" s="181"/>
      <c r="AKQ1629" s="181"/>
      <c r="AKR1629" s="181"/>
      <c r="AKS1629" s="181"/>
      <c r="AKT1629" s="181"/>
      <c r="AKU1629" s="181"/>
      <c r="AKV1629" s="181"/>
      <c r="AKW1629" s="181"/>
      <c r="AKX1629" s="181"/>
      <c r="AKY1629" s="181"/>
      <c r="AKZ1629" s="181"/>
      <c r="ALA1629" s="181"/>
      <c r="ALB1629" s="181"/>
      <c r="ALC1629" s="181"/>
      <c r="ALD1629" s="181"/>
      <c r="ALE1629" s="181"/>
      <c r="ALF1629" s="181"/>
      <c r="ALG1629" s="181"/>
      <c r="ALH1629" s="181"/>
      <c r="ALI1629" s="181"/>
      <c r="ALJ1629" s="181"/>
      <c r="ALK1629" s="181"/>
      <c r="ALL1629" s="181"/>
      <c r="ALM1629" s="181"/>
      <c r="ALN1629" s="181"/>
      <c r="ALO1629" s="181"/>
      <c r="ALP1629" s="181"/>
      <c r="ALQ1629" s="181"/>
      <c r="ALR1629" s="181"/>
      <c r="ALS1629" s="181"/>
      <c r="ALT1629" s="181"/>
      <c r="ALU1629" s="181"/>
      <c r="ALV1629" s="181"/>
      <c r="ALW1629" s="181"/>
      <c r="ALX1629" s="181"/>
      <c r="ALY1629" s="181"/>
      <c r="ALZ1629" s="181"/>
      <c r="AMA1629" s="181"/>
      <c r="AMB1629" s="181"/>
      <c r="AMC1629" s="181"/>
      <c r="AMD1629" s="181"/>
      <c r="AME1629" s="181"/>
      <c r="AMF1629" s="181"/>
      <c r="AMG1629" s="181"/>
      <c r="AMH1629" s="181"/>
      <c r="AMI1629" s="181"/>
      <c r="AMJ1629" s="181"/>
    </row>
    <row r="1630" spans="1:1025">
      <c r="B163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30" s="51" t="s">
        <v>13</v>
      </c>
      <c r="D1630" s="51">
        <v>88264</v>
      </c>
      <c r="E1630" s="46">
        <v>1</v>
      </c>
      <c r="F16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3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30" s="46">
        <f ca="1">ROUND(E1630*G1630,2)</f>
        <v>20.02</v>
      </c>
      <c r="I1630" s="98"/>
      <c r="K1630" s="17" t="str">
        <f t="shared" si="186"/>
        <v>SEDUC E 97</v>
      </c>
    </row>
    <row r="1631" spans="1:1025">
      <c r="B163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31" s="51" t="s">
        <v>13</v>
      </c>
      <c r="D1631" s="51">
        <v>88247</v>
      </c>
      <c r="E1631" s="46">
        <v>1</v>
      </c>
      <c r="F16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3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631" s="46">
        <f ca="1">ROUND(E1631*G1631,2)</f>
        <v>15.47</v>
      </c>
      <c r="I1631" s="98"/>
      <c r="K1631" s="17" t="str">
        <f t="shared" si="186"/>
        <v>SEDUC E 97</v>
      </c>
    </row>
    <row r="1632" spans="1:1025" ht="24">
      <c r="B163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350 A, PADRÃO DIN (LINHA BRANCA ), CORRENTE DE INTERRUPÇÃO 65KA, REF.: SIEMENS JFC3M OU SIMILAR</v>
      </c>
      <c r="C1632" s="51" t="s">
        <v>19</v>
      </c>
      <c r="D1632" s="51">
        <v>3715</v>
      </c>
      <c r="E1632" s="46">
        <v>1</v>
      </c>
      <c r="F16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3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1976</v>
      </c>
      <c r="H1632" s="46">
        <f t="shared" ref="H1632" ca="1" si="187">ROUND(E1632*G1632,2)</f>
        <v>1976</v>
      </c>
      <c r="I1632" s="98"/>
      <c r="K1632" s="17" t="str">
        <f t="shared" si="186"/>
        <v>SEDUC E 97</v>
      </c>
    </row>
    <row r="1633" spans="1:1024">
      <c r="A1633" s="49">
        <f ca="1">H1633</f>
        <v>2011.49</v>
      </c>
      <c r="B1633" s="50" t="s">
        <v>14</v>
      </c>
      <c r="C1633" s="51"/>
      <c r="D1633" s="51"/>
      <c r="E1633" s="46"/>
      <c r="F1633" s="46"/>
      <c r="G1633" s="46"/>
      <c r="H1633" s="80">
        <f ca="1">SUM(H1630:H1632)</f>
        <v>2011.49</v>
      </c>
      <c r="I1633" s="98" t="str">
        <f>A1628</f>
        <v>SEDUC E 97</v>
      </c>
      <c r="J1633" s="122">
        <f ca="1">H1633</f>
        <v>2011.49</v>
      </c>
      <c r="K1633" s="17" t="str">
        <f t="shared" si="186"/>
        <v>SEDUC E 97</v>
      </c>
    </row>
    <row r="1634" spans="1:1024">
      <c r="K1634" s="17" t="str">
        <f t="shared" si="186"/>
        <v>SEDUC E 97</v>
      </c>
    </row>
    <row r="1635" spans="1:1024" ht="20.25">
      <c r="B1635" s="325" t="str">
        <f>A1636</f>
        <v>SEDUC E 98</v>
      </c>
      <c r="C1635" s="326"/>
      <c r="D1635" s="326"/>
      <c r="E1635" s="326"/>
      <c r="F1635" s="326"/>
      <c r="G1635" s="326"/>
      <c r="H1635" s="327"/>
      <c r="K1635" s="96" t="str">
        <f>B1635</f>
        <v>SEDUC E 98</v>
      </c>
    </row>
    <row r="1636" spans="1:1024">
      <c r="A1636" s="35" t="s">
        <v>257</v>
      </c>
      <c r="B1636" s="350" t="s">
        <v>258</v>
      </c>
      <c r="C1636" s="351"/>
      <c r="D1636" s="351"/>
      <c r="E1636" s="351"/>
      <c r="F1636" s="352"/>
      <c r="G1636" s="82" t="s">
        <v>4</v>
      </c>
      <c r="H1636" s="36" t="s">
        <v>5</v>
      </c>
      <c r="I1636" s="98"/>
      <c r="K1636" s="17" t="str">
        <f t="shared" ref="K1636:K1651" si="188">K1635</f>
        <v>SEDUC E 98</v>
      </c>
    </row>
    <row r="1637" spans="1:1024" s="20" customFormat="1">
      <c r="A1637" s="16"/>
      <c r="B1637" s="39" t="s">
        <v>6</v>
      </c>
      <c r="C1637" s="39" t="s">
        <v>7</v>
      </c>
      <c r="D1637" s="39" t="s">
        <v>8</v>
      </c>
      <c r="E1637" s="39" t="s">
        <v>9</v>
      </c>
      <c r="F1637" s="39" t="s">
        <v>10</v>
      </c>
      <c r="G1637" s="83" t="s">
        <v>11</v>
      </c>
      <c r="H1637" s="39" t="s">
        <v>12</v>
      </c>
      <c r="I1637" s="182"/>
      <c r="J1637" s="244"/>
      <c r="K1637" s="17" t="str">
        <f t="shared" si="188"/>
        <v>SEDUC E 98</v>
      </c>
      <c r="L1637" s="181"/>
      <c r="M1637" s="181"/>
      <c r="N1637" s="181"/>
      <c r="O1637" s="181"/>
      <c r="P1637" s="181"/>
      <c r="Q1637" s="181"/>
      <c r="R1637" s="181"/>
      <c r="S1637" s="181"/>
      <c r="T1637" s="181"/>
      <c r="U1637" s="181"/>
      <c r="V1637" s="181"/>
      <c r="W1637" s="181"/>
      <c r="X1637" s="181"/>
      <c r="Y1637" s="181"/>
      <c r="Z1637" s="181"/>
      <c r="AA1637" s="181"/>
      <c r="AB1637" s="181"/>
      <c r="AC1637" s="181"/>
      <c r="AD1637" s="181"/>
      <c r="AE1637" s="181"/>
      <c r="AF1637" s="181"/>
      <c r="AG1637" s="181"/>
      <c r="AH1637" s="181"/>
      <c r="AI1637" s="181"/>
      <c r="AJ1637" s="181"/>
      <c r="AK1637" s="181"/>
      <c r="AL1637" s="181"/>
      <c r="AM1637" s="181"/>
      <c r="AN1637" s="181"/>
      <c r="AO1637" s="181"/>
      <c r="AP1637" s="181"/>
      <c r="AQ1637" s="181"/>
      <c r="AR1637" s="181"/>
      <c r="AS1637" s="181"/>
      <c r="AT1637" s="181"/>
      <c r="AU1637" s="181"/>
      <c r="AV1637" s="181"/>
      <c r="AW1637" s="181"/>
      <c r="AX1637" s="181"/>
      <c r="AY1637" s="181"/>
      <c r="AZ1637" s="181"/>
      <c r="BA1637" s="181"/>
      <c r="BB1637" s="181"/>
      <c r="BC1637" s="181"/>
      <c r="BD1637" s="181"/>
      <c r="BE1637" s="181"/>
      <c r="BF1637" s="181"/>
      <c r="BG1637" s="181"/>
      <c r="BH1637" s="181"/>
      <c r="BI1637" s="181"/>
      <c r="BJ1637" s="181"/>
      <c r="BK1637" s="181"/>
      <c r="BL1637" s="181"/>
      <c r="BM1637" s="181"/>
      <c r="BN1637" s="181"/>
      <c r="BO1637" s="181"/>
      <c r="BP1637" s="181"/>
      <c r="BQ1637" s="181"/>
      <c r="BR1637" s="181"/>
      <c r="BS1637" s="181"/>
      <c r="BT1637" s="181"/>
      <c r="BU1637" s="181"/>
      <c r="BV1637" s="181"/>
      <c r="BW1637" s="181"/>
      <c r="BX1637" s="181"/>
      <c r="BY1637" s="181"/>
      <c r="BZ1637" s="181"/>
      <c r="CA1637" s="181"/>
      <c r="CB1637" s="181"/>
      <c r="CC1637" s="181"/>
      <c r="CD1637" s="181"/>
      <c r="CE1637" s="181"/>
      <c r="CF1637" s="181"/>
      <c r="CG1637" s="181"/>
      <c r="CH1637" s="181"/>
      <c r="CI1637" s="181"/>
      <c r="CJ1637" s="181"/>
      <c r="CK1637" s="181"/>
      <c r="CL1637" s="181"/>
      <c r="CM1637" s="181"/>
      <c r="CN1637" s="181"/>
      <c r="CO1637" s="181"/>
      <c r="CP1637" s="181"/>
      <c r="CQ1637" s="181"/>
      <c r="CR1637" s="181"/>
      <c r="CS1637" s="181"/>
      <c r="CT1637" s="181"/>
      <c r="CU1637" s="181"/>
      <c r="CV1637" s="181"/>
      <c r="CW1637" s="181"/>
      <c r="CX1637" s="181"/>
      <c r="CY1637" s="181"/>
      <c r="CZ1637" s="181"/>
      <c r="DA1637" s="181"/>
      <c r="DB1637" s="181"/>
      <c r="DC1637" s="181"/>
      <c r="DD1637" s="181"/>
      <c r="DE1637" s="181"/>
      <c r="DF1637" s="181"/>
      <c r="DG1637" s="181"/>
      <c r="DH1637" s="181"/>
      <c r="DI1637" s="181"/>
      <c r="DJ1637" s="181"/>
      <c r="DK1637" s="181"/>
      <c r="DL1637" s="181"/>
      <c r="DM1637" s="181"/>
      <c r="DN1637" s="181"/>
      <c r="DO1637" s="181"/>
      <c r="DP1637" s="181"/>
      <c r="DQ1637" s="181"/>
      <c r="DR1637" s="181"/>
      <c r="DS1637" s="181"/>
      <c r="DT1637" s="181"/>
      <c r="DU1637" s="181"/>
      <c r="DV1637" s="181"/>
      <c r="DW1637" s="181"/>
      <c r="DX1637" s="181"/>
      <c r="DY1637" s="181"/>
      <c r="DZ1637" s="181"/>
      <c r="EA1637" s="181"/>
      <c r="EB1637" s="181"/>
      <c r="EC1637" s="181"/>
      <c r="ED1637" s="181"/>
      <c r="EE1637" s="181"/>
      <c r="EF1637" s="181"/>
      <c r="EG1637" s="181"/>
      <c r="EH1637" s="181"/>
      <c r="EI1637" s="181"/>
      <c r="EJ1637" s="181"/>
      <c r="EK1637" s="181"/>
      <c r="EL1637" s="181"/>
      <c r="EM1637" s="181"/>
      <c r="EN1637" s="181"/>
      <c r="EO1637" s="181"/>
      <c r="EP1637" s="181"/>
      <c r="EQ1637" s="181"/>
      <c r="ER1637" s="181"/>
      <c r="ES1637" s="181"/>
      <c r="ET1637" s="181"/>
      <c r="EU1637" s="181"/>
      <c r="EV1637" s="181"/>
      <c r="EW1637" s="181"/>
      <c r="EX1637" s="181"/>
      <c r="EY1637" s="181"/>
      <c r="EZ1637" s="181"/>
      <c r="FA1637" s="181"/>
      <c r="FB1637" s="181"/>
      <c r="FC1637" s="181"/>
      <c r="FD1637" s="181"/>
      <c r="FE1637" s="181"/>
      <c r="FF1637" s="181"/>
      <c r="FG1637" s="181"/>
      <c r="FH1637" s="181"/>
      <c r="FI1637" s="181"/>
      <c r="FJ1637" s="181"/>
      <c r="FK1637" s="181"/>
      <c r="FL1637" s="181"/>
      <c r="FM1637" s="181"/>
      <c r="FN1637" s="181"/>
      <c r="FO1637" s="181"/>
      <c r="FP1637" s="181"/>
      <c r="FQ1637" s="181"/>
      <c r="FR1637" s="181"/>
      <c r="FS1637" s="181"/>
      <c r="FT1637" s="181"/>
      <c r="FU1637" s="181"/>
      <c r="FV1637" s="181"/>
      <c r="FW1637" s="181"/>
      <c r="FX1637" s="181"/>
      <c r="FY1637" s="181"/>
      <c r="FZ1637" s="181"/>
      <c r="GA1637" s="181"/>
      <c r="GB1637" s="181"/>
      <c r="GC1637" s="181"/>
      <c r="GD1637" s="181"/>
      <c r="GE1637" s="181"/>
      <c r="GF1637" s="181"/>
      <c r="GG1637" s="181"/>
      <c r="GH1637" s="181"/>
      <c r="GI1637" s="181"/>
      <c r="GJ1637" s="181"/>
      <c r="GK1637" s="181"/>
      <c r="GL1637" s="181"/>
      <c r="GM1637" s="181"/>
      <c r="GN1637" s="181"/>
      <c r="GO1637" s="181"/>
      <c r="GP1637" s="181"/>
      <c r="GQ1637" s="181"/>
      <c r="GR1637" s="181"/>
      <c r="GS1637" s="181"/>
      <c r="GT1637" s="181"/>
      <c r="GU1637" s="181"/>
      <c r="GV1637" s="181"/>
      <c r="GW1637" s="181"/>
      <c r="GX1637" s="181"/>
      <c r="GY1637" s="181"/>
      <c r="GZ1637" s="181"/>
      <c r="HA1637" s="181"/>
      <c r="HB1637" s="181"/>
      <c r="HC1637" s="181"/>
      <c r="HD1637" s="181"/>
      <c r="HE1637" s="181"/>
      <c r="HF1637" s="181"/>
      <c r="HG1637" s="181"/>
      <c r="HH1637" s="181"/>
      <c r="HI1637" s="181"/>
      <c r="HJ1637" s="181"/>
      <c r="HK1637" s="181"/>
      <c r="HL1637" s="181"/>
      <c r="HM1637" s="181"/>
      <c r="HN1637" s="181"/>
      <c r="HO1637" s="181"/>
      <c r="HP1637" s="181"/>
      <c r="HQ1637" s="181"/>
      <c r="HR1637" s="181"/>
      <c r="HS1637" s="181"/>
      <c r="HT1637" s="181"/>
      <c r="HU1637" s="181"/>
      <c r="HV1637" s="181"/>
      <c r="HW1637" s="181"/>
      <c r="HX1637" s="181"/>
      <c r="HY1637" s="181"/>
      <c r="HZ1637" s="181"/>
      <c r="IA1637" s="181"/>
      <c r="IB1637" s="181"/>
      <c r="IC1637" s="181"/>
      <c r="ID1637" s="181"/>
      <c r="IE1637" s="181"/>
      <c r="IF1637" s="181"/>
      <c r="IG1637" s="181"/>
      <c r="IH1637" s="181"/>
      <c r="II1637" s="181"/>
      <c r="IJ1637" s="181"/>
      <c r="IK1637" s="181"/>
      <c r="IL1637" s="181"/>
      <c r="IM1637" s="181"/>
      <c r="IN1637" s="181"/>
      <c r="IO1637" s="181"/>
      <c r="IP1637" s="181"/>
      <c r="IQ1637" s="181"/>
      <c r="IR1637" s="181"/>
      <c r="IS1637" s="181"/>
      <c r="IT1637" s="181"/>
      <c r="IU1637" s="181"/>
      <c r="IV1637" s="181"/>
      <c r="IW1637" s="181"/>
      <c r="IX1637" s="181"/>
      <c r="IY1637" s="181"/>
      <c r="IZ1637" s="181"/>
      <c r="JA1637" s="181"/>
      <c r="JB1637" s="181"/>
      <c r="JC1637" s="181"/>
      <c r="JD1637" s="181"/>
      <c r="JE1637" s="181"/>
      <c r="JF1637" s="181"/>
      <c r="JG1637" s="181"/>
      <c r="JH1637" s="181"/>
      <c r="JI1637" s="181"/>
      <c r="JJ1637" s="181"/>
      <c r="JK1637" s="181"/>
      <c r="JL1637" s="181"/>
      <c r="JM1637" s="181"/>
      <c r="JN1637" s="181"/>
      <c r="JO1637" s="181"/>
      <c r="JP1637" s="181"/>
      <c r="JQ1637" s="181"/>
      <c r="JR1637" s="181"/>
      <c r="JS1637" s="181"/>
      <c r="JT1637" s="181"/>
      <c r="JU1637" s="181"/>
      <c r="JV1637" s="181"/>
      <c r="JW1637" s="181"/>
      <c r="JX1637" s="181"/>
      <c r="JY1637" s="181"/>
      <c r="JZ1637" s="181"/>
      <c r="KA1637" s="181"/>
      <c r="KB1637" s="181"/>
      <c r="KC1637" s="181"/>
      <c r="KD1637" s="181"/>
      <c r="KE1637" s="181"/>
      <c r="KF1637" s="181"/>
      <c r="KG1637" s="181"/>
      <c r="KH1637" s="181"/>
      <c r="KI1637" s="181"/>
      <c r="KJ1637" s="181"/>
      <c r="KK1637" s="181"/>
      <c r="KL1637" s="181"/>
      <c r="KM1637" s="181"/>
      <c r="KN1637" s="181"/>
      <c r="KO1637" s="181"/>
      <c r="KP1637" s="181"/>
      <c r="KQ1637" s="181"/>
      <c r="KR1637" s="181"/>
      <c r="KS1637" s="181"/>
      <c r="KT1637" s="181"/>
      <c r="KU1637" s="181"/>
      <c r="KV1637" s="181"/>
      <c r="KW1637" s="181"/>
      <c r="KX1637" s="181"/>
      <c r="KY1637" s="181"/>
      <c r="KZ1637" s="181"/>
      <c r="LA1637" s="181"/>
      <c r="LB1637" s="181"/>
      <c r="LC1637" s="181"/>
      <c r="LD1637" s="181"/>
      <c r="LE1637" s="181"/>
      <c r="LF1637" s="181"/>
      <c r="LG1637" s="181"/>
      <c r="LH1637" s="181"/>
      <c r="LI1637" s="181"/>
      <c r="LJ1637" s="181"/>
      <c r="LK1637" s="181"/>
      <c r="LL1637" s="181"/>
      <c r="LM1637" s="181"/>
      <c r="LN1637" s="181"/>
      <c r="LO1637" s="181"/>
      <c r="LP1637" s="181"/>
      <c r="LQ1637" s="181"/>
      <c r="LR1637" s="181"/>
      <c r="LS1637" s="181"/>
      <c r="LT1637" s="181"/>
      <c r="LU1637" s="181"/>
      <c r="LV1637" s="181"/>
      <c r="LW1637" s="181"/>
      <c r="LX1637" s="181"/>
      <c r="LY1637" s="181"/>
      <c r="LZ1637" s="181"/>
      <c r="MA1637" s="181"/>
      <c r="MB1637" s="181"/>
      <c r="MC1637" s="181"/>
      <c r="MD1637" s="181"/>
      <c r="ME1637" s="181"/>
      <c r="MF1637" s="181"/>
      <c r="MG1637" s="181"/>
      <c r="MH1637" s="181"/>
      <c r="MI1637" s="181"/>
      <c r="MJ1637" s="181"/>
      <c r="MK1637" s="181"/>
      <c r="ML1637" s="181"/>
      <c r="MM1637" s="181"/>
      <c r="MN1637" s="181"/>
      <c r="MO1637" s="181"/>
      <c r="MP1637" s="181"/>
      <c r="MQ1637" s="181"/>
      <c r="MR1637" s="181"/>
      <c r="MS1637" s="181"/>
      <c r="MT1637" s="181"/>
      <c r="MU1637" s="181"/>
      <c r="MV1637" s="181"/>
      <c r="MW1637" s="181"/>
      <c r="MX1637" s="181"/>
      <c r="MY1637" s="181"/>
      <c r="MZ1637" s="181"/>
      <c r="NA1637" s="181"/>
      <c r="NB1637" s="181"/>
      <c r="NC1637" s="181"/>
      <c r="ND1637" s="181"/>
      <c r="NE1637" s="181"/>
      <c r="NF1637" s="181"/>
      <c r="NG1637" s="181"/>
      <c r="NH1637" s="181"/>
      <c r="NI1637" s="181"/>
      <c r="NJ1637" s="181"/>
      <c r="NK1637" s="181"/>
      <c r="NL1637" s="181"/>
      <c r="NM1637" s="181"/>
      <c r="NN1637" s="181"/>
      <c r="NO1637" s="181"/>
      <c r="NP1637" s="181"/>
      <c r="NQ1637" s="181"/>
      <c r="NR1637" s="181"/>
      <c r="NS1637" s="181"/>
      <c r="NT1637" s="181"/>
      <c r="NU1637" s="181"/>
      <c r="NV1637" s="181"/>
      <c r="NW1637" s="181"/>
      <c r="NX1637" s="181"/>
      <c r="NY1637" s="181"/>
      <c r="NZ1637" s="181"/>
      <c r="OA1637" s="181"/>
      <c r="OB1637" s="181"/>
      <c r="OC1637" s="181"/>
      <c r="OD1637" s="181"/>
      <c r="OE1637" s="181"/>
      <c r="OF1637" s="181"/>
      <c r="OG1637" s="181"/>
      <c r="OH1637" s="181"/>
      <c r="OI1637" s="181"/>
      <c r="OJ1637" s="181"/>
      <c r="OK1637" s="181"/>
      <c r="OL1637" s="181"/>
      <c r="OM1637" s="181"/>
      <c r="ON1637" s="181"/>
      <c r="OO1637" s="181"/>
      <c r="OP1637" s="181"/>
      <c r="OQ1637" s="181"/>
      <c r="OR1637" s="181"/>
      <c r="OS1637" s="181"/>
      <c r="OT1637" s="181"/>
      <c r="OU1637" s="181"/>
      <c r="OV1637" s="181"/>
      <c r="OW1637" s="181"/>
      <c r="OX1637" s="181"/>
      <c r="OY1637" s="181"/>
      <c r="OZ1637" s="181"/>
      <c r="PA1637" s="181"/>
      <c r="PB1637" s="181"/>
      <c r="PC1637" s="181"/>
      <c r="PD1637" s="181"/>
      <c r="PE1637" s="181"/>
      <c r="PF1637" s="181"/>
      <c r="PG1637" s="181"/>
      <c r="PH1637" s="181"/>
      <c r="PI1637" s="181"/>
      <c r="PJ1637" s="181"/>
      <c r="PK1637" s="181"/>
      <c r="PL1637" s="181"/>
      <c r="PM1637" s="181"/>
      <c r="PN1637" s="181"/>
      <c r="PO1637" s="181"/>
      <c r="PP1637" s="181"/>
      <c r="PQ1637" s="181"/>
      <c r="PR1637" s="181"/>
      <c r="PS1637" s="181"/>
      <c r="PT1637" s="181"/>
      <c r="PU1637" s="181"/>
      <c r="PV1637" s="181"/>
      <c r="PW1637" s="181"/>
      <c r="PX1637" s="181"/>
      <c r="PY1637" s="181"/>
      <c r="PZ1637" s="181"/>
      <c r="QA1637" s="181"/>
      <c r="QB1637" s="181"/>
      <c r="QC1637" s="181"/>
      <c r="QD1637" s="181"/>
      <c r="QE1637" s="181"/>
      <c r="QF1637" s="181"/>
      <c r="QG1637" s="181"/>
      <c r="QH1637" s="181"/>
      <c r="QI1637" s="181"/>
      <c r="QJ1637" s="181"/>
      <c r="QK1637" s="181"/>
      <c r="QL1637" s="181"/>
      <c r="QM1637" s="181"/>
      <c r="QN1637" s="181"/>
      <c r="QO1637" s="181"/>
      <c r="QP1637" s="181"/>
      <c r="QQ1637" s="181"/>
      <c r="QR1637" s="181"/>
      <c r="QS1637" s="181"/>
      <c r="QT1637" s="181"/>
      <c r="QU1637" s="181"/>
      <c r="QV1637" s="181"/>
      <c r="QW1637" s="181"/>
      <c r="QX1637" s="181"/>
      <c r="QY1637" s="181"/>
      <c r="QZ1637" s="181"/>
      <c r="RA1637" s="181"/>
      <c r="RB1637" s="181"/>
      <c r="RC1637" s="181"/>
      <c r="RD1637" s="181"/>
      <c r="RE1637" s="181"/>
      <c r="RF1637" s="181"/>
      <c r="RG1637" s="181"/>
      <c r="RH1637" s="181"/>
      <c r="RI1637" s="181"/>
      <c r="RJ1637" s="181"/>
      <c r="RK1637" s="181"/>
      <c r="RL1637" s="181"/>
      <c r="RM1637" s="181"/>
      <c r="RN1637" s="181"/>
      <c r="RO1637" s="181"/>
      <c r="RP1637" s="181"/>
      <c r="RQ1637" s="181"/>
      <c r="RR1637" s="181"/>
      <c r="RS1637" s="181"/>
      <c r="RT1637" s="181"/>
      <c r="RU1637" s="181"/>
      <c r="RV1637" s="181"/>
      <c r="RW1637" s="181"/>
      <c r="RX1637" s="181"/>
      <c r="RY1637" s="181"/>
      <c r="RZ1637" s="181"/>
      <c r="SA1637" s="181"/>
      <c r="SB1637" s="181"/>
      <c r="SC1637" s="181"/>
      <c r="SD1637" s="181"/>
      <c r="SE1637" s="181"/>
      <c r="SF1637" s="181"/>
      <c r="SG1637" s="181"/>
      <c r="SH1637" s="181"/>
      <c r="SI1637" s="181"/>
      <c r="SJ1637" s="181"/>
      <c r="SK1637" s="181"/>
      <c r="SL1637" s="181"/>
      <c r="SM1637" s="181"/>
      <c r="SN1637" s="181"/>
      <c r="SO1637" s="181"/>
      <c r="SP1637" s="181"/>
      <c r="SQ1637" s="181"/>
      <c r="SR1637" s="181"/>
      <c r="SS1637" s="181"/>
      <c r="ST1637" s="181"/>
      <c r="SU1637" s="181"/>
      <c r="SV1637" s="181"/>
      <c r="SW1637" s="181"/>
      <c r="SX1637" s="181"/>
      <c r="SY1637" s="181"/>
      <c r="SZ1637" s="181"/>
      <c r="TA1637" s="181"/>
      <c r="TB1637" s="181"/>
      <c r="TC1637" s="181"/>
      <c r="TD1637" s="181"/>
      <c r="TE1637" s="181"/>
      <c r="TF1637" s="181"/>
      <c r="TG1637" s="181"/>
      <c r="TH1637" s="181"/>
      <c r="TI1637" s="181"/>
      <c r="TJ1637" s="181"/>
      <c r="TK1637" s="181"/>
      <c r="TL1637" s="181"/>
      <c r="TM1637" s="181"/>
      <c r="TN1637" s="181"/>
      <c r="TO1637" s="181"/>
      <c r="TP1637" s="181"/>
      <c r="TQ1637" s="181"/>
      <c r="TR1637" s="181"/>
      <c r="TS1637" s="181"/>
      <c r="TT1637" s="181"/>
      <c r="TU1637" s="181"/>
      <c r="TV1637" s="181"/>
      <c r="TW1637" s="181"/>
      <c r="TX1637" s="181"/>
      <c r="TY1637" s="181"/>
      <c r="TZ1637" s="181"/>
      <c r="UA1637" s="181"/>
      <c r="UB1637" s="181"/>
      <c r="UC1637" s="181"/>
      <c r="UD1637" s="181"/>
      <c r="UE1637" s="181"/>
      <c r="UF1637" s="181"/>
      <c r="UG1637" s="181"/>
      <c r="UH1637" s="181"/>
      <c r="UI1637" s="181"/>
      <c r="UJ1637" s="181"/>
      <c r="UK1637" s="181"/>
      <c r="UL1637" s="181"/>
      <c r="UM1637" s="181"/>
      <c r="UN1637" s="181"/>
      <c r="UO1637" s="181"/>
      <c r="UP1637" s="181"/>
      <c r="UQ1637" s="181"/>
      <c r="UR1637" s="181"/>
      <c r="US1637" s="181"/>
      <c r="UT1637" s="181"/>
      <c r="UU1637" s="181"/>
      <c r="UV1637" s="181"/>
      <c r="UW1637" s="181"/>
      <c r="UX1637" s="181"/>
      <c r="UY1637" s="181"/>
      <c r="UZ1637" s="181"/>
      <c r="VA1637" s="181"/>
      <c r="VB1637" s="181"/>
      <c r="VC1637" s="181"/>
      <c r="VD1637" s="181"/>
      <c r="VE1637" s="181"/>
      <c r="VF1637" s="181"/>
      <c r="VG1637" s="181"/>
      <c r="VH1637" s="181"/>
      <c r="VI1637" s="181"/>
      <c r="VJ1637" s="181"/>
      <c r="VK1637" s="181"/>
      <c r="VL1637" s="181"/>
      <c r="VM1637" s="181"/>
      <c r="VN1637" s="181"/>
      <c r="VO1637" s="181"/>
      <c r="VP1637" s="181"/>
      <c r="VQ1637" s="181"/>
      <c r="VR1637" s="181"/>
      <c r="VS1637" s="181"/>
      <c r="VT1637" s="181"/>
      <c r="VU1637" s="181"/>
      <c r="VV1637" s="181"/>
      <c r="VW1637" s="181"/>
      <c r="VX1637" s="181"/>
      <c r="VY1637" s="181"/>
      <c r="VZ1637" s="181"/>
      <c r="WA1637" s="181"/>
      <c r="WB1637" s="181"/>
      <c r="WC1637" s="181"/>
      <c r="WD1637" s="181"/>
      <c r="WE1637" s="181"/>
      <c r="WF1637" s="181"/>
      <c r="WG1637" s="181"/>
      <c r="WH1637" s="181"/>
      <c r="WI1637" s="181"/>
      <c r="WJ1637" s="181"/>
      <c r="WK1637" s="181"/>
      <c r="WL1637" s="181"/>
      <c r="WM1637" s="181"/>
      <c r="WN1637" s="181"/>
      <c r="WO1637" s="181"/>
      <c r="WP1637" s="181"/>
      <c r="WQ1637" s="181"/>
      <c r="WR1637" s="181"/>
      <c r="WS1637" s="181"/>
      <c r="WT1637" s="181"/>
      <c r="WU1637" s="181"/>
      <c r="WV1637" s="181"/>
      <c r="WW1637" s="181"/>
      <c r="WX1637" s="181"/>
      <c r="WY1637" s="181"/>
      <c r="WZ1637" s="181"/>
      <c r="XA1637" s="181"/>
      <c r="XB1637" s="181"/>
      <c r="XC1637" s="181"/>
      <c r="XD1637" s="181"/>
      <c r="XE1637" s="181"/>
      <c r="XF1637" s="181"/>
      <c r="XG1637" s="181"/>
      <c r="XH1637" s="181"/>
      <c r="XI1637" s="181"/>
      <c r="XJ1637" s="181"/>
      <c r="XK1637" s="181"/>
      <c r="XL1637" s="181"/>
      <c r="XM1637" s="181"/>
      <c r="XN1637" s="181"/>
      <c r="XO1637" s="181"/>
      <c r="XP1637" s="181"/>
      <c r="XQ1637" s="181"/>
      <c r="XR1637" s="181"/>
      <c r="XS1637" s="181"/>
      <c r="XT1637" s="181"/>
      <c r="XU1637" s="181"/>
      <c r="XV1637" s="181"/>
      <c r="XW1637" s="181"/>
      <c r="XX1637" s="181"/>
      <c r="XY1637" s="181"/>
      <c r="XZ1637" s="181"/>
      <c r="YA1637" s="181"/>
      <c r="YB1637" s="181"/>
      <c r="YC1637" s="181"/>
      <c r="YD1637" s="181"/>
      <c r="YE1637" s="181"/>
      <c r="YF1637" s="181"/>
      <c r="YG1637" s="181"/>
      <c r="YH1637" s="181"/>
      <c r="YI1637" s="181"/>
      <c r="YJ1637" s="181"/>
      <c r="YK1637" s="181"/>
      <c r="YL1637" s="181"/>
      <c r="YM1637" s="181"/>
      <c r="YN1637" s="181"/>
      <c r="YO1637" s="181"/>
      <c r="YP1637" s="181"/>
      <c r="YQ1637" s="181"/>
      <c r="YR1637" s="181"/>
      <c r="YS1637" s="181"/>
      <c r="YT1637" s="181"/>
      <c r="YU1637" s="181"/>
      <c r="YV1637" s="181"/>
      <c r="YW1637" s="181"/>
      <c r="YX1637" s="181"/>
      <c r="YY1637" s="181"/>
      <c r="YZ1637" s="181"/>
      <c r="ZA1637" s="181"/>
      <c r="ZB1637" s="181"/>
      <c r="ZC1637" s="181"/>
      <c r="ZD1637" s="181"/>
      <c r="ZE1637" s="181"/>
      <c r="ZF1637" s="181"/>
      <c r="ZG1637" s="181"/>
      <c r="ZH1637" s="181"/>
      <c r="ZI1637" s="181"/>
      <c r="ZJ1637" s="181"/>
      <c r="ZK1637" s="181"/>
      <c r="ZL1637" s="181"/>
      <c r="ZM1637" s="181"/>
      <c r="ZN1637" s="181"/>
      <c r="ZO1637" s="181"/>
      <c r="ZP1637" s="181"/>
      <c r="ZQ1637" s="181"/>
      <c r="ZR1637" s="181"/>
      <c r="ZS1637" s="181"/>
      <c r="ZT1637" s="181"/>
      <c r="ZU1637" s="181"/>
      <c r="ZV1637" s="181"/>
      <c r="ZW1637" s="181"/>
      <c r="ZX1637" s="181"/>
      <c r="ZY1637" s="181"/>
      <c r="ZZ1637" s="181"/>
      <c r="AAA1637" s="181"/>
      <c r="AAB1637" s="181"/>
      <c r="AAC1637" s="181"/>
      <c r="AAD1637" s="181"/>
      <c r="AAE1637" s="181"/>
      <c r="AAF1637" s="181"/>
      <c r="AAG1637" s="181"/>
      <c r="AAH1637" s="181"/>
      <c r="AAI1637" s="181"/>
      <c r="AAJ1637" s="181"/>
      <c r="AAK1637" s="181"/>
      <c r="AAL1637" s="181"/>
      <c r="AAM1637" s="181"/>
      <c r="AAN1637" s="181"/>
      <c r="AAO1637" s="181"/>
      <c r="AAP1637" s="181"/>
      <c r="AAQ1637" s="181"/>
      <c r="AAR1637" s="181"/>
      <c r="AAS1637" s="181"/>
      <c r="AAT1637" s="181"/>
      <c r="AAU1637" s="181"/>
      <c r="AAV1637" s="181"/>
      <c r="AAW1637" s="181"/>
      <c r="AAX1637" s="181"/>
      <c r="AAY1637" s="181"/>
      <c r="AAZ1637" s="181"/>
      <c r="ABA1637" s="181"/>
      <c r="ABB1637" s="181"/>
      <c r="ABC1637" s="181"/>
      <c r="ABD1637" s="181"/>
      <c r="ABE1637" s="181"/>
      <c r="ABF1637" s="181"/>
      <c r="ABG1637" s="181"/>
      <c r="ABH1637" s="181"/>
      <c r="ABI1637" s="181"/>
      <c r="ABJ1637" s="181"/>
      <c r="ABK1637" s="181"/>
      <c r="ABL1637" s="181"/>
      <c r="ABM1637" s="181"/>
      <c r="ABN1637" s="181"/>
      <c r="ABO1637" s="181"/>
      <c r="ABP1637" s="181"/>
      <c r="ABQ1637" s="181"/>
      <c r="ABR1637" s="181"/>
      <c r="ABS1637" s="181"/>
      <c r="ABT1637" s="181"/>
      <c r="ABU1637" s="181"/>
      <c r="ABV1637" s="181"/>
      <c r="ABW1637" s="181"/>
      <c r="ABX1637" s="181"/>
      <c r="ABY1637" s="181"/>
      <c r="ABZ1637" s="181"/>
      <c r="ACA1637" s="181"/>
      <c r="ACB1637" s="181"/>
      <c r="ACC1637" s="181"/>
      <c r="ACD1637" s="181"/>
      <c r="ACE1637" s="181"/>
      <c r="ACF1637" s="181"/>
      <c r="ACG1637" s="181"/>
      <c r="ACH1637" s="181"/>
      <c r="ACI1637" s="181"/>
      <c r="ACJ1637" s="181"/>
      <c r="ACK1637" s="181"/>
      <c r="ACL1637" s="181"/>
      <c r="ACM1637" s="181"/>
      <c r="ACN1637" s="181"/>
      <c r="ACO1637" s="181"/>
      <c r="ACP1637" s="181"/>
      <c r="ACQ1637" s="181"/>
      <c r="ACR1637" s="181"/>
      <c r="ACS1637" s="181"/>
      <c r="ACT1637" s="181"/>
      <c r="ACU1637" s="181"/>
      <c r="ACV1637" s="181"/>
      <c r="ACW1637" s="181"/>
      <c r="ACX1637" s="181"/>
      <c r="ACY1637" s="181"/>
      <c r="ACZ1637" s="181"/>
      <c r="ADA1637" s="181"/>
      <c r="ADB1637" s="181"/>
      <c r="ADC1637" s="181"/>
      <c r="ADD1637" s="181"/>
      <c r="ADE1637" s="181"/>
      <c r="ADF1637" s="181"/>
      <c r="ADG1637" s="181"/>
      <c r="ADH1637" s="181"/>
      <c r="ADI1637" s="181"/>
      <c r="ADJ1637" s="181"/>
      <c r="ADK1637" s="181"/>
      <c r="ADL1637" s="181"/>
      <c r="ADM1637" s="181"/>
      <c r="ADN1637" s="181"/>
      <c r="ADO1637" s="181"/>
      <c r="ADP1637" s="181"/>
      <c r="ADQ1637" s="181"/>
      <c r="ADR1637" s="181"/>
      <c r="ADS1637" s="181"/>
      <c r="ADT1637" s="181"/>
      <c r="ADU1637" s="181"/>
      <c r="ADV1637" s="181"/>
      <c r="ADW1637" s="181"/>
      <c r="ADX1637" s="181"/>
      <c r="ADY1637" s="181"/>
      <c r="ADZ1637" s="181"/>
      <c r="AEA1637" s="181"/>
      <c r="AEB1637" s="181"/>
      <c r="AEC1637" s="181"/>
      <c r="AED1637" s="181"/>
      <c r="AEE1637" s="181"/>
      <c r="AEF1637" s="181"/>
      <c r="AEG1637" s="181"/>
      <c r="AEH1637" s="181"/>
      <c r="AEI1637" s="181"/>
      <c r="AEJ1637" s="181"/>
      <c r="AEK1637" s="181"/>
      <c r="AEL1637" s="181"/>
      <c r="AEM1637" s="181"/>
      <c r="AEN1637" s="181"/>
      <c r="AEO1637" s="181"/>
      <c r="AEP1637" s="181"/>
      <c r="AEQ1637" s="181"/>
      <c r="AER1637" s="181"/>
      <c r="AES1637" s="181"/>
      <c r="AET1637" s="181"/>
      <c r="AEU1637" s="181"/>
      <c r="AEV1637" s="181"/>
      <c r="AEW1637" s="181"/>
      <c r="AEX1637" s="181"/>
      <c r="AEY1637" s="181"/>
      <c r="AEZ1637" s="181"/>
      <c r="AFA1637" s="181"/>
      <c r="AFB1637" s="181"/>
      <c r="AFC1637" s="181"/>
      <c r="AFD1637" s="181"/>
      <c r="AFE1637" s="181"/>
      <c r="AFF1637" s="181"/>
      <c r="AFG1637" s="181"/>
      <c r="AFH1637" s="181"/>
      <c r="AFI1637" s="181"/>
      <c r="AFJ1637" s="181"/>
      <c r="AFK1637" s="181"/>
      <c r="AFL1637" s="181"/>
      <c r="AFM1637" s="181"/>
      <c r="AFN1637" s="181"/>
      <c r="AFO1637" s="181"/>
      <c r="AFP1637" s="181"/>
      <c r="AFQ1637" s="181"/>
      <c r="AFR1637" s="181"/>
      <c r="AFS1637" s="181"/>
      <c r="AFT1637" s="181"/>
      <c r="AFU1637" s="181"/>
      <c r="AFV1637" s="181"/>
      <c r="AFW1637" s="181"/>
      <c r="AFX1637" s="181"/>
      <c r="AFY1637" s="181"/>
      <c r="AFZ1637" s="181"/>
      <c r="AGA1637" s="181"/>
      <c r="AGB1637" s="181"/>
      <c r="AGC1637" s="181"/>
      <c r="AGD1637" s="181"/>
      <c r="AGE1637" s="181"/>
      <c r="AGF1637" s="181"/>
      <c r="AGG1637" s="181"/>
      <c r="AGH1637" s="181"/>
      <c r="AGI1637" s="181"/>
      <c r="AGJ1637" s="181"/>
      <c r="AGK1637" s="181"/>
      <c r="AGL1637" s="181"/>
      <c r="AGM1637" s="181"/>
      <c r="AGN1637" s="181"/>
      <c r="AGO1637" s="181"/>
      <c r="AGP1637" s="181"/>
      <c r="AGQ1637" s="181"/>
      <c r="AGR1637" s="181"/>
      <c r="AGS1637" s="181"/>
      <c r="AGT1637" s="181"/>
      <c r="AGU1637" s="181"/>
      <c r="AGV1637" s="181"/>
      <c r="AGW1637" s="181"/>
      <c r="AGX1637" s="181"/>
      <c r="AGY1637" s="181"/>
      <c r="AGZ1637" s="181"/>
      <c r="AHA1637" s="181"/>
      <c r="AHB1637" s="181"/>
      <c r="AHC1637" s="181"/>
      <c r="AHD1637" s="181"/>
      <c r="AHE1637" s="181"/>
      <c r="AHF1637" s="181"/>
      <c r="AHG1637" s="181"/>
      <c r="AHH1637" s="181"/>
      <c r="AHI1637" s="181"/>
      <c r="AHJ1637" s="181"/>
      <c r="AHK1637" s="181"/>
      <c r="AHL1637" s="181"/>
      <c r="AHM1637" s="181"/>
      <c r="AHN1637" s="181"/>
      <c r="AHO1637" s="181"/>
      <c r="AHP1637" s="181"/>
      <c r="AHQ1637" s="181"/>
      <c r="AHR1637" s="181"/>
      <c r="AHS1637" s="181"/>
      <c r="AHT1637" s="181"/>
      <c r="AHU1637" s="181"/>
      <c r="AHV1637" s="181"/>
      <c r="AHW1637" s="181"/>
      <c r="AHX1637" s="181"/>
      <c r="AHY1637" s="181"/>
      <c r="AHZ1637" s="181"/>
      <c r="AIA1637" s="181"/>
      <c r="AIB1637" s="181"/>
      <c r="AIC1637" s="181"/>
      <c r="AID1637" s="181"/>
      <c r="AIE1637" s="181"/>
      <c r="AIF1637" s="181"/>
      <c r="AIG1637" s="181"/>
      <c r="AIH1637" s="181"/>
      <c r="AII1637" s="181"/>
      <c r="AIJ1637" s="181"/>
      <c r="AIK1637" s="181"/>
      <c r="AIL1637" s="181"/>
      <c r="AIM1637" s="181"/>
      <c r="AIN1637" s="181"/>
      <c r="AIO1637" s="181"/>
      <c r="AIP1637" s="181"/>
      <c r="AIQ1637" s="181"/>
      <c r="AIR1637" s="181"/>
      <c r="AIS1637" s="181"/>
      <c r="AIT1637" s="181"/>
      <c r="AIU1637" s="181"/>
      <c r="AIV1637" s="181"/>
      <c r="AIW1637" s="181"/>
      <c r="AIX1637" s="181"/>
      <c r="AIY1637" s="181"/>
      <c r="AIZ1637" s="181"/>
      <c r="AJA1637" s="181"/>
      <c r="AJB1637" s="181"/>
      <c r="AJC1637" s="181"/>
      <c r="AJD1637" s="181"/>
      <c r="AJE1637" s="181"/>
      <c r="AJF1637" s="181"/>
      <c r="AJG1637" s="181"/>
      <c r="AJH1637" s="181"/>
      <c r="AJI1637" s="181"/>
      <c r="AJJ1637" s="181"/>
      <c r="AJK1637" s="181"/>
      <c r="AJL1637" s="181"/>
      <c r="AJM1637" s="181"/>
      <c r="AJN1637" s="181"/>
      <c r="AJO1637" s="181"/>
      <c r="AJP1637" s="181"/>
      <c r="AJQ1637" s="181"/>
      <c r="AJR1637" s="181"/>
      <c r="AJS1637" s="181"/>
      <c r="AJT1637" s="181"/>
      <c r="AJU1637" s="181"/>
      <c r="AJV1637" s="181"/>
      <c r="AJW1637" s="181"/>
      <c r="AJX1637" s="181"/>
      <c r="AJY1637" s="181"/>
      <c r="AJZ1637" s="181"/>
      <c r="AKA1637" s="181"/>
      <c r="AKB1637" s="181"/>
      <c r="AKC1637" s="181"/>
      <c r="AKD1637" s="181"/>
      <c r="AKE1637" s="181"/>
      <c r="AKF1637" s="181"/>
      <c r="AKG1637" s="181"/>
      <c r="AKH1637" s="181"/>
      <c r="AKI1637" s="181"/>
      <c r="AKJ1637" s="181"/>
      <c r="AKK1637" s="181"/>
      <c r="AKL1637" s="181"/>
      <c r="AKM1637" s="181"/>
      <c r="AKN1637" s="181"/>
      <c r="AKO1637" s="181"/>
      <c r="AKP1637" s="181"/>
      <c r="AKQ1637" s="181"/>
      <c r="AKR1637" s="181"/>
      <c r="AKS1637" s="181"/>
      <c r="AKT1637" s="181"/>
      <c r="AKU1637" s="181"/>
      <c r="AKV1637" s="181"/>
      <c r="AKW1637" s="181"/>
      <c r="AKX1637" s="181"/>
      <c r="AKY1637" s="181"/>
      <c r="AKZ1637" s="181"/>
      <c r="ALA1637" s="181"/>
      <c r="ALB1637" s="181"/>
      <c r="ALC1637" s="181"/>
      <c r="ALD1637" s="181"/>
      <c r="ALE1637" s="181"/>
      <c r="ALF1637" s="181"/>
      <c r="ALG1637" s="181"/>
      <c r="ALH1637" s="181"/>
      <c r="ALI1637" s="181"/>
      <c r="ALJ1637" s="181"/>
      <c r="ALK1637" s="181"/>
      <c r="ALL1637" s="181"/>
      <c r="ALM1637" s="181"/>
      <c r="ALN1637" s="181"/>
      <c r="ALO1637" s="181"/>
      <c r="ALP1637" s="181"/>
      <c r="ALQ1637" s="181"/>
      <c r="ALR1637" s="181"/>
      <c r="ALS1637" s="181"/>
      <c r="ALT1637" s="181"/>
      <c r="ALU1637" s="181"/>
      <c r="ALV1637" s="181"/>
      <c r="ALW1637" s="181"/>
      <c r="ALX1637" s="181"/>
      <c r="ALY1637" s="181"/>
      <c r="ALZ1637" s="181"/>
      <c r="AMA1637" s="181"/>
      <c r="AMB1637" s="181"/>
      <c r="AMC1637" s="181"/>
      <c r="AMD1637" s="181"/>
      <c r="AME1637" s="181"/>
      <c r="AMF1637" s="181"/>
      <c r="AMG1637" s="181"/>
      <c r="AMH1637" s="181"/>
      <c r="AMI1637" s="181"/>
      <c r="AMJ1637" s="181"/>
    </row>
    <row r="1638" spans="1:1024">
      <c r="B163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38" s="51" t="s">
        <v>13</v>
      </c>
      <c r="D1638" s="51">
        <v>88264</v>
      </c>
      <c r="E1638" s="46">
        <v>6</v>
      </c>
      <c r="F16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3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38" s="46">
        <f ca="1">ROUND(E1638*G1638,2)</f>
        <v>120.12</v>
      </c>
      <c r="I1638" s="98"/>
      <c r="K1638" s="17" t="str">
        <f t="shared" si="188"/>
        <v>SEDUC E 98</v>
      </c>
    </row>
    <row r="1639" spans="1:1024">
      <c r="B163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39" s="51" t="s">
        <v>13</v>
      </c>
      <c r="D1639" s="51">
        <v>88247</v>
      </c>
      <c r="E1639" s="46">
        <v>6</v>
      </c>
      <c r="F16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3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639" s="46">
        <f ca="1">ROUND(E1639*G1639,2)</f>
        <v>92.82</v>
      </c>
      <c r="I1639" s="98"/>
      <c r="K1639" s="17" t="str">
        <f t="shared" si="188"/>
        <v>SEDUC E 98</v>
      </c>
    </row>
    <row r="1640" spans="1:1024" ht="24">
      <c r="B164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640" s="51" t="s">
        <v>37</v>
      </c>
      <c r="D1640" s="51">
        <v>379</v>
      </c>
      <c r="E1640" s="46">
        <v>4</v>
      </c>
      <c r="F16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1640" s="46">
        <f t="shared" ref="H1640:H1641" ca="1" si="189">ROUND(E1640*G1640,2)</f>
        <v>3.6</v>
      </c>
      <c r="I1640" s="98"/>
      <c r="K1640" s="17" t="str">
        <f t="shared" si="188"/>
        <v>SEDUC E 98</v>
      </c>
    </row>
    <row r="1641" spans="1:1024" ht="24">
      <c r="B164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4 ESTRIBOS E 4 ISOLADORES</v>
      </c>
      <c r="C1641" s="51" t="s">
        <v>37</v>
      </c>
      <c r="D1641" s="51">
        <v>1096</v>
      </c>
      <c r="E1641" s="46">
        <v>1</v>
      </c>
      <c r="F16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85,76</v>
      </c>
      <c r="H1641" s="46">
        <f t="shared" ca="1" si="189"/>
        <v>85.76</v>
      </c>
      <c r="I1641" s="98"/>
      <c r="K1641" s="17" t="str">
        <f t="shared" si="188"/>
        <v>SEDUC E 98</v>
      </c>
    </row>
    <row r="1642" spans="1:1024">
      <c r="B164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DE PVC RIGIDO ROSCAVEL DE 1/2 ", SEM LUVA</v>
      </c>
      <c r="C1642" s="51" t="s">
        <v>37</v>
      </c>
      <c r="D1642" s="51">
        <v>2673</v>
      </c>
      <c r="E1642" s="46">
        <v>2</v>
      </c>
      <c r="F16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64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2,60</v>
      </c>
      <c r="H1642" s="46">
        <f t="shared" ref="H1642" ca="1" si="190">ROUND(E1642*G1642,2)</f>
        <v>5.2</v>
      </c>
      <c r="I1642" s="98"/>
      <c r="K1642" s="17" t="str">
        <f t="shared" si="188"/>
        <v>SEDUC E 98</v>
      </c>
    </row>
    <row r="1643" spans="1:1024">
      <c r="B164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DE PVC RIGIDO ROSCAVEL DE 1 ", SEM LUVA</v>
      </c>
      <c r="C1643" s="51" t="s">
        <v>37</v>
      </c>
      <c r="D1643" s="51">
        <v>2685</v>
      </c>
      <c r="E1643" s="46">
        <v>9</v>
      </c>
      <c r="F16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64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5,06</v>
      </c>
      <c r="H1643" s="46">
        <f t="shared" ref="H1643:H1649" ca="1" si="191">ROUND(E1643*G1643,2)</f>
        <v>45.54</v>
      </c>
      <c r="I1643" s="98"/>
      <c r="K1643" s="17" t="str">
        <f t="shared" si="188"/>
        <v>SEDUC E 98</v>
      </c>
    </row>
    <row r="1644" spans="1:1024" ht="36">
      <c r="B16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5/8", REVESTIDA COM BAIXA CAMADA DE COBRE, COM CONECTOR TIPO GRAMPO</v>
      </c>
      <c r="C1644" s="51" t="s">
        <v>37</v>
      </c>
      <c r="D1644" s="51">
        <v>3380</v>
      </c>
      <c r="E1644" s="46">
        <v>1</v>
      </c>
      <c r="F16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50,90</v>
      </c>
      <c r="H1644" s="46">
        <f t="shared" ca="1" si="191"/>
        <v>50.9</v>
      </c>
      <c r="I1644" s="98"/>
      <c r="K1644" s="17" t="str">
        <f t="shared" si="188"/>
        <v>SEDUC E 98</v>
      </c>
    </row>
    <row r="1645" spans="1:1024" ht="24">
      <c r="B164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1645" s="51" t="s">
        <v>37</v>
      </c>
      <c r="D1645" s="51">
        <v>3398</v>
      </c>
      <c r="E1645" s="46">
        <v>1</v>
      </c>
      <c r="F16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4,16</v>
      </c>
      <c r="H1645" s="46">
        <f t="shared" ca="1" si="191"/>
        <v>4.16</v>
      </c>
      <c r="I1645" s="98"/>
      <c r="K1645" s="17" t="str">
        <f t="shared" si="188"/>
        <v>SEDUC E 98</v>
      </c>
    </row>
    <row r="1646" spans="1:1024" ht="24">
      <c r="B164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ZINCADO, SEXTAVADO, COM ROSCA INTEIRA, DIAMETRO 5/8", COMPRIMENTO 3", COM PORCA E ARRUELA DE PRESSAO MEDIA</v>
      </c>
      <c r="C1646" s="51" t="s">
        <v>37</v>
      </c>
      <c r="D1646" s="51">
        <v>4336</v>
      </c>
      <c r="E1646" s="46">
        <v>4</v>
      </c>
      <c r="F16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2,91</v>
      </c>
      <c r="H1646" s="46">
        <f t="shared" ca="1" si="191"/>
        <v>11.64</v>
      </c>
      <c r="I1646" s="98"/>
      <c r="K1646" s="17" t="str">
        <f t="shared" si="188"/>
        <v>SEDUC E 98</v>
      </c>
    </row>
    <row r="1647" spans="1:1024">
      <c r="B164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METALICO TIPO PARAFUSO FENDIDO (SPLIT BOLT), PARA CABOS ATE 10 MM2</v>
      </c>
      <c r="C1647" s="51" t="s">
        <v>37</v>
      </c>
      <c r="D1647" s="51">
        <v>11856</v>
      </c>
      <c r="E1647" s="46">
        <v>4</v>
      </c>
      <c r="F16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6,00</v>
      </c>
      <c r="H1647" s="46">
        <f t="shared" ca="1" si="191"/>
        <v>24</v>
      </c>
      <c r="I1647" s="98"/>
      <c r="K1647" s="17" t="str">
        <f t="shared" si="188"/>
        <v>SEDUC E 98</v>
      </c>
    </row>
    <row r="1648" spans="1:1024">
      <c r="B164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ROLDANA PLASTICA COM PREGO, TAMANHO 30 X 30 MM, PARA INSTALACAO ELETRICA APARENTE</v>
      </c>
      <c r="C1648" s="51" t="s">
        <v>37</v>
      </c>
      <c r="D1648" s="51">
        <v>20256</v>
      </c>
      <c r="E1648" s="46">
        <v>1</v>
      </c>
      <c r="F16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0,29</v>
      </c>
      <c r="H1648" s="46">
        <f t="shared" ca="1" si="191"/>
        <v>0.28999999999999998</v>
      </c>
      <c r="I1648" s="98"/>
      <c r="K1648" s="17" t="str">
        <f t="shared" si="188"/>
        <v>SEDUC E 98</v>
      </c>
    </row>
    <row r="1649" spans="1:1025" ht="24">
      <c r="B164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PARA MEDIDOR POLIFASICO, EM POLICARBONATO / TERMOPLASTICO, PARA ALOJAR 1 DISJUNTOR (PADRAO DA CONCESSIONARIA LOCAL)</v>
      </c>
      <c r="C1649" s="51" t="s">
        <v>37</v>
      </c>
      <c r="D1649" s="51">
        <v>39809</v>
      </c>
      <c r="E1649" s="46">
        <v>1</v>
      </c>
      <c r="F16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130,63</v>
      </c>
      <c r="H1649" s="46">
        <f t="shared" ca="1" si="191"/>
        <v>130.63</v>
      </c>
      <c r="I1649" s="98"/>
      <c r="K1649" s="17" t="str">
        <f t="shared" si="188"/>
        <v>SEDUC E 98</v>
      </c>
    </row>
    <row r="1650" spans="1:1025">
      <c r="A1650" s="49">
        <f ca="1">H1650</f>
        <v>574.66000000000008</v>
      </c>
      <c r="B1650" s="50" t="s">
        <v>14</v>
      </c>
      <c r="C1650" s="51"/>
      <c r="D1650" s="51"/>
      <c r="E1650" s="46"/>
      <c r="F1650" s="46"/>
      <c r="G1650" s="46"/>
      <c r="H1650" s="80">
        <f ca="1">SUM(H1638:H1649)</f>
        <v>574.66000000000008</v>
      </c>
      <c r="I1650" s="98" t="str">
        <f>A1636</f>
        <v>SEDUC E 98</v>
      </c>
      <c r="J1650" s="122">
        <f ca="1">H1650</f>
        <v>574.66000000000008</v>
      </c>
      <c r="K1650" s="17" t="str">
        <f t="shared" si="188"/>
        <v>SEDUC E 98</v>
      </c>
    </row>
    <row r="1651" spans="1:1025">
      <c r="K1651" s="17" t="str">
        <f t="shared" si="188"/>
        <v>SEDUC E 98</v>
      </c>
    </row>
    <row r="1652" spans="1:1025" ht="20.25">
      <c r="B1652" s="325" t="str">
        <f>A1653</f>
        <v>SEDUC E 99</v>
      </c>
      <c r="C1652" s="326"/>
      <c r="D1652" s="326"/>
      <c r="E1652" s="326"/>
      <c r="F1652" s="326"/>
      <c r="G1652" s="326"/>
      <c r="H1652" s="327"/>
      <c r="K1652" s="96" t="str">
        <f>B1652</f>
        <v>SEDUC E 99</v>
      </c>
      <c r="AMK1652" s="17"/>
    </row>
    <row r="1653" spans="1:1025" s="20" customFormat="1" ht="24" customHeight="1">
      <c r="A1653" s="16" t="s">
        <v>259</v>
      </c>
      <c r="B1653" s="331" t="s">
        <v>260</v>
      </c>
      <c r="C1653" s="332"/>
      <c r="D1653" s="332"/>
      <c r="E1653" s="332"/>
      <c r="F1653" s="333"/>
      <c r="G1653" s="84" t="s">
        <v>4</v>
      </c>
      <c r="H1653" s="36" t="s">
        <v>5</v>
      </c>
      <c r="I1653" s="244"/>
      <c r="J1653" s="244"/>
      <c r="K1653" s="17" t="str">
        <f t="shared" ref="K1653:K1679" si="192">K1652</f>
        <v>SEDUC E 99</v>
      </c>
      <c r="L1653" s="181"/>
      <c r="M1653" s="181"/>
      <c r="N1653" s="181"/>
      <c r="O1653" s="181"/>
      <c r="P1653" s="181"/>
      <c r="Q1653" s="181"/>
      <c r="R1653" s="181"/>
      <c r="S1653" s="181"/>
      <c r="T1653" s="181"/>
      <c r="U1653" s="181"/>
      <c r="V1653" s="181"/>
      <c r="W1653" s="181"/>
      <c r="X1653" s="181"/>
      <c r="Y1653" s="181"/>
      <c r="Z1653" s="181"/>
      <c r="AA1653" s="181"/>
      <c r="AB1653" s="181"/>
      <c r="AC1653" s="181"/>
      <c r="AD1653" s="181"/>
      <c r="AE1653" s="181"/>
      <c r="AF1653" s="181"/>
      <c r="AG1653" s="181"/>
      <c r="AH1653" s="181"/>
      <c r="AI1653" s="181"/>
      <c r="AJ1653" s="181"/>
      <c r="AK1653" s="181"/>
      <c r="AL1653" s="181"/>
      <c r="AM1653" s="181"/>
      <c r="AN1653" s="181"/>
      <c r="AO1653" s="181"/>
      <c r="AP1653" s="181"/>
      <c r="AQ1653" s="181"/>
      <c r="AR1653" s="181"/>
      <c r="AS1653" s="181"/>
      <c r="AT1653" s="181"/>
      <c r="AU1653" s="181"/>
      <c r="AV1653" s="181"/>
      <c r="AW1653" s="181"/>
      <c r="AX1653" s="181"/>
      <c r="AY1653" s="181"/>
      <c r="AZ1653" s="181"/>
      <c r="BA1653" s="181"/>
      <c r="BB1653" s="181"/>
      <c r="BC1653" s="181"/>
      <c r="BD1653" s="181"/>
      <c r="BE1653" s="181"/>
      <c r="BF1653" s="181"/>
      <c r="BG1653" s="181"/>
      <c r="BH1653" s="181"/>
      <c r="BI1653" s="181"/>
      <c r="BJ1653" s="181"/>
      <c r="BK1653" s="181"/>
      <c r="BL1653" s="181"/>
      <c r="BM1653" s="181"/>
      <c r="BN1653" s="181"/>
      <c r="BO1653" s="181"/>
      <c r="BP1653" s="181"/>
      <c r="BQ1653" s="181"/>
      <c r="BR1653" s="181"/>
      <c r="BS1653" s="181"/>
      <c r="BT1653" s="181"/>
      <c r="BU1653" s="181"/>
      <c r="BV1653" s="181"/>
      <c r="BW1653" s="181"/>
      <c r="BX1653" s="181"/>
      <c r="BY1653" s="181"/>
      <c r="BZ1653" s="181"/>
      <c r="CA1653" s="181"/>
      <c r="CB1653" s="181"/>
      <c r="CC1653" s="181"/>
      <c r="CD1653" s="181"/>
      <c r="CE1653" s="181"/>
      <c r="CF1653" s="181"/>
      <c r="CG1653" s="181"/>
      <c r="CH1653" s="181"/>
      <c r="CI1653" s="181"/>
      <c r="CJ1653" s="181"/>
      <c r="CK1653" s="181"/>
      <c r="CL1653" s="181"/>
      <c r="CM1653" s="181"/>
      <c r="CN1653" s="181"/>
      <c r="CO1653" s="181"/>
      <c r="CP1653" s="181"/>
      <c r="CQ1653" s="181"/>
      <c r="CR1653" s="181"/>
      <c r="CS1653" s="181"/>
      <c r="CT1653" s="181"/>
      <c r="CU1653" s="181"/>
      <c r="CV1653" s="181"/>
      <c r="CW1653" s="181"/>
      <c r="CX1653" s="181"/>
      <c r="CY1653" s="181"/>
      <c r="CZ1653" s="181"/>
      <c r="DA1653" s="181"/>
      <c r="DB1653" s="181"/>
      <c r="DC1653" s="181"/>
      <c r="DD1653" s="181"/>
      <c r="DE1653" s="181"/>
      <c r="DF1653" s="181"/>
      <c r="DG1653" s="181"/>
      <c r="DH1653" s="181"/>
      <c r="DI1653" s="181"/>
      <c r="DJ1653" s="181"/>
      <c r="DK1653" s="181"/>
      <c r="DL1653" s="181"/>
      <c r="DM1653" s="181"/>
      <c r="DN1653" s="181"/>
      <c r="DO1653" s="181"/>
      <c r="DP1653" s="181"/>
      <c r="DQ1653" s="181"/>
      <c r="DR1653" s="181"/>
      <c r="DS1653" s="181"/>
      <c r="DT1653" s="181"/>
      <c r="DU1653" s="181"/>
      <c r="DV1653" s="181"/>
      <c r="DW1653" s="181"/>
      <c r="DX1653" s="181"/>
      <c r="DY1653" s="181"/>
      <c r="DZ1653" s="181"/>
      <c r="EA1653" s="181"/>
      <c r="EB1653" s="181"/>
      <c r="EC1653" s="181"/>
      <c r="ED1653" s="181"/>
      <c r="EE1653" s="181"/>
      <c r="EF1653" s="181"/>
      <c r="EG1653" s="181"/>
      <c r="EH1653" s="181"/>
      <c r="EI1653" s="181"/>
      <c r="EJ1653" s="181"/>
      <c r="EK1653" s="181"/>
      <c r="EL1653" s="181"/>
      <c r="EM1653" s="181"/>
      <c r="EN1653" s="181"/>
      <c r="EO1653" s="181"/>
      <c r="EP1653" s="181"/>
      <c r="EQ1653" s="181"/>
      <c r="ER1653" s="181"/>
      <c r="ES1653" s="181"/>
      <c r="ET1653" s="181"/>
      <c r="EU1653" s="181"/>
      <c r="EV1653" s="181"/>
      <c r="EW1653" s="181"/>
      <c r="EX1653" s="181"/>
      <c r="EY1653" s="181"/>
      <c r="EZ1653" s="181"/>
      <c r="FA1653" s="181"/>
      <c r="FB1653" s="181"/>
      <c r="FC1653" s="181"/>
      <c r="FD1653" s="181"/>
      <c r="FE1653" s="181"/>
      <c r="FF1653" s="181"/>
      <c r="FG1653" s="181"/>
      <c r="FH1653" s="181"/>
      <c r="FI1653" s="181"/>
      <c r="FJ1653" s="181"/>
      <c r="FK1653" s="181"/>
      <c r="FL1653" s="181"/>
      <c r="FM1653" s="181"/>
      <c r="FN1653" s="181"/>
      <c r="FO1653" s="181"/>
      <c r="FP1653" s="181"/>
      <c r="FQ1653" s="181"/>
      <c r="FR1653" s="181"/>
      <c r="FS1653" s="181"/>
      <c r="FT1653" s="181"/>
      <c r="FU1653" s="181"/>
      <c r="FV1653" s="181"/>
      <c r="FW1653" s="181"/>
      <c r="FX1653" s="181"/>
      <c r="FY1653" s="181"/>
      <c r="FZ1653" s="181"/>
      <c r="GA1653" s="181"/>
      <c r="GB1653" s="181"/>
      <c r="GC1653" s="181"/>
      <c r="GD1653" s="181"/>
      <c r="GE1653" s="181"/>
      <c r="GF1653" s="181"/>
      <c r="GG1653" s="181"/>
      <c r="GH1653" s="181"/>
      <c r="GI1653" s="181"/>
      <c r="GJ1653" s="181"/>
      <c r="GK1653" s="181"/>
      <c r="GL1653" s="181"/>
      <c r="GM1653" s="181"/>
      <c r="GN1653" s="181"/>
      <c r="GO1653" s="181"/>
      <c r="GP1653" s="181"/>
      <c r="GQ1653" s="181"/>
      <c r="GR1653" s="181"/>
      <c r="GS1653" s="181"/>
      <c r="GT1653" s="181"/>
      <c r="GU1653" s="181"/>
      <c r="GV1653" s="181"/>
      <c r="GW1653" s="181"/>
      <c r="GX1653" s="181"/>
      <c r="GY1653" s="181"/>
      <c r="GZ1653" s="181"/>
      <c r="HA1653" s="181"/>
      <c r="HB1653" s="181"/>
      <c r="HC1653" s="181"/>
      <c r="HD1653" s="181"/>
      <c r="HE1653" s="181"/>
      <c r="HF1653" s="181"/>
      <c r="HG1653" s="181"/>
      <c r="HH1653" s="181"/>
      <c r="HI1653" s="181"/>
      <c r="HJ1653" s="181"/>
      <c r="HK1653" s="181"/>
      <c r="HL1653" s="181"/>
      <c r="HM1653" s="181"/>
      <c r="HN1653" s="181"/>
      <c r="HO1653" s="181"/>
      <c r="HP1653" s="181"/>
      <c r="HQ1653" s="181"/>
      <c r="HR1653" s="181"/>
      <c r="HS1653" s="181"/>
      <c r="HT1653" s="181"/>
      <c r="HU1653" s="181"/>
      <c r="HV1653" s="181"/>
      <c r="HW1653" s="181"/>
      <c r="HX1653" s="181"/>
      <c r="HY1653" s="181"/>
      <c r="HZ1653" s="181"/>
      <c r="IA1653" s="181"/>
      <c r="IB1653" s="181"/>
      <c r="IC1653" s="181"/>
      <c r="ID1653" s="181"/>
      <c r="IE1653" s="181"/>
      <c r="IF1653" s="181"/>
      <c r="IG1653" s="181"/>
      <c r="IH1653" s="181"/>
      <c r="II1653" s="181"/>
      <c r="IJ1653" s="181"/>
      <c r="IK1653" s="181"/>
      <c r="IL1653" s="181"/>
      <c r="IM1653" s="181"/>
      <c r="IN1653" s="181"/>
      <c r="IO1653" s="181"/>
      <c r="IP1653" s="181"/>
      <c r="IQ1653" s="181"/>
      <c r="IR1653" s="181"/>
      <c r="IS1653" s="181"/>
      <c r="IT1653" s="181"/>
      <c r="IU1653" s="181"/>
      <c r="IV1653" s="181"/>
      <c r="IW1653" s="181"/>
      <c r="IX1653" s="181"/>
      <c r="IY1653" s="181"/>
      <c r="IZ1653" s="181"/>
      <c r="JA1653" s="181"/>
      <c r="JB1653" s="181"/>
      <c r="JC1653" s="181"/>
      <c r="JD1653" s="181"/>
      <c r="JE1653" s="181"/>
      <c r="JF1653" s="181"/>
      <c r="JG1653" s="181"/>
      <c r="JH1653" s="181"/>
      <c r="JI1653" s="181"/>
      <c r="JJ1653" s="181"/>
      <c r="JK1653" s="181"/>
      <c r="JL1653" s="181"/>
      <c r="JM1653" s="181"/>
      <c r="JN1653" s="181"/>
      <c r="JO1653" s="181"/>
      <c r="JP1653" s="181"/>
      <c r="JQ1653" s="181"/>
      <c r="JR1653" s="181"/>
      <c r="JS1653" s="181"/>
      <c r="JT1653" s="181"/>
      <c r="JU1653" s="181"/>
      <c r="JV1653" s="181"/>
      <c r="JW1653" s="181"/>
      <c r="JX1653" s="181"/>
      <c r="JY1653" s="181"/>
      <c r="JZ1653" s="181"/>
      <c r="KA1653" s="181"/>
      <c r="KB1653" s="181"/>
      <c r="KC1653" s="181"/>
      <c r="KD1653" s="181"/>
      <c r="KE1653" s="181"/>
      <c r="KF1653" s="181"/>
      <c r="KG1653" s="181"/>
      <c r="KH1653" s="181"/>
      <c r="KI1653" s="181"/>
      <c r="KJ1653" s="181"/>
      <c r="KK1653" s="181"/>
      <c r="KL1653" s="181"/>
      <c r="KM1653" s="181"/>
      <c r="KN1653" s="181"/>
      <c r="KO1653" s="181"/>
      <c r="KP1653" s="181"/>
      <c r="KQ1653" s="181"/>
      <c r="KR1653" s="181"/>
      <c r="KS1653" s="181"/>
      <c r="KT1653" s="181"/>
      <c r="KU1653" s="181"/>
      <c r="KV1653" s="181"/>
      <c r="KW1653" s="181"/>
      <c r="KX1653" s="181"/>
      <c r="KY1653" s="181"/>
      <c r="KZ1653" s="181"/>
      <c r="LA1653" s="181"/>
      <c r="LB1653" s="181"/>
      <c r="LC1653" s="181"/>
      <c r="LD1653" s="181"/>
      <c r="LE1653" s="181"/>
      <c r="LF1653" s="181"/>
      <c r="LG1653" s="181"/>
      <c r="LH1653" s="181"/>
      <c r="LI1653" s="181"/>
      <c r="LJ1653" s="181"/>
      <c r="LK1653" s="181"/>
      <c r="LL1653" s="181"/>
      <c r="LM1653" s="181"/>
      <c r="LN1653" s="181"/>
      <c r="LO1653" s="181"/>
      <c r="LP1653" s="181"/>
      <c r="LQ1653" s="181"/>
      <c r="LR1653" s="181"/>
      <c r="LS1653" s="181"/>
      <c r="LT1653" s="181"/>
      <c r="LU1653" s="181"/>
      <c r="LV1653" s="181"/>
      <c r="LW1653" s="181"/>
      <c r="LX1653" s="181"/>
      <c r="LY1653" s="181"/>
      <c r="LZ1653" s="181"/>
      <c r="MA1653" s="181"/>
      <c r="MB1653" s="181"/>
      <c r="MC1653" s="181"/>
      <c r="MD1653" s="181"/>
      <c r="ME1653" s="181"/>
      <c r="MF1653" s="181"/>
      <c r="MG1653" s="181"/>
      <c r="MH1653" s="181"/>
      <c r="MI1653" s="181"/>
      <c r="MJ1653" s="181"/>
      <c r="MK1653" s="181"/>
      <c r="ML1653" s="181"/>
      <c r="MM1653" s="181"/>
      <c r="MN1653" s="181"/>
      <c r="MO1653" s="181"/>
      <c r="MP1653" s="181"/>
      <c r="MQ1653" s="181"/>
      <c r="MR1653" s="181"/>
      <c r="MS1653" s="181"/>
      <c r="MT1653" s="181"/>
      <c r="MU1653" s="181"/>
      <c r="MV1653" s="181"/>
      <c r="MW1653" s="181"/>
      <c r="MX1653" s="181"/>
      <c r="MY1653" s="181"/>
      <c r="MZ1653" s="181"/>
      <c r="NA1653" s="181"/>
      <c r="NB1653" s="181"/>
      <c r="NC1653" s="181"/>
      <c r="ND1653" s="181"/>
      <c r="NE1653" s="181"/>
      <c r="NF1653" s="181"/>
      <c r="NG1653" s="181"/>
      <c r="NH1653" s="181"/>
      <c r="NI1653" s="181"/>
      <c r="NJ1653" s="181"/>
      <c r="NK1653" s="181"/>
      <c r="NL1653" s="181"/>
      <c r="NM1653" s="181"/>
      <c r="NN1653" s="181"/>
      <c r="NO1653" s="181"/>
      <c r="NP1653" s="181"/>
      <c r="NQ1653" s="181"/>
      <c r="NR1653" s="181"/>
      <c r="NS1653" s="181"/>
      <c r="NT1653" s="181"/>
      <c r="NU1653" s="181"/>
      <c r="NV1653" s="181"/>
      <c r="NW1653" s="181"/>
      <c r="NX1653" s="181"/>
      <c r="NY1653" s="181"/>
      <c r="NZ1653" s="181"/>
      <c r="OA1653" s="181"/>
      <c r="OB1653" s="181"/>
      <c r="OC1653" s="181"/>
      <c r="OD1653" s="181"/>
      <c r="OE1653" s="181"/>
      <c r="OF1653" s="181"/>
      <c r="OG1653" s="181"/>
      <c r="OH1653" s="181"/>
      <c r="OI1653" s="181"/>
      <c r="OJ1653" s="181"/>
      <c r="OK1653" s="181"/>
      <c r="OL1653" s="181"/>
      <c r="OM1653" s="181"/>
      <c r="ON1653" s="181"/>
      <c r="OO1653" s="181"/>
      <c r="OP1653" s="181"/>
      <c r="OQ1653" s="181"/>
      <c r="OR1653" s="181"/>
      <c r="OS1653" s="181"/>
      <c r="OT1653" s="181"/>
      <c r="OU1653" s="181"/>
      <c r="OV1653" s="181"/>
      <c r="OW1653" s="181"/>
      <c r="OX1653" s="181"/>
      <c r="OY1653" s="181"/>
      <c r="OZ1653" s="181"/>
      <c r="PA1653" s="181"/>
      <c r="PB1653" s="181"/>
      <c r="PC1653" s="181"/>
      <c r="PD1653" s="181"/>
      <c r="PE1653" s="181"/>
      <c r="PF1653" s="181"/>
      <c r="PG1653" s="181"/>
      <c r="PH1653" s="181"/>
      <c r="PI1653" s="181"/>
      <c r="PJ1653" s="181"/>
      <c r="PK1653" s="181"/>
      <c r="PL1653" s="181"/>
      <c r="PM1653" s="181"/>
      <c r="PN1653" s="181"/>
      <c r="PO1653" s="181"/>
      <c r="PP1653" s="181"/>
      <c r="PQ1653" s="181"/>
      <c r="PR1653" s="181"/>
      <c r="PS1653" s="181"/>
      <c r="PT1653" s="181"/>
      <c r="PU1653" s="181"/>
      <c r="PV1653" s="181"/>
      <c r="PW1653" s="181"/>
      <c r="PX1653" s="181"/>
      <c r="PY1653" s="181"/>
      <c r="PZ1653" s="181"/>
      <c r="QA1653" s="181"/>
      <c r="QB1653" s="181"/>
      <c r="QC1653" s="181"/>
      <c r="QD1653" s="181"/>
      <c r="QE1653" s="181"/>
      <c r="QF1653" s="181"/>
      <c r="QG1653" s="181"/>
      <c r="QH1653" s="181"/>
      <c r="QI1653" s="181"/>
      <c r="QJ1653" s="181"/>
      <c r="QK1653" s="181"/>
      <c r="QL1653" s="181"/>
      <c r="QM1653" s="181"/>
      <c r="QN1653" s="181"/>
      <c r="QO1653" s="181"/>
      <c r="QP1653" s="181"/>
      <c r="QQ1653" s="181"/>
      <c r="QR1653" s="181"/>
      <c r="QS1653" s="181"/>
      <c r="QT1653" s="181"/>
      <c r="QU1653" s="181"/>
      <c r="QV1653" s="181"/>
      <c r="QW1653" s="181"/>
      <c r="QX1653" s="181"/>
      <c r="QY1653" s="181"/>
      <c r="QZ1653" s="181"/>
      <c r="RA1653" s="181"/>
      <c r="RB1653" s="181"/>
      <c r="RC1653" s="181"/>
      <c r="RD1653" s="181"/>
      <c r="RE1653" s="181"/>
      <c r="RF1653" s="181"/>
      <c r="RG1653" s="181"/>
      <c r="RH1653" s="181"/>
      <c r="RI1653" s="181"/>
      <c r="RJ1653" s="181"/>
      <c r="RK1653" s="181"/>
      <c r="RL1653" s="181"/>
      <c r="RM1653" s="181"/>
      <c r="RN1653" s="181"/>
      <c r="RO1653" s="181"/>
      <c r="RP1653" s="181"/>
      <c r="RQ1653" s="181"/>
      <c r="RR1653" s="181"/>
      <c r="RS1653" s="181"/>
      <c r="RT1653" s="181"/>
      <c r="RU1653" s="181"/>
      <c r="RV1653" s="181"/>
      <c r="RW1653" s="181"/>
      <c r="RX1653" s="181"/>
      <c r="RY1653" s="181"/>
      <c r="RZ1653" s="181"/>
      <c r="SA1653" s="181"/>
      <c r="SB1653" s="181"/>
      <c r="SC1653" s="181"/>
      <c r="SD1653" s="181"/>
      <c r="SE1653" s="181"/>
      <c r="SF1653" s="181"/>
      <c r="SG1653" s="181"/>
      <c r="SH1653" s="181"/>
      <c r="SI1653" s="181"/>
      <c r="SJ1653" s="181"/>
      <c r="SK1653" s="181"/>
      <c r="SL1653" s="181"/>
      <c r="SM1653" s="181"/>
      <c r="SN1653" s="181"/>
      <c r="SO1653" s="181"/>
      <c r="SP1653" s="181"/>
      <c r="SQ1653" s="181"/>
      <c r="SR1653" s="181"/>
      <c r="SS1653" s="181"/>
      <c r="ST1653" s="181"/>
      <c r="SU1653" s="181"/>
      <c r="SV1653" s="181"/>
      <c r="SW1653" s="181"/>
      <c r="SX1653" s="181"/>
      <c r="SY1653" s="181"/>
      <c r="SZ1653" s="181"/>
      <c r="TA1653" s="181"/>
      <c r="TB1653" s="181"/>
      <c r="TC1653" s="181"/>
      <c r="TD1653" s="181"/>
      <c r="TE1653" s="181"/>
      <c r="TF1653" s="181"/>
      <c r="TG1653" s="181"/>
      <c r="TH1653" s="181"/>
      <c r="TI1653" s="181"/>
      <c r="TJ1653" s="181"/>
      <c r="TK1653" s="181"/>
      <c r="TL1653" s="181"/>
      <c r="TM1653" s="181"/>
      <c r="TN1653" s="181"/>
      <c r="TO1653" s="181"/>
      <c r="TP1653" s="181"/>
      <c r="TQ1653" s="181"/>
      <c r="TR1653" s="181"/>
      <c r="TS1653" s="181"/>
      <c r="TT1653" s="181"/>
      <c r="TU1653" s="181"/>
      <c r="TV1653" s="181"/>
      <c r="TW1653" s="181"/>
      <c r="TX1653" s="181"/>
      <c r="TY1653" s="181"/>
      <c r="TZ1653" s="181"/>
      <c r="UA1653" s="181"/>
      <c r="UB1653" s="181"/>
      <c r="UC1653" s="181"/>
      <c r="UD1653" s="181"/>
      <c r="UE1653" s="181"/>
      <c r="UF1653" s="181"/>
      <c r="UG1653" s="181"/>
      <c r="UH1653" s="181"/>
      <c r="UI1653" s="181"/>
      <c r="UJ1653" s="181"/>
      <c r="UK1653" s="181"/>
      <c r="UL1653" s="181"/>
      <c r="UM1653" s="181"/>
      <c r="UN1653" s="181"/>
      <c r="UO1653" s="181"/>
      <c r="UP1653" s="181"/>
      <c r="UQ1653" s="181"/>
      <c r="UR1653" s="181"/>
      <c r="US1653" s="181"/>
      <c r="UT1653" s="181"/>
      <c r="UU1653" s="181"/>
      <c r="UV1653" s="181"/>
      <c r="UW1653" s="181"/>
      <c r="UX1653" s="181"/>
      <c r="UY1653" s="181"/>
      <c r="UZ1653" s="181"/>
      <c r="VA1653" s="181"/>
      <c r="VB1653" s="181"/>
      <c r="VC1653" s="181"/>
      <c r="VD1653" s="181"/>
      <c r="VE1653" s="181"/>
      <c r="VF1653" s="181"/>
      <c r="VG1653" s="181"/>
      <c r="VH1653" s="181"/>
      <c r="VI1653" s="181"/>
      <c r="VJ1653" s="181"/>
      <c r="VK1653" s="181"/>
      <c r="VL1653" s="181"/>
      <c r="VM1653" s="181"/>
      <c r="VN1653" s="181"/>
      <c r="VO1653" s="181"/>
      <c r="VP1653" s="181"/>
      <c r="VQ1653" s="181"/>
      <c r="VR1653" s="181"/>
      <c r="VS1653" s="181"/>
      <c r="VT1653" s="181"/>
      <c r="VU1653" s="181"/>
      <c r="VV1653" s="181"/>
      <c r="VW1653" s="181"/>
      <c r="VX1653" s="181"/>
      <c r="VY1653" s="181"/>
      <c r="VZ1653" s="181"/>
      <c r="WA1653" s="181"/>
      <c r="WB1653" s="181"/>
      <c r="WC1653" s="181"/>
      <c r="WD1653" s="181"/>
      <c r="WE1653" s="181"/>
      <c r="WF1653" s="181"/>
      <c r="WG1653" s="181"/>
      <c r="WH1653" s="181"/>
      <c r="WI1653" s="181"/>
      <c r="WJ1653" s="181"/>
      <c r="WK1653" s="181"/>
      <c r="WL1653" s="181"/>
      <c r="WM1653" s="181"/>
      <c r="WN1653" s="181"/>
      <c r="WO1653" s="181"/>
      <c r="WP1653" s="181"/>
      <c r="WQ1653" s="181"/>
      <c r="WR1653" s="181"/>
      <c r="WS1653" s="181"/>
      <c r="WT1653" s="181"/>
      <c r="WU1653" s="181"/>
      <c r="WV1653" s="181"/>
      <c r="WW1653" s="181"/>
      <c r="WX1653" s="181"/>
      <c r="WY1653" s="181"/>
      <c r="WZ1653" s="181"/>
      <c r="XA1653" s="181"/>
      <c r="XB1653" s="181"/>
      <c r="XC1653" s="181"/>
      <c r="XD1653" s="181"/>
      <c r="XE1653" s="181"/>
      <c r="XF1653" s="181"/>
      <c r="XG1653" s="181"/>
      <c r="XH1653" s="181"/>
      <c r="XI1653" s="181"/>
      <c r="XJ1653" s="181"/>
      <c r="XK1653" s="181"/>
      <c r="XL1653" s="181"/>
      <c r="XM1653" s="181"/>
      <c r="XN1653" s="181"/>
      <c r="XO1653" s="181"/>
      <c r="XP1653" s="181"/>
      <c r="XQ1653" s="181"/>
      <c r="XR1653" s="181"/>
      <c r="XS1653" s="181"/>
      <c r="XT1653" s="181"/>
      <c r="XU1653" s="181"/>
      <c r="XV1653" s="181"/>
      <c r="XW1653" s="181"/>
      <c r="XX1653" s="181"/>
      <c r="XY1653" s="181"/>
      <c r="XZ1653" s="181"/>
      <c r="YA1653" s="181"/>
      <c r="YB1653" s="181"/>
      <c r="YC1653" s="181"/>
      <c r="YD1653" s="181"/>
      <c r="YE1653" s="181"/>
      <c r="YF1653" s="181"/>
      <c r="YG1653" s="181"/>
      <c r="YH1653" s="181"/>
      <c r="YI1653" s="181"/>
      <c r="YJ1653" s="181"/>
      <c r="YK1653" s="181"/>
      <c r="YL1653" s="181"/>
      <c r="YM1653" s="181"/>
      <c r="YN1653" s="181"/>
      <c r="YO1653" s="181"/>
      <c r="YP1653" s="181"/>
      <c r="YQ1653" s="181"/>
      <c r="YR1653" s="181"/>
      <c r="YS1653" s="181"/>
      <c r="YT1653" s="181"/>
      <c r="YU1653" s="181"/>
      <c r="YV1653" s="181"/>
      <c r="YW1653" s="181"/>
      <c r="YX1653" s="181"/>
      <c r="YY1653" s="181"/>
      <c r="YZ1653" s="181"/>
      <c r="ZA1653" s="181"/>
      <c r="ZB1653" s="181"/>
      <c r="ZC1653" s="181"/>
      <c r="ZD1653" s="181"/>
      <c r="ZE1653" s="181"/>
      <c r="ZF1653" s="181"/>
      <c r="ZG1653" s="181"/>
      <c r="ZH1653" s="181"/>
      <c r="ZI1653" s="181"/>
      <c r="ZJ1653" s="181"/>
      <c r="ZK1653" s="181"/>
      <c r="ZL1653" s="181"/>
      <c r="ZM1653" s="181"/>
      <c r="ZN1653" s="181"/>
      <c r="ZO1653" s="181"/>
      <c r="ZP1653" s="181"/>
      <c r="ZQ1653" s="181"/>
      <c r="ZR1653" s="181"/>
      <c r="ZS1653" s="181"/>
      <c r="ZT1653" s="181"/>
      <c r="ZU1653" s="181"/>
      <c r="ZV1653" s="181"/>
      <c r="ZW1653" s="181"/>
      <c r="ZX1653" s="181"/>
      <c r="ZY1653" s="181"/>
      <c r="ZZ1653" s="181"/>
      <c r="AAA1653" s="181"/>
      <c r="AAB1653" s="181"/>
      <c r="AAC1653" s="181"/>
      <c r="AAD1653" s="181"/>
      <c r="AAE1653" s="181"/>
      <c r="AAF1653" s="181"/>
      <c r="AAG1653" s="181"/>
      <c r="AAH1653" s="181"/>
      <c r="AAI1653" s="181"/>
      <c r="AAJ1653" s="181"/>
      <c r="AAK1653" s="181"/>
      <c r="AAL1653" s="181"/>
      <c r="AAM1653" s="181"/>
      <c r="AAN1653" s="181"/>
      <c r="AAO1653" s="181"/>
      <c r="AAP1653" s="181"/>
      <c r="AAQ1653" s="181"/>
      <c r="AAR1653" s="181"/>
      <c r="AAS1653" s="181"/>
      <c r="AAT1653" s="181"/>
      <c r="AAU1653" s="181"/>
      <c r="AAV1653" s="181"/>
      <c r="AAW1653" s="181"/>
      <c r="AAX1653" s="181"/>
      <c r="AAY1653" s="181"/>
      <c r="AAZ1653" s="181"/>
      <c r="ABA1653" s="181"/>
      <c r="ABB1653" s="181"/>
      <c r="ABC1653" s="181"/>
      <c r="ABD1653" s="181"/>
      <c r="ABE1653" s="181"/>
      <c r="ABF1653" s="181"/>
      <c r="ABG1653" s="181"/>
      <c r="ABH1653" s="181"/>
      <c r="ABI1653" s="181"/>
      <c r="ABJ1653" s="181"/>
      <c r="ABK1653" s="181"/>
      <c r="ABL1653" s="181"/>
      <c r="ABM1653" s="181"/>
      <c r="ABN1653" s="181"/>
      <c r="ABO1653" s="181"/>
      <c r="ABP1653" s="181"/>
      <c r="ABQ1653" s="181"/>
      <c r="ABR1653" s="181"/>
      <c r="ABS1653" s="181"/>
      <c r="ABT1653" s="181"/>
      <c r="ABU1653" s="181"/>
      <c r="ABV1653" s="181"/>
      <c r="ABW1653" s="181"/>
      <c r="ABX1653" s="181"/>
      <c r="ABY1653" s="181"/>
      <c r="ABZ1653" s="181"/>
      <c r="ACA1653" s="181"/>
      <c r="ACB1653" s="181"/>
      <c r="ACC1653" s="181"/>
      <c r="ACD1653" s="181"/>
      <c r="ACE1653" s="181"/>
      <c r="ACF1653" s="181"/>
      <c r="ACG1653" s="181"/>
      <c r="ACH1653" s="181"/>
      <c r="ACI1653" s="181"/>
      <c r="ACJ1653" s="181"/>
      <c r="ACK1653" s="181"/>
      <c r="ACL1653" s="181"/>
      <c r="ACM1653" s="181"/>
      <c r="ACN1653" s="181"/>
      <c r="ACO1653" s="181"/>
      <c r="ACP1653" s="181"/>
      <c r="ACQ1653" s="181"/>
      <c r="ACR1653" s="181"/>
      <c r="ACS1653" s="181"/>
      <c r="ACT1653" s="181"/>
      <c r="ACU1653" s="181"/>
      <c r="ACV1653" s="181"/>
      <c r="ACW1653" s="181"/>
      <c r="ACX1653" s="181"/>
      <c r="ACY1653" s="181"/>
      <c r="ACZ1653" s="181"/>
      <c r="ADA1653" s="181"/>
      <c r="ADB1653" s="181"/>
      <c r="ADC1653" s="181"/>
      <c r="ADD1653" s="181"/>
      <c r="ADE1653" s="181"/>
      <c r="ADF1653" s="181"/>
      <c r="ADG1653" s="181"/>
      <c r="ADH1653" s="181"/>
      <c r="ADI1653" s="181"/>
      <c r="ADJ1653" s="181"/>
      <c r="ADK1653" s="181"/>
      <c r="ADL1653" s="181"/>
      <c r="ADM1653" s="181"/>
      <c r="ADN1653" s="181"/>
      <c r="ADO1653" s="181"/>
      <c r="ADP1653" s="181"/>
      <c r="ADQ1653" s="181"/>
      <c r="ADR1653" s="181"/>
      <c r="ADS1653" s="181"/>
      <c r="ADT1653" s="181"/>
      <c r="ADU1653" s="181"/>
      <c r="ADV1653" s="181"/>
      <c r="ADW1653" s="181"/>
      <c r="ADX1653" s="181"/>
      <c r="ADY1653" s="181"/>
      <c r="ADZ1653" s="181"/>
      <c r="AEA1653" s="181"/>
      <c r="AEB1653" s="181"/>
      <c r="AEC1653" s="181"/>
      <c r="AED1653" s="181"/>
      <c r="AEE1653" s="181"/>
      <c r="AEF1653" s="181"/>
      <c r="AEG1653" s="181"/>
      <c r="AEH1653" s="181"/>
      <c r="AEI1653" s="181"/>
      <c r="AEJ1653" s="181"/>
      <c r="AEK1653" s="181"/>
      <c r="AEL1653" s="181"/>
      <c r="AEM1653" s="181"/>
      <c r="AEN1653" s="181"/>
      <c r="AEO1653" s="181"/>
      <c r="AEP1653" s="181"/>
      <c r="AEQ1653" s="181"/>
      <c r="AER1653" s="181"/>
      <c r="AES1653" s="181"/>
      <c r="AET1653" s="181"/>
      <c r="AEU1653" s="181"/>
      <c r="AEV1653" s="181"/>
      <c r="AEW1653" s="181"/>
      <c r="AEX1653" s="181"/>
      <c r="AEY1653" s="181"/>
      <c r="AEZ1653" s="181"/>
      <c r="AFA1653" s="181"/>
      <c r="AFB1653" s="181"/>
      <c r="AFC1653" s="181"/>
      <c r="AFD1653" s="181"/>
      <c r="AFE1653" s="181"/>
      <c r="AFF1653" s="181"/>
      <c r="AFG1653" s="181"/>
      <c r="AFH1653" s="181"/>
      <c r="AFI1653" s="181"/>
      <c r="AFJ1653" s="181"/>
      <c r="AFK1653" s="181"/>
      <c r="AFL1653" s="181"/>
      <c r="AFM1653" s="181"/>
      <c r="AFN1653" s="181"/>
      <c r="AFO1653" s="181"/>
      <c r="AFP1653" s="181"/>
      <c r="AFQ1653" s="181"/>
      <c r="AFR1653" s="181"/>
      <c r="AFS1653" s="181"/>
      <c r="AFT1653" s="181"/>
      <c r="AFU1653" s="181"/>
      <c r="AFV1653" s="181"/>
      <c r="AFW1653" s="181"/>
      <c r="AFX1653" s="181"/>
      <c r="AFY1653" s="181"/>
      <c r="AFZ1653" s="181"/>
      <c r="AGA1653" s="181"/>
      <c r="AGB1653" s="181"/>
      <c r="AGC1653" s="181"/>
      <c r="AGD1653" s="181"/>
      <c r="AGE1653" s="181"/>
      <c r="AGF1653" s="181"/>
      <c r="AGG1653" s="181"/>
      <c r="AGH1653" s="181"/>
      <c r="AGI1653" s="181"/>
      <c r="AGJ1653" s="181"/>
      <c r="AGK1653" s="181"/>
      <c r="AGL1653" s="181"/>
      <c r="AGM1653" s="181"/>
      <c r="AGN1653" s="181"/>
      <c r="AGO1653" s="181"/>
      <c r="AGP1653" s="181"/>
      <c r="AGQ1653" s="181"/>
      <c r="AGR1653" s="181"/>
      <c r="AGS1653" s="181"/>
      <c r="AGT1653" s="181"/>
      <c r="AGU1653" s="181"/>
      <c r="AGV1653" s="181"/>
      <c r="AGW1653" s="181"/>
      <c r="AGX1653" s="181"/>
      <c r="AGY1653" s="181"/>
      <c r="AGZ1653" s="181"/>
      <c r="AHA1653" s="181"/>
      <c r="AHB1653" s="181"/>
      <c r="AHC1653" s="181"/>
      <c r="AHD1653" s="181"/>
      <c r="AHE1653" s="181"/>
      <c r="AHF1653" s="181"/>
      <c r="AHG1653" s="181"/>
      <c r="AHH1653" s="181"/>
      <c r="AHI1653" s="181"/>
      <c r="AHJ1653" s="181"/>
      <c r="AHK1653" s="181"/>
      <c r="AHL1653" s="181"/>
      <c r="AHM1653" s="181"/>
      <c r="AHN1653" s="181"/>
      <c r="AHO1653" s="181"/>
      <c r="AHP1653" s="181"/>
      <c r="AHQ1653" s="181"/>
      <c r="AHR1653" s="181"/>
      <c r="AHS1653" s="181"/>
      <c r="AHT1653" s="181"/>
      <c r="AHU1653" s="181"/>
      <c r="AHV1653" s="181"/>
      <c r="AHW1653" s="181"/>
      <c r="AHX1653" s="181"/>
      <c r="AHY1653" s="181"/>
      <c r="AHZ1653" s="181"/>
      <c r="AIA1653" s="181"/>
      <c r="AIB1653" s="181"/>
      <c r="AIC1653" s="181"/>
      <c r="AID1653" s="181"/>
      <c r="AIE1653" s="181"/>
      <c r="AIF1653" s="181"/>
      <c r="AIG1653" s="181"/>
      <c r="AIH1653" s="181"/>
      <c r="AII1653" s="181"/>
      <c r="AIJ1653" s="181"/>
      <c r="AIK1653" s="181"/>
      <c r="AIL1653" s="181"/>
      <c r="AIM1653" s="181"/>
      <c r="AIN1653" s="181"/>
      <c r="AIO1653" s="181"/>
      <c r="AIP1653" s="181"/>
      <c r="AIQ1653" s="181"/>
      <c r="AIR1653" s="181"/>
      <c r="AIS1653" s="181"/>
      <c r="AIT1653" s="181"/>
      <c r="AIU1653" s="181"/>
      <c r="AIV1653" s="181"/>
      <c r="AIW1653" s="181"/>
      <c r="AIX1653" s="181"/>
      <c r="AIY1653" s="181"/>
      <c r="AIZ1653" s="181"/>
      <c r="AJA1653" s="181"/>
      <c r="AJB1653" s="181"/>
      <c r="AJC1653" s="181"/>
      <c r="AJD1653" s="181"/>
      <c r="AJE1653" s="181"/>
      <c r="AJF1653" s="181"/>
      <c r="AJG1653" s="181"/>
      <c r="AJH1653" s="181"/>
      <c r="AJI1653" s="181"/>
      <c r="AJJ1653" s="181"/>
      <c r="AJK1653" s="181"/>
      <c r="AJL1653" s="181"/>
      <c r="AJM1653" s="181"/>
      <c r="AJN1653" s="181"/>
      <c r="AJO1653" s="181"/>
      <c r="AJP1653" s="181"/>
      <c r="AJQ1653" s="181"/>
      <c r="AJR1653" s="181"/>
      <c r="AJS1653" s="181"/>
      <c r="AJT1653" s="181"/>
      <c r="AJU1653" s="181"/>
      <c r="AJV1653" s="181"/>
      <c r="AJW1653" s="181"/>
      <c r="AJX1653" s="181"/>
      <c r="AJY1653" s="181"/>
      <c r="AJZ1653" s="181"/>
      <c r="AKA1653" s="181"/>
      <c r="AKB1653" s="181"/>
      <c r="AKC1653" s="181"/>
      <c r="AKD1653" s="181"/>
      <c r="AKE1653" s="181"/>
      <c r="AKF1653" s="181"/>
      <c r="AKG1653" s="181"/>
      <c r="AKH1653" s="181"/>
      <c r="AKI1653" s="181"/>
      <c r="AKJ1653" s="181"/>
      <c r="AKK1653" s="181"/>
      <c r="AKL1653" s="181"/>
      <c r="AKM1653" s="181"/>
      <c r="AKN1653" s="181"/>
      <c r="AKO1653" s="181"/>
      <c r="AKP1653" s="181"/>
      <c r="AKQ1653" s="181"/>
      <c r="AKR1653" s="181"/>
      <c r="AKS1653" s="181"/>
      <c r="AKT1653" s="181"/>
      <c r="AKU1653" s="181"/>
      <c r="AKV1653" s="181"/>
      <c r="AKW1653" s="181"/>
      <c r="AKX1653" s="181"/>
      <c r="AKY1653" s="181"/>
      <c r="AKZ1653" s="181"/>
      <c r="ALA1653" s="181"/>
      <c r="ALB1653" s="181"/>
      <c r="ALC1653" s="181"/>
      <c r="ALD1653" s="181"/>
      <c r="ALE1653" s="181"/>
      <c r="ALF1653" s="181"/>
      <c r="ALG1653" s="181"/>
      <c r="ALH1653" s="181"/>
      <c r="ALI1653" s="181"/>
      <c r="ALJ1653" s="181"/>
      <c r="ALK1653" s="181"/>
      <c r="ALL1653" s="181"/>
      <c r="ALM1653" s="181"/>
      <c r="ALN1653" s="181"/>
      <c r="ALO1653" s="181"/>
      <c r="ALP1653" s="181"/>
      <c r="ALQ1653" s="181"/>
      <c r="ALR1653" s="181"/>
      <c r="ALS1653" s="181"/>
      <c r="ALT1653" s="181"/>
      <c r="ALU1653" s="181"/>
      <c r="ALV1653" s="181"/>
      <c r="ALW1653" s="181"/>
      <c r="ALX1653" s="181"/>
      <c r="ALY1653" s="181"/>
      <c r="ALZ1653" s="181"/>
      <c r="AMA1653" s="181"/>
      <c r="AMB1653" s="181"/>
      <c r="AMC1653" s="181"/>
      <c r="AMD1653" s="181"/>
      <c r="AME1653" s="181"/>
      <c r="AMF1653" s="181"/>
      <c r="AMG1653" s="181"/>
      <c r="AMH1653" s="181"/>
      <c r="AMI1653" s="181"/>
      <c r="AMJ1653" s="181"/>
      <c r="AMK1653" s="181"/>
    </row>
    <row r="1654" spans="1:1025" s="20" customFormat="1">
      <c r="A1654" s="16"/>
      <c r="B1654" s="61" t="s">
        <v>6</v>
      </c>
      <c r="C1654" s="54" t="s">
        <v>7</v>
      </c>
      <c r="D1654" s="39" t="s">
        <v>8</v>
      </c>
      <c r="E1654" s="39" t="s">
        <v>9</v>
      </c>
      <c r="F1654" s="39" t="s">
        <v>10</v>
      </c>
      <c r="G1654" s="83" t="s">
        <v>11</v>
      </c>
      <c r="H1654" s="39" t="s">
        <v>12</v>
      </c>
      <c r="I1654" s="244"/>
      <c r="J1654" s="244"/>
      <c r="K1654" s="17" t="str">
        <f t="shared" si="192"/>
        <v>SEDUC E 99</v>
      </c>
      <c r="L1654" s="181"/>
      <c r="M1654" s="181"/>
      <c r="N1654" s="181"/>
      <c r="O1654" s="181"/>
      <c r="P1654" s="181"/>
      <c r="Q1654" s="181"/>
      <c r="R1654" s="181"/>
      <c r="S1654" s="181"/>
      <c r="T1654" s="181"/>
      <c r="U1654" s="181"/>
      <c r="V1654" s="181"/>
      <c r="W1654" s="181"/>
      <c r="X1654" s="181"/>
      <c r="Y1654" s="181"/>
      <c r="Z1654" s="181"/>
      <c r="AA1654" s="181"/>
      <c r="AB1654" s="181"/>
      <c r="AC1654" s="181"/>
      <c r="AD1654" s="181"/>
      <c r="AE1654" s="181"/>
      <c r="AF1654" s="181"/>
      <c r="AG1654" s="181"/>
      <c r="AH1654" s="181"/>
      <c r="AI1654" s="181"/>
      <c r="AJ1654" s="181"/>
      <c r="AK1654" s="181"/>
      <c r="AL1654" s="181"/>
      <c r="AM1654" s="181"/>
      <c r="AN1654" s="181"/>
      <c r="AO1654" s="181"/>
      <c r="AP1654" s="181"/>
      <c r="AQ1654" s="181"/>
      <c r="AR1654" s="181"/>
      <c r="AS1654" s="181"/>
      <c r="AT1654" s="181"/>
      <c r="AU1654" s="181"/>
      <c r="AV1654" s="181"/>
      <c r="AW1654" s="181"/>
      <c r="AX1654" s="181"/>
      <c r="AY1654" s="181"/>
      <c r="AZ1654" s="181"/>
      <c r="BA1654" s="181"/>
      <c r="BB1654" s="181"/>
      <c r="BC1654" s="181"/>
      <c r="BD1654" s="181"/>
      <c r="BE1654" s="181"/>
      <c r="BF1654" s="181"/>
      <c r="BG1654" s="181"/>
      <c r="BH1654" s="181"/>
      <c r="BI1654" s="181"/>
      <c r="BJ1654" s="181"/>
      <c r="BK1654" s="181"/>
      <c r="BL1654" s="181"/>
      <c r="BM1654" s="181"/>
      <c r="BN1654" s="181"/>
      <c r="BO1654" s="181"/>
      <c r="BP1654" s="181"/>
      <c r="BQ1654" s="181"/>
      <c r="BR1654" s="181"/>
      <c r="BS1654" s="181"/>
      <c r="BT1654" s="181"/>
      <c r="BU1654" s="181"/>
      <c r="BV1654" s="181"/>
      <c r="BW1654" s="181"/>
      <c r="BX1654" s="181"/>
      <c r="BY1654" s="181"/>
      <c r="BZ1654" s="181"/>
      <c r="CA1654" s="181"/>
      <c r="CB1654" s="181"/>
      <c r="CC1654" s="181"/>
      <c r="CD1654" s="181"/>
      <c r="CE1654" s="181"/>
      <c r="CF1654" s="181"/>
      <c r="CG1654" s="181"/>
      <c r="CH1654" s="181"/>
      <c r="CI1654" s="181"/>
      <c r="CJ1654" s="181"/>
      <c r="CK1654" s="181"/>
      <c r="CL1654" s="181"/>
      <c r="CM1654" s="181"/>
      <c r="CN1654" s="181"/>
      <c r="CO1654" s="181"/>
      <c r="CP1654" s="181"/>
      <c r="CQ1654" s="181"/>
      <c r="CR1654" s="181"/>
      <c r="CS1654" s="181"/>
      <c r="CT1654" s="181"/>
      <c r="CU1654" s="181"/>
      <c r="CV1654" s="181"/>
      <c r="CW1654" s="181"/>
      <c r="CX1654" s="181"/>
      <c r="CY1654" s="181"/>
      <c r="CZ1654" s="181"/>
      <c r="DA1654" s="181"/>
      <c r="DB1654" s="181"/>
      <c r="DC1654" s="181"/>
      <c r="DD1654" s="181"/>
      <c r="DE1654" s="181"/>
      <c r="DF1654" s="181"/>
      <c r="DG1654" s="181"/>
      <c r="DH1654" s="181"/>
      <c r="DI1654" s="181"/>
      <c r="DJ1654" s="181"/>
      <c r="DK1654" s="181"/>
      <c r="DL1654" s="181"/>
      <c r="DM1654" s="181"/>
      <c r="DN1654" s="181"/>
      <c r="DO1654" s="181"/>
      <c r="DP1654" s="181"/>
      <c r="DQ1654" s="181"/>
      <c r="DR1654" s="181"/>
      <c r="DS1654" s="181"/>
      <c r="DT1654" s="181"/>
      <c r="DU1654" s="181"/>
      <c r="DV1654" s="181"/>
      <c r="DW1654" s="181"/>
      <c r="DX1654" s="181"/>
      <c r="DY1654" s="181"/>
      <c r="DZ1654" s="181"/>
      <c r="EA1654" s="181"/>
      <c r="EB1654" s="181"/>
      <c r="EC1654" s="181"/>
      <c r="ED1654" s="181"/>
      <c r="EE1654" s="181"/>
      <c r="EF1654" s="181"/>
      <c r="EG1654" s="181"/>
      <c r="EH1654" s="181"/>
      <c r="EI1654" s="181"/>
      <c r="EJ1654" s="181"/>
      <c r="EK1654" s="181"/>
      <c r="EL1654" s="181"/>
      <c r="EM1654" s="181"/>
      <c r="EN1654" s="181"/>
      <c r="EO1654" s="181"/>
      <c r="EP1654" s="181"/>
      <c r="EQ1654" s="181"/>
      <c r="ER1654" s="181"/>
      <c r="ES1654" s="181"/>
      <c r="ET1654" s="181"/>
      <c r="EU1654" s="181"/>
      <c r="EV1654" s="181"/>
      <c r="EW1654" s="181"/>
      <c r="EX1654" s="181"/>
      <c r="EY1654" s="181"/>
      <c r="EZ1654" s="181"/>
      <c r="FA1654" s="181"/>
      <c r="FB1654" s="181"/>
      <c r="FC1654" s="181"/>
      <c r="FD1654" s="181"/>
      <c r="FE1654" s="181"/>
      <c r="FF1654" s="181"/>
      <c r="FG1654" s="181"/>
      <c r="FH1654" s="181"/>
      <c r="FI1654" s="181"/>
      <c r="FJ1654" s="181"/>
      <c r="FK1654" s="181"/>
      <c r="FL1654" s="181"/>
      <c r="FM1654" s="181"/>
      <c r="FN1654" s="181"/>
      <c r="FO1654" s="181"/>
      <c r="FP1654" s="181"/>
      <c r="FQ1654" s="181"/>
      <c r="FR1654" s="181"/>
      <c r="FS1654" s="181"/>
      <c r="FT1654" s="181"/>
      <c r="FU1654" s="181"/>
      <c r="FV1654" s="181"/>
      <c r="FW1654" s="181"/>
      <c r="FX1654" s="181"/>
      <c r="FY1654" s="181"/>
      <c r="FZ1654" s="181"/>
      <c r="GA1654" s="181"/>
      <c r="GB1654" s="181"/>
      <c r="GC1654" s="181"/>
      <c r="GD1654" s="181"/>
      <c r="GE1654" s="181"/>
      <c r="GF1654" s="181"/>
      <c r="GG1654" s="181"/>
      <c r="GH1654" s="181"/>
      <c r="GI1654" s="181"/>
      <c r="GJ1654" s="181"/>
      <c r="GK1654" s="181"/>
      <c r="GL1654" s="181"/>
      <c r="GM1654" s="181"/>
      <c r="GN1654" s="181"/>
      <c r="GO1654" s="181"/>
      <c r="GP1654" s="181"/>
      <c r="GQ1654" s="181"/>
      <c r="GR1654" s="181"/>
      <c r="GS1654" s="181"/>
      <c r="GT1654" s="181"/>
      <c r="GU1654" s="181"/>
      <c r="GV1654" s="181"/>
      <c r="GW1654" s="181"/>
      <c r="GX1654" s="181"/>
      <c r="GY1654" s="181"/>
      <c r="GZ1654" s="181"/>
      <c r="HA1654" s="181"/>
      <c r="HB1654" s="181"/>
      <c r="HC1654" s="181"/>
      <c r="HD1654" s="181"/>
      <c r="HE1654" s="181"/>
      <c r="HF1654" s="181"/>
      <c r="HG1654" s="181"/>
      <c r="HH1654" s="181"/>
      <c r="HI1654" s="181"/>
      <c r="HJ1654" s="181"/>
      <c r="HK1654" s="181"/>
      <c r="HL1654" s="181"/>
      <c r="HM1654" s="181"/>
      <c r="HN1654" s="181"/>
      <c r="HO1654" s="181"/>
      <c r="HP1654" s="181"/>
      <c r="HQ1654" s="181"/>
      <c r="HR1654" s="181"/>
      <c r="HS1654" s="181"/>
      <c r="HT1654" s="181"/>
      <c r="HU1654" s="181"/>
      <c r="HV1654" s="181"/>
      <c r="HW1654" s="181"/>
      <c r="HX1654" s="181"/>
      <c r="HY1654" s="181"/>
      <c r="HZ1654" s="181"/>
      <c r="IA1654" s="181"/>
      <c r="IB1654" s="181"/>
      <c r="IC1654" s="181"/>
      <c r="ID1654" s="181"/>
      <c r="IE1654" s="181"/>
      <c r="IF1654" s="181"/>
      <c r="IG1654" s="181"/>
      <c r="IH1654" s="181"/>
      <c r="II1654" s="181"/>
      <c r="IJ1654" s="181"/>
      <c r="IK1654" s="181"/>
      <c r="IL1654" s="181"/>
      <c r="IM1654" s="181"/>
      <c r="IN1654" s="181"/>
      <c r="IO1654" s="181"/>
      <c r="IP1654" s="181"/>
      <c r="IQ1654" s="181"/>
      <c r="IR1654" s="181"/>
      <c r="IS1654" s="181"/>
      <c r="IT1654" s="181"/>
      <c r="IU1654" s="181"/>
      <c r="IV1654" s="181"/>
      <c r="IW1654" s="181"/>
      <c r="IX1654" s="181"/>
      <c r="IY1654" s="181"/>
      <c r="IZ1654" s="181"/>
      <c r="JA1654" s="181"/>
      <c r="JB1654" s="181"/>
      <c r="JC1654" s="181"/>
      <c r="JD1654" s="181"/>
      <c r="JE1654" s="181"/>
      <c r="JF1654" s="181"/>
      <c r="JG1654" s="181"/>
      <c r="JH1654" s="181"/>
      <c r="JI1654" s="181"/>
      <c r="JJ1654" s="181"/>
      <c r="JK1654" s="181"/>
      <c r="JL1654" s="181"/>
      <c r="JM1654" s="181"/>
      <c r="JN1654" s="181"/>
      <c r="JO1654" s="181"/>
      <c r="JP1654" s="181"/>
      <c r="JQ1654" s="181"/>
      <c r="JR1654" s="181"/>
      <c r="JS1654" s="181"/>
      <c r="JT1654" s="181"/>
      <c r="JU1654" s="181"/>
      <c r="JV1654" s="181"/>
      <c r="JW1654" s="181"/>
      <c r="JX1654" s="181"/>
      <c r="JY1654" s="181"/>
      <c r="JZ1654" s="181"/>
      <c r="KA1654" s="181"/>
      <c r="KB1654" s="181"/>
      <c r="KC1654" s="181"/>
      <c r="KD1654" s="181"/>
      <c r="KE1654" s="181"/>
      <c r="KF1654" s="181"/>
      <c r="KG1654" s="181"/>
      <c r="KH1654" s="181"/>
      <c r="KI1654" s="181"/>
      <c r="KJ1654" s="181"/>
      <c r="KK1654" s="181"/>
      <c r="KL1654" s="181"/>
      <c r="KM1654" s="181"/>
      <c r="KN1654" s="181"/>
      <c r="KO1654" s="181"/>
      <c r="KP1654" s="181"/>
      <c r="KQ1654" s="181"/>
      <c r="KR1654" s="181"/>
      <c r="KS1654" s="181"/>
      <c r="KT1654" s="181"/>
      <c r="KU1654" s="181"/>
      <c r="KV1654" s="181"/>
      <c r="KW1654" s="181"/>
      <c r="KX1654" s="181"/>
      <c r="KY1654" s="181"/>
      <c r="KZ1654" s="181"/>
      <c r="LA1654" s="181"/>
      <c r="LB1654" s="181"/>
      <c r="LC1654" s="181"/>
      <c r="LD1654" s="181"/>
      <c r="LE1654" s="181"/>
      <c r="LF1654" s="181"/>
      <c r="LG1654" s="181"/>
      <c r="LH1654" s="181"/>
      <c r="LI1654" s="181"/>
      <c r="LJ1654" s="181"/>
      <c r="LK1654" s="181"/>
      <c r="LL1654" s="181"/>
      <c r="LM1654" s="181"/>
      <c r="LN1654" s="181"/>
      <c r="LO1654" s="181"/>
      <c r="LP1654" s="181"/>
      <c r="LQ1654" s="181"/>
      <c r="LR1654" s="181"/>
      <c r="LS1654" s="181"/>
      <c r="LT1654" s="181"/>
      <c r="LU1654" s="181"/>
      <c r="LV1654" s="181"/>
      <c r="LW1654" s="181"/>
      <c r="LX1654" s="181"/>
      <c r="LY1654" s="181"/>
      <c r="LZ1654" s="181"/>
      <c r="MA1654" s="181"/>
      <c r="MB1654" s="181"/>
      <c r="MC1654" s="181"/>
      <c r="MD1654" s="181"/>
      <c r="ME1654" s="181"/>
      <c r="MF1654" s="181"/>
      <c r="MG1654" s="181"/>
      <c r="MH1654" s="181"/>
      <c r="MI1654" s="181"/>
      <c r="MJ1654" s="181"/>
      <c r="MK1654" s="181"/>
      <c r="ML1654" s="181"/>
      <c r="MM1654" s="181"/>
      <c r="MN1654" s="181"/>
      <c r="MO1654" s="181"/>
      <c r="MP1654" s="181"/>
      <c r="MQ1654" s="181"/>
      <c r="MR1654" s="181"/>
      <c r="MS1654" s="181"/>
      <c r="MT1654" s="181"/>
      <c r="MU1654" s="181"/>
      <c r="MV1654" s="181"/>
      <c r="MW1654" s="181"/>
      <c r="MX1654" s="181"/>
      <c r="MY1654" s="181"/>
      <c r="MZ1654" s="181"/>
      <c r="NA1654" s="181"/>
      <c r="NB1654" s="181"/>
      <c r="NC1654" s="181"/>
      <c r="ND1654" s="181"/>
      <c r="NE1654" s="181"/>
      <c r="NF1654" s="181"/>
      <c r="NG1654" s="181"/>
      <c r="NH1654" s="181"/>
      <c r="NI1654" s="181"/>
      <c r="NJ1654" s="181"/>
      <c r="NK1654" s="181"/>
      <c r="NL1654" s="181"/>
      <c r="NM1654" s="181"/>
      <c r="NN1654" s="181"/>
      <c r="NO1654" s="181"/>
      <c r="NP1654" s="181"/>
      <c r="NQ1654" s="181"/>
      <c r="NR1654" s="181"/>
      <c r="NS1654" s="181"/>
      <c r="NT1654" s="181"/>
      <c r="NU1654" s="181"/>
      <c r="NV1654" s="181"/>
      <c r="NW1654" s="181"/>
      <c r="NX1654" s="181"/>
      <c r="NY1654" s="181"/>
      <c r="NZ1654" s="181"/>
      <c r="OA1654" s="181"/>
      <c r="OB1654" s="181"/>
      <c r="OC1654" s="181"/>
      <c r="OD1654" s="181"/>
      <c r="OE1654" s="181"/>
      <c r="OF1654" s="181"/>
      <c r="OG1654" s="181"/>
      <c r="OH1654" s="181"/>
      <c r="OI1654" s="181"/>
      <c r="OJ1654" s="181"/>
      <c r="OK1654" s="181"/>
      <c r="OL1654" s="181"/>
      <c r="OM1654" s="181"/>
      <c r="ON1654" s="181"/>
      <c r="OO1654" s="181"/>
      <c r="OP1654" s="181"/>
      <c r="OQ1654" s="181"/>
      <c r="OR1654" s="181"/>
      <c r="OS1654" s="181"/>
      <c r="OT1654" s="181"/>
      <c r="OU1654" s="181"/>
      <c r="OV1654" s="181"/>
      <c r="OW1654" s="181"/>
      <c r="OX1654" s="181"/>
      <c r="OY1654" s="181"/>
      <c r="OZ1654" s="181"/>
      <c r="PA1654" s="181"/>
      <c r="PB1654" s="181"/>
      <c r="PC1654" s="181"/>
      <c r="PD1654" s="181"/>
      <c r="PE1654" s="181"/>
      <c r="PF1654" s="181"/>
      <c r="PG1654" s="181"/>
      <c r="PH1654" s="181"/>
      <c r="PI1654" s="181"/>
      <c r="PJ1654" s="181"/>
      <c r="PK1654" s="181"/>
      <c r="PL1654" s="181"/>
      <c r="PM1654" s="181"/>
      <c r="PN1654" s="181"/>
      <c r="PO1654" s="181"/>
      <c r="PP1654" s="181"/>
      <c r="PQ1654" s="181"/>
      <c r="PR1654" s="181"/>
      <c r="PS1654" s="181"/>
      <c r="PT1654" s="181"/>
      <c r="PU1654" s="181"/>
      <c r="PV1654" s="181"/>
      <c r="PW1654" s="181"/>
      <c r="PX1654" s="181"/>
      <c r="PY1654" s="181"/>
      <c r="PZ1654" s="181"/>
      <c r="QA1654" s="181"/>
      <c r="QB1654" s="181"/>
      <c r="QC1654" s="181"/>
      <c r="QD1654" s="181"/>
      <c r="QE1654" s="181"/>
      <c r="QF1654" s="181"/>
      <c r="QG1654" s="181"/>
      <c r="QH1654" s="181"/>
      <c r="QI1654" s="181"/>
      <c r="QJ1654" s="181"/>
      <c r="QK1654" s="181"/>
      <c r="QL1654" s="181"/>
      <c r="QM1654" s="181"/>
      <c r="QN1654" s="181"/>
      <c r="QO1654" s="181"/>
      <c r="QP1654" s="181"/>
      <c r="QQ1654" s="181"/>
      <c r="QR1654" s="181"/>
      <c r="QS1654" s="181"/>
      <c r="QT1654" s="181"/>
      <c r="QU1654" s="181"/>
      <c r="QV1654" s="181"/>
      <c r="QW1654" s="181"/>
      <c r="QX1654" s="181"/>
      <c r="QY1654" s="181"/>
      <c r="QZ1654" s="181"/>
      <c r="RA1654" s="181"/>
      <c r="RB1654" s="181"/>
      <c r="RC1654" s="181"/>
      <c r="RD1654" s="181"/>
      <c r="RE1654" s="181"/>
      <c r="RF1654" s="181"/>
      <c r="RG1654" s="181"/>
      <c r="RH1654" s="181"/>
      <c r="RI1654" s="181"/>
      <c r="RJ1654" s="181"/>
      <c r="RK1654" s="181"/>
      <c r="RL1654" s="181"/>
      <c r="RM1654" s="181"/>
      <c r="RN1654" s="181"/>
      <c r="RO1654" s="181"/>
      <c r="RP1654" s="181"/>
      <c r="RQ1654" s="181"/>
      <c r="RR1654" s="181"/>
      <c r="RS1654" s="181"/>
      <c r="RT1654" s="181"/>
      <c r="RU1654" s="181"/>
      <c r="RV1654" s="181"/>
      <c r="RW1654" s="181"/>
      <c r="RX1654" s="181"/>
      <c r="RY1654" s="181"/>
      <c r="RZ1654" s="181"/>
      <c r="SA1654" s="181"/>
      <c r="SB1654" s="181"/>
      <c r="SC1654" s="181"/>
      <c r="SD1654" s="181"/>
      <c r="SE1654" s="181"/>
      <c r="SF1654" s="181"/>
      <c r="SG1654" s="181"/>
      <c r="SH1654" s="181"/>
      <c r="SI1654" s="181"/>
      <c r="SJ1654" s="181"/>
      <c r="SK1654" s="181"/>
      <c r="SL1654" s="181"/>
      <c r="SM1654" s="181"/>
      <c r="SN1654" s="181"/>
      <c r="SO1654" s="181"/>
      <c r="SP1654" s="181"/>
      <c r="SQ1654" s="181"/>
      <c r="SR1654" s="181"/>
      <c r="SS1654" s="181"/>
      <c r="ST1654" s="181"/>
      <c r="SU1654" s="181"/>
      <c r="SV1654" s="181"/>
      <c r="SW1654" s="181"/>
      <c r="SX1654" s="181"/>
      <c r="SY1654" s="181"/>
      <c r="SZ1654" s="181"/>
      <c r="TA1654" s="181"/>
      <c r="TB1654" s="181"/>
      <c r="TC1654" s="181"/>
      <c r="TD1654" s="181"/>
      <c r="TE1654" s="181"/>
      <c r="TF1654" s="181"/>
      <c r="TG1654" s="181"/>
      <c r="TH1654" s="181"/>
      <c r="TI1654" s="181"/>
      <c r="TJ1654" s="181"/>
      <c r="TK1654" s="181"/>
      <c r="TL1654" s="181"/>
      <c r="TM1654" s="181"/>
      <c r="TN1654" s="181"/>
      <c r="TO1654" s="181"/>
      <c r="TP1654" s="181"/>
      <c r="TQ1654" s="181"/>
      <c r="TR1654" s="181"/>
      <c r="TS1654" s="181"/>
      <c r="TT1654" s="181"/>
      <c r="TU1654" s="181"/>
      <c r="TV1654" s="181"/>
      <c r="TW1654" s="181"/>
      <c r="TX1654" s="181"/>
      <c r="TY1654" s="181"/>
      <c r="TZ1654" s="181"/>
      <c r="UA1654" s="181"/>
      <c r="UB1654" s="181"/>
      <c r="UC1654" s="181"/>
      <c r="UD1654" s="181"/>
      <c r="UE1654" s="181"/>
      <c r="UF1654" s="181"/>
      <c r="UG1654" s="181"/>
      <c r="UH1654" s="181"/>
      <c r="UI1654" s="181"/>
      <c r="UJ1654" s="181"/>
      <c r="UK1654" s="181"/>
      <c r="UL1654" s="181"/>
      <c r="UM1654" s="181"/>
      <c r="UN1654" s="181"/>
      <c r="UO1654" s="181"/>
      <c r="UP1654" s="181"/>
      <c r="UQ1654" s="181"/>
      <c r="UR1654" s="181"/>
      <c r="US1654" s="181"/>
      <c r="UT1654" s="181"/>
      <c r="UU1654" s="181"/>
      <c r="UV1654" s="181"/>
      <c r="UW1654" s="181"/>
      <c r="UX1654" s="181"/>
      <c r="UY1654" s="181"/>
      <c r="UZ1654" s="181"/>
      <c r="VA1654" s="181"/>
      <c r="VB1654" s="181"/>
      <c r="VC1654" s="181"/>
      <c r="VD1654" s="181"/>
      <c r="VE1654" s="181"/>
      <c r="VF1654" s="181"/>
      <c r="VG1654" s="181"/>
      <c r="VH1654" s="181"/>
      <c r="VI1654" s="181"/>
      <c r="VJ1654" s="181"/>
      <c r="VK1654" s="181"/>
      <c r="VL1654" s="181"/>
      <c r="VM1654" s="181"/>
      <c r="VN1654" s="181"/>
      <c r="VO1654" s="181"/>
      <c r="VP1654" s="181"/>
      <c r="VQ1654" s="181"/>
      <c r="VR1654" s="181"/>
      <c r="VS1654" s="181"/>
      <c r="VT1654" s="181"/>
      <c r="VU1654" s="181"/>
      <c r="VV1654" s="181"/>
      <c r="VW1654" s="181"/>
      <c r="VX1654" s="181"/>
      <c r="VY1654" s="181"/>
      <c r="VZ1654" s="181"/>
      <c r="WA1654" s="181"/>
      <c r="WB1654" s="181"/>
      <c r="WC1654" s="181"/>
      <c r="WD1654" s="181"/>
      <c r="WE1654" s="181"/>
      <c r="WF1654" s="181"/>
      <c r="WG1654" s="181"/>
      <c r="WH1654" s="181"/>
      <c r="WI1654" s="181"/>
      <c r="WJ1654" s="181"/>
      <c r="WK1654" s="181"/>
      <c r="WL1654" s="181"/>
      <c r="WM1654" s="181"/>
      <c r="WN1654" s="181"/>
      <c r="WO1654" s="181"/>
      <c r="WP1654" s="181"/>
      <c r="WQ1654" s="181"/>
      <c r="WR1654" s="181"/>
      <c r="WS1654" s="181"/>
      <c r="WT1654" s="181"/>
      <c r="WU1654" s="181"/>
      <c r="WV1654" s="181"/>
      <c r="WW1654" s="181"/>
      <c r="WX1654" s="181"/>
      <c r="WY1654" s="181"/>
      <c r="WZ1654" s="181"/>
      <c r="XA1654" s="181"/>
      <c r="XB1654" s="181"/>
      <c r="XC1654" s="181"/>
      <c r="XD1654" s="181"/>
      <c r="XE1654" s="181"/>
      <c r="XF1654" s="181"/>
      <c r="XG1654" s="181"/>
      <c r="XH1654" s="181"/>
      <c r="XI1654" s="181"/>
      <c r="XJ1654" s="181"/>
      <c r="XK1654" s="181"/>
      <c r="XL1654" s="181"/>
      <c r="XM1654" s="181"/>
      <c r="XN1654" s="181"/>
      <c r="XO1654" s="181"/>
      <c r="XP1654" s="181"/>
      <c r="XQ1654" s="181"/>
      <c r="XR1654" s="181"/>
      <c r="XS1654" s="181"/>
      <c r="XT1654" s="181"/>
      <c r="XU1654" s="181"/>
      <c r="XV1654" s="181"/>
      <c r="XW1654" s="181"/>
      <c r="XX1654" s="181"/>
      <c r="XY1654" s="181"/>
      <c r="XZ1654" s="181"/>
      <c r="YA1654" s="181"/>
      <c r="YB1654" s="181"/>
      <c r="YC1654" s="181"/>
      <c r="YD1654" s="181"/>
      <c r="YE1654" s="181"/>
      <c r="YF1654" s="181"/>
      <c r="YG1654" s="181"/>
      <c r="YH1654" s="181"/>
      <c r="YI1654" s="181"/>
      <c r="YJ1654" s="181"/>
      <c r="YK1654" s="181"/>
      <c r="YL1654" s="181"/>
      <c r="YM1654" s="181"/>
      <c r="YN1654" s="181"/>
      <c r="YO1654" s="181"/>
      <c r="YP1654" s="181"/>
      <c r="YQ1654" s="181"/>
      <c r="YR1654" s="181"/>
      <c r="YS1654" s="181"/>
      <c r="YT1654" s="181"/>
      <c r="YU1654" s="181"/>
      <c r="YV1654" s="181"/>
      <c r="YW1654" s="181"/>
      <c r="YX1654" s="181"/>
      <c r="YY1654" s="181"/>
      <c r="YZ1654" s="181"/>
      <c r="ZA1654" s="181"/>
      <c r="ZB1654" s="181"/>
      <c r="ZC1654" s="181"/>
      <c r="ZD1654" s="181"/>
      <c r="ZE1654" s="181"/>
      <c r="ZF1654" s="181"/>
      <c r="ZG1654" s="181"/>
      <c r="ZH1654" s="181"/>
      <c r="ZI1654" s="181"/>
      <c r="ZJ1654" s="181"/>
      <c r="ZK1654" s="181"/>
      <c r="ZL1654" s="181"/>
      <c r="ZM1654" s="181"/>
      <c r="ZN1654" s="181"/>
      <c r="ZO1654" s="181"/>
      <c r="ZP1654" s="181"/>
      <c r="ZQ1654" s="181"/>
      <c r="ZR1654" s="181"/>
      <c r="ZS1654" s="181"/>
      <c r="ZT1654" s="181"/>
      <c r="ZU1654" s="181"/>
      <c r="ZV1654" s="181"/>
      <c r="ZW1654" s="181"/>
      <c r="ZX1654" s="181"/>
      <c r="ZY1654" s="181"/>
      <c r="ZZ1654" s="181"/>
      <c r="AAA1654" s="181"/>
      <c r="AAB1654" s="181"/>
      <c r="AAC1654" s="181"/>
      <c r="AAD1654" s="181"/>
      <c r="AAE1654" s="181"/>
      <c r="AAF1654" s="181"/>
      <c r="AAG1654" s="181"/>
      <c r="AAH1654" s="181"/>
      <c r="AAI1654" s="181"/>
      <c r="AAJ1654" s="181"/>
      <c r="AAK1654" s="181"/>
      <c r="AAL1654" s="181"/>
      <c r="AAM1654" s="181"/>
      <c r="AAN1654" s="181"/>
      <c r="AAO1654" s="181"/>
      <c r="AAP1654" s="181"/>
      <c r="AAQ1654" s="181"/>
      <c r="AAR1654" s="181"/>
      <c r="AAS1654" s="181"/>
      <c r="AAT1654" s="181"/>
      <c r="AAU1654" s="181"/>
      <c r="AAV1654" s="181"/>
      <c r="AAW1654" s="181"/>
      <c r="AAX1654" s="181"/>
      <c r="AAY1654" s="181"/>
      <c r="AAZ1654" s="181"/>
      <c r="ABA1654" s="181"/>
      <c r="ABB1654" s="181"/>
      <c r="ABC1654" s="181"/>
      <c r="ABD1654" s="181"/>
      <c r="ABE1654" s="181"/>
      <c r="ABF1654" s="181"/>
      <c r="ABG1654" s="181"/>
      <c r="ABH1654" s="181"/>
      <c r="ABI1654" s="181"/>
      <c r="ABJ1654" s="181"/>
      <c r="ABK1654" s="181"/>
      <c r="ABL1654" s="181"/>
      <c r="ABM1654" s="181"/>
      <c r="ABN1654" s="181"/>
      <c r="ABO1654" s="181"/>
      <c r="ABP1654" s="181"/>
      <c r="ABQ1654" s="181"/>
      <c r="ABR1654" s="181"/>
      <c r="ABS1654" s="181"/>
      <c r="ABT1654" s="181"/>
      <c r="ABU1654" s="181"/>
      <c r="ABV1654" s="181"/>
      <c r="ABW1654" s="181"/>
      <c r="ABX1654" s="181"/>
      <c r="ABY1654" s="181"/>
      <c r="ABZ1654" s="181"/>
      <c r="ACA1654" s="181"/>
      <c r="ACB1654" s="181"/>
      <c r="ACC1654" s="181"/>
      <c r="ACD1654" s="181"/>
      <c r="ACE1654" s="181"/>
      <c r="ACF1654" s="181"/>
      <c r="ACG1654" s="181"/>
      <c r="ACH1654" s="181"/>
      <c r="ACI1654" s="181"/>
      <c r="ACJ1654" s="181"/>
      <c r="ACK1654" s="181"/>
      <c r="ACL1654" s="181"/>
      <c r="ACM1654" s="181"/>
      <c r="ACN1654" s="181"/>
      <c r="ACO1654" s="181"/>
      <c r="ACP1654" s="181"/>
      <c r="ACQ1654" s="181"/>
      <c r="ACR1654" s="181"/>
      <c r="ACS1654" s="181"/>
      <c r="ACT1654" s="181"/>
      <c r="ACU1654" s="181"/>
      <c r="ACV1654" s="181"/>
      <c r="ACW1654" s="181"/>
      <c r="ACX1654" s="181"/>
      <c r="ACY1654" s="181"/>
      <c r="ACZ1654" s="181"/>
      <c r="ADA1654" s="181"/>
      <c r="ADB1654" s="181"/>
      <c r="ADC1654" s="181"/>
      <c r="ADD1654" s="181"/>
      <c r="ADE1654" s="181"/>
      <c r="ADF1654" s="181"/>
      <c r="ADG1654" s="181"/>
      <c r="ADH1654" s="181"/>
      <c r="ADI1654" s="181"/>
      <c r="ADJ1654" s="181"/>
      <c r="ADK1654" s="181"/>
      <c r="ADL1654" s="181"/>
      <c r="ADM1654" s="181"/>
      <c r="ADN1654" s="181"/>
      <c r="ADO1654" s="181"/>
      <c r="ADP1654" s="181"/>
      <c r="ADQ1654" s="181"/>
      <c r="ADR1654" s="181"/>
      <c r="ADS1654" s="181"/>
      <c r="ADT1654" s="181"/>
      <c r="ADU1654" s="181"/>
      <c r="ADV1654" s="181"/>
      <c r="ADW1654" s="181"/>
      <c r="ADX1654" s="181"/>
      <c r="ADY1654" s="181"/>
      <c r="ADZ1654" s="181"/>
      <c r="AEA1654" s="181"/>
      <c r="AEB1654" s="181"/>
      <c r="AEC1654" s="181"/>
      <c r="AED1654" s="181"/>
      <c r="AEE1654" s="181"/>
      <c r="AEF1654" s="181"/>
      <c r="AEG1654" s="181"/>
      <c r="AEH1654" s="181"/>
      <c r="AEI1654" s="181"/>
      <c r="AEJ1654" s="181"/>
      <c r="AEK1654" s="181"/>
      <c r="AEL1654" s="181"/>
      <c r="AEM1654" s="181"/>
      <c r="AEN1654" s="181"/>
      <c r="AEO1654" s="181"/>
      <c r="AEP1654" s="181"/>
      <c r="AEQ1654" s="181"/>
      <c r="AER1654" s="181"/>
      <c r="AES1654" s="181"/>
      <c r="AET1654" s="181"/>
      <c r="AEU1654" s="181"/>
      <c r="AEV1654" s="181"/>
      <c r="AEW1654" s="181"/>
      <c r="AEX1654" s="181"/>
      <c r="AEY1654" s="181"/>
      <c r="AEZ1654" s="181"/>
      <c r="AFA1654" s="181"/>
      <c r="AFB1654" s="181"/>
      <c r="AFC1654" s="181"/>
      <c r="AFD1654" s="181"/>
      <c r="AFE1654" s="181"/>
      <c r="AFF1654" s="181"/>
      <c r="AFG1654" s="181"/>
      <c r="AFH1654" s="181"/>
      <c r="AFI1654" s="181"/>
      <c r="AFJ1654" s="181"/>
      <c r="AFK1654" s="181"/>
      <c r="AFL1654" s="181"/>
      <c r="AFM1654" s="181"/>
      <c r="AFN1654" s="181"/>
      <c r="AFO1654" s="181"/>
      <c r="AFP1654" s="181"/>
      <c r="AFQ1654" s="181"/>
      <c r="AFR1654" s="181"/>
      <c r="AFS1654" s="181"/>
      <c r="AFT1654" s="181"/>
      <c r="AFU1654" s="181"/>
      <c r="AFV1654" s="181"/>
      <c r="AFW1654" s="181"/>
      <c r="AFX1654" s="181"/>
      <c r="AFY1654" s="181"/>
      <c r="AFZ1654" s="181"/>
      <c r="AGA1654" s="181"/>
      <c r="AGB1654" s="181"/>
      <c r="AGC1654" s="181"/>
      <c r="AGD1654" s="181"/>
      <c r="AGE1654" s="181"/>
      <c r="AGF1654" s="181"/>
      <c r="AGG1654" s="181"/>
      <c r="AGH1654" s="181"/>
      <c r="AGI1654" s="181"/>
      <c r="AGJ1654" s="181"/>
      <c r="AGK1654" s="181"/>
      <c r="AGL1654" s="181"/>
      <c r="AGM1654" s="181"/>
      <c r="AGN1654" s="181"/>
      <c r="AGO1654" s="181"/>
      <c r="AGP1654" s="181"/>
      <c r="AGQ1654" s="181"/>
      <c r="AGR1654" s="181"/>
      <c r="AGS1654" s="181"/>
      <c r="AGT1654" s="181"/>
      <c r="AGU1654" s="181"/>
      <c r="AGV1654" s="181"/>
      <c r="AGW1654" s="181"/>
      <c r="AGX1654" s="181"/>
      <c r="AGY1654" s="181"/>
      <c r="AGZ1654" s="181"/>
      <c r="AHA1654" s="181"/>
      <c r="AHB1654" s="181"/>
      <c r="AHC1654" s="181"/>
      <c r="AHD1654" s="181"/>
      <c r="AHE1654" s="181"/>
      <c r="AHF1654" s="181"/>
      <c r="AHG1654" s="181"/>
      <c r="AHH1654" s="181"/>
      <c r="AHI1654" s="181"/>
      <c r="AHJ1654" s="181"/>
      <c r="AHK1654" s="181"/>
      <c r="AHL1654" s="181"/>
      <c r="AHM1654" s="181"/>
      <c r="AHN1654" s="181"/>
      <c r="AHO1654" s="181"/>
      <c r="AHP1654" s="181"/>
      <c r="AHQ1654" s="181"/>
      <c r="AHR1654" s="181"/>
      <c r="AHS1654" s="181"/>
      <c r="AHT1654" s="181"/>
      <c r="AHU1654" s="181"/>
      <c r="AHV1654" s="181"/>
      <c r="AHW1654" s="181"/>
      <c r="AHX1654" s="181"/>
      <c r="AHY1654" s="181"/>
      <c r="AHZ1654" s="181"/>
      <c r="AIA1654" s="181"/>
      <c r="AIB1654" s="181"/>
      <c r="AIC1654" s="181"/>
      <c r="AID1654" s="181"/>
      <c r="AIE1654" s="181"/>
      <c r="AIF1654" s="181"/>
      <c r="AIG1654" s="181"/>
      <c r="AIH1654" s="181"/>
      <c r="AII1654" s="181"/>
      <c r="AIJ1654" s="181"/>
      <c r="AIK1654" s="181"/>
      <c r="AIL1654" s="181"/>
      <c r="AIM1654" s="181"/>
      <c r="AIN1654" s="181"/>
      <c r="AIO1654" s="181"/>
      <c r="AIP1654" s="181"/>
      <c r="AIQ1654" s="181"/>
      <c r="AIR1654" s="181"/>
      <c r="AIS1654" s="181"/>
      <c r="AIT1654" s="181"/>
      <c r="AIU1654" s="181"/>
      <c r="AIV1654" s="181"/>
      <c r="AIW1654" s="181"/>
      <c r="AIX1654" s="181"/>
      <c r="AIY1654" s="181"/>
      <c r="AIZ1654" s="181"/>
      <c r="AJA1654" s="181"/>
      <c r="AJB1654" s="181"/>
      <c r="AJC1654" s="181"/>
      <c r="AJD1654" s="181"/>
      <c r="AJE1654" s="181"/>
      <c r="AJF1654" s="181"/>
      <c r="AJG1654" s="181"/>
      <c r="AJH1654" s="181"/>
      <c r="AJI1654" s="181"/>
      <c r="AJJ1654" s="181"/>
      <c r="AJK1654" s="181"/>
      <c r="AJL1654" s="181"/>
      <c r="AJM1654" s="181"/>
      <c r="AJN1654" s="181"/>
      <c r="AJO1654" s="181"/>
      <c r="AJP1654" s="181"/>
      <c r="AJQ1654" s="181"/>
      <c r="AJR1654" s="181"/>
      <c r="AJS1654" s="181"/>
      <c r="AJT1654" s="181"/>
      <c r="AJU1654" s="181"/>
      <c r="AJV1654" s="181"/>
      <c r="AJW1654" s="181"/>
      <c r="AJX1654" s="181"/>
      <c r="AJY1654" s="181"/>
      <c r="AJZ1654" s="181"/>
      <c r="AKA1654" s="181"/>
      <c r="AKB1654" s="181"/>
      <c r="AKC1654" s="181"/>
      <c r="AKD1654" s="181"/>
      <c r="AKE1654" s="181"/>
      <c r="AKF1654" s="181"/>
      <c r="AKG1654" s="181"/>
      <c r="AKH1654" s="181"/>
      <c r="AKI1654" s="181"/>
      <c r="AKJ1654" s="181"/>
      <c r="AKK1654" s="181"/>
      <c r="AKL1654" s="181"/>
      <c r="AKM1654" s="181"/>
      <c r="AKN1654" s="181"/>
      <c r="AKO1654" s="181"/>
      <c r="AKP1654" s="181"/>
      <c r="AKQ1654" s="181"/>
      <c r="AKR1654" s="181"/>
      <c r="AKS1654" s="181"/>
      <c r="AKT1654" s="181"/>
      <c r="AKU1654" s="181"/>
      <c r="AKV1654" s="181"/>
      <c r="AKW1654" s="181"/>
      <c r="AKX1654" s="181"/>
      <c r="AKY1654" s="181"/>
      <c r="AKZ1654" s="181"/>
      <c r="ALA1654" s="181"/>
      <c r="ALB1654" s="181"/>
      <c r="ALC1654" s="181"/>
      <c r="ALD1654" s="181"/>
      <c r="ALE1654" s="181"/>
      <c r="ALF1654" s="181"/>
      <c r="ALG1654" s="181"/>
      <c r="ALH1654" s="181"/>
      <c r="ALI1654" s="181"/>
      <c r="ALJ1654" s="181"/>
      <c r="ALK1654" s="181"/>
      <c r="ALL1654" s="181"/>
      <c r="ALM1654" s="181"/>
      <c r="ALN1654" s="181"/>
      <c r="ALO1654" s="181"/>
      <c r="ALP1654" s="181"/>
      <c r="ALQ1654" s="181"/>
      <c r="ALR1654" s="181"/>
      <c r="ALS1654" s="181"/>
      <c r="ALT1654" s="181"/>
      <c r="ALU1654" s="181"/>
      <c r="ALV1654" s="181"/>
      <c r="ALW1654" s="181"/>
      <c r="ALX1654" s="181"/>
      <c r="ALY1654" s="181"/>
      <c r="ALZ1654" s="181"/>
      <c r="AMA1654" s="181"/>
      <c r="AMB1654" s="181"/>
      <c r="AMC1654" s="181"/>
      <c r="AMD1654" s="181"/>
      <c r="AME1654" s="181"/>
      <c r="AMF1654" s="181"/>
      <c r="AMG1654" s="181"/>
      <c r="AMH1654" s="181"/>
      <c r="AMI1654" s="181"/>
      <c r="AMJ1654" s="181"/>
      <c r="AMK1654" s="181"/>
    </row>
    <row r="1655" spans="1:1025">
      <c r="B165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55" s="51" t="s">
        <v>13</v>
      </c>
      <c r="D1655" s="48">
        <v>88264</v>
      </c>
      <c r="E1655" s="46">
        <v>6</v>
      </c>
      <c r="F16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5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55" s="230">
        <f t="shared" ref="H1655:H1679" ca="1" si="193">ROUND(G1655*E1655,2)</f>
        <v>120.12</v>
      </c>
      <c r="K1655" s="17" t="str">
        <f t="shared" si="192"/>
        <v>SEDUC E 99</v>
      </c>
      <c r="AMK1655" s="17"/>
    </row>
    <row r="1656" spans="1:1025">
      <c r="B165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656" s="51" t="s">
        <v>13</v>
      </c>
      <c r="D1656" s="48">
        <v>88316</v>
      </c>
      <c r="E1656" s="46">
        <v>6</v>
      </c>
      <c r="F16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5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656" s="230">
        <f t="shared" ca="1" si="193"/>
        <v>92.1</v>
      </c>
      <c r="K1656" s="17" t="str">
        <f t="shared" si="192"/>
        <v>SEDUC E 99</v>
      </c>
      <c r="AMK1656" s="17"/>
    </row>
    <row r="1657" spans="1:1025" ht="24">
      <c r="B165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RASGO EM ALVENARIA PARA RAMAIS/ DISTRIBUIÇÃO COM DIÂMETROS MAIORES QUE 40 MM E MENORES OU IGUAIS A 75 MM. AF_05/2015</v>
      </c>
      <c r="C1657" s="51" t="s">
        <v>13</v>
      </c>
      <c r="D1657" s="48">
        <v>91222</v>
      </c>
      <c r="E1657" s="46">
        <v>12</v>
      </c>
      <c r="F16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5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10,48</v>
      </c>
      <c r="H1657" s="230">
        <f t="shared" ca="1" si="193"/>
        <v>125.76</v>
      </c>
      <c r="K1657" s="17" t="str">
        <f t="shared" si="192"/>
        <v>SEDUC E 99</v>
      </c>
      <c r="AMK1657" s="17"/>
    </row>
    <row r="1658" spans="1:1025" ht="24">
      <c r="B165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CHUMBAMENTO LINEAR EM ALVENARIA PARA RAMAIS/DISTRIBUIÇÃO COM DIÂMETROS MAIORES QUE 40 MM E MENORES OU IGUAIS A 75 MM. AF_05/2015</v>
      </c>
      <c r="C1658" s="51" t="s">
        <v>13</v>
      </c>
      <c r="D1658" s="48">
        <v>90467</v>
      </c>
      <c r="E1658" s="46">
        <v>10</v>
      </c>
      <c r="F16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5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15,78</v>
      </c>
      <c r="H1658" s="230">
        <f t="shared" ca="1" si="193"/>
        <v>157.80000000000001</v>
      </c>
      <c r="K1658" s="17" t="str">
        <f t="shared" si="192"/>
        <v>SEDUC E 99</v>
      </c>
      <c r="AMK1658" s="17"/>
    </row>
    <row r="1659" spans="1:1025" ht="24">
      <c r="B165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QUEBRA EM ALVENARIA PARA INSTALAÇÃO DE QUADRO DISTRIBUIÇÃO GRANDE (76X40 CM). AF_05/2015</v>
      </c>
      <c r="C1659" s="51" t="s">
        <v>13</v>
      </c>
      <c r="D1659" s="48">
        <v>90458</v>
      </c>
      <c r="E1659" s="46">
        <v>1</v>
      </c>
      <c r="F16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5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20,23</v>
      </c>
      <c r="H1659" s="230">
        <f t="shared" ca="1" si="193"/>
        <v>20.23</v>
      </c>
      <c r="K1659" s="17" t="str">
        <f t="shared" si="192"/>
        <v>SEDUC E 99</v>
      </c>
      <c r="AMK1659" s="17"/>
    </row>
    <row r="1660" spans="1:1025">
      <c r="B166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ALUMINIO, COM ROSCA, DE  1 1/4", PARA ELETRODUTO</v>
      </c>
      <c r="C1660" s="51" t="s">
        <v>37</v>
      </c>
      <c r="D1660" s="48">
        <v>39211</v>
      </c>
      <c r="E1660" s="46">
        <v>2</v>
      </c>
      <c r="F16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1,42</v>
      </c>
      <c r="H1660" s="230">
        <f t="shared" ca="1" si="193"/>
        <v>2.84</v>
      </c>
      <c r="K1660" s="17" t="str">
        <f t="shared" si="192"/>
        <v>SEDUC E 99</v>
      </c>
      <c r="AMK1660" s="17"/>
    </row>
    <row r="1661" spans="1:1025">
      <c r="B1661" s="41" t="s">
        <v>261</v>
      </c>
      <c r="C1661" s="51" t="s">
        <v>41</v>
      </c>
      <c r="D1661" s="48" t="s">
        <v>107</v>
      </c>
      <c r="E1661" s="46">
        <v>1</v>
      </c>
      <c r="F1661" s="45" t="s">
        <v>108</v>
      </c>
      <c r="G1661" s="45">
        <v>130</v>
      </c>
      <c r="H1661" s="230">
        <f t="shared" si="193"/>
        <v>130</v>
      </c>
      <c r="K1661" s="17" t="str">
        <f t="shared" si="192"/>
        <v>SEDUC E 99</v>
      </c>
      <c r="AMK1661" s="17"/>
    </row>
    <row r="1662" spans="1:1025" ht="24">
      <c r="B166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1 ESTRIBO E 1 ISOLADOR</v>
      </c>
      <c r="C1662" s="51" t="s">
        <v>37</v>
      </c>
      <c r="D1662" s="48">
        <v>1091</v>
      </c>
      <c r="E1662" s="46">
        <v>1</v>
      </c>
      <c r="F16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24,78</v>
      </c>
      <c r="H1662" s="230">
        <f t="shared" ca="1" si="193"/>
        <v>24.78</v>
      </c>
      <c r="K1662" s="17" t="str">
        <f t="shared" si="192"/>
        <v>SEDUC E 99</v>
      </c>
      <c r="AMK1662" s="17"/>
    </row>
    <row r="1663" spans="1:1025">
      <c r="B166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TIPO NEMA, TRIPOLAR 60 ATE 100 A, TENSAO MAXIMA DE 415 V</v>
      </c>
      <c r="C1663" s="51" t="s">
        <v>37</v>
      </c>
      <c r="D1663" s="48">
        <v>2373</v>
      </c>
      <c r="E1663" s="46">
        <v>1</v>
      </c>
      <c r="F166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108,76</v>
      </c>
      <c r="H1663" s="230">
        <f t="shared" ca="1" si="193"/>
        <v>108.76</v>
      </c>
      <c r="K1663" s="17" t="str">
        <f t="shared" si="192"/>
        <v>SEDUC E 99</v>
      </c>
      <c r="AMK1663" s="17"/>
    </row>
    <row r="1664" spans="1:1025" ht="24">
      <c r="B166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RÍGIDO ROSCÁVEL, PVC, DN 40 MM (1 1/4"), PARA CIRCUITOS TERMINAIS, INSTALADO EM PAREDE - FORNECIMENTO E INSTALAÇÃO. AF_12/2015</v>
      </c>
      <c r="C1664" s="51" t="s">
        <v>13</v>
      </c>
      <c r="D1664" s="48">
        <v>91873</v>
      </c>
      <c r="E1664" s="46">
        <v>12</v>
      </c>
      <c r="F166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6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14,67</v>
      </c>
      <c r="H1664" s="230">
        <f t="shared" ref="H1664" ca="1" si="194">ROUND(G1664*E1664,2)</f>
        <v>176.04</v>
      </c>
      <c r="K1664" s="17" t="str">
        <f>K1662</f>
        <v>SEDUC E 99</v>
      </c>
      <c r="AMK1664" s="17"/>
    </row>
    <row r="1665" spans="2:11 1025:1025" ht="24">
      <c r="B166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FLEXÍVEL CORRUGADO, PVC, DN 32 MM (1"), PARA CIRCUITOS TERMINAIS, INSTALADO EM FORRO - FORNECIMENTO E INSTALAÇÃO. AF_12/2015</v>
      </c>
      <c r="C1665" s="51" t="s">
        <v>13</v>
      </c>
      <c r="D1665" s="48">
        <v>91836</v>
      </c>
      <c r="E1665" s="46">
        <v>2</v>
      </c>
      <c r="F16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6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8,75</v>
      </c>
      <c r="H1665" s="230">
        <f t="shared" ca="1" si="193"/>
        <v>17.5</v>
      </c>
      <c r="K1665" s="17" t="str">
        <f>K1663</f>
        <v>SEDUC E 99</v>
      </c>
      <c r="AMK1665" s="17"/>
    </row>
    <row r="1666" spans="2:11 1025:1025" ht="36">
      <c r="B166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5/8", REVESTIDA COM BAIXA CAMADA DE COBRE, COM CONECTOR TIPO GRAMPO</v>
      </c>
      <c r="C1666" s="51" t="s">
        <v>37</v>
      </c>
      <c r="D1666" s="48">
        <v>3380</v>
      </c>
      <c r="E1666" s="46">
        <v>1</v>
      </c>
      <c r="F16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50,90</v>
      </c>
      <c r="H1666" s="230">
        <f t="shared" ca="1" si="193"/>
        <v>50.9</v>
      </c>
      <c r="K1666" s="17" t="str">
        <f t="shared" si="192"/>
        <v>SEDUC E 99</v>
      </c>
      <c r="AMK1666" s="17"/>
    </row>
    <row r="1667" spans="2:11 1025:1025" ht="24">
      <c r="B166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CE",VLOOKUP(INDIRECT(ADDRESS(ROW(),4,3)),#REF!,B$1,0),"#"))))))&amp;" (Para o aterramento)"</f>
        <v>CABO DE COBRE FLEXÍVEL ISOLADO, 16 MM², ANTI-CHAMA 450/750 V, PARA CIRCUITOS TERMINAIS - FORNECIMENTO E INSTALAÇÃO. AF_12/2015 (Para o aterramento)</v>
      </c>
      <c r="C1667" s="51" t="s">
        <v>13</v>
      </c>
      <c r="D1667" s="48">
        <v>91934</v>
      </c>
      <c r="E1667" s="46">
        <v>4</v>
      </c>
      <c r="F16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6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21,47</v>
      </c>
      <c r="H1667" s="230">
        <f t="shared" ca="1" si="193"/>
        <v>85.88</v>
      </c>
      <c r="K1667" s="17" t="str">
        <f t="shared" si="192"/>
        <v>SEDUC E 99</v>
      </c>
      <c r="AMK1667" s="17"/>
    </row>
    <row r="1668" spans="2:11 1025:1025" ht="24">
      <c r="B166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1668" s="51" t="s">
        <v>37</v>
      </c>
      <c r="D1668" s="48">
        <v>3398</v>
      </c>
      <c r="E1668" s="46">
        <v>1</v>
      </c>
      <c r="F16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4,16</v>
      </c>
      <c r="H1668" s="230">
        <f t="shared" ca="1" si="193"/>
        <v>4.16</v>
      </c>
      <c r="K1668" s="17" t="str">
        <f t="shared" si="192"/>
        <v>SEDUC E 99</v>
      </c>
      <c r="AMK1668" s="17"/>
    </row>
    <row r="1669" spans="2:11 1025:1025">
      <c r="B166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ACO TIPO CHUMBADOR PARABOLT, DIAMETRO 3/8", COMPRIMENTO 75 MM</v>
      </c>
      <c r="C1669" s="51" t="s">
        <v>37</v>
      </c>
      <c r="D1669" s="48">
        <v>11964</v>
      </c>
      <c r="E1669" s="46">
        <v>2</v>
      </c>
      <c r="F16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1,32</v>
      </c>
      <c r="H1669" s="230">
        <f t="shared" ca="1" si="193"/>
        <v>2.64</v>
      </c>
      <c r="K1669" s="17" t="str">
        <f t="shared" si="192"/>
        <v>SEDUC E 99</v>
      </c>
      <c r="AMK1669" s="17"/>
    </row>
    <row r="1670" spans="2:11 1025:1025" ht="24">
      <c r="B167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90 GRAUS PARA ELETRODUTO, PVC, ROSCÁVEL, DN 40 MM (1 1/4"), PARA CIRCUITOS TERMINAIS, INSTALADA EM PAREDE - FORNECIMENTO E INSTALAÇÃO. AF_12/2015</v>
      </c>
      <c r="C1670" s="51" t="s">
        <v>13</v>
      </c>
      <c r="D1670" s="48">
        <v>91920</v>
      </c>
      <c r="E1670" s="46">
        <v>1</v>
      </c>
      <c r="F16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7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15,15</v>
      </c>
      <c r="H1670" s="230">
        <f t="shared" ca="1" si="193"/>
        <v>15.15</v>
      </c>
      <c r="K1670" s="17" t="str">
        <f t="shared" si="192"/>
        <v>SEDUC E 99</v>
      </c>
      <c r="AMK1670" s="17"/>
    </row>
    <row r="1671" spans="2:11 1025:1025">
      <c r="B167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METALICO TIPO PARAFUSO FENDIDO (SPLIT BOLT), PARA CABOS ATE 25 MM2</v>
      </c>
      <c r="C1671" s="51" t="s">
        <v>37</v>
      </c>
      <c r="D1671" s="48">
        <v>1550</v>
      </c>
      <c r="E1671" s="46">
        <v>4</v>
      </c>
      <c r="F16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7,44</v>
      </c>
      <c r="H1671" s="230">
        <f t="shared" ca="1" si="193"/>
        <v>29.76</v>
      </c>
      <c r="K1671" s="17" t="str">
        <f t="shared" si="192"/>
        <v>SEDUC E 99</v>
      </c>
      <c r="AMK1671" s="17"/>
    </row>
    <row r="1672" spans="2:11 1025:1025" ht="24">
      <c r="B167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LUVA PARA ELETRODUTO, PVC, ROSCÁVEL, DN 40 MM (1 1/4"), PARA CIRCUITOS TERMINAIS, INSTALADA EM PAREDE - FORNECIMENTO E INSTALAÇÃO. AF_12/2015</v>
      </c>
      <c r="C1672" s="51" t="s">
        <v>13</v>
      </c>
      <c r="D1672" s="48">
        <v>91886</v>
      </c>
      <c r="E1672" s="46">
        <v>4</v>
      </c>
      <c r="F16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7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9,62</v>
      </c>
      <c r="H1672" s="230">
        <f t="shared" ca="1" si="193"/>
        <v>38.479999999999997</v>
      </c>
      <c r="K1672" s="17" t="str">
        <f t="shared" si="192"/>
        <v>SEDUC E 99</v>
      </c>
      <c r="AMK1672" s="17"/>
    </row>
    <row r="1673" spans="2:11 1025:1025" ht="24">
      <c r="B167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135 GRAUS, PARA ELETRODUTO, EM ACO GALVANIZADO ELETROLITICO, DIAMETRO DE 32 MM (1 1/4")</v>
      </c>
      <c r="C1673" s="51" t="s">
        <v>37</v>
      </c>
      <c r="D1673" s="48">
        <v>2625</v>
      </c>
      <c r="E1673" s="46">
        <v>1</v>
      </c>
      <c r="F16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20,38</v>
      </c>
      <c r="H1673" s="230">
        <f t="shared" ca="1" si="193"/>
        <v>20.38</v>
      </c>
      <c r="K1673" s="17" t="str">
        <f t="shared" si="192"/>
        <v>SEDUC E 99</v>
      </c>
      <c r="AMK1673" s="17"/>
    </row>
    <row r="1674" spans="2:11 1025:1025" ht="24">
      <c r="B167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CABO DE ALUMINIO DIAMETRO 16 A 25 MM</v>
      </c>
      <c r="C1674" s="51" t="s">
        <v>37</v>
      </c>
      <c r="D1674" s="48">
        <v>417</v>
      </c>
      <c r="E1674" s="46">
        <v>1</v>
      </c>
      <c r="F16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2,93</v>
      </c>
      <c r="H1674" s="230">
        <f t="shared" ca="1" si="193"/>
        <v>2.93</v>
      </c>
      <c r="K1674" s="17" t="str">
        <f t="shared" si="192"/>
        <v>SEDUC E 99</v>
      </c>
      <c r="AMK1674" s="17"/>
    </row>
    <row r="1675" spans="2:11 1025:1025">
      <c r="B167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ALUMINIO 0,6/1KV MULTIPLEXADOS 2X1X35 +35MM²</v>
      </c>
      <c r="C1675" s="51" t="s">
        <v>19</v>
      </c>
      <c r="D1675" s="48">
        <v>4624</v>
      </c>
      <c r="E1675" s="46">
        <v>40</v>
      </c>
      <c r="F16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7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17,82</v>
      </c>
      <c r="H1675" s="230">
        <f t="shared" ca="1" si="193"/>
        <v>712.8</v>
      </c>
      <c r="K1675" s="17" t="str">
        <f t="shared" si="192"/>
        <v>SEDUC E 99</v>
      </c>
      <c r="AMK1675" s="17"/>
    </row>
    <row r="1676" spans="2:11 1025:1025" ht="24">
      <c r="B167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RÍGIDO ROSCÁVEL, PVC, DN 20 MM (1/2"), PARA CIRCUITOS TERMINAIS, INSTALADO EM PAREDE - FORNECIMENTO E INSTALAÇÃO. AF_12/2015</v>
      </c>
      <c r="C1676" s="51" t="s">
        <v>13</v>
      </c>
      <c r="D1676" s="48">
        <v>91870</v>
      </c>
      <c r="E1676" s="46">
        <v>2</v>
      </c>
      <c r="F16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7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8,03</v>
      </c>
      <c r="H1676" s="230">
        <f t="shared" ca="1" si="193"/>
        <v>16.059999999999999</v>
      </c>
      <c r="K1676" s="17" t="str">
        <f t="shared" si="192"/>
        <v>SEDUC E 99</v>
      </c>
      <c r="AMK1676" s="17"/>
    </row>
    <row r="1677" spans="2:11 1025:1025" ht="24">
      <c r="B167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 ALUMINIO TIPO PRENSA CABO, BITOLA 1 1/4", PARA CABOS DE DIAMETRO DE 31 A 34 MM</v>
      </c>
      <c r="C1677" s="51" t="s">
        <v>37</v>
      </c>
      <c r="D1677" s="48">
        <v>1601</v>
      </c>
      <c r="E1677" s="46">
        <v>2</v>
      </c>
      <c r="F16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40,07</v>
      </c>
      <c r="H1677" s="230">
        <f t="shared" ca="1" si="193"/>
        <v>80.14</v>
      </c>
      <c r="K1677" s="17" t="str">
        <f t="shared" si="192"/>
        <v>SEDUC E 99</v>
      </c>
      <c r="AMK1677" s="17"/>
    </row>
    <row r="1678" spans="2:11 1025:1025" ht="24">
      <c r="B167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ATERRAMENTO EM CONCRETO PRÃ-MOLDADO, DIAMETRO DE 0,30 M E ALTURA DE 0,35 M, SEM FUNDO E COM TAMPA</v>
      </c>
      <c r="C1678" s="51" t="s">
        <v>37</v>
      </c>
      <c r="D1678" s="48">
        <v>34641</v>
      </c>
      <c r="E1678" s="46">
        <v>1</v>
      </c>
      <c r="F16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76,01</v>
      </c>
      <c r="H1678" s="230">
        <f t="shared" ca="1" si="193"/>
        <v>76.010000000000005</v>
      </c>
      <c r="K1678" s="17" t="str">
        <f t="shared" si="192"/>
        <v>SEDUC E 99</v>
      </c>
      <c r="AMK1678" s="17"/>
    </row>
    <row r="1679" spans="2:11 1025:1025">
      <c r="B167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TERMINAL METALICO A PRESSAO PARA 1 CABO DE 16 MM2, COM 1 FURO DE FIXACAO</v>
      </c>
      <c r="C1679" s="51" t="s">
        <v>37</v>
      </c>
      <c r="D1679" s="48">
        <v>1585</v>
      </c>
      <c r="E1679" s="46">
        <v>1</v>
      </c>
      <c r="F167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4,92</v>
      </c>
      <c r="H1679" s="230">
        <f t="shared" ca="1" si="193"/>
        <v>4.92</v>
      </c>
      <c r="K1679" s="17" t="str">
        <f t="shared" si="192"/>
        <v>SEDUC E 99</v>
      </c>
      <c r="AMK1679" s="17"/>
    </row>
    <row r="1680" spans="2:11 1025:1025" ht="12" customHeight="1">
      <c r="B1680" s="50" t="s">
        <v>14</v>
      </c>
      <c r="C1680" s="51"/>
      <c r="D1680" s="48"/>
      <c r="E1680" s="46"/>
      <c r="F1680" s="46"/>
      <c r="G1680" s="46"/>
      <c r="H1680" s="80">
        <f ca="1">SUM(H1655:H1679)</f>
        <v>2116.1400000000008</v>
      </c>
      <c r="I1680" s="104" t="str">
        <f>A1653</f>
        <v>SEDUC E 99</v>
      </c>
      <c r="J1680" s="204">
        <f ca="1">H1680</f>
        <v>2116.1400000000008</v>
      </c>
      <c r="K1680" s="17" t="str">
        <f>K1657</f>
        <v>SEDUC E 99</v>
      </c>
      <c r="AMK1680" s="17"/>
    </row>
    <row r="1681" spans="1:1025">
      <c r="K1681" s="17" t="str">
        <f>K1658</f>
        <v>SEDUC E 99</v>
      </c>
    </row>
    <row r="1682" spans="1:1025" ht="20.25">
      <c r="B1682" s="325" t="str">
        <f>A1683</f>
        <v>SEDUC E 100.1</v>
      </c>
      <c r="C1682" s="326"/>
      <c r="D1682" s="326"/>
      <c r="E1682" s="326"/>
      <c r="F1682" s="326"/>
      <c r="G1682" s="326"/>
      <c r="H1682" s="327"/>
      <c r="K1682" s="96" t="str">
        <f>B1682</f>
        <v>SEDUC E 100.1</v>
      </c>
      <c r="AMK1682" s="17"/>
    </row>
    <row r="1683" spans="1:1025" s="20" customFormat="1" ht="24" customHeight="1">
      <c r="A1683" s="16" t="s">
        <v>262</v>
      </c>
      <c r="B1683" s="331" t="s">
        <v>263</v>
      </c>
      <c r="C1683" s="332"/>
      <c r="D1683" s="332"/>
      <c r="E1683" s="332"/>
      <c r="F1683" s="333"/>
      <c r="G1683" s="84" t="s">
        <v>4</v>
      </c>
      <c r="H1683" s="36" t="s">
        <v>5</v>
      </c>
      <c r="I1683" s="244"/>
      <c r="J1683" s="244"/>
      <c r="K1683" s="17" t="str">
        <f t="shared" ref="K1683:K1689" si="195">K1682</f>
        <v>SEDUC E 100.1</v>
      </c>
      <c r="L1683" s="181"/>
      <c r="M1683" s="181"/>
      <c r="N1683" s="181"/>
      <c r="O1683" s="181"/>
      <c r="P1683" s="181"/>
      <c r="Q1683" s="181"/>
      <c r="R1683" s="181"/>
      <c r="S1683" s="181"/>
      <c r="T1683" s="181"/>
      <c r="U1683" s="181"/>
      <c r="V1683" s="181"/>
      <c r="W1683" s="181"/>
      <c r="X1683" s="181"/>
      <c r="Y1683" s="181"/>
      <c r="Z1683" s="181"/>
      <c r="AA1683" s="181"/>
      <c r="AB1683" s="181"/>
      <c r="AC1683" s="181"/>
      <c r="AD1683" s="181"/>
      <c r="AE1683" s="181"/>
      <c r="AF1683" s="181"/>
      <c r="AG1683" s="181"/>
      <c r="AH1683" s="181"/>
      <c r="AI1683" s="181"/>
      <c r="AJ1683" s="181"/>
      <c r="AK1683" s="181"/>
      <c r="AL1683" s="181"/>
      <c r="AM1683" s="181"/>
      <c r="AN1683" s="181"/>
      <c r="AO1683" s="181"/>
      <c r="AP1683" s="181"/>
      <c r="AQ1683" s="181"/>
      <c r="AR1683" s="181"/>
      <c r="AS1683" s="181"/>
      <c r="AT1683" s="181"/>
      <c r="AU1683" s="181"/>
      <c r="AV1683" s="181"/>
      <c r="AW1683" s="181"/>
      <c r="AX1683" s="181"/>
      <c r="AY1683" s="181"/>
      <c r="AZ1683" s="181"/>
      <c r="BA1683" s="181"/>
      <c r="BB1683" s="181"/>
      <c r="BC1683" s="181"/>
      <c r="BD1683" s="181"/>
      <c r="BE1683" s="181"/>
      <c r="BF1683" s="181"/>
      <c r="BG1683" s="181"/>
      <c r="BH1683" s="181"/>
      <c r="BI1683" s="181"/>
      <c r="BJ1683" s="181"/>
      <c r="BK1683" s="181"/>
      <c r="BL1683" s="181"/>
      <c r="BM1683" s="181"/>
      <c r="BN1683" s="181"/>
      <c r="BO1683" s="181"/>
      <c r="BP1683" s="181"/>
      <c r="BQ1683" s="181"/>
      <c r="BR1683" s="181"/>
      <c r="BS1683" s="181"/>
      <c r="BT1683" s="181"/>
      <c r="BU1683" s="181"/>
      <c r="BV1683" s="181"/>
      <c r="BW1683" s="181"/>
      <c r="BX1683" s="181"/>
      <c r="BY1683" s="181"/>
      <c r="BZ1683" s="181"/>
      <c r="CA1683" s="181"/>
      <c r="CB1683" s="181"/>
      <c r="CC1683" s="181"/>
      <c r="CD1683" s="181"/>
      <c r="CE1683" s="181"/>
      <c r="CF1683" s="181"/>
      <c r="CG1683" s="181"/>
      <c r="CH1683" s="181"/>
      <c r="CI1683" s="181"/>
      <c r="CJ1683" s="181"/>
      <c r="CK1683" s="181"/>
      <c r="CL1683" s="181"/>
      <c r="CM1683" s="181"/>
      <c r="CN1683" s="181"/>
      <c r="CO1683" s="181"/>
      <c r="CP1683" s="181"/>
      <c r="CQ1683" s="181"/>
      <c r="CR1683" s="181"/>
      <c r="CS1683" s="181"/>
      <c r="CT1683" s="181"/>
      <c r="CU1683" s="181"/>
      <c r="CV1683" s="181"/>
      <c r="CW1683" s="181"/>
      <c r="CX1683" s="181"/>
      <c r="CY1683" s="181"/>
      <c r="CZ1683" s="181"/>
      <c r="DA1683" s="181"/>
      <c r="DB1683" s="181"/>
      <c r="DC1683" s="181"/>
      <c r="DD1683" s="181"/>
      <c r="DE1683" s="181"/>
      <c r="DF1683" s="181"/>
      <c r="DG1683" s="181"/>
      <c r="DH1683" s="181"/>
      <c r="DI1683" s="181"/>
      <c r="DJ1683" s="181"/>
      <c r="DK1683" s="181"/>
      <c r="DL1683" s="181"/>
      <c r="DM1683" s="181"/>
      <c r="DN1683" s="181"/>
      <c r="DO1683" s="181"/>
      <c r="DP1683" s="181"/>
      <c r="DQ1683" s="181"/>
      <c r="DR1683" s="181"/>
      <c r="DS1683" s="181"/>
      <c r="DT1683" s="181"/>
      <c r="DU1683" s="181"/>
      <c r="DV1683" s="181"/>
      <c r="DW1683" s="181"/>
      <c r="DX1683" s="181"/>
      <c r="DY1683" s="181"/>
      <c r="DZ1683" s="181"/>
      <c r="EA1683" s="181"/>
      <c r="EB1683" s="181"/>
      <c r="EC1683" s="181"/>
      <c r="ED1683" s="181"/>
      <c r="EE1683" s="181"/>
      <c r="EF1683" s="181"/>
      <c r="EG1683" s="181"/>
      <c r="EH1683" s="181"/>
      <c r="EI1683" s="181"/>
      <c r="EJ1683" s="181"/>
      <c r="EK1683" s="181"/>
      <c r="EL1683" s="181"/>
      <c r="EM1683" s="181"/>
      <c r="EN1683" s="181"/>
      <c r="EO1683" s="181"/>
      <c r="EP1683" s="181"/>
      <c r="EQ1683" s="181"/>
      <c r="ER1683" s="181"/>
      <c r="ES1683" s="181"/>
      <c r="ET1683" s="181"/>
      <c r="EU1683" s="181"/>
      <c r="EV1683" s="181"/>
      <c r="EW1683" s="181"/>
      <c r="EX1683" s="181"/>
      <c r="EY1683" s="181"/>
      <c r="EZ1683" s="181"/>
      <c r="FA1683" s="181"/>
      <c r="FB1683" s="181"/>
      <c r="FC1683" s="181"/>
      <c r="FD1683" s="181"/>
      <c r="FE1683" s="181"/>
      <c r="FF1683" s="181"/>
      <c r="FG1683" s="181"/>
      <c r="FH1683" s="181"/>
      <c r="FI1683" s="181"/>
      <c r="FJ1683" s="181"/>
      <c r="FK1683" s="181"/>
      <c r="FL1683" s="181"/>
      <c r="FM1683" s="181"/>
      <c r="FN1683" s="181"/>
      <c r="FO1683" s="181"/>
      <c r="FP1683" s="181"/>
      <c r="FQ1683" s="181"/>
      <c r="FR1683" s="181"/>
      <c r="FS1683" s="181"/>
      <c r="FT1683" s="181"/>
      <c r="FU1683" s="181"/>
      <c r="FV1683" s="181"/>
      <c r="FW1683" s="181"/>
      <c r="FX1683" s="181"/>
      <c r="FY1683" s="181"/>
      <c r="FZ1683" s="181"/>
      <c r="GA1683" s="181"/>
      <c r="GB1683" s="181"/>
      <c r="GC1683" s="181"/>
      <c r="GD1683" s="181"/>
      <c r="GE1683" s="181"/>
      <c r="GF1683" s="181"/>
      <c r="GG1683" s="181"/>
      <c r="GH1683" s="181"/>
      <c r="GI1683" s="181"/>
      <c r="GJ1683" s="181"/>
      <c r="GK1683" s="181"/>
      <c r="GL1683" s="181"/>
      <c r="GM1683" s="181"/>
      <c r="GN1683" s="181"/>
      <c r="GO1683" s="181"/>
      <c r="GP1683" s="181"/>
      <c r="GQ1683" s="181"/>
      <c r="GR1683" s="181"/>
      <c r="GS1683" s="181"/>
      <c r="GT1683" s="181"/>
      <c r="GU1683" s="181"/>
      <c r="GV1683" s="181"/>
      <c r="GW1683" s="181"/>
      <c r="GX1683" s="181"/>
      <c r="GY1683" s="181"/>
      <c r="GZ1683" s="181"/>
      <c r="HA1683" s="181"/>
      <c r="HB1683" s="181"/>
      <c r="HC1683" s="181"/>
      <c r="HD1683" s="181"/>
      <c r="HE1683" s="181"/>
      <c r="HF1683" s="181"/>
      <c r="HG1683" s="181"/>
      <c r="HH1683" s="181"/>
      <c r="HI1683" s="181"/>
      <c r="HJ1683" s="181"/>
      <c r="HK1683" s="181"/>
      <c r="HL1683" s="181"/>
      <c r="HM1683" s="181"/>
      <c r="HN1683" s="181"/>
      <c r="HO1683" s="181"/>
      <c r="HP1683" s="181"/>
      <c r="HQ1683" s="181"/>
      <c r="HR1683" s="181"/>
      <c r="HS1683" s="181"/>
      <c r="HT1683" s="181"/>
      <c r="HU1683" s="181"/>
      <c r="HV1683" s="181"/>
      <c r="HW1683" s="181"/>
      <c r="HX1683" s="181"/>
      <c r="HY1683" s="181"/>
      <c r="HZ1683" s="181"/>
      <c r="IA1683" s="181"/>
      <c r="IB1683" s="181"/>
      <c r="IC1683" s="181"/>
      <c r="ID1683" s="181"/>
      <c r="IE1683" s="181"/>
      <c r="IF1683" s="181"/>
      <c r="IG1683" s="181"/>
      <c r="IH1683" s="181"/>
      <c r="II1683" s="181"/>
      <c r="IJ1683" s="181"/>
      <c r="IK1683" s="181"/>
      <c r="IL1683" s="181"/>
      <c r="IM1683" s="181"/>
      <c r="IN1683" s="181"/>
      <c r="IO1683" s="181"/>
      <c r="IP1683" s="181"/>
      <c r="IQ1683" s="181"/>
      <c r="IR1683" s="181"/>
      <c r="IS1683" s="181"/>
      <c r="IT1683" s="181"/>
      <c r="IU1683" s="181"/>
      <c r="IV1683" s="181"/>
      <c r="IW1683" s="181"/>
      <c r="IX1683" s="181"/>
      <c r="IY1683" s="181"/>
      <c r="IZ1683" s="181"/>
      <c r="JA1683" s="181"/>
      <c r="JB1683" s="181"/>
      <c r="JC1683" s="181"/>
      <c r="JD1683" s="181"/>
      <c r="JE1683" s="181"/>
      <c r="JF1683" s="181"/>
      <c r="JG1683" s="181"/>
      <c r="JH1683" s="181"/>
      <c r="JI1683" s="181"/>
      <c r="JJ1683" s="181"/>
      <c r="JK1683" s="181"/>
      <c r="JL1683" s="181"/>
      <c r="JM1683" s="181"/>
      <c r="JN1683" s="181"/>
      <c r="JO1683" s="181"/>
      <c r="JP1683" s="181"/>
      <c r="JQ1683" s="181"/>
      <c r="JR1683" s="181"/>
      <c r="JS1683" s="181"/>
      <c r="JT1683" s="181"/>
      <c r="JU1683" s="181"/>
      <c r="JV1683" s="181"/>
      <c r="JW1683" s="181"/>
      <c r="JX1683" s="181"/>
      <c r="JY1683" s="181"/>
      <c r="JZ1683" s="181"/>
      <c r="KA1683" s="181"/>
      <c r="KB1683" s="181"/>
      <c r="KC1683" s="181"/>
      <c r="KD1683" s="181"/>
      <c r="KE1683" s="181"/>
      <c r="KF1683" s="181"/>
      <c r="KG1683" s="181"/>
      <c r="KH1683" s="181"/>
      <c r="KI1683" s="181"/>
      <c r="KJ1683" s="181"/>
      <c r="KK1683" s="181"/>
      <c r="KL1683" s="181"/>
      <c r="KM1683" s="181"/>
      <c r="KN1683" s="181"/>
      <c r="KO1683" s="181"/>
      <c r="KP1683" s="181"/>
      <c r="KQ1683" s="181"/>
      <c r="KR1683" s="181"/>
      <c r="KS1683" s="181"/>
      <c r="KT1683" s="181"/>
      <c r="KU1683" s="181"/>
      <c r="KV1683" s="181"/>
      <c r="KW1683" s="181"/>
      <c r="KX1683" s="181"/>
      <c r="KY1683" s="181"/>
      <c r="KZ1683" s="181"/>
      <c r="LA1683" s="181"/>
      <c r="LB1683" s="181"/>
      <c r="LC1683" s="181"/>
      <c r="LD1683" s="181"/>
      <c r="LE1683" s="181"/>
      <c r="LF1683" s="181"/>
      <c r="LG1683" s="181"/>
      <c r="LH1683" s="181"/>
      <c r="LI1683" s="181"/>
      <c r="LJ1683" s="181"/>
      <c r="LK1683" s="181"/>
      <c r="LL1683" s="181"/>
      <c r="LM1683" s="181"/>
      <c r="LN1683" s="181"/>
      <c r="LO1683" s="181"/>
      <c r="LP1683" s="181"/>
      <c r="LQ1683" s="181"/>
      <c r="LR1683" s="181"/>
      <c r="LS1683" s="181"/>
      <c r="LT1683" s="181"/>
      <c r="LU1683" s="181"/>
      <c r="LV1683" s="181"/>
      <c r="LW1683" s="181"/>
      <c r="LX1683" s="181"/>
      <c r="LY1683" s="181"/>
      <c r="LZ1683" s="181"/>
      <c r="MA1683" s="181"/>
      <c r="MB1683" s="181"/>
      <c r="MC1683" s="181"/>
      <c r="MD1683" s="181"/>
      <c r="ME1683" s="181"/>
      <c r="MF1683" s="181"/>
      <c r="MG1683" s="181"/>
      <c r="MH1683" s="181"/>
      <c r="MI1683" s="181"/>
      <c r="MJ1683" s="181"/>
      <c r="MK1683" s="181"/>
      <c r="ML1683" s="181"/>
      <c r="MM1683" s="181"/>
      <c r="MN1683" s="181"/>
      <c r="MO1683" s="181"/>
      <c r="MP1683" s="181"/>
      <c r="MQ1683" s="181"/>
      <c r="MR1683" s="181"/>
      <c r="MS1683" s="181"/>
      <c r="MT1683" s="181"/>
      <c r="MU1683" s="181"/>
      <c r="MV1683" s="181"/>
      <c r="MW1683" s="181"/>
      <c r="MX1683" s="181"/>
      <c r="MY1683" s="181"/>
      <c r="MZ1683" s="181"/>
      <c r="NA1683" s="181"/>
      <c r="NB1683" s="181"/>
      <c r="NC1683" s="181"/>
      <c r="ND1683" s="181"/>
      <c r="NE1683" s="181"/>
      <c r="NF1683" s="181"/>
      <c r="NG1683" s="181"/>
      <c r="NH1683" s="181"/>
      <c r="NI1683" s="181"/>
      <c r="NJ1683" s="181"/>
      <c r="NK1683" s="181"/>
      <c r="NL1683" s="181"/>
      <c r="NM1683" s="181"/>
      <c r="NN1683" s="181"/>
      <c r="NO1683" s="181"/>
      <c r="NP1683" s="181"/>
      <c r="NQ1683" s="181"/>
      <c r="NR1683" s="181"/>
      <c r="NS1683" s="181"/>
      <c r="NT1683" s="181"/>
      <c r="NU1683" s="181"/>
      <c r="NV1683" s="181"/>
      <c r="NW1683" s="181"/>
      <c r="NX1683" s="181"/>
      <c r="NY1683" s="181"/>
      <c r="NZ1683" s="181"/>
      <c r="OA1683" s="181"/>
      <c r="OB1683" s="181"/>
      <c r="OC1683" s="181"/>
      <c r="OD1683" s="181"/>
      <c r="OE1683" s="181"/>
      <c r="OF1683" s="181"/>
      <c r="OG1683" s="181"/>
      <c r="OH1683" s="181"/>
      <c r="OI1683" s="181"/>
      <c r="OJ1683" s="181"/>
      <c r="OK1683" s="181"/>
      <c r="OL1683" s="181"/>
      <c r="OM1683" s="181"/>
      <c r="ON1683" s="181"/>
      <c r="OO1683" s="181"/>
      <c r="OP1683" s="181"/>
      <c r="OQ1683" s="181"/>
      <c r="OR1683" s="181"/>
      <c r="OS1683" s="181"/>
      <c r="OT1683" s="181"/>
      <c r="OU1683" s="181"/>
      <c r="OV1683" s="181"/>
      <c r="OW1683" s="181"/>
      <c r="OX1683" s="181"/>
      <c r="OY1683" s="181"/>
      <c r="OZ1683" s="181"/>
      <c r="PA1683" s="181"/>
      <c r="PB1683" s="181"/>
      <c r="PC1683" s="181"/>
      <c r="PD1683" s="181"/>
      <c r="PE1683" s="181"/>
      <c r="PF1683" s="181"/>
      <c r="PG1683" s="181"/>
      <c r="PH1683" s="181"/>
      <c r="PI1683" s="181"/>
      <c r="PJ1683" s="181"/>
      <c r="PK1683" s="181"/>
      <c r="PL1683" s="181"/>
      <c r="PM1683" s="181"/>
      <c r="PN1683" s="181"/>
      <c r="PO1683" s="181"/>
      <c r="PP1683" s="181"/>
      <c r="PQ1683" s="181"/>
      <c r="PR1683" s="181"/>
      <c r="PS1683" s="181"/>
      <c r="PT1683" s="181"/>
      <c r="PU1683" s="181"/>
      <c r="PV1683" s="181"/>
      <c r="PW1683" s="181"/>
      <c r="PX1683" s="181"/>
      <c r="PY1683" s="181"/>
      <c r="PZ1683" s="181"/>
      <c r="QA1683" s="181"/>
      <c r="QB1683" s="181"/>
      <c r="QC1683" s="181"/>
      <c r="QD1683" s="181"/>
      <c r="QE1683" s="181"/>
      <c r="QF1683" s="181"/>
      <c r="QG1683" s="181"/>
      <c r="QH1683" s="181"/>
      <c r="QI1683" s="181"/>
      <c r="QJ1683" s="181"/>
      <c r="QK1683" s="181"/>
      <c r="QL1683" s="181"/>
      <c r="QM1683" s="181"/>
      <c r="QN1683" s="181"/>
      <c r="QO1683" s="181"/>
      <c r="QP1683" s="181"/>
      <c r="QQ1683" s="181"/>
      <c r="QR1683" s="181"/>
      <c r="QS1683" s="181"/>
      <c r="QT1683" s="181"/>
      <c r="QU1683" s="181"/>
      <c r="QV1683" s="181"/>
      <c r="QW1683" s="181"/>
      <c r="QX1683" s="181"/>
      <c r="QY1683" s="181"/>
      <c r="QZ1683" s="181"/>
      <c r="RA1683" s="181"/>
      <c r="RB1683" s="181"/>
      <c r="RC1683" s="181"/>
      <c r="RD1683" s="181"/>
      <c r="RE1683" s="181"/>
      <c r="RF1683" s="181"/>
      <c r="RG1683" s="181"/>
      <c r="RH1683" s="181"/>
      <c r="RI1683" s="181"/>
      <c r="RJ1683" s="181"/>
      <c r="RK1683" s="181"/>
      <c r="RL1683" s="181"/>
      <c r="RM1683" s="181"/>
      <c r="RN1683" s="181"/>
      <c r="RO1683" s="181"/>
      <c r="RP1683" s="181"/>
      <c r="RQ1683" s="181"/>
      <c r="RR1683" s="181"/>
      <c r="RS1683" s="181"/>
      <c r="RT1683" s="181"/>
      <c r="RU1683" s="181"/>
      <c r="RV1683" s="181"/>
      <c r="RW1683" s="181"/>
      <c r="RX1683" s="181"/>
      <c r="RY1683" s="181"/>
      <c r="RZ1683" s="181"/>
      <c r="SA1683" s="181"/>
      <c r="SB1683" s="181"/>
      <c r="SC1683" s="181"/>
      <c r="SD1683" s="181"/>
      <c r="SE1683" s="181"/>
      <c r="SF1683" s="181"/>
      <c r="SG1683" s="181"/>
      <c r="SH1683" s="181"/>
      <c r="SI1683" s="181"/>
      <c r="SJ1683" s="181"/>
      <c r="SK1683" s="181"/>
      <c r="SL1683" s="181"/>
      <c r="SM1683" s="181"/>
      <c r="SN1683" s="181"/>
      <c r="SO1683" s="181"/>
      <c r="SP1683" s="181"/>
      <c r="SQ1683" s="181"/>
      <c r="SR1683" s="181"/>
      <c r="SS1683" s="181"/>
      <c r="ST1683" s="181"/>
      <c r="SU1683" s="181"/>
      <c r="SV1683" s="181"/>
      <c r="SW1683" s="181"/>
      <c r="SX1683" s="181"/>
      <c r="SY1683" s="181"/>
      <c r="SZ1683" s="181"/>
      <c r="TA1683" s="181"/>
      <c r="TB1683" s="181"/>
      <c r="TC1683" s="181"/>
      <c r="TD1683" s="181"/>
      <c r="TE1683" s="181"/>
      <c r="TF1683" s="181"/>
      <c r="TG1683" s="181"/>
      <c r="TH1683" s="181"/>
      <c r="TI1683" s="181"/>
      <c r="TJ1683" s="181"/>
      <c r="TK1683" s="181"/>
      <c r="TL1683" s="181"/>
      <c r="TM1683" s="181"/>
      <c r="TN1683" s="181"/>
      <c r="TO1683" s="181"/>
      <c r="TP1683" s="181"/>
      <c r="TQ1683" s="181"/>
      <c r="TR1683" s="181"/>
      <c r="TS1683" s="181"/>
      <c r="TT1683" s="181"/>
      <c r="TU1683" s="181"/>
      <c r="TV1683" s="181"/>
      <c r="TW1683" s="181"/>
      <c r="TX1683" s="181"/>
      <c r="TY1683" s="181"/>
      <c r="TZ1683" s="181"/>
      <c r="UA1683" s="181"/>
      <c r="UB1683" s="181"/>
      <c r="UC1683" s="181"/>
      <c r="UD1683" s="181"/>
      <c r="UE1683" s="181"/>
      <c r="UF1683" s="181"/>
      <c r="UG1683" s="181"/>
      <c r="UH1683" s="181"/>
      <c r="UI1683" s="181"/>
      <c r="UJ1683" s="181"/>
      <c r="UK1683" s="181"/>
      <c r="UL1683" s="181"/>
      <c r="UM1683" s="181"/>
      <c r="UN1683" s="181"/>
      <c r="UO1683" s="181"/>
      <c r="UP1683" s="181"/>
      <c r="UQ1683" s="181"/>
      <c r="UR1683" s="181"/>
      <c r="US1683" s="181"/>
      <c r="UT1683" s="181"/>
      <c r="UU1683" s="181"/>
      <c r="UV1683" s="181"/>
      <c r="UW1683" s="181"/>
      <c r="UX1683" s="181"/>
      <c r="UY1683" s="181"/>
      <c r="UZ1683" s="181"/>
      <c r="VA1683" s="181"/>
      <c r="VB1683" s="181"/>
      <c r="VC1683" s="181"/>
      <c r="VD1683" s="181"/>
      <c r="VE1683" s="181"/>
      <c r="VF1683" s="181"/>
      <c r="VG1683" s="181"/>
      <c r="VH1683" s="181"/>
      <c r="VI1683" s="181"/>
      <c r="VJ1683" s="181"/>
      <c r="VK1683" s="181"/>
      <c r="VL1683" s="181"/>
      <c r="VM1683" s="181"/>
      <c r="VN1683" s="181"/>
      <c r="VO1683" s="181"/>
      <c r="VP1683" s="181"/>
      <c r="VQ1683" s="181"/>
      <c r="VR1683" s="181"/>
      <c r="VS1683" s="181"/>
      <c r="VT1683" s="181"/>
      <c r="VU1683" s="181"/>
      <c r="VV1683" s="181"/>
      <c r="VW1683" s="181"/>
      <c r="VX1683" s="181"/>
      <c r="VY1683" s="181"/>
      <c r="VZ1683" s="181"/>
      <c r="WA1683" s="181"/>
      <c r="WB1683" s="181"/>
      <c r="WC1683" s="181"/>
      <c r="WD1683" s="181"/>
      <c r="WE1683" s="181"/>
      <c r="WF1683" s="181"/>
      <c r="WG1683" s="181"/>
      <c r="WH1683" s="181"/>
      <c r="WI1683" s="181"/>
      <c r="WJ1683" s="181"/>
      <c r="WK1683" s="181"/>
      <c r="WL1683" s="181"/>
      <c r="WM1683" s="181"/>
      <c r="WN1683" s="181"/>
      <c r="WO1683" s="181"/>
      <c r="WP1683" s="181"/>
      <c r="WQ1683" s="181"/>
      <c r="WR1683" s="181"/>
      <c r="WS1683" s="181"/>
      <c r="WT1683" s="181"/>
      <c r="WU1683" s="181"/>
      <c r="WV1683" s="181"/>
      <c r="WW1683" s="181"/>
      <c r="WX1683" s="181"/>
      <c r="WY1683" s="181"/>
      <c r="WZ1683" s="181"/>
      <c r="XA1683" s="181"/>
      <c r="XB1683" s="181"/>
      <c r="XC1683" s="181"/>
      <c r="XD1683" s="181"/>
      <c r="XE1683" s="181"/>
      <c r="XF1683" s="181"/>
      <c r="XG1683" s="181"/>
      <c r="XH1683" s="181"/>
      <c r="XI1683" s="181"/>
      <c r="XJ1683" s="181"/>
      <c r="XK1683" s="181"/>
      <c r="XL1683" s="181"/>
      <c r="XM1683" s="181"/>
      <c r="XN1683" s="181"/>
      <c r="XO1683" s="181"/>
      <c r="XP1683" s="181"/>
      <c r="XQ1683" s="181"/>
      <c r="XR1683" s="181"/>
      <c r="XS1683" s="181"/>
      <c r="XT1683" s="181"/>
      <c r="XU1683" s="181"/>
      <c r="XV1683" s="181"/>
      <c r="XW1683" s="181"/>
      <c r="XX1683" s="181"/>
      <c r="XY1683" s="181"/>
      <c r="XZ1683" s="181"/>
      <c r="YA1683" s="181"/>
      <c r="YB1683" s="181"/>
      <c r="YC1683" s="181"/>
      <c r="YD1683" s="181"/>
      <c r="YE1683" s="181"/>
      <c r="YF1683" s="181"/>
      <c r="YG1683" s="181"/>
      <c r="YH1683" s="181"/>
      <c r="YI1683" s="181"/>
      <c r="YJ1683" s="181"/>
      <c r="YK1683" s="181"/>
      <c r="YL1683" s="181"/>
      <c r="YM1683" s="181"/>
      <c r="YN1683" s="181"/>
      <c r="YO1683" s="181"/>
      <c r="YP1683" s="181"/>
      <c r="YQ1683" s="181"/>
      <c r="YR1683" s="181"/>
      <c r="YS1683" s="181"/>
      <c r="YT1683" s="181"/>
      <c r="YU1683" s="181"/>
      <c r="YV1683" s="181"/>
      <c r="YW1683" s="181"/>
      <c r="YX1683" s="181"/>
      <c r="YY1683" s="181"/>
      <c r="YZ1683" s="181"/>
      <c r="ZA1683" s="181"/>
      <c r="ZB1683" s="181"/>
      <c r="ZC1683" s="181"/>
      <c r="ZD1683" s="181"/>
      <c r="ZE1683" s="181"/>
      <c r="ZF1683" s="181"/>
      <c r="ZG1683" s="181"/>
      <c r="ZH1683" s="181"/>
      <c r="ZI1683" s="181"/>
      <c r="ZJ1683" s="181"/>
      <c r="ZK1683" s="181"/>
      <c r="ZL1683" s="181"/>
      <c r="ZM1683" s="181"/>
      <c r="ZN1683" s="181"/>
      <c r="ZO1683" s="181"/>
      <c r="ZP1683" s="181"/>
      <c r="ZQ1683" s="181"/>
      <c r="ZR1683" s="181"/>
      <c r="ZS1683" s="181"/>
      <c r="ZT1683" s="181"/>
      <c r="ZU1683" s="181"/>
      <c r="ZV1683" s="181"/>
      <c r="ZW1683" s="181"/>
      <c r="ZX1683" s="181"/>
      <c r="ZY1683" s="181"/>
      <c r="ZZ1683" s="181"/>
      <c r="AAA1683" s="181"/>
      <c r="AAB1683" s="181"/>
      <c r="AAC1683" s="181"/>
      <c r="AAD1683" s="181"/>
      <c r="AAE1683" s="181"/>
      <c r="AAF1683" s="181"/>
      <c r="AAG1683" s="181"/>
      <c r="AAH1683" s="181"/>
      <c r="AAI1683" s="181"/>
      <c r="AAJ1683" s="181"/>
      <c r="AAK1683" s="181"/>
      <c r="AAL1683" s="181"/>
      <c r="AAM1683" s="181"/>
      <c r="AAN1683" s="181"/>
      <c r="AAO1683" s="181"/>
      <c r="AAP1683" s="181"/>
      <c r="AAQ1683" s="181"/>
      <c r="AAR1683" s="181"/>
      <c r="AAS1683" s="181"/>
      <c r="AAT1683" s="181"/>
      <c r="AAU1683" s="181"/>
      <c r="AAV1683" s="181"/>
      <c r="AAW1683" s="181"/>
      <c r="AAX1683" s="181"/>
      <c r="AAY1683" s="181"/>
      <c r="AAZ1683" s="181"/>
      <c r="ABA1683" s="181"/>
      <c r="ABB1683" s="181"/>
      <c r="ABC1683" s="181"/>
      <c r="ABD1683" s="181"/>
      <c r="ABE1683" s="181"/>
      <c r="ABF1683" s="181"/>
      <c r="ABG1683" s="181"/>
      <c r="ABH1683" s="181"/>
      <c r="ABI1683" s="181"/>
      <c r="ABJ1683" s="181"/>
      <c r="ABK1683" s="181"/>
      <c r="ABL1683" s="181"/>
      <c r="ABM1683" s="181"/>
      <c r="ABN1683" s="181"/>
      <c r="ABO1683" s="181"/>
      <c r="ABP1683" s="181"/>
      <c r="ABQ1683" s="181"/>
      <c r="ABR1683" s="181"/>
      <c r="ABS1683" s="181"/>
      <c r="ABT1683" s="181"/>
      <c r="ABU1683" s="181"/>
      <c r="ABV1683" s="181"/>
      <c r="ABW1683" s="181"/>
      <c r="ABX1683" s="181"/>
      <c r="ABY1683" s="181"/>
      <c r="ABZ1683" s="181"/>
      <c r="ACA1683" s="181"/>
      <c r="ACB1683" s="181"/>
      <c r="ACC1683" s="181"/>
      <c r="ACD1683" s="181"/>
      <c r="ACE1683" s="181"/>
      <c r="ACF1683" s="181"/>
      <c r="ACG1683" s="181"/>
      <c r="ACH1683" s="181"/>
      <c r="ACI1683" s="181"/>
      <c r="ACJ1683" s="181"/>
      <c r="ACK1683" s="181"/>
      <c r="ACL1683" s="181"/>
      <c r="ACM1683" s="181"/>
      <c r="ACN1683" s="181"/>
      <c r="ACO1683" s="181"/>
      <c r="ACP1683" s="181"/>
      <c r="ACQ1683" s="181"/>
      <c r="ACR1683" s="181"/>
      <c r="ACS1683" s="181"/>
      <c r="ACT1683" s="181"/>
      <c r="ACU1683" s="181"/>
      <c r="ACV1683" s="181"/>
      <c r="ACW1683" s="181"/>
      <c r="ACX1683" s="181"/>
      <c r="ACY1683" s="181"/>
      <c r="ACZ1683" s="181"/>
      <c r="ADA1683" s="181"/>
      <c r="ADB1683" s="181"/>
      <c r="ADC1683" s="181"/>
      <c r="ADD1683" s="181"/>
      <c r="ADE1683" s="181"/>
      <c r="ADF1683" s="181"/>
      <c r="ADG1683" s="181"/>
      <c r="ADH1683" s="181"/>
      <c r="ADI1683" s="181"/>
      <c r="ADJ1683" s="181"/>
      <c r="ADK1683" s="181"/>
      <c r="ADL1683" s="181"/>
      <c r="ADM1683" s="181"/>
      <c r="ADN1683" s="181"/>
      <c r="ADO1683" s="181"/>
      <c r="ADP1683" s="181"/>
      <c r="ADQ1683" s="181"/>
      <c r="ADR1683" s="181"/>
      <c r="ADS1683" s="181"/>
      <c r="ADT1683" s="181"/>
      <c r="ADU1683" s="181"/>
      <c r="ADV1683" s="181"/>
      <c r="ADW1683" s="181"/>
      <c r="ADX1683" s="181"/>
      <c r="ADY1683" s="181"/>
      <c r="ADZ1683" s="181"/>
      <c r="AEA1683" s="181"/>
      <c r="AEB1683" s="181"/>
      <c r="AEC1683" s="181"/>
      <c r="AED1683" s="181"/>
      <c r="AEE1683" s="181"/>
      <c r="AEF1683" s="181"/>
      <c r="AEG1683" s="181"/>
      <c r="AEH1683" s="181"/>
      <c r="AEI1683" s="181"/>
      <c r="AEJ1683" s="181"/>
      <c r="AEK1683" s="181"/>
      <c r="AEL1683" s="181"/>
      <c r="AEM1683" s="181"/>
      <c r="AEN1683" s="181"/>
      <c r="AEO1683" s="181"/>
      <c r="AEP1683" s="181"/>
      <c r="AEQ1683" s="181"/>
      <c r="AER1683" s="181"/>
      <c r="AES1683" s="181"/>
      <c r="AET1683" s="181"/>
      <c r="AEU1683" s="181"/>
      <c r="AEV1683" s="181"/>
      <c r="AEW1683" s="181"/>
      <c r="AEX1683" s="181"/>
      <c r="AEY1683" s="181"/>
      <c r="AEZ1683" s="181"/>
      <c r="AFA1683" s="181"/>
      <c r="AFB1683" s="181"/>
      <c r="AFC1683" s="181"/>
      <c r="AFD1683" s="181"/>
      <c r="AFE1683" s="181"/>
      <c r="AFF1683" s="181"/>
      <c r="AFG1683" s="181"/>
      <c r="AFH1683" s="181"/>
      <c r="AFI1683" s="181"/>
      <c r="AFJ1683" s="181"/>
      <c r="AFK1683" s="181"/>
      <c r="AFL1683" s="181"/>
      <c r="AFM1683" s="181"/>
      <c r="AFN1683" s="181"/>
      <c r="AFO1683" s="181"/>
      <c r="AFP1683" s="181"/>
      <c r="AFQ1683" s="181"/>
      <c r="AFR1683" s="181"/>
      <c r="AFS1683" s="181"/>
      <c r="AFT1683" s="181"/>
      <c r="AFU1683" s="181"/>
      <c r="AFV1683" s="181"/>
      <c r="AFW1683" s="181"/>
      <c r="AFX1683" s="181"/>
      <c r="AFY1683" s="181"/>
      <c r="AFZ1683" s="181"/>
      <c r="AGA1683" s="181"/>
      <c r="AGB1683" s="181"/>
      <c r="AGC1683" s="181"/>
      <c r="AGD1683" s="181"/>
      <c r="AGE1683" s="181"/>
      <c r="AGF1683" s="181"/>
      <c r="AGG1683" s="181"/>
      <c r="AGH1683" s="181"/>
      <c r="AGI1683" s="181"/>
      <c r="AGJ1683" s="181"/>
      <c r="AGK1683" s="181"/>
      <c r="AGL1683" s="181"/>
      <c r="AGM1683" s="181"/>
      <c r="AGN1683" s="181"/>
      <c r="AGO1683" s="181"/>
      <c r="AGP1683" s="181"/>
      <c r="AGQ1683" s="181"/>
      <c r="AGR1683" s="181"/>
      <c r="AGS1683" s="181"/>
      <c r="AGT1683" s="181"/>
      <c r="AGU1683" s="181"/>
      <c r="AGV1683" s="181"/>
      <c r="AGW1683" s="181"/>
      <c r="AGX1683" s="181"/>
      <c r="AGY1683" s="181"/>
      <c r="AGZ1683" s="181"/>
      <c r="AHA1683" s="181"/>
      <c r="AHB1683" s="181"/>
      <c r="AHC1683" s="181"/>
      <c r="AHD1683" s="181"/>
      <c r="AHE1683" s="181"/>
      <c r="AHF1683" s="181"/>
      <c r="AHG1683" s="181"/>
      <c r="AHH1683" s="181"/>
      <c r="AHI1683" s="181"/>
      <c r="AHJ1683" s="181"/>
      <c r="AHK1683" s="181"/>
      <c r="AHL1683" s="181"/>
      <c r="AHM1683" s="181"/>
      <c r="AHN1683" s="181"/>
      <c r="AHO1683" s="181"/>
      <c r="AHP1683" s="181"/>
      <c r="AHQ1683" s="181"/>
      <c r="AHR1683" s="181"/>
      <c r="AHS1683" s="181"/>
      <c r="AHT1683" s="181"/>
      <c r="AHU1683" s="181"/>
      <c r="AHV1683" s="181"/>
      <c r="AHW1683" s="181"/>
      <c r="AHX1683" s="181"/>
      <c r="AHY1683" s="181"/>
      <c r="AHZ1683" s="181"/>
      <c r="AIA1683" s="181"/>
      <c r="AIB1683" s="181"/>
      <c r="AIC1683" s="181"/>
      <c r="AID1683" s="181"/>
      <c r="AIE1683" s="181"/>
      <c r="AIF1683" s="181"/>
      <c r="AIG1683" s="181"/>
      <c r="AIH1683" s="181"/>
      <c r="AII1683" s="181"/>
      <c r="AIJ1683" s="181"/>
      <c r="AIK1683" s="181"/>
      <c r="AIL1683" s="181"/>
      <c r="AIM1683" s="181"/>
      <c r="AIN1683" s="181"/>
      <c r="AIO1683" s="181"/>
      <c r="AIP1683" s="181"/>
      <c r="AIQ1683" s="181"/>
      <c r="AIR1683" s="181"/>
      <c r="AIS1683" s="181"/>
      <c r="AIT1683" s="181"/>
      <c r="AIU1683" s="181"/>
      <c r="AIV1683" s="181"/>
      <c r="AIW1683" s="181"/>
      <c r="AIX1683" s="181"/>
      <c r="AIY1683" s="181"/>
      <c r="AIZ1683" s="181"/>
      <c r="AJA1683" s="181"/>
      <c r="AJB1683" s="181"/>
      <c r="AJC1683" s="181"/>
      <c r="AJD1683" s="181"/>
      <c r="AJE1683" s="181"/>
      <c r="AJF1683" s="181"/>
      <c r="AJG1683" s="181"/>
      <c r="AJH1683" s="181"/>
      <c r="AJI1683" s="181"/>
      <c r="AJJ1683" s="181"/>
      <c r="AJK1683" s="181"/>
      <c r="AJL1683" s="181"/>
      <c r="AJM1683" s="181"/>
      <c r="AJN1683" s="181"/>
      <c r="AJO1683" s="181"/>
      <c r="AJP1683" s="181"/>
      <c r="AJQ1683" s="181"/>
      <c r="AJR1683" s="181"/>
      <c r="AJS1683" s="181"/>
      <c r="AJT1683" s="181"/>
      <c r="AJU1683" s="181"/>
      <c r="AJV1683" s="181"/>
      <c r="AJW1683" s="181"/>
      <c r="AJX1683" s="181"/>
      <c r="AJY1683" s="181"/>
      <c r="AJZ1683" s="181"/>
      <c r="AKA1683" s="181"/>
      <c r="AKB1683" s="181"/>
      <c r="AKC1683" s="181"/>
      <c r="AKD1683" s="181"/>
      <c r="AKE1683" s="181"/>
      <c r="AKF1683" s="181"/>
      <c r="AKG1683" s="181"/>
      <c r="AKH1683" s="181"/>
      <c r="AKI1683" s="181"/>
      <c r="AKJ1683" s="181"/>
      <c r="AKK1683" s="181"/>
      <c r="AKL1683" s="181"/>
      <c r="AKM1683" s="181"/>
      <c r="AKN1683" s="181"/>
      <c r="AKO1683" s="181"/>
      <c r="AKP1683" s="181"/>
      <c r="AKQ1683" s="181"/>
      <c r="AKR1683" s="181"/>
      <c r="AKS1683" s="181"/>
      <c r="AKT1683" s="181"/>
      <c r="AKU1683" s="181"/>
      <c r="AKV1683" s="181"/>
      <c r="AKW1683" s="181"/>
      <c r="AKX1683" s="181"/>
      <c r="AKY1683" s="181"/>
      <c r="AKZ1683" s="181"/>
      <c r="ALA1683" s="181"/>
      <c r="ALB1683" s="181"/>
      <c r="ALC1683" s="181"/>
      <c r="ALD1683" s="181"/>
      <c r="ALE1683" s="181"/>
      <c r="ALF1683" s="181"/>
      <c r="ALG1683" s="181"/>
      <c r="ALH1683" s="181"/>
      <c r="ALI1683" s="181"/>
      <c r="ALJ1683" s="181"/>
      <c r="ALK1683" s="181"/>
      <c r="ALL1683" s="181"/>
      <c r="ALM1683" s="181"/>
      <c r="ALN1683" s="181"/>
      <c r="ALO1683" s="181"/>
      <c r="ALP1683" s="181"/>
      <c r="ALQ1683" s="181"/>
      <c r="ALR1683" s="181"/>
      <c r="ALS1683" s="181"/>
      <c r="ALT1683" s="181"/>
      <c r="ALU1683" s="181"/>
      <c r="ALV1683" s="181"/>
      <c r="ALW1683" s="181"/>
      <c r="ALX1683" s="181"/>
      <c r="ALY1683" s="181"/>
      <c r="ALZ1683" s="181"/>
      <c r="AMA1683" s="181"/>
      <c r="AMB1683" s="181"/>
      <c r="AMC1683" s="181"/>
      <c r="AMD1683" s="181"/>
      <c r="AME1683" s="181"/>
      <c r="AMF1683" s="181"/>
      <c r="AMG1683" s="181"/>
      <c r="AMH1683" s="181"/>
      <c r="AMI1683" s="181"/>
      <c r="AMJ1683" s="181"/>
      <c r="AMK1683" s="181"/>
    </row>
    <row r="1684" spans="1:1025" s="20" customFormat="1">
      <c r="A1684" s="16"/>
      <c r="B1684" s="61" t="s">
        <v>6</v>
      </c>
      <c r="C1684" s="54" t="s">
        <v>7</v>
      </c>
      <c r="D1684" s="39" t="s">
        <v>8</v>
      </c>
      <c r="E1684" s="39" t="s">
        <v>9</v>
      </c>
      <c r="F1684" s="39" t="s">
        <v>10</v>
      </c>
      <c r="G1684" s="83" t="s">
        <v>11</v>
      </c>
      <c r="H1684" s="39" t="s">
        <v>12</v>
      </c>
      <c r="I1684" s="244"/>
      <c r="J1684" s="244"/>
      <c r="K1684" s="17" t="str">
        <f t="shared" si="195"/>
        <v>SEDUC E 100.1</v>
      </c>
      <c r="L1684" s="181"/>
      <c r="M1684" s="181"/>
      <c r="N1684" s="181"/>
      <c r="O1684" s="181"/>
      <c r="P1684" s="181"/>
      <c r="Q1684" s="181"/>
      <c r="R1684" s="181"/>
      <c r="S1684" s="181"/>
      <c r="T1684" s="181"/>
      <c r="U1684" s="181"/>
      <c r="V1684" s="181"/>
      <c r="W1684" s="181"/>
      <c r="X1684" s="181"/>
      <c r="Y1684" s="181"/>
      <c r="Z1684" s="181"/>
      <c r="AA1684" s="181"/>
      <c r="AB1684" s="181"/>
      <c r="AC1684" s="181"/>
      <c r="AD1684" s="181"/>
      <c r="AE1684" s="181"/>
      <c r="AF1684" s="181"/>
      <c r="AG1684" s="181"/>
      <c r="AH1684" s="181"/>
      <c r="AI1684" s="181"/>
      <c r="AJ1684" s="181"/>
      <c r="AK1684" s="181"/>
      <c r="AL1684" s="181"/>
      <c r="AM1684" s="181"/>
      <c r="AN1684" s="181"/>
      <c r="AO1684" s="181"/>
      <c r="AP1684" s="181"/>
      <c r="AQ1684" s="181"/>
      <c r="AR1684" s="181"/>
      <c r="AS1684" s="181"/>
      <c r="AT1684" s="181"/>
      <c r="AU1684" s="181"/>
      <c r="AV1684" s="181"/>
      <c r="AW1684" s="181"/>
      <c r="AX1684" s="181"/>
      <c r="AY1684" s="181"/>
      <c r="AZ1684" s="181"/>
      <c r="BA1684" s="181"/>
      <c r="BB1684" s="181"/>
      <c r="BC1684" s="181"/>
      <c r="BD1684" s="181"/>
      <c r="BE1684" s="181"/>
      <c r="BF1684" s="181"/>
      <c r="BG1684" s="181"/>
      <c r="BH1684" s="181"/>
      <c r="BI1684" s="181"/>
      <c r="BJ1684" s="181"/>
      <c r="BK1684" s="181"/>
      <c r="BL1684" s="181"/>
      <c r="BM1684" s="181"/>
      <c r="BN1684" s="181"/>
      <c r="BO1684" s="181"/>
      <c r="BP1684" s="181"/>
      <c r="BQ1684" s="181"/>
      <c r="BR1684" s="181"/>
      <c r="BS1684" s="181"/>
      <c r="BT1684" s="181"/>
      <c r="BU1684" s="181"/>
      <c r="BV1684" s="181"/>
      <c r="BW1684" s="181"/>
      <c r="BX1684" s="181"/>
      <c r="BY1684" s="181"/>
      <c r="BZ1684" s="181"/>
      <c r="CA1684" s="181"/>
      <c r="CB1684" s="181"/>
      <c r="CC1684" s="181"/>
      <c r="CD1684" s="181"/>
      <c r="CE1684" s="181"/>
      <c r="CF1684" s="181"/>
      <c r="CG1684" s="181"/>
      <c r="CH1684" s="181"/>
      <c r="CI1684" s="181"/>
      <c r="CJ1684" s="181"/>
      <c r="CK1684" s="181"/>
      <c r="CL1684" s="181"/>
      <c r="CM1684" s="181"/>
      <c r="CN1684" s="181"/>
      <c r="CO1684" s="181"/>
      <c r="CP1684" s="181"/>
      <c r="CQ1684" s="181"/>
      <c r="CR1684" s="181"/>
      <c r="CS1684" s="181"/>
      <c r="CT1684" s="181"/>
      <c r="CU1684" s="181"/>
      <c r="CV1684" s="181"/>
      <c r="CW1684" s="181"/>
      <c r="CX1684" s="181"/>
      <c r="CY1684" s="181"/>
      <c r="CZ1684" s="181"/>
      <c r="DA1684" s="181"/>
      <c r="DB1684" s="181"/>
      <c r="DC1684" s="181"/>
      <c r="DD1684" s="181"/>
      <c r="DE1684" s="181"/>
      <c r="DF1684" s="181"/>
      <c r="DG1684" s="181"/>
      <c r="DH1684" s="181"/>
      <c r="DI1684" s="181"/>
      <c r="DJ1684" s="181"/>
      <c r="DK1684" s="181"/>
      <c r="DL1684" s="181"/>
      <c r="DM1684" s="181"/>
      <c r="DN1684" s="181"/>
      <c r="DO1684" s="181"/>
      <c r="DP1684" s="181"/>
      <c r="DQ1684" s="181"/>
      <c r="DR1684" s="181"/>
      <c r="DS1684" s="181"/>
      <c r="DT1684" s="181"/>
      <c r="DU1684" s="181"/>
      <c r="DV1684" s="181"/>
      <c r="DW1684" s="181"/>
      <c r="DX1684" s="181"/>
      <c r="DY1684" s="181"/>
      <c r="DZ1684" s="181"/>
      <c r="EA1684" s="181"/>
      <c r="EB1684" s="181"/>
      <c r="EC1684" s="181"/>
      <c r="ED1684" s="181"/>
      <c r="EE1684" s="181"/>
      <c r="EF1684" s="181"/>
      <c r="EG1684" s="181"/>
      <c r="EH1684" s="181"/>
      <c r="EI1684" s="181"/>
      <c r="EJ1684" s="181"/>
      <c r="EK1684" s="181"/>
      <c r="EL1684" s="181"/>
      <c r="EM1684" s="181"/>
      <c r="EN1684" s="181"/>
      <c r="EO1684" s="181"/>
      <c r="EP1684" s="181"/>
      <c r="EQ1684" s="181"/>
      <c r="ER1684" s="181"/>
      <c r="ES1684" s="181"/>
      <c r="ET1684" s="181"/>
      <c r="EU1684" s="181"/>
      <c r="EV1684" s="181"/>
      <c r="EW1684" s="181"/>
      <c r="EX1684" s="181"/>
      <c r="EY1684" s="181"/>
      <c r="EZ1684" s="181"/>
      <c r="FA1684" s="181"/>
      <c r="FB1684" s="181"/>
      <c r="FC1684" s="181"/>
      <c r="FD1684" s="181"/>
      <c r="FE1684" s="181"/>
      <c r="FF1684" s="181"/>
      <c r="FG1684" s="181"/>
      <c r="FH1684" s="181"/>
      <c r="FI1684" s="181"/>
      <c r="FJ1684" s="181"/>
      <c r="FK1684" s="181"/>
      <c r="FL1684" s="181"/>
      <c r="FM1684" s="181"/>
      <c r="FN1684" s="181"/>
      <c r="FO1684" s="181"/>
      <c r="FP1684" s="181"/>
      <c r="FQ1684" s="181"/>
      <c r="FR1684" s="181"/>
      <c r="FS1684" s="181"/>
      <c r="FT1684" s="181"/>
      <c r="FU1684" s="181"/>
      <c r="FV1684" s="181"/>
      <c r="FW1684" s="181"/>
      <c r="FX1684" s="181"/>
      <c r="FY1684" s="181"/>
      <c r="FZ1684" s="181"/>
      <c r="GA1684" s="181"/>
      <c r="GB1684" s="181"/>
      <c r="GC1684" s="181"/>
      <c r="GD1684" s="181"/>
      <c r="GE1684" s="181"/>
      <c r="GF1684" s="181"/>
      <c r="GG1684" s="181"/>
      <c r="GH1684" s="181"/>
      <c r="GI1684" s="181"/>
      <c r="GJ1684" s="181"/>
      <c r="GK1684" s="181"/>
      <c r="GL1684" s="181"/>
      <c r="GM1684" s="181"/>
      <c r="GN1684" s="181"/>
      <c r="GO1684" s="181"/>
      <c r="GP1684" s="181"/>
      <c r="GQ1684" s="181"/>
      <c r="GR1684" s="181"/>
      <c r="GS1684" s="181"/>
      <c r="GT1684" s="181"/>
      <c r="GU1684" s="181"/>
      <c r="GV1684" s="181"/>
      <c r="GW1684" s="181"/>
      <c r="GX1684" s="181"/>
      <c r="GY1684" s="181"/>
      <c r="GZ1684" s="181"/>
      <c r="HA1684" s="181"/>
      <c r="HB1684" s="181"/>
      <c r="HC1684" s="181"/>
      <c r="HD1684" s="181"/>
      <c r="HE1684" s="181"/>
      <c r="HF1684" s="181"/>
      <c r="HG1684" s="181"/>
      <c r="HH1684" s="181"/>
      <c r="HI1684" s="181"/>
      <c r="HJ1684" s="181"/>
      <c r="HK1684" s="181"/>
      <c r="HL1684" s="181"/>
      <c r="HM1684" s="181"/>
      <c r="HN1684" s="181"/>
      <c r="HO1684" s="181"/>
      <c r="HP1684" s="181"/>
      <c r="HQ1684" s="181"/>
      <c r="HR1684" s="181"/>
      <c r="HS1684" s="181"/>
      <c r="HT1684" s="181"/>
      <c r="HU1684" s="181"/>
      <c r="HV1684" s="181"/>
      <c r="HW1684" s="181"/>
      <c r="HX1684" s="181"/>
      <c r="HY1684" s="181"/>
      <c r="HZ1684" s="181"/>
      <c r="IA1684" s="181"/>
      <c r="IB1684" s="181"/>
      <c r="IC1684" s="181"/>
      <c r="ID1684" s="181"/>
      <c r="IE1684" s="181"/>
      <c r="IF1684" s="181"/>
      <c r="IG1684" s="181"/>
      <c r="IH1684" s="181"/>
      <c r="II1684" s="181"/>
      <c r="IJ1684" s="181"/>
      <c r="IK1684" s="181"/>
      <c r="IL1684" s="181"/>
      <c r="IM1684" s="181"/>
      <c r="IN1684" s="181"/>
      <c r="IO1684" s="181"/>
      <c r="IP1684" s="181"/>
      <c r="IQ1684" s="181"/>
      <c r="IR1684" s="181"/>
      <c r="IS1684" s="181"/>
      <c r="IT1684" s="181"/>
      <c r="IU1684" s="181"/>
      <c r="IV1684" s="181"/>
      <c r="IW1684" s="181"/>
      <c r="IX1684" s="181"/>
      <c r="IY1684" s="181"/>
      <c r="IZ1684" s="181"/>
      <c r="JA1684" s="181"/>
      <c r="JB1684" s="181"/>
      <c r="JC1684" s="181"/>
      <c r="JD1684" s="181"/>
      <c r="JE1684" s="181"/>
      <c r="JF1684" s="181"/>
      <c r="JG1684" s="181"/>
      <c r="JH1684" s="181"/>
      <c r="JI1684" s="181"/>
      <c r="JJ1684" s="181"/>
      <c r="JK1684" s="181"/>
      <c r="JL1684" s="181"/>
      <c r="JM1684" s="181"/>
      <c r="JN1684" s="181"/>
      <c r="JO1684" s="181"/>
      <c r="JP1684" s="181"/>
      <c r="JQ1684" s="181"/>
      <c r="JR1684" s="181"/>
      <c r="JS1684" s="181"/>
      <c r="JT1684" s="181"/>
      <c r="JU1684" s="181"/>
      <c r="JV1684" s="181"/>
      <c r="JW1684" s="181"/>
      <c r="JX1684" s="181"/>
      <c r="JY1684" s="181"/>
      <c r="JZ1684" s="181"/>
      <c r="KA1684" s="181"/>
      <c r="KB1684" s="181"/>
      <c r="KC1684" s="181"/>
      <c r="KD1684" s="181"/>
      <c r="KE1684" s="181"/>
      <c r="KF1684" s="181"/>
      <c r="KG1684" s="181"/>
      <c r="KH1684" s="181"/>
      <c r="KI1684" s="181"/>
      <c r="KJ1684" s="181"/>
      <c r="KK1684" s="181"/>
      <c r="KL1684" s="181"/>
      <c r="KM1684" s="181"/>
      <c r="KN1684" s="181"/>
      <c r="KO1684" s="181"/>
      <c r="KP1684" s="181"/>
      <c r="KQ1684" s="181"/>
      <c r="KR1684" s="181"/>
      <c r="KS1684" s="181"/>
      <c r="KT1684" s="181"/>
      <c r="KU1684" s="181"/>
      <c r="KV1684" s="181"/>
      <c r="KW1684" s="181"/>
      <c r="KX1684" s="181"/>
      <c r="KY1684" s="181"/>
      <c r="KZ1684" s="181"/>
      <c r="LA1684" s="181"/>
      <c r="LB1684" s="181"/>
      <c r="LC1684" s="181"/>
      <c r="LD1684" s="181"/>
      <c r="LE1684" s="181"/>
      <c r="LF1684" s="181"/>
      <c r="LG1684" s="181"/>
      <c r="LH1684" s="181"/>
      <c r="LI1684" s="181"/>
      <c r="LJ1684" s="181"/>
      <c r="LK1684" s="181"/>
      <c r="LL1684" s="181"/>
      <c r="LM1684" s="181"/>
      <c r="LN1684" s="181"/>
      <c r="LO1684" s="181"/>
      <c r="LP1684" s="181"/>
      <c r="LQ1684" s="181"/>
      <c r="LR1684" s="181"/>
      <c r="LS1684" s="181"/>
      <c r="LT1684" s="181"/>
      <c r="LU1684" s="181"/>
      <c r="LV1684" s="181"/>
      <c r="LW1684" s="181"/>
      <c r="LX1684" s="181"/>
      <c r="LY1684" s="181"/>
      <c r="LZ1684" s="181"/>
      <c r="MA1684" s="181"/>
      <c r="MB1684" s="181"/>
      <c r="MC1684" s="181"/>
      <c r="MD1684" s="181"/>
      <c r="ME1684" s="181"/>
      <c r="MF1684" s="181"/>
      <c r="MG1684" s="181"/>
      <c r="MH1684" s="181"/>
      <c r="MI1684" s="181"/>
      <c r="MJ1684" s="181"/>
      <c r="MK1684" s="181"/>
      <c r="ML1684" s="181"/>
      <c r="MM1684" s="181"/>
      <c r="MN1684" s="181"/>
      <c r="MO1684" s="181"/>
      <c r="MP1684" s="181"/>
      <c r="MQ1684" s="181"/>
      <c r="MR1684" s="181"/>
      <c r="MS1684" s="181"/>
      <c r="MT1684" s="181"/>
      <c r="MU1684" s="181"/>
      <c r="MV1684" s="181"/>
      <c r="MW1684" s="181"/>
      <c r="MX1684" s="181"/>
      <c r="MY1684" s="181"/>
      <c r="MZ1684" s="181"/>
      <c r="NA1684" s="181"/>
      <c r="NB1684" s="181"/>
      <c r="NC1684" s="181"/>
      <c r="ND1684" s="181"/>
      <c r="NE1684" s="181"/>
      <c r="NF1684" s="181"/>
      <c r="NG1684" s="181"/>
      <c r="NH1684" s="181"/>
      <c r="NI1684" s="181"/>
      <c r="NJ1684" s="181"/>
      <c r="NK1684" s="181"/>
      <c r="NL1684" s="181"/>
      <c r="NM1684" s="181"/>
      <c r="NN1684" s="181"/>
      <c r="NO1684" s="181"/>
      <c r="NP1684" s="181"/>
      <c r="NQ1684" s="181"/>
      <c r="NR1684" s="181"/>
      <c r="NS1684" s="181"/>
      <c r="NT1684" s="181"/>
      <c r="NU1684" s="181"/>
      <c r="NV1684" s="181"/>
      <c r="NW1684" s="181"/>
      <c r="NX1684" s="181"/>
      <c r="NY1684" s="181"/>
      <c r="NZ1684" s="181"/>
      <c r="OA1684" s="181"/>
      <c r="OB1684" s="181"/>
      <c r="OC1684" s="181"/>
      <c r="OD1684" s="181"/>
      <c r="OE1684" s="181"/>
      <c r="OF1684" s="181"/>
      <c r="OG1684" s="181"/>
      <c r="OH1684" s="181"/>
      <c r="OI1684" s="181"/>
      <c r="OJ1684" s="181"/>
      <c r="OK1684" s="181"/>
      <c r="OL1684" s="181"/>
      <c r="OM1684" s="181"/>
      <c r="ON1684" s="181"/>
      <c r="OO1684" s="181"/>
      <c r="OP1684" s="181"/>
      <c r="OQ1684" s="181"/>
      <c r="OR1684" s="181"/>
      <c r="OS1684" s="181"/>
      <c r="OT1684" s="181"/>
      <c r="OU1684" s="181"/>
      <c r="OV1684" s="181"/>
      <c r="OW1684" s="181"/>
      <c r="OX1684" s="181"/>
      <c r="OY1684" s="181"/>
      <c r="OZ1684" s="181"/>
      <c r="PA1684" s="181"/>
      <c r="PB1684" s="181"/>
      <c r="PC1684" s="181"/>
      <c r="PD1684" s="181"/>
      <c r="PE1684" s="181"/>
      <c r="PF1684" s="181"/>
      <c r="PG1684" s="181"/>
      <c r="PH1684" s="181"/>
      <c r="PI1684" s="181"/>
      <c r="PJ1684" s="181"/>
      <c r="PK1684" s="181"/>
      <c r="PL1684" s="181"/>
      <c r="PM1684" s="181"/>
      <c r="PN1684" s="181"/>
      <c r="PO1684" s="181"/>
      <c r="PP1684" s="181"/>
      <c r="PQ1684" s="181"/>
      <c r="PR1684" s="181"/>
      <c r="PS1684" s="181"/>
      <c r="PT1684" s="181"/>
      <c r="PU1684" s="181"/>
      <c r="PV1684" s="181"/>
      <c r="PW1684" s="181"/>
      <c r="PX1684" s="181"/>
      <c r="PY1684" s="181"/>
      <c r="PZ1684" s="181"/>
      <c r="QA1684" s="181"/>
      <c r="QB1684" s="181"/>
      <c r="QC1684" s="181"/>
      <c r="QD1684" s="181"/>
      <c r="QE1684" s="181"/>
      <c r="QF1684" s="181"/>
      <c r="QG1684" s="181"/>
      <c r="QH1684" s="181"/>
      <c r="QI1684" s="181"/>
      <c r="QJ1684" s="181"/>
      <c r="QK1684" s="181"/>
      <c r="QL1684" s="181"/>
      <c r="QM1684" s="181"/>
      <c r="QN1684" s="181"/>
      <c r="QO1684" s="181"/>
      <c r="QP1684" s="181"/>
      <c r="QQ1684" s="181"/>
      <c r="QR1684" s="181"/>
      <c r="QS1684" s="181"/>
      <c r="QT1684" s="181"/>
      <c r="QU1684" s="181"/>
      <c r="QV1684" s="181"/>
      <c r="QW1684" s="181"/>
      <c r="QX1684" s="181"/>
      <c r="QY1684" s="181"/>
      <c r="QZ1684" s="181"/>
      <c r="RA1684" s="181"/>
      <c r="RB1684" s="181"/>
      <c r="RC1684" s="181"/>
      <c r="RD1684" s="181"/>
      <c r="RE1684" s="181"/>
      <c r="RF1684" s="181"/>
      <c r="RG1684" s="181"/>
      <c r="RH1684" s="181"/>
      <c r="RI1684" s="181"/>
      <c r="RJ1684" s="181"/>
      <c r="RK1684" s="181"/>
      <c r="RL1684" s="181"/>
      <c r="RM1684" s="181"/>
      <c r="RN1684" s="181"/>
      <c r="RO1684" s="181"/>
      <c r="RP1684" s="181"/>
      <c r="RQ1684" s="181"/>
      <c r="RR1684" s="181"/>
      <c r="RS1684" s="181"/>
      <c r="RT1684" s="181"/>
      <c r="RU1684" s="181"/>
      <c r="RV1684" s="181"/>
      <c r="RW1684" s="181"/>
      <c r="RX1684" s="181"/>
      <c r="RY1684" s="181"/>
      <c r="RZ1684" s="181"/>
      <c r="SA1684" s="181"/>
      <c r="SB1684" s="181"/>
      <c r="SC1684" s="181"/>
      <c r="SD1684" s="181"/>
      <c r="SE1684" s="181"/>
      <c r="SF1684" s="181"/>
      <c r="SG1684" s="181"/>
      <c r="SH1684" s="181"/>
      <c r="SI1684" s="181"/>
      <c r="SJ1684" s="181"/>
      <c r="SK1684" s="181"/>
      <c r="SL1684" s="181"/>
      <c r="SM1684" s="181"/>
      <c r="SN1684" s="181"/>
      <c r="SO1684" s="181"/>
      <c r="SP1684" s="181"/>
      <c r="SQ1684" s="181"/>
      <c r="SR1684" s="181"/>
      <c r="SS1684" s="181"/>
      <c r="ST1684" s="181"/>
      <c r="SU1684" s="181"/>
      <c r="SV1684" s="181"/>
      <c r="SW1684" s="181"/>
      <c r="SX1684" s="181"/>
      <c r="SY1684" s="181"/>
      <c r="SZ1684" s="181"/>
      <c r="TA1684" s="181"/>
      <c r="TB1684" s="181"/>
      <c r="TC1684" s="181"/>
      <c r="TD1684" s="181"/>
      <c r="TE1684" s="181"/>
      <c r="TF1684" s="181"/>
      <c r="TG1684" s="181"/>
      <c r="TH1684" s="181"/>
      <c r="TI1684" s="181"/>
      <c r="TJ1684" s="181"/>
      <c r="TK1684" s="181"/>
      <c r="TL1684" s="181"/>
      <c r="TM1684" s="181"/>
      <c r="TN1684" s="181"/>
      <c r="TO1684" s="181"/>
      <c r="TP1684" s="181"/>
      <c r="TQ1684" s="181"/>
      <c r="TR1684" s="181"/>
      <c r="TS1684" s="181"/>
      <c r="TT1684" s="181"/>
      <c r="TU1684" s="181"/>
      <c r="TV1684" s="181"/>
      <c r="TW1684" s="181"/>
      <c r="TX1684" s="181"/>
      <c r="TY1684" s="181"/>
      <c r="TZ1684" s="181"/>
      <c r="UA1684" s="181"/>
      <c r="UB1684" s="181"/>
      <c r="UC1684" s="181"/>
      <c r="UD1684" s="181"/>
      <c r="UE1684" s="181"/>
      <c r="UF1684" s="181"/>
      <c r="UG1684" s="181"/>
      <c r="UH1684" s="181"/>
      <c r="UI1684" s="181"/>
      <c r="UJ1684" s="181"/>
      <c r="UK1684" s="181"/>
      <c r="UL1684" s="181"/>
      <c r="UM1684" s="181"/>
      <c r="UN1684" s="181"/>
      <c r="UO1684" s="181"/>
      <c r="UP1684" s="181"/>
      <c r="UQ1684" s="181"/>
      <c r="UR1684" s="181"/>
      <c r="US1684" s="181"/>
      <c r="UT1684" s="181"/>
      <c r="UU1684" s="181"/>
      <c r="UV1684" s="181"/>
      <c r="UW1684" s="181"/>
      <c r="UX1684" s="181"/>
      <c r="UY1684" s="181"/>
      <c r="UZ1684" s="181"/>
      <c r="VA1684" s="181"/>
      <c r="VB1684" s="181"/>
      <c r="VC1684" s="181"/>
      <c r="VD1684" s="181"/>
      <c r="VE1684" s="181"/>
      <c r="VF1684" s="181"/>
      <c r="VG1684" s="181"/>
      <c r="VH1684" s="181"/>
      <c r="VI1684" s="181"/>
      <c r="VJ1684" s="181"/>
      <c r="VK1684" s="181"/>
      <c r="VL1684" s="181"/>
      <c r="VM1684" s="181"/>
      <c r="VN1684" s="181"/>
      <c r="VO1684" s="181"/>
      <c r="VP1684" s="181"/>
      <c r="VQ1684" s="181"/>
      <c r="VR1684" s="181"/>
      <c r="VS1684" s="181"/>
      <c r="VT1684" s="181"/>
      <c r="VU1684" s="181"/>
      <c r="VV1684" s="181"/>
      <c r="VW1684" s="181"/>
      <c r="VX1684" s="181"/>
      <c r="VY1684" s="181"/>
      <c r="VZ1684" s="181"/>
      <c r="WA1684" s="181"/>
      <c r="WB1684" s="181"/>
      <c r="WC1684" s="181"/>
      <c r="WD1684" s="181"/>
      <c r="WE1684" s="181"/>
      <c r="WF1684" s="181"/>
      <c r="WG1684" s="181"/>
      <c r="WH1684" s="181"/>
      <c r="WI1684" s="181"/>
      <c r="WJ1684" s="181"/>
      <c r="WK1684" s="181"/>
      <c r="WL1684" s="181"/>
      <c r="WM1684" s="181"/>
      <c r="WN1684" s="181"/>
      <c r="WO1684" s="181"/>
      <c r="WP1684" s="181"/>
      <c r="WQ1684" s="181"/>
      <c r="WR1684" s="181"/>
      <c r="WS1684" s="181"/>
      <c r="WT1684" s="181"/>
      <c r="WU1684" s="181"/>
      <c r="WV1684" s="181"/>
      <c r="WW1684" s="181"/>
      <c r="WX1684" s="181"/>
      <c r="WY1684" s="181"/>
      <c r="WZ1684" s="181"/>
      <c r="XA1684" s="181"/>
      <c r="XB1684" s="181"/>
      <c r="XC1684" s="181"/>
      <c r="XD1684" s="181"/>
      <c r="XE1684" s="181"/>
      <c r="XF1684" s="181"/>
      <c r="XG1684" s="181"/>
      <c r="XH1684" s="181"/>
      <c r="XI1684" s="181"/>
      <c r="XJ1684" s="181"/>
      <c r="XK1684" s="181"/>
      <c r="XL1684" s="181"/>
      <c r="XM1684" s="181"/>
      <c r="XN1684" s="181"/>
      <c r="XO1684" s="181"/>
      <c r="XP1684" s="181"/>
      <c r="XQ1684" s="181"/>
      <c r="XR1684" s="181"/>
      <c r="XS1684" s="181"/>
      <c r="XT1684" s="181"/>
      <c r="XU1684" s="181"/>
      <c r="XV1684" s="181"/>
      <c r="XW1684" s="181"/>
      <c r="XX1684" s="181"/>
      <c r="XY1684" s="181"/>
      <c r="XZ1684" s="181"/>
      <c r="YA1684" s="181"/>
      <c r="YB1684" s="181"/>
      <c r="YC1684" s="181"/>
      <c r="YD1684" s="181"/>
      <c r="YE1684" s="181"/>
      <c r="YF1684" s="181"/>
      <c r="YG1684" s="181"/>
      <c r="YH1684" s="181"/>
      <c r="YI1684" s="181"/>
      <c r="YJ1684" s="181"/>
      <c r="YK1684" s="181"/>
      <c r="YL1684" s="181"/>
      <c r="YM1684" s="181"/>
      <c r="YN1684" s="181"/>
      <c r="YO1684" s="181"/>
      <c r="YP1684" s="181"/>
      <c r="YQ1684" s="181"/>
      <c r="YR1684" s="181"/>
      <c r="YS1684" s="181"/>
      <c r="YT1684" s="181"/>
      <c r="YU1684" s="181"/>
      <c r="YV1684" s="181"/>
      <c r="YW1684" s="181"/>
      <c r="YX1684" s="181"/>
      <c r="YY1684" s="181"/>
      <c r="YZ1684" s="181"/>
      <c r="ZA1684" s="181"/>
      <c r="ZB1684" s="181"/>
      <c r="ZC1684" s="181"/>
      <c r="ZD1684" s="181"/>
      <c r="ZE1684" s="181"/>
      <c r="ZF1684" s="181"/>
      <c r="ZG1684" s="181"/>
      <c r="ZH1684" s="181"/>
      <c r="ZI1684" s="181"/>
      <c r="ZJ1684" s="181"/>
      <c r="ZK1684" s="181"/>
      <c r="ZL1684" s="181"/>
      <c r="ZM1684" s="181"/>
      <c r="ZN1684" s="181"/>
      <c r="ZO1684" s="181"/>
      <c r="ZP1684" s="181"/>
      <c r="ZQ1684" s="181"/>
      <c r="ZR1684" s="181"/>
      <c r="ZS1684" s="181"/>
      <c r="ZT1684" s="181"/>
      <c r="ZU1684" s="181"/>
      <c r="ZV1684" s="181"/>
      <c r="ZW1684" s="181"/>
      <c r="ZX1684" s="181"/>
      <c r="ZY1684" s="181"/>
      <c r="ZZ1684" s="181"/>
      <c r="AAA1684" s="181"/>
      <c r="AAB1684" s="181"/>
      <c r="AAC1684" s="181"/>
      <c r="AAD1684" s="181"/>
      <c r="AAE1684" s="181"/>
      <c r="AAF1684" s="181"/>
      <c r="AAG1684" s="181"/>
      <c r="AAH1684" s="181"/>
      <c r="AAI1684" s="181"/>
      <c r="AAJ1684" s="181"/>
      <c r="AAK1684" s="181"/>
      <c r="AAL1684" s="181"/>
      <c r="AAM1684" s="181"/>
      <c r="AAN1684" s="181"/>
      <c r="AAO1684" s="181"/>
      <c r="AAP1684" s="181"/>
      <c r="AAQ1684" s="181"/>
      <c r="AAR1684" s="181"/>
      <c r="AAS1684" s="181"/>
      <c r="AAT1684" s="181"/>
      <c r="AAU1684" s="181"/>
      <c r="AAV1684" s="181"/>
      <c r="AAW1684" s="181"/>
      <c r="AAX1684" s="181"/>
      <c r="AAY1684" s="181"/>
      <c r="AAZ1684" s="181"/>
      <c r="ABA1684" s="181"/>
      <c r="ABB1684" s="181"/>
      <c r="ABC1684" s="181"/>
      <c r="ABD1684" s="181"/>
      <c r="ABE1684" s="181"/>
      <c r="ABF1684" s="181"/>
      <c r="ABG1684" s="181"/>
      <c r="ABH1684" s="181"/>
      <c r="ABI1684" s="181"/>
      <c r="ABJ1684" s="181"/>
      <c r="ABK1684" s="181"/>
      <c r="ABL1684" s="181"/>
      <c r="ABM1684" s="181"/>
      <c r="ABN1684" s="181"/>
      <c r="ABO1684" s="181"/>
      <c r="ABP1684" s="181"/>
      <c r="ABQ1684" s="181"/>
      <c r="ABR1684" s="181"/>
      <c r="ABS1684" s="181"/>
      <c r="ABT1684" s="181"/>
      <c r="ABU1684" s="181"/>
      <c r="ABV1684" s="181"/>
      <c r="ABW1684" s="181"/>
      <c r="ABX1684" s="181"/>
      <c r="ABY1684" s="181"/>
      <c r="ABZ1684" s="181"/>
      <c r="ACA1684" s="181"/>
      <c r="ACB1684" s="181"/>
      <c r="ACC1684" s="181"/>
      <c r="ACD1684" s="181"/>
      <c r="ACE1684" s="181"/>
      <c r="ACF1684" s="181"/>
      <c r="ACG1684" s="181"/>
      <c r="ACH1684" s="181"/>
      <c r="ACI1684" s="181"/>
      <c r="ACJ1684" s="181"/>
      <c r="ACK1684" s="181"/>
      <c r="ACL1684" s="181"/>
      <c r="ACM1684" s="181"/>
      <c r="ACN1684" s="181"/>
      <c r="ACO1684" s="181"/>
      <c r="ACP1684" s="181"/>
      <c r="ACQ1684" s="181"/>
      <c r="ACR1684" s="181"/>
      <c r="ACS1684" s="181"/>
      <c r="ACT1684" s="181"/>
      <c r="ACU1684" s="181"/>
      <c r="ACV1684" s="181"/>
      <c r="ACW1684" s="181"/>
      <c r="ACX1684" s="181"/>
      <c r="ACY1684" s="181"/>
      <c r="ACZ1684" s="181"/>
      <c r="ADA1684" s="181"/>
      <c r="ADB1684" s="181"/>
      <c r="ADC1684" s="181"/>
      <c r="ADD1684" s="181"/>
      <c r="ADE1684" s="181"/>
      <c r="ADF1684" s="181"/>
      <c r="ADG1684" s="181"/>
      <c r="ADH1684" s="181"/>
      <c r="ADI1684" s="181"/>
      <c r="ADJ1684" s="181"/>
      <c r="ADK1684" s="181"/>
      <c r="ADL1684" s="181"/>
      <c r="ADM1684" s="181"/>
      <c r="ADN1684" s="181"/>
      <c r="ADO1684" s="181"/>
      <c r="ADP1684" s="181"/>
      <c r="ADQ1684" s="181"/>
      <c r="ADR1684" s="181"/>
      <c r="ADS1684" s="181"/>
      <c r="ADT1684" s="181"/>
      <c r="ADU1684" s="181"/>
      <c r="ADV1684" s="181"/>
      <c r="ADW1684" s="181"/>
      <c r="ADX1684" s="181"/>
      <c r="ADY1684" s="181"/>
      <c r="ADZ1684" s="181"/>
      <c r="AEA1684" s="181"/>
      <c r="AEB1684" s="181"/>
      <c r="AEC1684" s="181"/>
      <c r="AED1684" s="181"/>
      <c r="AEE1684" s="181"/>
      <c r="AEF1684" s="181"/>
      <c r="AEG1684" s="181"/>
      <c r="AEH1684" s="181"/>
      <c r="AEI1684" s="181"/>
      <c r="AEJ1684" s="181"/>
      <c r="AEK1684" s="181"/>
      <c r="AEL1684" s="181"/>
      <c r="AEM1684" s="181"/>
      <c r="AEN1684" s="181"/>
      <c r="AEO1684" s="181"/>
      <c r="AEP1684" s="181"/>
      <c r="AEQ1684" s="181"/>
      <c r="AER1684" s="181"/>
      <c r="AES1684" s="181"/>
      <c r="AET1684" s="181"/>
      <c r="AEU1684" s="181"/>
      <c r="AEV1684" s="181"/>
      <c r="AEW1684" s="181"/>
      <c r="AEX1684" s="181"/>
      <c r="AEY1684" s="181"/>
      <c r="AEZ1684" s="181"/>
      <c r="AFA1684" s="181"/>
      <c r="AFB1684" s="181"/>
      <c r="AFC1684" s="181"/>
      <c r="AFD1684" s="181"/>
      <c r="AFE1684" s="181"/>
      <c r="AFF1684" s="181"/>
      <c r="AFG1684" s="181"/>
      <c r="AFH1684" s="181"/>
      <c r="AFI1684" s="181"/>
      <c r="AFJ1684" s="181"/>
      <c r="AFK1684" s="181"/>
      <c r="AFL1684" s="181"/>
      <c r="AFM1684" s="181"/>
      <c r="AFN1684" s="181"/>
      <c r="AFO1684" s="181"/>
      <c r="AFP1684" s="181"/>
      <c r="AFQ1684" s="181"/>
      <c r="AFR1684" s="181"/>
      <c r="AFS1684" s="181"/>
      <c r="AFT1684" s="181"/>
      <c r="AFU1684" s="181"/>
      <c r="AFV1684" s="181"/>
      <c r="AFW1684" s="181"/>
      <c r="AFX1684" s="181"/>
      <c r="AFY1684" s="181"/>
      <c r="AFZ1684" s="181"/>
      <c r="AGA1684" s="181"/>
      <c r="AGB1684" s="181"/>
      <c r="AGC1684" s="181"/>
      <c r="AGD1684" s="181"/>
      <c r="AGE1684" s="181"/>
      <c r="AGF1684" s="181"/>
      <c r="AGG1684" s="181"/>
      <c r="AGH1684" s="181"/>
      <c r="AGI1684" s="181"/>
      <c r="AGJ1684" s="181"/>
      <c r="AGK1684" s="181"/>
      <c r="AGL1684" s="181"/>
      <c r="AGM1684" s="181"/>
      <c r="AGN1684" s="181"/>
      <c r="AGO1684" s="181"/>
      <c r="AGP1684" s="181"/>
      <c r="AGQ1684" s="181"/>
      <c r="AGR1684" s="181"/>
      <c r="AGS1684" s="181"/>
      <c r="AGT1684" s="181"/>
      <c r="AGU1684" s="181"/>
      <c r="AGV1684" s="181"/>
      <c r="AGW1684" s="181"/>
      <c r="AGX1684" s="181"/>
      <c r="AGY1684" s="181"/>
      <c r="AGZ1684" s="181"/>
      <c r="AHA1684" s="181"/>
      <c r="AHB1684" s="181"/>
      <c r="AHC1684" s="181"/>
      <c r="AHD1684" s="181"/>
      <c r="AHE1684" s="181"/>
      <c r="AHF1684" s="181"/>
      <c r="AHG1684" s="181"/>
      <c r="AHH1684" s="181"/>
      <c r="AHI1684" s="181"/>
      <c r="AHJ1684" s="181"/>
      <c r="AHK1684" s="181"/>
      <c r="AHL1684" s="181"/>
      <c r="AHM1684" s="181"/>
      <c r="AHN1684" s="181"/>
      <c r="AHO1684" s="181"/>
      <c r="AHP1684" s="181"/>
      <c r="AHQ1684" s="181"/>
      <c r="AHR1684" s="181"/>
      <c r="AHS1684" s="181"/>
      <c r="AHT1684" s="181"/>
      <c r="AHU1684" s="181"/>
      <c r="AHV1684" s="181"/>
      <c r="AHW1684" s="181"/>
      <c r="AHX1684" s="181"/>
      <c r="AHY1684" s="181"/>
      <c r="AHZ1684" s="181"/>
      <c r="AIA1684" s="181"/>
      <c r="AIB1684" s="181"/>
      <c r="AIC1684" s="181"/>
      <c r="AID1684" s="181"/>
      <c r="AIE1684" s="181"/>
      <c r="AIF1684" s="181"/>
      <c r="AIG1684" s="181"/>
      <c r="AIH1684" s="181"/>
      <c r="AII1684" s="181"/>
      <c r="AIJ1684" s="181"/>
      <c r="AIK1684" s="181"/>
      <c r="AIL1684" s="181"/>
      <c r="AIM1684" s="181"/>
      <c r="AIN1684" s="181"/>
      <c r="AIO1684" s="181"/>
      <c r="AIP1684" s="181"/>
      <c r="AIQ1684" s="181"/>
      <c r="AIR1684" s="181"/>
      <c r="AIS1684" s="181"/>
      <c r="AIT1684" s="181"/>
      <c r="AIU1684" s="181"/>
      <c r="AIV1684" s="181"/>
      <c r="AIW1684" s="181"/>
      <c r="AIX1684" s="181"/>
      <c r="AIY1684" s="181"/>
      <c r="AIZ1684" s="181"/>
      <c r="AJA1684" s="181"/>
      <c r="AJB1684" s="181"/>
      <c r="AJC1684" s="181"/>
      <c r="AJD1684" s="181"/>
      <c r="AJE1684" s="181"/>
      <c r="AJF1684" s="181"/>
      <c r="AJG1684" s="181"/>
      <c r="AJH1684" s="181"/>
      <c r="AJI1684" s="181"/>
      <c r="AJJ1684" s="181"/>
      <c r="AJK1684" s="181"/>
      <c r="AJL1684" s="181"/>
      <c r="AJM1684" s="181"/>
      <c r="AJN1684" s="181"/>
      <c r="AJO1684" s="181"/>
      <c r="AJP1684" s="181"/>
      <c r="AJQ1684" s="181"/>
      <c r="AJR1684" s="181"/>
      <c r="AJS1684" s="181"/>
      <c r="AJT1684" s="181"/>
      <c r="AJU1684" s="181"/>
      <c r="AJV1684" s="181"/>
      <c r="AJW1684" s="181"/>
      <c r="AJX1684" s="181"/>
      <c r="AJY1684" s="181"/>
      <c r="AJZ1684" s="181"/>
      <c r="AKA1684" s="181"/>
      <c r="AKB1684" s="181"/>
      <c r="AKC1684" s="181"/>
      <c r="AKD1684" s="181"/>
      <c r="AKE1684" s="181"/>
      <c r="AKF1684" s="181"/>
      <c r="AKG1684" s="181"/>
      <c r="AKH1684" s="181"/>
      <c r="AKI1684" s="181"/>
      <c r="AKJ1684" s="181"/>
      <c r="AKK1684" s="181"/>
      <c r="AKL1684" s="181"/>
      <c r="AKM1684" s="181"/>
      <c r="AKN1684" s="181"/>
      <c r="AKO1684" s="181"/>
      <c r="AKP1684" s="181"/>
      <c r="AKQ1684" s="181"/>
      <c r="AKR1684" s="181"/>
      <c r="AKS1684" s="181"/>
      <c r="AKT1684" s="181"/>
      <c r="AKU1684" s="181"/>
      <c r="AKV1684" s="181"/>
      <c r="AKW1684" s="181"/>
      <c r="AKX1684" s="181"/>
      <c r="AKY1684" s="181"/>
      <c r="AKZ1684" s="181"/>
      <c r="ALA1684" s="181"/>
      <c r="ALB1684" s="181"/>
      <c r="ALC1684" s="181"/>
      <c r="ALD1684" s="181"/>
      <c r="ALE1684" s="181"/>
      <c r="ALF1684" s="181"/>
      <c r="ALG1684" s="181"/>
      <c r="ALH1684" s="181"/>
      <c r="ALI1684" s="181"/>
      <c r="ALJ1684" s="181"/>
      <c r="ALK1684" s="181"/>
      <c r="ALL1684" s="181"/>
      <c r="ALM1684" s="181"/>
      <c r="ALN1684" s="181"/>
      <c r="ALO1684" s="181"/>
      <c r="ALP1684" s="181"/>
      <c r="ALQ1684" s="181"/>
      <c r="ALR1684" s="181"/>
      <c r="ALS1684" s="181"/>
      <c r="ALT1684" s="181"/>
      <c r="ALU1684" s="181"/>
      <c r="ALV1684" s="181"/>
      <c r="ALW1684" s="181"/>
      <c r="ALX1684" s="181"/>
      <c r="ALY1684" s="181"/>
      <c r="ALZ1684" s="181"/>
      <c r="AMA1684" s="181"/>
      <c r="AMB1684" s="181"/>
      <c r="AMC1684" s="181"/>
      <c r="AMD1684" s="181"/>
      <c r="AME1684" s="181"/>
      <c r="AMF1684" s="181"/>
      <c r="AMG1684" s="181"/>
      <c r="AMH1684" s="181"/>
      <c r="AMI1684" s="181"/>
      <c r="AMJ1684" s="181"/>
      <c r="AMK1684" s="181"/>
    </row>
    <row r="1685" spans="1:1025" ht="24">
      <c r="B168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TRANSFORMADOR DISTRIBUICAO 112,5 KVA TRIFASICO 60HZ CLASSE 34,5 KV, IMERSO EM ÓLEO MINERAL FORNECIMENTO E INSTALACAO</v>
      </c>
      <c r="C1685" s="51" t="s">
        <v>41</v>
      </c>
      <c r="D1685" s="48">
        <v>14</v>
      </c>
      <c r="E1685" s="46">
        <v>1</v>
      </c>
      <c r="F16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8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13000</v>
      </c>
      <c r="H1685" s="230">
        <f t="shared" ref="H1685" ca="1" si="196">ROUND(G1685*E1685,2)</f>
        <v>13000</v>
      </c>
      <c r="K1685" s="17" t="str">
        <f t="shared" si="195"/>
        <v>SEDUC E 100.1</v>
      </c>
      <c r="AMK1685" s="17"/>
    </row>
    <row r="1686" spans="1:1025">
      <c r="B168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86" s="51" t="s">
        <v>13</v>
      </c>
      <c r="D1686" s="48">
        <v>88264</v>
      </c>
      <c r="E1686" s="46">
        <v>2.5</v>
      </c>
      <c r="F16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8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86" s="230">
        <f t="shared" ref="H1686:H1687" ca="1" si="197">ROUND(G1686*E1686,2)</f>
        <v>50.05</v>
      </c>
      <c r="K1686" s="17" t="str">
        <f t="shared" si="195"/>
        <v>SEDUC E 100.1</v>
      </c>
      <c r="AMK1686" s="17"/>
    </row>
    <row r="1687" spans="1:1025">
      <c r="B168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687" s="51" t="s">
        <v>13</v>
      </c>
      <c r="D1687" s="48">
        <v>88316</v>
      </c>
      <c r="E1687" s="46">
        <v>2.5</v>
      </c>
      <c r="F16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8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687" s="230">
        <f t="shared" ca="1" si="197"/>
        <v>38.380000000000003</v>
      </c>
      <c r="K1687" s="17" t="str">
        <f t="shared" si="195"/>
        <v>SEDUC E 100.1</v>
      </c>
      <c r="AMK1687" s="17"/>
    </row>
    <row r="1688" spans="1:1025">
      <c r="B1688" s="50" t="s">
        <v>14</v>
      </c>
      <c r="C1688" s="51"/>
      <c r="D1688" s="48"/>
      <c r="E1688" s="46"/>
      <c r="F1688" s="46"/>
      <c r="G1688" s="46"/>
      <c r="H1688" s="80">
        <f ca="1">SUM(H1685:H1687)</f>
        <v>13088.429999999998</v>
      </c>
      <c r="I1688" s="104" t="str">
        <f>A1683</f>
        <v>SEDUC E 100.1</v>
      </c>
      <c r="J1688" s="204">
        <f ca="1">H1688</f>
        <v>13088.429999999998</v>
      </c>
      <c r="K1688" s="17" t="str">
        <f t="shared" si="195"/>
        <v>SEDUC E 100.1</v>
      </c>
      <c r="AMK1688" s="17"/>
    </row>
    <row r="1689" spans="1:1025">
      <c r="K1689" s="17" t="str">
        <f t="shared" si="195"/>
        <v>SEDUC E 100.1</v>
      </c>
    </row>
    <row r="1690" spans="1:1025" ht="20.25">
      <c r="B1690" s="325" t="str">
        <f>A1691</f>
        <v>SEDUC E 101.1</v>
      </c>
      <c r="C1690" s="326"/>
      <c r="D1690" s="326"/>
      <c r="E1690" s="326"/>
      <c r="F1690" s="326"/>
      <c r="G1690" s="326"/>
      <c r="H1690" s="327"/>
      <c r="K1690" s="96" t="str">
        <f>B1690</f>
        <v>SEDUC E 101.1</v>
      </c>
      <c r="AMK1690" s="17"/>
    </row>
    <row r="1691" spans="1:1025" s="20" customFormat="1" ht="24" customHeight="1">
      <c r="A1691" s="16" t="s">
        <v>264</v>
      </c>
      <c r="B1691" s="331" t="s">
        <v>265</v>
      </c>
      <c r="C1691" s="332"/>
      <c r="D1691" s="332"/>
      <c r="E1691" s="332"/>
      <c r="F1691" s="333"/>
      <c r="G1691" s="84" t="s">
        <v>4</v>
      </c>
      <c r="H1691" s="36" t="s">
        <v>5</v>
      </c>
      <c r="I1691" s="244"/>
      <c r="J1691" s="244"/>
      <c r="K1691" s="17" t="str">
        <f t="shared" ref="K1691:K1697" si="198">K1690</f>
        <v>SEDUC E 101.1</v>
      </c>
      <c r="L1691" s="181"/>
      <c r="M1691" s="181"/>
      <c r="N1691" s="181"/>
      <c r="O1691" s="181"/>
      <c r="P1691" s="181"/>
      <c r="Q1691" s="181"/>
      <c r="R1691" s="181"/>
      <c r="S1691" s="181"/>
      <c r="T1691" s="181"/>
      <c r="U1691" s="181"/>
      <c r="V1691" s="181"/>
      <c r="W1691" s="181"/>
      <c r="X1691" s="181"/>
      <c r="Y1691" s="181"/>
      <c r="Z1691" s="181"/>
      <c r="AA1691" s="181"/>
      <c r="AB1691" s="181"/>
      <c r="AC1691" s="181"/>
      <c r="AD1691" s="181"/>
      <c r="AE1691" s="181"/>
      <c r="AF1691" s="181"/>
      <c r="AG1691" s="181"/>
      <c r="AH1691" s="181"/>
      <c r="AI1691" s="181"/>
      <c r="AJ1691" s="181"/>
      <c r="AK1691" s="181"/>
      <c r="AL1691" s="181"/>
      <c r="AM1691" s="181"/>
      <c r="AN1691" s="181"/>
      <c r="AO1691" s="181"/>
      <c r="AP1691" s="181"/>
      <c r="AQ1691" s="181"/>
      <c r="AR1691" s="181"/>
      <c r="AS1691" s="181"/>
      <c r="AT1691" s="181"/>
      <c r="AU1691" s="181"/>
      <c r="AV1691" s="181"/>
      <c r="AW1691" s="181"/>
      <c r="AX1691" s="181"/>
      <c r="AY1691" s="181"/>
      <c r="AZ1691" s="181"/>
      <c r="BA1691" s="181"/>
      <c r="BB1691" s="181"/>
      <c r="BC1691" s="181"/>
      <c r="BD1691" s="181"/>
      <c r="BE1691" s="181"/>
      <c r="BF1691" s="181"/>
      <c r="BG1691" s="181"/>
      <c r="BH1691" s="181"/>
      <c r="BI1691" s="181"/>
      <c r="BJ1691" s="181"/>
      <c r="BK1691" s="181"/>
      <c r="BL1691" s="181"/>
      <c r="BM1691" s="181"/>
      <c r="BN1691" s="181"/>
      <c r="BO1691" s="181"/>
      <c r="BP1691" s="181"/>
      <c r="BQ1691" s="181"/>
      <c r="BR1691" s="181"/>
      <c r="BS1691" s="181"/>
      <c r="BT1691" s="181"/>
      <c r="BU1691" s="181"/>
      <c r="BV1691" s="181"/>
      <c r="BW1691" s="181"/>
      <c r="BX1691" s="181"/>
      <c r="BY1691" s="181"/>
      <c r="BZ1691" s="181"/>
      <c r="CA1691" s="181"/>
      <c r="CB1691" s="181"/>
      <c r="CC1691" s="181"/>
      <c r="CD1691" s="181"/>
      <c r="CE1691" s="181"/>
      <c r="CF1691" s="181"/>
      <c r="CG1691" s="181"/>
      <c r="CH1691" s="181"/>
      <c r="CI1691" s="181"/>
      <c r="CJ1691" s="181"/>
      <c r="CK1691" s="181"/>
      <c r="CL1691" s="181"/>
      <c r="CM1691" s="181"/>
      <c r="CN1691" s="181"/>
      <c r="CO1691" s="181"/>
      <c r="CP1691" s="181"/>
      <c r="CQ1691" s="181"/>
      <c r="CR1691" s="181"/>
      <c r="CS1691" s="181"/>
      <c r="CT1691" s="181"/>
      <c r="CU1691" s="181"/>
      <c r="CV1691" s="181"/>
      <c r="CW1691" s="181"/>
      <c r="CX1691" s="181"/>
      <c r="CY1691" s="181"/>
      <c r="CZ1691" s="181"/>
      <c r="DA1691" s="181"/>
      <c r="DB1691" s="181"/>
      <c r="DC1691" s="181"/>
      <c r="DD1691" s="181"/>
      <c r="DE1691" s="181"/>
      <c r="DF1691" s="181"/>
      <c r="DG1691" s="181"/>
      <c r="DH1691" s="181"/>
      <c r="DI1691" s="181"/>
      <c r="DJ1691" s="181"/>
      <c r="DK1691" s="181"/>
      <c r="DL1691" s="181"/>
      <c r="DM1691" s="181"/>
      <c r="DN1691" s="181"/>
      <c r="DO1691" s="181"/>
      <c r="DP1691" s="181"/>
      <c r="DQ1691" s="181"/>
      <c r="DR1691" s="181"/>
      <c r="DS1691" s="181"/>
      <c r="DT1691" s="181"/>
      <c r="DU1691" s="181"/>
      <c r="DV1691" s="181"/>
      <c r="DW1691" s="181"/>
      <c r="DX1691" s="181"/>
      <c r="DY1691" s="181"/>
      <c r="DZ1691" s="181"/>
      <c r="EA1691" s="181"/>
      <c r="EB1691" s="181"/>
      <c r="EC1691" s="181"/>
      <c r="ED1691" s="181"/>
      <c r="EE1691" s="181"/>
      <c r="EF1691" s="181"/>
      <c r="EG1691" s="181"/>
      <c r="EH1691" s="181"/>
      <c r="EI1691" s="181"/>
      <c r="EJ1691" s="181"/>
      <c r="EK1691" s="181"/>
      <c r="EL1691" s="181"/>
      <c r="EM1691" s="181"/>
      <c r="EN1691" s="181"/>
      <c r="EO1691" s="181"/>
      <c r="EP1691" s="181"/>
      <c r="EQ1691" s="181"/>
      <c r="ER1691" s="181"/>
      <c r="ES1691" s="181"/>
      <c r="ET1691" s="181"/>
      <c r="EU1691" s="181"/>
      <c r="EV1691" s="181"/>
      <c r="EW1691" s="181"/>
      <c r="EX1691" s="181"/>
      <c r="EY1691" s="181"/>
      <c r="EZ1691" s="181"/>
      <c r="FA1691" s="181"/>
      <c r="FB1691" s="181"/>
      <c r="FC1691" s="181"/>
      <c r="FD1691" s="181"/>
      <c r="FE1691" s="181"/>
      <c r="FF1691" s="181"/>
      <c r="FG1691" s="181"/>
      <c r="FH1691" s="181"/>
      <c r="FI1691" s="181"/>
      <c r="FJ1691" s="181"/>
      <c r="FK1691" s="181"/>
      <c r="FL1691" s="181"/>
      <c r="FM1691" s="181"/>
      <c r="FN1691" s="181"/>
      <c r="FO1691" s="181"/>
      <c r="FP1691" s="181"/>
      <c r="FQ1691" s="181"/>
      <c r="FR1691" s="181"/>
      <c r="FS1691" s="181"/>
      <c r="FT1691" s="181"/>
      <c r="FU1691" s="181"/>
      <c r="FV1691" s="181"/>
      <c r="FW1691" s="181"/>
      <c r="FX1691" s="181"/>
      <c r="FY1691" s="181"/>
      <c r="FZ1691" s="181"/>
      <c r="GA1691" s="181"/>
      <c r="GB1691" s="181"/>
      <c r="GC1691" s="181"/>
      <c r="GD1691" s="181"/>
      <c r="GE1691" s="181"/>
      <c r="GF1691" s="181"/>
      <c r="GG1691" s="181"/>
      <c r="GH1691" s="181"/>
      <c r="GI1691" s="181"/>
      <c r="GJ1691" s="181"/>
      <c r="GK1691" s="181"/>
      <c r="GL1691" s="181"/>
      <c r="GM1691" s="181"/>
      <c r="GN1691" s="181"/>
      <c r="GO1691" s="181"/>
      <c r="GP1691" s="181"/>
      <c r="GQ1691" s="181"/>
      <c r="GR1691" s="181"/>
      <c r="GS1691" s="181"/>
      <c r="GT1691" s="181"/>
      <c r="GU1691" s="181"/>
      <c r="GV1691" s="181"/>
      <c r="GW1691" s="181"/>
      <c r="GX1691" s="181"/>
      <c r="GY1691" s="181"/>
      <c r="GZ1691" s="181"/>
      <c r="HA1691" s="181"/>
      <c r="HB1691" s="181"/>
      <c r="HC1691" s="181"/>
      <c r="HD1691" s="181"/>
      <c r="HE1691" s="181"/>
      <c r="HF1691" s="181"/>
      <c r="HG1691" s="181"/>
      <c r="HH1691" s="181"/>
      <c r="HI1691" s="181"/>
      <c r="HJ1691" s="181"/>
      <c r="HK1691" s="181"/>
      <c r="HL1691" s="181"/>
      <c r="HM1691" s="181"/>
      <c r="HN1691" s="181"/>
      <c r="HO1691" s="181"/>
      <c r="HP1691" s="181"/>
      <c r="HQ1691" s="181"/>
      <c r="HR1691" s="181"/>
      <c r="HS1691" s="181"/>
      <c r="HT1691" s="181"/>
      <c r="HU1691" s="181"/>
      <c r="HV1691" s="181"/>
      <c r="HW1691" s="181"/>
      <c r="HX1691" s="181"/>
      <c r="HY1691" s="181"/>
      <c r="HZ1691" s="181"/>
      <c r="IA1691" s="181"/>
      <c r="IB1691" s="181"/>
      <c r="IC1691" s="181"/>
      <c r="ID1691" s="181"/>
      <c r="IE1691" s="181"/>
      <c r="IF1691" s="181"/>
      <c r="IG1691" s="181"/>
      <c r="IH1691" s="181"/>
      <c r="II1691" s="181"/>
      <c r="IJ1691" s="181"/>
      <c r="IK1691" s="181"/>
      <c r="IL1691" s="181"/>
      <c r="IM1691" s="181"/>
      <c r="IN1691" s="181"/>
      <c r="IO1691" s="181"/>
      <c r="IP1691" s="181"/>
      <c r="IQ1691" s="181"/>
      <c r="IR1691" s="181"/>
      <c r="IS1691" s="181"/>
      <c r="IT1691" s="181"/>
      <c r="IU1691" s="181"/>
      <c r="IV1691" s="181"/>
      <c r="IW1691" s="181"/>
      <c r="IX1691" s="181"/>
      <c r="IY1691" s="181"/>
      <c r="IZ1691" s="181"/>
      <c r="JA1691" s="181"/>
      <c r="JB1691" s="181"/>
      <c r="JC1691" s="181"/>
      <c r="JD1691" s="181"/>
      <c r="JE1691" s="181"/>
      <c r="JF1691" s="181"/>
      <c r="JG1691" s="181"/>
      <c r="JH1691" s="181"/>
      <c r="JI1691" s="181"/>
      <c r="JJ1691" s="181"/>
      <c r="JK1691" s="181"/>
      <c r="JL1691" s="181"/>
      <c r="JM1691" s="181"/>
      <c r="JN1691" s="181"/>
      <c r="JO1691" s="181"/>
      <c r="JP1691" s="181"/>
      <c r="JQ1691" s="181"/>
      <c r="JR1691" s="181"/>
      <c r="JS1691" s="181"/>
      <c r="JT1691" s="181"/>
      <c r="JU1691" s="181"/>
      <c r="JV1691" s="181"/>
      <c r="JW1691" s="181"/>
      <c r="JX1691" s="181"/>
      <c r="JY1691" s="181"/>
      <c r="JZ1691" s="181"/>
      <c r="KA1691" s="181"/>
      <c r="KB1691" s="181"/>
      <c r="KC1691" s="181"/>
      <c r="KD1691" s="181"/>
      <c r="KE1691" s="181"/>
      <c r="KF1691" s="181"/>
      <c r="KG1691" s="181"/>
      <c r="KH1691" s="181"/>
      <c r="KI1691" s="181"/>
      <c r="KJ1691" s="181"/>
      <c r="KK1691" s="181"/>
      <c r="KL1691" s="181"/>
      <c r="KM1691" s="181"/>
      <c r="KN1691" s="181"/>
      <c r="KO1691" s="181"/>
      <c r="KP1691" s="181"/>
      <c r="KQ1691" s="181"/>
      <c r="KR1691" s="181"/>
      <c r="KS1691" s="181"/>
      <c r="KT1691" s="181"/>
      <c r="KU1691" s="181"/>
      <c r="KV1691" s="181"/>
      <c r="KW1691" s="181"/>
      <c r="KX1691" s="181"/>
      <c r="KY1691" s="181"/>
      <c r="KZ1691" s="181"/>
      <c r="LA1691" s="181"/>
      <c r="LB1691" s="181"/>
      <c r="LC1691" s="181"/>
      <c r="LD1691" s="181"/>
      <c r="LE1691" s="181"/>
      <c r="LF1691" s="181"/>
      <c r="LG1691" s="181"/>
      <c r="LH1691" s="181"/>
      <c r="LI1691" s="181"/>
      <c r="LJ1691" s="181"/>
      <c r="LK1691" s="181"/>
      <c r="LL1691" s="181"/>
      <c r="LM1691" s="181"/>
      <c r="LN1691" s="181"/>
      <c r="LO1691" s="181"/>
      <c r="LP1691" s="181"/>
      <c r="LQ1691" s="181"/>
      <c r="LR1691" s="181"/>
      <c r="LS1691" s="181"/>
      <c r="LT1691" s="181"/>
      <c r="LU1691" s="181"/>
      <c r="LV1691" s="181"/>
      <c r="LW1691" s="181"/>
      <c r="LX1691" s="181"/>
      <c r="LY1691" s="181"/>
      <c r="LZ1691" s="181"/>
      <c r="MA1691" s="181"/>
      <c r="MB1691" s="181"/>
      <c r="MC1691" s="181"/>
      <c r="MD1691" s="181"/>
      <c r="ME1691" s="181"/>
      <c r="MF1691" s="181"/>
      <c r="MG1691" s="181"/>
      <c r="MH1691" s="181"/>
      <c r="MI1691" s="181"/>
      <c r="MJ1691" s="181"/>
      <c r="MK1691" s="181"/>
      <c r="ML1691" s="181"/>
      <c r="MM1691" s="181"/>
      <c r="MN1691" s="181"/>
      <c r="MO1691" s="181"/>
      <c r="MP1691" s="181"/>
      <c r="MQ1691" s="181"/>
      <c r="MR1691" s="181"/>
      <c r="MS1691" s="181"/>
      <c r="MT1691" s="181"/>
      <c r="MU1691" s="181"/>
      <c r="MV1691" s="181"/>
      <c r="MW1691" s="181"/>
      <c r="MX1691" s="181"/>
      <c r="MY1691" s="181"/>
      <c r="MZ1691" s="181"/>
      <c r="NA1691" s="181"/>
      <c r="NB1691" s="181"/>
      <c r="NC1691" s="181"/>
      <c r="ND1691" s="181"/>
      <c r="NE1691" s="181"/>
      <c r="NF1691" s="181"/>
      <c r="NG1691" s="181"/>
      <c r="NH1691" s="181"/>
      <c r="NI1691" s="181"/>
      <c r="NJ1691" s="181"/>
      <c r="NK1691" s="181"/>
      <c r="NL1691" s="181"/>
      <c r="NM1691" s="181"/>
      <c r="NN1691" s="181"/>
      <c r="NO1691" s="181"/>
      <c r="NP1691" s="181"/>
      <c r="NQ1691" s="181"/>
      <c r="NR1691" s="181"/>
      <c r="NS1691" s="181"/>
      <c r="NT1691" s="181"/>
      <c r="NU1691" s="181"/>
      <c r="NV1691" s="181"/>
      <c r="NW1691" s="181"/>
      <c r="NX1691" s="181"/>
      <c r="NY1691" s="181"/>
      <c r="NZ1691" s="181"/>
      <c r="OA1691" s="181"/>
      <c r="OB1691" s="181"/>
      <c r="OC1691" s="181"/>
      <c r="OD1691" s="181"/>
      <c r="OE1691" s="181"/>
      <c r="OF1691" s="181"/>
      <c r="OG1691" s="181"/>
      <c r="OH1691" s="181"/>
      <c r="OI1691" s="181"/>
      <c r="OJ1691" s="181"/>
      <c r="OK1691" s="181"/>
      <c r="OL1691" s="181"/>
      <c r="OM1691" s="181"/>
      <c r="ON1691" s="181"/>
      <c r="OO1691" s="181"/>
      <c r="OP1691" s="181"/>
      <c r="OQ1691" s="181"/>
      <c r="OR1691" s="181"/>
      <c r="OS1691" s="181"/>
      <c r="OT1691" s="181"/>
      <c r="OU1691" s="181"/>
      <c r="OV1691" s="181"/>
      <c r="OW1691" s="181"/>
      <c r="OX1691" s="181"/>
      <c r="OY1691" s="181"/>
      <c r="OZ1691" s="181"/>
      <c r="PA1691" s="181"/>
      <c r="PB1691" s="181"/>
      <c r="PC1691" s="181"/>
      <c r="PD1691" s="181"/>
      <c r="PE1691" s="181"/>
      <c r="PF1691" s="181"/>
      <c r="PG1691" s="181"/>
      <c r="PH1691" s="181"/>
      <c r="PI1691" s="181"/>
      <c r="PJ1691" s="181"/>
      <c r="PK1691" s="181"/>
      <c r="PL1691" s="181"/>
      <c r="PM1691" s="181"/>
      <c r="PN1691" s="181"/>
      <c r="PO1691" s="181"/>
      <c r="PP1691" s="181"/>
      <c r="PQ1691" s="181"/>
      <c r="PR1691" s="181"/>
      <c r="PS1691" s="181"/>
      <c r="PT1691" s="181"/>
      <c r="PU1691" s="181"/>
      <c r="PV1691" s="181"/>
      <c r="PW1691" s="181"/>
      <c r="PX1691" s="181"/>
      <c r="PY1691" s="181"/>
      <c r="PZ1691" s="181"/>
      <c r="QA1691" s="181"/>
      <c r="QB1691" s="181"/>
      <c r="QC1691" s="181"/>
      <c r="QD1691" s="181"/>
      <c r="QE1691" s="181"/>
      <c r="QF1691" s="181"/>
      <c r="QG1691" s="181"/>
      <c r="QH1691" s="181"/>
      <c r="QI1691" s="181"/>
      <c r="QJ1691" s="181"/>
      <c r="QK1691" s="181"/>
      <c r="QL1691" s="181"/>
      <c r="QM1691" s="181"/>
      <c r="QN1691" s="181"/>
      <c r="QO1691" s="181"/>
      <c r="QP1691" s="181"/>
      <c r="QQ1691" s="181"/>
      <c r="QR1691" s="181"/>
      <c r="QS1691" s="181"/>
      <c r="QT1691" s="181"/>
      <c r="QU1691" s="181"/>
      <c r="QV1691" s="181"/>
      <c r="QW1691" s="181"/>
      <c r="QX1691" s="181"/>
      <c r="QY1691" s="181"/>
      <c r="QZ1691" s="181"/>
      <c r="RA1691" s="181"/>
      <c r="RB1691" s="181"/>
      <c r="RC1691" s="181"/>
      <c r="RD1691" s="181"/>
      <c r="RE1691" s="181"/>
      <c r="RF1691" s="181"/>
      <c r="RG1691" s="181"/>
      <c r="RH1691" s="181"/>
      <c r="RI1691" s="181"/>
      <c r="RJ1691" s="181"/>
      <c r="RK1691" s="181"/>
      <c r="RL1691" s="181"/>
      <c r="RM1691" s="181"/>
      <c r="RN1691" s="181"/>
      <c r="RO1691" s="181"/>
      <c r="RP1691" s="181"/>
      <c r="RQ1691" s="181"/>
      <c r="RR1691" s="181"/>
      <c r="RS1691" s="181"/>
      <c r="RT1691" s="181"/>
      <c r="RU1691" s="181"/>
      <c r="RV1691" s="181"/>
      <c r="RW1691" s="181"/>
      <c r="RX1691" s="181"/>
      <c r="RY1691" s="181"/>
      <c r="RZ1691" s="181"/>
      <c r="SA1691" s="181"/>
      <c r="SB1691" s="181"/>
      <c r="SC1691" s="181"/>
      <c r="SD1691" s="181"/>
      <c r="SE1691" s="181"/>
      <c r="SF1691" s="181"/>
      <c r="SG1691" s="181"/>
      <c r="SH1691" s="181"/>
      <c r="SI1691" s="181"/>
      <c r="SJ1691" s="181"/>
      <c r="SK1691" s="181"/>
      <c r="SL1691" s="181"/>
      <c r="SM1691" s="181"/>
      <c r="SN1691" s="181"/>
      <c r="SO1691" s="181"/>
      <c r="SP1691" s="181"/>
      <c r="SQ1691" s="181"/>
      <c r="SR1691" s="181"/>
      <c r="SS1691" s="181"/>
      <c r="ST1691" s="181"/>
      <c r="SU1691" s="181"/>
      <c r="SV1691" s="181"/>
      <c r="SW1691" s="181"/>
      <c r="SX1691" s="181"/>
      <c r="SY1691" s="181"/>
      <c r="SZ1691" s="181"/>
      <c r="TA1691" s="181"/>
      <c r="TB1691" s="181"/>
      <c r="TC1691" s="181"/>
      <c r="TD1691" s="181"/>
      <c r="TE1691" s="181"/>
      <c r="TF1691" s="181"/>
      <c r="TG1691" s="181"/>
      <c r="TH1691" s="181"/>
      <c r="TI1691" s="181"/>
      <c r="TJ1691" s="181"/>
      <c r="TK1691" s="181"/>
      <c r="TL1691" s="181"/>
      <c r="TM1691" s="181"/>
      <c r="TN1691" s="181"/>
      <c r="TO1691" s="181"/>
      <c r="TP1691" s="181"/>
      <c r="TQ1691" s="181"/>
      <c r="TR1691" s="181"/>
      <c r="TS1691" s="181"/>
      <c r="TT1691" s="181"/>
      <c r="TU1691" s="181"/>
      <c r="TV1691" s="181"/>
      <c r="TW1691" s="181"/>
      <c r="TX1691" s="181"/>
      <c r="TY1691" s="181"/>
      <c r="TZ1691" s="181"/>
      <c r="UA1691" s="181"/>
      <c r="UB1691" s="181"/>
      <c r="UC1691" s="181"/>
      <c r="UD1691" s="181"/>
      <c r="UE1691" s="181"/>
      <c r="UF1691" s="181"/>
      <c r="UG1691" s="181"/>
      <c r="UH1691" s="181"/>
      <c r="UI1691" s="181"/>
      <c r="UJ1691" s="181"/>
      <c r="UK1691" s="181"/>
      <c r="UL1691" s="181"/>
      <c r="UM1691" s="181"/>
      <c r="UN1691" s="181"/>
      <c r="UO1691" s="181"/>
      <c r="UP1691" s="181"/>
      <c r="UQ1691" s="181"/>
      <c r="UR1691" s="181"/>
      <c r="US1691" s="181"/>
      <c r="UT1691" s="181"/>
      <c r="UU1691" s="181"/>
      <c r="UV1691" s="181"/>
      <c r="UW1691" s="181"/>
      <c r="UX1691" s="181"/>
      <c r="UY1691" s="181"/>
      <c r="UZ1691" s="181"/>
      <c r="VA1691" s="181"/>
      <c r="VB1691" s="181"/>
      <c r="VC1691" s="181"/>
      <c r="VD1691" s="181"/>
      <c r="VE1691" s="181"/>
      <c r="VF1691" s="181"/>
      <c r="VG1691" s="181"/>
      <c r="VH1691" s="181"/>
      <c r="VI1691" s="181"/>
      <c r="VJ1691" s="181"/>
      <c r="VK1691" s="181"/>
      <c r="VL1691" s="181"/>
      <c r="VM1691" s="181"/>
      <c r="VN1691" s="181"/>
      <c r="VO1691" s="181"/>
      <c r="VP1691" s="181"/>
      <c r="VQ1691" s="181"/>
      <c r="VR1691" s="181"/>
      <c r="VS1691" s="181"/>
      <c r="VT1691" s="181"/>
      <c r="VU1691" s="181"/>
      <c r="VV1691" s="181"/>
      <c r="VW1691" s="181"/>
      <c r="VX1691" s="181"/>
      <c r="VY1691" s="181"/>
      <c r="VZ1691" s="181"/>
      <c r="WA1691" s="181"/>
      <c r="WB1691" s="181"/>
      <c r="WC1691" s="181"/>
      <c r="WD1691" s="181"/>
      <c r="WE1691" s="181"/>
      <c r="WF1691" s="181"/>
      <c r="WG1691" s="181"/>
      <c r="WH1691" s="181"/>
      <c r="WI1691" s="181"/>
      <c r="WJ1691" s="181"/>
      <c r="WK1691" s="181"/>
      <c r="WL1691" s="181"/>
      <c r="WM1691" s="181"/>
      <c r="WN1691" s="181"/>
      <c r="WO1691" s="181"/>
      <c r="WP1691" s="181"/>
      <c r="WQ1691" s="181"/>
      <c r="WR1691" s="181"/>
      <c r="WS1691" s="181"/>
      <c r="WT1691" s="181"/>
      <c r="WU1691" s="181"/>
      <c r="WV1691" s="181"/>
      <c r="WW1691" s="181"/>
      <c r="WX1691" s="181"/>
      <c r="WY1691" s="181"/>
      <c r="WZ1691" s="181"/>
      <c r="XA1691" s="181"/>
      <c r="XB1691" s="181"/>
      <c r="XC1691" s="181"/>
      <c r="XD1691" s="181"/>
      <c r="XE1691" s="181"/>
      <c r="XF1691" s="181"/>
      <c r="XG1691" s="181"/>
      <c r="XH1691" s="181"/>
      <c r="XI1691" s="181"/>
      <c r="XJ1691" s="181"/>
      <c r="XK1691" s="181"/>
      <c r="XL1691" s="181"/>
      <c r="XM1691" s="181"/>
      <c r="XN1691" s="181"/>
      <c r="XO1691" s="181"/>
      <c r="XP1691" s="181"/>
      <c r="XQ1691" s="181"/>
      <c r="XR1691" s="181"/>
      <c r="XS1691" s="181"/>
      <c r="XT1691" s="181"/>
      <c r="XU1691" s="181"/>
      <c r="XV1691" s="181"/>
      <c r="XW1691" s="181"/>
      <c r="XX1691" s="181"/>
      <c r="XY1691" s="181"/>
      <c r="XZ1691" s="181"/>
      <c r="YA1691" s="181"/>
      <c r="YB1691" s="181"/>
      <c r="YC1691" s="181"/>
      <c r="YD1691" s="181"/>
      <c r="YE1691" s="181"/>
      <c r="YF1691" s="181"/>
      <c r="YG1691" s="181"/>
      <c r="YH1691" s="181"/>
      <c r="YI1691" s="181"/>
      <c r="YJ1691" s="181"/>
      <c r="YK1691" s="181"/>
      <c r="YL1691" s="181"/>
      <c r="YM1691" s="181"/>
      <c r="YN1691" s="181"/>
      <c r="YO1691" s="181"/>
      <c r="YP1691" s="181"/>
      <c r="YQ1691" s="181"/>
      <c r="YR1691" s="181"/>
      <c r="YS1691" s="181"/>
      <c r="YT1691" s="181"/>
      <c r="YU1691" s="181"/>
      <c r="YV1691" s="181"/>
      <c r="YW1691" s="181"/>
      <c r="YX1691" s="181"/>
      <c r="YY1691" s="181"/>
      <c r="YZ1691" s="181"/>
      <c r="ZA1691" s="181"/>
      <c r="ZB1691" s="181"/>
      <c r="ZC1691" s="181"/>
      <c r="ZD1691" s="181"/>
      <c r="ZE1691" s="181"/>
      <c r="ZF1691" s="181"/>
      <c r="ZG1691" s="181"/>
      <c r="ZH1691" s="181"/>
      <c r="ZI1691" s="181"/>
      <c r="ZJ1691" s="181"/>
      <c r="ZK1691" s="181"/>
      <c r="ZL1691" s="181"/>
      <c r="ZM1691" s="181"/>
      <c r="ZN1691" s="181"/>
      <c r="ZO1691" s="181"/>
      <c r="ZP1691" s="181"/>
      <c r="ZQ1691" s="181"/>
      <c r="ZR1691" s="181"/>
      <c r="ZS1691" s="181"/>
      <c r="ZT1691" s="181"/>
      <c r="ZU1691" s="181"/>
      <c r="ZV1691" s="181"/>
      <c r="ZW1691" s="181"/>
      <c r="ZX1691" s="181"/>
      <c r="ZY1691" s="181"/>
      <c r="ZZ1691" s="181"/>
      <c r="AAA1691" s="181"/>
      <c r="AAB1691" s="181"/>
      <c r="AAC1691" s="181"/>
      <c r="AAD1691" s="181"/>
      <c r="AAE1691" s="181"/>
      <c r="AAF1691" s="181"/>
      <c r="AAG1691" s="181"/>
      <c r="AAH1691" s="181"/>
      <c r="AAI1691" s="181"/>
      <c r="AAJ1691" s="181"/>
      <c r="AAK1691" s="181"/>
      <c r="AAL1691" s="181"/>
      <c r="AAM1691" s="181"/>
      <c r="AAN1691" s="181"/>
      <c r="AAO1691" s="181"/>
      <c r="AAP1691" s="181"/>
      <c r="AAQ1691" s="181"/>
      <c r="AAR1691" s="181"/>
      <c r="AAS1691" s="181"/>
      <c r="AAT1691" s="181"/>
      <c r="AAU1691" s="181"/>
      <c r="AAV1691" s="181"/>
      <c r="AAW1691" s="181"/>
      <c r="AAX1691" s="181"/>
      <c r="AAY1691" s="181"/>
      <c r="AAZ1691" s="181"/>
      <c r="ABA1691" s="181"/>
      <c r="ABB1691" s="181"/>
      <c r="ABC1691" s="181"/>
      <c r="ABD1691" s="181"/>
      <c r="ABE1691" s="181"/>
      <c r="ABF1691" s="181"/>
      <c r="ABG1691" s="181"/>
      <c r="ABH1691" s="181"/>
      <c r="ABI1691" s="181"/>
      <c r="ABJ1691" s="181"/>
      <c r="ABK1691" s="181"/>
      <c r="ABL1691" s="181"/>
      <c r="ABM1691" s="181"/>
      <c r="ABN1691" s="181"/>
      <c r="ABO1691" s="181"/>
      <c r="ABP1691" s="181"/>
      <c r="ABQ1691" s="181"/>
      <c r="ABR1691" s="181"/>
      <c r="ABS1691" s="181"/>
      <c r="ABT1691" s="181"/>
      <c r="ABU1691" s="181"/>
      <c r="ABV1691" s="181"/>
      <c r="ABW1691" s="181"/>
      <c r="ABX1691" s="181"/>
      <c r="ABY1691" s="181"/>
      <c r="ABZ1691" s="181"/>
      <c r="ACA1691" s="181"/>
      <c r="ACB1691" s="181"/>
      <c r="ACC1691" s="181"/>
      <c r="ACD1691" s="181"/>
      <c r="ACE1691" s="181"/>
      <c r="ACF1691" s="181"/>
      <c r="ACG1691" s="181"/>
      <c r="ACH1691" s="181"/>
      <c r="ACI1691" s="181"/>
      <c r="ACJ1691" s="181"/>
      <c r="ACK1691" s="181"/>
      <c r="ACL1691" s="181"/>
      <c r="ACM1691" s="181"/>
      <c r="ACN1691" s="181"/>
      <c r="ACO1691" s="181"/>
      <c r="ACP1691" s="181"/>
      <c r="ACQ1691" s="181"/>
      <c r="ACR1691" s="181"/>
      <c r="ACS1691" s="181"/>
      <c r="ACT1691" s="181"/>
      <c r="ACU1691" s="181"/>
      <c r="ACV1691" s="181"/>
      <c r="ACW1691" s="181"/>
      <c r="ACX1691" s="181"/>
      <c r="ACY1691" s="181"/>
      <c r="ACZ1691" s="181"/>
      <c r="ADA1691" s="181"/>
      <c r="ADB1691" s="181"/>
      <c r="ADC1691" s="181"/>
      <c r="ADD1691" s="181"/>
      <c r="ADE1691" s="181"/>
      <c r="ADF1691" s="181"/>
      <c r="ADG1691" s="181"/>
      <c r="ADH1691" s="181"/>
      <c r="ADI1691" s="181"/>
      <c r="ADJ1691" s="181"/>
      <c r="ADK1691" s="181"/>
      <c r="ADL1691" s="181"/>
      <c r="ADM1691" s="181"/>
      <c r="ADN1691" s="181"/>
      <c r="ADO1691" s="181"/>
      <c r="ADP1691" s="181"/>
      <c r="ADQ1691" s="181"/>
      <c r="ADR1691" s="181"/>
      <c r="ADS1691" s="181"/>
      <c r="ADT1691" s="181"/>
      <c r="ADU1691" s="181"/>
      <c r="ADV1691" s="181"/>
      <c r="ADW1691" s="181"/>
      <c r="ADX1691" s="181"/>
      <c r="ADY1691" s="181"/>
      <c r="ADZ1691" s="181"/>
      <c r="AEA1691" s="181"/>
      <c r="AEB1691" s="181"/>
      <c r="AEC1691" s="181"/>
      <c r="AED1691" s="181"/>
      <c r="AEE1691" s="181"/>
      <c r="AEF1691" s="181"/>
      <c r="AEG1691" s="181"/>
      <c r="AEH1691" s="181"/>
      <c r="AEI1691" s="181"/>
      <c r="AEJ1691" s="181"/>
      <c r="AEK1691" s="181"/>
      <c r="AEL1691" s="181"/>
      <c r="AEM1691" s="181"/>
      <c r="AEN1691" s="181"/>
      <c r="AEO1691" s="181"/>
      <c r="AEP1691" s="181"/>
      <c r="AEQ1691" s="181"/>
      <c r="AER1691" s="181"/>
      <c r="AES1691" s="181"/>
      <c r="AET1691" s="181"/>
      <c r="AEU1691" s="181"/>
      <c r="AEV1691" s="181"/>
      <c r="AEW1691" s="181"/>
      <c r="AEX1691" s="181"/>
      <c r="AEY1691" s="181"/>
      <c r="AEZ1691" s="181"/>
      <c r="AFA1691" s="181"/>
      <c r="AFB1691" s="181"/>
      <c r="AFC1691" s="181"/>
      <c r="AFD1691" s="181"/>
      <c r="AFE1691" s="181"/>
      <c r="AFF1691" s="181"/>
      <c r="AFG1691" s="181"/>
      <c r="AFH1691" s="181"/>
      <c r="AFI1691" s="181"/>
      <c r="AFJ1691" s="181"/>
      <c r="AFK1691" s="181"/>
      <c r="AFL1691" s="181"/>
      <c r="AFM1691" s="181"/>
      <c r="AFN1691" s="181"/>
      <c r="AFO1691" s="181"/>
      <c r="AFP1691" s="181"/>
      <c r="AFQ1691" s="181"/>
      <c r="AFR1691" s="181"/>
      <c r="AFS1691" s="181"/>
      <c r="AFT1691" s="181"/>
      <c r="AFU1691" s="181"/>
      <c r="AFV1691" s="181"/>
      <c r="AFW1691" s="181"/>
      <c r="AFX1691" s="181"/>
      <c r="AFY1691" s="181"/>
      <c r="AFZ1691" s="181"/>
      <c r="AGA1691" s="181"/>
      <c r="AGB1691" s="181"/>
      <c r="AGC1691" s="181"/>
      <c r="AGD1691" s="181"/>
      <c r="AGE1691" s="181"/>
      <c r="AGF1691" s="181"/>
      <c r="AGG1691" s="181"/>
      <c r="AGH1691" s="181"/>
      <c r="AGI1691" s="181"/>
      <c r="AGJ1691" s="181"/>
      <c r="AGK1691" s="181"/>
      <c r="AGL1691" s="181"/>
      <c r="AGM1691" s="181"/>
      <c r="AGN1691" s="181"/>
      <c r="AGO1691" s="181"/>
      <c r="AGP1691" s="181"/>
      <c r="AGQ1691" s="181"/>
      <c r="AGR1691" s="181"/>
      <c r="AGS1691" s="181"/>
      <c r="AGT1691" s="181"/>
      <c r="AGU1691" s="181"/>
      <c r="AGV1691" s="181"/>
      <c r="AGW1691" s="181"/>
      <c r="AGX1691" s="181"/>
      <c r="AGY1691" s="181"/>
      <c r="AGZ1691" s="181"/>
      <c r="AHA1691" s="181"/>
      <c r="AHB1691" s="181"/>
      <c r="AHC1691" s="181"/>
      <c r="AHD1691" s="181"/>
      <c r="AHE1691" s="181"/>
      <c r="AHF1691" s="181"/>
      <c r="AHG1691" s="181"/>
      <c r="AHH1691" s="181"/>
      <c r="AHI1691" s="181"/>
      <c r="AHJ1691" s="181"/>
      <c r="AHK1691" s="181"/>
      <c r="AHL1691" s="181"/>
      <c r="AHM1691" s="181"/>
      <c r="AHN1691" s="181"/>
      <c r="AHO1691" s="181"/>
      <c r="AHP1691" s="181"/>
      <c r="AHQ1691" s="181"/>
      <c r="AHR1691" s="181"/>
      <c r="AHS1691" s="181"/>
      <c r="AHT1691" s="181"/>
      <c r="AHU1691" s="181"/>
      <c r="AHV1691" s="181"/>
      <c r="AHW1691" s="181"/>
      <c r="AHX1691" s="181"/>
      <c r="AHY1691" s="181"/>
      <c r="AHZ1691" s="181"/>
      <c r="AIA1691" s="181"/>
      <c r="AIB1691" s="181"/>
      <c r="AIC1691" s="181"/>
      <c r="AID1691" s="181"/>
      <c r="AIE1691" s="181"/>
      <c r="AIF1691" s="181"/>
      <c r="AIG1691" s="181"/>
      <c r="AIH1691" s="181"/>
      <c r="AII1691" s="181"/>
      <c r="AIJ1691" s="181"/>
      <c r="AIK1691" s="181"/>
      <c r="AIL1691" s="181"/>
      <c r="AIM1691" s="181"/>
      <c r="AIN1691" s="181"/>
      <c r="AIO1691" s="181"/>
      <c r="AIP1691" s="181"/>
      <c r="AIQ1691" s="181"/>
      <c r="AIR1691" s="181"/>
      <c r="AIS1691" s="181"/>
      <c r="AIT1691" s="181"/>
      <c r="AIU1691" s="181"/>
      <c r="AIV1691" s="181"/>
      <c r="AIW1691" s="181"/>
      <c r="AIX1691" s="181"/>
      <c r="AIY1691" s="181"/>
      <c r="AIZ1691" s="181"/>
      <c r="AJA1691" s="181"/>
      <c r="AJB1691" s="181"/>
      <c r="AJC1691" s="181"/>
      <c r="AJD1691" s="181"/>
      <c r="AJE1691" s="181"/>
      <c r="AJF1691" s="181"/>
      <c r="AJG1691" s="181"/>
      <c r="AJH1691" s="181"/>
      <c r="AJI1691" s="181"/>
      <c r="AJJ1691" s="181"/>
      <c r="AJK1691" s="181"/>
      <c r="AJL1691" s="181"/>
      <c r="AJM1691" s="181"/>
      <c r="AJN1691" s="181"/>
      <c r="AJO1691" s="181"/>
      <c r="AJP1691" s="181"/>
      <c r="AJQ1691" s="181"/>
      <c r="AJR1691" s="181"/>
      <c r="AJS1691" s="181"/>
      <c r="AJT1691" s="181"/>
      <c r="AJU1691" s="181"/>
      <c r="AJV1691" s="181"/>
      <c r="AJW1691" s="181"/>
      <c r="AJX1691" s="181"/>
      <c r="AJY1691" s="181"/>
      <c r="AJZ1691" s="181"/>
      <c r="AKA1691" s="181"/>
      <c r="AKB1691" s="181"/>
      <c r="AKC1691" s="181"/>
      <c r="AKD1691" s="181"/>
      <c r="AKE1691" s="181"/>
      <c r="AKF1691" s="181"/>
      <c r="AKG1691" s="181"/>
      <c r="AKH1691" s="181"/>
      <c r="AKI1691" s="181"/>
      <c r="AKJ1691" s="181"/>
      <c r="AKK1691" s="181"/>
      <c r="AKL1691" s="181"/>
      <c r="AKM1691" s="181"/>
      <c r="AKN1691" s="181"/>
      <c r="AKO1691" s="181"/>
      <c r="AKP1691" s="181"/>
      <c r="AKQ1691" s="181"/>
      <c r="AKR1691" s="181"/>
      <c r="AKS1691" s="181"/>
      <c r="AKT1691" s="181"/>
      <c r="AKU1691" s="181"/>
      <c r="AKV1691" s="181"/>
      <c r="AKW1691" s="181"/>
      <c r="AKX1691" s="181"/>
      <c r="AKY1691" s="181"/>
      <c r="AKZ1691" s="181"/>
      <c r="ALA1691" s="181"/>
      <c r="ALB1691" s="181"/>
      <c r="ALC1691" s="181"/>
      <c r="ALD1691" s="181"/>
      <c r="ALE1691" s="181"/>
      <c r="ALF1691" s="181"/>
      <c r="ALG1691" s="181"/>
      <c r="ALH1691" s="181"/>
      <c r="ALI1691" s="181"/>
      <c r="ALJ1691" s="181"/>
      <c r="ALK1691" s="181"/>
      <c r="ALL1691" s="181"/>
      <c r="ALM1691" s="181"/>
      <c r="ALN1691" s="181"/>
      <c r="ALO1691" s="181"/>
      <c r="ALP1691" s="181"/>
      <c r="ALQ1691" s="181"/>
      <c r="ALR1691" s="181"/>
      <c r="ALS1691" s="181"/>
      <c r="ALT1691" s="181"/>
      <c r="ALU1691" s="181"/>
      <c r="ALV1691" s="181"/>
      <c r="ALW1691" s="181"/>
      <c r="ALX1691" s="181"/>
      <c r="ALY1691" s="181"/>
      <c r="ALZ1691" s="181"/>
      <c r="AMA1691" s="181"/>
      <c r="AMB1691" s="181"/>
      <c r="AMC1691" s="181"/>
      <c r="AMD1691" s="181"/>
      <c r="AME1691" s="181"/>
      <c r="AMF1691" s="181"/>
      <c r="AMG1691" s="181"/>
      <c r="AMH1691" s="181"/>
      <c r="AMI1691" s="181"/>
      <c r="AMJ1691" s="181"/>
      <c r="AMK1691" s="181"/>
    </row>
    <row r="1692" spans="1:1025" s="20" customFormat="1">
      <c r="A1692" s="16"/>
      <c r="B1692" s="61" t="s">
        <v>6</v>
      </c>
      <c r="C1692" s="54" t="s">
        <v>7</v>
      </c>
      <c r="D1692" s="39" t="s">
        <v>8</v>
      </c>
      <c r="E1692" s="39" t="s">
        <v>9</v>
      </c>
      <c r="F1692" s="39" t="s">
        <v>10</v>
      </c>
      <c r="G1692" s="83" t="s">
        <v>11</v>
      </c>
      <c r="H1692" s="39" t="s">
        <v>12</v>
      </c>
      <c r="I1692" s="244"/>
      <c r="J1692" s="244"/>
      <c r="K1692" s="17" t="str">
        <f t="shared" si="198"/>
        <v>SEDUC E 101.1</v>
      </c>
      <c r="L1692" s="181"/>
      <c r="M1692" s="181"/>
      <c r="N1692" s="181"/>
      <c r="O1692" s="181"/>
      <c r="P1692" s="181"/>
      <c r="Q1692" s="181"/>
      <c r="R1692" s="181"/>
      <c r="S1692" s="181"/>
      <c r="T1692" s="181"/>
      <c r="U1692" s="181"/>
      <c r="V1692" s="181"/>
      <c r="W1692" s="181"/>
      <c r="X1692" s="181"/>
      <c r="Y1692" s="181"/>
      <c r="Z1692" s="181"/>
      <c r="AA1692" s="181"/>
      <c r="AB1692" s="181"/>
      <c r="AC1692" s="181"/>
      <c r="AD1692" s="181"/>
      <c r="AE1692" s="181"/>
      <c r="AF1692" s="181"/>
      <c r="AG1692" s="181"/>
      <c r="AH1692" s="181"/>
      <c r="AI1692" s="181"/>
      <c r="AJ1692" s="181"/>
      <c r="AK1692" s="181"/>
      <c r="AL1692" s="181"/>
      <c r="AM1692" s="181"/>
      <c r="AN1692" s="181"/>
      <c r="AO1692" s="181"/>
      <c r="AP1692" s="181"/>
      <c r="AQ1692" s="181"/>
      <c r="AR1692" s="181"/>
      <c r="AS1692" s="181"/>
      <c r="AT1692" s="181"/>
      <c r="AU1692" s="181"/>
      <c r="AV1692" s="181"/>
      <c r="AW1692" s="181"/>
      <c r="AX1692" s="181"/>
      <c r="AY1692" s="181"/>
      <c r="AZ1692" s="181"/>
      <c r="BA1692" s="181"/>
      <c r="BB1692" s="181"/>
      <c r="BC1692" s="181"/>
      <c r="BD1692" s="181"/>
      <c r="BE1692" s="181"/>
      <c r="BF1692" s="181"/>
      <c r="BG1692" s="181"/>
      <c r="BH1692" s="181"/>
      <c r="BI1692" s="181"/>
      <c r="BJ1692" s="181"/>
      <c r="BK1692" s="181"/>
      <c r="BL1692" s="181"/>
      <c r="BM1692" s="181"/>
      <c r="BN1692" s="181"/>
      <c r="BO1692" s="181"/>
      <c r="BP1692" s="181"/>
      <c r="BQ1692" s="181"/>
      <c r="BR1692" s="181"/>
      <c r="BS1692" s="181"/>
      <c r="BT1692" s="181"/>
      <c r="BU1692" s="181"/>
      <c r="BV1692" s="181"/>
      <c r="BW1692" s="181"/>
      <c r="BX1692" s="181"/>
      <c r="BY1692" s="181"/>
      <c r="BZ1692" s="181"/>
      <c r="CA1692" s="181"/>
      <c r="CB1692" s="181"/>
      <c r="CC1692" s="181"/>
      <c r="CD1692" s="181"/>
      <c r="CE1692" s="181"/>
      <c r="CF1692" s="181"/>
      <c r="CG1692" s="181"/>
      <c r="CH1692" s="181"/>
      <c r="CI1692" s="181"/>
      <c r="CJ1692" s="181"/>
      <c r="CK1692" s="181"/>
      <c r="CL1692" s="181"/>
      <c r="CM1692" s="181"/>
      <c r="CN1692" s="181"/>
      <c r="CO1692" s="181"/>
      <c r="CP1692" s="181"/>
      <c r="CQ1692" s="181"/>
      <c r="CR1692" s="181"/>
      <c r="CS1692" s="181"/>
      <c r="CT1692" s="181"/>
      <c r="CU1692" s="181"/>
      <c r="CV1692" s="181"/>
      <c r="CW1692" s="181"/>
      <c r="CX1692" s="181"/>
      <c r="CY1692" s="181"/>
      <c r="CZ1692" s="181"/>
      <c r="DA1692" s="181"/>
      <c r="DB1692" s="181"/>
      <c r="DC1692" s="181"/>
      <c r="DD1692" s="181"/>
      <c r="DE1692" s="181"/>
      <c r="DF1692" s="181"/>
      <c r="DG1692" s="181"/>
      <c r="DH1692" s="181"/>
      <c r="DI1692" s="181"/>
      <c r="DJ1692" s="181"/>
      <c r="DK1692" s="181"/>
      <c r="DL1692" s="181"/>
      <c r="DM1692" s="181"/>
      <c r="DN1692" s="181"/>
      <c r="DO1692" s="181"/>
      <c r="DP1692" s="181"/>
      <c r="DQ1692" s="181"/>
      <c r="DR1692" s="181"/>
      <c r="DS1692" s="181"/>
      <c r="DT1692" s="181"/>
      <c r="DU1692" s="181"/>
      <c r="DV1692" s="181"/>
      <c r="DW1692" s="181"/>
      <c r="DX1692" s="181"/>
      <c r="DY1692" s="181"/>
      <c r="DZ1692" s="181"/>
      <c r="EA1692" s="181"/>
      <c r="EB1692" s="181"/>
      <c r="EC1692" s="181"/>
      <c r="ED1692" s="181"/>
      <c r="EE1692" s="181"/>
      <c r="EF1692" s="181"/>
      <c r="EG1692" s="181"/>
      <c r="EH1692" s="181"/>
      <c r="EI1692" s="181"/>
      <c r="EJ1692" s="181"/>
      <c r="EK1692" s="181"/>
      <c r="EL1692" s="181"/>
      <c r="EM1692" s="181"/>
      <c r="EN1692" s="181"/>
      <c r="EO1692" s="181"/>
      <c r="EP1692" s="181"/>
      <c r="EQ1692" s="181"/>
      <c r="ER1692" s="181"/>
      <c r="ES1692" s="181"/>
      <c r="ET1692" s="181"/>
      <c r="EU1692" s="181"/>
      <c r="EV1692" s="181"/>
      <c r="EW1692" s="181"/>
      <c r="EX1692" s="181"/>
      <c r="EY1692" s="181"/>
      <c r="EZ1692" s="181"/>
      <c r="FA1692" s="181"/>
      <c r="FB1692" s="181"/>
      <c r="FC1692" s="181"/>
      <c r="FD1692" s="181"/>
      <c r="FE1692" s="181"/>
      <c r="FF1692" s="181"/>
      <c r="FG1692" s="181"/>
      <c r="FH1692" s="181"/>
      <c r="FI1692" s="181"/>
      <c r="FJ1692" s="181"/>
      <c r="FK1692" s="181"/>
      <c r="FL1692" s="181"/>
      <c r="FM1692" s="181"/>
      <c r="FN1692" s="181"/>
      <c r="FO1692" s="181"/>
      <c r="FP1692" s="181"/>
      <c r="FQ1692" s="181"/>
      <c r="FR1692" s="181"/>
      <c r="FS1692" s="181"/>
      <c r="FT1692" s="181"/>
      <c r="FU1692" s="181"/>
      <c r="FV1692" s="181"/>
      <c r="FW1692" s="181"/>
      <c r="FX1692" s="181"/>
      <c r="FY1692" s="181"/>
      <c r="FZ1692" s="181"/>
      <c r="GA1692" s="181"/>
      <c r="GB1692" s="181"/>
      <c r="GC1692" s="181"/>
      <c r="GD1692" s="181"/>
      <c r="GE1692" s="181"/>
      <c r="GF1692" s="181"/>
      <c r="GG1692" s="181"/>
      <c r="GH1692" s="181"/>
      <c r="GI1692" s="181"/>
      <c r="GJ1692" s="181"/>
      <c r="GK1692" s="181"/>
      <c r="GL1692" s="181"/>
      <c r="GM1692" s="181"/>
      <c r="GN1692" s="181"/>
      <c r="GO1692" s="181"/>
      <c r="GP1692" s="181"/>
      <c r="GQ1692" s="181"/>
      <c r="GR1692" s="181"/>
      <c r="GS1692" s="181"/>
      <c r="GT1692" s="181"/>
      <c r="GU1692" s="181"/>
      <c r="GV1692" s="181"/>
      <c r="GW1692" s="181"/>
      <c r="GX1692" s="181"/>
      <c r="GY1692" s="181"/>
      <c r="GZ1692" s="181"/>
      <c r="HA1692" s="181"/>
      <c r="HB1692" s="181"/>
      <c r="HC1692" s="181"/>
      <c r="HD1692" s="181"/>
      <c r="HE1692" s="181"/>
      <c r="HF1692" s="181"/>
      <c r="HG1692" s="181"/>
      <c r="HH1692" s="181"/>
      <c r="HI1692" s="181"/>
      <c r="HJ1692" s="181"/>
      <c r="HK1692" s="181"/>
      <c r="HL1692" s="181"/>
      <c r="HM1692" s="181"/>
      <c r="HN1692" s="181"/>
      <c r="HO1692" s="181"/>
      <c r="HP1692" s="181"/>
      <c r="HQ1692" s="181"/>
      <c r="HR1692" s="181"/>
      <c r="HS1692" s="181"/>
      <c r="HT1692" s="181"/>
      <c r="HU1692" s="181"/>
      <c r="HV1692" s="181"/>
      <c r="HW1692" s="181"/>
      <c r="HX1692" s="181"/>
      <c r="HY1692" s="181"/>
      <c r="HZ1692" s="181"/>
      <c r="IA1692" s="181"/>
      <c r="IB1692" s="181"/>
      <c r="IC1692" s="181"/>
      <c r="ID1692" s="181"/>
      <c r="IE1692" s="181"/>
      <c r="IF1692" s="181"/>
      <c r="IG1692" s="181"/>
      <c r="IH1692" s="181"/>
      <c r="II1692" s="181"/>
      <c r="IJ1692" s="181"/>
      <c r="IK1692" s="181"/>
      <c r="IL1692" s="181"/>
      <c r="IM1692" s="181"/>
      <c r="IN1692" s="181"/>
      <c r="IO1692" s="181"/>
      <c r="IP1692" s="181"/>
      <c r="IQ1692" s="181"/>
      <c r="IR1692" s="181"/>
      <c r="IS1692" s="181"/>
      <c r="IT1692" s="181"/>
      <c r="IU1692" s="181"/>
      <c r="IV1692" s="181"/>
      <c r="IW1692" s="181"/>
      <c r="IX1692" s="181"/>
      <c r="IY1692" s="181"/>
      <c r="IZ1692" s="181"/>
      <c r="JA1692" s="181"/>
      <c r="JB1692" s="181"/>
      <c r="JC1692" s="181"/>
      <c r="JD1692" s="181"/>
      <c r="JE1692" s="181"/>
      <c r="JF1692" s="181"/>
      <c r="JG1692" s="181"/>
      <c r="JH1692" s="181"/>
      <c r="JI1692" s="181"/>
      <c r="JJ1692" s="181"/>
      <c r="JK1692" s="181"/>
      <c r="JL1692" s="181"/>
      <c r="JM1692" s="181"/>
      <c r="JN1692" s="181"/>
      <c r="JO1692" s="181"/>
      <c r="JP1692" s="181"/>
      <c r="JQ1692" s="181"/>
      <c r="JR1692" s="181"/>
      <c r="JS1692" s="181"/>
      <c r="JT1692" s="181"/>
      <c r="JU1692" s="181"/>
      <c r="JV1692" s="181"/>
      <c r="JW1692" s="181"/>
      <c r="JX1692" s="181"/>
      <c r="JY1692" s="181"/>
      <c r="JZ1692" s="181"/>
      <c r="KA1692" s="181"/>
      <c r="KB1692" s="181"/>
      <c r="KC1692" s="181"/>
      <c r="KD1692" s="181"/>
      <c r="KE1692" s="181"/>
      <c r="KF1692" s="181"/>
      <c r="KG1692" s="181"/>
      <c r="KH1692" s="181"/>
      <c r="KI1692" s="181"/>
      <c r="KJ1692" s="181"/>
      <c r="KK1692" s="181"/>
      <c r="KL1692" s="181"/>
      <c r="KM1692" s="181"/>
      <c r="KN1692" s="181"/>
      <c r="KO1692" s="181"/>
      <c r="KP1692" s="181"/>
      <c r="KQ1692" s="181"/>
      <c r="KR1692" s="181"/>
      <c r="KS1692" s="181"/>
      <c r="KT1692" s="181"/>
      <c r="KU1692" s="181"/>
      <c r="KV1692" s="181"/>
      <c r="KW1692" s="181"/>
      <c r="KX1692" s="181"/>
      <c r="KY1692" s="181"/>
      <c r="KZ1692" s="181"/>
      <c r="LA1692" s="181"/>
      <c r="LB1692" s="181"/>
      <c r="LC1692" s="181"/>
      <c r="LD1692" s="181"/>
      <c r="LE1692" s="181"/>
      <c r="LF1692" s="181"/>
      <c r="LG1692" s="181"/>
      <c r="LH1692" s="181"/>
      <c r="LI1692" s="181"/>
      <c r="LJ1692" s="181"/>
      <c r="LK1692" s="181"/>
      <c r="LL1692" s="181"/>
      <c r="LM1692" s="181"/>
      <c r="LN1692" s="181"/>
      <c r="LO1692" s="181"/>
      <c r="LP1692" s="181"/>
      <c r="LQ1692" s="181"/>
      <c r="LR1692" s="181"/>
      <c r="LS1692" s="181"/>
      <c r="LT1692" s="181"/>
      <c r="LU1692" s="181"/>
      <c r="LV1692" s="181"/>
      <c r="LW1692" s="181"/>
      <c r="LX1692" s="181"/>
      <c r="LY1692" s="181"/>
      <c r="LZ1692" s="181"/>
      <c r="MA1692" s="181"/>
      <c r="MB1692" s="181"/>
      <c r="MC1692" s="181"/>
      <c r="MD1692" s="181"/>
      <c r="ME1692" s="181"/>
      <c r="MF1692" s="181"/>
      <c r="MG1692" s="181"/>
      <c r="MH1692" s="181"/>
      <c r="MI1692" s="181"/>
      <c r="MJ1692" s="181"/>
      <c r="MK1692" s="181"/>
      <c r="ML1692" s="181"/>
      <c r="MM1692" s="181"/>
      <c r="MN1692" s="181"/>
      <c r="MO1692" s="181"/>
      <c r="MP1692" s="181"/>
      <c r="MQ1692" s="181"/>
      <c r="MR1692" s="181"/>
      <c r="MS1692" s="181"/>
      <c r="MT1692" s="181"/>
      <c r="MU1692" s="181"/>
      <c r="MV1692" s="181"/>
      <c r="MW1692" s="181"/>
      <c r="MX1692" s="181"/>
      <c r="MY1692" s="181"/>
      <c r="MZ1692" s="181"/>
      <c r="NA1692" s="181"/>
      <c r="NB1692" s="181"/>
      <c r="NC1692" s="181"/>
      <c r="ND1692" s="181"/>
      <c r="NE1692" s="181"/>
      <c r="NF1692" s="181"/>
      <c r="NG1692" s="181"/>
      <c r="NH1692" s="181"/>
      <c r="NI1692" s="181"/>
      <c r="NJ1692" s="181"/>
      <c r="NK1692" s="181"/>
      <c r="NL1692" s="181"/>
      <c r="NM1692" s="181"/>
      <c r="NN1692" s="181"/>
      <c r="NO1692" s="181"/>
      <c r="NP1692" s="181"/>
      <c r="NQ1692" s="181"/>
      <c r="NR1692" s="181"/>
      <c r="NS1692" s="181"/>
      <c r="NT1692" s="181"/>
      <c r="NU1692" s="181"/>
      <c r="NV1692" s="181"/>
      <c r="NW1692" s="181"/>
      <c r="NX1692" s="181"/>
      <c r="NY1692" s="181"/>
      <c r="NZ1692" s="181"/>
      <c r="OA1692" s="181"/>
      <c r="OB1692" s="181"/>
      <c r="OC1692" s="181"/>
      <c r="OD1692" s="181"/>
      <c r="OE1692" s="181"/>
      <c r="OF1692" s="181"/>
      <c r="OG1692" s="181"/>
      <c r="OH1692" s="181"/>
      <c r="OI1692" s="181"/>
      <c r="OJ1692" s="181"/>
      <c r="OK1692" s="181"/>
      <c r="OL1692" s="181"/>
      <c r="OM1692" s="181"/>
      <c r="ON1692" s="181"/>
      <c r="OO1692" s="181"/>
      <c r="OP1692" s="181"/>
      <c r="OQ1692" s="181"/>
      <c r="OR1692" s="181"/>
      <c r="OS1692" s="181"/>
      <c r="OT1692" s="181"/>
      <c r="OU1692" s="181"/>
      <c r="OV1692" s="181"/>
      <c r="OW1692" s="181"/>
      <c r="OX1692" s="181"/>
      <c r="OY1692" s="181"/>
      <c r="OZ1692" s="181"/>
      <c r="PA1692" s="181"/>
      <c r="PB1692" s="181"/>
      <c r="PC1692" s="181"/>
      <c r="PD1692" s="181"/>
      <c r="PE1692" s="181"/>
      <c r="PF1692" s="181"/>
      <c r="PG1692" s="181"/>
      <c r="PH1692" s="181"/>
      <c r="PI1692" s="181"/>
      <c r="PJ1692" s="181"/>
      <c r="PK1692" s="181"/>
      <c r="PL1692" s="181"/>
      <c r="PM1692" s="181"/>
      <c r="PN1692" s="181"/>
      <c r="PO1692" s="181"/>
      <c r="PP1692" s="181"/>
      <c r="PQ1692" s="181"/>
      <c r="PR1692" s="181"/>
      <c r="PS1692" s="181"/>
      <c r="PT1692" s="181"/>
      <c r="PU1692" s="181"/>
      <c r="PV1692" s="181"/>
      <c r="PW1692" s="181"/>
      <c r="PX1692" s="181"/>
      <c r="PY1692" s="181"/>
      <c r="PZ1692" s="181"/>
      <c r="QA1692" s="181"/>
      <c r="QB1692" s="181"/>
      <c r="QC1692" s="181"/>
      <c r="QD1692" s="181"/>
      <c r="QE1692" s="181"/>
      <c r="QF1692" s="181"/>
      <c r="QG1692" s="181"/>
      <c r="QH1692" s="181"/>
      <c r="QI1692" s="181"/>
      <c r="QJ1692" s="181"/>
      <c r="QK1692" s="181"/>
      <c r="QL1692" s="181"/>
      <c r="QM1692" s="181"/>
      <c r="QN1692" s="181"/>
      <c r="QO1692" s="181"/>
      <c r="QP1692" s="181"/>
      <c r="QQ1692" s="181"/>
      <c r="QR1692" s="181"/>
      <c r="QS1692" s="181"/>
      <c r="QT1692" s="181"/>
      <c r="QU1692" s="181"/>
      <c r="QV1692" s="181"/>
      <c r="QW1692" s="181"/>
      <c r="QX1692" s="181"/>
      <c r="QY1692" s="181"/>
      <c r="QZ1692" s="181"/>
      <c r="RA1692" s="181"/>
      <c r="RB1692" s="181"/>
      <c r="RC1692" s="181"/>
      <c r="RD1692" s="181"/>
      <c r="RE1692" s="181"/>
      <c r="RF1692" s="181"/>
      <c r="RG1692" s="181"/>
      <c r="RH1692" s="181"/>
      <c r="RI1692" s="181"/>
      <c r="RJ1692" s="181"/>
      <c r="RK1692" s="181"/>
      <c r="RL1692" s="181"/>
      <c r="RM1692" s="181"/>
      <c r="RN1692" s="181"/>
      <c r="RO1692" s="181"/>
      <c r="RP1692" s="181"/>
      <c r="RQ1692" s="181"/>
      <c r="RR1692" s="181"/>
      <c r="RS1692" s="181"/>
      <c r="RT1692" s="181"/>
      <c r="RU1692" s="181"/>
      <c r="RV1692" s="181"/>
      <c r="RW1692" s="181"/>
      <c r="RX1692" s="181"/>
      <c r="RY1692" s="181"/>
      <c r="RZ1692" s="181"/>
      <c r="SA1692" s="181"/>
      <c r="SB1692" s="181"/>
      <c r="SC1692" s="181"/>
      <c r="SD1692" s="181"/>
      <c r="SE1692" s="181"/>
      <c r="SF1692" s="181"/>
      <c r="SG1692" s="181"/>
      <c r="SH1692" s="181"/>
      <c r="SI1692" s="181"/>
      <c r="SJ1692" s="181"/>
      <c r="SK1692" s="181"/>
      <c r="SL1692" s="181"/>
      <c r="SM1692" s="181"/>
      <c r="SN1692" s="181"/>
      <c r="SO1692" s="181"/>
      <c r="SP1692" s="181"/>
      <c r="SQ1692" s="181"/>
      <c r="SR1692" s="181"/>
      <c r="SS1692" s="181"/>
      <c r="ST1692" s="181"/>
      <c r="SU1692" s="181"/>
      <c r="SV1692" s="181"/>
      <c r="SW1692" s="181"/>
      <c r="SX1692" s="181"/>
      <c r="SY1692" s="181"/>
      <c r="SZ1692" s="181"/>
      <c r="TA1692" s="181"/>
      <c r="TB1692" s="181"/>
      <c r="TC1692" s="181"/>
      <c r="TD1692" s="181"/>
      <c r="TE1692" s="181"/>
      <c r="TF1692" s="181"/>
      <c r="TG1692" s="181"/>
      <c r="TH1692" s="181"/>
      <c r="TI1692" s="181"/>
      <c r="TJ1692" s="181"/>
      <c r="TK1692" s="181"/>
      <c r="TL1692" s="181"/>
      <c r="TM1692" s="181"/>
      <c r="TN1692" s="181"/>
      <c r="TO1692" s="181"/>
      <c r="TP1692" s="181"/>
      <c r="TQ1692" s="181"/>
      <c r="TR1692" s="181"/>
      <c r="TS1692" s="181"/>
      <c r="TT1692" s="181"/>
      <c r="TU1692" s="181"/>
      <c r="TV1692" s="181"/>
      <c r="TW1692" s="181"/>
      <c r="TX1692" s="181"/>
      <c r="TY1692" s="181"/>
      <c r="TZ1692" s="181"/>
      <c r="UA1692" s="181"/>
      <c r="UB1692" s="181"/>
      <c r="UC1692" s="181"/>
      <c r="UD1692" s="181"/>
      <c r="UE1692" s="181"/>
      <c r="UF1692" s="181"/>
      <c r="UG1692" s="181"/>
      <c r="UH1692" s="181"/>
      <c r="UI1692" s="181"/>
      <c r="UJ1692" s="181"/>
      <c r="UK1692" s="181"/>
      <c r="UL1692" s="181"/>
      <c r="UM1692" s="181"/>
      <c r="UN1692" s="181"/>
      <c r="UO1692" s="181"/>
      <c r="UP1692" s="181"/>
      <c r="UQ1692" s="181"/>
      <c r="UR1692" s="181"/>
      <c r="US1692" s="181"/>
      <c r="UT1692" s="181"/>
      <c r="UU1692" s="181"/>
      <c r="UV1692" s="181"/>
      <c r="UW1692" s="181"/>
      <c r="UX1692" s="181"/>
      <c r="UY1692" s="181"/>
      <c r="UZ1692" s="181"/>
      <c r="VA1692" s="181"/>
      <c r="VB1692" s="181"/>
      <c r="VC1692" s="181"/>
      <c r="VD1692" s="181"/>
      <c r="VE1692" s="181"/>
      <c r="VF1692" s="181"/>
      <c r="VG1692" s="181"/>
      <c r="VH1692" s="181"/>
      <c r="VI1692" s="181"/>
      <c r="VJ1692" s="181"/>
      <c r="VK1692" s="181"/>
      <c r="VL1692" s="181"/>
      <c r="VM1692" s="181"/>
      <c r="VN1692" s="181"/>
      <c r="VO1692" s="181"/>
      <c r="VP1692" s="181"/>
      <c r="VQ1692" s="181"/>
      <c r="VR1692" s="181"/>
      <c r="VS1692" s="181"/>
      <c r="VT1692" s="181"/>
      <c r="VU1692" s="181"/>
      <c r="VV1692" s="181"/>
      <c r="VW1692" s="181"/>
      <c r="VX1692" s="181"/>
      <c r="VY1692" s="181"/>
      <c r="VZ1692" s="181"/>
      <c r="WA1692" s="181"/>
      <c r="WB1692" s="181"/>
      <c r="WC1692" s="181"/>
      <c r="WD1692" s="181"/>
      <c r="WE1692" s="181"/>
      <c r="WF1692" s="181"/>
      <c r="WG1692" s="181"/>
      <c r="WH1692" s="181"/>
      <c r="WI1692" s="181"/>
      <c r="WJ1692" s="181"/>
      <c r="WK1692" s="181"/>
      <c r="WL1692" s="181"/>
      <c r="WM1692" s="181"/>
      <c r="WN1692" s="181"/>
      <c r="WO1692" s="181"/>
      <c r="WP1692" s="181"/>
      <c r="WQ1692" s="181"/>
      <c r="WR1692" s="181"/>
      <c r="WS1692" s="181"/>
      <c r="WT1692" s="181"/>
      <c r="WU1692" s="181"/>
      <c r="WV1692" s="181"/>
      <c r="WW1692" s="181"/>
      <c r="WX1692" s="181"/>
      <c r="WY1692" s="181"/>
      <c r="WZ1692" s="181"/>
      <c r="XA1692" s="181"/>
      <c r="XB1692" s="181"/>
      <c r="XC1692" s="181"/>
      <c r="XD1692" s="181"/>
      <c r="XE1692" s="181"/>
      <c r="XF1692" s="181"/>
      <c r="XG1692" s="181"/>
      <c r="XH1692" s="181"/>
      <c r="XI1692" s="181"/>
      <c r="XJ1692" s="181"/>
      <c r="XK1692" s="181"/>
      <c r="XL1692" s="181"/>
      <c r="XM1692" s="181"/>
      <c r="XN1692" s="181"/>
      <c r="XO1692" s="181"/>
      <c r="XP1692" s="181"/>
      <c r="XQ1692" s="181"/>
      <c r="XR1692" s="181"/>
      <c r="XS1692" s="181"/>
      <c r="XT1692" s="181"/>
      <c r="XU1692" s="181"/>
      <c r="XV1692" s="181"/>
      <c r="XW1692" s="181"/>
      <c r="XX1692" s="181"/>
      <c r="XY1692" s="181"/>
      <c r="XZ1692" s="181"/>
      <c r="YA1692" s="181"/>
      <c r="YB1692" s="181"/>
      <c r="YC1692" s="181"/>
      <c r="YD1692" s="181"/>
      <c r="YE1692" s="181"/>
      <c r="YF1692" s="181"/>
      <c r="YG1692" s="181"/>
      <c r="YH1692" s="181"/>
      <c r="YI1692" s="181"/>
      <c r="YJ1692" s="181"/>
      <c r="YK1692" s="181"/>
      <c r="YL1692" s="181"/>
      <c r="YM1692" s="181"/>
      <c r="YN1692" s="181"/>
      <c r="YO1692" s="181"/>
      <c r="YP1692" s="181"/>
      <c r="YQ1692" s="181"/>
      <c r="YR1692" s="181"/>
      <c r="YS1692" s="181"/>
      <c r="YT1692" s="181"/>
      <c r="YU1692" s="181"/>
      <c r="YV1692" s="181"/>
      <c r="YW1692" s="181"/>
      <c r="YX1692" s="181"/>
      <c r="YY1692" s="181"/>
      <c r="YZ1692" s="181"/>
      <c r="ZA1692" s="181"/>
      <c r="ZB1692" s="181"/>
      <c r="ZC1692" s="181"/>
      <c r="ZD1692" s="181"/>
      <c r="ZE1692" s="181"/>
      <c r="ZF1692" s="181"/>
      <c r="ZG1692" s="181"/>
      <c r="ZH1692" s="181"/>
      <c r="ZI1692" s="181"/>
      <c r="ZJ1692" s="181"/>
      <c r="ZK1692" s="181"/>
      <c r="ZL1692" s="181"/>
      <c r="ZM1692" s="181"/>
      <c r="ZN1692" s="181"/>
      <c r="ZO1692" s="181"/>
      <c r="ZP1692" s="181"/>
      <c r="ZQ1692" s="181"/>
      <c r="ZR1692" s="181"/>
      <c r="ZS1692" s="181"/>
      <c r="ZT1692" s="181"/>
      <c r="ZU1692" s="181"/>
      <c r="ZV1692" s="181"/>
      <c r="ZW1692" s="181"/>
      <c r="ZX1692" s="181"/>
      <c r="ZY1692" s="181"/>
      <c r="ZZ1692" s="181"/>
      <c r="AAA1692" s="181"/>
      <c r="AAB1692" s="181"/>
      <c r="AAC1692" s="181"/>
      <c r="AAD1692" s="181"/>
      <c r="AAE1692" s="181"/>
      <c r="AAF1692" s="181"/>
      <c r="AAG1692" s="181"/>
      <c r="AAH1692" s="181"/>
      <c r="AAI1692" s="181"/>
      <c r="AAJ1692" s="181"/>
      <c r="AAK1692" s="181"/>
      <c r="AAL1692" s="181"/>
      <c r="AAM1692" s="181"/>
      <c r="AAN1692" s="181"/>
      <c r="AAO1692" s="181"/>
      <c r="AAP1692" s="181"/>
      <c r="AAQ1692" s="181"/>
      <c r="AAR1692" s="181"/>
      <c r="AAS1692" s="181"/>
      <c r="AAT1692" s="181"/>
      <c r="AAU1692" s="181"/>
      <c r="AAV1692" s="181"/>
      <c r="AAW1692" s="181"/>
      <c r="AAX1692" s="181"/>
      <c r="AAY1692" s="181"/>
      <c r="AAZ1692" s="181"/>
      <c r="ABA1692" s="181"/>
      <c r="ABB1692" s="181"/>
      <c r="ABC1692" s="181"/>
      <c r="ABD1692" s="181"/>
      <c r="ABE1692" s="181"/>
      <c r="ABF1692" s="181"/>
      <c r="ABG1692" s="181"/>
      <c r="ABH1692" s="181"/>
      <c r="ABI1692" s="181"/>
      <c r="ABJ1692" s="181"/>
      <c r="ABK1692" s="181"/>
      <c r="ABL1692" s="181"/>
      <c r="ABM1692" s="181"/>
      <c r="ABN1692" s="181"/>
      <c r="ABO1692" s="181"/>
      <c r="ABP1692" s="181"/>
      <c r="ABQ1692" s="181"/>
      <c r="ABR1692" s="181"/>
      <c r="ABS1692" s="181"/>
      <c r="ABT1692" s="181"/>
      <c r="ABU1692" s="181"/>
      <c r="ABV1692" s="181"/>
      <c r="ABW1692" s="181"/>
      <c r="ABX1692" s="181"/>
      <c r="ABY1692" s="181"/>
      <c r="ABZ1692" s="181"/>
      <c r="ACA1692" s="181"/>
      <c r="ACB1692" s="181"/>
      <c r="ACC1692" s="181"/>
      <c r="ACD1692" s="181"/>
      <c r="ACE1692" s="181"/>
      <c r="ACF1692" s="181"/>
      <c r="ACG1692" s="181"/>
      <c r="ACH1692" s="181"/>
      <c r="ACI1692" s="181"/>
      <c r="ACJ1692" s="181"/>
      <c r="ACK1692" s="181"/>
      <c r="ACL1692" s="181"/>
      <c r="ACM1692" s="181"/>
      <c r="ACN1692" s="181"/>
      <c r="ACO1692" s="181"/>
      <c r="ACP1692" s="181"/>
      <c r="ACQ1692" s="181"/>
      <c r="ACR1692" s="181"/>
      <c r="ACS1692" s="181"/>
      <c r="ACT1692" s="181"/>
      <c r="ACU1692" s="181"/>
      <c r="ACV1692" s="181"/>
      <c r="ACW1692" s="181"/>
      <c r="ACX1692" s="181"/>
      <c r="ACY1692" s="181"/>
      <c r="ACZ1692" s="181"/>
      <c r="ADA1692" s="181"/>
      <c r="ADB1692" s="181"/>
      <c r="ADC1692" s="181"/>
      <c r="ADD1692" s="181"/>
      <c r="ADE1692" s="181"/>
      <c r="ADF1692" s="181"/>
      <c r="ADG1692" s="181"/>
      <c r="ADH1692" s="181"/>
      <c r="ADI1692" s="181"/>
      <c r="ADJ1692" s="181"/>
      <c r="ADK1692" s="181"/>
      <c r="ADL1692" s="181"/>
      <c r="ADM1692" s="181"/>
      <c r="ADN1692" s="181"/>
      <c r="ADO1692" s="181"/>
      <c r="ADP1692" s="181"/>
      <c r="ADQ1692" s="181"/>
      <c r="ADR1692" s="181"/>
      <c r="ADS1692" s="181"/>
      <c r="ADT1692" s="181"/>
      <c r="ADU1692" s="181"/>
      <c r="ADV1692" s="181"/>
      <c r="ADW1692" s="181"/>
      <c r="ADX1692" s="181"/>
      <c r="ADY1692" s="181"/>
      <c r="ADZ1692" s="181"/>
      <c r="AEA1692" s="181"/>
      <c r="AEB1692" s="181"/>
      <c r="AEC1692" s="181"/>
      <c r="AED1692" s="181"/>
      <c r="AEE1692" s="181"/>
      <c r="AEF1692" s="181"/>
      <c r="AEG1692" s="181"/>
      <c r="AEH1692" s="181"/>
      <c r="AEI1692" s="181"/>
      <c r="AEJ1692" s="181"/>
      <c r="AEK1692" s="181"/>
      <c r="AEL1692" s="181"/>
      <c r="AEM1692" s="181"/>
      <c r="AEN1692" s="181"/>
      <c r="AEO1692" s="181"/>
      <c r="AEP1692" s="181"/>
      <c r="AEQ1692" s="181"/>
      <c r="AER1692" s="181"/>
      <c r="AES1692" s="181"/>
      <c r="AET1692" s="181"/>
      <c r="AEU1692" s="181"/>
      <c r="AEV1692" s="181"/>
      <c r="AEW1692" s="181"/>
      <c r="AEX1692" s="181"/>
      <c r="AEY1692" s="181"/>
      <c r="AEZ1692" s="181"/>
      <c r="AFA1692" s="181"/>
      <c r="AFB1692" s="181"/>
      <c r="AFC1692" s="181"/>
      <c r="AFD1692" s="181"/>
      <c r="AFE1692" s="181"/>
      <c r="AFF1692" s="181"/>
      <c r="AFG1692" s="181"/>
      <c r="AFH1692" s="181"/>
      <c r="AFI1692" s="181"/>
      <c r="AFJ1692" s="181"/>
      <c r="AFK1692" s="181"/>
      <c r="AFL1692" s="181"/>
      <c r="AFM1692" s="181"/>
      <c r="AFN1692" s="181"/>
      <c r="AFO1692" s="181"/>
      <c r="AFP1692" s="181"/>
      <c r="AFQ1692" s="181"/>
      <c r="AFR1692" s="181"/>
      <c r="AFS1692" s="181"/>
      <c r="AFT1692" s="181"/>
      <c r="AFU1692" s="181"/>
      <c r="AFV1692" s="181"/>
      <c r="AFW1692" s="181"/>
      <c r="AFX1692" s="181"/>
      <c r="AFY1692" s="181"/>
      <c r="AFZ1692" s="181"/>
      <c r="AGA1692" s="181"/>
      <c r="AGB1692" s="181"/>
      <c r="AGC1692" s="181"/>
      <c r="AGD1692" s="181"/>
      <c r="AGE1692" s="181"/>
      <c r="AGF1692" s="181"/>
      <c r="AGG1692" s="181"/>
      <c r="AGH1692" s="181"/>
      <c r="AGI1692" s="181"/>
      <c r="AGJ1692" s="181"/>
      <c r="AGK1692" s="181"/>
      <c r="AGL1692" s="181"/>
      <c r="AGM1692" s="181"/>
      <c r="AGN1692" s="181"/>
      <c r="AGO1692" s="181"/>
      <c r="AGP1692" s="181"/>
      <c r="AGQ1692" s="181"/>
      <c r="AGR1692" s="181"/>
      <c r="AGS1692" s="181"/>
      <c r="AGT1692" s="181"/>
      <c r="AGU1692" s="181"/>
      <c r="AGV1692" s="181"/>
      <c r="AGW1692" s="181"/>
      <c r="AGX1692" s="181"/>
      <c r="AGY1692" s="181"/>
      <c r="AGZ1692" s="181"/>
      <c r="AHA1692" s="181"/>
      <c r="AHB1692" s="181"/>
      <c r="AHC1692" s="181"/>
      <c r="AHD1692" s="181"/>
      <c r="AHE1692" s="181"/>
      <c r="AHF1692" s="181"/>
      <c r="AHG1692" s="181"/>
      <c r="AHH1692" s="181"/>
      <c r="AHI1692" s="181"/>
      <c r="AHJ1692" s="181"/>
      <c r="AHK1692" s="181"/>
      <c r="AHL1692" s="181"/>
      <c r="AHM1692" s="181"/>
      <c r="AHN1692" s="181"/>
      <c r="AHO1692" s="181"/>
      <c r="AHP1692" s="181"/>
      <c r="AHQ1692" s="181"/>
      <c r="AHR1692" s="181"/>
      <c r="AHS1692" s="181"/>
      <c r="AHT1692" s="181"/>
      <c r="AHU1692" s="181"/>
      <c r="AHV1692" s="181"/>
      <c r="AHW1692" s="181"/>
      <c r="AHX1692" s="181"/>
      <c r="AHY1692" s="181"/>
      <c r="AHZ1692" s="181"/>
      <c r="AIA1692" s="181"/>
      <c r="AIB1692" s="181"/>
      <c r="AIC1692" s="181"/>
      <c r="AID1692" s="181"/>
      <c r="AIE1692" s="181"/>
      <c r="AIF1692" s="181"/>
      <c r="AIG1692" s="181"/>
      <c r="AIH1692" s="181"/>
      <c r="AII1692" s="181"/>
      <c r="AIJ1692" s="181"/>
      <c r="AIK1692" s="181"/>
      <c r="AIL1692" s="181"/>
      <c r="AIM1692" s="181"/>
      <c r="AIN1692" s="181"/>
      <c r="AIO1692" s="181"/>
      <c r="AIP1692" s="181"/>
      <c r="AIQ1692" s="181"/>
      <c r="AIR1692" s="181"/>
      <c r="AIS1692" s="181"/>
      <c r="AIT1692" s="181"/>
      <c r="AIU1692" s="181"/>
      <c r="AIV1692" s="181"/>
      <c r="AIW1692" s="181"/>
      <c r="AIX1692" s="181"/>
      <c r="AIY1692" s="181"/>
      <c r="AIZ1692" s="181"/>
      <c r="AJA1692" s="181"/>
      <c r="AJB1692" s="181"/>
      <c r="AJC1692" s="181"/>
      <c r="AJD1692" s="181"/>
      <c r="AJE1692" s="181"/>
      <c r="AJF1692" s="181"/>
      <c r="AJG1692" s="181"/>
      <c r="AJH1692" s="181"/>
      <c r="AJI1692" s="181"/>
      <c r="AJJ1692" s="181"/>
      <c r="AJK1692" s="181"/>
      <c r="AJL1692" s="181"/>
      <c r="AJM1692" s="181"/>
      <c r="AJN1692" s="181"/>
      <c r="AJO1692" s="181"/>
      <c r="AJP1692" s="181"/>
      <c r="AJQ1692" s="181"/>
      <c r="AJR1692" s="181"/>
      <c r="AJS1692" s="181"/>
      <c r="AJT1692" s="181"/>
      <c r="AJU1692" s="181"/>
      <c r="AJV1692" s="181"/>
      <c r="AJW1692" s="181"/>
      <c r="AJX1692" s="181"/>
      <c r="AJY1692" s="181"/>
      <c r="AJZ1692" s="181"/>
      <c r="AKA1692" s="181"/>
      <c r="AKB1692" s="181"/>
      <c r="AKC1692" s="181"/>
      <c r="AKD1692" s="181"/>
      <c r="AKE1692" s="181"/>
      <c r="AKF1692" s="181"/>
      <c r="AKG1692" s="181"/>
      <c r="AKH1692" s="181"/>
      <c r="AKI1692" s="181"/>
      <c r="AKJ1692" s="181"/>
      <c r="AKK1692" s="181"/>
      <c r="AKL1692" s="181"/>
      <c r="AKM1692" s="181"/>
      <c r="AKN1692" s="181"/>
      <c r="AKO1692" s="181"/>
      <c r="AKP1692" s="181"/>
      <c r="AKQ1692" s="181"/>
      <c r="AKR1692" s="181"/>
      <c r="AKS1692" s="181"/>
      <c r="AKT1692" s="181"/>
      <c r="AKU1692" s="181"/>
      <c r="AKV1692" s="181"/>
      <c r="AKW1692" s="181"/>
      <c r="AKX1692" s="181"/>
      <c r="AKY1692" s="181"/>
      <c r="AKZ1692" s="181"/>
      <c r="ALA1692" s="181"/>
      <c r="ALB1692" s="181"/>
      <c r="ALC1692" s="181"/>
      <c r="ALD1692" s="181"/>
      <c r="ALE1692" s="181"/>
      <c r="ALF1692" s="181"/>
      <c r="ALG1692" s="181"/>
      <c r="ALH1692" s="181"/>
      <c r="ALI1692" s="181"/>
      <c r="ALJ1692" s="181"/>
      <c r="ALK1692" s="181"/>
      <c r="ALL1692" s="181"/>
      <c r="ALM1692" s="181"/>
      <c r="ALN1692" s="181"/>
      <c r="ALO1692" s="181"/>
      <c r="ALP1692" s="181"/>
      <c r="ALQ1692" s="181"/>
      <c r="ALR1692" s="181"/>
      <c r="ALS1692" s="181"/>
      <c r="ALT1692" s="181"/>
      <c r="ALU1692" s="181"/>
      <c r="ALV1692" s="181"/>
      <c r="ALW1692" s="181"/>
      <c r="ALX1692" s="181"/>
      <c r="ALY1692" s="181"/>
      <c r="ALZ1692" s="181"/>
      <c r="AMA1692" s="181"/>
      <c r="AMB1692" s="181"/>
      <c r="AMC1692" s="181"/>
      <c r="AMD1692" s="181"/>
      <c r="AME1692" s="181"/>
      <c r="AMF1692" s="181"/>
      <c r="AMG1692" s="181"/>
      <c r="AMH1692" s="181"/>
      <c r="AMI1692" s="181"/>
      <c r="AMJ1692" s="181"/>
      <c r="AMK1692" s="181"/>
    </row>
    <row r="1693" spans="1:1025" ht="24">
      <c r="B169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TRANSFORMADOR DISTRIBUICAO 150 KVA TRIFASICO 60HZ CLASSE 34,5 KV, IMERSO EM ÓLEO MINERAL FORNECIMENTO E INSTALACAO</v>
      </c>
      <c r="C1693" s="51" t="s">
        <v>41</v>
      </c>
      <c r="D1693" s="48">
        <v>15</v>
      </c>
      <c r="E1693" s="46">
        <v>1</v>
      </c>
      <c r="F16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9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16723</v>
      </c>
      <c r="H1693" s="230">
        <f t="shared" ref="H1693" ca="1" si="199">ROUND(G1693*E1693,2)</f>
        <v>16723</v>
      </c>
      <c r="K1693" s="17" t="str">
        <f t="shared" si="198"/>
        <v>SEDUC E 101.1</v>
      </c>
      <c r="AMK1693" s="17"/>
    </row>
    <row r="1694" spans="1:1025">
      <c r="B169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94" s="51" t="s">
        <v>13</v>
      </c>
      <c r="D1694" s="48">
        <v>88264</v>
      </c>
      <c r="E1694" s="46">
        <v>2.5</v>
      </c>
      <c r="F16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9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94" s="230">
        <f t="shared" ref="H1694:H1695" ca="1" si="200">ROUND(G1694*E1694,2)</f>
        <v>50.05</v>
      </c>
      <c r="K1694" s="17" t="str">
        <f t="shared" si="198"/>
        <v>SEDUC E 101.1</v>
      </c>
      <c r="AMK1694" s="17"/>
    </row>
    <row r="1695" spans="1:1025">
      <c r="B169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695" s="51" t="s">
        <v>13</v>
      </c>
      <c r="D1695" s="48">
        <v>88316</v>
      </c>
      <c r="E1695" s="46">
        <v>2.5</v>
      </c>
      <c r="F16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9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695" s="230">
        <f t="shared" ca="1" si="200"/>
        <v>38.380000000000003</v>
      </c>
      <c r="K1695" s="17" t="str">
        <f t="shared" si="198"/>
        <v>SEDUC E 101.1</v>
      </c>
      <c r="AMK1695" s="17"/>
    </row>
    <row r="1696" spans="1:1025" ht="12" customHeight="1">
      <c r="B1696" s="50" t="s">
        <v>14</v>
      </c>
      <c r="C1696" s="51"/>
      <c r="D1696" s="48"/>
      <c r="E1696" s="46"/>
      <c r="F1696" s="46"/>
      <c r="G1696" s="46"/>
      <c r="H1696" s="80">
        <f ca="1">SUM(H1693:H1695)</f>
        <v>16811.43</v>
      </c>
      <c r="I1696" s="104" t="str">
        <f>A1691</f>
        <v>SEDUC E 101.1</v>
      </c>
      <c r="J1696" s="204">
        <f ca="1">H1696</f>
        <v>16811.43</v>
      </c>
      <c r="K1696" s="17" t="str">
        <f t="shared" si="198"/>
        <v>SEDUC E 101.1</v>
      </c>
      <c r="AMK1696" s="17"/>
    </row>
    <row r="1697" spans="1:11">
      <c r="K1697" s="17" t="str">
        <f t="shared" si="198"/>
        <v>SEDUC E 101.1</v>
      </c>
    </row>
    <row r="1698" spans="1:11" ht="20.25">
      <c r="B1698" s="325" t="str">
        <f>A1699</f>
        <v>SEDUC E 102</v>
      </c>
      <c r="C1698" s="326"/>
      <c r="D1698" s="326"/>
      <c r="E1698" s="326"/>
      <c r="F1698" s="326"/>
      <c r="G1698" s="326"/>
      <c r="H1698" s="327"/>
      <c r="I1698" s="98"/>
      <c r="J1698" s="98"/>
      <c r="K1698" s="17" t="str">
        <f>B1698</f>
        <v>SEDUC E 102</v>
      </c>
    </row>
    <row r="1699" spans="1:11">
      <c r="A1699" s="35" t="s">
        <v>266</v>
      </c>
      <c r="B1699" s="328" t="s">
        <v>267</v>
      </c>
      <c r="C1699" s="329"/>
      <c r="D1699" s="329"/>
      <c r="E1699" s="329"/>
      <c r="F1699" s="330"/>
      <c r="G1699" s="58" t="s">
        <v>4</v>
      </c>
      <c r="H1699" s="59" t="s">
        <v>5</v>
      </c>
      <c r="I1699" s="98"/>
      <c r="J1699" s="100"/>
      <c r="K1699" s="17" t="str">
        <f t="shared" ref="K1699:K1713" si="201">K1698</f>
        <v>SEDUC E 102</v>
      </c>
    </row>
    <row r="1700" spans="1:11">
      <c r="B1700" s="60" t="s">
        <v>6</v>
      </c>
      <c r="C1700" s="61" t="s">
        <v>7</v>
      </c>
      <c r="D1700" s="61" t="s">
        <v>8</v>
      </c>
      <c r="E1700" s="62" t="s">
        <v>9</v>
      </c>
      <c r="F1700" s="60" t="s">
        <v>17</v>
      </c>
      <c r="G1700" s="63" t="s">
        <v>18</v>
      </c>
      <c r="H1700" s="64" t="s">
        <v>12</v>
      </c>
      <c r="I1700" s="98"/>
      <c r="J1700" s="101"/>
      <c r="K1700" s="17" t="str">
        <f t="shared" si="201"/>
        <v>SEDUC E 102</v>
      </c>
    </row>
    <row r="1701" spans="1:11" ht="24">
      <c r="B170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701" s="48" t="s">
        <v>13</v>
      </c>
      <c r="D1701" s="48">
        <v>94969</v>
      </c>
      <c r="E1701" s="65">
        <v>0.25</v>
      </c>
      <c r="F17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0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348,40</v>
      </c>
      <c r="H1701" s="65">
        <f ca="1">ROUND(E1701*G1701,2)</f>
        <v>87.1</v>
      </c>
      <c r="I1701" s="98"/>
      <c r="J1701" s="94"/>
      <c r="K1701" s="17" t="str">
        <f t="shared" si="201"/>
        <v>SEDUC E 102</v>
      </c>
    </row>
    <row r="1702" spans="1:11">
      <c r="B170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11/ 300</v>
      </c>
      <c r="C1702" s="48" t="s">
        <v>19</v>
      </c>
      <c r="D1702" s="48">
        <v>1865</v>
      </c>
      <c r="E1702" s="65">
        <v>1</v>
      </c>
      <c r="F1702"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02" s="41"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1490</v>
      </c>
      <c r="H1702" s="65">
        <f t="shared" ref="H1702" ca="1" si="202">ROUND(G1702*E1702,2)</f>
        <v>1490</v>
      </c>
      <c r="I1702" s="98"/>
      <c r="J1702" s="94"/>
      <c r="K1702" s="17" t="str">
        <f t="shared" si="201"/>
        <v>SEDUC E 102</v>
      </c>
    </row>
    <row r="1703" spans="1:11" ht="24">
      <c r="B170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LANÇAMENTO COM USO DE BALDES, ADENSAMENTO E ACABAMENTO DE CONCRETO EM ESTRUTURAS. AF_12/2015</v>
      </c>
      <c r="C1703" s="48" t="s">
        <v>13</v>
      </c>
      <c r="D1703" s="42">
        <v>92873</v>
      </c>
      <c r="E1703" s="65">
        <v>0.2</v>
      </c>
      <c r="F17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0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159,56</v>
      </c>
      <c r="H1703" s="65">
        <f ca="1">ROUND(E1703*G1703,2)</f>
        <v>31.91</v>
      </c>
      <c r="I1703" s="98"/>
      <c r="J1703" s="94"/>
      <c r="K1703" s="17" t="str">
        <f t="shared" si="201"/>
        <v>SEDUC E 102</v>
      </c>
    </row>
    <row r="1704" spans="1:11">
      <c r="B170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704" s="48" t="s">
        <v>13</v>
      </c>
      <c r="D1704" s="48">
        <v>88316</v>
      </c>
      <c r="E1704" s="65">
        <v>3.5</v>
      </c>
      <c r="F17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0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704" s="65">
        <f ca="1">ROUND(E1704*G1704,2)</f>
        <v>53.73</v>
      </c>
      <c r="I1704" s="98"/>
      <c r="J1704" s="94"/>
      <c r="K1704" s="17" t="str">
        <f t="shared" si="201"/>
        <v>SEDUC E 102</v>
      </c>
    </row>
    <row r="1705" spans="1:11" ht="36">
      <c r="B170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705" s="48" t="s">
        <v>13</v>
      </c>
      <c r="D1705" s="48">
        <v>91634</v>
      </c>
      <c r="E1705" s="65">
        <v>1.5</v>
      </c>
      <c r="F17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70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1705" s="65">
        <f ca="1">ROUND(E1705*G1705,2)</f>
        <v>246.35</v>
      </c>
      <c r="I1705" s="98"/>
      <c r="J1705" s="102"/>
      <c r="K1705" s="17" t="str">
        <f t="shared" si="201"/>
        <v>SEDUC E 102</v>
      </c>
    </row>
    <row r="1706" spans="1:11">
      <c r="A1706" s="49">
        <f ca="1">H1706</f>
        <v>1909.09</v>
      </c>
      <c r="B1706" s="66" t="s">
        <v>14</v>
      </c>
      <c r="C1706" s="48"/>
      <c r="D1706" s="48"/>
      <c r="E1706" s="67"/>
      <c r="F1706" s="42"/>
      <c r="G1706" s="68"/>
      <c r="H1706" s="54">
        <f ca="1">SUM(H1701:H1705)</f>
        <v>1909.09</v>
      </c>
      <c r="I1706" s="98" t="str">
        <f>A1699</f>
        <v>SEDUC E 102</v>
      </c>
      <c r="J1706" s="103">
        <f ca="1">H1706</f>
        <v>1909.09</v>
      </c>
      <c r="K1706" s="17" t="str">
        <f t="shared" si="201"/>
        <v>SEDUC E 102</v>
      </c>
    </row>
    <row r="1707" spans="1:11">
      <c r="K1707" s="17" t="str">
        <f t="shared" si="201"/>
        <v>SEDUC E 102</v>
      </c>
    </row>
    <row r="1708" spans="1:11" ht="20.25">
      <c r="B1708" s="325" t="str">
        <f>A1709</f>
        <v>SEDUC E 103</v>
      </c>
      <c r="C1708" s="326"/>
      <c r="D1708" s="326"/>
      <c r="E1708" s="326"/>
      <c r="F1708" s="326"/>
      <c r="G1708" s="326"/>
      <c r="H1708" s="327"/>
      <c r="I1708" s="98"/>
      <c r="J1708" s="98"/>
      <c r="K1708" s="17" t="str">
        <f>B1708</f>
        <v>SEDUC E 103</v>
      </c>
    </row>
    <row r="1709" spans="1:11">
      <c r="A1709" s="35" t="s">
        <v>268</v>
      </c>
      <c r="B1709" s="328" t="s">
        <v>269</v>
      </c>
      <c r="C1709" s="329"/>
      <c r="D1709" s="329"/>
      <c r="E1709" s="329"/>
      <c r="F1709" s="330"/>
      <c r="G1709" s="58" t="s">
        <v>4</v>
      </c>
      <c r="H1709" s="59" t="s">
        <v>5</v>
      </c>
      <c r="I1709" s="98"/>
      <c r="J1709" s="100"/>
      <c r="K1709" s="17" t="str">
        <f t="shared" si="201"/>
        <v>SEDUC E 103</v>
      </c>
    </row>
    <row r="1710" spans="1:11">
      <c r="B1710" s="60" t="s">
        <v>6</v>
      </c>
      <c r="C1710" s="61" t="s">
        <v>7</v>
      </c>
      <c r="D1710" s="61" t="s">
        <v>8</v>
      </c>
      <c r="E1710" s="62" t="s">
        <v>9</v>
      </c>
      <c r="F1710" s="60" t="s">
        <v>17</v>
      </c>
      <c r="G1710" s="63" t="s">
        <v>18</v>
      </c>
      <c r="H1710" s="64" t="s">
        <v>12</v>
      </c>
      <c r="I1710" s="98"/>
      <c r="J1710" s="101"/>
      <c r="K1710" s="17" t="str">
        <f t="shared" si="201"/>
        <v>SEDUC E 103</v>
      </c>
    </row>
    <row r="1711" spans="1:11" ht="24">
      <c r="B171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FLEXÍVEL ISOLADO, 4 MM², ANTI-CHAMA 450/750 V, PARA CIRCUITOS TERMINAIS - FORNECIMENTO E INSTALAÇÃO. AF_12/2015</v>
      </c>
      <c r="C1711" s="48" t="s">
        <v>13</v>
      </c>
      <c r="D1711" s="265">
        <v>91928</v>
      </c>
      <c r="E1711" s="65">
        <v>719.69</v>
      </c>
      <c r="F17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71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6,16</v>
      </c>
      <c r="H1711" s="65">
        <f ca="1">ROUND(E1711*G1711,2)</f>
        <v>4433.29</v>
      </c>
      <c r="I1711" s="98"/>
      <c r="J1711" s="94"/>
      <c r="K1711" s="17" t="str">
        <f t="shared" si="201"/>
        <v>SEDUC E 103</v>
      </c>
    </row>
    <row r="1712" spans="1:11" ht="24">
      <c r="B1712"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RÍGIDO ROSCÁVEL, PVC, DN 32 MM (1"), PARA CIRCUITOS TERMINAIS, INSTALADO EM FORRO - FORNECIMENTO E INSTALAÇÃO. AF_12/2015</v>
      </c>
      <c r="C1712" s="48" t="s">
        <v>13</v>
      </c>
      <c r="D1712" s="265">
        <v>91864</v>
      </c>
      <c r="E1712" s="65">
        <v>69.98</v>
      </c>
      <c r="F1712"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712"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11,25</v>
      </c>
      <c r="H1712" s="65">
        <f ca="1">ROUND(E1712*G1712,2)</f>
        <v>787.28</v>
      </c>
      <c r="I1712" s="98"/>
      <c r="J1712" s="94"/>
      <c r="K1712" s="17" t="str">
        <f t="shared" si="201"/>
        <v>SEDUC E 103</v>
      </c>
    </row>
    <row r="1713" spans="1:11" ht="24">
      <c r="B171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CONDULETE DE PVC, TIPO X, PARA ELETRODUTO DE PVC SOLDÁVEL DN 32 MM (1''), APARENTE - FORNECIMENTO E INSTALAÇÃO. AF_11/2016</v>
      </c>
      <c r="C1713" s="48" t="s">
        <v>13</v>
      </c>
      <c r="D1713" s="265">
        <v>95818</v>
      </c>
      <c r="E1713" s="65">
        <v>10</v>
      </c>
      <c r="F17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1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33,40</v>
      </c>
      <c r="H1713" s="65">
        <f ca="1">ROUND(E1713*G1713,2)</f>
        <v>334</v>
      </c>
      <c r="I1713" s="98"/>
      <c r="J1713" s="94"/>
      <c r="K1713" s="17" t="str">
        <f t="shared" si="201"/>
        <v>SEDUC E 103</v>
      </c>
    </row>
    <row r="1714" spans="1:11" ht="24">
      <c r="B171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MONOPOLAR TIPO DIN, CORRENTE NOMINAL DE 20A - FORNECIMENTO E INSTALAÇÃO. AF_10/2020</v>
      </c>
      <c r="C1714" s="48" t="s">
        <v>13</v>
      </c>
      <c r="D1714" s="265">
        <v>93655</v>
      </c>
      <c r="E1714" s="65">
        <v>10</v>
      </c>
      <c r="F17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1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12,41</v>
      </c>
      <c r="H1714" s="65">
        <f ca="1">ROUND(E1714*G1714,2)</f>
        <v>124.1</v>
      </c>
      <c r="I1714" s="98"/>
      <c r="J1714" s="94"/>
      <c r="K1714" s="17" t="str">
        <f>K1712</f>
        <v>SEDUC E 103</v>
      </c>
    </row>
    <row r="1715" spans="1:11" ht="24">
      <c r="B171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TIPO DIN, CORRENTE NOMINAL DE 50A - FORNECIMENTO E INSTALAÇÃO. AF_10/2020</v>
      </c>
      <c r="C1715" s="48" t="s">
        <v>13</v>
      </c>
      <c r="D1715" s="265">
        <v>93673</v>
      </c>
      <c r="E1715" s="65">
        <v>1</v>
      </c>
      <c r="F17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1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87,96</v>
      </c>
      <c r="H1715" s="65">
        <f ca="1">ROUND(E1715*G1715,2)</f>
        <v>87.96</v>
      </c>
      <c r="I1715" s="98"/>
      <c r="J1715" s="94"/>
      <c r="K1715" s="17" t="str">
        <f>K1713</f>
        <v>SEDUC E 103</v>
      </c>
    </row>
    <row r="1716" spans="1:11">
      <c r="A1716" s="49">
        <f ca="1">H1716</f>
        <v>5766.63</v>
      </c>
      <c r="B1716" s="66" t="s">
        <v>14</v>
      </c>
      <c r="C1716" s="48"/>
      <c r="D1716" s="48"/>
      <c r="E1716" s="67"/>
      <c r="F1716" s="42"/>
      <c r="G1716" s="68"/>
      <c r="H1716" s="54">
        <f ca="1">SUM(H1711:H1715)</f>
        <v>5766.63</v>
      </c>
      <c r="I1716" s="98" t="str">
        <f>A1709</f>
        <v>SEDUC E 103</v>
      </c>
      <c r="J1716" s="103">
        <f ca="1">H1716</f>
        <v>5766.63</v>
      </c>
      <c r="K1716" s="17" t="str">
        <f t="shared" ref="K1716:K1717" si="203">K1714</f>
        <v>SEDUC E 103</v>
      </c>
    </row>
    <row r="1717" spans="1:11">
      <c r="K1717" s="17" t="str">
        <f t="shared" si="203"/>
        <v>SEDUC E 103</v>
      </c>
    </row>
    <row r="1718" spans="1:11" ht="20.25">
      <c r="B1718" s="325" t="str">
        <f>A1719</f>
        <v>SEDUC E 104</v>
      </c>
      <c r="C1718" s="326"/>
      <c r="D1718" s="326"/>
      <c r="E1718" s="326"/>
      <c r="F1718" s="326"/>
      <c r="G1718" s="326"/>
      <c r="H1718" s="327"/>
      <c r="I1718" s="98"/>
      <c r="K1718" s="17" t="str">
        <f>B1718</f>
        <v>SEDUC E 104</v>
      </c>
    </row>
    <row r="1719" spans="1:11">
      <c r="A1719" s="35" t="s">
        <v>270</v>
      </c>
      <c r="B1719" s="328" t="s">
        <v>271</v>
      </c>
      <c r="C1719" s="329"/>
      <c r="D1719" s="329"/>
      <c r="E1719" s="329"/>
      <c r="F1719" s="330"/>
      <c r="G1719" s="58" t="s">
        <v>4</v>
      </c>
      <c r="H1719" s="59" t="s">
        <v>5</v>
      </c>
      <c r="I1719" s="98"/>
      <c r="K1719" s="17" t="str">
        <f>K1718</f>
        <v>SEDUC E 104</v>
      </c>
    </row>
    <row r="1720" spans="1:11">
      <c r="B1720" s="60" t="s">
        <v>6</v>
      </c>
      <c r="C1720" s="61" t="s">
        <v>7</v>
      </c>
      <c r="D1720" s="61" t="s">
        <v>8</v>
      </c>
      <c r="E1720" s="62" t="s">
        <v>9</v>
      </c>
      <c r="F1720" s="60" t="s">
        <v>17</v>
      </c>
      <c r="G1720" s="63" t="s">
        <v>18</v>
      </c>
      <c r="H1720" s="64" t="s">
        <v>12</v>
      </c>
      <c r="I1720" s="98"/>
      <c r="K1720" s="17" t="str">
        <f t="shared" ref="K1720:K1735" si="204">K1719</f>
        <v>SEDUC E 104</v>
      </c>
    </row>
    <row r="1721" spans="1:11" ht="24">
      <c r="B172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DEMOLIÇÃO DE ALVENARIA DE BLOCO FURADO, DE FORMA MANUAL, SEM REAPROVEITAMENTO. AF_12/2017</v>
      </c>
      <c r="C1721" s="48" t="s">
        <v>13</v>
      </c>
      <c r="D1721" s="265">
        <v>97622</v>
      </c>
      <c r="E1721" s="65">
        <f>3*2.1*0.15</f>
        <v>0.94500000000000006</v>
      </c>
      <c r="F17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2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40,14</v>
      </c>
      <c r="H1721" s="65">
        <f ca="1">ROUND(E1721*G1721,2)</f>
        <v>37.93</v>
      </c>
      <c r="I1721" s="98"/>
      <c r="K1721" s="17" t="str">
        <f t="shared" si="204"/>
        <v>SEDUC E 104</v>
      </c>
    </row>
    <row r="1722" spans="1:11">
      <c r="B1722"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722" s="48" t="s">
        <v>13</v>
      </c>
      <c r="D1722" s="265">
        <v>93358</v>
      </c>
      <c r="E1722" s="65">
        <f>0.5*0.4*9</f>
        <v>1.8</v>
      </c>
      <c r="F1722"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22"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60,72</v>
      </c>
      <c r="H1722" s="65">
        <f ca="1">ROUND(E1722*G1722,2)</f>
        <v>109.3</v>
      </c>
      <c r="I1722" s="98"/>
      <c r="K1722" s="17" t="str">
        <f t="shared" si="204"/>
        <v>SEDUC E 104</v>
      </c>
    </row>
    <row r="1723" spans="1:11" ht="24">
      <c r="B172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ARGAMASSA TRAÇO 1:4 (EM VOLUME DE CIMENTO E AREIA GROSSA ÚMIDA) PARA CHAPISCO CONVENCIONAL, PREPARO MECÂNICO COM BETONEIRA 400 L. AF_08/2019</v>
      </c>
      <c r="C1723" s="48" t="s">
        <v>13</v>
      </c>
      <c r="D1723" s="265">
        <v>87316</v>
      </c>
      <c r="E1723" s="65">
        <f>0.4*0.4*9*0.3</f>
        <v>0.43200000000000011</v>
      </c>
      <c r="F17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2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389,36</v>
      </c>
      <c r="H1723" s="65">
        <f ca="1">ROUND(E1723*G1723,2)</f>
        <v>168.2</v>
      </c>
      <c r="I1723" s="98"/>
      <c r="K1723" s="17" t="str">
        <f t="shared" si="204"/>
        <v>SEDUC E 104</v>
      </c>
    </row>
    <row r="1724" spans="1:11" ht="24">
      <c r="B172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PEDRA DE MAO OU PEDRA RACHAO PARA ARRIMO/FUNDACAO (POSTO PEDREIRA/FORNECEDOR, SEM FRETE)</v>
      </c>
      <c r="C1724" s="48" t="s">
        <v>37</v>
      </c>
      <c r="D1724" s="265">
        <v>4730</v>
      </c>
      <c r="E1724" s="65">
        <f>0.4*0.4*9*1.1</f>
        <v>1.5840000000000005</v>
      </c>
      <c r="F17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M3    </v>
      </c>
      <c r="G172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86,49</v>
      </c>
      <c r="H1724" s="65">
        <f t="shared" ref="H1724:H1733" ca="1" si="205">ROUND(E1724*G1724,2)</f>
        <v>137</v>
      </c>
      <c r="I1724" s="98"/>
      <c r="K1724" s="17" t="str">
        <f t="shared" si="204"/>
        <v>SEDUC E 104</v>
      </c>
    </row>
    <row r="1725" spans="1:11" ht="36">
      <c r="B172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HORIZONTAL DE 14X9X19CM (ESPESSURA 14CM, BLOCO DEITADO) DE PAREDES COM ÁREA LÍQUIDA MENOR QUE 6M² SEM VÃOS E ARGAMASSA DE ASSENTAMENTO COM PREPARO MANUAL. AF_06/2014</v>
      </c>
      <c r="C1725" s="48" t="s">
        <v>13</v>
      </c>
      <c r="D1725" s="265">
        <v>87502</v>
      </c>
      <c r="E1725" s="65">
        <f>9*0.1</f>
        <v>0.9</v>
      </c>
      <c r="F17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72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138,93</v>
      </c>
      <c r="H1725" s="65">
        <f t="shared" ca="1" si="205"/>
        <v>125.04</v>
      </c>
      <c r="I1725" s="98"/>
      <c r="K1725" s="17" t="str">
        <f t="shared" si="204"/>
        <v>SEDUC E 104</v>
      </c>
    </row>
    <row r="1726" spans="1:11" ht="36">
      <c r="B172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HORIZONTAL DE 9X19X19CM (ESPESSURA 9CM) DE PAREDES COM ÁREA LÍQUIDA MAIOR OU IGUAL A 6M² SEM VÃOS E ARGAMASSA DE ASSENTAMENTO COM PREPARO MANUAL. AF_06/2014</v>
      </c>
      <c r="C1726" s="48" t="s">
        <v>13</v>
      </c>
      <c r="D1726" s="265">
        <v>87504</v>
      </c>
      <c r="E1726" s="65">
        <f>9*2.1</f>
        <v>18.900000000000002</v>
      </c>
      <c r="F17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72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66,86</v>
      </c>
      <c r="H1726" s="65">
        <f t="shared" ca="1" si="205"/>
        <v>1263.6500000000001</v>
      </c>
      <c r="I1726" s="98"/>
      <c r="K1726" s="17" t="str">
        <f t="shared" si="204"/>
        <v>SEDUC E 104</v>
      </c>
    </row>
    <row r="1727" spans="1:11" ht="36">
      <c r="B172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(COMPOSIÇÃO REPRESENTATIVA) EXECUÇÃO DE ESTRUTURAS DE CONCRETO ARMADO, PARA EDIFICAÇÃO HABITACIONAL UNIFAMILIAR TÉRREA (CASA EM EMPREENDIMENTOS), FCK = 25 MPA. AF_01/2017</v>
      </c>
      <c r="C1727" s="48" t="s">
        <v>13</v>
      </c>
      <c r="D1727" s="265">
        <v>95956</v>
      </c>
      <c r="E1727" s="65">
        <f>0.1*0.15*2.1*4</f>
        <v>0.126</v>
      </c>
      <c r="F17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2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2.236,80</v>
      </c>
      <c r="H1727" s="65">
        <f t="shared" ca="1" si="205"/>
        <v>281.83999999999997</v>
      </c>
      <c r="I1727" s="98"/>
      <c r="K1727" s="17" t="str">
        <f t="shared" si="204"/>
        <v>SEDUC E 104</v>
      </c>
    </row>
    <row r="1728" spans="1:11" ht="36">
      <c r="B172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CHAPISCO APLICADO EM ALVENARIA (SEM PRESENÇA DE VÃOS) E ESTRUTURAS DE CONCRETO DE FACHADA, COM COLHER DE PEDREIRO.  ARGAMASSA TRAÇO 1:3 COM PREPARO MANUAL. AF_06/2014</v>
      </c>
      <c r="C1728" s="48" t="s">
        <v>13</v>
      </c>
      <c r="D1728" s="265">
        <v>87893</v>
      </c>
      <c r="E1728" s="65">
        <f>9*2.1*2</f>
        <v>37.800000000000004</v>
      </c>
      <c r="F17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72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5,58</v>
      </c>
      <c r="H1728" s="65">
        <f t="shared" ca="1" si="205"/>
        <v>210.92</v>
      </c>
      <c r="I1728" s="98"/>
      <c r="K1728" s="17" t="str">
        <f t="shared" si="204"/>
        <v>SEDUC E 104</v>
      </c>
    </row>
    <row r="1729" spans="1:11" ht="36">
      <c r="B172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MASSA ÚNICA, PARA RECEBIMENTO DE PINTURA, EM ARGAMASSA TRAÇO 1:2:8, PREPARO MANUAL, APLICADA MANUALMENTE EM FACES INTERNAS DE PAREDES, ESPESSURA DE 10MM, COM EXECUÇÃO DE TALISCAS. AF_06/2014</v>
      </c>
      <c r="C1729" s="48" t="s">
        <v>13</v>
      </c>
      <c r="D1729" s="265">
        <v>87548</v>
      </c>
      <c r="E1729" s="65">
        <f>E1728</f>
        <v>37.800000000000004</v>
      </c>
      <c r="F17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72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19,93</v>
      </c>
      <c r="H1729" s="65">
        <f t="shared" ca="1" si="205"/>
        <v>753.35</v>
      </c>
      <c r="I1729" s="98"/>
      <c r="K1729" s="17" t="str">
        <f t="shared" si="204"/>
        <v>SEDUC E 104</v>
      </c>
    </row>
    <row r="1730" spans="1:11">
      <c r="B173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730" s="48" t="s">
        <v>13</v>
      </c>
      <c r="D1730" s="265">
        <v>88316</v>
      </c>
      <c r="E1730" s="65">
        <f>6*1.44</f>
        <v>8.64</v>
      </c>
      <c r="F17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3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730" s="65">
        <f t="shared" ca="1" si="205"/>
        <v>132.62</v>
      </c>
      <c r="I1730" s="98"/>
      <c r="K1730" s="17" t="str">
        <f t="shared" si="204"/>
        <v>SEDUC E 104</v>
      </c>
    </row>
    <row r="1731" spans="1:11">
      <c r="B173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731" s="48" t="s">
        <v>13</v>
      </c>
      <c r="D1731" s="265">
        <v>88309</v>
      </c>
      <c r="E1731" s="65">
        <f>E1730</f>
        <v>8.64</v>
      </c>
      <c r="F17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3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19,85</v>
      </c>
      <c r="H1731" s="65">
        <f t="shared" ca="1" si="205"/>
        <v>171.5</v>
      </c>
      <c r="I1731" s="98"/>
      <c r="K1731" s="17" t="str">
        <f t="shared" si="204"/>
        <v>SEDUC E 104</v>
      </c>
    </row>
    <row r="1732" spans="1:11" ht="36">
      <c r="B173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CARGA, MANOBRA E DESCARGA DE ENTULHO EM CAMINHÃO BASCULANTE 6 M³ - CARGA COM ESCAVADEIRA HIDRÁULICA  (CAÇAMBA DE 0,80 M³ / 111 HP) E DESCARGA LIVRE (UNIDADE: M3). AF_07/2020</v>
      </c>
      <c r="C1732" s="48" t="s">
        <v>13</v>
      </c>
      <c r="D1732" s="265">
        <v>100981</v>
      </c>
      <c r="E1732" s="65">
        <f>E1721</f>
        <v>0.94500000000000006</v>
      </c>
      <c r="F17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3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6,47</v>
      </c>
      <c r="H1732" s="65">
        <f t="shared" ca="1" si="205"/>
        <v>6.11</v>
      </c>
      <c r="I1732" s="98"/>
      <c r="K1732" s="17" t="str">
        <f t="shared" si="204"/>
        <v>SEDUC E 104</v>
      </c>
    </row>
    <row r="1733" spans="1:11" ht="24">
      <c r="B173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TRANSPORTE COM CAMINHÃO BASCULANTE DE 6 M³, EM VIA URBANA EM LEITO NATURAL (UNIDADE: M3XKM). AF_07/2020</v>
      </c>
      <c r="C1733" s="48" t="s">
        <v>13</v>
      </c>
      <c r="D1733" s="265">
        <v>97912</v>
      </c>
      <c r="E1733" s="65">
        <f>E1721*15</f>
        <v>14.175000000000001</v>
      </c>
      <c r="F17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M3XKM</v>
      </c>
      <c r="G173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2,59</v>
      </c>
      <c r="H1733" s="65">
        <f t="shared" ca="1" si="205"/>
        <v>36.71</v>
      </c>
      <c r="I1733" s="98"/>
      <c r="K1733" s="17" t="str">
        <f t="shared" si="204"/>
        <v>SEDUC E 104</v>
      </c>
    </row>
    <row r="1734" spans="1:11">
      <c r="A1734" s="49">
        <f ca="1">H1734</f>
        <v>3434.17</v>
      </c>
      <c r="B1734" s="66" t="s">
        <v>14</v>
      </c>
      <c r="C1734" s="48"/>
      <c r="D1734" s="48"/>
      <c r="E1734" s="67"/>
      <c r="F1734" s="42"/>
      <c r="G1734" s="68"/>
      <c r="H1734" s="54">
        <f ca="1">SUM(H1721:H1733)</f>
        <v>3434.17</v>
      </c>
      <c r="I1734" s="98" t="str">
        <f>A1719</f>
        <v>SEDUC E 104</v>
      </c>
      <c r="J1734" s="122">
        <f ca="1">A1734</f>
        <v>3434.17</v>
      </c>
      <c r="K1734" s="17" t="str">
        <f t="shared" si="204"/>
        <v>SEDUC E 104</v>
      </c>
    </row>
    <row r="1735" spans="1:11">
      <c r="K1735" s="17" t="str">
        <f t="shared" si="204"/>
        <v>SEDUC E 104</v>
      </c>
    </row>
    <row r="1736" spans="1:11" ht="20.25">
      <c r="B1736" s="325" t="str">
        <f>A1737</f>
        <v>SEDUC E 106</v>
      </c>
      <c r="C1736" s="326"/>
      <c r="D1736" s="326"/>
      <c r="E1736" s="326"/>
      <c r="F1736" s="326"/>
      <c r="G1736" s="326"/>
      <c r="H1736" s="327"/>
      <c r="I1736" s="98"/>
      <c r="J1736" s="98"/>
      <c r="K1736" s="17" t="str">
        <f>B1736</f>
        <v>SEDUC E 106</v>
      </c>
    </row>
    <row r="1737" spans="1:11">
      <c r="A1737" s="35" t="s">
        <v>36403</v>
      </c>
      <c r="B1737" s="328" t="s">
        <v>36409</v>
      </c>
      <c r="C1737" s="329"/>
      <c r="D1737" s="329"/>
      <c r="E1737" s="329"/>
      <c r="F1737" s="330"/>
      <c r="G1737" s="58" t="s">
        <v>4</v>
      </c>
      <c r="H1737" s="59" t="s">
        <v>5</v>
      </c>
      <c r="I1737" s="98"/>
      <c r="J1737" s="100"/>
      <c r="K1737" s="17" t="str">
        <f t="shared" ref="K1737:K1744" si="206">K1736</f>
        <v>SEDUC E 106</v>
      </c>
    </row>
    <row r="1738" spans="1:11">
      <c r="B1738" s="60" t="s">
        <v>6</v>
      </c>
      <c r="C1738" s="61" t="s">
        <v>7</v>
      </c>
      <c r="D1738" s="61" t="s">
        <v>8</v>
      </c>
      <c r="E1738" s="62" t="s">
        <v>9</v>
      </c>
      <c r="F1738" s="60" t="s">
        <v>17</v>
      </c>
      <c r="G1738" s="63" t="s">
        <v>18</v>
      </c>
      <c r="H1738" s="64" t="s">
        <v>12</v>
      </c>
      <c r="I1738" s="98"/>
      <c r="J1738" s="101"/>
      <c r="K1738" s="17" t="str">
        <f t="shared" si="206"/>
        <v>SEDUC E 106</v>
      </c>
    </row>
    <row r="1739" spans="1:11" ht="24">
      <c r="B173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DISPOSITIVO DPS CLASSE II, 1 POLO, TENSAO MAXIMA DE 275 V, CORRENTE MAXIMA DE *20* KA (TIPO AC)</v>
      </c>
      <c r="C1739" s="48" t="s">
        <v>36404</v>
      </c>
      <c r="D1739" s="265">
        <v>39469</v>
      </c>
      <c r="E1739" s="65">
        <v>1</v>
      </c>
      <c r="F17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3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69,23</v>
      </c>
      <c r="H1739" s="65">
        <f ca="1">ROUND(E1739*G1739,2)</f>
        <v>69.23</v>
      </c>
      <c r="I1739" s="98"/>
      <c r="J1739" s="94"/>
      <c r="K1739" s="17" t="str">
        <f t="shared" si="206"/>
        <v>SEDUC E 106</v>
      </c>
    </row>
    <row r="1740" spans="1:11">
      <c r="B174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TIPO DIN/IEC, MONOPOLAR DE 6  ATE  32A</v>
      </c>
      <c r="C1740" s="48" t="s">
        <v>36404</v>
      </c>
      <c r="D1740" s="265">
        <v>34653</v>
      </c>
      <c r="E1740" s="65">
        <v>1</v>
      </c>
      <c r="F17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4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8,88</v>
      </c>
      <c r="H1740" s="65">
        <f ca="1">ROUND(E1740*G1740,2)</f>
        <v>8.8800000000000008</v>
      </c>
      <c r="I1740" s="98"/>
      <c r="J1740" s="94"/>
      <c r="K1740" s="17" t="str">
        <f t="shared" si="206"/>
        <v>SEDUC E 106</v>
      </c>
    </row>
    <row r="1741" spans="1:11">
      <c r="B1741"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41" s="48" t="s">
        <v>13</v>
      </c>
      <c r="D1741" s="265">
        <v>88247</v>
      </c>
      <c r="E1741" s="65">
        <v>0.13519999999999999</v>
      </c>
      <c r="F1741"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41"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741" s="65">
        <f ca="1">ROUND(E1741*G1741,2)</f>
        <v>2.09</v>
      </c>
      <c r="I1741" s="98"/>
      <c r="J1741" s="94"/>
      <c r="K1741" s="17" t="str">
        <f t="shared" si="206"/>
        <v>SEDUC E 106</v>
      </c>
    </row>
    <row r="1742" spans="1:11">
      <c r="B1742"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42" s="48" t="s">
        <v>13</v>
      </c>
      <c r="D1742" s="265">
        <v>88264</v>
      </c>
      <c r="E1742" s="65">
        <v>0.13519999999999999</v>
      </c>
      <c r="F1742"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42"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742" s="65">
        <f ca="1">ROUND(E1742*G1742,2)</f>
        <v>2.71</v>
      </c>
      <c r="I1742" s="98"/>
      <c r="J1742" s="94"/>
      <c r="K1742" s="17" t="str">
        <f t="shared" si="206"/>
        <v>SEDUC E 106</v>
      </c>
    </row>
    <row r="1743" spans="1:11">
      <c r="A1743" s="49">
        <f ca="1">H1743</f>
        <v>82.91</v>
      </c>
      <c r="B1743" s="66" t="s">
        <v>14</v>
      </c>
      <c r="C1743" s="48"/>
      <c r="D1743" s="48"/>
      <c r="E1743" s="67"/>
      <c r="F1743" s="42"/>
      <c r="G1743" s="68"/>
      <c r="H1743" s="54">
        <f ca="1">SUM(H1739:H1742)</f>
        <v>82.91</v>
      </c>
      <c r="I1743" s="98" t="str">
        <f>A1737</f>
        <v>SEDUC E 106</v>
      </c>
      <c r="J1743" s="103">
        <f ca="1">H1743</f>
        <v>82.91</v>
      </c>
      <c r="K1743" s="17" t="str">
        <f t="shared" si="206"/>
        <v>SEDUC E 106</v>
      </c>
    </row>
    <row r="1744" spans="1:11">
      <c r="K1744" s="17" t="str">
        <f t="shared" si="206"/>
        <v>SEDUC E 106</v>
      </c>
    </row>
    <row r="1745" spans="1:11" ht="20.25">
      <c r="B1745" s="325" t="str">
        <f>A1746</f>
        <v>SEDUC E 107</v>
      </c>
      <c r="C1745" s="326"/>
      <c r="D1745" s="326"/>
      <c r="E1745" s="326"/>
      <c r="F1745" s="326"/>
      <c r="G1745" s="326"/>
      <c r="H1745" s="327"/>
      <c r="K1745" s="17" t="str">
        <f>B1745</f>
        <v>SEDUC E 107</v>
      </c>
    </row>
    <row r="1746" spans="1:11">
      <c r="A1746" s="271" t="s">
        <v>36405</v>
      </c>
      <c r="B1746" s="381" t="s">
        <v>36406</v>
      </c>
      <c r="C1746" s="329"/>
      <c r="D1746" s="329"/>
      <c r="E1746" s="329"/>
      <c r="F1746" s="330"/>
      <c r="G1746" s="58" t="s">
        <v>4</v>
      </c>
      <c r="H1746" s="59" t="s">
        <v>5</v>
      </c>
      <c r="I1746" s="98"/>
      <c r="K1746" s="17" t="str">
        <f>K1745</f>
        <v>SEDUC E 107</v>
      </c>
    </row>
    <row r="1747" spans="1:11">
      <c r="B1747" s="60" t="s">
        <v>6</v>
      </c>
      <c r="C1747" s="61" t="s">
        <v>7</v>
      </c>
      <c r="D1747" s="61" t="s">
        <v>8</v>
      </c>
      <c r="E1747" s="62" t="s">
        <v>9</v>
      </c>
      <c r="F1747" s="60" t="s">
        <v>17</v>
      </c>
      <c r="G1747" s="63" t="s">
        <v>18</v>
      </c>
      <c r="H1747" s="64" t="s">
        <v>12</v>
      </c>
      <c r="I1747" s="98"/>
      <c r="K1747" s="17" t="str">
        <f t="shared" ref="K1747:K1752" si="207">K1746</f>
        <v>SEDUC E 107</v>
      </c>
    </row>
    <row r="1748" spans="1:11">
      <c r="B174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ALUMINIO NU COM ALMA DE ACO, BITOLA 2 AWG</v>
      </c>
      <c r="C1748" s="48" t="s">
        <v>36404</v>
      </c>
      <c r="D1748" s="265">
        <v>25002</v>
      </c>
      <c r="E1748" s="65">
        <v>1.38</v>
      </c>
      <c r="F17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74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39,37</v>
      </c>
      <c r="H1748" s="65">
        <f ca="1">ROUND(E1748*G1748,2)</f>
        <v>54.33</v>
      </c>
      <c r="I1748" s="98"/>
      <c r="K1748" s="17" t="str">
        <f t="shared" si="207"/>
        <v>SEDUC E 107</v>
      </c>
    </row>
    <row r="1749" spans="1:11">
      <c r="B1749"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49" s="48" t="s">
        <v>13</v>
      </c>
      <c r="D1749" s="265">
        <v>88247</v>
      </c>
      <c r="E1749" s="65">
        <v>0.13519999999999999</v>
      </c>
      <c r="F1749"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49"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749" s="65">
        <f ca="1">ROUND(E1749*G1749,2)</f>
        <v>2.09</v>
      </c>
      <c r="I1749" s="98"/>
      <c r="K1749" s="17" t="str">
        <f t="shared" si="207"/>
        <v>SEDUC E 107</v>
      </c>
    </row>
    <row r="1750" spans="1:11">
      <c r="B1750"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50" s="48" t="s">
        <v>13</v>
      </c>
      <c r="D1750" s="265">
        <v>88264</v>
      </c>
      <c r="E1750" s="65">
        <v>0.13519999999999999</v>
      </c>
      <c r="F1750"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50"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750" s="65">
        <f ca="1">ROUND(E1750*G1750,2)</f>
        <v>2.71</v>
      </c>
      <c r="I1750" s="98"/>
      <c r="K1750" s="17" t="str">
        <f t="shared" si="207"/>
        <v>SEDUC E 107</v>
      </c>
    </row>
    <row r="1751" spans="1:11">
      <c r="A1751" s="49">
        <f ca="1">H1751</f>
        <v>59.13</v>
      </c>
      <c r="B1751" s="66" t="s">
        <v>14</v>
      </c>
      <c r="C1751" s="48"/>
      <c r="D1751" s="48"/>
      <c r="E1751" s="67"/>
      <c r="F1751" s="42"/>
      <c r="G1751" s="68"/>
      <c r="H1751" s="54">
        <f ca="1">SUM(H1748:H1750)</f>
        <v>59.13</v>
      </c>
      <c r="I1751" s="98" t="str">
        <f>A1746</f>
        <v>SEDUC E 107</v>
      </c>
      <c r="J1751" s="204">
        <f ca="1">H1751</f>
        <v>59.13</v>
      </c>
      <c r="K1751" s="17" t="str">
        <f t="shared" si="207"/>
        <v>SEDUC E 107</v>
      </c>
    </row>
    <row r="1752" spans="1:11">
      <c r="K1752" s="17" t="str">
        <f t="shared" si="207"/>
        <v>SEDUC E 107</v>
      </c>
    </row>
    <row r="1753" spans="1:11" ht="20.25">
      <c r="B1753" s="325" t="str">
        <f>A1754</f>
        <v>SEDUC E 108</v>
      </c>
      <c r="C1753" s="326"/>
      <c r="D1753" s="326"/>
      <c r="E1753" s="326"/>
      <c r="F1753" s="326"/>
      <c r="G1753" s="326"/>
      <c r="H1753" s="327"/>
      <c r="I1753" s="98"/>
      <c r="J1753" s="98"/>
      <c r="K1753" s="17" t="str">
        <f>B1753</f>
        <v>SEDUC E 108</v>
      </c>
    </row>
    <row r="1754" spans="1:11">
      <c r="A1754" s="35" t="s">
        <v>36408</v>
      </c>
      <c r="B1754" s="328" t="s">
        <v>36407</v>
      </c>
      <c r="C1754" s="329"/>
      <c r="D1754" s="329"/>
      <c r="E1754" s="329"/>
      <c r="F1754" s="330"/>
      <c r="G1754" s="58" t="s">
        <v>4</v>
      </c>
      <c r="H1754" s="272" t="s">
        <v>5</v>
      </c>
      <c r="I1754" s="98"/>
      <c r="J1754" s="100"/>
      <c r="K1754" s="17" t="str">
        <f t="shared" ref="K1754:K1761" si="208">K1753</f>
        <v>SEDUC E 108</v>
      </c>
    </row>
    <row r="1755" spans="1:11">
      <c r="B1755" s="60" t="s">
        <v>6</v>
      </c>
      <c r="C1755" s="61" t="s">
        <v>7</v>
      </c>
      <c r="D1755" s="61" t="s">
        <v>8</v>
      </c>
      <c r="E1755" s="62" t="s">
        <v>9</v>
      </c>
      <c r="F1755" s="60" t="s">
        <v>17</v>
      </c>
      <c r="G1755" s="63" t="s">
        <v>18</v>
      </c>
      <c r="H1755" s="64" t="s">
        <v>12</v>
      </c>
      <c r="I1755" s="98"/>
      <c r="J1755" s="101"/>
      <c r="K1755" s="17" t="str">
        <f t="shared" si="208"/>
        <v>SEDUC E 108</v>
      </c>
    </row>
    <row r="1756" spans="1:11" ht="24">
      <c r="B175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QUADRO DE DISTRIBUIÇÃO DE EMBUTIR EM CHAPA DE AÇO, P/ATÉ 56 DISJUNTORES C/BAR RAMENTO, PADRÃO DIN, CEMAR OU SIMILAR</v>
      </c>
      <c r="C1756" s="48" t="s">
        <v>19</v>
      </c>
      <c r="D1756" s="265">
        <v>4908</v>
      </c>
      <c r="E1756" s="65">
        <v>1</v>
      </c>
      <c r="F17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5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1792</v>
      </c>
      <c r="H1756" s="65">
        <f t="shared" ref="H1756" ca="1" si="209">ROUND(G1756*E1756,2)</f>
        <v>1792</v>
      </c>
      <c r="I1756" s="98"/>
      <c r="J1756" s="94"/>
      <c r="K1756" s="17" t="str">
        <f t="shared" si="208"/>
        <v>SEDUC E 108</v>
      </c>
    </row>
    <row r="1757" spans="1:11">
      <c r="B1757"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57" s="48" t="s">
        <v>13</v>
      </c>
      <c r="D1757" s="265">
        <v>88247</v>
      </c>
      <c r="E1757" s="65">
        <v>1</v>
      </c>
      <c r="F1757"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57"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757" s="65">
        <f ca="1">ROUND(E1757*G1757,2)</f>
        <v>15.47</v>
      </c>
      <c r="I1757" s="98"/>
      <c r="J1757" s="94"/>
      <c r="K1757" s="17" t="str">
        <f t="shared" si="208"/>
        <v>SEDUC E 108</v>
      </c>
    </row>
    <row r="1758" spans="1:11">
      <c r="B1758"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58" s="48" t="s">
        <v>13</v>
      </c>
      <c r="D1758" s="265">
        <v>88264</v>
      </c>
      <c r="E1758" s="65">
        <v>1</v>
      </c>
      <c r="F1758"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58"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758" s="65">
        <f ca="1">ROUND(E1758*G1758,2)</f>
        <v>20.02</v>
      </c>
      <c r="I1758" s="98"/>
      <c r="J1758" s="94"/>
      <c r="K1758" s="17" t="str">
        <f t="shared" si="208"/>
        <v>SEDUC E 108</v>
      </c>
    </row>
    <row r="1759" spans="1:11" ht="24">
      <c r="B175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MANUAL. AF_05/2021</v>
      </c>
      <c r="C1759" s="48" t="s">
        <v>13</v>
      </c>
      <c r="D1759" s="265">
        <v>94975</v>
      </c>
      <c r="E1759" s="65">
        <v>0.22</v>
      </c>
      <c r="F17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5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387,69</v>
      </c>
      <c r="H1759" s="65">
        <f t="shared" ref="H1759" ca="1" si="210">ROUND(E1759*G1759,2)</f>
        <v>85.29</v>
      </c>
      <c r="I1759" s="98"/>
      <c r="J1759" s="94"/>
      <c r="K1759" s="17" t="str">
        <f t="shared" si="208"/>
        <v>SEDUC E 108</v>
      </c>
    </row>
    <row r="1760" spans="1:11">
      <c r="A1760" s="49">
        <f ca="1">H1760</f>
        <v>1912.78</v>
      </c>
      <c r="B1760" s="66" t="s">
        <v>14</v>
      </c>
      <c r="C1760" s="48"/>
      <c r="D1760" s="48"/>
      <c r="E1760" s="67"/>
      <c r="F1760" s="42"/>
      <c r="G1760" s="68"/>
      <c r="H1760" s="54">
        <f ca="1">SUM(H1756:H1759)</f>
        <v>1912.78</v>
      </c>
      <c r="I1760" s="98" t="str">
        <f>A1754</f>
        <v>SEDUC E 108</v>
      </c>
      <c r="J1760" s="103">
        <f ca="1">H1760</f>
        <v>1912.78</v>
      </c>
      <c r="K1760" s="17" t="str">
        <f t="shared" si="208"/>
        <v>SEDUC E 108</v>
      </c>
    </row>
    <row r="1761" spans="1:11">
      <c r="K1761" s="17" t="str">
        <f t="shared" si="208"/>
        <v>SEDUC E 108</v>
      </c>
    </row>
    <row r="1762" spans="1:11" ht="20.25">
      <c r="B1762" s="325" t="str">
        <f>A1763</f>
        <v>SEDUC E 109</v>
      </c>
      <c r="C1762" s="326"/>
      <c r="D1762" s="326"/>
      <c r="E1762" s="326"/>
      <c r="F1762" s="326"/>
      <c r="G1762" s="326"/>
      <c r="H1762" s="327"/>
      <c r="I1762" s="98"/>
      <c r="J1762" s="98"/>
      <c r="K1762" s="17" t="str">
        <f>B1762</f>
        <v>SEDUC E 109</v>
      </c>
    </row>
    <row r="1763" spans="1:11">
      <c r="A1763" s="35" t="s">
        <v>36410</v>
      </c>
      <c r="B1763" s="328" t="s">
        <v>8609</v>
      </c>
      <c r="C1763" s="329"/>
      <c r="D1763" s="329"/>
      <c r="E1763" s="329"/>
      <c r="F1763" s="330"/>
      <c r="G1763" s="58" t="s">
        <v>4</v>
      </c>
      <c r="H1763" s="273" t="s">
        <v>5</v>
      </c>
      <c r="I1763" s="98"/>
      <c r="J1763" s="100"/>
      <c r="K1763" s="17" t="str">
        <f t="shared" ref="K1763:K1769" si="211">K1762</f>
        <v>SEDUC E 109</v>
      </c>
    </row>
    <row r="1764" spans="1:11">
      <c r="B1764" s="60" t="s">
        <v>6</v>
      </c>
      <c r="C1764" s="61" t="s">
        <v>7</v>
      </c>
      <c r="D1764" s="61" t="s">
        <v>8</v>
      </c>
      <c r="E1764" s="62" t="s">
        <v>9</v>
      </c>
      <c r="F1764" s="60" t="s">
        <v>17</v>
      </c>
      <c r="G1764" s="63" t="s">
        <v>18</v>
      </c>
      <c r="H1764" s="64" t="s">
        <v>12</v>
      </c>
      <c r="I1764" s="98"/>
      <c r="J1764" s="101"/>
      <c r="K1764" s="17" t="str">
        <f t="shared" si="211"/>
        <v>SEDUC E 109</v>
      </c>
    </row>
    <row r="1765" spans="1:11">
      <c r="B176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DISPOSITIVO DR, 2 POLOS, SENSIBILIDADE DE 30 MA, CORRENTE DE 25 A, TIPO AC</v>
      </c>
      <c r="C1765" s="48" t="s">
        <v>37</v>
      </c>
      <c r="D1765" s="265">
        <v>39445</v>
      </c>
      <c r="E1765" s="65">
        <v>1</v>
      </c>
      <c r="F17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6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136,72</v>
      </c>
      <c r="H1765" s="65">
        <f t="shared" ref="H1765" ca="1" si="212">ROUND(G1765*E1765,2)</f>
        <v>136.72</v>
      </c>
      <c r="I1765" s="98"/>
      <c r="J1765" s="94"/>
      <c r="K1765" s="17" t="str">
        <f t="shared" si="211"/>
        <v>SEDUC E 109</v>
      </c>
    </row>
    <row r="1766" spans="1:11">
      <c r="B1766"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66" s="48" t="s">
        <v>13</v>
      </c>
      <c r="D1766" s="265">
        <v>88247</v>
      </c>
      <c r="E1766" s="65">
        <v>1</v>
      </c>
      <c r="F1766"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66"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766" s="65">
        <f ca="1">ROUND(E1766*G1766,2)</f>
        <v>15.47</v>
      </c>
      <c r="I1766" s="98"/>
      <c r="J1766" s="94"/>
      <c r="K1766" s="17" t="str">
        <f t="shared" si="211"/>
        <v>SEDUC E 109</v>
      </c>
    </row>
    <row r="1767" spans="1:11">
      <c r="B1767"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67" s="48" t="s">
        <v>13</v>
      </c>
      <c r="D1767" s="265">
        <v>88264</v>
      </c>
      <c r="E1767" s="65">
        <v>1</v>
      </c>
      <c r="F1767"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67"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767" s="65">
        <f ca="1">ROUND(E1767*G1767,2)</f>
        <v>20.02</v>
      </c>
      <c r="I1767" s="98"/>
      <c r="J1767" s="94"/>
      <c r="K1767" s="17" t="str">
        <f t="shared" si="211"/>
        <v>SEDUC E 109</v>
      </c>
    </row>
    <row r="1768" spans="1:11">
      <c r="A1768" s="49">
        <f ca="1">H1768</f>
        <v>172.21</v>
      </c>
      <c r="B1768" s="66" t="s">
        <v>14</v>
      </c>
      <c r="C1768" s="48"/>
      <c r="D1768" s="48"/>
      <c r="E1768" s="67"/>
      <c r="F1768" s="42"/>
      <c r="G1768" s="68"/>
      <c r="H1768" s="54">
        <f ca="1">SUM(H1765:H1767)</f>
        <v>172.21</v>
      </c>
      <c r="I1768" s="98" t="str">
        <f>A1763</f>
        <v>SEDUC E 109</v>
      </c>
      <c r="J1768" s="103">
        <f ca="1">H1768</f>
        <v>172.21</v>
      </c>
      <c r="K1768" s="17" t="str">
        <f t="shared" si="211"/>
        <v>SEDUC E 109</v>
      </c>
    </row>
    <row r="1769" spans="1:11">
      <c r="K1769" s="17" t="str">
        <f t="shared" si="211"/>
        <v>SEDUC E 109</v>
      </c>
    </row>
    <row r="1770" spans="1:11" ht="20.25">
      <c r="B1770" s="325" t="str">
        <f>A1771</f>
        <v>SEDUC E 110</v>
      </c>
      <c r="C1770" s="326"/>
      <c r="D1770" s="326"/>
      <c r="E1770" s="326"/>
      <c r="F1770" s="326"/>
      <c r="G1770" s="326"/>
      <c r="H1770" s="327"/>
      <c r="I1770" s="98"/>
      <c r="K1770" s="17" t="str">
        <f>B$1770</f>
        <v>SEDUC E 110</v>
      </c>
    </row>
    <row r="1771" spans="1:11">
      <c r="A1771" s="35" t="s">
        <v>36412</v>
      </c>
      <c r="B1771" s="328" t="s">
        <v>36413</v>
      </c>
      <c r="C1771" s="329"/>
      <c r="D1771" s="329"/>
      <c r="E1771" s="329"/>
      <c r="F1771" s="330"/>
      <c r="G1771" s="58" t="s">
        <v>4</v>
      </c>
      <c r="H1771" s="274" t="s">
        <v>5</v>
      </c>
      <c r="I1771" s="98"/>
      <c r="K1771" s="17" t="str">
        <f t="shared" ref="K1771:K1778" si="213">B$1770</f>
        <v>SEDUC E 110</v>
      </c>
    </row>
    <row r="1772" spans="1:11">
      <c r="B1772" s="60" t="s">
        <v>6</v>
      </c>
      <c r="C1772" s="61" t="s">
        <v>7</v>
      </c>
      <c r="D1772" s="61" t="s">
        <v>8</v>
      </c>
      <c r="E1772" s="62" t="s">
        <v>9</v>
      </c>
      <c r="F1772" s="60" t="s">
        <v>17</v>
      </c>
      <c r="G1772" s="63" t="s">
        <v>18</v>
      </c>
      <c r="H1772" s="64" t="s">
        <v>12</v>
      </c>
      <c r="I1772" s="98"/>
      <c r="K1772" s="17" t="str">
        <f t="shared" si="213"/>
        <v>SEDUC E 110</v>
      </c>
    </row>
    <row r="1773" spans="1:11" ht="24">
      <c r="B177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DISPOSITIVO DPS CLASSE II, 1 POLO, TENSAO MAXIMA DE 275 V, CORRENTE MAXIMA DE *45* KA (TIPO AC)</v>
      </c>
      <c r="C1773" s="48" t="s">
        <v>36404</v>
      </c>
      <c r="D1773" s="265">
        <v>39471</v>
      </c>
      <c r="E1773" s="65">
        <v>1</v>
      </c>
      <c r="F17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7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102,22</v>
      </c>
      <c r="H1773" s="65">
        <f ca="1">ROUND(E1773*G1773,2)</f>
        <v>102.22</v>
      </c>
      <c r="I1773" s="98"/>
      <c r="K1773" s="17" t="str">
        <f t="shared" si="213"/>
        <v>SEDUC E 110</v>
      </c>
    </row>
    <row r="1774" spans="1:11">
      <c r="B177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TIPO DIN/IEC, MONOPOLAR DE 6  ATE  32A</v>
      </c>
      <c r="C1774" s="48" t="s">
        <v>36404</v>
      </c>
      <c r="D1774" s="265">
        <v>34653</v>
      </c>
      <c r="E1774" s="65">
        <v>1</v>
      </c>
      <c r="F17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7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8,88</v>
      </c>
      <c r="H1774" s="65">
        <f ca="1">ROUND(E1774*G1774,2)</f>
        <v>8.8800000000000008</v>
      </c>
      <c r="I1774" s="98"/>
      <c r="K1774" s="17" t="str">
        <f t="shared" si="213"/>
        <v>SEDUC E 110</v>
      </c>
    </row>
    <row r="1775" spans="1:11">
      <c r="B1775"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75" s="48" t="s">
        <v>13</v>
      </c>
      <c r="D1775" s="265">
        <v>88247</v>
      </c>
      <c r="E1775" s="65">
        <v>0.13519999999999999</v>
      </c>
      <c r="F1775"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75"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775" s="65">
        <f ca="1">ROUND(E1775*G1775,2)</f>
        <v>2.09</v>
      </c>
      <c r="I1775" s="98"/>
      <c r="K1775" s="17" t="str">
        <f t="shared" si="213"/>
        <v>SEDUC E 110</v>
      </c>
    </row>
    <row r="1776" spans="1:11">
      <c r="B1776"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76" s="48" t="s">
        <v>13</v>
      </c>
      <c r="D1776" s="265">
        <v>88264</v>
      </c>
      <c r="E1776" s="65">
        <v>0.13519999999999999</v>
      </c>
      <c r="F1776"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76"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776" s="65">
        <f ca="1">ROUND(E1776*G1776,2)</f>
        <v>2.71</v>
      </c>
      <c r="I1776" s="98"/>
      <c r="K1776" s="17" t="str">
        <f t="shared" si="213"/>
        <v>SEDUC E 110</v>
      </c>
    </row>
    <row r="1777" spans="1:11">
      <c r="A1777" s="49">
        <f ca="1">H1777</f>
        <v>115.89999999999999</v>
      </c>
      <c r="B1777" s="66" t="s">
        <v>14</v>
      </c>
      <c r="C1777" s="48"/>
      <c r="D1777" s="48"/>
      <c r="E1777" s="67"/>
      <c r="F1777" s="42"/>
      <c r="G1777" s="68"/>
      <c r="H1777" s="54">
        <f ca="1">SUM(H1773:H1776)</f>
        <v>115.89999999999999</v>
      </c>
      <c r="I1777" s="98" t="str">
        <f>A1771</f>
        <v>SEDUC E 110</v>
      </c>
      <c r="J1777" s="103">
        <f ca="1">H1777</f>
        <v>115.89999999999999</v>
      </c>
      <c r="K1777" s="17" t="str">
        <f t="shared" si="213"/>
        <v>SEDUC E 110</v>
      </c>
    </row>
    <row r="1778" spans="1:11">
      <c r="K1778" s="17" t="str">
        <f t="shared" si="213"/>
        <v>SEDUC E 110</v>
      </c>
    </row>
    <row r="1779" spans="1:11" ht="20.25">
      <c r="B1779" s="325" t="str">
        <f>A1780</f>
        <v>SEDUC E 111</v>
      </c>
      <c r="C1779" s="326"/>
      <c r="D1779" s="326"/>
      <c r="E1779" s="326"/>
      <c r="F1779" s="326"/>
      <c r="G1779" s="326"/>
      <c r="H1779" s="327"/>
      <c r="I1779" s="98"/>
      <c r="K1779" s="17" t="str">
        <f>B$1779</f>
        <v>SEDUC E 111</v>
      </c>
    </row>
    <row r="1780" spans="1:11">
      <c r="A1780" s="277" t="s">
        <v>36542</v>
      </c>
      <c r="B1780" s="328" t="s">
        <v>36543</v>
      </c>
      <c r="C1780" s="329"/>
      <c r="D1780" s="329"/>
      <c r="E1780" s="329"/>
      <c r="F1780" s="330"/>
      <c r="G1780" s="58" t="s">
        <v>4</v>
      </c>
      <c r="H1780" s="275" t="s">
        <v>5</v>
      </c>
      <c r="I1780" s="98"/>
      <c r="K1780" s="17" t="str">
        <f t="shared" ref="K1780:K1787" si="214">B$1779</f>
        <v>SEDUC E 111</v>
      </c>
    </row>
    <row r="1781" spans="1:11">
      <c r="B1781" s="60" t="s">
        <v>6</v>
      </c>
      <c r="C1781" s="61" t="s">
        <v>7</v>
      </c>
      <c r="D1781" s="61" t="s">
        <v>8</v>
      </c>
      <c r="E1781" s="62" t="s">
        <v>9</v>
      </c>
      <c r="F1781" s="60" t="s">
        <v>17</v>
      </c>
      <c r="G1781" s="63" t="s">
        <v>18</v>
      </c>
      <c r="H1781" s="64" t="s">
        <v>12</v>
      </c>
      <c r="I1781" s="98"/>
      <c r="K1781" s="17" t="str">
        <f t="shared" si="214"/>
        <v>SEDUC E 111</v>
      </c>
    </row>
    <row r="1782" spans="1:11" ht="24">
      <c r="B178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1 CONDUTOR, 450/750 V, SECAO NOMINAL 4 MM2</v>
      </c>
      <c r="C1782" s="48" t="s">
        <v>36404</v>
      </c>
      <c r="D1782" s="265">
        <v>981</v>
      </c>
      <c r="E1782" s="65">
        <v>1.0269999999999999</v>
      </c>
      <c r="F17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78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3,96</v>
      </c>
      <c r="H1782" s="65">
        <f ca="1">ROUND(E1782*G1782,2)</f>
        <v>4.07</v>
      </c>
      <c r="I1782" s="98"/>
      <c r="K1782" s="17" t="str">
        <f t="shared" si="214"/>
        <v>SEDUC E 111</v>
      </c>
    </row>
    <row r="1783" spans="1:11">
      <c r="B178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5 M</v>
      </c>
      <c r="C1783" s="48" t="s">
        <v>36404</v>
      </c>
      <c r="D1783" s="265">
        <v>21127</v>
      </c>
      <c r="E1783" s="65">
        <v>0.01</v>
      </c>
      <c r="F17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8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4,63</v>
      </c>
      <c r="H1783" s="65">
        <f ca="1">ROUND(E1783*G1783,2)</f>
        <v>0.05</v>
      </c>
      <c r="I1783" s="98"/>
      <c r="K1783" s="17" t="str">
        <f t="shared" si="214"/>
        <v>SEDUC E 111</v>
      </c>
    </row>
    <row r="1784" spans="1:11">
      <c r="B1784"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84" s="48" t="s">
        <v>13</v>
      </c>
      <c r="D1784" s="265">
        <v>88247</v>
      </c>
      <c r="E1784" s="278">
        <v>3.7999999999999999E-2</v>
      </c>
      <c r="F1784"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84"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784" s="65">
        <f ca="1">ROUND(E1784*G1784,2)</f>
        <v>0.59</v>
      </c>
      <c r="I1784" s="98"/>
      <c r="K1784" s="17" t="str">
        <f t="shared" si="214"/>
        <v>SEDUC E 111</v>
      </c>
    </row>
    <row r="1785" spans="1:11">
      <c r="B1785"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85" s="48" t="s">
        <v>13</v>
      </c>
      <c r="D1785" s="265">
        <v>88264</v>
      </c>
      <c r="E1785" s="278">
        <v>3.7999999999999999E-2</v>
      </c>
      <c r="F1785"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85"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785" s="65">
        <f ca="1">ROUND(E1785*G1785,2)</f>
        <v>0.76</v>
      </c>
      <c r="I1785" s="98"/>
      <c r="K1785" s="17" t="str">
        <f t="shared" si="214"/>
        <v>SEDUC E 111</v>
      </c>
    </row>
    <row r="1786" spans="1:11">
      <c r="A1786" s="49">
        <f ca="1">H1786</f>
        <v>5.47</v>
      </c>
      <c r="B1786" s="66" t="s">
        <v>14</v>
      </c>
      <c r="C1786" s="48"/>
      <c r="D1786" s="48"/>
      <c r="E1786" s="67"/>
      <c r="F1786" s="42"/>
      <c r="G1786" s="68"/>
      <c r="H1786" s="54">
        <f ca="1">SUM(H1782:H1785)</f>
        <v>5.47</v>
      </c>
      <c r="I1786" s="98" t="str">
        <f>A1780</f>
        <v>SEDUC E 111</v>
      </c>
      <c r="J1786" s="103">
        <f ca="1">H1786</f>
        <v>5.47</v>
      </c>
      <c r="K1786" s="17" t="str">
        <f t="shared" si="214"/>
        <v>SEDUC E 111</v>
      </c>
    </row>
    <row r="1787" spans="1:11">
      <c r="K1787" s="17" t="str">
        <f t="shared" si="214"/>
        <v>SEDUC E 111</v>
      </c>
    </row>
    <row r="1788" spans="1:11" ht="20.25">
      <c r="B1788" s="325" t="str">
        <f>A1789</f>
        <v>SEDUC E 112</v>
      </c>
      <c r="C1788" s="326"/>
      <c r="D1788" s="326"/>
      <c r="E1788" s="326"/>
      <c r="F1788" s="326"/>
      <c r="G1788" s="326"/>
      <c r="H1788" s="327"/>
      <c r="I1788" s="98"/>
      <c r="K1788" s="17" t="str">
        <f>B$1788</f>
        <v>SEDUC E 112</v>
      </c>
    </row>
    <row r="1789" spans="1:11">
      <c r="A1789" s="277" t="s">
        <v>36544</v>
      </c>
      <c r="B1789" s="328" t="s">
        <v>36547</v>
      </c>
      <c r="C1789" s="329"/>
      <c r="D1789" s="329"/>
      <c r="E1789" s="329"/>
      <c r="F1789" s="330"/>
      <c r="G1789" s="58" t="s">
        <v>4</v>
      </c>
      <c r="H1789" s="275" t="s">
        <v>40</v>
      </c>
      <c r="I1789" s="98"/>
      <c r="K1789" s="17" t="str">
        <f t="shared" ref="K1789:K1794" si="215">B$1788</f>
        <v>SEDUC E 112</v>
      </c>
    </row>
    <row r="1790" spans="1:11">
      <c r="B1790" s="60" t="s">
        <v>6</v>
      </c>
      <c r="C1790" s="61" t="s">
        <v>7</v>
      </c>
      <c r="D1790" s="61" t="s">
        <v>8</v>
      </c>
      <c r="E1790" s="62" t="s">
        <v>9</v>
      </c>
      <c r="F1790" s="60" t="s">
        <v>17</v>
      </c>
      <c r="G1790" s="63" t="s">
        <v>18</v>
      </c>
      <c r="H1790" s="64" t="s">
        <v>12</v>
      </c>
      <c r="I1790" s="98"/>
      <c r="K1790" s="17" t="str">
        <f t="shared" si="215"/>
        <v>SEDUC E 112</v>
      </c>
    </row>
    <row r="1791" spans="1:11">
      <c r="B179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DUTO PERFURADO-ELETROCALHA CHAPA DE AÇO (50X50)MM</v>
      </c>
      <c r="C1791" s="48" t="s">
        <v>36545</v>
      </c>
      <c r="D1791" s="265" t="s">
        <v>16472</v>
      </c>
      <c r="E1791" s="65">
        <v>1.0269999999999999</v>
      </c>
      <c r="F17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79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15.05</v>
      </c>
      <c r="H1791" s="65">
        <f ca="1">ROUND(E1791*G1791,2)</f>
        <v>15.46</v>
      </c>
      <c r="I1791" s="98"/>
      <c r="K1791" s="17" t="str">
        <f t="shared" si="215"/>
        <v>SEDUC E 112</v>
      </c>
    </row>
    <row r="1792" spans="1:11" ht="24">
      <c r="B179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VERTICAL 50 X 50MM PARA FIXAÇÃO DE ELETROCALHA METÁLICA (REF. MOPA OU SIMILAR)</v>
      </c>
      <c r="C1792" s="48" t="s">
        <v>36546</v>
      </c>
      <c r="D1792" s="265">
        <v>4112</v>
      </c>
      <c r="E1792" s="65">
        <f>1/1.5</f>
        <v>0.66666666666666663</v>
      </c>
      <c r="F17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9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4,15</v>
      </c>
      <c r="H1792" s="65">
        <f ca="1">ROUND(E1792*G1792,2)</f>
        <v>2.77</v>
      </c>
      <c r="I1792" s="98"/>
      <c r="K1792" s="17" t="str">
        <f t="shared" si="215"/>
        <v>SEDUC E 112</v>
      </c>
    </row>
    <row r="1793" spans="1:11">
      <c r="B1793"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93" s="48" t="s">
        <v>13</v>
      </c>
      <c r="D1793" s="265">
        <v>88247</v>
      </c>
      <c r="E1793" s="278">
        <v>3.7999999999999999E-2</v>
      </c>
      <c r="F1793"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93"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793" s="65">
        <f ca="1">ROUND(E1793*G1793,2)</f>
        <v>0.59</v>
      </c>
      <c r="I1793" s="98"/>
      <c r="K1793" s="17" t="str">
        <f t="shared" si="215"/>
        <v>SEDUC E 112</v>
      </c>
    </row>
    <row r="1794" spans="1:11">
      <c r="B1794"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94" s="48" t="s">
        <v>13</v>
      </c>
      <c r="D1794" s="265">
        <v>88264</v>
      </c>
      <c r="E1794" s="278">
        <v>3.7999999999999999E-2</v>
      </c>
      <c r="F1794"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94"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794" s="65">
        <f ca="1">ROUND(E1794*G1794,2)</f>
        <v>0.76</v>
      </c>
      <c r="I1794" s="98"/>
      <c r="K1794" s="17" t="str">
        <f t="shared" si="215"/>
        <v>SEDUC E 112</v>
      </c>
    </row>
    <row r="1795" spans="1:11">
      <c r="A1795" s="49">
        <f ca="1">H1795</f>
        <v>19.580000000000002</v>
      </c>
      <c r="B1795" s="66" t="s">
        <v>14</v>
      </c>
      <c r="C1795" s="48"/>
      <c r="D1795" s="48"/>
      <c r="E1795" s="67"/>
      <c r="F1795" s="42"/>
      <c r="G1795" s="68"/>
      <c r="H1795" s="54">
        <f ca="1">SUM(H1791:H1794)</f>
        <v>19.580000000000002</v>
      </c>
      <c r="I1795" s="98" t="str">
        <f>A1789</f>
        <v>SEDUC E 112</v>
      </c>
      <c r="J1795" s="103">
        <f ca="1">H1795</f>
        <v>19.580000000000002</v>
      </c>
      <c r="K1795" s="17" t="str">
        <f>B$1788</f>
        <v>SEDUC E 112</v>
      </c>
    </row>
    <row r="1796" spans="1:11">
      <c r="K1796" s="17" t="str">
        <f>B$1788</f>
        <v>SEDUC E 112</v>
      </c>
    </row>
    <row r="1797" spans="1:11" ht="20.25">
      <c r="B1797" s="325" t="str">
        <f>A1798</f>
        <v>SEDUC E 113</v>
      </c>
      <c r="C1797" s="326"/>
      <c r="D1797" s="326"/>
      <c r="E1797" s="326"/>
      <c r="F1797" s="326"/>
      <c r="G1797" s="326"/>
      <c r="H1797" s="327"/>
      <c r="I1797" s="98"/>
      <c r="K1797" s="17" t="str">
        <f>B$1797</f>
        <v>SEDUC E 113</v>
      </c>
    </row>
    <row r="1798" spans="1:11">
      <c r="A1798" s="277" t="s">
        <v>36548</v>
      </c>
      <c r="B1798" s="328" t="s">
        <v>36549</v>
      </c>
      <c r="C1798" s="329"/>
      <c r="D1798" s="329"/>
      <c r="E1798" s="329"/>
      <c r="F1798" s="330"/>
      <c r="G1798" s="58" t="s">
        <v>4</v>
      </c>
      <c r="H1798" s="275" t="s">
        <v>5</v>
      </c>
      <c r="I1798" s="98"/>
      <c r="K1798" s="17" t="str">
        <f t="shared" ref="K1798:K1804" si="216">B$1797</f>
        <v>SEDUC E 113</v>
      </c>
    </row>
    <row r="1799" spans="1:11">
      <c r="B1799" s="60" t="s">
        <v>6</v>
      </c>
      <c r="C1799" s="61" t="s">
        <v>7</v>
      </c>
      <c r="D1799" s="61" t="s">
        <v>8</v>
      </c>
      <c r="E1799" s="62" t="s">
        <v>9</v>
      </c>
      <c r="F1799" s="60" t="s">
        <v>17</v>
      </c>
      <c r="G1799" s="63" t="s">
        <v>18</v>
      </c>
      <c r="H1799" s="64" t="s">
        <v>12</v>
      </c>
      <c r="I1799" s="98"/>
      <c r="K1799" s="17" t="str">
        <f t="shared" si="216"/>
        <v>SEDUC E 113</v>
      </c>
    </row>
    <row r="1800" spans="1:11">
      <c r="B180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HORIZONTAL 50 X 50 MM PARA ELETROCALHA METÁLICA, COM ÂNGULO 90°</v>
      </c>
      <c r="C1800" s="48" t="s">
        <v>36546</v>
      </c>
      <c r="D1800" s="265">
        <v>8946</v>
      </c>
      <c r="E1800" s="65">
        <f>1/1.5</f>
        <v>0.66666666666666663</v>
      </c>
      <c r="F18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0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v>
      </c>
      <c r="H1800" s="65">
        <f ca="1">ROUND(E1800*G1800,2)</f>
        <v>8.67</v>
      </c>
      <c r="I1800" s="98"/>
      <c r="K1800" s="17" t="str">
        <f t="shared" si="216"/>
        <v>SEDUC E 113</v>
      </c>
    </row>
    <row r="1801" spans="1:11">
      <c r="B1801"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01" s="48" t="s">
        <v>13</v>
      </c>
      <c r="D1801" s="265">
        <v>88247</v>
      </c>
      <c r="E1801" s="278">
        <v>3.7999999999999999E-2</v>
      </c>
      <c r="F1801"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01"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01" s="65">
        <f ca="1">ROUND(E1801*G1801,2)</f>
        <v>0.59</v>
      </c>
      <c r="I1801" s="98"/>
      <c r="K1801" s="17" t="str">
        <f t="shared" si="216"/>
        <v>SEDUC E 113</v>
      </c>
    </row>
    <row r="1802" spans="1:11">
      <c r="B1802"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02" s="48" t="s">
        <v>13</v>
      </c>
      <c r="D1802" s="265">
        <v>88264</v>
      </c>
      <c r="E1802" s="278">
        <v>3.7999999999999999E-2</v>
      </c>
      <c r="F1802"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02"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02" s="65">
        <f ca="1">ROUND(E1802*G1802,2)</f>
        <v>0.76</v>
      </c>
      <c r="I1802" s="98"/>
      <c r="K1802" s="17" t="str">
        <f t="shared" si="216"/>
        <v>SEDUC E 113</v>
      </c>
    </row>
    <row r="1803" spans="1:11">
      <c r="A1803" s="49">
        <f ca="1">H1803</f>
        <v>10.02</v>
      </c>
      <c r="B1803" s="66" t="s">
        <v>14</v>
      </c>
      <c r="C1803" s="48"/>
      <c r="D1803" s="48"/>
      <c r="E1803" s="67"/>
      <c r="F1803" s="42"/>
      <c r="G1803" s="68"/>
      <c r="H1803" s="54">
        <f ca="1">SUM(H1800:H1802)</f>
        <v>10.02</v>
      </c>
      <c r="I1803" s="98" t="str">
        <f>A1798</f>
        <v>SEDUC E 113</v>
      </c>
      <c r="J1803" s="103">
        <f ca="1">H1803</f>
        <v>10.02</v>
      </c>
      <c r="K1803" s="17" t="str">
        <f t="shared" si="216"/>
        <v>SEDUC E 113</v>
      </c>
    </row>
    <row r="1804" spans="1:11">
      <c r="K1804" s="17" t="str">
        <f t="shared" si="216"/>
        <v>SEDUC E 113</v>
      </c>
    </row>
    <row r="1805" spans="1:11" ht="20.25">
      <c r="B1805" s="325" t="str">
        <f>A1806</f>
        <v>SEDUC E 114</v>
      </c>
      <c r="C1805" s="326"/>
      <c r="D1805" s="326"/>
      <c r="E1805" s="326"/>
      <c r="F1805" s="326"/>
      <c r="G1805" s="326"/>
      <c r="H1805" s="327"/>
      <c r="I1805" s="98"/>
      <c r="K1805" s="17" t="str">
        <f>B$1805</f>
        <v>SEDUC E 114</v>
      </c>
    </row>
    <row r="1806" spans="1:11">
      <c r="A1806" s="277" t="s">
        <v>36550</v>
      </c>
      <c r="B1806" s="328" t="s">
        <v>36551</v>
      </c>
      <c r="C1806" s="329"/>
      <c r="D1806" s="329"/>
      <c r="E1806" s="329"/>
      <c r="F1806" s="330"/>
      <c r="G1806" s="58" t="s">
        <v>4</v>
      </c>
      <c r="H1806" s="275" t="s">
        <v>5</v>
      </c>
      <c r="I1806" s="98"/>
      <c r="K1806" s="17" t="str">
        <f t="shared" ref="K1806:K1812" si="217">B$1805</f>
        <v>SEDUC E 114</v>
      </c>
    </row>
    <row r="1807" spans="1:11">
      <c r="B1807" s="60" t="s">
        <v>6</v>
      </c>
      <c r="C1807" s="61" t="s">
        <v>7</v>
      </c>
      <c r="D1807" s="61" t="s">
        <v>8</v>
      </c>
      <c r="E1807" s="62" t="s">
        <v>9</v>
      </c>
      <c r="F1807" s="60" t="s">
        <v>17</v>
      </c>
      <c r="G1807" s="63" t="s">
        <v>18</v>
      </c>
      <c r="H1807" s="64" t="s">
        <v>12</v>
      </c>
      <c r="I1807" s="98"/>
      <c r="K1807" s="17" t="str">
        <f t="shared" si="217"/>
        <v>SEDUC E 114</v>
      </c>
    </row>
    <row r="1808" spans="1:11" ht="24">
      <c r="B180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TERMINAL 50 X 50 MM PARA ELETROCALHA PERFURADA METALICA (REF. VL 3.01-25 GE V ALEMAM OU SIMILAR)</v>
      </c>
      <c r="C1808" s="48" t="s">
        <v>36546</v>
      </c>
      <c r="D1808" s="265">
        <v>2205</v>
      </c>
      <c r="E1808" s="65">
        <f>1/1.5</f>
        <v>0.66666666666666663</v>
      </c>
      <c r="F18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0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v>
      </c>
      <c r="H1808" s="65">
        <f ca="1">ROUND(E1808*G1808,2)</f>
        <v>1.53</v>
      </c>
      <c r="I1808" s="98"/>
      <c r="K1808" s="17" t="str">
        <f t="shared" si="217"/>
        <v>SEDUC E 114</v>
      </c>
    </row>
    <row r="1809" spans="1:11">
      <c r="B1809"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09" s="48" t="s">
        <v>13</v>
      </c>
      <c r="D1809" s="265">
        <v>88247</v>
      </c>
      <c r="E1809" s="278">
        <v>3.7999999999999999E-2</v>
      </c>
      <c r="F1809"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09"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09" s="65">
        <f ca="1">ROUND(E1809*G1809,2)</f>
        <v>0.59</v>
      </c>
      <c r="I1809" s="98"/>
      <c r="K1809" s="17" t="str">
        <f t="shared" si="217"/>
        <v>SEDUC E 114</v>
      </c>
    </row>
    <row r="1810" spans="1:11">
      <c r="B1810"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10" s="48" t="s">
        <v>13</v>
      </c>
      <c r="D1810" s="265">
        <v>88264</v>
      </c>
      <c r="E1810" s="278">
        <v>3.7999999999999999E-2</v>
      </c>
      <c r="F1810"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10"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10" s="65">
        <f ca="1">ROUND(E1810*G1810,2)</f>
        <v>0.76</v>
      </c>
      <c r="I1810" s="98"/>
      <c r="K1810" s="17" t="str">
        <f t="shared" si="217"/>
        <v>SEDUC E 114</v>
      </c>
    </row>
    <row r="1811" spans="1:11">
      <c r="A1811" s="49">
        <f ca="1">H1811</f>
        <v>2.88</v>
      </c>
      <c r="B1811" s="66" t="s">
        <v>14</v>
      </c>
      <c r="C1811" s="48"/>
      <c r="D1811" s="48"/>
      <c r="E1811" s="67"/>
      <c r="F1811" s="42"/>
      <c r="G1811" s="68"/>
      <c r="H1811" s="54">
        <f ca="1">SUM(H1808:H1810)</f>
        <v>2.88</v>
      </c>
      <c r="I1811" s="98" t="str">
        <f>A1806</f>
        <v>SEDUC E 114</v>
      </c>
      <c r="J1811" s="103">
        <f ca="1">H1811</f>
        <v>2.88</v>
      </c>
      <c r="K1811" s="17" t="str">
        <f t="shared" si="217"/>
        <v>SEDUC E 114</v>
      </c>
    </row>
    <row r="1812" spans="1:11">
      <c r="K1812" s="17" t="str">
        <f t="shared" si="217"/>
        <v>SEDUC E 114</v>
      </c>
    </row>
    <row r="1813" spans="1:11" ht="20.25">
      <c r="B1813" s="325" t="str">
        <f>A1814</f>
        <v>SEDUC E 115</v>
      </c>
      <c r="C1813" s="326"/>
      <c r="D1813" s="326"/>
      <c r="E1813" s="326"/>
      <c r="F1813" s="326"/>
      <c r="G1813" s="326"/>
      <c r="H1813" s="327"/>
      <c r="I1813" s="98"/>
      <c r="K1813" s="17" t="str">
        <f>B$1813</f>
        <v>SEDUC E 115</v>
      </c>
    </row>
    <row r="1814" spans="1:11">
      <c r="A1814" s="277" t="s">
        <v>36552</v>
      </c>
      <c r="B1814" s="328" t="s">
        <v>36553</v>
      </c>
      <c r="C1814" s="329"/>
      <c r="D1814" s="329"/>
      <c r="E1814" s="329"/>
      <c r="F1814" s="330"/>
      <c r="G1814" s="58" t="s">
        <v>4</v>
      </c>
      <c r="H1814" s="275" t="s">
        <v>5</v>
      </c>
      <c r="I1814" s="98"/>
      <c r="K1814" s="17" t="str">
        <f t="shared" ref="K1814:K1820" si="218">B$1813</f>
        <v>SEDUC E 115</v>
      </c>
    </row>
    <row r="1815" spans="1:11">
      <c r="B1815" s="60" t="s">
        <v>6</v>
      </c>
      <c r="C1815" s="61" t="s">
        <v>7</v>
      </c>
      <c r="D1815" s="61" t="s">
        <v>8</v>
      </c>
      <c r="E1815" s="62" t="s">
        <v>9</v>
      </c>
      <c r="F1815" s="60" t="s">
        <v>17</v>
      </c>
      <c r="G1815" s="63" t="s">
        <v>18</v>
      </c>
      <c r="H1815" s="64" t="s">
        <v>12</v>
      </c>
      <c r="I1815" s="98"/>
      <c r="K1815" s="17" t="str">
        <f t="shared" si="218"/>
        <v>SEDUC E 115</v>
      </c>
    </row>
    <row r="1816" spans="1:11">
      <c r="B181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VERTICAL 50 X 50 MM PARA ELETROCALHA METÁLICA (REF. MOPA OU SIMILAR)</v>
      </c>
      <c r="C1816" s="48" t="s">
        <v>36546</v>
      </c>
      <c r="D1816" s="265">
        <v>4085</v>
      </c>
      <c r="E1816" s="65">
        <f>1/1.5</f>
        <v>0.66666666666666663</v>
      </c>
      <c r="F18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1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32,3</v>
      </c>
      <c r="H1816" s="65">
        <f ca="1">ROUND(E1816*G1816,2)</f>
        <v>21.53</v>
      </c>
      <c r="I1816" s="98"/>
      <c r="K1816" s="17" t="str">
        <f t="shared" si="218"/>
        <v>SEDUC E 115</v>
      </c>
    </row>
    <row r="1817" spans="1:11">
      <c r="B1817"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17" s="48" t="s">
        <v>13</v>
      </c>
      <c r="D1817" s="265">
        <v>88247</v>
      </c>
      <c r="E1817" s="278">
        <v>3.7999999999999999E-2</v>
      </c>
      <c r="F1817"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17"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17" s="65">
        <f ca="1">ROUND(E1817*G1817,2)</f>
        <v>0.59</v>
      </c>
      <c r="I1817" s="98"/>
      <c r="K1817" s="17" t="str">
        <f t="shared" si="218"/>
        <v>SEDUC E 115</v>
      </c>
    </row>
    <row r="1818" spans="1:11">
      <c r="B1818"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18" s="48" t="s">
        <v>13</v>
      </c>
      <c r="D1818" s="265">
        <v>88264</v>
      </c>
      <c r="E1818" s="278">
        <v>3.7999999999999999E-2</v>
      </c>
      <c r="F1818"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18"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18" s="65">
        <f ca="1">ROUND(E1818*G1818,2)</f>
        <v>0.76</v>
      </c>
      <c r="I1818" s="98"/>
      <c r="K1818" s="17" t="str">
        <f t="shared" si="218"/>
        <v>SEDUC E 115</v>
      </c>
    </row>
    <row r="1819" spans="1:11">
      <c r="A1819" s="49">
        <f ca="1">H1819</f>
        <v>22.880000000000003</v>
      </c>
      <c r="B1819" s="66" t="s">
        <v>14</v>
      </c>
      <c r="C1819" s="48"/>
      <c r="D1819" s="48"/>
      <c r="E1819" s="67"/>
      <c r="F1819" s="42"/>
      <c r="G1819" s="68"/>
      <c r="H1819" s="54">
        <f ca="1">SUM(H1816:H1818)</f>
        <v>22.880000000000003</v>
      </c>
      <c r="I1819" s="98" t="str">
        <f>A1814</f>
        <v>SEDUC E 115</v>
      </c>
      <c r="J1819" s="103">
        <f ca="1">H1819</f>
        <v>22.880000000000003</v>
      </c>
      <c r="K1819" s="17" t="str">
        <f t="shared" si="218"/>
        <v>SEDUC E 115</v>
      </c>
    </row>
    <row r="1820" spans="1:11">
      <c r="K1820" s="17" t="str">
        <f t="shared" si="218"/>
        <v>SEDUC E 115</v>
      </c>
    </row>
    <row r="1821" spans="1:11" ht="20.25">
      <c r="B1821" s="325" t="str">
        <f>A1822</f>
        <v>SEDUC E 116</v>
      </c>
      <c r="C1821" s="326"/>
      <c r="D1821" s="326"/>
      <c r="E1821" s="326"/>
      <c r="F1821" s="326"/>
      <c r="G1821" s="326"/>
      <c r="H1821" s="327"/>
      <c r="I1821" s="98"/>
      <c r="K1821" s="17" t="str">
        <f>B$1821</f>
        <v>SEDUC E 116</v>
      </c>
    </row>
    <row r="1822" spans="1:11">
      <c r="A1822" s="277" t="s">
        <v>36554</v>
      </c>
      <c r="B1822" s="328" t="s">
        <v>36555</v>
      </c>
      <c r="C1822" s="329"/>
      <c r="D1822" s="329"/>
      <c r="E1822" s="329"/>
      <c r="F1822" s="330"/>
      <c r="G1822" s="58" t="s">
        <v>4</v>
      </c>
      <c r="H1822" s="276" t="s">
        <v>5</v>
      </c>
      <c r="I1822" s="98"/>
      <c r="K1822" s="17" t="str">
        <f t="shared" ref="K1822:K1828" si="219">B$1821</f>
        <v>SEDUC E 116</v>
      </c>
    </row>
    <row r="1823" spans="1:11">
      <c r="B1823" s="60" t="s">
        <v>6</v>
      </c>
      <c r="C1823" s="61" t="s">
        <v>7</v>
      </c>
      <c r="D1823" s="61" t="s">
        <v>8</v>
      </c>
      <c r="E1823" s="62" t="s">
        <v>9</v>
      </c>
      <c r="F1823" s="60" t="s">
        <v>17</v>
      </c>
      <c r="G1823" s="63" t="s">
        <v>18</v>
      </c>
      <c r="H1823" s="64" t="s">
        <v>12</v>
      </c>
      <c r="I1823" s="98"/>
      <c r="K1823" s="17" t="str">
        <f t="shared" si="219"/>
        <v>SEDUC E 116</v>
      </c>
    </row>
    <row r="1824" spans="1:11">
      <c r="B182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VERTICAL 50 X 50 MM PARA ELETROCALHA METÁLICA (REF.: MOPA OU SIMILAR)</v>
      </c>
      <c r="C1824" s="48" t="s">
        <v>36546</v>
      </c>
      <c r="D1824" s="265">
        <v>12153</v>
      </c>
      <c r="E1824" s="65">
        <f>1/1.5</f>
        <v>0.66666666666666663</v>
      </c>
      <c r="F18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2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12,77</v>
      </c>
      <c r="H1824" s="65">
        <f ca="1">ROUND(E1824*G1824,2)</f>
        <v>8.51</v>
      </c>
      <c r="I1824" s="98"/>
      <c r="K1824" s="17" t="str">
        <f t="shared" si="219"/>
        <v>SEDUC E 116</v>
      </c>
    </row>
    <row r="1825" spans="1:11">
      <c r="B1825"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25" s="48" t="s">
        <v>13</v>
      </c>
      <c r="D1825" s="265">
        <v>88247</v>
      </c>
      <c r="E1825" s="278">
        <v>3.7999999999999999E-2</v>
      </c>
      <c r="F1825"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25"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25" s="65">
        <f ca="1">ROUND(E1825*G1825,2)</f>
        <v>0.59</v>
      </c>
      <c r="I1825" s="98"/>
      <c r="K1825" s="17" t="str">
        <f t="shared" si="219"/>
        <v>SEDUC E 116</v>
      </c>
    </row>
    <row r="1826" spans="1:11">
      <c r="B1826"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26" s="48" t="s">
        <v>13</v>
      </c>
      <c r="D1826" s="265">
        <v>88264</v>
      </c>
      <c r="E1826" s="278">
        <v>3.7999999999999999E-2</v>
      </c>
      <c r="F1826"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26"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26" s="65">
        <f ca="1">ROUND(E1826*G1826,2)</f>
        <v>0.76</v>
      </c>
      <c r="I1826" s="98"/>
      <c r="K1826" s="17" t="str">
        <f t="shared" si="219"/>
        <v>SEDUC E 116</v>
      </c>
    </row>
    <row r="1827" spans="1:11">
      <c r="A1827" s="49">
        <f ca="1">H1827</f>
        <v>9.86</v>
      </c>
      <c r="B1827" s="66" t="s">
        <v>14</v>
      </c>
      <c r="C1827" s="48"/>
      <c r="D1827" s="48"/>
      <c r="E1827" s="67"/>
      <c r="F1827" s="42"/>
      <c r="G1827" s="68"/>
      <c r="H1827" s="54">
        <f ca="1">SUM(H1824:H1826)</f>
        <v>9.86</v>
      </c>
      <c r="I1827" s="98" t="str">
        <f>A1822</f>
        <v>SEDUC E 116</v>
      </c>
      <c r="J1827" s="103">
        <f ca="1">H1827</f>
        <v>9.86</v>
      </c>
      <c r="K1827" s="17" t="str">
        <f t="shared" si="219"/>
        <v>SEDUC E 116</v>
      </c>
    </row>
    <row r="1828" spans="1:11">
      <c r="K1828" s="17" t="str">
        <f t="shared" si="219"/>
        <v>SEDUC E 116</v>
      </c>
    </row>
    <row r="1829" spans="1:11" ht="20.25">
      <c r="B1829" s="325" t="str">
        <f>A1830</f>
        <v>SEDUC E 117</v>
      </c>
      <c r="C1829" s="326"/>
      <c r="D1829" s="326"/>
      <c r="E1829" s="326"/>
      <c r="F1829" s="326"/>
      <c r="G1829" s="326"/>
      <c r="H1829" s="327"/>
      <c r="I1829" s="98"/>
      <c r="K1829" s="17" t="str">
        <f t="shared" ref="K1829:K1836" si="220">B$1829</f>
        <v>SEDUC E 117</v>
      </c>
    </row>
    <row r="1830" spans="1:11">
      <c r="A1830" s="277" t="s">
        <v>36556</v>
      </c>
      <c r="B1830" s="328" t="s">
        <v>36557</v>
      </c>
      <c r="C1830" s="329"/>
      <c r="D1830" s="329"/>
      <c r="E1830" s="329"/>
      <c r="F1830" s="330"/>
      <c r="G1830" s="58" t="s">
        <v>4</v>
      </c>
      <c r="H1830" s="279" t="s">
        <v>5</v>
      </c>
      <c r="I1830" s="98"/>
      <c r="K1830" s="17" t="str">
        <f t="shared" si="220"/>
        <v>SEDUC E 117</v>
      </c>
    </row>
    <row r="1831" spans="1:11">
      <c r="B1831" s="60" t="s">
        <v>6</v>
      </c>
      <c r="C1831" s="61" t="s">
        <v>7</v>
      </c>
      <c r="D1831" s="61" t="s">
        <v>8</v>
      </c>
      <c r="E1831" s="62" t="s">
        <v>9</v>
      </c>
      <c r="F1831" s="60" t="s">
        <v>17</v>
      </c>
      <c r="G1831" s="63" t="s">
        <v>18</v>
      </c>
      <c r="H1831" s="64" t="s">
        <v>12</v>
      </c>
      <c r="I1831" s="98"/>
      <c r="K1831" s="17" t="str">
        <f t="shared" si="220"/>
        <v>SEDUC E 117</v>
      </c>
    </row>
    <row r="1832" spans="1:11">
      <c r="B183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HORIZONTAL 50 X 50 MM PARA ELETROCALHA METÁLICA (REF. MOPA OU SIMILAR)</v>
      </c>
      <c r="C1832" s="48" t="s">
        <v>36546</v>
      </c>
      <c r="D1832" s="265">
        <v>6611</v>
      </c>
      <c r="E1832" s="65">
        <f>1/1.5</f>
        <v>0.66666666666666663</v>
      </c>
      <c r="F18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3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22,65</v>
      </c>
      <c r="H1832" s="65">
        <f ca="1">ROUND(E1832*G1832,2)</f>
        <v>15.1</v>
      </c>
      <c r="I1832" s="98"/>
      <c r="K1832" s="17" t="str">
        <f t="shared" si="220"/>
        <v>SEDUC E 117</v>
      </c>
    </row>
    <row r="1833" spans="1:11">
      <c r="B1833"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33" s="48" t="s">
        <v>13</v>
      </c>
      <c r="D1833" s="265">
        <v>88247</v>
      </c>
      <c r="E1833" s="278">
        <v>3.7999999999999999E-2</v>
      </c>
      <c r="F1833"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33"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33" s="65">
        <f ca="1">ROUND(E1833*G1833,2)</f>
        <v>0.59</v>
      </c>
      <c r="I1833" s="98"/>
      <c r="K1833" s="17" t="str">
        <f t="shared" si="220"/>
        <v>SEDUC E 117</v>
      </c>
    </row>
    <row r="1834" spans="1:11">
      <c r="B1834"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34" s="48" t="s">
        <v>13</v>
      </c>
      <c r="D1834" s="265">
        <v>88264</v>
      </c>
      <c r="E1834" s="278">
        <v>3.7999999999999999E-2</v>
      </c>
      <c r="F1834"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34"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34" s="65">
        <f ca="1">ROUND(E1834*G1834,2)</f>
        <v>0.76</v>
      </c>
      <c r="I1834" s="98"/>
      <c r="K1834" s="17" t="str">
        <f t="shared" si="220"/>
        <v>SEDUC E 117</v>
      </c>
    </row>
    <row r="1835" spans="1:11">
      <c r="A1835" s="49">
        <f ca="1">H1835</f>
        <v>16.45</v>
      </c>
      <c r="B1835" s="66" t="s">
        <v>14</v>
      </c>
      <c r="C1835" s="48"/>
      <c r="D1835" s="48"/>
      <c r="E1835" s="67"/>
      <c r="F1835" s="42"/>
      <c r="G1835" s="68"/>
      <c r="H1835" s="54">
        <f ca="1">SUM(H1832:H1834)</f>
        <v>16.45</v>
      </c>
      <c r="I1835" s="98" t="str">
        <f>A1830</f>
        <v>SEDUC E 117</v>
      </c>
      <c r="J1835" s="103">
        <f ca="1">H1835</f>
        <v>16.45</v>
      </c>
      <c r="K1835" s="17" t="str">
        <f t="shared" si="220"/>
        <v>SEDUC E 117</v>
      </c>
    </row>
    <row r="1836" spans="1:11">
      <c r="K1836" s="17" t="str">
        <f t="shared" si="220"/>
        <v>SEDUC E 117</v>
      </c>
    </row>
    <row r="1837" spans="1:11" ht="20.25">
      <c r="B1837" s="325" t="str">
        <f>A1838</f>
        <v>SEDUC E 118</v>
      </c>
      <c r="C1837" s="326"/>
      <c r="D1837" s="326"/>
      <c r="E1837" s="326"/>
      <c r="F1837" s="326"/>
      <c r="G1837" s="326"/>
      <c r="H1837" s="327"/>
      <c r="I1837" s="98"/>
      <c r="K1837" s="17" t="str">
        <f>B$1837</f>
        <v>SEDUC E 118</v>
      </c>
    </row>
    <row r="1838" spans="1:11">
      <c r="A1838" s="277" t="s">
        <v>36558</v>
      </c>
      <c r="B1838" s="328" t="s">
        <v>36559</v>
      </c>
      <c r="C1838" s="329"/>
      <c r="D1838" s="329"/>
      <c r="E1838" s="329"/>
      <c r="F1838" s="330"/>
      <c r="G1838" s="58" t="s">
        <v>4</v>
      </c>
      <c r="H1838" s="280" t="s">
        <v>40</v>
      </c>
      <c r="I1838" s="98"/>
      <c r="K1838" s="17" t="str">
        <f t="shared" ref="K1838:K1845" si="221">B$1837</f>
        <v>SEDUC E 118</v>
      </c>
    </row>
    <row r="1839" spans="1:11">
      <c r="B1839" s="60" t="s">
        <v>6</v>
      </c>
      <c r="C1839" s="61" t="s">
        <v>7</v>
      </c>
      <c r="D1839" s="61" t="s">
        <v>8</v>
      </c>
      <c r="E1839" s="62" t="s">
        <v>9</v>
      </c>
      <c r="F1839" s="60" t="s">
        <v>17</v>
      </c>
      <c r="G1839" s="63" t="s">
        <v>18</v>
      </c>
      <c r="H1839" s="64" t="s">
        <v>12</v>
      </c>
      <c r="I1839" s="98"/>
      <c r="K1839" s="17" t="str">
        <f t="shared" si="221"/>
        <v>SEDUC E 118</v>
      </c>
    </row>
    <row r="1840" spans="1:11">
      <c r="B184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MEIO-DURO</v>
      </c>
      <c r="C1840" s="48" t="s">
        <v>36404</v>
      </c>
      <c r="D1840" s="265">
        <v>863</v>
      </c>
      <c r="E1840" s="65">
        <v>1.0169999999999999</v>
      </c>
      <c r="F18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84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37,87</v>
      </c>
      <c r="H1840" s="65">
        <f ca="1">ROUND(E1840*G1840,2)</f>
        <v>38.51</v>
      </c>
      <c r="I1840" s="98"/>
      <c r="K1840" s="17" t="str">
        <f t="shared" si="221"/>
        <v>SEDUC E 118</v>
      </c>
    </row>
    <row r="1841" spans="1:11">
      <c r="B1841"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41" s="48" t="s">
        <v>13</v>
      </c>
      <c r="D1841" s="265">
        <v>88247</v>
      </c>
      <c r="E1841" s="278">
        <v>3.3700000000000001E-2</v>
      </c>
      <c r="F1841"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41"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41" s="65">
        <f ca="1">ROUND(E1841*G1841,2)</f>
        <v>0.52</v>
      </c>
      <c r="I1841" s="98"/>
      <c r="K1841" s="17" t="str">
        <f t="shared" si="221"/>
        <v>SEDUC E 118</v>
      </c>
    </row>
    <row r="1842" spans="1:11">
      <c r="B1842"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42" s="48" t="s">
        <v>13</v>
      </c>
      <c r="D1842" s="265">
        <v>88264</v>
      </c>
      <c r="E1842" s="278">
        <v>3.3700000000000001E-2</v>
      </c>
      <c r="F1842"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42"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42" s="65">
        <f ca="1">ROUND(E1842*G1842,2)</f>
        <v>0.67</v>
      </c>
      <c r="I1842" s="98"/>
      <c r="K1842" s="17" t="str">
        <f t="shared" si="221"/>
        <v>SEDUC E 118</v>
      </c>
    </row>
    <row r="1843" spans="1:11">
      <c r="B1843"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843" s="48" t="s">
        <v>13</v>
      </c>
      <c r="D1843" s="265">
        <v>93358</v>
      </c>
      <c r="E1843" s="278">
        <v>0.15</v>
      </c>
      <c r="F1843"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843"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60,72</v>
      </c>
      <c r="H1843" s="65">
        <f ca="1">ROUND(E1843*G1843,2)</f>
        <v>9.11</v>
      </c>
      <c r="I1843" s="98"/>
      <c r="K1843" s="17" t="str">
        <f t="shared" si="221"/>
        <v>SEDUC E 118</v>
      </c>
    </row>
    <row r="1844" spans="1:11">
      <c r="A1844" s="49">
        <f ca="1">H1844</f>
        <v>48.81</v>
      </c>
      <c r="B1844" s="66" t="s">
        <v>14</v>
      </c>
      <c r="C1844" s="48"/>
      <c r="D1844" s="48"/>
      <c r="E1844" s="67"/>
      <c r="F1844" s="42"/>
      <c r="G1844" s="68"/>
      <c r="H1844" s="54">
        <f ca="1">SUM(H1840:H1843)</f>
        <v>48.81</v>
      </c>
      <c r="I1844" s="98" t="str">
        <f>A1838</f>
        <v>SEDUC E 118</v>
      </c>
      <c r="J1844" s="103">
        <f ca="1">H1844</f>
        <v>48.81</v>
      </c>
      <c r="K1844" s="17" t="str">
        <f t="shared" si="221"/>
        <v>SEDUC E 118</v>
      </c>
    </row>
    <row r="1845" spans="1:11">
      <c r="K1845" s="17" t="str">
        <f t="shared" si="221"/>
        <v>SEDUC E 118</v>
      </c>
    </row>
    <row r="1846" spans="1:11" ht="20.25">
      <c r="B1846" s="325" t="str">
        <f>A1847</f>
        <v>SEDUC E 119</v>
      </c>
      <c r="C1846" s="326"/>
      <c r="D1846" s="326"/>
      <c r="E1846" s="326"/>
      <c r="F1846" s="326"/>
      <c r="G1846" s="326"/>
      <c r="H1846" s="327"/>
      <c r="I1846" s="98"/>
      <c r="K1846" s="17" t="str">
        <f t="shared" ref="K1846:K1853" si="222">B$1846</f>
        <v>SEDUC E 119</v>
      </c>
    </row>
    <row r="1847" spans="1:11">
      <c r="A1847" s="277" t="s">
        <v>36560</v>
      </c>
      <c r="B1847" s="328" t="s">
        <v>36561</v>
      </c>
      <c r="C1847" s="329"/>
      <c r="D1847" s="329"/>
      <c r="E1847" s="329"/>
      <c r="F1847" s="330"/>
      <c r="G1847" s="58" t="s">
        <v>4</v>
      </c>
      <c r="H1847" s="281" t="s">
        <v>40</v>
      </c>
      <c r="I1847" s="98"/>
      <c r="K1847" s="17" t="str">
        <f t="shared" si="222"/>
        <v>SEDUC E 119</v>
      </c>
    </row>
    <row r="1848" spans="1:11">
      <c r="B1848" s="60" t="s">
        <v>6</v>
      </c>
      <c r="C1848" s="61" t="s">
        <v>7</v>
      </c>
      <c r="D1848" s="61" t="s">
        <v>8</v>
      </c>
      <c r="E1848" s="62" t="s">
        <v>9</v>
      </c>
      <c r="F1848" s="60" t="s">
        <v>17</v>
      </c>
      <c r="G1848" s="63" t="s">
        <v>18</v>
      </c>
      <c r="H1848" s="64" t="s">
        <v>12</v>
      </c>
      <c r="I1848" s="98"/>
      <c r="K1848" s="17" t="str">
        <f t="shared" si="222"/>
        <v>SEDUC E 119</v>
      </c>
    </row>
    <row r="1849" spans="1:11">
      <c r="B184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DE PVC RIGIDO ROSCAVEL DE 3/4 ", SEM LUVA</v>
      </c>
      <c r="C1849" s="48" t="s">
        <v>36404</v>
      </c>
      <c r="D1849" s="265">
        <v>2674</v>
      </c>
      <c r="E1849" s="65">
        <v>1.0169999999999999</v>
      </c>
      <c r="F18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84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3,23</v>
      </c>
      <c r="H1849" s="65">
        <f ca="1">ROUND(E1849*G1849,2)</f>
        <v>3.28</v>
      </c>
      <c r="I1849" s="98"/>
      <c r="K1849" s="17" t="str">
        <f t="shared" si="222"/>
        <v>SEDUC E 119</v>
      </c>
    </row>
    <row r="1850" spans="1:11">
      <c r="B1850"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50" s="48" t="s">
        <v>13</v>
      </c>
      <c r="D1850" s="265">
        <v>88264</v>
      </c>
      <c r="E1850" s="278">
        <v>3.3700000000000001E-2</v>
      </c>
      <c r="F1850"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50"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50" s="65">
        <f ca="1">ROUND(E1850*G1850,2)</f>
        <v>0.67</v>
      </c>
      <c r="I1850" s="98"/>
      <c r="K1850" s="17" t="str">
        <f t="shared" si="222"/>
        <v>SEDUC E 119</v>
      </c>
    </row>
    <row r="1851" spans="1:11">
      <c r="B1851"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851" s="48" t="s">
        <v>13</v>
      </c>
      <c r="D1851" s="265">
        <v>93358</v>
      </c>
      <c r="E1851" s="278">
        <v>0.1</v>
      </c>
      <c r="F1851"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851"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60,72</v>
      </c>
      <c r="H1851" s="65">
        <f ca="1">ROUND(E1851*G1851,2)</f>
        <v>6.07</v>
      </c>
      <c r="I1851" s="98"/>
      <c r="K1851" s="17" t="str">
        <f t="shared" si="222"/>
        <v>SEDUC E 119</v>
      </c>
    </row>
    <row r="1852" spans="1:11">
      <c r="A1852" s="49">
        <f ca="1">H1852</f>
        <v>10.02</v>
      </c>
      <c r="B1852" s="66" t="s">
        <v>14</v>
      </c>
      <c r="C1852" s="48"/>
      <c r="D1852" s="48"/>
      <c r="E1852" s="67"/>
      <c r="F1852" s="42"/>
      <c r="G1852" s="68"/>
      <c r="H1852" s="54">
        <f ca="1">SUM(H1849:H1851)</f>
        <v>10.02</v>
      </c>
      <c r="I1852" s="98" t="str">
        <f>A1847</f>
        <v>SEDUC E 119</v>
      </c>
      <c r="J1852" s="103">
        <f ca="1">H1852</f>
        <v>10.02</v>
      </c>
      <c r="K1852" s="17" t="str">
        <f t="shared" si="222"/>
        <v>SEDUC E 119</v>
      </c>
    </row>
    <row r="1853" spans="1:11">
      <c r="K1853" s="17" t="str">
        <f t="shared" si="222"/>
        <v>SEDUC E 119</v>
      </c>
    </row>
    <row r="1854" spans="1:11" ht="20.25">
      <c r="B1854" s="325" t="str">
        <f>A1855</f>
        <v>SEDUC E 120</v>
      </c>
      <c r="C1854" s="326"/>
      <c r="D1854" s="326"/>
      <c r="E1854" s="326"/>
      <c r="F1854" s="326"/>
      <c r="G1854" s="326"/>
      <c r="H1854" s="327"/>
      <c r="I1854" s="98"/>
      <c r="K1854" s="17" t="str">
        <f>B$1854</f>
        <v>SEDUC E 120</v>
      </c>
    </row>
    <row r="1855" spans="1:11">
      <c r="A1855" s="277" t="s">
        <v>36562</v>
      </c>
      <c r="B1855" s="328" t="s">
        <v>36563</v>
      </c>
      <c r="C1855" s="329"/>
      <c r="D1855" s="329"/>
      <c r="E1855" s="329"/>
      <c r="F1855" s="330"/>
      <c r="G1855" s="58" t="s">
        <v>4</v>
      </c>
      <c r="H1855" s="282" t="s">
        <v>40</v>
      </c>
      <c r="I1855" s="98"/>
      <c r="K1855" s="17" t="str">
        <f t="shared" ref="K1855:K1861" si="223">B$1854</f>
        <v>SEDUC E 120</v>
      </c>
    </row>
    <row r="1856" spans="1:11">
      <c r="B1856" s="60" t="s">
        <v>6</v>
      </c>
      <c r="C1856" s="61" t="s">
        <v>7</v>
      </c>
      <c r="D1856" s="61" t="s">
        <v>8</v>
      </c>
      <c r="E1856" s="62" t="s">
        <v>9</v>
      </c>
      <c r="F1856" s="60" t="s">
        <v>17</v>
      </c>
      <c r="G1856" s="63" t="s">
        <v>18</v>
      </c>
      <c r="H1856" s="64" t="s">
        <v>12</v>
      </c>
      <c r="I1856" s="98"/>
      <c r="K1856" s="17" t="str">
        <f t="shared" si="223"/>
        <v>SEDUC E 120</v>
      </c>
    </row>
    <row r="1857" spans="1:11" ht="24">
      <c r="B185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MULTIPOLAR DE COBRE, FLEXIVEL, CLASSE 4 OU 5, ISOLACAO EM HEPR, COBERTURA EM PVC-ST2, ANTICHAMA BWF-B, 0,6/1 KV, 3 CONDUTORES DE 1,5 MM2</v>
      </c>
      <c r="C1857" s="48" t="s">
        <v>36404</v>
      </c>
      <c r="D1857" s="265">
        <v>39257</v>
      </c>
      <c r="E1857" s="65">
        <v>1.0169999999999999</v>
      </c>
      <c r="F18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85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1857" s="65">
        <f ca="1">ROUND(E1857*G1857,2)</f>
        <v>6.15</v>
      </c>
      <c r="I1857" s="98"/>
      <c r="K1857" s="17" t="str">
        <f t="shared" si="223"/>
        <v>SEDUC E 120</v>
      </c>
    </row>
    <row r="1858" spans="1:11">
      <c r="B1858"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58" s="48" t="s">
        <v>13</v>
      </c>
      <c r="D1858" s="265">
        <v>88247</v>
      </c>
      <c r="E1858" s="278">
        <v>3.3700000000000001E-2</v>
      </c>
      <c r="F1858"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58"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58" s="65">
        <f ca="1">ROUND(E1858*G1858,2)</f>
        <v>0.52</v>
      </c>
      <c r="I1858" s="98"/>
      <c r="K1858" s="17" t="str">
        <f t="shared" si="223"/>
        <v>SEDUC E 120</v>
      </c>
    </row>
    <row r="1859" spans="1:11">
      <c r="B1859"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59" s="48" t="s">
        <v>13</v>
      </c>
      <c r="D1859" s="265">
        <v>88264</v>
      </c>
      <c r="E1859" s="278">
        <v>3.3700000000000001E-2</v>
      </c>
      <c r="F1859"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59"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59" s="65">
        <f ca="1">ROUND(E1859*G1859,2)</f>
        <v>0.67</v>
      </c>
      <c r="I1859" s="98"/>
      <c r="K1859" s="17" t="str">
        <f t="shared" si="223"/>
        <v>SEDUC E 120</v>
      </c>
    </row>
    <row r="1860" spans="1:11">
      <c r="A1860" s="49">
        <f ca="1">H1860</f>
        <v>7.34</v>
      </c>
      <c r="B1860" s="66" t="s">
        <v>14</v>
      </c>
      <c r="C1860" s="48"/>
      <c r="D1860" s="48"/>
      <c r="E1860" s="67"/>
      <c r="F1860" s="42"/>
      <c r="G1860" s="68"/>
      <c r="H1860" s="54">
        <f ca="1">SUM(H1857:H1859)</f>
        <v>7.34</v>
      </c>
      <c r="I1860" s="98" t="str">
        <f>A1855</f>
        <v>SEDUC E 120</v>
      </c>
      <c r="J1860" s="103">
        <f ca="1">H1860</f>
        <v>7.34</v>
      </c>
      <c r="K1860" s="17" t="str">
        <f t="shared" si="223"/>
        <v>SEDUC E 120</v>
      </c>
    </row>
    <row r="1861" spans="1:11">
      <c r="K1861" s="17" t="str">
        <f t="shared" si="223"/>
        <v>SEDUC E 120</v>
      </c>
    </row>
    <row r="1862" spans="1:11" ht="20.25">
      <c r="B1862" s="325" t="str">
        <f>A1863</f>
        <v>SEDUC E 121</v>
      </c>
      <c r="C1862" s="326"/>
      <c r="D1862" s="326"/>
      <c r="E1862" s="326"/>
      <c r="F1862" s="326"/>
      <c r="G1862" s="326"/>
      <c r="H1862" s="327"/>
      <c r="K1862" s="17" t="str">
        <f>B$1862</f>
        <v>SEDUC E 121</v>
      </c>
    </row>
    <row r="1863" spans="1:11">
      <c r="A1863" s="277" t="s">
        <v>36574</v>
      </c>
      <c r="B1863" s="328" t="s">
        <v>36564</v>
      </c>
      <c r="C1863" s="329"/>
      <c r="D1863" s="329"/>
      <c r="E1863" s="329"/>
      <c r="F1863" s="330"/>
      <c r="G1863" s="58" t="s">
        <v>4</v>
      </c>
      <c r="H1863" s="282" t="s">
        <v>5</v>
      </c>
      <c r="K1863" s="17" t="str">
        <f>B$1862</f>
        <v>SEDUC E 121</v>
      </c>
    </row>
    <row r="1864" spans="1:11">
      <c r="B1864" s="60" t="s">
        <v>6</v>
      </c>
      <c r="C1864" s="61" t="s">
        <v>7</v>
      </c>
      <c r="D1864" s="61" t="s">
        <v>8</v>
      </c>
      <c r="E1864" s="62" t="s">
        <v>9</v>
      </c>
      <c r="F1864" s="60" t="s">
        <v>17</v>
      </c>
      <c r="G1864" s="63" t="s">
        <v>18</v>
      </c>
      <c r="H1864" s="64" t="s">
        <v>12</v>
      </c>
      <c r="K1864" s="17" t="str">
        <f t="shared" ref="K1864:K1870" si="224">B$1862</f>
        <v>SEDUC E 121</v>
      </c>
    </row>
    <row r="1865" spans="1:11">
      <c r="B186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METAL 2 1/2" X 12 P/ BUCHA S-10</v>
      </c>
      <c r="C1865" s="48" t="s">
        <v>19</v>
      </c>
      <c r="D1865" s="265">
        <v>1691</v>
      </c>
      <c r="E1865" s="45">
        <f>2</f>
        <v>2</v>
      </c>
      <c r="F18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6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0,62</v>
      </c>
      <c r="H1865" s="65">
        <f ca="1">ROUND(E1865*G1865,2)</f>
        <v>1.24</v>
      </c>
      <c r="K1865" s="17" t="str">
        <f t="shared" si="224"/>
        <v>SEDUC E 121</v>
      </c>
    </row>
    <row r="1866" spans="1:11" ht="24">
      <c r="B186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REFLETOR SLIM LED 150W DE POTÊNCIA, BRANCO FRIO, 6500K, AUTOVOLT, MARCA G-LIG HT OU SIMILAR</v>
      </c>
      <c r="C1866" s="48" t="s">
        <v>19</v>
      </c>
      <c r="D1866" s="265">
        <v>13292</v>
      </c>
      <c r="E1866" s="45">
        <v>1</v>
      </c>
      <c r="F18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6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457,6</v>
      </c>
      <c r="H1866" s="65">
        <f t="shared" ref="H1866:H1868" ca="1" si="225">ROUND(E1866*G1866,2)</f>
        <v>457.6</v>
      </c>
      <c r="K1866" s="17" t="str">
        <f t="shared" si="224"/>
        <v>SEDUC E 121</v>
      </c>
    </row>
    <row r="1867" spans="1:11" ht="15.75" customHeight="1">
      <c r="B186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67" s="48" t="s">
        <v>13</v>
      </c>
      <c r="D1867" s="265">
        <v>88264</v>
      </c>
      <c r="E1867" s="45">
        <f>0.5</f>
        <v>0.5</v>
      </c>
      <c r="F18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6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67" s="65">
        <f t="shared" ca="1" si="225"/>
        <v>10.01</v>
      </c>
      <c r="K1867" s="17" t="str">
        <f t="shared" si="224"/>
        <v>SEDUC E 121</v>
      </c>
    </row>
    <row r="1868" spans="1:11" ht="15.75" customHeight="1">
      <c r="B186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68" s="48" t="s">
        <v>13</v>
      </c>
      <c r="D1868" s="265">
        <v>88247</v>
      </c>
      <c r="E1868" s="45">
        <f>0.3</f>
        <v>0.3</v>
      </c>
      <c r="F18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6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68" s="65">
        <f t="shared" ca="1" si="225"/>
        <v>4.6399999999999997</v>
      </c>
      <c r="K1868" s="17" t="str">
        <f t="shared" si="224"/>
        <v>SEDUC E 121</v>
      </c>
    </row>
    <row r="1869" spans="1:11">
      <c r="B1869" s="66" t="s">
        <v>14</v>
      </c>
      <c r="C1869" s="48"/>
      <c r="D1869" s="48"/>
      <c r="E1869" s="67"/>
      <c r="F1869" s="42"/>
      <c r="G1869" s="68"/>
      <c r="H1869" s="54">
        <f ca="1">SUM(H1865:H1868)</f>
        <v>473.49</v>
      </c>
      <c r="I1869" s="98" t="str">
        <f>A1863</f>
        <v>SEDUC E 121</v>
      </c>
      <c r="J1869" s="204">
        <f ca="1">H1869</f>
        <v>473.49</v>
      </c>
      <c r="K1869" s="17" t="str">
        <f t="shared" si="224"/>
        <v>SEDUC E 121</v>
      </c>
    </row>
    <row r="1870" spans="1:11">
      <c r="K1870" s="17" t="str">
        <f t="shared" si="224"/>
        <v>SEDUC E 121</v>
      </c>
    </row>
    <row r="1871" spans="1:11" ht="20.25">
      <c r="B1871" s="325" t="str">
        <f>A1872</f>
        <v>SEDUC E 122</v>
      </c>
      <c r="C1871" s="326"/>
      <c r="D1871" s="326"/>
      <c r="E1871" s="326"/>
      <c r="F1871" s="326"/>
      <c r="G1871" s="326"/>
      <c r="H1871" s="327"/>
      <c r="K1871" s="17" t="str">
        <f>B$1871</f>
        <v>SEDUC E 122</v>
      </c>
    </row>
    <row r="1872" spans="1:11" ht="12.75" customHeight="1">
      <c r="A1872" s="277" t="s">
        <v>36575</v>
      </c>
      <c r="B1872" s="328" t="s">
        <v>36565</v>
      </c>
      <c r="C1872" s="329"/>
      <c r="D1872" s="329"/>
      <c r="E1872" s="329"/>
      <c r="F1872" s="330"/>
      <c r="G1872" s="58" t="s">
        <v>4</v>
      </c>
      <c r="H1872" s="282" t="s">
        <v>5</v>
      </c>
      <c r="K1872" s="17" t="str">
        <f t="shared" ref="K1872:K1880" si="226">B$1871</f>
        <v>SEDUC E 122</v>
      </c>
    </row>
    <row r="1873" spans="1:11">
      <c r="B1873" s="60" t="s">
        <v>6</v>
      </c>
      <c r="C1873" s="61" t="s">
        <v>7</v>
      </c>
      <c r="D1873" s="61" t="s">
        <v>8</v>
      </c>
      <c r="E1873" s="62" t="s">
        <v>9</v>
      </c>
      <c r="F1873" s="60" t="s">
        <v>17</v>
      </c>
      <c r="G1873" s="63" t="s">
        <v>18</v>
      </c>
      <c r="H1873" s="64" t="s">
        <v>12</v>
      </c>
      <c r="K1873" s="17" t="str">
        <f t="shared" si="226"/>
        <v>SEDUC E 122</v>
      </c>
    </row>
    <row r="1874" spans="1:11">
      <c r="B187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CHUMBADOR DE ACO, DIAMETRO 5/8", COMPRIMENTO 6", COM PORCA</v>
      </c>
      <c r="C1874" s="48" t="s">
        <v>36404</v>
      </c>
      <c r="D1874" s="265">
        <v>11975</v>
      </c>
      <c r="E1874" s="45">
        <f>4</f>
        <v>4</v>
      </c>
      <c r="F18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7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13,03</v>
      </c>
      <c r="H1874" s="65">
        <f ca="1">ROUND(E1874*G1874,2)</f>
        <v>52.12</v>
      </c>
      <c r="K1874" s="17" t="str">
        <f t="shared" si="226"/>
        <v>SEDUC E 122</v>
      </c>
    </row>
    <row r="1875" spans="1:11" ht="24">
      <c r="B187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CONICO CONTINUO EM ACO GALVANIZADO, RETO, FLANGEADO,  H = 3 M, DIAMETRO INFERIOR = *95* MM</v>
      </c>
      <c r="C1875" s="48" t="s">
        <v>36404</v>
      </c>
      <c r="D1875" s="265">
        <v>5050</v>
      </c>
      <c r="E1875" s="45">
        <f>1</f>
        <v>1</v>
      </c>
      <c r="F18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7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505,86</v>
      </c>
      <c r="H1875" s="65">
        <f t="shared" ref="H1875:H1878" ca="1" si="227">ROUND(E1875*G1875,2)</f>
        <v>505.86</v>
      </c>
      <c r="K1875" s="17" t="str">
        <f t="shared" si="226"/>
        <v>SEDUC E 122</v>
      </c>
    </row>
    <row r="1876" spans="1:11">
      <c r="B187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76" s="48" t="s">
        <v>13</v>
      </c>
      <c r="D1876" s="265">
        <v>88264</v>
      </c>
      <c r="E1876" s="45">
        <f>3.437</f>
        <v>3.4369999999999998</v>
      </c>
      <c r="F18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7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76" s="65">
        <f t="shared" ca="1" si="227"/>
        <v>68.81</v>
      </c>
      <c r="K1876" s="17" t="str">
        <f t="shared" si="226"/>
        <v>SEDUC E 122</v>
      </c>
    </row>
    <row r="1877" spans="1:11">
      <c r="B187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77" s="48" t="s">
        <v>13</v>
      </c>
      <c r="D1877" s="265">
        <v>88247</v>
      </c>
      <c r="E1877" s="45">
        <f>1.058</f>
        <v>1.0580000000000001</v>
      </c>
      <c r="F18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7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77" s="65">
        <f t="shared" ca="1" si="227"/>
        <v>16.37</v>
      </c>
      <c r="K1877" s="17" t="str">
        <f t="shared" si="226"/>
        <v>SEDUC E 122</v>
      </c>
    </row>
    <row r="1878" spans="1:11" ht="24">
      <c r="B187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LUMINÁRIA DE LED PARA ILUMINAÇÃO PÚBLICA, DE 51 W ATÉ 67 W - FORNECIMENTO E INSTALAÇÃO. AF_08/2020</v>
      </c>
      <c r="C1878" s="48" t="s">
        <v>13</v>
      </c>
      <c r="D1878" s="265">
        <v>101655</v>
      </c>
      <c r="E1878" s="45">
        <f>1</f>
        <v>1</v>
      </c>
      <c r="F18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7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571,21</v>
      </c>
      <c r="H1878" s="65">
        <f t="shared" ca="1" si="227"/>
        <v>571.21</v>
      </c>
      <c r="K1878" s="17" t="str">
        <f t="shared" si="226"/>
        <v>SEDUC E 122</v>
      </c>
    </row>
    <row r="1879" spans="1:11">
      <c r="B1879" s="66" t="s">
        <v>14</v>
      </c>
      <c r="C1879" s="48"/>
      <c r="D1879" s="48"/>
      <c r="E1879" s="67"/>
      <c r="F1879" s="42"/>
      <c r="G1879" s="68"/>
      <c r="H1879" s="54">
        <f ca="1">SUM(H1874:H1878)</f>
        <v>1214.3699999999999</v>
      </c>
      <c r="I1879" s="98" t="str">
        <f>A1872</f>
        <v>SEDUC E 122</v>
      </c>
      <c r="J1879" s="204">
        <f ca="1">H1879</f>
        <v>1214.3699999999999</v>
      </c>
      <c r="K1879" s="17" t="str">
        <f t="shared" si="226"/>
        <v>SEDUC E 122</v>
      </c>
    </row>
    <row r="1880" spans="1:11">
      <c r="K1880" s="17" t="str">
        <f t="shared" si="226"/>
        <v>SEDUC E 122</v>
      </c>
    </row>
    <row r="1881" spans="1:11" ht="20.25">
      <c r="B1881" s="325" t="str">
        <f>A1882</f>
        <v>SEDUC E 123</v>
      </c>
      <c r="C1881" s="326"/>
      <c r="D1881" s="326"/>
      <c r="E1881" s="326"/>
      <c r="F1881" s="326"/>
      <c r="G1881" s="326"/>
      <c r="H1881" s="327"/>
      <c r="K1881" s="17" t="str">
        <f>B$1881</f>
        <v>SEDUC E 123</v>
      </c>
    </row>
    <row r="1882" spans="1:11">
      <c r="A1882" s="277" t="s">
        <v>36576</v>
      </c>
      <c r="B1882" s="328" t="s">
        <v>12076</v>
      </c>
      <c r="C1882" s="329"/>
      <c r="D1882" s="329"/>
      <c r="E1882" s="329"/>
      <c r="F1882" s="330"/>
      <c r="G1882" s="58" t="s">
        <v>4</v>
      </c>
      <c r="H1882" s="282" t="s">
        <v>5</v>
      </c>
      <c r="I1882" s="98"/>
      <c r="J1882" s="100"/>
      <c r="K1882" s="17" t="str">
        <f t="shared" ref="K1882:K1887" si="228">B$1881</f>
        <v>SEDUC E 123</v>
      </c>
    </row>
    <row r="1883" spans="1:11">
      <c r="B1883" s="60" t="s">
        <v>6</v>
      </c>
      <c r="C1883" s="61" t="s">
        <v>7</v>
      </c>
      <c r="D1883" s="61" t="s">
        <v>8</v>
      </c>
      <c r="E1883" s="62" t="s">
        <v>9</v>
      </c>
      <c r="F1883" s="60" t="s">
        <v>17</v>
      </c>
      <c r="G1883" s="63" t="s">
        <v>18</v>
      </c>
      <c r="H1883" s="64" t="s">
        <v>12</v>
      </c>
      <c r="I1883" s="98"/>
      <c r="J1883" s="101"/>
      <c r="K1883" s="17" t="str">
        <f t="shared" si="228"/>
        <v>SEDUC E 123</v>
      </c>
    </row>
    <row r="1884" spans="1:11">
      <c r="B188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ORGANIZADOR DE CABOS HORIZONTAL, ABERTO, PADRÃO RACK 19"</v>
      </c>
      <c r="C1884" s="48" t="s">
        <v>33</v>
      </c>
      <c r="D1884" s="265" t="s">
        <v>19361</v>
      </c>
      <c r="E1884" s="65">
        <v>1</v>
      </c>
      <c r="F18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8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34.9</v>
      </c>
      <c r="H1884" s="65">
        <f ca="1">ROUND(E1884*G1884,2)</f>
        <v>34.9</v>
      </c>
      <c r="I1884" s="98"/>
      <c r="J1884" s="94"/>
      <c r="K1884" s="17" t="str">
        <f t="shared" si="228"/>
        <v>SEDUC E 123</v>
      </c>
    </row>
    <row r="1885" spans="1:11">
      <c r="B188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85" s="48" t="s">
        <v>13</v>
      </c>
      <c r="D1885" s="265">
        <v>88247</v>
      </c>
      <c r="E1885" s="65">
        <v>0.25</v>
      </c>
      <c r="F18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8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85" s="65">
        <f ca="1">ROUND(E1885*G1885,2)</f>
        <v>3.87</v>
      </c>
      <c r="I1885" s="98"/>
      <c r="J1885" s="94"/>
      <c r="K1885" s="17" t="str">
        <f t="shared" si="228"/>
        <v>SEDUC E 123</v>
      </c>
    </row>
    <row r="1886" spans="1:11">
      <c r="A1886" s="49"/>
      <c r="B1886" s="66" t="s">
        <v>14</v>
      </c>
      <c r="C1886" s="48"/>
      <c r="D1886" s="48"/>
      <c r="E1886" s="67"/>
      <c r="F1886" s="42"/>
      <c r="G1886" s="68"/>
      <c r="H1886" s="54">
        <f ca="1">SUM(H1884:H1885)</f>
        <v>38.769999999999996</v>
      </c>
      <c r="I1886" s="98" t="str">
        <f>A1882</f>
        <v>SEDUC E 123</v>
      </c>
      <c r="J1886" s="103">
        <f ca="1">H1886</f>
        <v>38.769999999999996</v>
      </c>
      <c r="K1886" s="17" t="str">
        <f t="shared" si="228"/>
        <v>SEDUC E 123</v>
      </c>
    </row>
    <row r="1887" spans="1:11">
      <c r="K1887" s="17" t="str">
        <f t="shared" si="228"/>
        <v>SEDUC E 123</v>
      </c>
    </row>
    <row r="1888" spans="1:11" ht="20.25">
      <c r="B1888" s="325" t="str">
        <f>A1889</f>
        <v>SEDUC E 124</v>
      </c>
      <c r="C1888" s="326"/>
      <c r="D1888" s="326"/>
      <c r="E1888" s="326"/>
      <c r="F1888" s="326"/>
      <c r="G1888" s="326"/>
      <c r="H1888" s="327"/>
      <c r="K1888" s="17" t="str">
        <f>B$1888</f>
        <v>SEDUC E 124</v>
      </c>
    </row>
    <row r="1889" spans="1:11">
      <c r="A1889" s="277" t="s">
        <v>36577</v>
      </c>
      <c r="B1889" s="328" t="s">
        <v>36566</v>
      </c>
      <c r="C1889" s="329"/>
      <c r="D1889" s="329"/>
      <c r="E1889" s="329"/>
      <c r="F1889" s="330"/>
      <c r="G1889" s="58" t="s">
        <v>4</v>
      </c>
      <c r="H1889" s="282" t="s">
        <v>5</v>
      </c>
      <c r="I1889" s="98"/>
      <c r="J1889" s="100"/>
      <c r="K1889" s="17" t="str">
        <f t="shared" ref="K1889:K1897" si="229">B$1888</f>
        <v>SEDUC E 124</v>
      </c>
    </row>
    <row r="1890" spans="1:11">
      <c r="B1890" s="60" t="s">
        <v>6</v>
      </c>
      <c r="C1890" s="61" t="s">
        <v>7</v>
      </c>
      <c r="D1890" s="61" t="s">
        <v>8</v>
      </c>
      <c r="E1890" s="62" t="s">
        <v>9</v>
      </c>
      <c r="F1890" s="60" t="s">
        <v>17</v>
      </c>
      <c r="G1890" s="63" t="s">
        <v>18</v>
      </c>
      <c r="H1890" s="64" t="s">
        <v>12</v>
      </c>
      <c r="I1890" s="98"/>
      <c r="J1890" s="101"/>
      <c r="K1890" s="17" t="str">
        <f t="shared" si="229"/>
        <v>SEDUC E 124</v>
      </c>
    </row>
    <row r="1891" spans="1:11">
      <c r="B1891" s="60"/>
      <c r="C1891" s="61"/>
      <c r="D1891" s="61"/>
      <c r="E1891" s="62"/>
      <c r="F1891" s="60"/>
      <c r="G1891" s="63"/>
      <c r="H1891" s="64"/>
      <c r="I1891" s="98"/>
      <c r="J1891" s="101"/>
      <c r="K1891" s="17" t="str">
        <f t="shared" si="229"/>
        <v>SEDUC E 124</v>
      </c>
    </row>
    <row r="1892" spans="1:11">
      <c r="B189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LIGA ZAMAK P/ELETRODUTO 25MM, D=1 "</v>
      </c>
      <c r="C1892" s="48" t="s">
        <v>19</v>
      </c>
      <c r="D1892" s="265">
        <v>214</v>
      </c>
      <c r="E1892" s="65">
        <v>1</v>
      </c>
      <c r="F18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9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0,95</v>
      </c>
      <c r="H1892" s="65">
        <f ca="1">ROUND(E1892*G1892,2)</f>
        <v>0.95</v>
      </c>
      <c r="I1892" s="98"/>
      <c r="J1892" s="94"/>
      <c r="K1892" s="17" t="str">
        <f t="shared" si="229"/>
        <v>SEDUC E 124</v>
      </c>
    </row>
    <row r="1893" spans="1:11">
      <c r="B189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LIGA ZAMAK PARA ELETRODUTO 25MM, D=1"</v>
      </c>
      <c r="C1893" s="48" t="s">
        <v>19</v>
      </c>
      <c r="D1893" s="265">
        <v>325</v>
      </c>
      <c r="E1893" s="65">
        <v>1</v>
      </c>
      <c r="F18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9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0,67</v>
      </c>
      <c r="H1893" s="65">
        <f t="shared" ref="H1893:H1895" ca="1" si="230">ROUND(E1893*G1893,2)</f>
        <v>0.67</v>
      </c>
      <c r="I1893" s="98"/>
      <c r="J1893" s="94"/>
      <c r="K1893" s="17" t="str">
        <f t="shared" si="229"/>
        <v>SEDUC E 124</v>
      </c>
    </row>
    <row r="1894" spans="1:11">
      <c r="B189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94" s="48" t="s">
        <v>13</v>
      </c>
      <c r="D1894" s="265">
        <v>88264</v>
      </c>
      <c r="E1894" s="65">
        <v>0.01</v>
      </c>
      <c r="F18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9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94" s="65">
        <f t="shared" ca="1" si="230"/>
        <v>0.2</v>
      </c>
      <c r="I1894" s="98"/>
      <c r="J1894" s="94"/>
      <c r="K1894" s="17" t="str">
        <f t="shared" si="229"/>
        <v>SEDUC E 124</v>
      </c>
    </row>
    <row r="1895" spans="1:11">
      <c r="B189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95" s="48" t="s">
        <v>13</v>
      </c>
      <c r="D1895" s="265">
        <v>88247</v>
      </c>
      <c r="E1895" s="65">
        <v>0.01</v>
      </c>
      <c r="F18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9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95" s="65">
        <f t="shared" ca="1" si="230"/>
        <v>0.15</v>
      </c>
      <c r="I1895" s="98"/>
      <c r="J1895" s="94"/>
      <c r="K1895" s="17" t="str">
        <f t="shared" si="229"/>
        <v>SEDUC E 124</v>
      </c>
    </row>
    <row r="1896" spans="1:11">
      <c r="A1896" s="49"/>
      <c r="B1896" s="66" t="s">
        <v>14</v>
      </c>
      <c r="C1896" s="48"/>
      <c r="D1896" s="48"/>
      <c r="E1896" s="67"/>
      <c r="F1896" s="42"/>
      <c r="G1896" s="68"/>
      <c r="H1896" s="54">
        <f ca="1">SUM(H1892:H1895)</f>
        <v>1.97</v>
      </c>
      <c r="I1896" s="98" t="str">
        <f>A1889</f>
        <v>SEDUC E 124</v>
      </c>
      <c r="J1896" s="103">
        <f ca="1">H1896</f>
        <v>1.97</v>
      </c>
      <c r="K1896" s="17" t="str">
        <f t="shared" si="229"/>
        <v>SEDUC E 124</v>
      </c>
    </row>
    <row r="1897" spans="1:11">
      <c r="K1897" s="17" t="str">
        <f t="shared" si="229"/>
        <v>SEDUC E 124</v>
      </c>
    </row>
    <row r="1898" spans="1:11" ht="20.25">
      <c r="B1898" s="325" t="str">
        <f>A1899</f>
        <v>SEDUC E 125</v>
      </c>
      <c r="C1898" s="326"/>
      <c r="D1898" s="326"/>
      <c r="E1898" s="326"/>
      <c r="F1898" s="326"/>
      <c r="G1898" s="326"/>
      <c r="H1898" s="327"/>
      <c r="K1898" s="17" t="str">
        <f>B$1898</f>
        <v>SEDUC E 125</v>
      </c>
    </row>
    <row r="1899" spans="1:11">
      <c r="A1899" s="277" t="s">
        <v>36578</v>
      </c>
      <c r="B1899" s="328" t="s">
        <v>36567</v>
      </c>
      <c r="C1899" s="329"/>
      <c r="D1899" s="329"/>
      <c r="E1899" s="329"/>
      <c r="F1899" s="330"/>
      <c r="G1899" s="58" t="s">
        <v>4</v>
      </c>
      <c r="H1899" s="282" t="s">
        <v>5</v>
      </c>
      <c r="I1899" s="98"/>
      <c r="J1899" s="100"/>
      <c r="K1899" s="17" t="str">
        <f t="shared" ref="K1899:K1906" si="231">B$1898</f>
        <v>SEDUC E 125</v>
      </c>
    </row>
    <row r="1900" spans="1:11">
      <c r="B1900" s="60" t="s">
        <v>6</v>
      </c>
      <c r="C1900" s="61" t="s">
        <v>7</v>
      </c>
      <c r="D1900" s="61" t="s">
        <v>8</v>
      </c>
      <c r="E1900" s="62" t="s">
        <v>9</v>
      </c>
      <c r="F1900" s="60" t="s">
        <v>17</v>
      </c>
      <c r="G1900" s="63" t="s">
        <v>18</v>
      </c>
      <c r="H1900" s="64" t="s">
        <v>12</v>
      </c>
      <c r="I1900" s="98"/>
      <c r="J1900" s="101"/>
      <c r="K1900" s="17" t="str">
        <f t="shared" si="231"/>
        <v>SEDUC E 125</v>
      </c>
    </row>
    <row r="1901" spans="1:11">
      <c r="B190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LIGA ZAMAK P/ELETRODUTO 40MM, D=1 1/2"</v>
      </c>
      <c r="C1901" s="48" t="s">
        <v>19</v>
      </c>
      <c r="D1901" s="265">
        <v>216</v>
      </c>
      <c r="E1901" s="65">
        <f>1</f>
        <v>1</v>
      </c>
      <c r="F19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0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0,99</v>
      </c>
      <c r="H1901" s="65">
        <f ca="1">ROUND(E1901*G1901,2)</f>
        <v>0.99</v>
      </c>
      <c r="I1901" s="98"/>
      <c r="J1901" s="94"/>
      <c r="K1901" s="17" t="str">
        <f t="shared" si="231"/>
        <v>SEDUC E 125</v>
      </c>
    </row>
    <row r="1902" spans="1:11">
      <c r="B190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LIGA ZAMAK PARA ELETRODUTO 40MM, D=1 1/2"</v>
      </c>
      <c r="C1902" s="48" t="s">
        <v>19</v>
      </c>
      <c r="D1902" s="265">
        <v>327</v>
      </c>
      <c r="E1902" s="65">
        <f>1</f>
        <v>1</v>
      </c>
      <c r="F190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0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1,32</v>
      </c>
      <c r="H1902" s="65">
        <f t="shared" ref="H1902:H1904" ca="1" si="232">ROUND(E1902*G1902,2)</f>
        <v>1.32</v>
      </c>
      <c r="I1902" s="98"/>
      <c r="J1902" s="94"/>
      <c r="K1902" s="17" t="str">
        <f t="shared" si="231"/>
        <v>SEDUC E 125</v>
      </c>
    </row>
    <row r="1903" spans="1:11">
      <c r="B190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03" s="48" t="s">
        <v>13</v>
      </c>
      <c r="D1903" s="265">
        <v>88264</v>
      </c>
      <c r="E1903" s="65">
        <f>0.04</f>
        <v>0.04</v>
      </c>
      <c r="F19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0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03" s="65">
        <f t="shared" ca="1" si="232"/>
        <v>0.8</v>
      </c>
      <c r="I1903" s="98"/>
      <c r="J1903" s="94"/>
      <c r="K1903" s="17" t="str">
        <f t="shared" si="231"/>
        <v>SEDUC E 125</v>
      </c>
    </row>
    <row r="1904" spans="1:11">
      <c r="B190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04" s="48" t="s">
        <v>13</v>
      </c>
      <c r="D1904" s="265">
        <v>88247</v>
      </c>
      <c r="E1904" s="65">
        <f>0.04</f>
        <v>0.04</v>
      </c>
      <c r="F19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0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04" s="65">
        <f t="shared" ca="1" si="232"/>
        <v>0.62</v>
      </c>
      <c r="I1904" s="98"/>
      <c r="J1904" s="94"/>
      <c r="K1904" s="17" t="str">
        <f t="shared" si="231"/>
        <v>SEDUC E 125</v>
      </c>
    </row>
    <row r="1905" spans="1:11">
      <c r="A1905" s="49"/>
      <c r="B1905" s="66" t="s">
        <v>14</v>
      </c>
      <c r="C1905" s="48"/>
      <c r="D1905" s="48"/>
      <c r="E1905" s="67"/>
      <c r="F1905" s="42"/>
      <c r="G1905" s="68"/>
      <c r="H1905" s="54">
        <f ca="1">SUM(H1901:H1904)</f>
        <v>3.7300000000000004</v>
      </c>
      <c r="I1905" s="98" t="str">
        <f>A1899</f>
        <v>SEDUC E 125</v>
      </c>
      <c r="J1905" s="103">
        <f ca="1">H1905</f>
        <v>3.7300000000000004</v>
      </c>
      <c r="K1905" s="17" t="str">
        <f t="shared" si="231"/>
        <v>SEDUC E 125</v>
      </c>
    </row>
    <row r="1906" spans="1:11">
      <c r="K1906" s="17" t="str">
        <f t="shared" si="231"/>
        <v>SEDUC E 125</v>
      </c>
    </row>
    <row r="1907" spans="1:11" ht="20.25">
      <c r="B1907" s="325" t="str">
        <f>A1908</f>
        <v>SEDUC E 126</v>
      </c>
      <c r="C1907" s="326"/>
      <c r="D1907" s="326"/>
      <c r="E1907" s="326"/>
      <c r="F1907" s="326"/>
      <c r="G1907" s="326"/>
      <c r="H1907" s="327"/>
      <c r="K1907" s="17" t="str">
        <f>B$1907</f>
        <v>SEDUC E 126</v>
      </c>
    </row>
    <row r="1908" spans="1:11">
      <c r="A1908" s="277" t="s">
        <v>36579</v>
      </c>
      <c r="B1908" s="328" t="s">
        <v>36568</v>
      </c>
      <c r="C1908" s="329"/>
      <c r="D1908" s="329"/>
      <c r="E1908" s="329"/>
      <c r="F1908" s="330"/>
      <c r="G1908" s="58" t="s">
        <v>4</v>
      </c>
      <c r="H1908" s="282" t="s">
        <v>5</v>
      </c>
      <c r="I1908" s="98"/>
      <c r="J1908" s="100"/>
      <c r="K1908" s="17" t="str">
        <f t="shared" ref="K1908:K1915" si="233">B$1907</f>
        <v>SEDUC E 126</v>
      </c>
    </row>
    <row r="1909" spans="1:11">
      <c r="B1909" s="60" t="s">
        <v>6</v>
      </c>
      <c r="C1909" s="61" t="s">
        <v>7</v>
      </c>
      <c r="D1909" s="61" t="s">
        <v>8</v>
      </c>
      <c r="E1909" s="62" t="s">
        <v>9</v>
      </c>
      <c r="F1909" s="60" t="s">
        <v>17</v>
      </c>
      <c r="G1909" s="63" t="s">
        <v>18</v>
      </c>
      <c r="H1909" s="64" t="s">
        <v>12</v>
      </c>
      <c r="I1909" s="98"/>
      <c r="J1909" s="101"/>
      <c r="K1909" s="17" t="str">
        <f t="shared" si="233"/>
        <v>SEDUC E 126</v>
      </c>
    </row>
    <row r="1910" spans="1:11">
      <c r="B191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LIGA ZAMAK PARA ELETRODUTO 32MM, D=1 1/4"</v>
      </c>
      <c r="C1910" s="48" t="s">
        <v>19</v>
      </c>
      <c r="D1910" s="265">
        <v>10364</v>
      </c>
      <c r="E1910" s="65">
        <f>1</f>
        <v>1</v>
      </c>
      <c r="F19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1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0,79</v>
      </c>
      <c r="H1910" s="65">
        <f ca="1">ROUND(E1910*G1910,2)</f>
        <v>0.79</v>
      </c>
      <c r="I1910" s="98"/>
      <c r="J1910" s="101"/>
      <c r="K1910" s="17" t="str">
        <f t="shared" si="233"/>
        <v>SEDUC E 126</v>
      </c>
    </row>
    <row r="1911" spans="1:11">
      <c r="B191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LIGA ZAMAK P/ELETRODUTO 32MM, D=1 1/4 "</v>
      </c>
      <c r="C1911" s="48" t="s">
        <v>19</v>
      </c>
      <c r="D1911" s="265">
        <v>10366</v>
      </c>
      <c r="E1911" s="65">
        <f>1</f>
        <v>1</v>
      </c>
      <c r="F19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1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0,79</v>
      </c>
      <c r="H1911" s="65">
        <f t="shared" ref="H1911:H1913" ca="1" si="234">ROUND(E1911*G1911,2)</f>
        <v>0.79</v>
      </c>
      <c r="I1911" s="98"/>
      <c r="J1911" s="101"/>
      <c r="K1911" s="17" t="str">
        <f t="shared" si="233"/>
        <v>SEDUC E 126</v>
      </c>
    </row>
    <row r="1912" spans="1:11">
      <c r="B191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12" s="48" t="s">
        <v>13</v>
      </c>
      <c r="D1912" s="265">
        <v>88264</v>
      </c>
      <c r="E1912" s="65">
        <f>0.01</f>
        <v>0.01</v>
      </c>
      <c r="F19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1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12" s="65">
        <f t="shared" ca="1" si="234"/>
        <v>0.2</v>
      </c>
      <c r="I1912" s="98"/>
      <c r="J1912" s="94"/>
      <c r="K1912" s="17" t="str">
        <f t="shared" si="233"/>
        <v>SEDUC E 126</v>
      </c>
    </row>
    <row r="1913" spans="1:11">
      <c r="B191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13" s="48" t="s">
        <v>13</v>
      </c>
      <c r="D1913" s="265">
        <v>88247</v>
      </c>
      <c r="E1913" s="65">
        <f>0.01</f>
        <v>0.01</v>
      </c>
      <c r="F19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1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13" s="65">
        <f t="shared" ca="1" si="234"/>
        <v>0.15</v>
      </c>
      <c r="I1913" s="98"/>
      <c r="J1913" s="94"/>
      <c r="K1913" s="17" t="str">
        <f t="shared" si="233"/>
        <v>SEDUC E 126</v>
      </c>
    </row>
    <row r="1914" spans="1:11">
      <c r="A1914" s="49"/>
      <c r="B1914" s="66" t="s">
        <v>14</v>
      </c>
      <c r="C1914" s="48"/>
      <c r="D1914" s="48"/>
      <c r="E1914" s="67"/>
      <c r="F1914" s="42"/>
      <c r="G1914" s="68"/>
      <c r="H1914" s="54">
        <f ca="1">SUM(H1910:H1913)</f>
        <v>1.93</v>
      </c>
      <c r="I1914" s="98" t="str">
        <f>A1908</f>
        <v>SEDUC E 126</v>
      </c>
      <c r="J1914" s="103">
        <f ca="1">H1914</f>
        <v>1.93</v>
      </c>
      <c r="K1914" s="17" t="str">
        <f t="shared" si="233"/>
        <v>SEDUC E 126</v>
      </c>
    </row>
    <row r="1915" spans="1:11">
      <c r="K1915" s="17" t="str">
        <f t="shared" si="233"/>
        <v>SEDUC E 126</v>
      </c>
    </row>
    <row r="1916" spans="1:11" ht="20.25">
      <c r="B1916" s="325" t="str">
        <f>A1917</f>
        <v>SEDUC E 127</v>
      </c>
      <c r="C1916" s="326"/>
      <c r="D1916" s="326"/>
      <c r="E1916" s="326"/>
      <c r="F1916" s="326"/>
      <c r="G1916" s="326"/>
      <c r="H1916" s="327"/>
      <c r="K1916" s="17" t="str">
        <f>B$1916</f>
        <v>SEDUC E 127</v>
      </c>
    </row>
    <row r="1917" spans="1:11">
      <c r="A1917" s="277" t="s">
        <v>36580</v>
      </c>
      <c r="B1917" s="328" t="s">
        <v>36569</v>
      </c>
      <c r="C1917" s="329"/>
      <c r="D1917" s="329"/>
      <c r="E1917" s="329"/>
      <c r="F1917" s="330"/>
      <c r="G1917" s="58" t="s">
        <v>4</v>
      </c>
      <c r="H1917" s="282" t="s">
        <v>5</v>
      </c>
      <c r="I1917" s="98"/>
      <c r="J1917" s="100"/>
      <c r="K1917" s="17" t="str">
        <f t="shared" ref="K1917:K1924" si="235">B$1916</f>
        <v>SEDUC E 127</v>
      </c>
    </row>
    <row r="1918" spans="1:11">
      <c r="B1918" s="60" t="s">
        <v>6</v>
      </c>
      <c r="C1918" s="61" t="s">
        <v>7</v>
      </c>
      <c r="D1918" s="61" t="s">
        <v>8</v>
      </c>
      <c r="E1918" s="62" t="s">
        <v>9</v>
      </c>
      <c r="F1918" s="60" t="s">
        <v>17</v>
      </c>
      <c r="G1918" s="63" t="s">
        <v>18</v>
      </c>
      <c r="H1918" s="64" t="s">
        <v>12</v>
      </c>
      <c r="I1918" s="98"/>
      <c r="J1918" s="101"/>
      <c r="K1918" s="17" t="str">
        <f t="shared" si="235"/>
        <v>SEDUC E 127</v>
      </c>
    </row>
    <row r="1919" spans="1:11">
      <c r="B191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19" s="48" t="s">
        <v>13</v>
      </c>
      <c r="D1919" s="265">
        <v>88264</v>
      </c>
      <c r="E1919" s="65">
        <f>0.06</f>
        <v>0.06</v>
      </c>
      <c r="F19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1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19" s="65">
        <f ca="1">ROUND(E1919*G1919,2)</f>
        <v>1.2</v>
      </c>
      <c r="I1919" s="98"/>
      <c r="J1919" s="101"/>
      <c r="K1919" s="17" t="str">
        <f t="shared" si="235"/>
        <v>SEDUC E 127</v>
      </c>
    </row>
    <row r="1920" spans="1:11">
      <c r="B192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20" s="48" t="s">
        <v>13</v>
      </c>
      <c r="D1920" s="265">
        <v>88247</v>
      </c>
      <c r="E1920" s="65">
        <f>0.06</f>
        <v>0.06</v>
      </c>
      <c r="F19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2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20" s="65">
        <f t="shared" ref="H1920:H1922" ca="1" si="236">ROUND(E1920*G1920,2)</f>
        <v>0.93</v>
      </c>
      <c r="I1920" s="98"/>
      <c r="J1920" s="101"/>
      <c r="K1920" s="17" t="str">
        <f t="shared" si="235"/>
        <v>SEDUC E 127</v>
      </c>
    </row>
    <row r="1921" spans="1:11">
      <c r="B192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ALUMINIO, COM ROSCA, DE 2 1/2", PARA ELETRODUTO</v>
      </c>
      <c r="C1921" s="48" t="s">
        <v>37</v>
      </c>
      <c r="D1921" s="265">
        <v>39180</v>
      </c>
      <c r="E1921" s="65">
        <f>1</f>
        <v>1</v>
      </c>
      <c r="F19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2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4,90</v>
      </c>
      <c r="H1921" s="65">
        <f t="shared" ca="1" si="236"/>
        <v>4.9000000000000004</v>
      </c>
      <c r="I1921" s="98"/>
      <c r="J1921" s="101"/>
      <c r="K1921" s="17" t="str">
        <f t="shared" si="235"/>
        <v>SEDUC E 127</v>
      </c>
    </row>
    <row r="1922" spans="1:11">
      <c r="B192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ALUMINIO, COM ROSCA, DE 2 1/2", PARA ELETRODUTO</v>
      </c>
      <c r="C1922" s="48" t="s">
        <v>37</v>
      </c>
      <c r="D1922" s="265">
        <v>39214</v>
      </c>
      <c r="E1922" s="65">
        <f>1</f>
        <v>1</v>
      </c>
      <c r="F19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2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2,94</v>
      </c>
      <c r="H1922" s="65">
        <f t="shared" ca="1" si="236"/>
        <v>2.94</v>
      </c>
      <c r="I1922" s="98"/>
      <c r="J1922" s="94"/>
      <c r="K1922" s="17" t="str">
        <f t="shared" si="235"/>
        <v>SEDUC E 127</v>
      </c>
    </row>
    <row r="1923" spans="1:11">
      <c r="A1923" s="49"/>
      <c r="B1923" s="66" t="s">
        <v>14</v>
      </c>
      <c r="C1923" s="48"/>
      <c r="D1923" s="48"/>
      <c r="E1923" s="67"/>
      <c r="F1923" s="42"/>
      <c r="G1923" s="68"/>
      <c r="H1923" s="54">
        <f ca="1">SUM(H1919:H1922)</f>
        <v>9.9700000000000006</v>
      </c>
      <c r="I1923" s="98" t="str">
        <f>A1917</f>
        <v>SEDUC E 127</v>
      </c>
      <c r="J1923" s="103">
        <f ca="1">H1923</f>
        <v>9.9700000000000006</v>
      </c>
      <c r="K1923" s="17" t="str">
        <f t="shared" si="235"/>
        <v>SEDUC E 127</v>
      </c>
    </row>
    <row r="1924" spans="1:11">
      <c r="K1924" s="17" t="str">
        <f t="shared" si="235"/>
        <v>SEDUC E 127</v>
      </c>
    </row>
    <row r="1925" spans="1:11" ht="20.25">
      <c r="B1925" s="325" t="str">
        <f>A1926</f>
        <v>SEDUC E 128</v>
      </c>
      <c r="C1925" s="326"/>
      <c r="D1925" s="326"/>
      <c r="E1925" s="326"/>
      <c r="F1925" s="326"/>
      <c r="G1925" s="326"/>
      <c r="H1925" s="327"/>
      <c r="K1925" s="17" t="str">
        <f t="shared" ref="K1925:K1932" si="237">B$1925</f>
        <v>SEDUC E 128</v>
      </c>
    </row>
    <row r="1926" spans="1:11">
      <c r="A1926" s="277" t="s">
        <v>36581</v>
      </c>
      <c r="B1926" s="328" t="s">
        <v>36570</v>
      </c>
      <c r="C1926" s="329"/>
      <c r="D1926" s="329"/>
      <c r="E1926" s="329"/>
      <c r="F1926" s="330"/>
      <c r="G1926" s="58" t="s">
        <v>4</v>
      </c>
      <c r="H1926" s="282" t="s">
        <v>5</v>
      </c>
      <c r="I1926" s="98"/>
      <c r="J1926" s="100"/>
      <c r="K1926" s="17" t="str">
        <f t="shared" si="237"/>
        <v>SEDUC E 128</v>
      </c>
    </row>
    <row r="1927" spans="1:11">
      <c r="B1927" s="60" t="s">
        <v>6</v>
      </c>
      <c r="C1927" s="61" t="s">
        <v>7</v>
      </c>
      <c r="D1927" s="61" t="s">
        <v>8</v>
      </c>
      <c r="E1927" s="62" t="s">
        <v>9</v>
      </c>
      <c r="F1927" s="60" t="s">
        <v>17</v>
      </c>
      <c r="G1927" s="63" t="s">
        <v>18</v>
      </c>
      <c r="H1927" s="64" t="s">
        <v>12</v>
      </c>
      <c r="I1927" s="98"/>
      <c r="J1927" s="101"/>
      <c r="K1927" s="17" t="str">
        <f t="shared" si="237"/>
        <v>SEDUC E 128</v>
      </c>
    </row>
    <row r="1928" spans="1:11">
      <c r="B192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PASSAG. CHAPA C/TAMPA PARAF. 200X200X100MM</v>
      </c>
      <c r="C1928" s="48" t="s">
        <v>33</v>
      </c>
      <c r="D1928" s="265" t="s">
        <v>13844</v>
      </c>
      <c r="E1928" s="65">
        <v>1</v>
      </c>
      <c r="F19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2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26.29</v>
      </c>
      <c r="H1928" s="65">
        <f ca="1">ROUND(E1928*G1928,2)</f>
        <v>26.29</v>
      </c>
      <c r="I1928" s="98"/>
      <c r="J1928" s="94"/>
      <c r="K1928" s="17" t="str">
        <f t="shared" si="237"/>
        <v>SEDUC E 128</v>
      </c>
    </row>
    <row r="1929" spans="1:11">
      <c r="B192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29" s="48" t="s">
        <v>13</v>
      </c>
      <c r="D1929" s="265">
        <v>88264</v>
      </c>
      <c r="E1929" s="65">
        <v>1.25</v>
      </c>
      <c r="F19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2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29" s="65">
        <f t="shared" ref="H1929:H1930" ca="1" si="238">ROUND(E1929*G1929,2)</f>
        <v>25.03</v>
      </c>
      <c r="I1929" s="98"/>
      <c r="J1929" s="94"/>
      <c r="K1929" s="17" t="str">
        <f t="shared" si="237"/>
        <v>SEDUC E 128</v>
      </c>
    </row>
    <row r="1930" spans="1:11">
      <c r="B193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30" s="48" t="s">
        <v>13</v>
      </c>
      <c r="D1930" s="265">
        <v>88264</v>
      </c>
      <c r="E1930" s="65">
        <v>1.25</v>
      </c>
      <c r="F19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3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30" s="65">
        <f t="shared" ca="1" si="238"/>
        <v>25.03</v>
      </c>
      <c r="I1930" s="98"/>
      <c r="J1930" s="94"/>
      <c r="K1930" s="17" t="str">
        <f t="shared" si="237"/>
        <v>SEDUC E 128</v>
      </c>
    </row>
    <row r="1931" spans="1:11">
      <c r="A1931" s="49"/>
      <c r="B1931" s="66" t="s">
        <v>14</v>
      </c>
      <c r="C1931" s="48"/>
      <c r="D1931" s="48"/>
      <c r="E1931" s="67"/>
      <c r="F1931" s="42"/>
      <c r="G1931" s="68"/>
      <c r="H1931" s="54">
        <f ca="1">SUM(H1928:H1930)</f>
        <v>76.349999999999994</v>
      </c>
      <c r="I1931" s="98" t="str">
        <f>A1926</f>
        <v>SEDUC E 128</v>
      </c>
      <c r="J1931" s="103">
        <f ca="1">H1931</f>
        <v>76.349999999999994</v>
      </c>
      <c r="K1931" s="17" t="str">
        <f t="shared" si="237"/>
        <v>SEDUC E 128</v>
      </c>
    </row>
    <row r="1932" spans="1:11">
      <c r="K1932" s="17" t="str">
        <f t="shared" si="237"/>
        <v>SEDUC E 128</v>
      </c>
    </row>
    <row r="1933" spans="1:11" ht="20.25">
      <c r="B1933" s="325" t="str">
        <f>A1934</f>
        <v>SEDUC E 129</v>
      </c>
      <c r="C1933" s="326"/>
      <c r="D1933" s="326"/>
      <c r="E1933" s="326"/>
      <c r="F1933" s="326"/>
      <c r="G1933" s="326"/>
      <c r="H1933" s="327"/>
      <c r="K1933" s="17" t="str">
        <f>B$1933</f>
        <v>SEDUC E 129</v>
      </c>
    </row>
    <row r="1934" spans="1:11">
      <c r="A1934" s="277" t="s">
        <v>36582</v>
      </c>
      <c r="B1934" s="328" t="s">
        <v>36571</v>
      </c>
      <c r="C1934" s="329"/>
      <c r="D1934" s="329"/>
      <c r="E1934" s="329"/>
      <c r="F1934" s="330"/>
      <c r="G1934" s="58" t="s">
        <v>4</v>
      </c>
      <c r="H1934" s="282" t="s">
        <v>5</v>
      </c>
      <c r="I1934" s="98"/>
      <c r="J1934" s="100"/>
      <c r="K1934" s="17" t="str">
        <f t="shared" ref="K1934:K1940" si="239">B$1933</f>
        <v>SEDUC E 129</v>
      </c>
    </row>
    <row r="1935" spans="1:11">
      <c r="B1935" s="60" t="s">
        <v>6</v>
      </c>
      <c r="C1935" s="61" t="s">
        <v>7</v>
      </c>
      <c r="D1935" s="61" t="s">
        <v>8</v>
      </c>
      <c r="E1935" s="62" t="s">
        <v>9</v>
      </c>
      <c r="F1935" s="60" t="s">
        <v>17</v>
      </c>
      <c r="G1935" s="63" t="s">
        <v>18</v>
      </c>
      <c r="H1935" s="64" t="s">
        <v>12</v>
      </c>
      <c r="I1935" s="98"/>
      <c r="J1935" s="101"/>
      <c r="K1935" s="17" t="str">
        <f t="shared" si="239"/>
        <v>SEDUC E 129</v>
      </c>
    </row>
    <row r="1936" spans="1:11">
      <c r="B193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36" s="48" t="s">
        <v>13</v>
      </c>
      <c r="D1936" s="48">
        <v>88264</v>
      </c>
      <c r="E1936" s="65">
        <f>2</f>
        <v>2</v>
      </c>
      <c r="F19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3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36" s="65">
        <f ca="1">ROUND(E1936*G1936,2)</f>
        <v>40.04</v>
      </c>
      <c r="I1936" s="98"/>
      <c r="J1936" s="94"/>
      <c r="K1936" s="17" t="str">
        <f t="shared" si="239"/>
        <v>SEDUC E 129</v>
      </c>
    </row>
    <row r="1937" spans="1:11">
      <c r="B193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MINI RACK DE PAREDE 19" X 8U X 450MM</v>
      </c>
      <c r="C1937" s="48" t="s">
        <v>19</v>
      </c>
      <c r="D1937" s="48">
        <v>8782</v>
      </c>
      <c r="E1937" s="65">
        <f>1</f>
        <v>1</v>
      </c>
      <c r="F193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3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641,3</v>
      </c>
      <c r="H1937" s="65">
        <f t="shared" ref="H1937:H1938" ca="1" si="240">ROUND(E1937*G1937,2)</f>
        <v>641.29999999999995</v>
      </c>
      <c r="I1937" s="98"/>
      <c r="J1937" s="94"/>
      <c r="K1937" s="17" t="str">
        <f t="shared" si="239"/>
        <v>SEDUC E 129</v>
      </c>
    </row>
    <row r="1938" spans="1:11">
      <c r="B193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38" s="48" t="s">
        <v>13</v>
      </c>
      <c r="D1938" s="48">
        <v>88247</v>
      </c>
      <c r="E1938" s="65">
        <f>2</f>
        <v>2</v>
      </c>
      <c r="F19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3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38" s="65">
        <f t="shared" ca="1" si="240"/>
        <v>30.94</v>
      </c>
      <c r="I1938" s="98"/>
      <c r="J1938" s="94"/>
      <c r="K1938" s="17" t="str">
        <f t="shared" si="239"/>
        <v>SEDUC E 129</v>
      </c>
    </row>
    <row r="1939" spans="1:11">
      <c r="A1939" s="49"/>
      <c r="B1939" s="66" t="s">
        <v>14</v>
      </c>
      <c r="C1939" s="48"/>
      <c r="D1939" s="48"/>
      <c r="E1939" s="67"/>
      <c r="F1939" s="42"/>
      <c r="G1939" s="68"/>
      <c r="H1939" s="54">
        <f ca="1">SUM(H1936:H1938)</f>
        <v>712.28</v>
      </c>
      <c r="I1939" s="98" t="str">
        <f>A1934</f>
        <v>SEDUC E 129</v>
      </c>
      <c r="J1939" s="103">
        <f ca="1">H1939</f>
        <v>712.28</v>
      </c>
      <c r="K1939" s="17" t="str">
        <f t="shared" si="239"/>
        <v>SEDUC E 129</v>
      </c>
    </row>
    <row r="1940" spans="1:11">
      <c r="K1940" s="17" t="str">
        <f t="shared" si="239"/>
        <v>SEDUC E 129</v>
      </c>
    </row>
    <row r="1941" spans="1:11" ht="20.25">
      <c r="B1941" s="325" t="str">
        <f>A1942</f>
        <v>SEDUC E 130</v>
      </c>
      <c r="C1941" s="326"/>
      <c r="D1941" s="326"/>
      <c r="E1941" s="326"/>
      <c r="F1941" s="326"/>
      <c r="G1941" s="326"/>
      <c r="H1941" s="327"/>
      <c r="K1941" s="17" t="str">
        <f>B$1941</f>
        <v>SEDUC E 130</v>
      </c>
    </row>
    <row r="1942" spans="1:11">
      <c r="A1942" s="277" t="s">
        <v>36583</v>
      </c>
      <c r="B1942" s="328" t="s">
        <v>12073</v>
      </c>
      <c r="C1942" s="329"/>
      <c r="D1942" s="329"/>
      <c r="E1942" s="329"/>
      <c r="F1942" s="330"/>
      <c r="G1942" s="58" t="s">
        <v>4</v>
      </c>
      <c r="H1942" s="282" t="s">
        <v>5</v>
      </c>
      <c r="I1942" s="98"/>
      <c r="J1942" s="100"/>
      <c r="K1942" s="17" t="str">
        <f t="shared" ref="K1942:K1948" si="241">B$1941</f>
        <v>SEDUC E 130</v>
      </c>
    </row>
    <row r="1943" spans="1:11">
      <c r="B1943" s="60" t="s">
        <v>6</v>
      </c>
      <c r="C1943" s="61" t="s">
        <v>7</v>
      </c>
      <c r="D1943" s="61" t="s">
        <v>8</v>
      </c>
      <c r="E1943" s="62" t="s">
        <v>9</v>
      </c>
      <c r="F1943" s="60" t="s">
        <v>17</v>
      </c>
      <c r="G1943" s="63" t="s">
        <v>18</v>
      </c>
      <c r="H1943" s="64" t="s">
        <v>12</v>
      </c>
      <c r="I1943" s="98"/>
      <c r="J1943" s="101"/>
      <c r="K1943" s="17" t="str">
        <f t="shared" si="241"/>
        <v>SEDUC E 130</v>
      </c>
    </row>
    <row r="1944" spans="1:11" ht="24">
      <c r="B19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DISTRIBUIDOR INTERNO ÓPTICO - D.I.O. PARA 12 FIBRAS MONO-MODO, COM CONCETORES ST, PADRÃO 19"</v>
      </c>
      <c r="C1944" s="48" t="s">
        <v>33</v>
      </c>
      <c r="D1944" s="48" t="s">
        <v>16362</v>
      </c>
      <c r="E1944" s="65">
        <f>1</f>
        <v>1</v>
      </c>
      <c r="F19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4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412.44</v>
      </c>
      <c r="H1944" s="65">
        <f ca="1">ROUND(E1944*G1944,2)</f>
        <v>412.44</v>
      </c>
      <c r="I1944" s="98"/>
      <c r="J1944" s="94"/>
      <c r="K1944" s="17" t="str">
        <f t="shared" si="241"/>
        <v>SEDUC E 130</v>
      </c>
    </row>
    <row r="1945" spans="1:11" ht="15.75" customHeight="1">
      <c r="B194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45" s="48" t="s">
        <v>13</v>
      </c>
      <c r="D1945" s="48">
        <v>88264</v>
      </c>
      <c r="E1945" s="65">
        <f>2.5</f>
        <v>2.5</v>
      </c>
      <c r="F19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4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45" s="65">
        <f t="shared" ref="H1945:H1946" ca="1" si="242">ROUND(E1945*G1945,2)</f>
        <v>50.05</v>
      </c>
      <c r="I1945" s="98"/>
      <c r="J1945" s="94"/>
      <c r="K1945" s="17" t="str">
        <f t="shared" si="241"/>
        <v>SEDUC E 130</v>
      </c>
    </row>
    <row r="1946" spans="1:11" ht="16.5" customHeight="1">
      <c r="B194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46" s="48" t="s">
        <v>13</v>
      </c>
      <c r="D1946" s="48">
        <v>88264</v>
      </c>
      <c r="E1946" s="65">
        <f>2.5</f>
        <v>2.5</v>
      </c>
      <c r="F19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4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46" s="65">
        <f t="shared" ca="1" si="242"/>
        <v>50.05</v>
      </c>
      <c r="I1946" s="98"/>
      <c r="J1946" s="94"/>
      <c r="K1946" s="17" t="str">
        <f t="shared" si="241"/>
        <v>SEDUC E 130</v>
      </c>
    </row>
    <row r="1947" spans="1:11">
      <c r="A1947" s="49"/>
      <c r="B1947" s="66" t="s">
        <v>14</v>
      </c>
      <c r="C1947" s="48"/>
      <c r="D1947" s="48"/>
      <c r="E1947" s="67"/>
      <c r="F1947" s="42"/>
      <c r="G1947" s="68"/>
      <c r="H1947" s="54">
        <f ca="1">SUM(H1944:H1946)</f>
        <v>512.54</v>
      </c>
      <c r="I1947" s="98" t="str">
        <f>A1942</f>
        <v>SEDUC E 130</v>
      </c>
      <c r="J1947" s="103">
        <f ca="1">H1947</f>
        <v>512.54</v>
      </c>
      <c r="K1947" s="17" t="str">
        <f t="shared" si="241"/>
        <v>SEDUC E 130</v>
      </c>
    </row>
    <row r="1948" spans="1:11">
      <c r="K1948" s="17" t="str">
        <f t="shared" si="241"/>
        <v>SEDUC E 130</v>
      </c>
    </row>
    <row r="1949" spans="1:11" ht="20.25">
      <c r="B1949" s="325" t="str">
        <f>A1950</f>
        <v>SEDUC E 131</v>
      </c>
      <c r="C1949" s="326"/>
      <c r="D1949" s="326"/>
      <c r="E1949" s="326"/>
      <c r="F1949" s="326"/>
      <c r="G1949" s="326"/>
      <c r="H1949" s="327"/>
      <c r="K1949" s="17" t="str">
        <f>B$1949</f>
        <v>SEDUC E 131</v>
      </c>
    </row>
    <row r="1950" spans="1:11">
      <c r="A1950" s="277" t="s">
        <v>36584</v>
      </c>
      <c r="B1950" s="328" t="s">
        <v>36572</v>
      </c>
      <c r="C1950" s="329"/>
      <c r="D1950" s="329"/>
      <c r="E1950" s="329"/>
      <c r="F1950" s="330"/>
      <c r="G1950" s="58" t="s">
        <v>4</v>
      </c>
      <c r="H1950" s="282" t="s">
        <v>5</v>
      </c>
      <c r="I1950" s="98"/>
      <c r="J1950" s="100"/>
      <c r="K1950" s="17" t="str">
        <f t="shared" ref="K1950:K1956" si="243">B$1949</f>
        <v>SEDUC E 131</v>
      </c>
    </row>
    <row r="1951" spans="1:11">
      <c r="B1951" s="60" t="s">
        <v>6</v>
      </c>
      <c r="C1951" s="61" t="s">
        <v>7</v>
      </c>
      <c r="D1951" s="61" t="s">
        <v>8</v>
      </c>
      <c r="E1951" s="62" t="s">
        <v>9</v>
      </c>
      <c r="F1951" s="60" t="s">
        <v>17</v>
      </c>
      <c r="G1951" s="63" t="s">
        <v>18</v>
      </c>
      <c r="H1951" s="64" t="s">
        <v>12</v>
      </c>
      <c r="I1951" s="98"/>
      <c r="J1951" s="101"/>
      <c r="K1951" s="17" t="str">
        <f t="shared" si="243"/>
        <v>SEDUC E 131</v>
      </c>
    </row>
    <row r="1952" spans="1:11">
      <c r="B195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52" s="48" t="s">
        <v>13</v>
      </c>
      <c r="D1952" s="48">
        <v>88264</v>
      </c>
      <c r="E1952" s="65">
        <v>1.5</v>
      </c>
      <c r="F19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5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52" s="65">
        <f ca="1">ROUND(E1952*G1952,2)</f>
        <v>30.03</v>
      </c>
      <c r="I1952" s="98"/>
      <c r="J1952" s="94"/>
      <c r="K1952" s="17" t="str">
        <f t="shared" si="243"/>
        <v>SEDUC E 131</v>
      </c>
    </row>
    <row r="1953" spans="1:11">
      <c r="B195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PATCH PANEL 24 PORTAS CAT 6</v>
      </c>
      <c r="C1953" s="48" t="s">
        <v>19</v>
      </c>
      <c r="D1953" s="48">
        <v>7304</v>
      </c>
      <c r="E1953" s="65">
        <v>1</v>
      </c>
      <c r="F19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5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346,85</v>
      </c>
      <c r="H1953" s="65">
        <f t="shared" ref="H1953:H1954" ca="1" si="244">ROUND(E1953*G1953,2)</f>
        <v>346.85</v>
      </c>
      <c r="I1953" s="98"/>
      <c r="J1953" s="94"/>
      <c r="K1953" s="17" t="str">
        <f t="shared" si="243"/>
        <v>SEDUC E 131</v>
      </c>
    </row>
    <row r="1954" spans="1:11">
      <c r="B195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54" s="48" t="s">
        <v>13</v>
      </c>
      <c r="D1954" s="48">
        <v>88247</v>
      </c>
      <c r="E1954" s="65">
        <v>1.5</v>
      </c>
      <c r="F19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5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54" s="65">
        <f t="shared" ca="1" si="244"/>
        <v>23.21</v>
      </c>
      <c r="I1954" s="98"/>
      <c r="J1954" s="94"/>
      <c r="K1954" s="17" t="str">
        <f t="shared" si="243"/>
        <v>SEDUC E 131</v>
      </c>
    </row>
    <row r="1955" spans="1:11">
      <c r="A1955" s="49"/>
      <c r="B1955" s="66" t="s">
        <v>14</v>
      </c>
      <c r="C1955" s="48"/>
      <c r="D1955" s="48"/>
      <c r="E1955" s="67"/>
      <c r="F1955" s="42"/>
      <c r="G1955" s="68"/>
      <c r="H1955" s="54">
        <f ca="1">SUM(H1952:H1954)</f>
        <v>400.09</v>
      </c>
      <c r="I1955" s="98" t="str">
        <f>A1950</f>
        <v>SEDUC E 131</v>
      </c>
      <c r="J1955" s="103">
        <f ca="1">H1955</f>
        <v>400.09</v>
      </c>
      <c r="K1955" s="17" t="str">
        <f t="shared" si="243"/>
        <v>SEDUC E 131</v>
      </c>
    </row>
    <row r="1956" spans="1:11">
      <c r="K1956" s="17" t="str">
        <f t="shared" si="243"/>
        <v>SEDUC E 131</v>
      </c>
    </row>
    <row r="1957" spans="1:11" ht="20.25">
      <c r="B1957" s="325" t="str">
        <f>A1958</f>
        <v>SEDUC E 132</v>
      </c>
      <c r="C1957" s="326"/>
      <c r="D1957" s="326"/>
      <c r="E1957" s="326"/>
      <c r="F1957" s="326"/>
      <c r="G1957" s="326"/>
      <c r="H1957" s="327"/>
      <c r="K1957" s="17" t="str">
        <f>B$1957</f>
        <v>SEDUC E 132</v>
      </c>
    </row>
    <row r="1958" spans="1:11">
      <c r="A1958" s="277" t="s">
        <v>36585</v>
      </c>
      <c r="B1958" s="328" t="s">
        <v>12076</v>
      </c>
      <c r="C1958" s="329"/>
      <c r="D1958" s="329"/>
      <c r="E1958" s="329"/>
      <c r="F1958" s="330"/>
      <c r="G1958" s="58" t="s">
        <v>4</v>
      </c>
      <c r="H1958" s="282" t="s">
        <v>5</v>
      </c>
      <c r="I1958" s="98"/>
      <c r="J1958" s="100"/>
      <c r="K1958" s="17" t="str">
        <f t="shared" ref="K1958:K1963" si="245">B$1957</f>
        <v>SEDUC E 132</v>
      </c>
    </row>
    <row r="1959" spans="1:11">
      <c r="B1959" s="60" t="s">
        <v>6</v>
      </c>
      <c r="C1959" s="61" t="s">
        <v>7</v>
      </c>
      <c r="D1959" s="61" t="s">
        <v>8</v>
      </c>
      <c r="E1959" s="62" t="s">
        <v>9</v>
      </c>
      <c r="F1959" s="60" t="s">
        <v>17</v>
      </c>
      <c r="G1959" s="63" t="s">
        <v>18</v>
      </c>
      <c r="H1959" s="64" t="s">
        <v>12</v>
      </c>
      <c r="I1959" s="98"/>
      <c r="J1959" s="101"/>
      <c r="K1959" s="17" t="str">
        <f t="shared" si="245"/>
        <v>SEDUC E 132</v>
      </c>
    </row>
    <row r="1960" spans="1:11">
      <c r="B196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ORGANIZADOR DE CABOS HORIZONTAL, ABERTO, PADRÃO RACK 19"</v>
      </c>
      <c r="C1960" s="48" t="s">
        <v>33</v>
      </c>
      <c r="D1960" s="265" t="s">
        <v>19361</v>
      </c>
      <c r="E1960" s="65">
        <v>1</v>
      </c>
      <c r="F19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6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34.9</v>
      </c>
      <c r="H1960" s="65">
        <f ca="1">ROUND(E1960*G1960,2)</f>
        <v>34.9</v>
      </c>
      <c r="I1960" s="98"/>
      <c r="J1960" s="94"/>
      <c r="K1960" s="17" t="str">
        <f t="shared" si="245"/>
        <v>SEDUC E 132</v>
      </c>
    </row>
    <row r="1961" spans="1:11">
      <c r="B196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61" s="48" t="s">
        <v>13</v>
      </c>
      <c r="D1961" s="265">
        <v>88247</v>
      </c>
      <c r="E1961" s="65">
        <v>0.25</v>
      </c>
      <c r="F19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6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61" s="65">
        <f ca="1">ROUND(E1961*G1961,2)</f>
        <v>3.87</v>
      </c>
      <c r="I1961" s="98"/>
      <c r="J1961" s="94"/>
      <c r="K1961" s="17" t="str">
        <f t="shared" si="245"/>
        <v>SEDUC E 132</v>
      </c>
    </row>
    <row r="1962" spans="1:11">
      <c r="A1962" s="49"/>
      <c r="B1962" s="66" t="s">
        <v>14</v>
      </c>
      <c r="C1962" s="48"/>
      <c r="D1962" s="48"/>
      <c r="E1962" s="67"/>
      <c r="F1962" s="42"/>
      <c r="G1962" s="68"/>
      <c r="H1962" s="54">
        <f ca="1">SUM(H1960:H1961)</f>
        <v>38.769999999999996</v>
      </c>
      <c r="I1962" s="98" t="str">
        <f>A1958</f>
        <v>SEDUC E 132</v>
      </c>
      <c r="J1962" s="103">
        <f ca="1">H1962</f>
        <v>38.769999999999996</v>
      </c>
      <c r="K1962" s="17" t="str">
        <f t="shared" si="245"/>
        <v>SEDUC E 132</v>
      </c>
    </row>
    <row r="1963" spans="1:11">
      <c r="K1963" s="17" t="str">
        <f t="shared" si="245"/>
        <v>SEDUC E 132</v>
      </c>
    </row>
    <row r="1964" spans="1:11" ht="20.25">
      <c r="B1964" s="325" t="str">
        <f>A1965</f>
        <v>SEDUC E 133</v>
      </c>
      <c r="C1964" s="326"/>
      <c r="D1964" s="326"/>
      <c r="E1964" s="326"/>
      <c r="F1964" s="326"/>
      <c r="G1964" s="326"/>
      <c r="H1964" s="327"/>
      <c r="K1964" s="17" t="str">
        <f>B$1964</f>
        <v>SEDUC E 133</v>
      </c>
    </row>
    <row r="1965" spans="1:11">
      <c r="A1965" s="277" t="s">
        <v>36586</v>
      </c>
      <c r="B1965" s="328" t="s">
        <v>36573</v>
      </c>
      <c r="C1965" s="329"/>
      <c r="D1965" s="329"/>
      <c r="E1965" s="329"/>
      <c r="F1965" s="330"/>
      <c r="G1965" s="58" t="s">
        <v>4</v>
      </c>
      <c r="H1965" s="282" t="s">
        <v>5</v>
      </c>
      <c r="I1965" s="98"/>
      <c r="J1965" s="100"/>
      <c r="K1965" s="17" t="str">
        <f t="shared" ref="K1965:K1972" si="246">B$1964</f>
        <v>SEDUC E 133</v>
      </c>
    </row>
    <row r="1966" spans="1:11">
      <c r="B1966" s="60" t="s">
        <v>6</v>
      </c>
      <c r="C1966" s="61" t="s">
        <v>7</v>
      </c>
      <c r="D1966" s="61" t="s">
        <v>8</v>
      </c>
      <c r="E1966" s="62" t="s">
        <v>9</v>
      </c>
      <c r="F1966" s="60" t="s">
        <v>17</v>
      </c>
      <c r="G1966" s="63" t="s">
        <v>18</v>
      </c>
      <c r="H1966" s="64" t="s">
        <v>12</v>
      </c>
      <c r="I1966" s="98"/>
      <c r="J1966" s="101"/>
      <c r="K1966" s="17" t="str">
        <f t="shared" si="246"/>
        <v>SEDUC E 133</v>
      </c>
    </row>
    <row r="1967" spans="1:11">
      <c r="B196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LIGA ZAMAK PARA ELETRODUTO 20MM, D=3/4"</v>
      </c>
      <c r="C1967" s="48" t="s">
        <v>19</v>
      </c>
      <c r="D1967" s="48">
        <v>10363</v>
      </c>
      <c r="E1967" s="65">
        <v>1</v>
      </c>
      <c r="F19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6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0,34</v>
      </c>
      <c r="H1967" s="65">
        <f ca="1">ROUND(E1967*G1967,2)</f>
        <v>0.34</v>
      </c>
      <c r="I1967" s="98"/>
      <c r="J1967" s="101"/>
      <c r="K1967" s="17" t="str">
        <f t="shared" si="246"/>
        <v>SEDUC E 133</v>
      </c>
    </row>
    <row r="1968" spans="1:11">
      <c r="B196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LIGA ZAMAK P/ELETRODUTO 20MM, D=3/4 "</v>
      </c>
      <c r="C1968" s="48" t="s">
        <v>19</v>
      </c>
      <c r="D1968" s="48">
        <v>10365</v>
      </c>
      <c r="E1968" s="65">
        <v>1</v>
      </c>
      <c r="F19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6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0,22</v>
      </c>
      <c r="H1968" s="65">
        <f t="shared" ref="H1968:H1970" ca="1" si="247">ROUND(E1968*G1968,2)</f>
        <v>0.22</v>
      </c>
      <c r="I1968" s="98"/>
      <c r="J1968" s="94"/>
      <c r="K1968" s="17" t="str">
        <f t="shared" si="246"/>
        <v>SEDUC E 133</v>
      </c>
    </row>
    <row r="1969" spans="1:11">
      <c r="B196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69" s="48" t="s">
        <v>13</v>
      </c>
      <c r="D1969" s="48">
        <v>88264</v>
      </c>
      <c r="E1969" s="65">
        <v>0.01</v>
      </c>
      <c r="F19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6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69" s="65">
        <f t="shared" ca="1" si="247"/>
        <v>0.2</v>
      </c>
      <c r="I1969" s="98"/>
      <c r="J1969" s="94"/>
      <c r="K1969" s="17" t="str">
        <f t="shared" si="246"/>
        <v>SEDUC E 133</v>
      </c>
    </row>
    <row r="1970" spans="1:11">
      <c r="B197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70" s="48" t="s">
        <v>13</v>
      </c>
      <c r="D1970" s="48">
        <v>88247</v>
      </c>
      <c r="E1970" s="65">
        <v>0.01</v>
      </c>
      <c r="F19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7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70" s="65">
        <f t="shared" ca="1" si="247"/>
        <v>0.15</v>
      </c>
      <c r="I1970" s="98"/>
      <c r="J1970" s="94"/>
      <c r="K1970" s="17" t="str">
        <f t="shared" si="246"/>
        <v>SEDUC E 133</v>
      </c>
    </row>
    <row r="1971" spans="1:11">
      <c r="A1971" s="49"/>
      <c r="B1971" s="66" t="s">
        <v>14</v>
      </c>
      <c r="C1971" s="48"/>
      <c r="D1971" s="48"/>
      <c r="E1971" s="67"/>
      <c r="F1971" s="42"/>
      <c r="G1971" s="68"/>
      <c r="H1971" s="54">
        <f ca="1">SUM(H1967:H1970)</f>
        <v>0.91</v>
      </c>
      <c r="I1971" s="98" t="str">
        <f>A1965</f>
        <v>SEDUC E 133</v>
      </c>
      <c r="J1971" s="103">
        <f ca="1">H1971</f>
        <v>0.91</v>
      </c>
      <c r="K1971" s="17" t="str">
        <f t="shared" si="246"/>
        <v>SEDUC E 133</v>
      </c>
    </row>
    <row r="1972" spans="1:11">
      <c r="K1972" s="17" t="str">
        <f t="shared" si="246"/>
        <v>SEDUC E 133</v>
      </c>
    </row>
    <row r="1973" spans="1:11" ht="20.25">
      <c r="B1973" s="325" t="str">
        <f>A1974</f>
        <v>SEDUC E 134</v>
      </c>
      <c r="C1973" s="326"/>
      <c r="D1973" s="326"/>
      <c r="E1973" s="326"/>
      <c r="F1973" s="326"/>
      <c r="G1973" s="326"/>
      <c r="H1973" s="327"/>
      <c r="K1973" s="17" t="str">
        <f>B$1973</f>
        <v>SEDUC E 134</v>
      </c>
    </row>
    <row r="1974" spans="1:11">
      <c r="A1974" s="277" t="s">
        <v>36587</v>
      </c>
      <c r="B1974" s="328" t="s">
        <v>36588</v>
      </c>
      <c r="C1974" s="329"/>
      <c r="D1974" s="329"/>
      <c r="E1974" s="329"/>
      <c r="F1974" s="330"/>
      <c r="G1974" s="58" t="s">
        <v>4</v>
      </c>
      <c r="H1974" s="283" t="s">
        <v>5</v>
      </c>
      <c r="I1974" s="98"/>
      <c r="J1974" s="100"/>
      <c r="K1974" s="17" t="str">
        <f t="shared" ref="K1974:K1980" si="248">B$1973</f>
        <v>SEDUC E 134</v>
      </c>
    </row>
    <row r="1975" spans="1:11">
      <c r="B1975" s="60" t="s">
        <v>6</v>
      </c>
      <c r="C1975" s="61" t="s">
        <v>7</v>
      </c>
      <c r="D1975" s="61" t="s">
        <v>8</v>
      </c>
      <c r="E1975" s="62" t="s">
        <v>9</v>
      </c>
      <c r="F1975" s="60" t="s">
        <v>17</v>
      </c>
      <c r="G1975" s="63" t="s">
        <v>18</v>
      </c>
      <c r="H1975" s="64" t="s">
        <v>12</v>
      </c>
      <c r="I1975" s="98"/>
      <c r="J1975" s="101"/>
      <c r="K1975" s="17" t="str">
        <f t="shared" si="248"/>
        <v>SEDUC E 134</v>
      </c>
    </row>
    <row r="1976" spans="1:11">
      <c r="B197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76" s="48" t="s">
        <v>13</v>
      </c>
      <c r="D1976" s="48">
        <v>88264</v>
      </c>
      <c r="E1976" s="65">
        <f>2</f>
        <v>2</v>
      </c>
      <c r="F19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7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76" s="65">
        <f ca="1">ROUND(E1976*G1976,2)</f>
        <v>40.04</v>
      </c>
      <c r="I1976" s="98"/>
      <c r="J1976" s="94"/>
      <c r="K1976" s="17" t="str">
        <f t="shared" si="248"/>
        <v>SEDUC E 134</v>
      </c>
    </row>
    <row r="1977" spans="1:11">
      <c r="B197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RACK FECHADO PISO 19" X 12U X 450MM</v>
      </c>
      <c r="C1977" s="48" t="s">
        <v>19</v>
      </c>
      <c r="D1977" s="48">
        <v>6762</v>
      </c>
      <c r="E1977" s="65">
        <f>1</f>
        <v>1</v>
      </c>
      <c r="F19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7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537,9</v>
      </c>
      <c r="H1977" s="65">
        <f t="shared" ref="H1977:H1978" ca="1" si="249">ROUND(E1977*G1977,2)</f>
        <v>537.9</v>
      </c>
      <c r="I1977" s="98"/>
      <c r="J1977" s="94"/>
      <c r="K1977" s="17" t="str">
        <f t="shared" si="248"/>
        <v>SEDUC E 134</v>
      </c>
    </row>
    <row r="1978" spans="1:11">
      <c r="B197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78" s="48" t="s">
        <v>13</v>
      </c>
      <c r="D1978" s="48">
        <v>88247</v>
      </c>
      <c r="E1978" s="65">
        <f>2</f>
        <v>2</v>
      </c>
      <c r="F19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7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78" s="65">
        <f t="shared" ca="1" si="249"/>
        <v>30.94</v>
      </c>
      <c r="I1978" s="98"/>
      <c r="J1978" s="94"/>
      <c r="K1978" s="17" t="str">
        <f t="shared" si="248"/>
        <v>SEDUC E 134</v>
      </c>
    </row>
    <row r="1979" spans="1:11">
      <c r="A1979" s="49"/>
      <c r="B1979" s="66" t="s">
        <v>14</v>
      </c>
      <c r="C1979" s="48"/>
      <c r="D1979" s="48"/>
      <c r="E1979" s="67"/>
      <c r="F1979" s="42"/>
      <c r="G1979" s="68"/>
      <c r="H1979" s="54">
        <f ca="1">SUM(H1976:H1978)</f>
        <v>608.88</v>
      </c>
      <c r="I1979" s="98" t="str">
        <f>A1974</f>
        <v>SEDUC E 134</v>
      </c>
      <c r="J1979" s="103">
        <f ca="1">H1979</f>
        <v>608.88</v>
      </c>
      <c r="K1979" s="17" t="str">
        <f t="shared" si="248"/>
        <v>SEDUC E 134</v>
      </c>
    </row>
    <row r="1980" spans="1:11">
      <c r="K1980" s="17" t="str">
        <f t="shared" si="248"/>
        <v>SEDUC E 134</v>
      </c>
    </row>
    <row r="1981" spans="1:11" ht="20.25">
      <c r="B1981" s="325" t="str">
        <f>A1982</f>
        <v>SEDUC E 135</v>
      </c>
      <c r="C1981" s="326"/>
      <c r="D1981" s="326"/>
      <c r="E1981" s="326"/>
      <c r="F1981" s="326"/>
      <c r="G1981" s="326"/>
      <c r="H1981" s="327"/>
      <c r="K1981" s="17" t="str">
        <f>B$1981</f>
        <v>SEDUC E 135</v>
      </c>
    </row>
    <row r="1982" spans="1:11" ht="12.75" customHeight="1">
      <c r="A1982" s="277" t="s">
        <v>36589</v>
      </c>
      <c r="B1982" s="328" t="s">
        <v>36592</v>
      </c>
      <c r="C1982" s="329"/>
      <c r="D1982" s="329"/>
      <c r="E1982" s="329"/>
      <c r="F1982" s="330"/>
      <c r="G1982" s="58" t="s">
        <v>4</v>
      </c>
      <c r="H1982" s="284" t="s">
        <v>5</v>
      </c>
      <c r="K1982" s="17" t="str">
        <f t="shared" ref="K1982:K1990" si="250">B$1981</f>
        <v>SEDUC E 135</v>
      </c>
    </row>
    <row r="1983" spans="1:11">
      <c r="B1983" s="60" t="s">
        <v>6</v>
      </c>
      <c r="C1983" s="61" t="s">
        <v>7</v>
      </c>
      <c r="D1983" s="61" t="s">
        <v>8</v>
      </c>
      <c r="E1983" s="62" t="s">
        <v>9</v>
      </c>
      <c r="F1983" s="60" t="s">
        <v>17</v>
      </c>
      <c r="G1983" s="63" t="s">
        <v>18</v>
      </c>
      <c r="H1983" s="64" t="s">
        <v>12</v>
      </c>
      <c r="K1983" s="17" t="str">
        <f t="shared" si="250"/>
        <v>SEDUC E 135</v>
      </c>
    </row>
    <row r="1984" spans="1:11">
      <c r="B198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CHUMBADOR DE ACO, DIAMETRO 5/8", COMPRIMENTO 6", COM PORCA</v>
      </c>
      <c r="C1984" s="48" t="s">
        <v>36404</v>
      </c>
      <c r="D1984" s="48">
        <v>11975</v>
      </c>
      <c r="E1984" s="48">
        <v>4</v>
      </c>
      <c r="F19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8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13,03</v>
      </c>
      <c r="H1984" s="65">
        <f ca="1">ROUND(E1984*G1984,2)</f>
        <v>52.12</v>
      </c>
      <c r="K1984" s="17" t="str">
        <f t="shared" si="250"/>
        <v>SEDUC E 135</v>
      </c>
    </row>
    <row r="1985" spans="1:11">
      <c r="B1985"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985" s="48" t="s">
        <v>36404</v>
      </c>
      <c r="D1985" s="48">
        <v>12378</v>
      </c>
      <c r="E1985" s="48">
        <v>1</v>
      </c>
      <c r="F1985"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985" s="45"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985" s="65" t="e">
        <f t="shared" ref="H1985:H1988" ca="1" si="251">ROUND(E1985*G1985,2)</f>
        <v>#N/A</v>
      </c>
      <c r="K1985" s="17" t="str">
        <f t="shared" si="250"/>
        <v>SEDUC E 135</v>
      </c>
    </row>
    <row r="1986" spans="1:11">
      <c r="B198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86" s="48" t="s">
        <v>13</v>
      </c>
      <c r="D1986" s="48">
        <v>88264</v>
      </c>
      <c r="E1986" s="48">
        <v>3.4369999999999998</v>
      </c>
      <c r="F19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8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86" s="65">
        <f t="shared" ca="1" si="251"/>
        <v>68.81</v>
      </c>
      <c r="K1986" s="17" t="str">
        <f t="shared" si="250"/>
        <v>SEDUC E 135</v>
      </c>
    </row>
    <row r="1987" spans="1:11">
      <c r="B198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87" s="48" t="s">
        <v>13</v>
      </c>
      <c r="D1987" s="48">
        <v>88247</v>
      </c>
      <c r="E1987" s="48">
        <v>1.0580000000000001</v>
      </c>
      <c r="F19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8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87" s="65">
        <f t="shared" ca="1" si="251"/>
        <v>16.37</v>
      </c>
      <c r="K1987" s="17" t="str">
        <f t="shared" si="250"/>
        <v>SEDUC E 135</v>
      </c>
    </row>
    <row r="1988" spans="1:11" ht="24">
      <c r="B198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LUMINARIA DE LED PARA ILUMINACAO PUBLICA, DE 98 W ATE 137 W, INVOLUCRO EM ALUMINIO OU ACO INOX</v>
      </c>
      <c r="C1988" s="48" t="s">
        <v>36404</v>
      </c>
      <c r="D1988" s="48">
        <v>42243</v>
      </c>
      <c r="E1988" s="48">
        <v>3</v>
      </c>
      <c r="F19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8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691,84</v>
      </c>
      <c r="H1988" s="65">
        <f t="shared" ca="1" si="251"/>
        <v>2075.52</v>
      </c>
      <c r="K1988" s="17" t="str">
        <f t="shared" si="250"/>
        <v>SEDUC E 135</v>
      </c>
    </row>
    <row r="1989" spans="1:11">
      <c r="B1989" s="66" t="s">
        <v>14</v>
      </c>
      <c r="C1989" s="48"/>
      <c r="D1989" s="48"/>
      <c r="E1989" s="67"/>
      <c r="F1989" s="42"/>
      <c r="G1989" s="68"/>
      <c r="H1989" s="54" t="e">
        <f ca="1">SUM(H1984:H1988)</f>
        <v>#N/A</v>
      </c>
      <c r="I1989" s="98" t="str">
        <f>A1982</f>
        <v>SEDUC E 135</v>
      </c>
      <c r="J1989" s="204" t="e">
        <f ca="1">H1989</f>
        <v>#N/A</v>
      </c>
      <c r="K1989" s="17" t="str">
        <f t="shared" si="250"/>
        <v>SEDUC E 135</v>
      </c>
    </row>
    <row r="1990" spans="1:11">
      <c r="K1990" s="17" t="str">
        <f t="shared" si="250"/>
        <v>SEDUC E 135</v>
      </c>
    </row>
    <row r="1991" spans="1:11" ht="20.25">
      <c r="B1991" s="325" t="str">
        <f>A1992</f>
        <v>SEDUC E 136</v>
      </c>
      <c r="C1991" s="326"/>
      <c r="D1991" s="326"/>
      <c r="E1991" s="326"/>
      <c r="F1991" s="326"/>
      <c r="G1991" s="326"/>
      <c r="H1991" s="327"/>
      <c r="K1991" s="17" t="str">
        <f>B$1991</f>
        <v>SEDUC E 136</v>
      </c>
    </row>
    <row r="1992" spans="1:11">
      <c r="A1992" s="277" t="s">
        <v>36591</v>
      </c>
      <c r="B1992" s="328" t="s">
        <v>36590</v>
      </c>
      <c r="C1992" s="329"/>
      <c r="D1992" s="329"/>
      <c r="E1992" s="329"/>
      <c r="F1992" s="330"/>
      <c r="G1992" s="58" t="s">
        <v>4</v>
      </c>
      <c r="H1992" s="284" t="s">
        <v>5</v>
      </c>
      <c r="K1992" s="17" t="str">
        <f t="shared" ref="K1992:K2000" si="252">B$1991</f>
        <v>SEDUC E 136</v>
      </c>
    </row>
    <row r="1993" spans="1:11">
      <c r="B1993" s="60" t="s">
        <v>6</v>
      </c>
      <c r="C1993" s="61" t="s">
        <v>7</v>
      </c>
      <c r="D1993" s="61" t="s">
        <v>8</v>
      </c>
      <c r="E1993" s="62" t="s">
        <v>9</v>
      </c>
      <c r="F1993" s="60" t="s">
        <v>17</v>
      </c>
      <c r="G1993" s="63" t="s">
        <v>18</v>
      </c>
      <c r="H1993" s="64" t="s">
        <v>12</v>
      </c>
      <c r="K1993" s="17" t="str">
        <f t="shared" si="252"/>
        <v>SEDUC E 136</v>
      </c>
    </row>
    <row r="1994" spans="1:11">
      <c r="B199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CHUMBADOR DE ACO, DIAMETRO 5/8", COMPRIMENTO 6", COM PORCA</v>
      </c>
      <c r="C1994" s="48" t="s">
        <v>36404</v>
      </c>
      <c r="D1994" s="48">
        <v>11975</v>
      </c>
      <c r="E1994" s="48">
        <v>4</v>
      </c>
      <c r="F19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9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13,03</v>
      </c>
      <c r="H1994" s="65">
        <f ca="1">ROUND(E1994*G1994,2)</f>
        <v>52.12</v>
      </c>
      <c r="K1994" s="17" t="str">
        <f t="shared" si="252"/>
        <v>SEDUC E 136</v>
      </c>
    </row>
    <row r="1995" spans="1:11">
      <c r="B1995"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995" s="48" t="s">
        <v>36404</v>
      </c>
      <c r="D1995" s="48">
        <v>12378</v>
      </c>
      <c r="E1995" s="48">
        <v>1</v>
      </c>
      <c r="F1995"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995" s="45"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995" s="65" t="e">
        <f t="shared" ref="H1995:H1998" ca="1" si="253">ROUND(E1995*G1995,2)</f>
        <v>#N/A</v>
      </c>
      <c r="K1995" s="17" t="str">
        <f t="shared" si="252"/>
        <v>SEDUC E 136</v>
      </c>
    </row>
    <row r="1996" spans="1:11">
      <c r="B199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96" s="48" t="s">
        <v>13</v>
      </c>
      <c r="D1996" s="48">
        <v>88264</v>
      </c>
      <c r="E1996" s="48">
        <v>3.4369999999999998</v>
      </c>
      <c r="F19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9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96" s="65">
        <f t="shared" ca="1" si="253"/>
        <v>68.81</v>
      </c>
      <c r="K1996" s="17" t="str">
        <f t="shared" si="252"/>
        <v>SEDUC E 136</v>
      </c>
    </row>
    <row r="1997" spans="1:11">
      <c r="B199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97" s="48" t="s">
        <v>13</v>
      </c>
      <c r="D1997" s="48">
        <v>88247</v>
      </c>
      <c r="E1997" s="48">
        <v>1.0580000000000001</v>
      </c>
      <c r="F19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9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97" s="65">
        <f t="shared" ca="1" si="253"/>
        <v>16.37</v>
      </c>
      <c r="K1997" s="17" t="str">
        <f t="shared" si="252"/>
        <v>SEDUC E 136</v>
      </c>
    </row>
    <row r="1998" spans="1:11" ht="24">
      <c r="B199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LUMINARIA DE LED PARA ILUMINACAO PUBLICA, DE 98 W ATE 137 W, INVOLUCRO EM ALUMINIO OU ACO INOX</v>
      </c>
      <c r="C1998" s="48" t="s">
        <v>36404</v>
      </c>
      <c r="D1998" s="48">
        <v>42243</v>
      </c>
      <c r="E1998" s="48">
        <v>1</v>
      </c>
      <c r="F19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9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691,84</v>
      </c>
      <c r="H1998" s="65">
        <f t="shared" ca="1" si="253"/>
        <v>691.84</v>
      </c>
      <c r="K1998" s="17" t="str">
        <f t="shared" si="252"/>
        <v>SEDUC E 136</v>
      </c>
    </row>
    <row r="1999" spans="1:11">
      <c r="B1999" s="66" t="s">
        <v>14</v>
      </c>
      <c r="C1999" s="48"/>
      <c r="D1999" s="48"/>
      <c r="E1999" s="67"/>
      <c r="F1999" s="42"/>
      <c r="G1999" s="68"/>
      <c r="H1999" s="54" t="e">
        <f ca="1">SUM(H1994:H1998)</f>
        <v>#N/A</v>
      </c>
      <c r="I1999" s="98" t="str">
        <f>A1992</f>
        <v>SEDUC E 136</v>
      </c>
      <c r="J1999" s="204" t="e">
        <f ca="1">H1999</f>
        <v>#N/A</v>
      </c>
      <c r="K1999" s="17" t="str">
        <f t="shared" si="252"/>
        <v>SEDUC E 136</v>
      </c>
    </row>
    <row r="2000" spans="1:11">
      <c r="K2000" s="17" t="str">
        <f t="shared" si="252"/>
        <v>SEDUC E 136</v>
      </c>
    </row>
    <row r="2001" spans="1:11" ht="20.25">
      <c r="B2001" s="325" t="str">
        <f>A2002</f>
        <v>SEDUC E 137</v>
      </c>
      <c r="C2001" s="326"/>
      <c r="D2001" s="326"/>
      <c r="E2001" s="326"/>
      <c r="F2001" s="326"/>
      <c r="G2001" s="326"/>
      <c r="H2001" s="327"/>
      <c r="K2001" s="17" t="str">
        <f>B$2001</f>
        <v>SEDUC E 137</v>
      </c>
    </row>
    <row r="2002" spans="1:11">
      <c r="A2002" s="277" t="s">
        <v>36593</v>
      </c>
      <c r="B2002" s="328" t="s">
        <v>36594</v>
      </c>
      <c r="C2002" s="329"/>
      <c r="D2002" s="329"/>
      <c r="E2002" s="329"/>
      <c r="F2002" s="330"/>
      <c r="G2002" s="58" t="s">
        <v>4</v>
      </c>
      <c r="H2002" s="285" t="s">
        <v>5</v>
      </c>
      <c r="K2002" s="17" t="str">
        <f t="shared" ref="K2002:K2010" si="254">B$2001</f>
        <v>SEDUC E 137</v>
      </c>
    </row>
    <row r="2003" spans="1:11">
      <c r="B2003" s="60" t="s">
        <v>6</v>
      </c>
      <c r="C2003" s="61" t="s">
        <v>7</v>
      </c>
      <c r="D2003" s="61" t="s">
        <v>8</v>
      </c>
      <c r="E2003" s="62" t="s">
        <v>9</v>
      </c>
      <c r="F2003" s="60" t="s">
        <v>17</v>
      </c>
      <c r="G2003" s="63" t="s">
        <v>18</v>
      </c>
      <c r="H2003" s="64" t="s">
        <v>12</v>
      </c>
      <c r="K2003" s="17" t="str">
        <f t="shared" si="254"/>
        <v>SEDUC E 137</v>
      </c>
    </row>
    <row r="2004" spans="1:11">
      <c r="B200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CHUMBADOR DE ACO, DIAMETRO 5/8", COMPRIMENTO 6", COM PORCA</v>
      </c>
      <c r="C2004" s="48" t="s">
        <v>36404</v>
      </c>
      <c r="D2004" s="48">
        <v>11975</v>
      </c>
      <c r="E2004" s="48">
        <v>4</v>
      </c>
      <c r="F20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0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13,03</v>
      </c>
      <c r="H2004" s="65">
        <f ca="1">ROUND(E2004*G2004,2)</f>
        <v>52.12</v>
      </c>
      <c r="K2004" s="17" t="str">
        <f t="shared" si="254"/>
        <v>SEDUC E 137</v>
      </c>
    </row>
    <row r="2005" spans="1:11">
      <c r="B2005"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2005" s="48" t="s">
        <v>36404</v>
      </c>
      <c r="D2005" s="48">
        <v>12378</v>
      </c>
      <c r="E2005" s="48">
        <v>1</v>
      </c>
      <c r="F2005"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2005" s="45"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2005" s="65" t="e">
        <f t="shared" ref="H2005:H2008" ca="1" si="255">ROUND(E2005*G2005,2)</f>
        <v>#N/A</v>
      </c>
      <c r="K2005" s="17" t="str">
        <f t="shared" si="254"/>
        <v>SEDUC E 137</v>
      </c>
    </row>
    <row r="2006" spans="1:11">
      <c r="B200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06" s="48" t="s">
        <v>13</v>
      </c>
      <c r="D2006" s="48">
        <v>88264</v>
      </c>
      <c r="E2006" s="48">
        <v>3.4369999999999998</v>
      </c>
      <c r="F20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0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06" s="65">
        <f t="shared" ca="1" si="255"/>
        <v>68.81</v>
      </c>
      <c r="K2006" s="17" t="str">
        <f t="shared" si="254"/>
        <v>SEDUC E 137</v>
      </c>
    </row>
    <row r="2007" spans="1:11">
      <c r="B200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07" s="48" t="s">
        <v>13</v>
      </c>
      <c r="D2007" s="48">
        <v>88247</v>
      </c>
      <c r="E2007" s="48">
        <v>1.0580000000000001</v>
      </c>
      <c r="F20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0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07" s="65">
        <f t="shared" ca="1" si="255"/>
        <v>16.37</v>
      </c>
      <c r="K2007" s="17" t="str">
        <f t="shared" si="254"/>
        <v>SEDUC E 137</v>
      </c>
    </row>
    <row r="2008" spans="1:11" ht="24">
      <c r="B200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LUMINARIA DE LED PARA ILUMINACAO PUBLICA, DE 98 W ATE 137 W, INVOLUCRO EM ALUMINIO OU ACO INOX</v>
      </c>
      <c r="C2008" s="48" t="s">
        <v>36404</v>
      </c>
      <c r="D2008" s="48">
        <v>42243</v>
      </c>
      <c r="E2008" s="48">
        <v>2</v>
      </c>
      <c r="F20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0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691,84</v>
      </c>
      <c r="H2008" s="65">
        <f t="shared" ca="1" si="255"/>
        <v>1383.68</v>
      </c>
      <c r="K2008" s="17" t="str">
        <f t="shared" si="254"/>
        <v>SEDUC E 137</v>
      </c>
    </row>
    <row r="2009" spans="1:11">
      <c r="B2009" s="66" t="s">
        <v>14</v>
      </c>
      <c r="C2009" s="48"/>
      <c r="D2009" s="48"/>
      <c r="E2009" s="67"/>
      <c r="F2009" s="42"/>
      <c r="G2009" s="68"/>
      <c r="H2009" s="54" t="e">
        <f ca="1">SUM(H2004:H2008)</f>
        <v>#N/A</v>
      </c>
      <c r="I2009" s="98" t="str">
        <f>A2002</f>
        <v>SEDUC E 137</v>
      </c>
      <c r="J2009" s="204" t="e">
        <f ca="1">H2009</f>
        <v>#N/A</v>
      </c>
      <c r="K2009" s="17" t="str">
        <f t="shared" si="254"/>
        <v>SEDUC E 137</v>
      </c>
    </row>
    <row r="2010" spans="1:11">
      <c r="K2010" s="17" t="str">
        <f t="shared" si="254"/>
        <v>SEDUC E 137</v>
      </c>
    </row>
    <row r="2011" spans="1:11" ht="20.25">
      <c r="B2011" s="325" t="str">
        <f>A2012</f>
        <v>SEDUC E 138</v>
      </c>
      <c r="C2011" s="326"/>
      <c r="D2011" s="326"/>
      <c r="E2011" s="326"/>
      <c r="F2011" s="326"/>
      <c r="G2011" s="326"/>
      <c r="H2011" s="327"/>
      <c r="K2011" s="17" t="str">
        <f>B$2011</f>
        <v>SEDUC E 138</v>
      </c>
    </row>
    <row r="2012" spans="1:11">
      <c r="A2012" s="277" t="s">
        <v>36595</v>
      </c>
      <c r="B2012" s="328" t="s">
        <v>36597</v>
      </c>
      <c r="C2012" s="329"/>
      <c r="D2012" s="329"/>
      <c r="E2012" s="329"/>
      <c r="F2012" s="330"/>
      <c r="G2012" s="58" t="s">
        <v>4</v>
      </c>
      <c r="H2012" s="286" t="s">
        <v>5</v>
      </c>
      <c r="I2012" s="98"/>
      <c r="J2012" s="100"/>
      <c r="K2012" s="17" t="str">
        <f t="shared" ref="K2012:K2018" si="256">B$2011</f>
        <v>SEDUC E 138</v>
      </c>
    </row>
    <row r="2013" spans="1:11">
      <c r="B2013" s="60" t="s">
        <v>6</v>
      </c>
      <c r="C2013" s="61" t="s">
        <v>7</v>
      </c>
      <c r="D2013" s="61" t="s">
        <v>8</v>
      </c>
      <c r="E2013" s="62" t="s">
        <v>9</v>
      </c>
      <c r="F2013" s="60" t="s">
        <v>17</v>
      </c>
      <c r="G2013" s="63" t="s">
        <v>18</v>
      </c>
      <c r="H2013" s="64" t="s">
        <v>12</v>
      </c>
      <c r="I2013" s="98"/>
      <c r="J2013" s="101"/>
      <c r="K2013" s="17" t="str">
        <f t="shared" si="256"/>
        <v>SEDUC E 138</v>
      </c>
    </row>
    <row r="2014" spans="1:11">
      <c r="B201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14" s="48" t="s">
        <v>13</v>
      </c>
      <c r="D2014" s="48">
        <v>88264</v>
      </c>
      <c r="E2014" s="65">
        <v>1.5</v>
      </c>
      <c r="F20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1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14" s="65">
        <f ca="1">ROUND(E2014*G2014,2)</f>
        <v>30.03</v>
      </c>
      <c r="I2014" s="98"/>
      <c r="J2014" s="94"/>
      <c r="K2014" s="17" t="str">
        <f t="shared" si="256"/>
        <v>SEDUC E 138</v>
      </c>
    </row>
    <row r="2015" spans="1:11">
      <c r="B201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SWITCH 24 PORTAS 10/100 MBPS</v>
      </c>
      <c r="C2015" s="48" t="s">
        <v>19</v>
      </c>
      <c r="D2015" s="48">
        <v>7615</v>
      </c>
      <c r="E2015" s="65">
        <v>1</v>
      </c>
      <c r="F20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1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520</v>
      </c>
      <c r="H2015" s="65">
        <f t="shared" ref="H2015:H2016" ca="1" si="257">ROUND(E2015*G2015,2)</f>
        <v>520</v>
      </c>
      <c r="I2015" s="98"/>
      <c r="J2015" s="94"/>
      <c r="K2015" s="17" t="str">
        <f t="shared" si="256"/>
        <v>SEDUC E 138</v>
      </c>
    </row>
    <row r="2016" spans="1:11">
      <c r="B201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16" s="48" t="s">
        <v>13</v>
      </c>
      <c r="D2016" s="48">
        <v>88247</v>
      </c>
      <c r="E2016" s="65">
        <v>1.5</v>
      </c>
      <c r="F20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1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16" s="65">
        <f t="shared" ca="1" si="257"/>
        <v>23.21</v>
      </c>
      <c r="I2016" s="98"/>
      <c r="J2016" s="94"/>
      <c r="K2016" s="17" t="str">
        <f t="shared" si="256"/>
        <v>SEDUC E 138</v>
      </c>
    </row>
    <row r="2017" spans="1:11">
      <c r="A2017" s="49"/>
      <c r="B2017" s="66" t="s">
        <v>14</v>
      </c>
      <c r="C2017" s="48"/>
      <c r="D2017" s="48"/>
      <c r="E2017" s="67"/>
      <c r="F2017" s="42"/>
      <c r="G2017" s="68"/>
      <c r="H2017" s="54">
        <f ca="1">SUM(H2014:H2016)</f>
        <v>573.24</v>
      </c>
      <c r="I2017" s="98" t="str">
        <f>A2012</f>
        <v>SEDUC E 138</v>
      </c>
      <c r="J2017" s="103">
        <f ca="1">H2017</f>
        <v>573.24</v>
      </c>
      <c r="K2017" s="17" t="str">
        <f t="shared" si="256"/>
        <v>SEDUC E 138</v>
      </c>
    </row>
    <row r="2018" spans="1:11">
      <c r="K2018" s="17" t="str">
        <f t="shared" si="256"/>
        <v>SEDUC E 138</v>
      </c>
    </row>
    <row r="2019" spans="1:11" ht="20.25">
      <c r="B2019" s="325" t="str">
        <f>A2020</f>
        <v>SEDUC E 139</v>
      </c>
      <c r="C2019" s="326"/>
      <c r="D2019" s="326"/>
      <c r="E2019" s="326"/>
      <c r="F2019" s="326"/>
      <c r="G2019" s="326"/>
      <c r="H2019" s="327"/>
      <c r="K2019" s="17" t="str">
        <f>B$2019</f>
        <v>SEDUC E 139</v>
      </c>
    </row>
    <row r="2020" spans="1:11">
      <c r="A2020" s="277" t="s">
        <v>36596</v>
      </c>
      <c r="B2020" s="328" t="s">
        <v>36598</v>
      </c>
      <c r="C2020" s="329"/>
      <c r="D2020" s="329"/>
      <c r="E2020" s="329"/>
      <c r="F2020" s="330"/>
      <c r="G2020" s="58" t="s">
        <v>4</v>
      </c>
      <c r="H2020" s="286" t="s">
        <v>5</v>
      </c>
      <c r="I2020" s="98"/>
      <c r="J2020" s="100"/>
      <c r="K2020" s="17" t="str">
        <f t="shared" ref="K2020:K2026" si="258">B$2019</f>
        <v>SEDUC E 139</v>
      </c>
    </row>
    <row r="2021" spans="1:11">
      <c r="B2021" s="60" t="s">
        <v>6</v>
      </c>
      <c r="C2021" s="61" t="s">
        <v>7</v>
      </c>
      <c r="D2021" s="61" t="s">
        <v>8</v>
      </c>
      <c r="E2021" s="62" t="s">
        <v>9</v>
      </c>
      <c r="F2021" s="60" t="s">
        <v>17</v>
      </c>
      <c r="G2021" s="63" t="s">
        <v>18</v>
      </c>
      <c r="H2021" s="64" t="s">
        <v>12</v>
      </c>
      <c r="I2021" s="98"/>
      <c r="J2021" s="101"/>
      <c r="K2021" s="17" t="str">
        <f t="shared" si="258"/>
        <v>SEDUC E 139</v>
      </c>
    </row>
    <row r="2022" spans="1:11">
      <c r="B202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22" s="48" t="s">
        <v>13</v>
      </c>
      <c r="D2022" s="48">
        <v>88264</v>
      </c>
      <c r="E2022" s="287">
        <v>0.03</v>
      </c>
      <c r="F20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2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22" s="65">
        <f ca="1">ROUND(E2022*G2022,2)</f>
        <v>0.6</v>
      </c>
      <c r="I2022" s="98"/>
      <c r="J2022" s="94"/>
      <c r="K2022" s="17" t="str">
        <f t="shared" si="258"/>
        <v>SEDUC E 139</v>
      </c>
    </row>
    <row r="2023" spans="1:11">
      <c r="B202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PATCH CORDS DE 1.50 M COM CONECTOR RJ-45 MACHO</v>
      </c>
      <c r="C2023" s="48" t="s">
        <v>19</v>
      </c>
      <c r="D2023" s="48">
        <v>1709</v>
      </c>
      <c r="E2023" s="65">
        <v>1</v>
      </c>
      <c r="F20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2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10,39</v>
      </c>
      <c r="H2023" s="65">
        <f t="shared" ref="H2023:H2024" ca="1" si="259">ROUND(E2023*G2023,2)</f>
        <v>10.39</v>
      </c>
      <c r="I2023" s="98"/>
      <c r="J2023" s="94"/>
      <c r="K2023" s="17" t="str">
        <f t="shared" si="258"/>
        <v>SEDUC E 139</v>
      </c>
    </row>
    <row r="2024" spans="1:11">
      <c r="B202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24" s="48" t="s">
        <v>13</v>
      </c>
      <c r="D2024" s="48">
        <v>88247</v>
      </c>
      <c r="E2024" s="287">
        <v>0.03</v>
      </c>
      <c r="F20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2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24" s="65">
        <f t="shared" ca="1" si="259"/>
        <v>0.46</v>
      </c>
      <c r="I2024" s="98"/>
      <c r="J2024" s="94"/>
      <c r="K2024" s="17" t="str">
        <f t="shared" si="258"/>
        <v>SEDUC E 139</v>
      </c>
    </row>
    <row r="2025" spans="1:11">
      <c r="A2025" s="49"/>
      <c r="B2025" s="66" t="s">
        <v>14</v>
      </c>
      <c r="C2025" s="48"/>
      <c r="D2025" s="48"/>
      <c r="E2025" s="67"/>
      <c r="F2025" s="42"/>
      <c r="G2025" s="68"/>
      <c r="H2025" s="54">
        <f ca="1">SUM(H2022:H2024)</f>
        <v>11.450000000000001</v>
      </c>
      <c r="I2025" s="98" t="str">
        <f>A2020</f>
        <v>SEDUC E 139</v>
      </c>
      <c r="J2025" s="103">
        <f ca="1">H2025</f>
        <v>11.450000000000001</v>
      </c>
      <c r="K2025" s="17" t="str">
        <f t="shared" si="258"/>
        <v>SEDUC E 139</v>
      </c>
    </row>
    <row r="2026" spans="1:11">
      <c r="K2026" s="17" t="str">
        <f t="shared" si="258"/>
        <v>SEDUC E 139</v>
      </c>
    </row>
    <row r="2027" spans="1:11" ht="20.25">
      <c r="B2027" s="325" t="str">
        <f>A2028</f>
        <v>SEDUC E 140</v>
      </c>
      <c r="C2027" s="326"/>
      <c r="D2027" s="326"/>
      <c r="E2027" s="326"/>
      <c r="F2027" s="326"/>
      <c r="G2027" s="326"/>
      <c r="H2027" s="327"/>
      <c r="I2027" s="98"/>
      <c r="K2027" s="17" t="str">
        <f>$A$2028</f>
        <v>SEDUC E 140</v>
      </c>
    </row>
    <row r="2028" spans="1:11">
      <c r="A2028" s="277" t="s">
        <v>38736</v>
      </c>
      <c r="B2028" s="328" t="s">
        <v>38737</v>
      </c>
      <c r="C2028" s="329"/>
      <c r="D2028" s="329"/>
      <c r="E2028" s="329"/>
      <c r="F2028" s="330"/>
      <c r="G2028" s="58" t="s">
        <v>4</v>
      </c>
      <c r="H2028" s="289" t="s">
        <v>40</v>
      </c>
      <c r="I2028" s="98"/>
      <c r="K2028" s="17" t="str">
        <f t="shared" ref="K2028:K2035" si="260">$A$2028</f>
        <v>SEDUC E 140</v>
      </c>
    </row>
    <row r="2029" spans="1:11">
      <c r="B2029" s="60" t="s">
        <v>6</v>
      </c>
      <c r="C2029" s="61" t="s">
        <v>7</v>
      </c>
      <c r="D2029" s="61" t="s">
        <v>8</v>
      </c>
      <c r="E2029" s="62" t="s">
        <v>9</v>
      </c>
      <c r="F2029" s="60" t="s">
        <v>17</v>
      </c>
      <c r="G2029" s="63" t="s">
        <v>18</v>
      </c>
      <c r="H2029" s="64" t="s">
        <v>12</v>
      </c>
      <c r="I2029" s="98"/>
      <c r="K2029" s="17" t="str">
        <f t="shared" si="260"/>
        <v>SEDUC E 140</v>
      </c>
    </row>
    <row r="2030" spans="1:11">
      <c r="B203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DUTO PERFURADO-ELETROCALHA CHAPA DE AÇO (50X100)MM</v>
      </c>
      <c r="C2030" s="48" t="s">
        <v>36545</v>
      </c>
      <c r="D2030" s="265" t="s">
        <v>16470</v>
      </c>
      <c r="E2030" s="65">
        <v>1.0269999999999999</v>
      </c>
      <c r="F20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03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18.82</v>
      </c>
      <c r="H2030" s="65">
        <f ca="1">ROUND(E2030*G2030,2)</f>
        <v>19.329999999999998</v>
      </c>
      <c r="I2030" s="98"/>
      <c r="K2030" s="17" t="str">
        <f t="shared" si="260"/>
        <v>SEDUC E 140</v>
      </c>
    </row>
    <row r="2031" spans="1:11" ht="24">
      <c r="B203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VERTICAL  100 X 50 MM  PARA FIXAÇÃO DE ELETROCALHA METÁLICA ( REF.: M OPA OU SIMILAR)</v>
      </c>
      <c r="C2031" s="48" t="s">
        <v>36546</v>
      </c>
      <c r="D2031" s="265">
        <v>3637</v>
      </c>
      <c r="E2031" s="65">
        <f>1/1.5</f>
        <v>0.66666666666666663</v>
      </c>
      <c r="F20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3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4,8</v>
      </c>
      <c r="H2031" s="65">
        <f ca="1">ROUND(E2031*G2031,2)</f>
        <v>3.2</v>
      </c>
      <c r="I2031" s="98"/>
      <c r="K2031" s="17" t="str">
        <f t="shared" si="260"/>
        <v>SEDUC E 140</v>
      </c>
    </row>
    <row r="2032" spans="1:11">
      <c r="B2032"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32" s="48" t="s">
        <v>13</v>
      </c>
      <c r="D2032" s="265">
        <v>88247</v>
      </c>
      <c r="E2032" s="278">
        <v>3.7999999999999999E-2</v>
      </c>
      <c r="F2032"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32"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32" s="65">
        <f ca="1">ROUND(E2032*G2032,2)</f>
        <v>0.59</v>
      </c>
      <c r="I2032" s="98"/>
      <c r="K2032" s="17" t="str">
        <f t="shared" si="260"/>
        <v>SEDUC E 140</v>
      </c>
    </row>
    <row r="2033" spans="1:11">
      <c r="B2033"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33" s="48" t="s">
        <v>13</v>
      </c>
      <c r="D2033" s="265">
        <v>88264</v>
      </c>
      <c r="E2033" s="278">
        <v>3.7999999999999999E-2</v>
      </c>
      <c r="F2033"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33"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33" s="65">
        <f ca="1">ROUND(E2033*G2033,2)</f>
        <v>0.76</v>
      </c>
      <c r="I2033" s="98"/>
      <c r="K2033" s="17" t="str">
        <f t="shared" si="260"/>
        <v>SEDUC E 140</v>
      </c>
    </row>
    <row r="2034" spans="1:11">
      <c r="A2034" s="49">
        <f ca="1">H2034</f>
        <v>23.88</v>
      </c>
      <c r="B2034" s="66" t="s">
        <v>14</v>
      </c>
      <c r="C2034" s="48"/>
      <c r="D2034" s="48"/>
      <c r="E2034" s="67"/>
      <c r="F2034" s="42"/>
      <c r="G2034" s="68"/>
      <c r="H2034" s="54">
        <f ca="1">SUM(H2030:H2033)</f>
        <v>23.88</v>
      </c>
      <c r="I2034" s="98" t="str">
        <f>A2028</f>
        <v>SEDUC E 140</v>
      </c>
      <c r="J2034" s="103">
        <f ca="1">H2034</f>
        <v>23.88</v>
      </c>
      <c r="K2034" s="17" t="str">
        <f t="shared" si="260"/>
        <v>SEDUC E 140</v>
      </c>
    </row>
    <row r="2035" spans="1:11">
      <c r="K2035" s="17" t="str">
        <f t="shared" si="260"/>
        <v>SEDUC E 140</v>
      </c>
    </row>
    <row r="2036" spans="1:11" ht="20.25">
      <c r="B2036" s="325" t="str">
        <f>A2037</f>
        <v>SEDUC E 141</v>
      </c>
      <c r="C2036" s="326"/>
      <c r="D2036" s="326"/>
      <c r="E2036" s="326"/>
      <c r="F2036" s="326"/>
      <c r="G2036" s="326"/>
      <c r="H2036" s="327"/>
      <c r="I2036" s="98"/>
      <c r="K2036" s="17" t="str">
        <f>$A$2037</f>
        <v>SEDUC E 141</v>
      </c>
    </row>
    <row r="2037" spans="1:11">
      <c r="A2037" s="277" t="s">
        <v>38738</v>
      </c>
      <c r="B2037" s="328" t="s">
        <v>38763</v>
      </c>
      <c r="C2037" s="329"/>
      <c r="D2037" s="329"/>
      <c r="E2037" s="329"/>
      <c r="F2037" s="330"/>
      <c r="G2037" s="58" t="s">
        <v>4</v>
      </c>
      <c r="H2037" s="289" t="s">
        <v>40</v>
      </c>
      <c r="I2037" s="98"/>
      <c r="K2037" s="17" t="str">
        <f t="shared" ref="K2037:K2044" si="261">$A$2037</f>
        <v>SEDUC E 141</v>
      </c>
    </row>
    <row r="2038" spans="1:11">
      <c r="B2038" s="60" t="s">
        <v>6</v>
      </c>
      <c r="C2038" s="61" t="s">
        <v>7</v>
      </c>
      <c r="D2038" s="61" t="s">
        <v>8</v>
      </c>
      <c r="E2038" s="62" t="s">
        <v>9</v>
      </c>
      <c r="F2038" s="60" t="s">
        <v>17</v>
      </c>
      <c r="G2038" s="63" t="s">
        <v>18</v>
      </c>
      <c r="H2038" s="64" t="s">
        <v>12</v>
      </c>
      <c r="I2038" s="98"/>
      <c r="K2038" s="17" t="str">
        <f t="shared" si="261"/>
        <v>SEDUC E 141</v>
      </c>
    </row>
    <row r="2039" spans="1:11">
      <c r="B203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DUTO PERFURADO-ELETROCALHA CHAPA DE AÇO (50X75)MM</v>
      </c>
      <c r="C2039" s="48" t="s">
        <v>36545</v>
      </c>
      <c r="D2039" s="265" t="s">
        <v>16474</v>
      </c>
      <c r="E2039" s="65">
        <v>1.0269999999999999</v>
      </c>
      <c r="F20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03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15.95</v>
      </c>
      <c r="H2039" s="65">
        <f ca="1">ROUND(E2039*G2039,2)</f>
        <v>16.38</v>
      </c>
      <c r="I2039" s="98"/>
      <c r="K2039" s="17" t="str">
        <f t="shared" si="261"/>
        <v>SEDUC E 141</v>
      </c>
    </row>
    <row r="2040" spans="1:11" ht="24">
      <c r="B204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VERTICAL  75 X 50 MM  PARA FIXAÇÃO DE ELETROCALHA METÁLICA ( REF.: MO PA OU SIMILAR)</v>
      </c>
      <c r="C2040" s="48" t="s">
        <v>36546</v>
      </c>
      <c r="D2040" s="265">
        <v>8955</v>
      </c>
      <c r="E2040" s="65">
        <f>1/1.5</f>
        <v>0.66666666666666663</v>
      </c>
      <c r="F20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4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2040" s="65">
        <f ca="1">ROUND(E2040*G2040,2)</f>
        <v>2.1800000000000002</v>
      </c>
      <c r="I2040" s="98"/>
      <c r="K2040" s="17" t="str">
        <f t="shared" si="261"/>
        <v>SEDUC E 141</v>
      </c>
    </row>
    <row r="2041" spans="1:11">
      <c r="B2041"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41" s="48" t="s">
        <v>13</v>
      </c>
      <c r="D2041" s="265">
        <v>88247</v>
      </c>
      <c r="E2041" s="278">
        <v>3.7999999999999999E-2</v>
      </c>
      <c r="F2041"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41"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41" s="65">
        <f ca="1">ROUND(E2041*G2041,2)</f>
        <v>0.59</v>
      </c>
      <c r="I2041" s="98"/>
      <c r="K2041" s="17" t="str">
        <f t="shared" si="261"/>
        <v>SEDUC E 141</v>
      </c>
    </row>
    <row r="2042" spans="1:11">
      <c r="B2042"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42" s="48" t="s">
        <v>13</v>
      </c>
      <c r="D2042" s="265">
        <v>88264</v>
      </c>
      <c r="E2042" s="278">
        <v>3.7999999999999999E-2</v>
      </c>
      <c r="F2042"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42"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42" s="65">
        <f ca="1">ROUND(E2042*G2042,2)</f>
        <v>0.76</v>
      </c>
      <c r="I2042" s="98"/>
      <c r="K2042" s="17" t="str">
        <f t="shared" si="261"/>
        <v>SEDUC E 141</v>
      </c>
    </row>
    <row r="2043" spans="1:11">
      <c r="A2043" s="49">
        <f ca="1">H2043</f>
        <v>19.91</v>
      </c>
      <c r="B2043" s="66" t="s">
        <v>14</v>
      </c>
      <c r="C2043" s="48"/>
      <c r="D2043" s="48"/>
      <c r="E2043" s="67"/>
      <c r="F2043" s="42"/>
      <c r="G2043" s="68"/>
      <c r="H2043" s="54">
        <f ca="1">SUM(H2039:H2042)</f>
        <v>19.91</v>
      </c>
      <c r="I2043" s="98" t="str">
        <f>A2037</f>
        <v>SEDUC E 141</v>
      </c>
      <c r="J2043" s="103">
        <f ca="1">H2043</f>
        <v>19.91</v>
      </c>
      <c r="K2043" s="17" t="str">
        <f t="shared" si="261"/>
        <v>SEDUC E 141</v>
      </c>
    </row>
    <row r="2044" spans="1:11">
      <c r="K2044" s="17" t="str">
        <f t="shared" si="261"/>
        <v>SEDUC E 141</v>
      </c>
    </row>
    <row r="2045" spans="1:11" ht="20.25">
      <c r="B2045" s="325" t="str">
        <f>A2046</f>
        <v>SEDUC E 142</v>
      </c>
      <c r="C2045" s="326"/>
      <c r="D2045" s="326"/>
      <c r="E2045" s="326"/>
      <c r="F2045" s="326"/>
      <c r="G2045" s="326"/>
      <c r="H2045" s="327"/>
      <c r="I2045" s="98"/>
      <c r="K2045" s="17" t="str">
        <f>$A$2046</f>
        <v>SEDUC E 142</v>
      </c>
    </row>
    <row r="2046" spans="1:11">
      <c r="A2046" s="277" t="s">
        <v>38739</v>
      </c>
      <c r="B2046" s="328" t="s">
        <v>38740</v>
      </c>
      <c r="C2046" s="329"/>
      <c r="D2046" s="329"/>
      <c r="E2046" s="329"/>
      <c r="F2046" s="330"/>
      <c r="G2046" s="58" t="s">
        <v>4</v>
      </c>
      <c r="H2046" s="289" t="s">
        <v>27077</v>
      </c>
      <c r="I2046" s="98"/>
      <c r="K2046" s="17" t="str">
        <f t="shared" ref="K2046:K2052" si="262">$A$2046</f>
        <v>SEDUC E 142</v>
      </c>
    </row>
    <row r="2047" spans="1:11">
      <c r="B2047" s="60" t="s">
        <v>6</v>
      </c>
      <c r="C2047" s="61" t="s">
        <v>7</v>
      </c>
      <c r="D2047" s="61" t="s">
        <v>8</v>
      </c>
      <c r="E2047" s="62" t="s">
        <v>9</v>
      </c>
      <c r="F2047" s="60" t="s">
        <v>17</v>
      </c>
      <c r="G2047" s="63" t="s">
        <v>18</v>
      </c>
      <c r="H2047" s="64" t="s">
        <v>12</v>
      </c>
      <c r="I2047" s="98"/>
      <c r="K2047" s="17" t="str">
        <f t="shared" si="262"/>
        <v>SEDUC E 142</v>
      </c>
    </row>
    <row r="2048" spans="1:11">
      <c r="B204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HORIZONTAL 100 X 50 MM PARA ELETROCALHA METÁLICA, COM ÂNGULO 90°</v>
      </c>
      <c r="C2048" s="48" t="s">
        <v>36546</v>
      </c>
      <c r="D2048" s="265">
        <v>4217</v>
      </c>
      <c r="E2048" s="65">
        <v>1</v>
      </c>
      <c r="F20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4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23,86</v>
      </c>
      <c r="H2048" s="65">
        <f ca="1">ROUND(E2048*G2048,2)</f>
        <v>23.86</v>
      </c>
      <c r="I2048" s="98"/>
      <c r="K2048" s="17" t="str">
        <f t="shared" si="262"/>
        <v>SEDUC E 142</v>
      </c>
    </row>
    <row r="2049" spans="1:11">
      <c r="B2049"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49" s="48" t="s">
        <v>13</v>
      </c>
      <c r="D2049" s="265">
        <v>88247</v>
      </c>
      <c r="E2049" s="278">
        <v>3.7999999999999999E-2</v>
      </c>
      <c r="F2049"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49"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49" s="65">
        <f ca="1">ROUND(E2049*G2049,2)</f>
        <v>0.59</v>
      </c>
      <c r="I2049" s="98"/>
      <c r="K2049" s="17" t="str">
        <f t="shared" si="262"/>
        <v>SEDUC E 142</v>
      </c>
    </row>
    <row r="2050" spans="1:11">
      <c r="B2050"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50" s="48" t="s">
        <v>13</v>
      </c>
      <c r="D2050" s="265">
        <v>88264</v>
      </c>
      <c r="E2050" s="278">
        <v>3.7999999999999999E-2</v>
      </c>
      <c r="F2050"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50"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50" s="65">
        <f ca="1">ROUND(E2050*G2050,2)</f>
        <v>0.76</v>
      </c>
      <c r="I2050" s="98"/>
      <c r="K2050" s="17" t="str">
        <f t="shared" si="262"/>
        <v>SEDUC E 142</v>
      </c>
    </row>
    <row r="2051" spans="1:11">
      <c r="A2051" s="49">
        <f ca="1">H2051</f>
        <v>25.21</v>
      </c>
      <c r="B2051" s="66" t="s">
        <v>14</v>
      </c>
      <c r="C2051" s="48"/>
      <c r="D2051" s="48"/>
      <c r="E2051" s="67"/>
      <c r="F2051" s="42"/>
      <c r="G2051" s="68"/>
      <c r="H2051" s="54">
        <f ca="1">SUM(H2048:H2050)</f>
        <v>25.21</v>
      </c>
      <c r="I2051" s="98" t="str">
        <f>A2046</f>
        <v>SEDUC E 142</v>
      </c>
      <c r="J2051" s="103">
        <f ca="1">H2051</f>
        <v>25.21</v>
      </c>
      <c r="K2051" s="17" t="str">
        <f t="shared" si="262"/>
        <v>SEDUC E 142</v>
      </c>
    </row>
    <row r="2052" spans="1:11">
      <c r="K2052" s="17" t="str">
        <f t="shared" si="262"/>
        <v>SEDUC E 142</v>
      </c>
    </row>
    <row r="2053" spans="1:11" ht="20.25">
      <c r="B2053" s="325" t="str">
        <f>A2054</f>
        <v>SEDUC E 143</v>
      </c>
      <c r="C2053" s="326"/>
      <c r="D2053" s="326"/>
      <c r="E2053" s="326"/>
      <c r="F2053" s="326"/>
      <c r="G2053" s="326"/>
      <c r="H2053" s="327"/>
      <c r="I2053" s="98"/>
      <c r="K2053" s="17" t="str">
        <f>$A$2054</f>
        <v>SEDUC E 143</v>
      </c>
    </row>
    <row r="2054" spans="1:11">
      <c r="A2054" s="277" t="s">
        <v>38741</v>
      </c>
      <c r="B2054" s="328" t="s">
        <v>38742</v>
      </c>
      <c r="C2054" s="329"/>
      <c r="D2054" s="329"/>
      <c r="E2054" s="329"/>
      <c r="F2054" s="330"/>
      <c r="G2054" s="58" t="s">
        <v>4</v>
      </c>
      <c r="H2054" s="289" t="s">
        <v>10</v>
      </c>
      <c r="I2054" s="98"/>
      <c r="K2054" s="17" t="str">
        <f t="shared" ref="K2054:K2060" si="263">$A$2054</f>
        <v>SEDUC E 143</v>
      </c>
    </row>
    <row r="2055" spans="1:11">
      <c r="B2055" s="60" t="s">
        <v>6</v>
      </c>
      <c r="C2055" s="61" t="s">
        <v>7</v>
      </c>
      <c r="D2055" s="61" t="s">
        <v>8</v>
      </c>
      <c r="E2055" s="62" t="s">
        <v>9</v>
      </c>
      <c r="F2055" s="60" t="s">
        <v>17</v>
      </c>
      <c r="G2055" s="63" t="s">
        <v>18</v>
      </c>
      <c r="H2055" s="64" t="s">
        <v>12</v>
      </c>
      <c r="I2055" s="98"/>
      <c r="K2055" s="17" t="str">
        <f t="shared" si="263"/>
        <v>SEDUC E 143</v>
      </c>
    </row>
    <row r="2056" spans="1:11">
      <c r="B205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TERMINAL 100 X 50 MM PARA ELETROCALHA METALICA (REF. MOPA OU SIMILAR)</v>
      </c>
      <c r="C2056" s="48" t="s">
        <v>36546</v>
      </c>
      <c r="D2056" s="265">
        <v>8500</v>
      </c>
      <c r="E2056" s="65">
        <v>1</v>
      </c>
      <c r="F20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5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v>
      </c>
      <c r="H2056" s="65">
        <f ca="1">ROUND(E2056*G2056,2)</f>
        <v>2.2999999999999998</v>
      </c>
      <c r="I2056" s="98"/>
      <c r="K2056" s="17" t="str">
        <f t="shared" si="263"/>
        <v>SEDUC E 143</v>
      </c>
    </row>
    <row r="2057" spans="1:11">
      <c r="B2057"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57" s="48" t="s">
        <v>13</v>
      </c>
      <c r="D2057" s="265">
        <v>88247</v>
      </c>
      <c r="E2057" s="278">
        <v>3.7999999999999999E-2</v>
      </c>
      <c r="F2057"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57"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57" s="65">
        <f ca="1">ROUND(E2057*G2057,2)</f>
        <v>0.59</v>
      </c>
      <c r="I2057" s="98"/>
      <c r="K2057" s="17" t="str">
        <f t="shared" si="263"/>
        <v>SEDUC E 143</v>
      </c>
    </row>
    <row r="2058" spans="1:11">
      <c r="B2058"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58" s="48" t="s">
        <v>13</v>
      </c>
      <c r="D2058" s="265">
        <v>88264</v>
      </c>
      <c r="E2058" s="278">
        <v>3.7999999999999999E-2</v>
      </c>
      <c r="F2058"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58"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58" s="65">
        <f ca="1">ROUND(E2058*G2058,2)</f>
        <v>0.76</v>
      </c>
      <c r="I2058" s="98"/>
      <c r="K2058" s="17" t="str">
        <f t="shared" si="263"/>
        <v>SEDUC E 143</v>
      </c>
    </row>
    <row r="2059" spans="1:11">
      <c r="A2059" s="49">
        <f ca="1">H2059</f>
        <v>3.6499999999999995</v>
      </c>
      <c r="B2059" s="66" t="s">
        <v>14</v>
      </c>
      <c r="C2059" s="48"/>
      <c r="D2059" s="48"/>
      <c r="E2059" s="67"/>
      <c r="F2059" s="42"/>
      <c r="G2059" s="68"/>
      <c r="H2059" s="54">
        <f ca="1">SUM(H2056:H2058)</f>
        <v>3.6499999999999995</v>
      </c>
      <c r="I2059" s="98" t="str">
        <f>A2054</f>
        <v>SEDUC E 143</v>
      </c>
      <c r="J2059" s="103">
        <f ca="1">H2059</f>
        <v>3.6499999999999995</v>
      </c>
      <c r="K2059" s="17" t="str">
        <f t="shared" si="263"/>
        <v>SEDUC E 143</v>
      </c>
    </row>
    <row r="2060" spans="1:11">
      <c r="K2060" s="17" t="str">
        <f t="shared" si="263"/>
        <v>SEDUC E 143</v>
      </c>
    </row>
    <row r="2061" spans="1:11" ht="20.25">
      <c r="B2061" s="325" t="str">
        <f>A2062</f>
        <v>SEDUC E 144</v>
      </c>
      <c r="C2061" s="326"/>
      <c r="D2061" s="326"/>
      <c r="E2061" s="326"/>
      <c r="F2061" s="326"/>
      <c r="G2061" s="326"/>
      <c r="H2061" s="327"/>
      <c r="I2061" s="98"/>
      <c r="K2061" s="17" t="str">
        <f>$A$2062</f>
        <v>SEDUC E 144</v>
      </c>
    </row>
    <row r="2062" spans="1:11">
      <c r="A2062" s="277" t="s">
        <v>38743</v>
      </c>
      <c r="B2062" s="328" t="s">
        <v>38744</v>
      </c>
      <c r="C2062" s="329"/>
      <c r="D2062" s="329"/>
      <c r="E2062" s="329"/>
      <c r="F2062" s="330"/>
      <c r="G2062" s="58" t="s">
        <v>4</v>
      </c>
      <c r="H2062" s="289" t="s">
        <v>10</v>
      </c>
      <c r="I2062" s="98"/>
      <c r="K2062" s="17" t="str">
        <f t="shared" ref="K2062:K2068" si="264">$A$2062</f>
        <v>SEDUC E 144</v>
      </c>
    </row>
    <row r="2063" spans="1:11">
      <c r="B2063" s="60" t="s">
        <v>6</v>
      </c>
      <c r="C2063" s="61" t="s">
        <v>7</v>
      </c>
      <c r="D2063" s="61" t="s">
        <v>8</v>
      </c>
      <c r="E2063" s="62" t="s">
        <v>9</v>
      </c>
      <c r="F2063" s="60" t="s">
        <v>17</v>
      </c>
      <c r="G2063" s="63" t="s">
        <v>18</v>
      </c>
      <c r="H2063" s="64" t="s">
        <v>12</v>
      </c>
      <c r="I2063" s="98"/>
      <c r="K2063" s="17" t="str">
        <f t="shared" si="264"/>
        <v>SEDUC E 144</v>
      </c>
    </row>
    <row r="2064" spans="1:11">
      <c r="B206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VERTICAL 100 X 50 MM PARA ELETROCALHA METÁLICA (REF. MOPA OU SIMILAR)</v>
      </c>
      <c r="C2064" s="48" t="s">
        <v>36546</v>
      </c>
      <c r="D2064" s="265">
        <v>4086</v>
      </c>
      <c r="E2064" s="65">
        <v>1</v>
      </c>
      <c r="F206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6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v>
      </c>
      <c r="H2064" s="65">
        <f ca="1">ROUND(E2064*G2064,2)</f>
        <v>27</v>
      </c>
      <c r="I2064" s="98"/>
      <c r="K2064" s="17" t="str">
        <f t="shared" si="264"/>
        <v>SEDUC E 144</v>
      </c>
    </row>
    <row r="2065" spans="1:11">
      <c r="B2065"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65" s="48" t="s">
        <v>13</v>
      </c>
      <c r="D2065" s="265">
        <v>88247</v>
      </c>
      <c r="E2065" s="278">
        <v>3.7999999999999999E-2</v>
      </c>
      <c r="F2065"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65"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65" s="65">
        <f ca="1">ROUND(E2065*G2065,2)</f>
        <v>0.59</v>
      </c>
      <c r="I2065" s="98"/>
      <c r="K2065" s="17" t="str">
        <f t="shared" si="264"/>
        <v>SEDUC E 144</v>
      </c>
    </row>
    <row r="2066" spans="1:11">
      <c r="B2066"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66" s="48" t="s">
        <v>13</v>
      </c>
      <c r="D2066" s="265">
        <v>88264</v>
      </c>
      <c r="E2066" s="278">
        <v>3.7999999999999999E-2</v>
      </c>
      <c r="F2066"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66"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66" s="65">
        <f ca="1">ROUND(E2066*G2066,2)</f>
        <v>0.76</v>
      </c>
      <c r="I2066" s="98"/>
      <c r="K2066" s="17" t="str">
        <f t="shared" si="264"/>
        <v>SEDUC E 144</v>
      </c>
    </row>
    <row r="2067" spans="1:11">
      <c r="A2067" s="49">
        <f ca="1">H2067</f>
        <v>28.35</v>
      </c>
      <c r="B2067" s="66" t="s">
        <v>14</v>
      </c>
      <c r="C2067" s="48"/>
      <c r="D2067" s="48"/>
      <c r="E2067" s="67"/>
      <c r="F2067" s="42"/>
      <c r="G2067" s="68"/>
      <c r="H2067" s="54">
        <f ca="1">SUM(H2064:H2066)</f>
        <v>28.35</v>
      </c>
      <c r="I2067" s="98" t="str">
        <f>A2062</f>
        <v>SEDUC E 144</v>
      </c>
      <c r="J2067" s="103">
        <f ca="1">H2067</f>
        <v>28.35</v>
      </c>
      <c r="K2067" s="17" t="str">
        <f t="shared" si="264"/>
        <v>SEDUC E 144</v>
      </c>
    </row>
    <row r="2068" spans="1:11">
      <c r="K2068" s="17" t="str">
        <f t="shared" si="264"/>
        <v>SEDUC E 144</v>
      </c>
    </row>
    <row r="2069" spans="1:11" ht="20.25">
      <c r="B2069" s="325" t="str">
        <f>A2070</f>
        <v>SEDUC E 145</v>
      </c>
      <c r="C2069" s="326"/>
      <c r="D2069" s="326"/>
      <c r="E2069" s="326"/>
      <c r="F2069" s="326"/>
      <c r="G2069" s="326"/>
      <c r="H2069" s="327"/>
      <c r="I2069" s="98"/>
      <c r="K2069" s="17" t="str">
        <f>$A$2070</f>
        <v>SEDUC E 145</v>
      </c>
    </row>
    <row r="2070" spans="1:11">
      <c r="A2070" s="277" t="s">
        <v>38756</v>
      </c>
      <c r="B2070" s="328" t="s">
        <v>38757</v>
      </c>
      <c r="C2070" s="329"/>
      <c r="D2070" s="329"/>
      <c r="E2070" s="329"/>
      <c r="F2070" s="330"/>
      <c r="G2070" s="58" t="s">
        <v>4</v>
      </c>
      <c r="H2070" s="290" t="s">
        <v>10</v>
      </c>
      <c r="I2070" s="98"/>
      <c r="K2070" s="17" t="str">
        <f t="shared" ref="K2070:K2076" si="265">$A$2070</f>
        <v>SEDUC E 145</v>
      </c>
    </row>
    <row r="2071" spans="1:11">
      <c r="B2071" s="60" t="s">
        <v>6</v>
      </c>
      <c r="C2071" s="61" t="s">
        <v>7</v>
      </c>
      <c r="D2071" s="61" t="s">
        <v>8</v>
      </c>
      <c r="E2071" s="62" t="s">
        <v>9</v>
      </c>
      <c r="F2071" s="60" t="s">
        <v>17</v>
      </c>
      <c r="G2071" s="63" t="s">
        <v>18</v>
      </c>
      <c r="H2071" s="64" t="s">
        <v>12</v>
      </c>
      <c r="I2071" s="98"/>
      <c r="K2071" s="17" t="str">
        <f t="shared" si="265"/>
        <v>SEDUC E 145</v>
      </c>
    </row>
    <row r="2072" spans="1:11" ht="24">
      <c r="B207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VERTICAL 100 X 50 MM PARA ELETROCALHA METÁLICA, COM ÂNGULO 90° (REF.: M OPA OU SIMILAR)</v>
      </c>
      <c r="C2072" s="48" t="s">
        <v>36546</v>
      </c>
      <c r="D2072" s="265">
        <v>4011</v>
      </c>
      <c r="E2072" s="65">
        <v>1</v>
      </c>
      <c r="F20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7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60,9</v>
      </c>
      <c r="H2072" s="65">
        <f ca="1">ROUND(E2072*G2072,2)</f>
        <v>60.9</v>
      </c>
      <c r="I2072" s="98"/>
      <c r="K2072" s="17" t="str">
        <f t="shared" si="265"/>
        <v>SEDUC E 145</v>
      </c>
    </row>
    <row r="2073" spans="1:11">
      <c r="B2073"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73" s="48" t="s">
        <v>13</v>
      </c>
      <c r="D2073" s="265">
        <v>88247</v>
      </c>
      <c r="E2073" s="278">
        <v>3.7999999999999999E-2</v>
      </c>
      <c r="F2073"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73"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73" s="65">
        <f ca="1">ROUND(E2073*G2073,2)</f>
        <v>0.59</v>
      </c>
      <c r="I2073" s="98"/>
      <c r="K2073" s="17" t="str">
        <f t="shared" si="265"/>
        <v>SEDUC E 145</v>
      </c>
    </row>
    <row r="2074" spans="1:11">
      <c r="B2074"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74" s="48" t="s">
        <v>13</v>
      </c>
      <c r="D2074" s="265">
        <v>88264</v>
      </c>
      <c r="E2074" s="278">
        <v>3.7999999999999999E-2</v>
      </c>
      <c r="F2074"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74"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74" s="65">
        <f ca="1">ROUND(E2074*G2074,2)</f>
        <v>0.76</v>
      </c>
      <c r="I2074" s="98"/>
      <c r="K2074" s="17" t="str">
        <f t="shared" si="265"/>
        <v>SEDUC E 145</v>
      </c>
    </row>
    <row r="2075" spans="1:11">
      <c r="A2075" s="49">
        <f ca="1">H2075</f>
        <v>62.25</v>
      </c>
      <c r="B2075" s="66" t="s">
        <v>14</v>
      </c>
      <c r="C2075" s="48"/>
      <c r="D2075" s="48"/>
      <c r="E2075" s="67"/>
      <c r="F2075" s="42"/>
      <c r="G2075" s="68"/>
      <c r="H2075" s="54">
        <f ca="1">SUM(H2072:H2074)</f>
        <v>62.25</v>
      </c>
      <c r="I2075" s="98" t="str">
        <f>A2070</f>
        <v>SEDUC E 145</v>
      </c>
      <c r="J2075" s="103">
        <f ca="1">H2075</f>
        <v>62.25</v>
      </c>
      <c r="K2075" s="17" t="str">
        <f t="shared" si="265"/>
        <v>SEDUC E 145</v>
      </c>
    </row>
    <row r="2076" spans="1:11">
      <c r="K2076" s="17" t="str">
        <f t="shared" si="265"/>
        <v>SEDUC E 145</v>
      </c>
    </row>
    <row r="2077" spans="1:11" ht="20.25">
      <c r="B2077" s="325" t="str">
        <f>A2078</f>
        <v>SEDUC E 146</v>
      </c>
      <c r="C2077" s="326"/>
      <c r="D2077" s="326"/>
      <c r="E2077" s="326"/>
      <c r="F2077" s="326"/>
      <c r="G2077" s="326"/>
      <c r="H2077" s="327"/>
      <c r="I2077" s="98"/>
      <c r="K2077" s="17" t="str">
        <f>$A$2078</f>
        <v>SEDUC E 146</v>
      </c>
    </row>
    <row r="2078" spans="1:11">
      <c r="A2078" s="277" t="s">
        <v>38758</v>
      </c>
      <c r="B2078" s="328" t="s">
        <v>38759</v>
      </c>
      <c r="C2078" s="329"/>
      <c r="D2078" s="329"/>
      <c r="E2078" s="329"/>
      <c r="F2078" s="330"/>
      <c r="G2078" s="58" t="s">
        <v>4</v>
      </c>
      <c r="H2078" s="291" t="s">
        <v>10</v>
      </c>
      <c r="I2078" s="98"/>
      <c r="K2078" s="17" t="str">
        <f t="shared" ref="K2078:K2082" si="266">$A$2078</f>
        <v>SEDUC E 146</v>
      </c>
    </row>
    <row r="2079" spans="1:11">
      <c r="B2079" s="60" t="s">
        <v>6</v>
      </c>
      <c r="C2079" s="61" t="s">
        <v>7</v>
      </c>
      <c r="D2079" s="61" t="s">
        <v>8</v>
      </c>
      <c r="E2079" s="62" t="s">
        <v>9</v>
      </c>
      <c r="F2079" s="60" t="s">
        <v>17</v>
      </c>
      <c r="G2079" s="63" t="s">
        <v>18</v>
      </c>
      <c r="H2079" s="64" t="s">
        <v>12</v>
      </c>
      <c r="I2079" s="98"/>
      <c r="K2079" s="17" t="str">
        <f t="shared" si="266"/>
        <v>SEDUC E 146</v>
      </c>
    </row>
    <row r="2080" spans="1:11">
      <c r="B208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HORIZONTAL 100 X 50 MM PARA ELETROCALHA METÁLICA (REF. MOPA OU SIMILAR)</v>
      </c>
      <c r="C2080" s="48" t="s">
        <v>36546</v>
      </c>
      <c r="D2080" s="265">
        <v>4095</v>
      </c>
      <c r="E2080" s="65">
        <v>1</v>
      </c>
      <c r="F208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8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35,9</v>
      </c>
      <c r="H2080" s="65">
        <f ca="1">ROUND(E2080*G2080,2)</f>
        <v>35.9</v>
      </c>
      <c r="I2080" s="98"/>
      <c r="K2080" s="17" t="str">
        <f t="shared" si="266"/>
        <v>SEDUC E 146</v>
      </c>
    </row>
    <row r="2081" spans="1:11">
      <c r="B2081"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81" s="48" t="s">
        <v>13</v>
      </c>
      <c r="D2081" s="265">
        <v>88247</v>
      </c>
      <c r="E2081" s="278">
        <v>3.7999999999999999E-2</v>
      </c>
      <c r="F2081"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81"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81" s="65">
        <f ca="1">ROUND(E2081*G2081,2)</f>
        <v>0.59</v>
      </c>
      <c r="I2081" s="98"/>
      <c r="K2081" s="17" t="str">
        <f t="shared" si="266"/>
        <v>SEDUC E 146</v>
      </c>
    </row>
    <row r="2082" spans="1:11">
      <c r="B2082"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82" s="48" t="s">
        <v>13</v>
      </c>
      <c r="D2082" s="265">
        <v>88264</v>
      </c>
      <c r="E2082" s="278">
        <v>3.7999999999999999E-2</v>
      </c>
      <c r="F2082"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82"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82" s="65">
        <f ca="1">ROUND(E2082*G2082,2)</f>
        <v>0.76</v>
      </c>
      <c r="I2082" s="98"/>
      <c r="K2082" s="17" t="str">
        <f t="shared" si="266"/>
        <v>SEDUC E 146</v>
      </c>
    </row>
    <row r="2083" spans="1:11">
      <c r="A2083" s="49">
        <f ca="1">H2083</f>
        <v>37.25</v>
      </c>
      <c r="B2083" s="66" t="s">
        <v>14</v>
      </c>
      <c r="C2083" s="48"/>
      <c r="D2083" s="48"/>
      <c r="E2083" s="67"/>
      <c r="F2083" s="42"/>
      <c r="G2083" s="68"/>
      <c r="H2083" s="54">
        <f ca="1">SUM(H2080:H2082)</f>
        <v>37.25</v>
      </c>
      <c r="I2083" s="98" t="str">
        <f>A2078</f>
        <v>SEDUC E 146</v>
      </c>
      <c r="J2083" s="103">
        <f ca="1">H2083</f>
        <v>37.25</v>
      </c>
      <c r="K2083" s="17" t="str">
        <f>$A$2078</f>
        <v>SEDUC E 146</v>
      </c>
    </row>
    <row r="2084" spans="1:11">
      <c r="K2084" s="17" t="str">
        <f>$A$2078</f>
        <v>SEDUC E 146</v>
      </c>
    </row>
    <row r="2085" spans="1:11" ht="20.25">
      <c r="B2085" s="325" t="str">
        <f>A2086</f>
        <v>SEDUC E 147</v>
      </c>
      <c r="C2085" s="326"/>
      <c r="D2085" s="326"/>
      <c r="E2085" s="326"/>
      <c r="F2085" s="326"/>
      <c r="G2085" s="326"/>
      <c r="H2085" s="327"/>
      <c r="I2085" s="98"/>
      <c r="K2085" s="17" t="str">
        <f>$A$2086</f>
        <v>SEDUC E 147</v>
      </c>
    </row>
    <row r="2086" spans="1:11">
      <c r="A2086" s="277" t="s">
        <v>38760</v>
      </c>
      <c r="B2086" s="328" t="s">
        <v>38761</v>
      </c>
      <c r="C2086" s="329"/>
      <c r="D2086" s="329"/>
      <c r="E2086" s="329"/>
      <c r="F2086" s="330"/>
      <c r="G2086" s="58" t="s">
        <v>4</v>
      </c>
      <c r="H2086" s="292" t="s">
        <v>10</v>
      </c>
      <c r="I2086" s="98"/>
      <c r="K2086" s="17" t="str">
        <f t="shared" ref="K2086:K2092" si="267">$A$2086</f>
        <v>SEDUC E 147</v>
      </c>
    </row>
    <row r="2087" spans="1:11">
      <c r="B2087" s="60" t="s">
        <v>6</v>
      </c>
      <c r="C2087" s="61" t="s">
        <v>7</v>
      </c>
      <c r="D2087" s="61" t="s">
        <v>8</v>
      </c>
      <c r="E2087" s="62" t="s">
        <v>9</v>
      </c>
      <c r="F2087" s="60" t="s">
        <v>17</v>
      </c>
      <c r="G2087" s="63" t="s">
        <v>18</v>
      </c>
      <c r="H2087" s="64" t="s">
        <v>12</v>
      </c>
      <c r="I2087" s="98"/>
      <c r="K2087" s="17" t="str">
        <f t="shared" si="267"/>
        <v>SEDUC E 147</v>
      </c>
    </row>
    <row r="2088" spans="1:11">
      <c r="B2088" s="41" t="s">
        <v>38761</v>
      </c>
      <c r="C2088" s="48" t="s">
        <v>38762</v>
      </c>
      <c r="D2088" s="265">
        <v>4095</v>
      </c>
      <c r="E2088" s="65">
        <v>1</v>
      </c>
      <c r="F2088" s="45" t="s">
        <v>17</v>
      </c>
      <c r="G2088" s="45">
        <v>1</v>
      </c>
      <c r="H2088" s="65">
        <v>47.99</v>
      </c>
      <c r="I2088" s="98"/>
      <c r="K2088" s="17" t="str">
        <f t="shared" si="267"/>
        <v>SEDUC E 147</v>
      </c>
    </row>
    <row r="2089" spans="1:11">
      <c r="B2089"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89" s="48" t="s">
        <v>13</v>
      </c>
      <c r="D2089" s="265">
        <v>88247</v>
      </c>
      <c r="E2089" s="278">
        <v>0.14000000000000001</v>
      </c>
      <c r="F2089"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89"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89" s="65">
        <f ca="1">ROUND(E2089*G2089,2)</f>
        <v>2.17</v>
      </c>
      <c r="I2089" s="98"/>
      <c r="K2089" s="17" t="str">
        <f t="shared" si="267"/>
        <v>SEDUC E 147</v>
      </c>
    </row>
    <row r="2090" spans="1:11">
      <c r="B2090"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90" s="48" t="s">
        <v>13</v>
      </c>
      <c r="D2090" s="265">
        <v>88264</v>
      </c>
      <c r="E2090" s="278">
        <v>0.14000000000000001</v>
      </c>
      <c r="F2090"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90"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90" s="65">
        <f ca="1">ROUND(E2090*G2090,2)</f>
        <v>2.8</v>
      </c>
      <c r="I2090" s="98"/>
      <c r="K2090" s="17" t="str">
        <f t="shared" si="267"/>
        <v>SEDUC E 147</v>
      </c>
    </row>
    <row r="2091" spans="1:11">
      <c r="A2091" s="49">
        <f ca="1">H2091</f>
        <v>52.96</v>
      </c>
      <c r="B2091" s="66" t="s">
        <v>14</v>
      </c>
      <c r="C2091" s="48"/>
      <c r="D2091" s="48"/>
      <c r="E2091" s="67"/>
      <c r="F2091" s="42"/>
      <c r="G2091" s="68"/>
      <c r="H2091" s="54">
        <f ca="1">SUM(H2088:H2090)</f>
        <v>52.96</v>
      </c>
      <c r="I2091" s="98" t="str">
        <f>A2086</f>
        <v>SEDUC E 147</v>
      </c>
      <c r="J2091" s="103">
        <f ca="1">H2091</f>
        <v>52.96</v>
      </c>
      <c r="K2091" s="17" t="str">
        <f t="shared" si="267"/>
        <v>SEDUC E 147</v>
      </c>
    </row>
    <row r="2092" spans="1:11">
      <c r="K2092" s="17" t="str">
        <f t="shared" si="267"/>
        <v>SEDUC E 147</v>
      </c>
    </row>
    <row r="2093" spans="1:11" ht="20.25">
      <c r="B2093" s="325" t="str">
        <f>A2094</f>
        <v>SEDUC E 148</v>
      </c>
      <c r="C2093" s="326"/>
      <c r="D2093" s="326"/>
      <c r="E2093" s="326"/>
      <c r="F2093" s="326"/>
      <c r="G2093" s="326"/>
      <c r="H2093" s="327"/>
      <c r="I2093" s="98"/>
      <c r="K2093" s="17" t="str">
        <f>$A$2094</f>
        <v>SEDUC E 148</v>
      </c>
    </row>
    <row r="2094" spans="1:11">
      <c r="A2094" s="277" t="s">
        <v>38764</v>
      </c>
      <c r="B2094" s="328" t="s">
        <v>38771</v>
      </c>
      <c r="C2094" s="329"/>
      <c r="D2094" s="329"/>
      <c r="E2094" s="329"/>
      <c r="F2094" s="330"/>
      <c r="G2094" s="58" t="s">
        <v>4</v>
      </c>
      <c r="H2094" s="293" t="s">
        <v>10</v>
      </c>
      <c r="I2094" s="98"/>
      <c r="K2094" s="17" t="str">
        <f t="shared" ref="K2094:K2100" si="268">$A$2094</f>
        <v>SEDUC E 148</v>
      </c>
    </row>
    <row r="2095" spans="1:11">
      <c r="B2095" s="60" t="s">
        <v>6</v>
      </c>
      <c r="C2095" s="61" t="s">
        <v>7</v>
      </c>
      <c r="D2095" s="61" t="s">
        <v>8</v>
      </c>
      <c r="E2095" s="62" t="s">
        <v>9</v>
      </c>
      <c r="F2095" s="60" t="s">
        <v>17</v>
      </c>
      <c r="G2095" s="63" t="s">
        <v>18</v>
      </c>
      <c r="H2095" s="64" t="s">
        <v>12</v>
      </c>
      <c r="I2095" s="98"/>
      <c r="K2095" s="17" t="str">
        <f t="shared" si="268"/>
        <v>SEDUC E 148</v>
      </c>
    </row>
    <row r="2096" spans="1:11" ht="24">
      <c r="B209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VERTICAL INTERNA 75 X 50 MM PARA ELETROCALHA METÁLICA LISA ZINCADA (REF .: MOPA OU SIMILAR)</v>
      </c>
      <c r="C2096" s="48" t="s">
        <v>36546</v>
      </c>
      <c r="D2096" s="265">
        <v>13360</v>
      </c>
      <c r="E2096" s="65">
        <v>1</v>
      </c>
      <c r="F20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9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30,28</v>
      </c>
      <c r="H2096" s="65">
        <f ca="1">ROUND(E2096*G2096,2)</f>
        <v>30.28</v>
      </c>
      <c r="I2096" s="98"/>
      <c r="K2096" s="17" t="str">
        <f t="shared" si="268"/>
        <v>SEDUC E 148</v>
      </c>
    </row>
    <row r="2097" spans="1:11">
      <c r="B2097"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97" s="48" t="s">
        <v>13</v>
      </c>
      <c r="D2097" s="265">
        <v>88247</v>
      </c>
      <c r="E2097" s="278">
        <v>3.7999999999999999E-2</v>
      </c>
      <c r="F2097"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97"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97" s="65">
        <f ca="1">ROUND(E2097*G2097,2)</f>
        <v>0.59</v>
      </c>
      <c r="I2097" s="98"/>
      <c r="K2097" s="17" t="str">
        <f t="shared" si="268"/>
        <v>SEDUC E 148</v>
      </c>
    </row>
    <row r="2098" spans="1:11">
      <c r="B2098"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98" s="48" t="s">
        <v>13</v>
      </c>
      <c r="D2098" s="265">
        <v>88264</v>
      </c>
      <c r="E2098" s="278">
        <v>3.7999999999999999E-2</v>
      </c>
      <c r="F2098"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98"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98" s="65">
        <f ca="1">ROUND(E2098*G2098,2)</f>
        <v>0.76</v>
      </c>
      <c r="I2098" s="98"/>
      <c r="K2098" s="17" t="str">
        <f t="shared" si="268"/>
        <v>SEDUC E 148</v>
      </c>
    </row>
    <row r="2099" spans="1:11">
      <c r="A2099" s="49">
        <f ca="1">H2099</f>
        <v>31.630000000000003</v>
      </c>
      <c r="B2099" s="66" t="s">
        <v>14</v>
      </c>
      <c r="C2099" s="48"/>
      <c r="D2099" s="48"/>
      <c r="E2099" s="67"/>
      <c r="F2099" s="42"/>
      <c r="G2099" s="68"/>
      <c r="H2099" s="54">
        <f ca="1">SUM(H2096:H2098)</f>
        <v>31.630000000000003</v>
      </c>
      <c r="I2099" s="98" t="str">
        <f>A2094</f>
        <v>SEDUC E 148</v>
      </c>
      <c r="J2099" s="103">
        <f ca="1">H2099</f>
        <v>31.630000000000003</v>
      </c>
      <c r="K2099" s="17" t="str">
        <f t="shared" si="268"/>
        <v>SEDUC E 148</v>
      </c>
    </row>
    <row r="2100" spans="1:11">
      <c r="K2100" s="17" t="str">
        <f t="shared" si="268"/>
        <v>SEDUC E 148</v>
      </c>
    </row>
    <row r="2101" spans="1:11" ht="20.25">
      <c r="B2101" s="325" t="str">
        <f>A2102</f>
        <v>SEDUC E 149</v>
      </c>
      <c r="C2101" s="326"/>
      <c r="D2101" s="326"/>
      <c r="E2101" s="326"/>
      <c r="F2101" s="326"/>
      <c r="G2101" s="326"/>
      <c r="H2101" s="327"/>
      <c r="I2101" s="98"/>
      <c r="K2101" s="17" t="str">
        <f>$A$2102</f>
        <v>SEDUC E 149</v>
      </c>
    </row>
    <row r="2102" spans="1:11">
      <c r="A2102" s="277" t="s">
        <v>38765</v>
      </c>
      <c r="B2102" s="328" t="s">
        <v>38768</v>
      </c>
      <c r="C2102" s="329"/>
      <c r="D2102" s="329"/>
      <c r="E2102" s="329"/>
      <c r="F2102" s="330"/>
      <c r="G2102" s="58" t="s">
        <v>4</v>
      </c>
      <c r="H2102" s="293" t="s">
        <v>10</v>
      </c>
      <c r="I2102" s="98"/>
      <c r="K2102" s="17" t="str">
        <f t="shared" ref="K2102:K2108" si="269">$A$2102</f>
        <v>SEDUC E 149</v>
      </c>
    </row>
    <row r="2103" spans="1:11">
      <c r="B2103" s="60" t="s">
        <v>6</v>
      </c>
      <c r="C2103" s="61" t="s">
        <v>7</v>
      </c>
      <c r="D2103" s="61" t="s">
        <v>8</v>
      </c>
      <c r="E2103" s="62" t="s">
        <v>9</v>
      </c>
      <c r="F2103" s="60" t="s">
        <v>17</v>
      </c>
      <c r="G2103" s="63" t="s">
        <v>18</v>
      </c>
      <c r="H2103" s="64" t="s">
        <v>12</v>
      </c>
      <c r="I2103" s="98"/>
      <c r="K2103" s="17" t="str">
        <f t="shared" si="269"/>
        <v>SEDUC E 149</v>
      </c>
    </row>
    <row r="2104" spans="1:11">
      <c r="B210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REDUÇÃO CONCÊNTRICA  75 X 50 MM PARA ELETROCALHA METÁLICA (REF.:MOPA OU SIMIL AR)</v>
      </c>
      <c r="C2104" s="48" t="s">
        <v>36546</v>
      </c>
      <c r="D2104" s="265">
        <v>12457</v>
      </c>
      <c r="E2104" s="65">
        <v>1</v>
      </c>
      <c r="F21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0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28,56</v>
      </c>
      <c r="H2104" s="65">
        <f ca="1">ROUND(E2104*G2104,2)</f>
        <v>28.56</v>
      </c>
      <c r="I2104" s="98"/>
      <c r="K2104" s="17" t="str">
        <f t="shared" si="269"/>
        <v>SEDUC E 149</v>
      </c>
    </row>
    <row r="2105" spans="1:11">
      <c r="B2105"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05" s="48" t="s">
        <v>13</v>
      </c>
      <c r="D2105" s="265">
        <v>88247</v>
      </c>
      <c r="E2105" s="278">
        <v>3.7999999999999999E-2</v>
      </c>
      <c r="F2105"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05"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05" s="65">
        <f ca="1">ROUND(E2105*G2105,2)</f>
        <v>0.59</v>
      </c>
      <c r="I2105" s="98"/>
      <c r="K2105" s="17" t="str">
        <f t="shared" si="269"/>
        <v>SEDUC E 149</v>
      </c>
    </row>
    <row r="2106" spans="1:11">
      <c r="B2106"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06" s="48" t="s">
        <v>13</v>
      </c>
      <c r="D2106" s="265">
        <v>88264</v>
      </c>
      <c r="E2106" s="278">
        <v>3.7999999999999999E-2</v>
      </c>
      <c r="F2106"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06"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06" s="65">
        <f ca="1">ROUND(E2106*G2106,2)</f>
        <v>0.76</v>
      </c>
      <c r="I2106" s="98"/>
      <c r="K2106" s="17" t="str">
        <f t="shared" si="269"/>
        <v>SEDUC E 149</v>
      </c>
    </row>
    <row r="2107" spans="1:11">
      <c r="A2107" s="49">
        <f ca="1">H2107</f>
        <v>29.91</v>
      </c>
      <c r="B2107" s="66" t="s">
        <v>14</v>
      </c>
      <c r="C2107" s="48"/>
      <c r="D2107" s="48"/>
      <c r="E2107" s="67"/>
      <c r="F2107" s="42"/>
      <c r="G2107" s="68"/>
      <c r="H2107" s="54">
        <f ca="1">SUM(H2104:H2106)</f>
        <v>29.91</v>
      </c>
      <c r="I2107" s="98" t="str">
        <f>A2102</f>
        <v>SEDUC E 149</v>
      </c>
      <c r="J2107" s="103">
        <f ca="1">H2107</f>
        <v>29.91</v>
      </c>
      <c r="K2107" s="17" t="str">
        <f t="shared" si="269"/>
        <v>SEDUC E 149</v>
      </c>
    </row>
    <row r="2108" spans="1:11">
      <c r="K2108" s="17" t="str">
        <f t="shared" si="269"/>
        <v>SEDUC E 149</v>
      </c>
    </row>
    <row r="2109" spans="1:11" ht="20.25">
      <c r="B2109" s="325" t="str">
        <f>A2110</f>
        <v>SEDUC E 150</v>
      </c>
      <c r="C2109" s="326"/>
      <c r="D2109" s="326"/>
      <c r="E2109" s="326"/>
      <c r="F2109" s="326"/>
      <c r="G2109" s="326"/>
      <c r="H2109" s="327"/>
      <c r="I2109" s="98"/>
      <c r="K2109" s="17" t="str">
        <f>$A$2110</f>
        <v>SEDUC E 150</v>
      </c>
    </row>
    <row r="2110" spans="1:11">
      <c r="A2110" s="277" t="s">
        <v>38766</v>
      </c>
      <c r="B2110" s="328" t="s">
        <v>38767</v>
      </c>
      <c r="C2110" s="329"/>
      <c r="D2110" s="329"/>
      <c r="E2110" s="329"/>
      <c r="F2110" s="330"/>
      <c r="G2110" s="58" t="s">
        <v>4</v>
      </c>
      <c r="H2110" s="293" t="s">
        <v>10</v>
      </c>
      <c r="I2110" s="98"/>
      <c r="K2110" s="17" t="str">
        <f t="shared" ref="K2110:K2116" si="270">$A$2110</f>
        <v>SEDUC E 150</v>
      </c>
    </row>
    <row r="2111" spans="1:11">
      <c r="B2111" s="60" t="s">
        <v>6</v>
      </c>
      <c r="C2111" s="61" t="s">
        <v>7</v>
      </c>
      <c r="D2111" s="61" t="s">
        <v>8</v>
      </c>
      <c r="E2111" s="62" t="s">
        <v>9</v>
      </c>
      <c r="F2111" s="60" t="s">
        <v>17</v>
      </c>
      <c r="G2111" s="63" t="s">
        <v>18</v>
      </c>
      <c r="H2111" s="64" t="s">
        <v>12</v>
      </c>
      <c r="I2111" s="98"/>
      <c r="K2111" s="17" t="str">
        <f t="shared" si="270"/>
        <v>SEDUC E 150</v>
      </c>
    </row>
    <row r="2112" spans="1:11">
      <c r="B211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REDUÇÃO CONCÊNTRICA 100 X 50MM PARA ELETROCALHA METÁLICA (REF. MOPA OU SIMILA R)</v>
      </c>
      <c r="C2112" s="48" t="s">
        <v>36546</v>
      </c>
      <c r="D2112" s="265">
        <v>12669</v>
      </c>
      <c r="E2112" s="65">
        <v>1</v>
      </c>
      <c r="F21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1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33,49</v>
      </c>
      <c r="H2112" s="65">
        <f ca="1">ROUND(E2112*G2112,2)</f>
        <v>33.49</v>
      </c>
      <c r="I2112" s="98"/>
      <c r="K2112" s="17" t="str">
        <f t="shared" si="270"/>
        <v>SEDUC E 150</v>
      </c>
    </row>
    <row r="2113" spans="1:11">
      <c r="B2113"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13" s="48" t="s">
        <v>13</v>
      </c>
      <c r="D2113" s="265">
        <v>88247</v>
      </c>
      <c r="E2113" s="278">
        <v>3.7999999999999999E-2</v>
      </c>
      <c r="F2113"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13"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13" s="65">
        <f ca="1">ROUND(E2113*G2113,2)</f>
        <v>0.59</v>
      </c>
      <c r="I2113" s="98"/>
      <c r="K2113" s="17" t="str">
        <f t="shared" si="270"/>
        <v>SEDUC E 150</v>
      </c>
    </row>
    <row r="2114" spans="1:11">
      <c r="B2114"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14" s="48" t="s">
        <v>13</v>
      </c>
      <c r="D2114" s="265">
        <v>88264</v>
      </c>
      <c r="E2114" s="278">
        <v>3.7999999999999999E-2</v>
      </c>
      <c r="F2114"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14"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14" s="65">
        <f ca="1">ROUND(E2114*G2114,2)</f>
        <v>0.76</v>
      </c>
      <c r="I2114" s="98"/>
      <c r="K2114" s="17" t="str">
        <f t="shared" si="270"/>
        <v>SEDUC E 150</v>
      </c>
    </row>
    <row r="2115" spans="1:11">
      <c r="A2115" s="49">
        <f ca="1">H2115</f>
        <v>34.840000000000003</v>
      </c>
      <c r="B2115" s="66" t="s">
        <v>14</v>
      </c>
      <c r="C2115" s="48"/>
      <c r="D2115" s="48"/>
      <c r="E2115" s="67"/>
      <c r="F2115" s="42"/>
      <c r="G2115" s="68"/>
      <c r="H2115" s="54">
        <f ca="1">SUM(H2112:H2114)</f>
        <v>34.840000000000003</v>
      </c>
      <c r="I2115" s="98" t="str">
        <f>A2110</f>
        <v>SEDUC E 150</v>
      </c>
      <c r="J2115" s="103">
        <f ca="1">H2115</f>
        <v>34.840000000000003</v>
      </c>
      <c r="K2115" s="17" t="str">
        <f t="shared" si="270"/>
        <v>SEDUC E 150</v>
      </c>
    </row>
    <row r="2116" spans="1:11">
      <c r="K2116" s="17" t="str">
        <f t="shared" si="270"/>
        <v>SEDUC E 150</v>
      </c>
    </row>
    <row r="2117" spans="1:11" ht="20.25">
      <c r="B2117" s="325" t="str">
        <f>A2118</f>
        <v>SEDUC E 151</v>
      </c>
      <c r="C2117" s="326"/>
      <c r="D2117" s="326"/>
      <c r="E2117" s="326"/>
      <c r="F2117" s="326"/>
      <c r="G2117" s="326"/>
      <c r="H2117" s="327"/>
      <c r="I2117" s="98"/>
      <c r="K2117" s="17" t="str">
        <f>$A$2118</f>
        <v>SEDUC E 151</v>
      </c>
    </row>
    <row r="2118" spans="1:11">
      <c r="A2118" s="277" t="s">
        <v>38769</v>
      </c>
      <c r="B2118" s="328" t="s">
        <v>38770</v>
      </c>
      <c r="C2118" s="329"/>
      <c r="D2118" s="329"/>
      <c r="E2118" s="329"/>
      <c r="F2118" s="330"/>
      <c r="G2118" s="58" t="s">
        <v>4</v>
      </c>
      <c r="H2118" s="293" t="s">
        <v>10</v>
      </c>
      <c r="I2118" s="98"/>
      <c r="K2118" s="17" t="str">
        <f t="shared" ref="K2118:K2124" si="271">$A$2118</f>
        <v>SEDUC E 151</v>
      </c>
    </row>
    <row r="2119" spans="1:11">
      <c r="B2119" s="60" t="s">
        <v>6</v>
      </c>
      <c r="C2119" s="61" t="s">
        <v>7</v>
      </c>
      <c r="D2119" s="61" t="s">
        <v>8</v>
      </c>
      <c r="E2119" s="62" t="s">
        <v>9</v>
      </c>
      <c r="F2119" s="60" t="s">
        <v>17</v>
      </c>
      <c r="G2119" s="63" t="s">
        <v>18</v>
      </c>
      <c r="H2119" s="64" t="s">
        <v>12</v>
      </c>
      <c r="I2119" s="98"/>
      <c r="K2119" s="17" t="str">
        <f t="shared" si="271"/>
        <v>SEDUC E 151</v>
      </c>
    </row>
    <row r="2120" spans="1:11">
      <c r="B212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50 X 50 MM PARA ELETROCALHA PERFURADA METÁLICA (REF.: MOPA OU SIMILAR )</v>
      </c>
      <c r="C2120" s="48" t="s">
        <v>36546</v>
      </c>
      <c r="D2120" s="265">
        <v>6613</v>
      </c>
      <c r="E2120" s="65">
        <v>1</v>
      </c>
      <c r="F21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2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28,06</v>
      </c>
      <c r="H2120" s="65">
        <f ca="1">ROUND(E2120*G2120,2)</f>
        <v>28.06</v>
      </c>
      <c r="I2120" s="98"/>
      <c r="K2120" s="17" t="str">
        <f t="shared" si="271"/>
        <v>SEDUC E 151</v>
      </c>
    </row>
    <row r="2121" spans="1:11">
      <c r="B2121"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21" s="48" t="s">
        <v>13</v>
      </c>
      <c r="D2121" s="265">
        <v>88247</v>
      </c>
      <c r="E2121" s="278">
        <v>3.7999999999999999E-2</v>
      </c>
      <c r="F2121"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21"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21" s="65">
        <f ca="1">ROUND(E2121*G2121,2)</f>
        <v>0.59</v>
      </c>
      <c r="I2121" s="98"/>
      <c r="K2121" s="17" t="str">
        <f t="shared" si="271"/>
        <v>SEDUC E 151</v>
      </c>
    </row>
    <row r="2122" spans="1:11">
      <c r="B2122"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22" s="48" t="s">
        <v>13</v>
      </c>
      <c r="D2122" s="265">
        <v>88264</v>
      </c>
      <c r="E2122" s="278">
        <v>3.7999999999999999E-2</v>
      </c>
      <c r="F2122"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22"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22" s="65">
        <f ca="1">ROUND(E2122*G2122,2)</f>
        <v>0.76</v>
      </c>
      <c r="I2122" s="98"/>
      <c r="K2122" s="17" t="str">
        <f t="shared" si="271"/>
        <v>SEDUC E 151</v>
      </c>
    </row>
    <row r="2123" spans="1:11">
      <c r="A2123" s="49">
        <f ca="1">H2123</f>
        <v>29.41</v>
      </c>
      <c r="B2123" s="66" t="s">
        <v>14</v>
      </c>
      <c r="C2123" s="48"/>
      <c r="D2123" s="48"/>
      <c r="E2123" s="67"/>
      <c r="F2123" s="42"/>
      <c r="G2123" s="68"/>
      <c r="H2123" s="54">
        <f ca="1">SUM(H2120:H2122)</f>
        <v>29.41</v>
      </c>
      <c r="I2123" s="98" t="str">
        <f>A2118</f>
        <v>SEDUC E 151</v>
      </c>
      <c r="J2123" s="103">
        <f ca="1">H2123</f>
        <v>29.41</v>
      </c>
      <c r="K2123" s="17" t="str">
        <f t="shared" si="271"/>
        <v>SEDUC E 151</v>
      </c>
    </row>
    <row r="2124" spans="1:11">
      <c r="K2124" s="17" t="str">
        <f t="shared" si="271"/>
        <v>SEDUC E 151</v>
      </c>
    </row>
    <row r="2125" spans="1:11" ht="20.25">
      <c r="B2125" s="325" t="str">
        <f>A2126</f>
        <v>SEDUC E 152</v>
      </c>
      <c r="C2125" s="326"/>
      <c r="D2125" s="326"/>
      <c r="E2125" s="326"/>
      <c r="F2125" s="326"/>
      <c r="G2125" s="326"/>
      <c r="H2125" s="327"/>
      <c r="I2125" s="98"/>
      <c r="K2125" s="17" t="str">
        <f>$A$2126</f>
        <v>SEDUC E 152</v>
      </c>
    </row>
    <row r="2126" spans="1:11">
      <c r="A2126" s="277" t="s">
        <v>38772</v>
      </c>
      <c r="B2126" s="328" t="s">
        <v>38759</v>
      </c>
      <c r="C2126" s="329"/>
      <c r="D2126" s="329"/>
      <c r="E2126" s="329"/>
      <c r="F2126" s="330"/>
      <c r="G2126" s="58" t="s">
        <v>4</v>
      </c>
      <c r="H2126" s="294" t="s">
        <v>10</v>
      </c>
      <c r="I2126" s="98"/>
      <c r="K2126" s="17" t="str">
        <f t="shared" ref="K2126:K2132" si="272">$A$2126</f>
        <v>SEDUC E 152</v>
      </c>
    </row>
    <row r="2127" spans="1:11">
      <c r="B2127" s="60" t="s">
        <v>6</v>
      </c>
      <c r="C2127" s="61" t="s">
        <v>7</v>
      </c>
      <c r="D2127" s="61" t="s">
        <v>8</v>
      </c>
      <c r="E2127" s="62" t="s">
        <v>9</v>
      </c>
      <c r="F2127" s="60" t="s">
        <v>17</v>
      </c>
      <c r="G2127" s="63" t="s">
        <v>18</v>
      </c>
      <c r="H2127" s="64" t="s">
        <v>12</v>
      </c>
      <c r="I2127" s="98"/>
      <c r="K2127" s="17" t="str">
        <f t="shared" si="272"/>
        <v>SEDUC E 152</v>
      </c>
    </row>
    <row r="2128" spans="1:11">
      <c r="B212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HORIZONTAL 75 X 50 MM PARA ELETROCALHA METÁLICA (REF. MOPA OU SIMILAR)</v>
      </c>
      <c r="C2128" s="48" t="s">
        <v>36546</v>
      </c>
      <c r="D2128" s="265">
        <v>9768</v>
      </c>
      <c r="E2128" s="65">
        <v>1</v>
      </c>
      <c r="F21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2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22,65</v>
      </c>
      <c r="H2128" s="65">
        <f ca="1">ROUND(E2128*G2128,2)</f>
        <v>22.65</v>
      </c>
      <c r="I2128" s="98"/>
      <c r="K2128" s="17" t="str">
        <f t="shared" si="272"/>
        <v>SEDUC E 152</v>
      </c>
    </row>
    <row r="2129" spans="1:11">
      <c r="B2129"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29" s="48" t="s">
        <v>13</v>
      </c>
      <c r="D2129" s="265">
        <v>88247</v>
      </c>
      <c r="E2129" s="278">
        <v>3.7999999999999999E-2</v>
      </c>
      <c r="F2129"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29"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29" s="65">
        <f ca="1">ROUND(E2129*G2129,2)</f>
        <v>0.59</v>
      </c>
      <c r="I2129" s="98"/>
      <c r="K2129" s="17" t="str">
        <f t="shared" si="272"/>
        <v>SEDUC E 152</v>
      </c>
    </row>
    <row r="2130" spans="1:11">
      <c r="B2130"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30" s="48" t="s">
        <v>13</v>
      </c>
      <c r="D2130" s="265">
        <v>88264</v>
      </c>
      <c r="E2130" s="278">
        <v>3.7999999999999999E-2</v>
      </c>
      <c r="F2130"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30"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30" s="65">
        <f ca="1">ROUND(E2130*G2130,2)</f>
        <v>0.76</v>
      </c>
      <c r="I2130" s="98"/>
      <c r="K2130" s="17" t="str">
        <f t="shared" si="272"/>
        <v>SEDUC E 152</v>
      </c>
    </row>
    <row r="2131" spans="1:11">
      <c r="A2131" s="49">
        <f ca="1">H2131</f>
        <v>24</v>
      </c>
      <c r="B2131" s="66" t="s">
        <v>14</v>
      </c>
      <c r="C2131" s="48"/>
      <c r="D2131" s="48"/>
      <c r="E2131" s="67"/>
      <c r="F2131" s="42"/>
      <c r="G2131" s="68"/>
      <c r="H2131" s="54">
        <f ca="1">SUM(H2128:H2130)</f>
        <v>24</v>
      </c>
      <c r="I2131" s="98" t="str">
        <f>A2126</f>
        <v>SEDUC E 152</v>
      </c>
      <c r="J2131" s="103">
        <f ca="1">H2131</f>
        <v>24</v>
      </c>
      <c r="K2131" s="17" t="str">
        <f t="shared" si="272"/>
        <v>SEDUC E 152</v>
      </c>
    </row>
    <row r="2132" spans="1:11">
      <c r="K2132" s="17" t="str">
        <f t="shared" si="272"/>
        <v>SEDUC E 152</v>
      </c>
    </row>
    <row r="2133" spans="1:11" ht="20.25">
      <c r="B2133" s="325" t="str">
        <f>A2134</f>
        <v>SEDUC E 153</v>
      </c>
      <c r="C2133" s="326"/>
      <c r="D2133" s="326"/>
      <c r="E2133" s="326"/>
      <c r="F2133" s="326"/>
      <c r="G2133" s="326"/>
      <c r="H2133" s="327"/>
      <c r="K2133" s="17" t="str">
        <f>A$2134</f>
        <v>SEDUC E 153</v>
      </c>
    </row>
    <row r="2134" spans="1:11">
      <c r="A2134" s="277" t="s">
        <v>38775</v>
      </c>
      <c r="B2134" s="328" t="s">
        <v>38773</v>
      </c>
      <c r="C2134" s="329"/>
      <c r="D2134" s="329"/>
      <c r="E2134" s="329"/>
      <c r="F2134" s="330"/>
      <c r="G2134" s="58" t="s">
        <v>4</v>
      </c>
      <c r="H2134" s="295" t="s">
        <v>5</v>
      </c>
      <c r="I2134" s="98"/>
      <c r="J2134" s="100"/>
      <c r="K2134" s="17" t="str">
        <f t="shared" ref="K2134:K2140" si="273">A$2134</f>
        <v>SEDUC E 153</v>
      </c>
    </row>
    <row r="2135" spans="1:11">
      <c r="B2135" s="60" t="s">
        <v>6</v>
      </c>
      <c r="C2135" s="61" t="s">
        <v>7</v>
      </c>
      <c r="D2135" s="61" t="s">
        <v>8</v>
      </c>
      <c r="E2135" s="62" t="s">
        <v>9</v>
      </c>
      <c r="F2135" s="60" t="s">
        <v>17</v>
      </c>
      <c r="G2135" s="63" t="s">
        <v>18</v>
      </c>
      <c r="H2135" s="64" t="s">
        <v>12</v>
      </c>
      <c r="I2135" s="98"/>
      <c r="J2135" s="101"/>
      <c r="K2135" s="17" t="str">
        <f t="shared" si="273"/>
        <v>SEDUC E 153</v>
      </c>
    </row>
    <row r="2136" spans="1:11">
      <c r="B213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36" s="48" t="s">
        <v>13</v>
      </c>
      <c r="D2136" s="48">
        <v>88264</v>
      </c>
      <c r="E2136" s="65">
        <f>2</f>
        <v>2</v>
      </c>
      <c r="F21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3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36" s="65">
        <f ca="1">ROUND(E2136*G2136,2)</f>
        <v>40.04</v>
      </c>
      <c r="I2136" s="98"/>
      <c r="J2136" s="94"/>
      <c r="K2136" s="17" t="str">
        <f t="shared" si="273"/>
        <v>SEDUC E 153</v>
      </c>
    </row>
    <row r="2137" spans="1:11">
      <c r="B213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RACK DE PAREDE 19" X 16 U X 450MM</v>
      </c>
      <c r="C2137" s="48" t="s">
        <v>19</v>
      </c>
      <c r="D2137" s="48">
        <v>8797</v>
      </c>
      <c r="E2137" s="65">
        <f>1</f>
        <v>1</v>
      </c>
      <c r="F213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3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608,48</v>
      </c>
      <c r="H2137" s="65">
        <f t="shared" ref="H2137:H2138" ca="1" si="274">ROUND(E2137*G2137,2)</f>
        <v>608.48</v>
      </c>
      <c r="I2137" s="98"/>
      <c r="J2137" s="94"/>
      <c r="K2137" s="17" t="str">
        <f t="shared" si="273"/>
        <v>SEDUC E 153</v>
      </c>
    </row>
    <row r="2138" spans="1:11">
      <c r="B213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38" s="48" t="s">
        <v>13</v>
      </c>
      <c r="D2138" s="48">
        <v>88247</v>
      </c>
      <c r="E2138" s="65">
        <f>2</f>
        <v>2</v>
      </c>
      <c r="F21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3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38" s="65">
        <f t="shared" ca="1" si="274"/>
        <v>30.94</v>
      </c>
      <c r="I2138" s="98"/>
      <c r="J2138" s="94"/>
      <c r="K2138" s="17" t="str">
        <f t="shared" si="273"/>
        <v>SEDUC E 153</v>
      </c>
    </row>
    <row r="2139" spans="1:11">
      <c r="A2139" s="49"/>
      <c r="B2139" s="66" t="s">
        <v>14</v>
      </c>
      <c r="C2139" s="48"/>
      <c r="D2139" s="48"/>
      <c r="E2139" s="67"/>
      <c r="F2139" s="42"/>
      <c r="G2139" s="68"/>
      <c r="H2139" s="54">
        <f ca="1">SUM(H2136:H2138)</f>
        <v>679.46</v>
      </c>
      <c r="I2139" s="98" t="str">
        <f>A2134</f>
        <v>SEDUC E 153</v>
      </c>
      <c r="J2139" s="103">
        <f ca="1">H2139</f>
        <v>679.46</v>
      </c>
      <c r="K2139" s="17" t="str">
        <f t="shared" si="273"/>
        <v>SEDUC E 153</v>
      </c>
    </row>
    <row r="2140" spans="1:11">
      <c r="K2140" s="17" t="str">
        <f t="shared" si="273"/>
        <v>SEDUC E 153</v>
      </c>
    </row>
    <row r="2141" spans="1:11" ht="20.25">
      <c r="B2141" s="325" t="str">
        <f>A2142</f>
        <v>SEDUC E 154</v>
      </c>
      <c r="C2141" s="326"/>
      <c r="D2141" s="326"/>
      <c r="E2141" s="326"/>
      <c r="F2141" s="326"/>
      <c r="G2141" s="326"/>
      <c r="H2141" s="327"/>
      <c r="K2141" s="17" t="str">
        <f>A$2142</f>
        <v>SEDUC E 154</v>
      </c>
    </row>
    <row r="2142" spans="1:11">
      <c r="A2142" s="277" t="s">
        <v>38776</v>
      </c>
      <c r="B2142" s="328" t="s">
        <v>38774</v>
      </c>
      <c r="C2142" s="329"/>
      <c r="D2142" s="329"/>
      <c r="E2142" s="329"/>
      <c r="F2142" s="330"/>
      <c r="G2142" s="58" t="s">
        <v>4</v>
      </c>
      <c r="H2142" s="295" t="s">
        <v>5</v>
      </c>
      <c r="I2142" s="98"/>
      <c r="J2142" s="100"/>
      <c r="K2142" s="17" t="str">
        <f t="shared" ref="K2142:K2148" si="275">A$2142</f>
        <v>SEDUC E 154</v>
      </c>
    </row>
    <row r="2143" spans="1:11">
      <c r="B2143" s="60" t="s">
        <v>6</v>
      </c>
      <c r="C2143" s="61" t="s">
        <v>7</v>
      </c>
      <c r="D2143" s="61" t="s">
        <v>8</v>
      </c>
      <c r="E2143" s="62" t="s">
        <v>9</v>
      </c>
      <c r="F2143" s="60" t="s">
        <v>17</v>
      </c>
      <c r="G2143" s="63" t="s">
        <v>18</v>
      </c>
      <c r="H2143" s="64" t="s">
        <v>12</v>
      </c>
      <c r="I2143" s="98"/>
      <c r="J2143" s="101"/>
      <c r="K2143" s="17" t="str">
        <f t="shared" si="275"/>
        <v>SEDUC E 154</v>
      </c>
    </row>
    <row r="2144" spans="1:11">
      <c r="B21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44" s="48" t="s">
        <v>13</v>
      </c>
      <c r="D2144" s="48">
        <v>88264</v>
      </c>
      <c r="E2144" s="65">
        <f>2</f>
        <v>2</v>
      </c>
      <c r="F21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4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44" s="65">
        <f ca="1">ROUND(E2144*G2144,2)</f>
        <v>40.04</v>
      </c>
      <c r="I2144" s="98"/>
      <c r="J2144" s="94"/>
      <c r="K2144" s="17" t="str">
        <f t="shared" si="275"/>
        <v>SEDUC E 154</v>
      </c>
    </row>
    <row r="2145" spans="1:11">
      <c r="B214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RACK FECHADO TIPO ARMÁRIO 19" X 36U X 600MM</v>
      </c>
      <c r="C2145" s="48" t="s">
        <v>19</v>
      </c>
      <c r="D2145" s="48">
        <v>12109</v>
      </c>
      <c r="E2145" s="65">
        <f>1</f>
        <v>1</v>
      </c>
      <c r="F21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4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1321,75</v>
      </c>
      <c r="H2145" s="65">
        <f t="shared" ref="H2145:H2146" ca="1" si="276">ROUND(E2145*G2145,2)</f>
        <v>1321.75</v>
      </c>
      <c r="I2145" s="98"/>
      <c r="J2145" s="94"/>
      <c r="K2145" s="17" t="str">
        <f t="shared" si="275"/>
        <v>SEDUC E 154</v>
      </c>
    </row>
    <row r="2146" spans="1:11">
      <c r="B214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46" s="48" t="s">
        <v>13</v>
      </c>
      <c r="D2146" s="48">
        <v>88247</v>
      </c>
      <c r="E2146" s="65">
        <f>2</f>
        <v>2</v>
      </c>
      <c r="F21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4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46" s="65">
        <f t="shared" ca="1" si="276"/>
        <v>30.94</v>
      </c>
      <c r="I2146" s="98"/>
      <c r="J2146" s="94"/>
      <c r="K2146" s="17" t="str">
        <f t="shared" si="275"/>
        <v>SEDUC E 154</v>
      </c>
    </row>
    <row r="2147" spans="1:11">
      <c r="A2147" s="49"/>
      <c r="B2147" s="66" t="s">
        <v>14</v>
      </c>
      <c r="C2147" s="48"/>
      <c r="D2147" s="48"/>
      <c r="E2147" s="67"/>
      <c r="F2147" s="42"/>
      <c r="G2147" s="68"/>
      <c r="H2147" s="54">
        <f ca="1">SUM(H2144:H2146)</f>
        <v>1392.73</v>
      </c>
      <c r="I2147" s="98" t="str">
        <f>A2142</f>
        <v>SEDUC E 154</v>
      </c>
      <c r="J2147" s="103">
        <f ca="1">H2147</f>
        <v>1392.73</v>
      </c>
      <c r="K2147" s="17" t="str">
        <f t="shared" si="275"/>
        <v>SEDUC E 154</v>
      </c>
    </row>
    <row r="2148" spans="1:11">
      <c r="K2148" s="17" t="str">
        <f t="shared" si="275"/>
        <v>SEDUC E 154</v>
      </c>
    </row>
    <row r="2149" spans="1:11" ht="20.25">
      <c r="B2149" s="325" t="str">
        <f>A2150</f>
        <v>SEDUC E 155</v>
      </c>
      <c r="C2149" s="326"/>
      <c r="D2149" s="326"/>
      <c r="E2149" s="326"/>
      <c r="F2149" s="326"/>
      <c r="G2149" s="326"/>
      <c r="H2149" s="327"/>
      <c r="I2149" s="98"/>
      <c r="K2149" s="17" t="str">
        <f>$A$2150</f>
        <v>SEDUC E 155</v>
      </c>
    </row>
    <row r="2150" spans="1:11">
      <c r="A2150" s="277" t="s">
        <v>38780</v>
      </c>
      <c r="B2150" s="328" t="s">
        <v>38777</v>
      </c>
      <c r="C2150" s="329"/>
      <c r="D2150" s="329"/>
      <c r="E2150" s="329"/>
      <c r="F2150" s="330"/>
      <c r="G2150" s="58" t="s">
        <v>4</v>
      </c>
      <c r="H2150" s="296" t="s">
        <v>10</v>
      </c>
      <c r="I2150" s="98"/>
      <c r="K2150" s="17" t="str">
        <f t="shared" ref="K2150:K2156" si="277">$A$2150</f>
        <v>SEDUC E 155</v>
      </c>
    </row>
    <row r="2151" spans="1:11">
      <c r="B2151" s="60" t="s">
        <v>6</v>
      </c>
      <c r="C2151" s="61" t="s">
        <v>7</v>
      </c>
      <c r="D2151" s="61" t="s">
        <v>8</v>
      </c>
      <c r="E2151" s="62" t="s">
        <v>9</v>
      </c>
      <c r="F2151" s="60" t="s">
        <v>17</v>
      </c>
      <c r="G2151" s="63" t="s">
        <v>18</v>
      </c>
      <c r="H2151" s="64" t="s">
        <v>12</v>
      </c>
      <c r="I2151" s="98"/>
      <c r="K2151" s="17" t="str">
        <f t="shared" si="277"/>
        <v>SEDUC E 155</v>
      </c>
    </row>
    <row r="2152" spans="1:11" ht="24">
      <c r="B215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REDUÇÃO CONCÊNTRICA 150 X 150/100 X 100MM, LISA, ZINCADA, PARA ELETROCALHA ME TÁLICA (REF. MOPA OU SIMILAR)</v>
      </c>
      <c r="C2152" s="48" t="s">
        <v>36546</v>
      </c>
      <c r="D2152" s="265">
        <v>13403</v>
      </c>
      <c r="E2152" s="65">
        <v>1</v>
      </c>
      <c r="F21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5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36,04</v>
      </c>
      <c r="H2152" s="65">
        <f ca="1">ROUND(E2152*G2152,2)</f>
        <v>36.04</v>
      </c>
      <c r="I2152" s="98"/>
      <c r="K2152" s="17" t="str">
        <f t="shared" si="277"/>
        <v>SEDUC E 155</v>
      </c>
    </row>
    <row r="2153" spans="1:11">
      <c r="B2153"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53" s="48" t="s">
        <v>13</v>
      </c>
      <c r="D2153" s="265">
        <v>88247</v>
      </c>
      <c r="E2153" s="278">
        <v>3.7999999999999999E-2</v>
      </c>
      <c r="F2153"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53"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53" s="65">
        <f ca="1">ROUND(E2153*G2153,2)</f>
        <v>0.59</v>
      </c>
      <c r="I2153" s="98"/>
      <c r="K2153" s="17" t="str">
        <f t="shared" si="277"/>
        <v>SEDUC E 155</v>
      </c>
    </row>
    <row r="2154" spans="1:11">
      <c r="B2154"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54" s="48" t="s">
        <v>13</v>
      </c>
      <c r="D2154" s="265">
        <v>88264</v>
      </c>
      <c r="E2154" s="278">
        <v>3.7999999999999999E-2</v>
      </c>
      <c r="F2154"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54"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54" s="65">
        <f ca="1">ROUND(E2154*G2154,2)</f>
        <v>0.76</v>
      </c>
      <c r="I2154" s="98"/>
      <c r="K2154" s="17" t="str">
        <f t="shared" si="277"/>
        <v>SEDUC E 155</v>
      </c>
    </row>
    <row r="2155" spans="1:11">
      <c r="A2155" s="49">
        <f ca="1">H2155</f>
        <v>37.39</v>
      </c>
      <c r="B2155" s="66" t="s">
        <v>14</v>
      </c>
      <c r="C2155" s="48"/>
      <c r="D2155" s="48"/>
      <c r="E2155" s="67"/>
      <c r="F2155" s="42"/>
      <c r="G2155" s="68"/>
      <c r="H2155" s="54">
        <f ca="1">SUM(H2152:H2154)</f>
        <v>37.39</v>
      </c>
      <c r="I2155" s="98" t="str">
        <f>A2150</f>
        <v>SEDUC E 155</v>
      </c>
      <c r="J2155" s="103">
        <f ca="1">H2155</f>
        <v>37.39</v>
      </c>
      <c r="K2155" s="17" t="str">
        <f t="shared" si="277"/>
        <v>SEDUC E 155</v>
      </c>
    </row>
    <row r="2156" spans="1:11">
      <c r="K2156" s="17" t="str">
        <f t="shared" si="277"/>
        <v>SEDUC E 155</v>
      </c>
    </row>
    <row r="2157" spans="1:11" ht="20.25">
      <c r="B2157" s="325" t="str">
        <f>A2158</f>
        <v>SEDUC E 156</v>
      </c>
      <c r="C2157" s="326"/>
      <c r="D2157" s="326"/>
      <c r="E2157" s="326"/>
      <c r="F2157" s="326"/>
      <c r="G2157" s="326"/>
      <c r="H2157" s="327"/>
      <c r="I2157" s="98"/>
      <c r="K2157" s="17" t="str">
        <f>$A$2158</f>
        <v>SEDUC E 156</v>
      </c>
    </row>
    <row r="2158" spans="1:11">
      <c r="A2158" s="277" t="s">
        <v>38781</v>
      </c>
      <c r="B2158" s="328" t="s">
        <v>38778</v>
      </c>
      <c r="C2158" s="329"/>
      <c r="D2158" s="329"/>
      <c r="E2158" s="329"/>
      <c r="F2158" s="330"/>
      <c r="G2158" s="58" t="s">
        <v>4</v>
      </c>
      <c r="H2158" s="296" t="s">
        <v>40</v>
      </c>
      <c r="I2158" s="98"/>
      <c r="K2158" s="17" t="str">
        <f t="shared" ref="K2158:K2165" si="278">$A$2158</f>
        <v>SEDUC E 156</v>
      </c>
    </row>
    <row r="2159" spans="1:11">
      <c r="B2159" s="60" t="s">
        <v>6</v>
      </c>
      <c r="C2159" s="61" t="s">
        <v>7</v>
      </c>
      <c r="D2159" s="61" t="s">
        <v>8</v>
      </c>
      <c r="E2159" s="62" t="s">
        <v>9</v>
      </c>
      <c r="F2159" s="60" t="s">
        <v>17</v>
      </c>
      <c r="G2159" s="63" t="s">
        <v>18</v>
      </c>
      <c r="H2159" s="64" t="s">
        <v>12</v>
      </c>
      <c r="I2159" s="98"/>
      <c r="K2159" s="17" t="str">
        <f t="shared" si="278"/>
        <v>SEDUC E 156</v>
      </c>
    </row>
    <row r="2160" spans="1:11">
      <c r="B216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ELETROCALHA METÁLICA PERFURADA 150 X 50 X 3000 MM (REF. VL 3.01 GE VALEMAM OU SIMILAR)</v>
      </c>
      <c r="C2160" s="48" t="s">
        <v>36546</v>
      </c>
      <c r="D2160" s="265">
        <v>859</v>
      </c>
      <c r="E2160" s="65">
        <v>0.36</v>
      </c>
      <c r="F21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6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67</v>
      </c>
      <c r="H2160" s="65">
        <f ca="1">ROUND(E2160*G2160,2)</f>
        <v>24.12</v>
      </c>
      <c r="I2160" s="98"/>
      <c r="K2160" s="17" t="str">
        <f t="shared" si="278"/>
        <v>SEDUC E 156</v>
      </c>
    </row>
    <row r="2161" spans="1:11">
      <c r="B216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c>
      <c r="C2161" s="48" t="s">
        <v>36546</v>
      </c>
      <c r="D2161" s="265">
        <v>3639</v>
      </c>
      <c r="E2161" s="65">
        <f>1/1.5</f>
        <v>0.66666666666666663</v>
      </c>
      <c r="F21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6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v>
      </c>
      <c r="H2161" s="65">
        <f ca="1">ROUND(E2161*G2161,2)</f>
        <v>3.27</v>
      </c>
      <c r="I2161" s="98"/>
      <c r="K2161" s="17" t="str">
        <f t="shared" si="278"/>
        <v>SEDUC E 156</v>
      </c>
    </row>
    <row r="2162" spans="1:11">
      <c r="B2162"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62" s="48" t="s">
        <v>13</v>
      </c>
      <c r="D2162" s="265">
        <v>88247</v>
      </c>
      <c r="E2162" s="278">
        <v>3.7999999999999999E-2</v>
      </c>
      <c r="F2162"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62"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62" s="65">
        <f ca="1">ROUND(E2162*G2162,2)</f>
        <v>0.59</v>
      </c>
      <c r="I2162" s="98"/>
      <c r="K2162" s="17" t="str">
        <f t="shared" si="278"/>
        <v>SEDUC E 156</v>
      </c>
    </row>
    <row r="2163" spans="1:11">
      <c r="B2163"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63" s="48" t="s">
        <v>13</v>
      </c>
      <c r="D2163" s="265">
        <v>88264</v>
      </c>
      <c r="E2163" s="278">
        <v>3.7999999999999999E-2</v>
      </c>
      <c r="F2163"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63"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63" s="65">
        <f ca="1">ROUND(E2163*G2163,2)</f>
        <v>0.76</v>
      </c>
      <c r="I2163" s="98"/>
      <c r="K2163" s="17" t="str">
        <f t="shared" si="278"/>
        <v>SEDUC E 156</v>
      </c>
    </row>
    <row r="2164" spans="1:11">
      <c r="A2164" s="49">
        <f ca="1">H2164</f>
        <v>28.740000000000002</v>
      </c>
      <c r="B2164" s="66" t="s">
        <v>14</v>
      </c>
      <c r="C2164" s="48"/>
      <c r="D2164" s="48"/>
      <c r="E2164" s="67"/>
      <c r="F2164" s="42"/>
      <c r="G2164" s="68"/>
      <c r="H2164" s="54">
        <f ca="1">SUM(H2160:H2163)</f>
        <v>28.740000000000002</v>
      </c>
      <c r="I2164" s="98" t="str">
        <f>A2158</f>
        <v>SEDUC E 156</v>
      </c>
      <c r="J2164" s="103">
        <f ca="1">H2164</f>
        <v>28.740000000000002</v>
      </c>
      <c r="K2164" s="17" t="str">
        <f t="shared" si="278"/>
        <v>SEDUC E 156</v>
      </c>
    </row>
    <row r="2165" spans="1:11">
      <c r="K2165" s="17" t="str">
        <f t="shared" si="278"/>
        <v>SEDUC E 156</v>
      </c>
    </row>
    <row r="2166" spans="1:11" ht="20.25">
      <c r="B2166" s="325" t="str">
        <f>A2167</f>
        <v>SEDUC E 157</v>
      </c>
      <c r="C2166" s="326"/>
      <c r="D2166" s="326"/>
      <c r="E2166" s="326"/>
      <c r="F2166" s="326"/>
      <c r="G2166" s="326"/>
      <c r="H2166" s="327"/>
      <c r="I2166" s="98"/>
      <c r="K2166" s="17" t="str">
        <f>$A$2167</f>
        <v>SEDUC E 157</v>
      </c>
    </row>
    <row r="2167" spans="1:11">
      <c r="A2167" s="277" t="s">
        <v>38782</v>
      </c>
      <c r="B2167" s="328" t="s">
        <v>38779</v>
      </c>
      <c r="C2167" s="329"/>
      <c r="D2167" s="329"/>
      <c r="E2167" s="329"/>
      <c r="F2167" s="330"/>
      <c r="G2167" s="58" t="s">
        <v>4</v>
      </c>
      <c r="H2167" s="296" t="s">
        <v>10</v>
      </c>
      <c r="I2167" s="98"/>
      <c r="K2167" s="17" t="str">
        <f t="shared" ref="K2167:K2173" si="279">$A$2167</f>
        <v>SEDUC E 157</v>
      </c>
    </row>
    <row r="2168" spans="1:11">
      <c r="B2168" s="60" t="s">
        <v>6</v>
      </c>
      <c r="C2168" s="61" t="s">
        <v>7</v>
      </c>
      <c r="D2168" s="61" t="s">
        <v>8</v>
      </c>
      <c r="E2168" s="62" t="s">
        <v>9</v>
      </c>
      <c r="F2168" s="60" t="s">
        <v>17</v>
      </c>
      <c r="G2168" s="63" t="s">
        <v>18</v>
      </c>
      <c r="H2168" s="64" t="s">
        <v>12</v>
      </c>
      <c r="I2168" s="98"/>
      <c r="K2168" s="17" t="str">
        <f t="shared" si="279"/>
        <v>SEDUC E 157</v>
      </c>
    </row>
    <row r="2169" spans="1:11">
      <c r="B216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HORIZONTAL 150 X 50MM PARA ELETROCALHA METÁLICA</v>
      </c>
      <c r="C2169" s="48" t="s">
        <v>36546</v>
      </c>
      <c r="D2169" s="265">
        <v>9596</v>
      </c>
      <c r="E2169" s="65">
        <v>1</v>
      </c>
      <c r="F21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6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55,01</v>
      </c>
      <c r="H2169" s="65">
        <f ca="1">ROUND(E2169*G2169,2)</f>
        <v>55.01</v>
      </c>
      <c r="I2169" s="98"/>
      <c r="K2169" s="17" t="str">
        <f t="shared" si="279"/>
        <v>SEDUC E 157</v>
      </c>
    </row>
    <row r="2170" spans="1:11">
      <c r="B2170"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70" s="48" t="s">
        <v>13</v>
      </c>
      <c r="D2170" s="265">
        <v>88247</v>
      </c>
      <c r="E2170" s="278">
        <v>3.7999999999999999E-2</v>
      </c>
      <c r="F2170"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70"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70" s="65">
        <f ca="1">ROUND(E2170*G2170,2)</f>
        <v>0.59</v>
      </c>
      <c r="I2170" s="98"/>
      <c r="K2170" s="17" t="str">
        <f t="shared" si="279"/>
        <v>SEDUC E 157</v>
      </c>
    </row>
    <row r="2171" spans="1:11">
      <c r="B2171"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71" s="48" t="s">
        <v>13</v>
      </c>
      <c r="D2171" s="265">
        <v>88264</v>
      </c>
      <c r="E2171" s="278">
        <v>3.7999999999999999E-2</v>
      </c>
      <c r="F2171"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71"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71" s="65">
        <f ca="1">ROUND(E2171*G2171,2)</f>
        <v>0.76</v>
      </c>
      <c r="I2171" s="98"/>
      <c r="K2171" s="17" t="str">
        <f t="shared" si="279"/>
        <v>SEDUC E 157</v>
      </c>
    </row>
    <row r="2172" spans="1:11">
      <c r="A2172" s="49">
        <f ca="1">H2172</f>
        <v>56.36</v>
      </c>
      <c r="B2172" s="66" t="s">
        <v>14</v>
      </c>
      <c r="C2172" s="48"/>
      <c r="D2172" s="48"/>
      <c r="E2172" s="67"/>
      <c r="F2172" s="42"/>
      <c r="G2172" s="68"/>
      <c r="H2172" s="54">
        <f ca="1">SUM(H2169:H2171)</f>
        <v>56.36</v>
      </c>
      <c r="I2172" s="98" t="str">
        <f>A2167</f>
        <v>SEDUC E 157</v>
      </c>
      <c r="J2172" s="103">
        <f ca="1">H2172</f>
        <v>56.36</v>
      </c>
      <c r="K2172" s="17" t="str">
        <f t="shared" si="279"/>
        <v>SEDUC E 157</v>
      </c>
    </row>
    <row r="2173" spans="1:11">
      <c r="K2173" s="17" t="str">
        <f t="shared" si="279"/>
        <v>SEDUC E 157</v>
      </c>
    </row>
    <row r="2174" spans="1:11" ht="20.25">
      <c r="B2174" s="325" t="str">
        <f>A2175</f>
        <v>SEDUC E 158</v>
      </c>
      <c r="C2174" s="326"/>
      <c r="D2174" s="326"/>
      <c r="E2174" s="326"/>
      <c r="F2174" s="326"/>
      <c r="G2174" s="326"/>
      <c r="H2174" s="327"/>
      <c r="I2174" s="98"/>
      <c r="K2174" s="17" t="str">
        <f>$A$2175</f>
        <v>SEDUC E 158</v>
      </c>
    </row>
    <row r="2175" spans="1:11">
      <c r="A2175" s="277" t="s">
        <v>38783</v>
      </c>
      <c r="B2175" s="328" t="s">
        <v>38790</v>
      </c>
      <c r="C2175" s="329"/>
      <c r="D2175" s="329"/>
      <c r="E2175" s="329"/>
      <c r="F2175" s="330"/>
      <c r="G2175" s="58" t="s">
        <v>4</v>
      </c>
      <c r="H2175" s="297" t="s">
        <v>40</v>
      </c>
      <c r="I2175" s="98"/>
      <c r="K2175" s="17" t="str">
        <f t="shared" ref="K2175:K2181" si="280">$A$2175</f>
        <v>SEDUC E 158</v>
      </c>
    </row>
    <row r="2176" spans="1:11">
      <c r="B2176" s="60" t="s">
        <v>6</v>
      </c>
      <c r="C2176" s="61" t="s">
        <v>7</v>
      </c>
      <c r="D2176" s="61" t="s">
        <v>8</v>
      </c>
      <c r="E2176" s="62" t="s">
        <v>9</v>
      </c>
      <c r="F2176" s="60" t="s">
        <v>17</v>
      </c>
      <c r="G2176" s="63" t="s">
        <v>18</v>
      </c>
      <c r="H2176" s="64" t="s">
        <v>12</v>
      </c>
      <c r="I2176" s="98"/>
      <c r="K2176" s="17" t="str">
        <f t="shared" si="280"/>
        <v>SEDUC E 158</v>
      </c>
    </row>
    <row r="2177" spans="1:11">
      <c r="B217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50 MM PARA ELETROCALHA METÁLICA (REF.: MOPA OU SIMILAR)</v>
      </c>
      <c r="C2177" s="48" t="s">
        <v>36546</v>
      </c>
      <c r="D2177" s="265">
        <v>3989</v>
      </c>
      <c r="E2177" s="65">
        <v>0.36</v>
      </c>
      <c r="F21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7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33,6</v>
      </c>
      <c r="H2177" s="65">
        <f ca="1">ROUND(E2177*G2177,2)</f>
        <v>12.1</v>
      </c>
      <c r="I2177" s="98"/>
      <c r="K2177" s="17" t="str">
        <f t="shared" si="280"/>
        <v>SEDUC E 158</v>
      </c>
    </row>
    <row r="2178" spans="1:11">
      <c r="B2178"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78" s="48" t="s">
        <v>13</v>
      </c>
      <c r="D2178" s="265">
        <v>88247</v>
      </c>
      <c r="E2178" s="278">
        <v>3.7999999999999999E-2</v>
      </c>
      <c r="F2178"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78"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78" s="65">
        <f ca="1">ROUND(E2178*G2178,2)</f>
        <v>0.59</v>
      </c>
      <c r="I2178" s="98"/>
      <c r="K2178" s="17" t="str">
        <f t="shared" si="280"/>
        <v>SEDUC E 158</v>
      </c>
    </row>
    <row r="2179" spans="1:11">
      <c r="B2179"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79" s="48" t="s">
        <v>13</v>
      </c>
      <c r="D2179" s="265">
        <v>88264</v>
      </c>
      <c r="E2179" s="278">
        <v>3.7999999999999999E-2</v>
      </c>
      <c r="F2179"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79"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79" s="65">
        <f ca="1">ROUND(E2179*G2179,2)</f>
        <v>0.76</v>
      </c>
      <c r="I2179" s="98"/>
      <c r="K2179" s="17" t="str">
        <f t="shared" si="280"/>
        <v>SEDUC E 158</v>
      </c>
    </row>
    <row r="2180" spans="1:11">
      <c r="A2180" s="49">
        <f ca="1">H2180</f>
        <v>13.45</v>
      </c>
      <c r="B2180" s="66" t="s">
        <v>14</v>
      </c>
      <c r="C2180" s="48"/>
      <c r="D2180" s="48"/>
      <c r="E2180" s="67"/>
      <c r="F2180" s="42"/>
      <c r="G2180" s="68"/>
      <c r="H2180" s="54">
        <f ca="1">SUM(H2177:H2179)</f>
        <v>13.45</v>
      </c>
      <c r="I2180" s="98" t="str">
        <f>A2175</f>
        <v>SEDUC E 158</v>
      </c>
      <c r="J2180" s="103">
        <f ca="1">H2180</f>
        <v>13.45</v>
      </c>
      <c r="K2180" s="17" t="str">
        <f t="shared" si="280"/>
        <v>SEDUC E 158</v>
      </c>
    </row>
    <row r="2181" spans="1:11">
      <c r="K2181" s="17" t="str">
        <f t="shared" si="280"/>
        <v>SEDUC E 158</v>
      </c>
    </row>
    <row r="2182" spans="1:11" ht="20.25">
      <c r="B2182" s="325" t="str">
        <f>A2183</f>
        <v>SEDUC E 159</v>
      </c>
      <c r="C2182" s="326"/>
      <c r="D2182" s="326"/>
      <c r="E2182" s="326"/>
      <c r="F2182" s="326"/>
      <c r="G2182" s="326"/>
      <c r="H2182" s="327"/>
      <c r="I2182" s="98"/>
      <c r="K2182" s="17" t="str">
        <f>$A$2183</f>
        <v>SEDUC E 159</v>
      </c>
    </row>
    <row r="2183" spans="1:11">
      <c r="A2183" s="277" t="s">
        <v>38784</v>
      </c>
      <c r="B2183" s="328" t="s">
        <v>38789</v>
      </c>
      <c r="C2183" s="329"/>
      <c r="D2183" s="329"/>
      <c r="E2183" s="329"/>
      <c r="F2183" s="330"/>
      <c r="G2183" s="58" t="s">
        <v>4</v>
      </c>
      <c r="H2183" s="297" t="s">
        <v>40</v>
      </c>
      <c r="I2183" s="98"/>
      <c r="K2183" s="17" t="str">
        <f t="shared" ref="K2183:K2189" si="281">$A$2183</f>
        <v>SEDUC E 159</v>
      </c>
    </row>
    <row r="2184" spans="1:11">
      <c r="B2184" s="60" t="s">
        <v>6</v>
      </c>
      <c r="C2184" s="61" t="s">
        <v>7</v>
      </c>
      <c r="D2184" s="61" t="s">
        <v>8</v>
      </c>
      <c r="E2184" s="62" t="s">
        <v>9</v>
      </c>
      <c r="F2184" s="60" t="s">
        <v>17</v>
      </c>
      <c r="G2184" s="63" t="s">
        <v>18</v>
      </c>
      <c r="H2184" s="64" t="s">
        <v>12</v>
      </c>
      <c r="I2184" s="98"/>
      <c r="K2184" s="17" t="str">
        <f t="shared" si="281"/>
        <v>SEDUC E 159</v>
      </c>
    </row>
    <row r="2185" spans="1:11" ht="24">
      <c r="B218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75 X 3000 MM, ZINCADA, PARA ELETROCALHA METÁLICA (REF.: MOPA OU SIMILAR)</v>
      </c>
      <c r="C2185" s="48" t="s">
        <v>36546</v>
      </c>
      <c r="D2185" s="265">
        <v>13354</v>
      </c>
      <c r="E2185" s="65">
        <v>0.36</v>
      </c>
      <c r="F21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8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34,49</v>
      </c>
      <c r="H2185" s="65">
        <f ca="1">ROUND(E2185*G2185,2)</f>
        <v>12.42</v>
      </c>
      <c r="I2185" s="98"/>
      <c r="K2185" s="17" t="str">
        <f t="shared" si="281"/>
        <v>SEDUC E 159</v>
      </c>
    </row>
    <row r="2186" spans="1:11">
      <c r="B2186"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86" s="48" t="s">
        <v>13</v>
      </c>
      <c r="D2186" s="265">
        <v>88247</v>
      </c>
      <c r="E2186" s="278">
        <v>3.7999999999999999E-2</v>
      </c>
      <c r="F2186"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86"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86" s="65">
        <f ca="1">ROUND(E2186*G2186,2)</f>
        <v>0.59</v>
      </c>
      <c r="I2186" s="98"/>
      <c r="K2186" s="17" t="str">
        <f t="shared" si="281"/>
        <v>SEDUC E 159</v>
      </c>
    </row>
    <row r="2187" spans="1:11">
      <c r="B2187"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87" s="48" t="s">
        <v>13</v>
      </c>
      <c r="D2187" s="265">
        <v>88264</v>
      </c>
      <c r="E2187" s="278">
        <v>3.7999999999999999E-2</v>
      </c>
      <c r="F2187"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87"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87" s="65">
        <f ca="1">ROUND(E2187*G2187,2)</f>
        <v>0.76</v>
      </c>
      <c r="I2187" s="98"/>
      <c r="K2187" s="17" t="str">
        <f t="shared" si="281"/>
        <v>SEDUC E 159</v>
      </c>
    </row>
    <row r="2188" spans="1:11">
      <c r="A2188" s="49">
        <f ca="1">H2188</f>
        <v>13.77</v>
      </c>
      <c r="B2188" s="66" t="s">
        <v>14</v>
      </c>
      <c r="C2188" s="48"/>
      <c r="D2188" s="48"/>
      <c r="E2188" s="67"/>
      <c r="F2188" s="42"/>
      <c r="G2188" s="68"/>
      <c r="H2188" s="54">
        <f ca="1">SUM(H2185:H2187)</f>
        <v>13.77</v>
      </c>
      <c r="I2188" s="98" t="str">
        <f>A2183</f>
        <v>SEDUC E 159</v>
      </c>
      <c r="J2188" s="103">
        <f ca="1">H2188</f>
        <v>13.77</v>
      </c>
      <c r="K2188" s="17" t="str">
        <f t="shared" si="281"/>
        <v>SEDUC E 159</v>
      </c>
    </row>
    <row r="2189" spans="1:11">
      <c r="K2189" s="17" t="str">
        <f t="shared" si="281"/>
        <v>SEDUC E 159</v>
      </c>
    </row>
    <row r="2190" spans="1:11" ht="20.25">
      <c r="B2190" s="325" t="str">
        <f>A2191</f>
        <v>SEDUC E 160</v>
      </c>
      <c r="C2190" s="326"/>
      <c r="D2190" s="326"/>
      <c r="E2190" s="326"/>
      <c r="F2190" s="326"/>
      <c r="G2190" s="326"/>
      <c r="H2190" s="327"/>
      <c r="I2190" s="98"/>
      <c r="K2190" s="17" t="str">
        <f>$A$2191</f>
        <v>SEDUC E 160</v>
      </c>
    </row>
    <row r="2191" spans="1:11">
      <c r="A2191" s="277" t="s">
        <v>38785</v>
      </c>
      <c r="B2191" s="328" t="s">
        <v>38788</v>
      </c>
      <c r="C2191" s="329"/>
      <c r="D2191" s="329"/>
      <c r="E2191" s="329"/>
      <c r="F2191" s="330"/>
      <c r="G2191" s="58" t="s">
        <v>4</v>
      </c>
      <c r="H2191" s="297" t="s">
        <v>40</v>
      </c>
      <c r="I2191" s="98"/>
      <c r="K2191" s="17" t="str">
        <f t="shared" ref="K2191:K2197" si="282">$A$2191</f>
        <v>SEDUC E 160</v>
      </c>
    </row>
    <row r="2192" spans="1:11">
      <c r="B2192" s="60" t="s">
        <v>6</v>
      </c>
      <c r="C2192" s="61" t="s">
        <v>7</v>
      </c>
      <c r="D2192" s="61" t="s">
        <v>8</v>
      </c>
      <c r="E2192" s="62" t="s">
        <v>9</v>
      </c>
      <c r="F2192" s="60" t="s">
        <v>17</v>
      </c>
      <c r="G2192" s="63" t="s">
        <v>18</v>
      </c>
      <c r="H2192" s="64" t="s">
        <v>12</v>
      </c>
      <c r="I2192" s="98"/>
      <c r="K2192" s="17" t="str">
        <f t="shared" si="282"/>
        <v>SEDUC E 160</v>
      </c>
    </row>
    <row r="2193" spans="1:11" ht="24">
      <c r="B219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100 X3000MM, ZINCADA, PARA ELETROCALHA METÁLICA (REF.: MOPA  OU SIMILAR)</v>
      </c>
      <c r="C2193" s="48" t="s">
        <v>36546</v>
      </c>
      <c r="D2193" s="265">
        <v>13400</v>
      </c>
      <c r="E2193" s="65">
        <v>0.36</v>
      </c>
      <c r="F21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9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v>
      </c>
      <c r="H2193" s="65">
        <f ca="1">ROUND(E2193*G2193,2)</f>
        <v>18.72</v>
      </c>
      <c r="I2193" s="98"/>
      <c r="K2193" s="17" t="str">
        <f t="shared" si="282"/>
        <v>SEDUC E 160</v>
      </c>
    </row>
    <row r="2194" spans="1:11">
      <c r="B2194"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94" s="48" t="s">
        <v>13</v>
      </c>
      <c r="D2194" s="265">
        <v>88247</v>
      </c>
      <c r="E2194" s="278">
        <v>3.7999999999999999E-2</v>
      </c>
      <c r="F2194"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94"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94" s="65">
        <f ca="1">ROUND(E2194*G2194,2)</f>
        <v>0.59</v>
      </c>
      <c r="I2194" s="98"/>
      <c r="K2194" s="17" t="str">
        <f t="shared" si="282"/>
        <v>SEDUC E 160</v>
      </c>
    </row>
    <row r="2195" spans="1:11">
      <c r="B2195"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95" s="48" t="s">
        <v>13</v>
      </c>
      <c r="D2195" s="265">
        <v>88264</v>
      </c>
      <c r="E2195" s="278">
        <v>3.7999999999999999E-2</v>
      </c>
      <c r="F2195"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95"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95" s="65">
        <f ca="1">ROUND(E2195*G2195,2)</f>
        <v>0.76</v>
      </c>
      <c r="I2195" s="98"/>
      <c r="K2195" s="17" t="str">
        <f t="shared" si="282"/>
        <v>SEDUC E 160</v>
      </c>
    </row>
    <row r="2196" spans="1:11">
      <c r="A2196" s="49">
        <f ca="1">H2196</f>
        <v>20.07</v>
      </c>
      <c r="B2196" s="66" t="s">
        <v>14</v>
      </c>
      <c r="C2196" s="48"/>
      <c r="D2196" s="48"/>
      <c r="E2196" s="67"/>
      <c r="F2196" s="42"/>
      <c r="G2196" s="68"/>
      <c r="H2196" s="54">
        <f ca="1">SUM(H2193:H2195)</f>
        <v>20.07</v>
      </c>
      <c r="I2196" s="98" t="str">
        <f>A2191</f>
        <v>SEDUC E 160</v>
      </c>
      <c r="J2196" s="103">
        <f ca="1">H2196</f>
        <v>20.07</v>
      </c>
      <c r="K2196" s="17" t="str">
        <f t="shared" si="282"/>
        <v>SEDUC E 160</v>
      </c>
    </row>
    <row r="2197" spans="1:11">
      <c r="K2197" s="17" t="str">
        <f t="shared" si="282"/>
        <v>SEDUC E 160</v>
      </c>
    </row>
    <row r="2198" spans="1:11" ht="20.25">
      <c r="B2198" s="325" t="str">
        <f>A2199</f>
        <v>SEDUC E 161</v>
      </c>
      <c r="C2198" s="326"/>
      <c r="D2198" s="326"/>
      <c r="E2198" s="326"/>
      <c r="F2198" s="326"/>
      <c r="G2198" s="326"/>
      <c r="H2198" s="327"/>
      <c r="I2198" s="98"/>
      <c r="K2198" s="17" t="str">
        <f>$A$2199</f>
        <v>SEDUC E 161</v>
      </c>
    </row>
    <row r="2199" spans="1:11">
      <c r="A2199" s="277" t="s">
        <v>38786</v>
      </c>
      <c r="B2199" s="328" t="s">
        <v>38787</v>
      </c>
      <c r="C2199" s="329"/>
      <c r="D2199" s="329"/>
      <c r="E2199" s="329"/>
      <c r="F2199" s="330"/>
      <c r="G2199" s="58" t="s">
        <v>4</v>
      </c>
      <c r="H2199" s="297" t="s">
        <v>40</v>
      </c>
      <c r="I2199" s="98"/>
      <c r="K2199" s="17" t="str">
        <f t="shared" ref="K2199:K2205" si="283">$A$2199</f>
        <v>SEDUC E 161</v>
      </c>
    </row>
    <row r="2200" spans="1:11">
      <c r="B2200" s="60" t="s">
        <v>6</v>
      </c>
      <c r="C2200" s="61" t="s">
        <v>7</v>
      </c>
      <c r="D2200" s="61" t="s">
        <v>8</v>
      </c>
      <c r="E2200" s="62" t="s">
        <v>9</v>
      </c>
      <c r="F2200" s="60" t="s">
        <v>17</v>
      </c>
      <c r="G2200" s="63" t="s">
        <v>18</v>
      </c>
      <c r="H2200" s="64" t="s">
        <v>12</v>
      </c>
      <c r="I2200" s="98"/>
      <c r="K2200" s="17" t="str">
        <f t="shared" si="283"/>
        <v>SEDUC E 161</v>
      </c>
    </row>
    <row r="2201" spans="1:11">
      <c r="B220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150 X 3000 MM  PARA ELETROCALHA METÁLICA (REF. MOPA OU SIMIL AR)</v>
      </c>
      <c r="C2201" s="48" t="s">
        <v>36546</v>
      </c>
      <c r="D2201" s="265">
        <v>3460</v>
      </c>
      <c r="E2201" s="65">
        <v>0.36</v>
      </c>
      <c r="F22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0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45,3</v>
      </c>
      <c r="H2201" s="65">
        <f ca="1">ROUND(E2201*G2201,2)</f>
        <v>16.309999999999999</v>
      </c>
      <c r="I2201" s="98"/>
      <c r="K2201" s="17" t="str">
        <f t="shared" si="283"/>
        <v>SEDUC E 161</v>
      </c>
    </row>
    <row r="2202" spans="1:11">
      <c r="B2202"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02" s="48" t="s">
        <v>13</v>
      </c>
      <c r="D2202" s="265">
        <v>88247</v>
      </c>
      <c r="E2202" s="278">
        <v>3.7999999999999999E-2</v>
      </c>
      <c r="F2202"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02"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202" s="65">
        <f ca="1">ROUND(E2202*G2202,2)</f>
        <v>0.59</v>
      </c>
      <c r="I2202" s="98"/>
      <c r="K2202" s="17" t="str">
        <f t="shared" si="283"/>
        <v>SEDUC E 161</v>
      </c>
    </row>
    <row r="2203" spans="1:11">
      <c r="B2203"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03" s="48" t="s">
        <v>13</v>
      </c>
      <c r="D2203" s="265">
        <v>88264</v>
      </c>
      <c r="E2203" s="278">
        <v>3.7999999999999999E-2</v>
      </c>
      <c r="F2203"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03"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203" s="65">
        <f ca="1">ROUND(E2203*G2203,2)</f>
        <v>0.76</v>
      </c>
      <c r="I2203" s="98"/>
      <c r="K2203" s="17" t="str">
        <f t="shared" si="283"/>
        <v>SEDUC E 161</v>
      </c>
    </row>
    <row r="2204" spans="1:11">
      <c r="A2204" s="49">
        <f ca="1">H2204</f>
        <v>17.66</v>
      </c>
      <c r="B2204" s="66" t="s">
        <v>14</v>
      </c>
      <c r="C2204" s="48"/>
      <c r="D2204" s="48"/>
      <c r="E2204" s="67"/>
      <c r="F2204" s="42"/>
      <c r="G2204" s="68"/>
      <c r="H2204" s="54">
        <f ca="1">SUM(H2201:H2203)</f>
        <v>17.66</v>
      </c>
      <c r="I2204" s="98" t="str">
        <f>A2199</f>
        <v>SEDUC E 161</v>
      </c>
      <c r="J2204" s="103">
        <f ca="1">H2204</f>
        <v>17.66</v>
      </c>
      <c r="K2204" s="17" t="str">
        <f t="shared" si="283"/>
        <v>SEDUC E 161</v>
      </c>
    </row>
    <row r="2205" spans="1:11">
      <c r="K2205" s="17" t="str">
        <f t="shared" si="283"/>
        <v>SEDUC E 161</v>
      </c>
    </row>
  </sheetData>
  <autoFilter ref="A3:K2173">
    <filterColumn colId="1" showButton="0"/>
    <filterColumn colId="2" showButton="0"/>
    <filterColumn colId="3" showButton="0"/>
    <filterColumn colId="4" showButton="0"/>
    <filterColumn colId="5" showButton="0"/>
    <filterColumn colId="6" showButton="0"/>
  </autoFilter>
  <mergeCells count="334">
    <mergeCell ref="B2174:H2174"/>
    <mergeCell ref="B2175:F2175"/>
    <mergeCell ref="B2182:H2182"/>
    <mergeCell ref="B2183:F2183"/>
    <mergeCell ref="B2190:H2190"/>
    <mergeCell ref="B2191:F2191"/>
    <mergeCell ref="B2198:H2198"/>
    <mergeCell ref="B2199:F2199"/>
    <mergeCell ref="B2126:F2126"/>
    <mergeCell ref="B2085:H2085"/>
    <mergeCell ref="B2086:F2086"/>
    <mergeCell ref="B2062:F2062"/>
    <mergeCell ref="B2077:H2077"/>
    <mergeCell ref="B2078:F2078"/>
    <mergeCell ref="B2069:H2069"/>
    <mergeCell ref="B2070:F2070"/>
    <mergeCell ref="B2093:H2093"/>
    <mergeCell ref="B2094:F2094"/>
    <mergeCell ref="B2101:H2101"/>
    <mergeCell ref="B2102:F2102"/>
    <mergeCell ref="B2109:H2109"/>
    <mergeCell ref="B2110:F2110"/>
    <mergeCell ref="B2118:F2118"/>
    <mergeCell ref="B2117:H2117"/>
    <mergeCell ref="B1854:H1854"/>
    <mergeCell ref="B1855:F1855"/>
    <mergeCell ref="B1862:H1862"/>
    <mergeCell ref="B1863:F1863"/>
    <mergeCell ref="B1871:H1871"/>
    <mergeCell ref="B1872:F1872"/>
    <mergeCell ref="B1881:H1881"/>
    <mergeCell ref="B2011:H2011"/>
    <mergeCell ref="B1916:H1916"/>
    <mergeCell ref="B1973:H1973"/>
    <mergeCell ref="B1917:F1917"/>
    <mergeCell ref="B1982:F1982"/>
    <mergeCell ref="B1981:H1981"/>
    <mergeCell ref="B1992:F1992"/>
    <mergeCell ref="B1991:H1991"/>
    <mergeCell ref="B1925:H1925"/>
    <mergeCell ref="B1926:F1926"/>
    <mergeCell ref="B1965:F1965"/>
    <mergeCell ref="B1846:H1846"/>
    <mergeCell ref="B1847:F1847"/>
    <mergeCell ref="B1882:F1882"/>
    <mergeCell ref="B1888:H1888"/>
    <mergeCell ref="B1889:F1889"/>
    <mergeCell ref="B1898:H1898"/>
    <mergeCell ref="B1899:F1899"/>
    <mergeCell ref="B1907:H1907"/>
    <mergeCell ref="B1908:F1908"/>
    <mergeCell ref="B1762:H1762"/>
    <mergeCell ref="B1829:H1829"/>
    <mergeCell ref="B1830:F1830"/>
    <mergeCell ref="B1612:F1612"/>
    <mergeCell ref="B1619:H1619"/>
    <mergeCell ref="B1620:F1620"/>
    <mergeCell ref="B1627:H1627"/>
    <mergeCell ref="B1628:F1628"/>
    <mergeCell ref="B1635:H1635"/>
    <mergeCell ref="B1821:H1821"/>
    <mergeCell ref="B1636:F1636"/>
    <mergeCell ref="B1652:H1652"/>
    <mergeCell ref="B1653:F1653"/>
    <mergeCell ref="B1682:H1682"/>
    <mergeCell ref="B1683:F1683"/>
    <mergeCell ref="B1746:F1746"/>
    <mergeCell ref="B1691:F1691"/>
    <mergeCell ref="B1753:H1753"/>
    <mergeCell ref="B1754:F1754"/>
    <mergeCell ref="B1745:H1745"/>
    <mergeCell ref="B1763:F1763"/>
    <mergeCell ref="B1770:H1770"/>
    <mergeCell ref="B1771:F1771"/>
    <mergeCell ref="B1604:F1604"/>
    <mergeCell ref="B1611:H1611"/>
    <mergeCell ref="B1736:H1736"/>
    <mergeCell ref="B1737:F1737"/>
    <mergeCell ref="B1698:H1698"/>
    <mergeCell ref="B1699:F1699"/>
    <mergeCell ref="B1708:H1708"/>
    <mergeCell ref="B1709:F1709"/>
    <mergeCell ref="B1718:H1718"/>
    <mergeCell ref="B1719:F1719"/>
    <mergeCell ref="B1482:F1482"/>
    <mergeCell ref="B1518:H1518"/>
    <mergeCell ref="B1519:F1519"/>
    <mergeCell ref="B1538:H1538"/>
    <mergeCell ref="B1539:F1539"/>
    <mergeCell ref="B1562:H1562"/>
    <mergeCell ref="B1563:F1563"/>
    <mergeCell ref="B1571:H1571"/>
    <mergeCell ref="B1572:F1572"/>
    <mergeCell ref="B1335:H1335"/>
    <mergeCell ref="B1336:F1336"/>
    <mergeCell ref="B1356:H1356"/>
    <mergeCell ref="B1357:F1357"/>
    <mergeCell ref="B1366:H1366"/>
    <mergeCell ref="B1367:F1367"/>
    <mergeCell ref="B1401:H1401"/>
    <mergeCell ref="B1579:H1579"/>
    <mergeCell ref="B1690:H1690"/>
    <mergeCell ref="B1580:F1580"/>
    <mergeCell ref="B1587:H1587"/>
    <mergeCell ref="B1588:F1588"/>
    <mergeCell ref="B1595:H1595"/>
    <mergeCell ref="B1596:F1596"/>
    <mergeCell ref="B1603:H1603"/>
    <mergeCell ref="B1402:F1402"/>
    <mergeCell ref="B1419:H1419"/>
    <mergeCell ref="B1441:H1441"/>
    <mergeCell ref="B1442:F1442"/>
    <mergeCell ref="B1448:H1448"/>
    <mergeCell ref="B1449:F1449"/>
    <mergeCell ref="B1464:H1464"/>
    <mergeCell ref="B1465:F1465"/>
    <mergeCell ref="B1481:H1481"/>
    <mergeCell ref="B1279:F1279"/>
    <mergeCell ref="B1288:H1288"/>
    <mergeCell ref="B1289:F1289"/>
    <mergeCell ref="B1298:H1298"/>
    <mergeCell ref="B1299:F1299"/>
    <mergeCell ref="B1306:H1306"/>
    <mergeCell ref="B1307:F1307"/>
    <mergeCell ref="B1314:H1314"/>
    <mergeCell ref="B1315:F1315"/>
    <mergeCell ref="B1239:H1239"/>
    <mergeCell ref="B1240:F1240"/>
    <mergeCell ref="B1249:H1249"/>
    <mergeCell ref="B1250:F1250"/>
    <mergeCell ref="B1259:H1259"/>
    <mergeCell ref="B1260:F1260"/>
    <mergeCell ref="B1269:H1269"/>
    <mergeCell ref="B1270:F1270"/>
    <mergeCell ref="B1278:H1278"/>
    <mergeCell ref="B1192:F1192"/>
    <mergeCell ref="B1201:H1201"/>
    <mergeCell ref="B1202:F1202"/>
    <mergeCell ref="B1211:H1211"/>
    <mergeCell ref="B1212:F1212"/>
    <mergeCell ref="B1221:H1221"/>
    <mergeCell ref="B1222:F1222"/>
    <mergeCell ref="B1231:H1231"/>
    <mergeCell ref="B1232:F1232"/>
    <mergeCell ref="B1117:F1117"/>
    <mergeCell ref="B1128:H1128"/>
    <mergeCell ref="B1148:H1148"/>
    <mergeCell ref="B1149:F1149"/>
    <mergeCell ref="B1171:H1171"/>
    <mergeCell ref="B1172:F1172"/>
    <mergeCell ref="B1181:H1181"/>
    <mergeCell ref="B1182:F1182"/>
    <mergeCell ref="B1191:H1191"/>
    <mergeCell ref="B1068:H1068"/>
    <mergeCell ref="B1069:F1069"/>
    <mergeCell ref="B1077:H1077"/>
    <mergeCell ref="B1078:F1078"/>
    <mergeCell ref="B1086:H1086"/>
    <mergeCell ref="B1087:F1087"/>
    <mergeCell ref="B1100:H1100"/>
    <mergeCell ref="B1101:F1101"/>
    <mergeCell ref="B1116:H1116"/>
    <mergeCell ref="B1024:H1024"/>
    <mergeCell ref="B1025:F1025"/>
    <mergeCell ref="B1032:H1032"/>
    <mergeCell ref="B1033:F1033"/>
    <mergeCell ref="B1040:H1040"/>
    <mergeCell ref="B1041:F1041"/>
    <mergeCell ref="B1050:H1050"/>
    <mergeCell ref="B1051:F1051"/>
    <mergeCell ref="B1059:H1059"/>
    <mergeCell ref="B959:F959"/>
    <mergeCell ref="B974:H974"/>
    <mergeCell ref="B975:F975"/>
    <mergeCell ref="B989:H989"/>
    <mergeCell ref="B990:F990"/>
    <mergeCell ref="B1002:H1002"/>
    <mergeCell ref="B1003:F1003"/>
    <mergeCell ref="B1016:H1016"/>
    <mergeCell ref="B1017:F1017"/>
    <mergeCell ref="B906:H906"/>
    <mergeCell ref="B907:F907"/>
    <mergeCell ref="B920:H920"/>
    <mergeCell ref="B921:F921"/>
    <mergeCell ref="B933:H933"/>
    <mergeCell ref="B934:F934"/>
    <mergeCell ref="B947:H947"/>
    <mergeCell ref="B948:F948"/>
    <mergeCell ref="B958:H958"/>
    <mergeCell ref="B824:F824"/>
    <mergeCell ref="B835:H835"/>
    <mergeCell ref="B847:H847"/>
    <mergeCell ref="B848:F848"/>
    <mergeCell ref="B863:H863"/>
    <mergeCell ref="B864:F864"/>
    <mergeCell ref="B877:H877"/>
    <mergeCell ref="B892:H892"/>
    <mergeCell ref="B893:F893"/>
    <mergeCell ref="B764:H764"/>
    <mergeCell ref="B765:F765"/>
    <mergeCell ref="B779:H779"/>
    <mergeCell ref="B780:F780"/>
    <mergeCell ref="B794:H794"/>
    <mergeCell ref="B795:F795"/>
    <mergeCell ref="B811:H811"/>
    <mergeCell ref="B812:F812"/>
    <mergeCell ref="B823:H823"/>
    <mergeCell ref="B675:F675"/>
    <mergeCell ref="B709:H709"/>
    <mergeCell ref="B710:F710"/>
    <mergeCell ref="B722:H722"/>
    <mergeCell ref="B723:F723"/>
    <mergeCell ref="B735:H735"/>
    <mergeCell ref="B736:F736"/>
    <mergeCell ref="B749:H749"/>
    <mergeCell ref="B750:F750"/>
    <mergeCell ref="B601:H601"/>
    <mergeCell ref="B602:F602"/>
    <mergeCell ref="B623:H623"/>
    <mergeCell ref="B624:F624"/>
    <mergeCell ref="B646:H646"/>
    <mergeCell ref="B647:F647"/>
    <mergeCell ref="B662:H662"/>
    <mergeCell ref="B663:F663"/>
    <mergeCell ref="B674:H674"/>
    <mergeCell ref="B514:F514"/>
    <mergeCell ref="B532:H532"/>
    <mergeCell ref="B533:F533"/>
    <mergeCell ref="B545:H545"/>
    <mergeCell ref="B546:F546"/>
    <mergeCell ref="B562:H562"/>
    <mergeCell ref="B563:F563"/>
    <mergeCell ref="B579:H579"/>
    <mergeCell ref="B580:F580"/>
    <mergeCell ref="B3:H3"/>
    <mergeCell ref="B4:H4"/>
    <mergeCell ref="B5:F5"/>
    <mergeCell ref="B12:H12"/>
    <mergeCell ref="B13:F13"/>
    <mergeCell ref="B21:H21"/>
    <mergeCell ref="B22:F22"/>
    <mergeCell ref="B30:H30"/>
    <mergeCell ref="B31:F31"/>
    <mergeCell ref="B40:H40"/>
    <mergeCell ref="B41:F41"/>
    <mergeCell ref="B50:H50"/>
    <mergeCell ref="B51:F51"/>
    <mergeCell ref="B60:H60"/>
    <mergeCell ref="B61:F61"/>
    <mergeCell ref="B69:H69"/>
    <mergeCell ref="B70:F70"/>
    <mergeCell ref="B79:H79"/>
    <mergeCell ref="B1933:H1933"/>
    <mergeCell ref="B116:F116"/>
    <mergeCell ref="B139:H139"/>
    <mergeCell ref="B140:F140"/>
    <mergeCell ref="B163:H163"/>
    <mergeCell ref="B164:F164"/>
    <mergeCell ref="B189:H189"/>
    <mergeCell ref="B190:F190"/>
    <mergeCell ref="B217:H217"/>
    <mergeCell ref="B218:F218"/>
    <mergeCell ref="B254:H254"/>
    <mergeCell ref="B255:F255"/>
    <mergeCell ref="B291:H291"/>
    <mergeCell ref="B292:F292"/>
    <mergeCell ref="B314:H314"/>
    <mergeCell ref="B315:F315"/>
    <mergeCell ref="B337:H337"/>
    <mergeCell ref="B338:F338"/>
    <mergeCell ref="B366:H366"/>
    <mergeCell ref="B367:F367"/>
    <mergeCell ref="B394:H394"/>
    <mergeCell ref="B482:H482"/>
    <mergeCell ref="B483:F483"/>
    <mergeCell ref="B513:H513"/>
    <mergeCell ref="B80:F80"/>
    <mergeCell ref="B89:H89"/>
    <mergeCell ref="B90:F90"/>
    <mergeCell ref="B101:H101"/>
    <mergeCell ref="B102:F102"/>
    <mergeCell ref="B1837:H1837"/>
    <mergeCell ref="B1838:F1838"/>
    <mergeCell ref="B1813:H1813"/>
    <mergeCell ref="B1814:F1814"/>
    <mergeCell ref="B1797:H1797"/>
    <mergeCell ref="B1798:F1798"/>
    <mergeCell ref="B1805:H1805"/>
    <mergeCell ref="B1806:F1806"/>
    <mergeCell ref="B1779:H1779"/>
    <mergeCell ref="B1780:F1780"/>
    <mergeCell ref="B1788:H1788"/>
    <mergeCell ref="B1789:F1789"/>
    <mergeCell ref="B1822:F1822"/>
    <mergeCell ref="B115:H115"/>
    <mergeCell ref="B395:F395"/>
    <mergeCell ref="B427:H427"/>
    <mergeCell ref="B428:F428"/>
    <mergeCell ref="B464:H464"/>
    <mergeCell ref="B465:F465"/>
    <mergeCell ref="B1934:F1934"/>
    <mergeCell ref="B1941:H1941"/>
    <mergeCell ref="B1942:F1942"/>
    <mergeCell ref="B1949:H1949"/>
    <mergeCell ref="B1950:F1950"/>
    <mergeCell ref="B1957:H1957"/>
    <mergeCell ref="B1958:F1958"/>
    <mergeCell ref="B1964:H1964"/>
    <mergeCell ref="B2012:F2012"/>
    <mergeCell ref="B1974:F1974"/>
    <mergeCell ref="B2019:H2019"/>
    <mergeCell ref="B2149:H2149"/>
    <mergeCell ref="B2150:F2150"/>
    <mergeCell ref="B2157:H2157"/>
    <mergeCell ref="B2158:F2158"/>
    <mergeCell ref="B2166:H2166"/>
    <mergeCell ref="B2167:F2167"/>
    <mergeCell ref="B2001:H2001"/>
    <mergeCell ref="B2002:F2002"/>
    <mergeCell ref="B2020:F2020"/>
    <mergeCell ref="B2027:H2027"/>
    <mergeCell ref="B2028:F2028"/>
    <mergeCell ref="B2036:H2036"/>
    <mergeCell ref="B2037:F2037"/>
    <mergeCell ref="B2045:H2045"/>
    <mergeCell ref="B2046:F2046"/>
    <mergeCell ref="B2053:H2053"/>
    <mergeCell ref="B2054:F2054"/>
    <mergeCell ref="B2061:H2061"/>
    <mergeCell ref="B2133:H2133"/>
    <mergeCell ref="B2134:F2134"/>
    <mergeCell ref="B2141:H2141"/>
    <mergeCell ref="B2142:F2142"/>
    <mergeCell ref="B2125:H2125"/>
  </mergeCells>
  <conditionalFormatting sqref="F1892:G1892">
    <cfRule type="duplicateValues" dxfId="27" priority="68"/>
  </conditionalFormatting>
  <conditionalFormatting sqref="G1901:G1904">
    <cfRule type="duplicateValues" dxfId="26" priority="67"/>
  </conditionalFormatting>
  <conditionalFormatting sqref="G1919:G1922">
    <cfRule type="duplicateValues" dxfId="25" priority="64"/>
  </conditionalFormatting>
  <conditionalFormatting sqref="G1919:G1922">
    <cfRule type="duplicateValues" dxfId="24" priority="63"/>
  </conditionalFormatting>
  <conditionalFormatting sqref="G1936:G1938">
    <cfRule type="duplicateValues" dxfId="23" priority="60"/>
  </conditionalFormatting>
  <conditionalFormatting sqref="G1936:G1938">
    <cfRule type="duplicateValues" dxfId="22" priority="59"/>
  </conditionalFormatting>
  <conditionalFormatting sqref="G1952:G1954">
    <cfRule type="duplicateValues" dxfId="21" priority="56"/>
  </conditionalFormatting>
  <conditionalFormatting sqref="G1952:G1954">
    <cfRule type="duplicateValues" dxfId="20" priority="55"/>
  </conditionalFormatting>
  <conditionalFormatting sqref="F1960:G1961">
    <cfRule type="duplicateValues" dxfId="19" priority="54"/>
  </conditionalFormatting>
  <conditionalFormatting sqref="F1960:G1961">
    <cfRule type="duplicateValues" dxfId="18" priority="53"/>
  </conditionalFormatting>
  <conditionalFormatting sqref="G1967:G1970">
    <cfRule type="duplicateValues" dxfId="17" priority="52"/>
  </conditionalFormatting>
  <conditionalFormatting sqref="G1967:G1970">
    <cfRule type="duplicateValues" dxfId="16" priority="51"/>
  </conditionalFormatting>
  <conditionalFormatting sqref="G1976:G1978">
    <cfRule type="duplicateValues" dxfId="15" priority="50"/>
  </conditionalFormatting>
  <conditionalFormatting sqref="G1976:G1978">
    <cfRule type="duplicateValues" dxfId="14" priority="49"/>
  </conditionalFormatting>
  <conditionalFormatting sqref="G1984:G1988">
    <cfRule type="duplicateValues" dxfId="13" priority="48"/>
  </conditionalFormatting>
  <conditionalFormatting sqref="G1984:G1988">
    <cfRule type="duplicateValues" dxfId="12" priority="47"/>
  </conditionalFormatting>
  <conditionalFormatting sqref="G1994:G1998">
    <cfRule type="duplicateValues" dxfId="11" priority="46"/>
  </conditionalFormatting>
  <conditionalFormatting sqref="G1994:G1998">
    <cfRule type="duplicateValues" dxfId="10" priority="45"/>
  </conditionalFormatting>
  <conditionalFormatting sqref="G2004:G2008">
    <cfRule type="duplicateValues" dxfId="9" priority="10"/>
  </conditionalFormatting>
  <conditionalFormatting sqref="G2004:G2008">
    <cfRule type="duplicateValues" dxfId="8" priority="9"/>
  </conditionalFormatting>
  <conditionalFormatting sqref="G2014:G2016">
    <cfRule type="duplicateValues" dxfId="7" priority="8"/>
  </conditionalFormatting>
  <conditionalFormatting sqref="G2014:G2016">
    <cfRule type="duplicateValues" dxfId="6" priority="7"/>
  </conditionalFormatting>
  <conditionalFormatting sqref="G2022:G2024">
    <cfRule type="duplicateValues" dxfId="5" priority="6"/>
  </conditionalFormatting>
  <conditionalFormatting sqref="G2022:G2024">
    <cfRule type="duplicateValues" dxfId="4" priority="5"/>
  </conditionalFormatting>
  <conditionalFormatting sqref="G2136:G2138">
    <cfRule type="duplicateValues" dxfId="3" priority="4"/>
  </conditionalFormatting>
  <conditionalFormatting sqref="G2136:G2138">
    <cfRule type="duplicateValues" dxfId="2" priority="3"/>
  </conditionalFormatting>
  <conditionalFormatting sqref="G2144:G2146">
    <cfRule type="duplicateValues" dxfId="1" priority="2"/>
  </conditionalFormatting>
  <conditionalFormatting sqref="G2144:G2146">
    <cfRule type="duplicateValues" dxfId="0" priority="1"/>
  </conditionalFormatting>
  <printOptions horizontalCentered="1"/>
  <pageMargins left="0.55118110236220497" right="0.31496062992126" top="0.55118110236220497" bottom="0.78740157480314998" header="0.511811023622047" footer="0.511811023622047"/>
  <pageSetup paperSize="9" scale="38" firstPageNumber="0" fitToWidth="0" fitToHeight="0" orientation="portrait" useFirstPageNumber="1" r:id="rId1"/>
  <rowBreaks count="7" manualBreakCount="7">
    <brk id="404" max="16383" man="1"/>
    <brk id="1173" max="16383" man="1"/>
    <brk id="1431" max="16383" man="1"/>
    <brk id="1602" max="16383" man="1"/>
    <brk id="1679" max="16383" man="1"/>
    <brk id="1924" max="16383" man="1"/>
    <brk id="2052" max="16383" man="1"/>
  </rowBreaks>
  <colBreaks count="1" manualBreakCount="1">
    <brk id="8" max="1048575" man="1"/>
  </colBreak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2"/>
  <dimension ref="A1:D173"/>
  <sheetViews>
    <sheetView topLeftCell="A160" workbookViewId="0">
      <selection activeCell="C177" sqref="C177"/>
    </sheetView>
  </sheetViews>
  <sheetFormatPr defaultColWidth="9" defaultRowHeight="12.75"/>
  <cols>
    <col min="1" max="1" width="13.85546875" style="20" customWidth="1"/>
    <col min="2" max="2" width="69.5703125" style="20" customWidth="1"/>
    <col min="3" max="4" width="10.7109375" customWidth="1"/>
  </cols>
  <sheetData>
    <row r="1" spans="1:4" ht="25.5" customHeight="1">
      <c r="A1" s="382" t="s">
        <v>272</v>
      </c>
      <c r="B1" s="383"/>
      <c r="C1" s="383"/>
      <c r="D1" s="384"/>
    </row>
    <row r="2" spans="1:4">
      <c r="A2" s="2" t="s">
        <v>8</v>
      </c>
      <c r="B2" s="2" t="s">
        <v>273</v>
      </c>
      <c r="C2" s="2" t="s">
        <v>274</v>
      </c>
      <c r="D2" s="2" t="s">
        <v>275</v>
      </c>
    </row>
    <row r="3" spans="1:4">
      <c r="A3" s="21" t="s">
        <v>2</v>
      </c>
      <c r="B3" s="22" t="str">
        <f>VLOOKUP($A3,CPS!$A:$H,2,0)</f>
        <v>DISTRIBUIÇÃO DE POSTE DE CONCRETO.</v>
      </c>
      <c r="C3" s="23" t="str">
        <f>VLOOKUP($A3,CPS!$A:$H,8,0)</f>
        <v>UN</v>
      </c>
      <c r="D3" s="24">
        <f ca="1">VLOOKUP($A3,CPS!$I:$J,2,0)</f>
        <v>48.7</v>
      </c>
    </row>
    <row r="4" spans="1:4" ht="38.25">
      <c r="A4" s="21" t="s">
        <v>15</v>
      </c>
      <c r="B4" s="22" t="str">
        <f ca="1">VLOOKUP($A4,CPS!$A:$H,2,0)</f>
        <v>POSTE DE CONCRETO DUPLO T H=11M E CARGA NOMINAL 600KG INCLUSIVE E ESCAVACAO, EXCLUSIVE TRANSPORTE - FORNECIMENTO E INSTALACAO.</v>
      </c>
      <c r="C4" s="23" t="str">
        <f ca="1">VLOOKUP($A4,CPS!$A:$H,8,0)</f>
        <v>UN</v>
      </c>
      <c r="D4" s="24">
        <f ca="1">VLOOKUP($A4,CPS!$I:$J,2,0)</f>
        <v>1598.0299999999997</v>
      </c>
    </row>
    <row r="5" spans="1:4" ht="38.25">
      <c r="A5" s="21" t="s">
        <v>20</v>
      </c>
      <c r="B5" s="22" t="str">
        <f ca="1">VLOOKUP($A5,CPS!$A:$H,2,0)</f>
        <v>POSTE DE CONCRETO DUPLO T H=11M E CARGA NOMINAL 1000KG INCLUSIVE E ESCAVACAO, EXCLUSIVE TRANSPORTE - FORNECIMENTO E INSTALACAO.</v>
      </c>
      <c r="C5" s="23" t="str">
        <f ca="1">VLOOKUP($A5,CPS!$A:$H,8,0)</f>
        <v>UN</v>
      </c>
      <c r="D5" s="24">
        <f ca="1">VLOOKUP($A5,CPS!$I:$J,2,0)</f>
        <v>2289.38</v>
      </c>
    </row>
    <row r="6" spans="1:4" ht="38.25">
      <c r="A6" s="21" t="s">
        <v>22</v>
      </c>
      <c r="B6" s="22" t="str">
        <f ca="1">VLOOKUP($A6,CPS!$A:$H,2,0)</f>
        <v>POSTE DE CONCRETO DUPLO T H=9M E CARGA NOMINAL 600KG INCLUSIVE E ESCAVACAO, EXCLUSIVE TRANSPORTE - FORNECIMENTO E INSTALACAO.</v>
      </c>
      <c r="C6" s="23" t="str">
        <f ca="1">VLOOKUP($A6,CPS!$A:$H,8,0)</f>
        <v>UN</v>
      </c>
      <c r="D6" s="24" t="e">
        <f ca="1">VLOOKUP($A6,CPS!$I:$J,2,0)</f>
        <v>#N/A</v>
      </c>
    </row>
    <row r="7" spans="1:4" ht="38.25">
      <c r="A7" s="21" t="s">
        <v>25</v>
      </c>
      <c r="B7" s="22" t="str">
        <f ca="1">VLOOKUP($A7,CPS!$A:$H,2,0)</f>
        <v>POSTE CONCRETO SEÇÃO CIRCULAR COMPRIMENTO=12M CARGA NOMINAL NO TOPO 200KG INCLUSIVE ESCAVACAO EXCLUSIVE TRANSPORTE - FORNECIMENTO E COLOCAÇÃO.</v>
      </c>
      <c r="C7" s="23" t="str">
        <f ca="1">VLOOKUP($A7,CPS!$A:$H,8,0)</f>
        <v>UN</v>
      </c>
      <c r="D7" s="24" t="e">
        <f ca="1">VLOOKUP($A7,CPS!$I:$J,2,0)</f>
        <v>#N/A</v>
      </c>
    </row>
    <row r="8" spans="1:4" ht="38.25">
      <c r="A8" s="21" t="s">
        <v>27</v>
      </c>
      <c r="B8" s="22" t="str">
        <f ca="1">VLOOKUP($A8,CPS!$A:$H,2,0)</f>
        <v>POSTE CONCRETO SEÇÃO CIRCULAR COMPRIMENTO=12M CARGA NOMINAL NO TOPO 300KG INCLUSIVE ESCAVACAO EXCLUSIVE TRANSPORTE - FORNECIMENTO E COLOCAÇÃO.</v>
      </c>
      <c r="C8" s="23" t="str">
        <f ca="1">VLOOKUP($A8,CPS!$A:$H,8,0)</f>
        <v>UN</v>
      </c>
      <c r="D8" s="24">
        <f ca="1">VLOOKUP($A8,CPS!$I:$J,2,0)</f>
        <v>2590.5099999999998</v>
      </c>
    </row>
    <row r="9" spans="1:4" ht="38.25">
      <c r="A9" s="21" t="s">
        <v>29</v>
      </c>
      <c r="B9" s="22" t="str">
        <f ca="1">VLOOKUP($A9,CPS!$A:$H,2,0)</f>
        <v>POSTE DE CONCRETO DUPLO T H=12M E CARGA NOMINAL 600KG INCLUSIVE E ESCAVACAO, EXCLUSIVE TRANSPORTE - FORNECIMENTO E INSTALACAO.</v>
      </c>
      <c r="C9" s="23" t="str">
        <f ca="1">VLOOKUP($A9,CPS!$A:$H,8,0)</f>
        <v>UN</v>
      </c>
      <c r="D9" s="24">
        <f ca="1">VLOOKUP($A9,CPS!$I:$J,2,0)</f>
        <v>1876.15</v>
      </c>
    </row>
    <row r="10" spans="1:4" ht="38.25">
      <c r="A10" s="21" t="s">
        <v>31</v>
      </c>
      <c r="B10" s="22" t="str">
        <f ca="1">VLOOKUP($A10,CPS!$A:$H,2,0)</f>
        <v>POSTE DE CONCRETO DUPLO T H=11M E CARGA NOMINAL 400KG INCLUSIVE E ESCAVACAO, EXCLUSIVE TRANSPORTE - FORNECIMENTO E INSTALACAO.</v>
      </c>
      <c r="C10" s="23" t="str">
        <f ca="1">VLOOKUP($A10,CPS!$A:$H,8,0)</f>
        <v>UN</v>
      </c>
      <c r="D10" s="24" t="e">
        <f ca="1">VLOOKUP($A10,CPS!$I:$J,2,0)</f>
        <v>#N/A</v>
      </c>
    </row>
    <row r="11" spans="1:4" ht="25.5">
      <c r="A11" s="21" t="s">
        <v>35</v>
      </c>
      <c r="B11" s="22" t="str">
        <f ca="1">VLOOKUP($A11,CPS!$A:$H,2,0)</f>
        <v>POSTE CONICO CONTINUO EM ACO GALVANIZADO, CURVO, BRACO SIMPLES, FLANGEADO, H= 7 M, DIAMETRO INFERIOR = *125* MM.</v>
      </c>
      <c r="C11" s="23" t="str">
        <f ca="1">VLOOKUP($A11,CPS!$A:$H,8,0)</f>
        <v>UN</v>
      </c>
      <c r="D11" s="24" t="e">
        <f ca="1">VLOOKUP($A11,CPS!$I:$J,2,0)</f>
        <v>#N/A</v>
      </c>
    </row>
    <row r="12" spans="1:4" ht="25.5">
      <c r="A12" s="21" t="s">
        <v>38</v>
      </c>
      <c r="B12" s="22" t="str">
        <f ca="1">VLOOKUP($A12,CPS!$A:$H,2,0)</f>
        <v>LANÇAMENTO E NIVELAMENTO DE CONDUTOR ELÉTRICO NU CAA ALUMINIO 2AWG.</v>
      </c>
      <c r="C12" s="23" t="str">
        <f ca="1">VLOOKUP($A12,CPS!$A:$H,8,0)</f>
        <v>M</v>
      </c>
      <c r="D12" s="24">
        <f ca="1">VLOOKUP($A12,CPS!$I:$J,2,0)</f>
        <v>9.75</v>
      </c>
    </row>
    <row r="13" spans="1:4" ht="38.25">
      <c r="A13" s="21" t="s">
        <v>42</v>
      </c>
      <c r="B13" s="22" t="str">
        <f ca="1">VLOOKUP($A13,CPS!$A:$H,2,0)</f>
        <v>LANÇAMENTO E NIVELAMENTO DE CONDUTOR CABO PROTEGIDO 15KV XLPE AL 35mm², INCLUINDO MENSSAGEIRO E ESPAÇADOR LOSANGULAR.</v>
      </c>
      <c r="C13" s="23" t="str">
        <f ca="1">VLOOKUP($A13,CPS!$A:$H,8,0)</f>
        <v>M</v>
      </c>
      <c r="D13" s="24">
        <f ca="1">VLOOKUP($A13,CPS!$I:$J,2,0)</f>
        <v>68.16</v>
      </c>
    </row>
    <row r="14" spans="1:4" ht="25.5">
      <c r="A14" s="21" t="s">
        <v>44</v>
      </c>
      <c r="B14" s="22" t="str">
        <f ca="1">VLOOKUP($A14,CPS!$A:$H,2,0)</f>
        <v>MONTAGEM ELETROMECÂNICA DE ESTRUTURA DE MEDIA TENSÃO 13,8KV TIPO CE3.CE3.</v>
      </c>
      <c r="C14" s="23" t="str">
        <f ca="1">VLOOKUP($A14,CPS!$A:$H,8,0)</f>
        <v>UN</v>
      </c>
      <c r="D14" s="24" t="e">
        <f ca="1">VLOOKUP($A14,CPS!$I:$J,2,0)</f>
        <v>#N/A</v>
      </c>
    </row>
    <row r="15" spans="1:4" ht="25.5">
      <c r="A15" s="21" t="s">
        <v>50</v>
      </c>
      <c r="B15" s="22" t="str">
        <f ca="1">VLOOKUP($A15,CPS!$A:$H,2,0)</f>
        <v>MONTAGEM ELETROMECÂNICA DE ESTRUTURA DE MEDIA TENSÃO 34,5 KV TIPO N3N3F.</v>
      </c>
      <c r="C15" s="23" t="str">
        <f ca="1">VLOOKUP($A15,CPS!$A:$H,8,0)</f>
        <v>UN</v>
      </c>
      <c r="D15" s="24">
        <f ca="1">VLOOKUP($A15,CPS!$I:$J,2,0)</f>
        <v>3587.1899999999996</v>
      </c>
    </row>
    <row r="16" spans="1:4" ht="25.5">
      <c r="A16" s="21" t="s">
        <v>53</v>
      </c>
      <c r="B16" s="22" t="str">
        <f ca="1">VLOOKUP($A16,CPS!$A:$H,2,0)</f>
        <v>MONTAGEM ELETROMECÂNICA DE ESTRUTURA DE MEDIA TENSÃO 13,8KV TIPO CE4.</v>
      </c>
      <c r="C16" s="23" t="str">
        <f ca="1">VLOOKUP($A16,CPS!$A:$H,8,0)</f>
        <v>UN</v>
      </c>
      <c r="D16" s="24" t="e">
        <f ca="1">VLOOKUP($A16,CPS!$I:$J,2,0)</f>
        <v>#N/A</v>
      </c>
    </row>
    <row r="17" spans="1:4" ht="25.5">
      <c r="A17" s="21" t="s">
        <v>55</v>
      </c>
      <c r="B17" s="22" t="str">
        <f ca="1">VLOOKUP($A17,CPS!$A:$H,2,0)</f>
        <v>MONTAGEM ELETROMECÂNICA DE ESTRUTURA DE MEDIA TENSÃO 13,8KV TIPO CE4F.</v>
      </c>
      <c r="C17" s="23" t="str">
        <f ca="1">VLOOKUP($A17,CPS!$A:$H,8,0)</f>
        <v>UN</v>
      </c>
      <c r="D17" s="24">
        <f ca="1">VLOOKUP($A17,CPS!$I:$J,2,0)</f>
        <v>3830.65</v>
      </c>
    </row>
    <row r="18" spans="1:4" ht="25.5">
      <c r="A18" s="21" t="s">
        <v>59</v>
      </c>
      <c r="B18" s="22" t="str">
        <f ca="1">VLOOKUP($A18,CPS!$A:$H,2,0)</f>
        <v>MONTAGEM ELETROMECÂNICA DE ESTRUTURA DE MEDIA TENSÃO 13,8KV TIPO N1.DN3F-CE.</v>
      </c>
      <c r="C18" s="23" t="str">
        <f ca="1">VLOOKUP($A18,CPS!$A:$H,8,0)</f>
        <v>UN</v>
      </c>
      <c r="D18" s="24">
        <f ca="1">VLOOKUP($A18,CPS!$I:$J,2,0)</f>
        <v>3738.1600000000003</v>
      </c>
    </row>
    <row r="19" spans="1:4" ht="25.5">
      <c r="A19" s="21" t="s">
        <v>61</v>
      </c>
      <c r="B19" s="22" t="str">
        <f ca="1">VLOOKUP($A19,CPS!$A:$H,2,0)</f>
        <v>MONTAGEM ELETROMECÂNICA DE ESTRUTURA DE MEDIA TENSÃO 34,5 KV TIPO N1.DN3F-CE.</v>
      </c>
      <c r="C19" s="23" t="str">
        <f ca="1">VLOOKUP($A19,CPS!$A:$H,8,0)</f>
        <v>UN</v>
      </c>
      <c r="D19" s="24">
        <f ca="1">VLOOKUP($A19,CPS!$I:$J,2,0)</f>
        <v>6341.02</v>
      </c>
    </row>
    <row r="20" spans="1:4" ht="25.5">
      <c r="A20" s="21" t="s">
        <v>63</v>
      </c>
      <c r="B20" s="22" t="str">
        <f ca="1">VLOOKUP($A20,CPS!$A:$H,2,0)</f>
        <v>MONTAGEM ELETROMECÂNICA DE ESTRUTURA DE MEDIA TENSÃO 13,8KV TIPO N3N3.</v>
      </c>
      <c r="C20" s="23" t="str">
        <f ca="1">VLOOKUP($A20,CPS!$A:$H,8,0)</f>
        <v>UN</v>
      </c>
      <c r="D20" s="24">
        <f ca="1">VLOOKUP($A20,CPS!$I:$J,2,0)</f>
        <v>1087.8599999999999</v>
      </c>
    </row>
    <row r="21" spans="1:4" ht="25.5">
      <c r="A21" s="21" t="s">
        <v>65</v>
      </c>
      <c r="B21" s="22" t="str">
        <f ca="1">VLOOKUP($A21,CPS!$A:$H,2,0)</f>
        <v>MONTAGEM ELETROMECÂNICA DE ESTRUTURA DE MEDIA TENSÃO 34,5 KV TIPO N3N3.</v>
      </c>
      <c r="C21" s="23" t="str">
        <f ca="1">VLOOKUP($A21,CPS!$A:$H,8,0)</f>
        <v>UN</v>
      </c>
      <c r="D21" s="24">
        <f ca="1">VLOOKUP($A21,CPS!$I:$J,2,0)</f>
        <v>3981.7599999999998</v>
      </c>
    </row>
    <row r="22" spans="1:4" ht="25.5">
      <c r="A22" s="21" t="s">
        <v>67</v>
      </c>
      <c r="B22" s="22" t="str">
        <f ca="1">VLOOKUP($A22,CPS!$A:$H,2,0)</f>
        <v>MONTAGEM ELETROMECÂNICA DE ESTRUTURA DE MEDIA TENSÃO 13,8KV TIPO CEN3F.</v>
      </c>
      <c r="C22" s="23" t="str">
        <f ca="1">VLOOKUP($A22,CPS!$A:$H,8,0)</f>
        <v>UN</v>
      </c>
      <c r="D22" s="24">
        <f ca="1">VLOOKUP($A22,CPS!$I:$J,2,0)</f>
        <v>3081.8200000000006</v>
      </c>
    </row>
    <row r="23" spans="1:4" ht="25.5">
      <c r="A23" s="21" t="s">
        <v>69</v>
      </c>
      <c r="B23" s="22" t="str">
        <f ca="1">VLOOKUP($A23,CPS!$A:$H,2,0)</f>
        <v>MONTAGEM ELETROMECÂNICA DE ESTRUTURA DE MEDIA TENSÃO 13,8KV TIPO CEN4F.</v>
      </c>
      <c r="C23" s="23" t="str">
        <f ca="1">VLOOKUP($A23,CPS!$A:$H,8,0)</f>
        <v>UN</v>
      </c>
      <c r="D23" s="24">
        <f ca="1">VLOOKUP($A23,CPS!$I:$J,2,0)</f>
        <v>3830.65</v>
      </c>
    </row>
    <row r="24" spans="1:4" ht="25.5">
      <c r="A24" s="21" t="s">
        <v>71</v>
      </c>
      <c r="B24" s="22" t="str">
        <f ca="1">VLOOKUP($A24,CPS!$A:$H,2,0)</f>
        <v>MONTAGEM ELETROMECÂNICA DE ESTRUTURA DE AT T/ CE3-TC 13,8KV S/ TRAFO.</v>
      </c>
      <c r="C24" s="23" t="str">
        <f ca="1">VLOOKUP($A24,CPS!$A:$H,8,0)</f>
        <v>UN</v>
      </c>
      <c r="D24" s="24">
        <f ca="1">VLOOKUP($A24,CPS!$I:$J,2,0)</f>
        <v>3824.6000000000004</v>
      </c>
    </row>
    <row r="25" spans="1:4" ht="25.5">
      <c r="A25" s="21" t="s">
        <v>73</v>
      </c>
      <c r="B25" s="22" t="str">
        <f ca="1">VLOOKUP($A25,CPS!$A:$H,2,0)</f>
        <v>MONTAGEM ELETROMECÂNICA DE ESTRUTURA DE AT T/ CE2-TC 13,8KV S/ TRAFO.</v>
      </c>
      <c r="C25" s="23" t="str">
        <f ca="1">VLOOKUP($A25,CPS!$A:$H,8,0)</f>
        <v>UN</v>
      </c>
      <c r="D25" s="24" t="e">
        <f ca="1">VLOOKUP($A25,CPS!$I:$J,2,0)</f>
        <v>#N/A</v>
      </c>
    </row>
    <row r="26" spans="1:4" ht="25.5">
      <c r="A26" s="21" t="s">
        <v>75</v>
      </c>
      <c r="B26" s="22" t="str">
        <f ca="1">VLOOKUP($A26,CPS!$A:$H,2,0)</f>
        <v>MONTAGEM ELETROMECÂNICA DE ESTRUTURA DE MEDIA TENSÃO 13,8KV TIPO CE2.</v>
      </c>
      <c r="C26" s="23" t="str">
        <f ca="1">VLOOKUP($A26,CPS!$A:$H,8,0)</f>
        <v>UN</v>
      </c>
      <c r="D26" s="24" t="e">
        <f ca="1">VLOOKUP($A26,CPS!$I:$J,2,0)</f>
        <v>#N/A</v>
      </c>
    </row>
    <row r="27" spans="1:4" ht="25.5">
      <c r="A27" s="21" t="s">
        <v>77</v>
      </c>
      <c r="B27" s="22" t="str">
        <f ca="1">VLOOKUP($A27,CPS!$A:$H,2,0)</f>
        <v>MONTAGEM ELETROMECÂNICA DE ESTRUTURA DE MEDIA TENSÃO 13,8KV TIPO N3.CE3.</v>
      </c>
      <c r="C27" s="23" t="str">
        <f ca="1">VLOOKUP($A27,CPS!$A:$H,8,0)</f>
        <v>UN</v>
      </c>
      <c r="D27" s="24" t="e">
        <f ca="1">VLOOKUP($A27,CPS!$I:$J,2,0)</f>
        <v>#N/A</v>
      </c>
    </row>
    <row r="28" spans="1:4" ht="25.5">
      <c r="A28" s="21" t="s">
        <v>79</v>
      </c>
      <c r="B28" s="22" t="str">
        <f ca="1">VLOOKUP($A28,CPS!$A:$H,2,0)</f>
        <v>MONTAGEM ELETROMECÂNICA DE ESTRUTURA DE MEDIA TENSÃO 13,8KV TIPO CN3.</v>
      </c>
      <c r="C28" s="23" t="str">
        <f ca="1">VLOOKUP($A28,CPS!$A:$H,8,0)</f>
        <v>UN</v>
      </c>
      <c r="D28" s="24">
        <f ca="1">VLOOKUP($A28,CPS!$I:$J,2,0)</f>
        <v>718.48</v>
      </c>
    </row>
    <row r="29" spans="1:4" ht="25.5">
      <c r="A29" s="21" t="s">
        <v>81</v>
      </c>
      <c r="B29" s="22" t="str">
        <f ca="1">VLOOKUP($A29,CPS!$A:$H,2,0)</f>
        <v>MONTAGEM ELETROMECÂNICA DE ESTRUTURA DE MEDIA TENSÃO 13,8KV TIPO CE1.</v>
      </c>
      <c r="C29" s="23" t="str">
        <f ca="1">VLOOKUP($A29,CPS!$A:$H,8,0)</f>
        <v>UN</v>
      </c>
      <c r="D29" s="24">
        <f ca="1">VLOOKUP($A29,CPS!$I:$J,2,0)</f>
        <v>417.55999999999995</v>
      </c>
    </row>
    <row r="30" spans="1:4" ht="25.5">
      <c r="A30" s="21" t="s">
        <v>83</v>
      </c>
      <c r="B30" s="22" t="str">
        <f ca="1">VLOOKUP($A30,CPS!$A:$H,2,0)</f>
        <v>MONTAGEM ELETROMECÂNICA DE ESTRUTURA DE M.T 13,8/ N1- EM POSTE CONC. "DT".</v>
      </c>
      <c r="C30" s="23" t="str">
        <f ca="1">VLOOKUP($A30,CPS!$A:$H,8,0)</f>
        <v>UN</v>
      </c>
      <c r="D30" s="24">
        <f ca="1">VLOOKUP($A30,CPS!$I:$J,2,0)</f>
        <v>476.88</v>
      </c>
    </row>
    <row r="31" spans="1:4" ht="25.5">
      <c r="A31" s="21" t="s">
        <v>85</v>
      </c>
      <c r="B31" s="22" t="str">
        <f ca="1">VLOOKUP($A31,CPS!$A:$H,2,0)</f>
        <v>MONTAGEM ELETROMECÂNICA DE ESTRUTURA DE M.T 34,5 / N1- EM POSTE CONC. "DT".</v>
      </c>
      <c r="C31" s="23" t="str">
        <f ca="1">VLOOKUP($A31,CPS!$A:$H,8,0)</f>
        <v>UN</v>
      </c>
      <c r="D31" s="24">
        <f ca="1">VLOOKUP($A31,CPS!$I:$J,2,0)</f>
        <v>2242.0500000000002</v>
      </c>
    </row>
    <row r="32" spans="1:4" ht="25.5">
      <c r="A32" s="21" t="s">
        <v>87</v>
      </c>
      <c r="B32" s="22" t="str">
        <f ca="1">VLOOKUP($A32,CPS!$A:$H,2,0)</f>
        <v>MONTAGEM ELETROMECÂNICA DE ESTRUTURA DE M.T 13,8/ DN3F- EM POSTE CONC. "DT".</v>
      </c>
      <c r="C32" s="23" t="str">
        <f ca="1">VLOOKUP($A32,CPS!$A:$H,8,0)</f>
        <v>UN</v>
      </c>
      <c r="D32" s="24">
        <f ca="1">VLOOKUP($A32,CPS!$I:$J,2,0)</f>
        <v>1905.3799999999999</v>
      </c>
    </row>
    <row r="33" spans="1:4" ht="25.5">
      <c r="A33" s="21" t="s">
        <v>89</v>
      </c>
      <c r="B33" s="22" t="str">
        <f ca="1">VLOOKUP($A33,CPS!$A:$H,2,0)</f>
        <v>MONTAGEM ELETROMECÂNICA DE ESTRUTURA DE M.T 34,5/ DN3F- EM POSTE CONC. "DT".</v>
      </c>
      <c r="C33" s="23" t="str">
        <f ca="1">VLOOKUP($A33,CPS!$A:$H,8,0)</f>
        <v>UN</v>
      </c>
      <c r="D33" s="24">
        <f ca="1">VLOOKUP($A33,CPS!$I:$J,2,0)</f>
        <v>2807.4700000000003</v>
      </c>
    </row>
    <row r="34" spans="1:4" ht="25.5">
      <c r="A34" s="21" t="s">
        <v>91</v>
      </c>
      <c r="B34" s="22" t="str">
        <f ca="1">VLOOKUP($A34,CPS!$A:$H,2,0)</f>
        <v>MONTAGEM ELETROMECÂNICA DE ESTRUTURA DE M.T 13,8 N4- EM POSTE CONC. "DT".</v>
      </c>
      <c r="C34" s="23" t="str">
        <f ca="1">VLOOKUP($A34,CPS!$A:$H,8,0)</f>
        <v>UN</v>
      </c>
      <c r="D34" s="24">
        <f ca="1">VLOOKUP($A34,CPS!$I:$J,2,0)</f>
        <v>922.3</v>
      </c>
    </row>
    <row r="35" spans="1:4" ht="25.5">
      <c r="A35" s="21" t="s">
        <v>93</v>
      </c>
      <c r="B35" s="22" t="str">
        <f ca="1">VLOOKUP($A35,CPS!$A:$H,2,0)</f>
        <v>MONTAGEM ELETROMECÂNICA DE ESTRUTURA DE M.T 13,8/ N3- EM POSTE CONC. "DT".</v>
      </c>
      <c r="C35" s="23" t="str">
        <f ca="1">VLOOKUP($A35,CPS!$A:$H,8,0)</f>
        <v>UN</v>
      </c>
      <c r="D35" s="24">
        <f ca="1">VLOOKUP($A35,CPS!$I:$J,2,0)</f>
        <v>701.09999999999991</v>
      </c>
    </row>
    <row r="36" spans="1:4" ht="25.5">
      <c r="A36" s="21" t="s">
        <v>95</v>
      </c>
      <c r="B36" s="22" t="str">
        <f ca="1">VLOOKUP($A36,CPS!$A:$H,2,0)</f>
        <v>MONTAGEM ELETROMECÂNICA DE ESTRUTURA DE M.T. 13,8KV TIPO CE1S - EM POSTE CONC. "DT".</v>
      </c>
      <c r="C36" s="23" t="str">
        <f ca="1">VLOOKUP($A36,CPS!$A:$H,8,0)</f>
        <v>UN</v>
      </c>
      <c r="D36" s="24">
        <f ca="1">VLOOKUP($A36,CPS!$I:$J,2,0)</f>
        <v>416.71000000000004</v>
      </c>
    </row>
    <row r="37" spans="1:4" ht="25.5">
      <c r="A37" s="21" t="s">
        <v>97</v>
      </c>
      <c r="B37" s="22" t="str">
        <f ca="1">VLOOKUP($A37,CPS!$A:$H,2,0)</f>
        <v>MONTAGEM ELETROMECÂNICA DE ESTRUTURA DE MEDIA TENSÃO 13,8KV TIPO CE3.</v>
      </c>
      <c r="C37" s="23" t="str">
        <f ca="1">VLOOKUP($A37,CPS!$A:$H,8,0)</f>
        <v>UN</v>
      </c>
      <c r="D37" s="24">
        <f ca="1">VLOOKUP($A37,CPS!$I:$J,2,0)</f>
        <v>2984.17</v>
      </c>
    </row>
    <row r="38" spans="1:4">
      <c r="A38" s="21" t="s">
        <v>100</v>
      </c>
      <c r="B38" s="22" t="str">
        <f ca="1">VLOOKUP($A38,CPS!$A:$H,2,0)</f>
        <v>INSTALAÇÃO DE ATERRAMENTO TEMPORÁRIO DE MT.</v>
      </c>
      <c r="C38" s="23" t="str">
        <f ca="1">VLOOKUP($A38,CPS!$A:$H,8,0)</f>
        <v>UN</v>
      </c>
      <c r="D38" s="24">
        <f ca="1">VLOOKUP($A38,CPS!$I:$J,2,0)</f>
        <v>918.76</v>
      </c>
    </row>
    <row r="39" spans="1:4" ht="25.5">
      <c r="A39" s="21" t="s">
        <v>102</v>
      </c>
      <c r="B39" s="22" t="str">
        <f ca="1">VLOOKUP($A39,CPS!$A:$H,2,0)</f>
        <v>INSTALAÇÃO DE MEDIÇÃO COM PROTEÇÃO PARA TRANSFORMADOR DE 30 KVA.</v>
      </c>
      <c r="C39" s="23" t="str">
        <f ca="1">VLOOKUP($A39,CPS!$A:$H,8,0)</f>
        <v>UN</v>
      </c>
      <c r="D39" s="24" t="e">
        <f ca="1">VLOOKUP($A39,CPS!$I:$J,2,0)</f>
        <v>#N/A</v>
      </c>
    </row>
    <row r="40" spans="1:4" ht="25.5">
      <c r="A40" s="21" t="s">
        <v>104</v>
      </c>
      <c r="B40" s="22" t="str">
        <f ca="1">VLOOKUP($A40,CPS!$A:$H,2,0)</f>
        <v>INSTALAÇÃO DE MEDIÇÃO COM PROTEÇÃO PARA TRANSFORMADOR DE 45 KVA.</v>
      </c>
      <c r="C40" s="23" t="str">
        <f ca="1">VLOOKUP($A40,CPS!$A:$H,8,0)</f>
        <v>UN</v>
      </c>
      <c r="D40" s="24">
        <f ca="1">VLOOKUP($A40,CPS!$I:$J,2,0)</f>
        <v>4981.45</v>
      </c>
    </row>
    <row r="41" spans="1:4" ht="25.5">
      <c r="A41" s="21" t="s">
        <v>110</v>
      </c>
      <c r="B41" s="22" t="str">
        <f ca="1">VLOOKUP($A41,CPS!$A:$H,2,0)</f>
        <v>INSTALAÇÃO DE MEDIÇÃO COM PROTEÇÃO PARA TRANSFORMADOR DE 75 KVA.</v>
      </c>
      <c r="C41" s="23" t="str">
        <f ca="1">VLOOKUP($A41,CPS!$A:$H,8,0)</f>
        <v>UN</v>
      </c>
      <c r="D41" s="24">
        <f ca="1">VLOOKUP($A41,CPS!$I:$J,2,0)</f>
        <v>7077.7900000000009</v>
      </c>
    </row>
    <row r="42" spans="1:4" ht="25.5">
      <c r="A42" s="21" t="s">
        <v>112</v>
      </c>
      <c r="B42" s="22" t="str">
        <f ca="1">VLOOKUP($A42,CPS!$A:$H,2,0)</f>
        <v>INSTALAÇÃO DE MEDIÇÃO COM PROTEÇÃO PARA TRANSFORMADOR DE 112.5 KVA.</v>
      </c>
      <c r="C42" s="23" t="str">
        <f ca="1">VLOOKUP($A42,CPS!$A:$H,8,0)</f>
        <v>UN</v>
      </c>
      <c r="D42" s="24">
        <f ca="1">VLOOKUP($A42,CPS!$I:$J,2,0)</f>
        <v>9788.89</v>
      </c>
    </row>
    <row r="43" spans="1:4" ht="25.5">
      <c r="A43" s="21" t="s">
        <v>116</v>
      </c>
      <c r="B43" s="22" t="str">
        <f ca="1">VLOOKUP($A43,CPS!$A:$H,2,0)</f>
        <v>INSTALAÇÃO DE MEDIÇÃO COM PROTEÇÃO PARA TRANSFORMADOR DE 150 KVA.</v>
      </c>
      <c r="C43" s="23" t="str">
        <f ca="1">VLOOKUP($A43,CPS!$A:$H,8,0)</f>
        <v>UN</v>
      </c>
      <c r="D43" s="24">
        <f ca="1">VLOOKUP($A43,CPS!$I:$J,2,0)</f>
        <v>11458.319999999998</v>
      </c>
    </row>
    <row r="44" spans="1:4" ht="25.5">
      <c r="A44" s="21" t="s">
        <v>119</v>
      </c>
      <c r="B44" s="22" t="str">
        <f ca="1">VLOOKUP($A44,CPS!$A:$H,2,0)</f>
        <v>INSTALAÇÃO DE MEDIÇÃO COM PROTEÇÃO PARA TRANSFORMADOR DE 225 KVA.</v>
      </c>
      <c r="C44" s="23" t="str">
        <f ca="1">VLOOKUP($A44,CPS!$A:$H,8,0)</f>
        <v>UN</v>
      </c>
      <c r="D44" s="24">
        <f ca="1">VLOOKUP($A44,CPS!$I:$J,2,0)</f>
        <v>18056.87</v>
      </c>
    </row>
    <row r="45" spans="1:4" ht="25.5">
      <c r="A45" s="21" t="s">
        <v>121</v>
      </c>
      <c r="B45" s="22" t="str">
        <f ca="1">VLOOKUP($A45,CPS!$A:$H,2,0)</f>
        <v>LANÇAMENTO E NIVELAMENTO DE CONDUTOR CABO DE REDE MULTIPLEXADA 1X120MM² + 1X70MM².</v>
      </c>
      <c r="C45" s="23" t="str">
        <f ca="1">VLOOKUP($A45,CPS!$A:$H,8,0)</f>
        <v>M</v>
      </c>
      <c r="D45" s="24">
        <f ca="1">VLOOKUP($A45,CPS!$I:$J,2,0)</f>
        <v>43.1</v>
      </c>
    </row>
    <row r="46" spans="1:4" ht="25.5">
      <c r="A46" s="21" t="s">
        <v>124</v>
      </c>
      <c r="B46" s="22" t="str">
        <f ca="1">VLOOKUP($A46,CPS!$A:$H,2,0)</f>
        <v>LANÇAMENTO E NIVELAMENTO DE CONDUTOR CABO DE REDE MULTIPLEXADA 1X70MM² + 1X70MM².</v>
      </c>
      <c r="C46" s="23" t="str">
        <f ca="1">VLOOKUP($A46,CPS!$A:$H,8,0)</f>
        <v>M</v>
      </c>
      <c r="D46" s="24">
        <f ca="1">VLOOKUP($A46,CPS!$I:$J,2,0)</f>
        <v>30.350000000000005</v>
      </c>
    </row>
    <row r="47" spans="1:4" ht="25.5">
      <c r="A47" s="21" t="s">
        <v>127</v>
      </c>
      <c r="B47" s="22" t="str">
        <f ca="1">VLOOKUP($A47,CPS!$A:$H,2,0)</f>
        <v>LANÇAMENTO E NIVELAMENTO DE CONDUTOR CABO DE REDE MULTIPLEXADA 1X35MM² + 1X70MM².</v>
      </c>
      <c r="C47" s="23" t="str">
        <f ca="1">VLOOKUP($A47,CPS!$A:$H,8,0)</f>
        <v>M</v>
      </c>
      <c r="D47" s="24">
        <f ca="1">VLOOKUP($A47,CPS!$I:$J,2,0)</f>
        <v>17.72</v>
      </c>
    </row>
    <row r="48" spans="1:4" ht="25.5">
      <c r="A48" s="21" t="s">
        <v>130</v>
      </c>
      <c r="B48" s="22" t="str">
        <f ca="1">VLOOKUP($A48,CPS!$A:$H,2,0)</f>
        <v>MONTAGEM ELETROMECÂNICA DE ESTRUTURA DE BAIXA TENSÃO TIPO SI3SI3.</v>
      </c>
      <c r="C48" s="23" t="str">
        <f ca="1">VLOOKUP($A48,CPS!$A:$H,8,0)</f>
        <v>UN</v>
      </c>
      <c r="D48" s="24">
        <f ca="1">VLOOKUP($A48,CPS!$I:$J,2,0)</f>
        <v>314.12</v>
      </c>
    </row>
    <row r="49" spans="1:4" ht="25.5">
      <c r="A49" s="21" t="s">
        <v>132</v>
      </c>
      <c r="B49" s="22" t="str">
        <f ca="1">VLOOKUP($A49,CPS!$A:$H,2,0)</f>
        <v>MONTAGEM ELETROMECÂNICA DE EST. DE BT T/ SI4 EM POSTE CONC. DT.</v>
      </c>
      <c r="C49" s="23" t="str">
        <f ca="1">VLOOKUP($A49,CPS!$A:$H,8,0)</f>
        <v>UN</v>
      </c>
      <c r="D49" s="24">
        <f ca="1">VLOOKUP($A49,CPS!$I:$J,2,0)</f>
        <v>334.48999999999995</v>
      </c>
    </row>
    <row r="50" spans="1:4" ht="25.5">
      <c r="A50" s="21" t="s">
        <v>134</v>
      </c>
      <c r="B50" s="22" t="str">
        <f ca="1">VLOOKUP($A50,CPS!$A:$H,2,0)</f>
        <v>MONTAGEM ELETROMECÂNICA DE ESTRUTURA DE BAIXA TENSÃO FIM DE REDE TIPO SI3.</v>
      </c>
      <c r="C50" s="23" t="str">
        <f ca="1">VLOOKUP($A50,CPS!$A:$H,8,0)</f>
        <v>UN</v>
      </c>
      <c r="D50" s="24">
        <f ca="1">VLOOKUP($A50,CPS!$I:$J,2,0)</f>
        <v>184.08999999999997</v>
      </c>
    </row>
    <row r="51" spans="1:4" ht="25.5">
      <c r="A51" s="21" t="s">
        <v>136</v>
      </c>
      <c r="B51" s="22" t="str">
        <f ca="1">VLOOKUP($A51,CPS!$A:$H,2,0)</f>
        <v>MONTAGEM ELETROMECÂNICA DE ESTRUTURA DE BAIXA TENSÃO PASSAGEMM TIPO S2A.</v>
      </c>
      <c r="C51" s="23" t="str">
        <f ca="1">VLOOKUP($A51,CPS!$A:$H,8,0)</f>
        <v>UN</v>
      </c>
      <c r="D51" s="24">
        <f ca="1">VLOOKUP($A51,CPS!$I:$J,2,0)</f>
        <v>100.70000000000002</v>
      </c>
    </row>
    <row r="52" spans="1:4" ht="25.5">
      <c r="A52" s="21" t="s">
        <v>138</v>
      </c>
      <c r="B52" s="22" t="str">
        <f ca="1">VLOOKUP($A52,CPS!$A:$H,2,0)</f>
        <v>MONTAGEM ELETROMECÂNICA DE ESTRUTURA DE BAIXA TENSÃO PASSAGEMM TIPO S2P.</v>
      </c>
      <c r="C52" s="23" t="str">
        <f ca="1">VLOOKUP($A52,CPS!$A:$H,8,0)</f>
        <v>UN</v>
      </c>
      <c r="D52" s="24">
        <f ca="1">VLOOKUP($A52,CPS!$I:$J,2,0)</f>
        <v>73.38000000000001</v>
      </c>
    </row>
    <row r="53" spans="1:4" ht="25.5">
      <c r="A53" s="21" t="s">
        <v>140</v>
      </c>
      <c r="B53" s="22" t="str">
        <f ca="1">VLOOKUP($A53,CPS!$A:$H,2,0)</f>
        <v>MONTAGEM ELETROMECÂNICA DE ESTRUTURA DE BAIXA TENSÃO PASSAGEMM TIPO S3A.</v>
      </c>
      <c r="C53" s="23" t="str">
        <f ca="1">VLOOKUP($A53,CPS!$A:$H,8,0)</f>
        <v>UN</v>
      </c>
      <c r="D53" s="24">
        <f ca="1">VLOOKUP($A53,CPS!$I:$J,2,0)</f>
        <v>95.030000000000015</v>
      </c>
    </row>
    <row r="54" spans="1:4" ht="25.5">
      <c r="A54" s="21" t="s">
        <v>142</v>
      </c>
      <c r="B54" s="22" t="str">
        <f ca="1">VLOOKUP($A54,CPS!$A:$H,2,0)</f>
        <v>MONTAGEM ELETROMECÂNICA DE ESTRUTURA DE BAIXA TENSÃO PASSAGEMM TIPO S3P.</v>
      </c>
      <c r="C54" s="23" t="str">
        <f ca="1">VLOOKUP($A54,CPS!$A:$H,8,0)</f>
        <v>UN</v>
      </c>
      <c r="D54" s="24">
        <f ca="1">VLOOKUP($A54,CPS!$I:$J,2,0)</f>
        <v>83.9</v>
      </c>
    </row>
    <row r="55" spans="1:4" ht="25.5">
      <c r="A55" s="21" t="s">
        <v>144</v>
      </c>
      <c r="B55" s="22" t="str">
        <f ca="1">VLOOKUP($A55,CPS!$A:$H,2,0)</f>
        <v>MONTAGEM ELETROMECÂNICA DE ESTRUTURA DE BAIXA TENSÃO PASSAGEMM TIPO SI1.</v>
      </c>
      <c r="C55" s="23" t="str">
        <f ca="1">VLOOKUP($A55,CPS!$A:$H,8,0)</f>
        <v>UN</v>
      </c>
      <c r="D55" s="24">
        <f ca="1">VLOOKUP($A55,CPS!$I:$J,2,0)</f>
        <v>200.81</v>
      </c>
    </row>
    <row r="56" spans="1:4" ht="25.5">
      <c r="A56" s="21" t="s">
        <v>146</v>
      </c>
      <c r="B56" s="22" t="str">
        <f ca="1">VLOOKUP($A56,CPS!$A:$H,2,0)</f>
        <v>MONTAGEM ELETROMECÂNICA DE ESTRUTURA DE BAIXA TENSÃO TIPO SI3SI4.</v>
      </c>
      <c r="C56" s="23" t="str">
        <f ca="1">VLOOKUP($A56,CPS!$A:$H,8,0)</f>
        <v>UN</v>
      </c>
      <c r="D56" s="24">
        <f ca="1">VLOOKUP($A56,CPS!$I:$J,2,0)</f>
        <v>616.62000000000012</v>
      </c>
    </row>
    <row r="57" spans="1:4" ht="25.5">
      <c r="A57" s="21" t="s">
        <v>148</v>
      </c>
      <c r="B57" s="22" t="str">
        <f ca="1">VLOOKUP($A57,CPS!$A:$H,2,0)</f>
        <v>MONTAGEM ELETROMECÂNICA DE ESTRUTURA DE BAIXA TENSÃO TIPO SI1SI3.</v>
      </c>
      <c r="C57" s="23" t="str">
        <f ca="1">VLOOKUP($A57,CPS!$A:$H,8,0)</f>
        <v>UN</v>
      </c>
      <c r="D57" s="24">
        <f ca="1">VLOOKUP($A57,CPS!$I:$J,2,0)</f>
        <v>503.92999999999995</v>
      </c>
    </row>
    <row r="58" spans="1:4">
      <c r="A58" s="21" t="s">
        <v>150</v>
      </c>
      <c r="B58" s="22" t="str">
        <f ca="1">VLOOKUP($A58,CPS!$A:$H,2,0)</f>
        <v>INSTALAÇÃO DE ATERRAMENTO EM REDE AÉREA DE BAIXA TENSÃO.</v>
      </c>
      <c r="C58" s="23" t="str">
        <f ca="1">VLOOKUP($A58,CPS!$A:$H,8,0)</f>
        <v>UN</v>
      </c>
      <c r="D58" s="24">
        <f ca="1">VLOOKUP($A58,CPS!$I:$J,2,0)</f>
        <v>192.28</v>
      </c>
    </row>
    <row r="59" spans="1:4">
      <c r="A59" s="21" t="s">
        <v>152</v>
      </c>
      <c r="B59" s="22" t="str">
        <f ca="1">VLOOKUP($A59,CPS!$A:$H,2,0)</f>
        <v>MONTAGEM  DE ESTRUTURA DE BT T/ RTE EM POSTE CONC. DT.</v>
      </c>
      <c r="C59" s="23" t="str">
        <f ca="1">VLOOKUP($A59,CPS!$A:$H,8,0)</f>
        <v>UN</v>
      </c>
      <c r="D59" s="24">
        <f ca="1">VLOOKUP($A59,CPS!$I:$J,2,0)</f>
        <v>58.930000000000007</v>
      </c>
    </row>
    <row r="60" spans="1:4">
      <c r="A60" s="21" t="s">
        <v>154</v>
      </c>
      <c r="B60" s="22" t="str">
        <f ca="1">VLOOKUP($A60,CPS!$A:$H,2,0)</f>
        <v>INSTALAÇÃO REATOR PARA LÂMPADA VAPOR DE SODIO - 220V/250W.</v>
      </c>
      <c r="C60" s="23" t="str">
        <f ca="1">VLOOKUP($A60,CPS!$A:$H,8,0)</f>
        <v>VÃO/COND</v>
      </c>
      <c r="D60" s="24">
        <f ca="1">VLOOKUP($A60,CPS!$I:$J,2,0)</f>
        <v>172.66</v>
      </c>
    </row>
    <row r="61" spans="1:4">
      <c r="A61" s="21" t="s">
        <v>157</v>
      </c>
      <c r="B61" s="22" t="str">
        <f ca="1">VLOOKUP($A61,CPS!$A:$H,2,0)</f>
        <v>INSTALAÇÃO REATOR PARA LÂMPADA VAPOR DE SODIO - 220V/70W.</v>
      </c>
      <c r="C61" s="23" t="str">
        <f ca="1">VLOOKUP($A61,CPS!$A:$H,8,0)</f>
        <v>VÃO/COND</v>
      </c>
      <c r="D61" s="24">
        <f ca="1">VLOOKUP($A61,CPS!$I:$J,2,0)</f>
        <v>73.259999999999991</v>
      </c>
    </row>
    <row r="62" spans="1:4">
      <c r="A62" s="21" t="s">
        <v>160</v>
      </c>
      <c r="B62" s="22" t="str">
        <f ca="1">VLOOKUP($A62,CPS!$A:$H,2,0)</f>
        <v>ARRANCAMENTO DE POSTE CONCRETO DT ACIMA DE 10m.</v>
      </c>
      <c r="C62" s="23" t="str">
        <f ca="1">VLOOKUP($A62,CPS!$A:$H,8,0)</f>
        <v>UN</v>
      </c>
      <c r="D62" s="24">
        <f ca="1">VLOOKUP($A62,CPS!$I:$J,2,0)</f>
        <v>486.93</v>
      </c>
    </row>
    <row r="63" spans="1:4">
      <c r="A63" s="21" t="s">
        <v>164</v>
      </c>
      <c r="B63" s="22" t="str">
        <f ca="1">VLOOKUP($A63,CPS!$A:$H,2,0)</f>
        <v>RETIRADA DE CONDUTOR EM CABO DE AL 4AWG-CA (VÃO).</v>
      </c>
      <c r="C63" s="23" t="str">
        <f ca="1">VLOOKUP($A63,CPS!$A:$H,8,0)</f>
        <v>VÃO/COND</v>
      </c>
      <c r="D63" s="24">
        <f ca="1">VLOOKUP($A63,CPS!$I:$J,2,0)</f>
        <v>12.559999999999999</v>
      </c>
    </row>
    <row r="64" spans="1:4">
      <c r="A64" s="21" t="s">
        <v>166</v>
      </c>
      <c r="B64" s="22" t="str">
        <f ca="1">VLOOKUP($A64,CPS!$A:$H,2,0)</f>
        <v>RETIRADA DE LUMINARIA COMPLETA</v>
      </c>
      <c r="C64" s="23" t="str">
        <f ca="1">VLOOKUP($A64,CPS!$A:$H,8,0)</f>
        <v>VÃO/COND</v>
      </c>
      <c r="D64" s="24">
        <f ca="1">VLOOKUP($A64,CPS!$I:$J,2,0)</f>
        <v>12.61</v>
      </c>
    </row>
    <row r="65" spans="1:4">
      <c r="A65" s="21" t="s">
        <v>168</v>
      </c>
      <c r="B65" s="22" t="str">
        <f ca="1">VLOOKUP($A65,CPS!$A:$H,2,0)</f>
        <v>RETIRAR ESTRUTURA PRIMARIA DE CRUZETA SIMPLES.</v>
      </c>
      <c r="C65" s="23" t="str">
        <f ca="1">VLOOKUP($A65,CPS!$A:$H,8,0)</f>
        <v>VÃO/COND</v>
      </c>
      <c r="D65" s="24">
        <f ca="1">VLOOKUP($A65,CPS!$I:$J,2,0)</f>
        <v>17.54</v>
      </c>
    </row>
    <row r="66" spans="1:4">
      <c r="A66" s="21" t="s">
        <v>170</v>
      </c>
      <c r="B66" s="22" t="str">
        <f ca="1">VLOOKUP($A66,CPS!$A:$H,2,0)</f>
        <v>RETIRAR ESTRUTURA SECUNDARIA.</v>
      </c>
      <c r="C66" s="23" t="str">
        <f ca="1">VLOOKUP($A66,CPS!$A:$H,8,0)</f>
        <v>VÃO/COND</v>
      </c>
      <c r="D66" s="24">
        <f ca="1">VLOOKUP($A66,CPS!$I:$J,2,0)</f>
        <v>15.429999999999998</v>
      </c>
    </row>
    <row r="67" spans="1:4" ht="25.5">
      <c r="A67" s="21" t="s">
        <v>172</v>
      </c>
      <c r="B67" s="22" t="str">
        <f ca="1">VLOOKUP($A67,CPS!$A:$H,2,0)</f>
        <v>MONTAGEM ELETROMECÂNICA DE ESTRUTURA DE MT 7.97KV MONOF./ U1 EM POSTE CONC. "DT".</v>
      </c>
      <c r="C67" s="23" t="str">
        <f ca="1">VLOOKUP($A67,CPS!$A:$H,8,0)</f>
        <v>UN</v>
      </c>
      <c r="D67" s="24">
        <f ca="1">VLOOKUP($A67,CPS!$I:$J,2,0)</f>
        <v>438.09</v>
      </c>
    </row>
    <row r="68" spans="1:4" ht="25.5">
      <c r="A68" s="21" t="s">
        <v>174</v>
      </c>
      <c r="B68" s="22" t="str">
        <f ca="1">VLOOKUP($A68,CPS!$A:$H,2,0)</f>
        <v>MONTAGEM ELETROMECÂNICA DE ESTRUTURA DE MT 7.97KV MONOF./ DU3F EM POSTE CONC. "DT".</v>
      </c>
      <c r="C68" s="23" t="str">
        <f ca="1">VLOOKUP($A68,CPS!$A:$H,8,0)</f>
        <v>UN</v>
      </c>
      <c r="D68" s="24">
        <f ca="1">VLOOKUP($A68,CPS!$I:$J,2,0)</f>
        <v>638.57999999999993</v>
      </c>
    </row>
    <row r="69" spans="1:4" ht="25.5">
      <c r="A69" s="21" t="s">
        <v>176</v>
      </c>
      <c r="B69" s="22" t="str">
        <f ca="1">VLOOKUP($A69,CPS!$A:$H,2,0)</f>
        <v>MONTAGEM ELETROMECÂNICA DE ESTRUTURA DE MT 7.97KV MONOF./ U3 EM POSTE CONC. "DT".</v>
      </c>
      <c r="C69" s="23" t="str">
        <f ca="1">VLOOKUP($A69,CPS!$A:$H,8,0)</f>
        <v>UN</v>
      </c>
      <c r="D69" s="24">
        <f ca="1">VLOOKUP($A69,CPS!$I:$J,2,0)</f>
        <v>478.65</v>
      </c>
    </row>
    <row r="70" spans="1:4" ht="25.5">
      <c r="A70" s="21" t="s">
        <v>178</v>
      </c>
      <c r="B70" s="22" t="str">
        <f ca="1">VLOOKUP($A70,CPS!$A:$H,2,0)</f>
        <v>MONTAGEM ELETROMECÂNICA DE ESTRUTURA DE MT 7.97KV MONOF./ T EM POSTE CONC. "DT".</v>
      </c>
      <c r="C70" s="23" t="str">
        <f ca="1">VLOOKUP($A70,CPS!$A:$H,8,0)</f>
        <v>UN</v>
      </c>
      <c r="D70" s="24">
        <f ca="1">VLOOKUP($A70,CPS!$I:$J,2,0)</f>
        <v>2518.15</v>
      </c>
    </row>
    <row r="71" spans="1:4" ht="25.5">
      <c r="A71" s="21" t="s">
        <v>180</v>
      </c>
      <c r="B71" s="22" t="str">
        <f ca="1">VLOOKUP($A71,CPS!$A:$H,2,0)</f>
        <v>MONTAGEM ELETROMECÂNICA DE ESTRUTURA DE M.T 13,8/ TC- EM POSTE CONC. "DT".</v>
      </c>
      <c r="C71" s="23" t="str">
        <f ca="1">VLOOKUP($A71,CPS!$A:$H,8,0)</f>
        <v>UN</v>
      </c>
      <c r="D71" s="24">
        <f ca="1">VLOOKUP($A71,CPS!$I:$J,2,0)</f>
        <v>4545.0099999999993</v>
      </c>
    </row>
    <row r="72" spans="1:4" ht="25.5">
      <c r="A72" s="21" t="s">
        <v>182</v>
      </c>
      <c r="B72" s="22" t="str">
        <f ca="1">VLOOKUP($A72,CPS!$A:$H,2,0)</f>
        <v>INSTALAÇÃO DE ABRACADEIRA METALICA PARA AMARRACAO DE ELETRODUTOS, TIPO D, COM 1" E PARAFUSO DE FIXACAO.</v>
      </c>
      <c r="C72" s="23" t="str">
        <f ca="1">VLOOKUP($A72,CPS!$A:$H,8,0)</f>
        <v>UN</v>
      </c>
      <c r="D72" s="24">
        <f ca="1">VLOOKUP($A72,CPS!$I:$J,2,0)</f>
        <v>5.56</v>
      </c>
    </row>
    <row r="73" spans="1:4">
      <c r="A73" s="21" t="s">
        <v>184</v>
      </c>
      <c r="B73" s="22" t="str">
        <f ca="1">VLOOKUP($A73,CPS!$A:$H,2,0)</f>
        <v>INSTALAÇÃO DE ABRACADEIRA TIPO D 1 1/2" C/PARAFUSO".</v>
      </c>
      <c r="C73" s="23" t="str">
        <f ca="1">VLOOKUP($A73,CPS!$A:$H,8,0)</f>
        <v>UN</v>
      </c>
      <c r="D73" s="24">
        <f ca="1">VLOOKUP($A73,CPS!$I:$J,2,0)</f>
        <v>6.75</v>
      </c>
    </row>
    <row r="74" spans="1:4">
      <c r="A74" s="21" t="s">
        <v>186</v>
      </c>
      <c r="B74" s="22" t="str">
        <f ca="1">VLOOKUP($A74,CPS!$A:$H,2,0)</f>
        <v>INSTALAÇÃO DE ABRACADEIRA TIPO D 1 1/4" C/PARAFUSO".</v>
      </c>
      <c r="C74" s="23" t="str">
        <f ca="1">VLOOKUP($A74,CPS!$A:$H,8,0)</f>
        <v>UN</v>
      </c>
      <c r="D74" s="24">
        <f ca="1">VLOOKUP($A74,CPS!$I:$J,2,0)</f>
        <v>6.64</v>
      </c>
    </row>
    <row r="75" spans="1:4">
      <c r="A75" s="21" t="s">
        <v>188</v>
      </c>
      <c r="B75" s="22" t="str">
        <f ca="1">VLOOKUP($A75,CPS!$A:$H,2,0)</f>
        <v>INSTALAÇÃO DE ABRACADEIRA TIPO D 2 1/2" C/ PARAFUSO".</v>
      </c>
      <c r="C75" s="23" t="str">
        <f ca="1">VLOOKUP($A75,CPS!$A:$H,8,0)</f>
        <v>UN</v>
      </c>
      <c r="D75" s="24">
        <f ca="1">VLOOKUP($A75,CPS!$I:$J,2,0)</f>
        <v>7.9799999999999995</v>
      </c>
    </row>
    <row r="76" spans="1:4">
      <c r="A76" s="21" t="s">
        <v>190</v>
      </c>
      <c r="B76" s="22" t="str">
        <f ca="1">VLOOKUP($A76,CPS!$A:$H,2,0)</f>
        <v>INSTALAÇÃO DE ABRACADEIRA TIPO D 2" C/ PARAFUSO".</v>
      </c>
      <c r="C76" s="23" t="str">
        <f ca="1">VLOOKUP($A76,CPS!$A:$H,8,0)</f>
        <v>UN</v>
      </c>
      <c r="D76" s="24">
        <f ca="1">VLOOKUP($A76,CPS!$I:$J,2,0)</f>
        <v>7.06</v>
      </c>
    </row>
    <row r="77" spans="1:4">
      <c r="A77" s="21" t="s">
        <v>192</v>
      </c>
      <c r="B77" s="22" t="str">
        <f ca="1">VLOOKUP($A77,CPS!$A:$H,2,0)</f>
        <v>INSTALAÇÃO DE ABRACADEIRA TIPO D 3" C/ PARAFUSO".</v>
      </c>
      <c r="C77" s="23" t="str">
        <f ca="1">VLOOKUP($A77,CPS!$A:$H,8,0)</f>
        <v>UN</v>
      </c>
      <c r="D77" s="24">
        <f ca="1">VLOOKUP($A77,CPS!$I:$J,2,0)</f>
        <v>8.7799999999999994</v>
      </c>
    </row>
    <row r="78" spans="1:4" ht="25.5">
      <c r="A78" s="21" t="s">
        <v>194</v>
      </c>
      <c r="B78" s="22" t="str">
        <f ca="1">VLOOKUP($A78,CPS!$A:$H,2,0)</f>
        <v>INSTALAÇÃO DE TERMINAL A COMPRESSAO EM COBRE ESTANHADO P/ CABO 4MM2.</v>
      </c>
      <c r="C78" s="23" t="str">
        <f ca="1">VLOOKUP($A78,CPS!$A:$H,8,0)</f>
        <v>UN</v>
      </c>
      <c r="D78" s="24">
        <f ca="1">VLOOKUP($A78,CPS!$I:$J,2,0)</f>
        <v>6.7799999999999994</v>
      </c>
    </row>
    <row r="79" spans="1:4">
      <c r="A79" s="21" t="s">
        <v>196</v>
      </c>
      <c r="B79" s="22" t="str">
        <f ca="1">VLOOKUP($A79,CPS!$A:$H,2,0)</f>
        <v>INSTALAÇÃO DE CAIXA PASSAGEM METALICA 15 X 15 X 10CM.</v>
      </c>
      <c r="C79" s="23" t="str">
        <f ca="1">VLOOKUP($A79,CPS!$A:$H,8,0)</f>
        <v>UN</v>
      </c>
      <c r="D79" s="24">
        <f ca="1">VLOOKUP($A79,CPS!$I:$J,2,0)</f>
        <v>30.640000000000004</v>
      </c>
    </row>
    <row r="80" spans="1:4">
      <c r="A80" s="21" t="s">
        <v>198</v>
      </c>
      <c r="B80" s="22" t="str">
        <f ca="1">VLOOKUP($A80,CPS!$A:$H,2,0)</f>
        <v>INSTALAÇÃO DE CAIXA PASSAGEM METALICA 30 X 30 X 10CM.</v>
      </c>
      <c r="C80" s="23" t="str">
        <f ca="1">VLOOKUP($A80,CPS!$A:$H,8,0)</f>
        <v>UN</v>
      </c>
      <c r="D80" s="24">
        <f ca="1">VLOOKUP($A80,CPS!$I:$J,2,0)</f>
        <v>70.5</v>
      </c>
    </row>
    <row r="81" spans="1:4">
      <c r="A81" s="21" t="s">
        <v>200</v>
      </c>
      <c r="B81" s="22" t="str">
        <f ca="1">VLOOKUP($A81,CPS!$A:$H,2,0)</f>
        <v>INSTALAÇÃO DE CAIXA PASSAGEM METALICA 35 X 35 X 12CM.</v>
      </c>
      <c r="C81" s="23" t="str">
        <f ca="1">VLOOKUP($A81,CPS!$A:$H,8,0)</f>
        <v>UN</v>
      </c>
      <c r="D81" s="24">
        <f ca="1">VLOOKUP($A81,CPS!$I:$J,2,0)</f>
        <v>82.560000000000016</v>
      </c>
    </row>
    <row r="82" spans="1:4">
      <c r="A82" s="21" t="s">
        <v>202</v>
      </c>
      <c r="B82" s="22" t="str">
        <f ca="1">VLOOKUP($A82,CPS!$A:$H,2,0)</f>
        <v>INSTALAÇÃO DE QUADRO GERAL EM POSTE.</v>
      </c>
      <c r="C82" s="23" t="str">
        <f ca="1">VLOOKUP($A82,CPS!$A:$H,8,0)</f>
        <v>UN</v>
      </c>
      <c r="D82" s="24">
        <f ca="1">VLOOKUP($A82,CPS!$I:$J,2,0)</f>
        <v>1338.3100000000002</v>
      </c>
    </row>
    <row r="83" spans="1:4" ht="38.25">
      <c r="A83" s="21" t="s">
        <v>205</v>
      </c>
      <c r="B83" s="22" t="str">
        <f ca="1">VLOOKUP($A83,CPS!$A:$H,2,0)</f>
        <v>POSTE DE CONCRETO DUPLO T H=12M E CARGA NOMINAL 400KG INCLUSIVE E ESCAVACAO, EXCLUSIVE TRANSPORTE - FORNECIMENTO E INSTALACAO.</v>
      </c>
      <c r="C83" s="23" t="str">
        <f ca="1">VLOOKUP($A83,CPS!$A:$H,8,0)</f>
        <v>UN</v>
      </c>
      <c r="D83" s="24" t="e">
        <f ca="1">VLOOKUP($A83,CPS!$I:$J,2,0)</f>
        <v>#N/A</v>
      </c>
    </row>
    <row r="84" spans="1:4" ht="38.25">
      <c r="A84" s="21" t="s">
        <v>207</v>
      </c>
      <c r="B84" s="22" t="str">
        <f ca="1">VLOOKUP($A84,CPS!$A:$H,2,0)</f>
        <v>POSTE DE CONCRETO DUPLO T H=11M E CARGA NOMINAL 200KG INCLUSIVE E ESCAVACAO, EXCLUSIVE TRANSPORTE - FORNECIMENTO E INSTALACAO.</v>
      </c>
      <c r="C84" s="23" t="str">
        <f ca="1">VLOOKUP($A84,CPS!$A:$H,8,0)</f>
        <v>UN</v>
      </c>
      <c r="D84" s="24" t="e">
        <f ca="1">VLOOKUP($A84,CPS!$I:$J,2,0)</f>
        <v>#N/A</v>
      </c>
    </row>
    <row r="85" spans="1:4">
      <c r="A85" s="21" t="s">
        <v>209</v>
      </c>
      <c r="B85" s="22" t="str">
        <f ca="1">VLOOKUP($A85,CPS!$A:$H,2,0)</f>
        <v>PROJETO DE SUBESTAÇÃO AÉREA (Processo com a Equatorial - PI).</v>
      </c>
      <c r="C85" s="23" t="str">
        <f ca="1">VLOOKUP($A85,CPS!$A:$H,8,0)</f>
        <v>UN</v>
      </c>
      <c r="D85" s="24">
        <f ca="1">VLOOKUP($A85,CPS!$I:$J,2,0)</f>
        <v>5023.4000000000005</v>
      </c>
    </row>
    <row r="86" spans="1:4">
      <c r="A86" s="21" t="s">
        <v>211</v>
      </c>
      <c r="B86" s="22" t="str">
        <f ca="1">VLOOKUP($A86,CPS!$A:$H,2,0)</f>
        <v>SOLICITAÇÃO DE EVT JUNTO A EQUATORIAL</v>
      </c>
      <c r="C86" s="23" t="str">
        <f ca="1">VLOOKUP($A86,CPS!$A:$H,8,0)</f>
        <v>UN</v>
      </c>
      <c r="D86" s="24">
        <f ca="1">VLOOKUP($A86,CPS!$I:$J,2,0)</f>
        <v>2622.12</v>
      </c>
    </row>
    <row r="87" spans="1:4" ht="25.5">
      <c r="A87" s="21" t="s">
        <v>213</v>
      </c>
      <c r="B87" s="22" t="str">
        <f ca="1">VLOOKUP($A87,CPS!$A:$H,2,0)</f>
        <v>MONTAGEM ELETROMECÂNICA DE ESTRUTURA DE M.T 13,8/ N3-T EM POSTE CONC. "DT".</v>
      </c>
      <c r="C87" s="23" t="str">
        <f ca="1">VLOOKUP($A87,CPS!$A:$H,8,0)</f>
        <v>UN</v>
      </c>
      <c r="D87" s="24">
        <f ca="1">VLOOKUP($A87,CPS!$I:$J,2,0)</f>
        <v>2075.5699999999997</v>
      </c>
    </row>
    <row r="88" spans="1:4" ht="25.5">
      <c r="A88" s="21" t="s">
        <v>216</v>
      </c>
      <c r="B88" s="22" t="str">
        <f ca="1">VLOOKUP($A88,CPS!$A:$H,2,0)</f>
        <v>MONTAGEM ELETROMECÂNICA DE ESTRUTURA DE M.T 34,5 / N3-T EM POSTE CONC. "DT".</v>
      </c>
      <c r="C88" s="23" t="str">
        <f ca="1">VLOOKUP($A88,CPS!$A:$H,8,0)</f>
        <v>UN</v>
      </c>
      <c r="D88" s="24">
        <f ca="1">VLOOKUP($A88,CPS!$I:$J,2,0)</f>
        <v>3654.05</v>
      </c>
    </row>
    <row r="89" spans="1:4" ht="38.25">
      <c r="A89" s="21" t="s">
        <v>218</v>
      </c>
      <c r="B89" s="22" t="str">
        <f ca="1">VLOOKUP($A89,CPS!$A:$H,2,0)</f>
        <v>POSTE DE CONCRETO DUPLO T H=9M E CARGA NOMINAL 400KG INCLUSIVE E ESCAVACAO, EXCLUSIVE TRANSPORTE - FORNECIMENTO E INSTALACAO.</v>
      </c>
      <c r="C89" s="23" t="str">
        <f ca="1">VLOOKUP($A89,CPS!$A:$H,8,0)</f>
        <v>UN</v>
      </c>
      <c r="D89" s="24" t="e">
        <f ca="1">VLOOKUP($A89,CPS!$I:$J,2,0)</f>
        <v>#N/A</v>
      </c>
    </row>
    <row r="90" spans="1:4" ht="25.5">
      <c r="A90" s="21" t="s">
        <v>220</v>
      </c>
      <c r="B90" s="22" t="str">
        <f ca="1">VLOOKUP($A90,CPS!$A:$H,2,0)</f>
        <v>MONTAGEM ELETROMECÂNICA DE ESTRUTURA DE MEDIA TENSÃO 13,8KV TIPO CE3F.</v>
      </c>
      <c r="C90" s="23" t="str">
        <f ca="1">VLOOKUP($A90,CPS!$A:$H,8,0)</f>
        <v>UN</v>
      </c>
      <c r="D90" s="24">
        <f ca="1">VLOOKUP($A90,CPS!$I:$J,2,0)</f>
        <v>3741.2400000000002</v>
      </c>
    </row>
    <row r="91" spans="1:4" ht="25.5">
      <c r="A91" s="21" t="s">
        <v>222</v>
      </c>
      <c r="B91" s="22" t="str">
        <f ca="1">VLOOKUP($A91,CPS!$A:$H,2,0)</f>
        <v>MONTAGEM ELETROMECÂNICA DE ESTRUTURA DE MEDIA TENSÃO 13,8KV TIPO CE2J2.</v>
      </c>
      <c r="C91" s="23" t="str">
        <f ca="1">VLOOKUP($A91,CPS!$A:$H,8,0)</f>
        <v>UN</v>
      </c>
      <c r="D91" s="24" t="e">
        <f ca="1">VLOOKUP($A91,CPS!$I:$J,2,0)</f>
        <v>#N/A</v>
      </c>
    </row>
    <row r="92" spans="1:4" ht="25.5">
      <c r="A92" s="21" t="s">
        <v>224</v>
      </c>
      <c r="B92" s="22" t="str">
        <f ca="1">VLOOKUP($A92,CPS!$A:$H,2,0)</f>
        <v>MONTAGEM ELETROMECÂNICA DE ESTRUTURA DE M.T 13,8/ N3-TC EM POSTE CONC. "DT"</v>
      </c>
      <c r="C92" s="23" t="str">
        <f ca="1">VLOOKUP($A92,CPS!$A:$H,8,0)</f>
        <v>UN</v>
      </c>
      <c r="D92" s="24">
        <f ca="1">VLOOKUP($A92,CPS!$I:$J,2,0)</f>
        <v>2899.5199999999995</v>
      </c>
    </row>
    <row r="93" spans="1:4">
      <c r="A93" s="21" t="s">
        <v>226</v>
      </c>
      <c r="B93" s="22" t="str">
        <f ca="1">VLOOKUP($A93,CPS!$A:$H,2,0)</f>
        <v>ADMINISTRAÇÃO LOCAL.</v>
      </c>
      <c r="C93" s="23" t="str">
        <f ca="1">VLOOKUP($A93,CPS!$A:$H,8,0)</f>
        <v>H</v>
      </c>
      <c r="D93" s="24">
        <f ca="1">VLOOKUP($A93,CPS!$I:$J,2,0)</f>
        <v>79.449999999999989</v>
      </c>
    </row>
    <row r="94" spans="1:4">
      <c r="A94" s="21" t="s">
        <v>229</v>
      </c>
      <c r="B94" s="22" t="str">
        <f ca="1">VLOOKUP($A94,CPS!$A:$H,2,0)</f>
        <v>CUBÍCULO DE MEDIÇÃO.</v>
      </c>
      <c r="C94" s="23" t="str">
        <f ca="1">VLOOKUP($A94,CPS!$A:$H,8,0)</f>
        <v>UN</v>
      </c>
      <c r="D94" s="24">
        <f ca="1">VLOOKUP($A94,CPS!$I:$J,2,0)</f>
        <v>1897.85</v>
      </c>
    </row>
    <row r="95" spans="1:4">
      <c r="A95" s="21" t="s">
        <v>231</v>
      </c>
      <c r="B95" s="22" t="str">
        <f ca="1">VLOOKUP($A95,CPS!$A:$H,2,0)</f>
        <v>CUBÍCULO DE MEDIÇÃO E RECUO DE MURO</v>
      </c>
      <c r="C95" s="23" t="str">
        <f ca="1">VLOOKUP($A95,CPS!$A:$H,8,0)</f>
        <v>UN</v>
      </c>
      <c r="D95" s="24">
        <f ca="1">VLOOKUP($A95,CPS!$I:$J,2,0)</f>
        <v>4267.51</v>
      </c>
    </row>
    <row r="96" spans="1:4">
      <c r="A96" s="21" t="s">
        <v>276</v>
      </c>
      <c r="B96" s="22" t="e">
        <f ca="1">VLOOKUP($A96,CPS!$A:$H,2,0)</f>
        <v>#N/A</v>
      </c>
      <c r="C96" s="23" t="e">
        <f ca="1">VLOOKUP($A96,CPS!$A:$H,8,0)</f>
        <v>#N/A</v>
      </c>
      <c r="D96" s="24" t="e">
        <f>VLOOKUP($A96,CPS!$I:$J,2,0)</f>
        <v>#N/A</v>
      </c>
    </row>
    <row r="97" spans="1:4" ht="25.5">
      <c r="A97" s="21" t="s">
        <v>235</v>
      </c>
      <c r="B97" s="22" t="str">
        <f ca="1">VLOOKUP($A97,CPS!$A:$H,2,0)</f>
        <v>MONTAGEM ELETROMECÂNICA DE ESTRUTURA DE MEDIA TENSÃO 13,8KV TIPO CN4.</v>
      </c>
      <c r="C97" s="23" t="str">
        <f ca="1">VLOOKUP($A97,CPS!$A:$H,8,0)</f>
        <v>UN</v>
      </c>
      <c r="D97" s="24">
        <f ca="1">VLOOKUP($A97,CPS!$I:$J,2,0)</f>
        <v>1631.8000000000002</v>
      </c>
    </row>
    <row r="98" spans="1:4" ht="25.5">
      <c r="A98" s="21" t="s">
        <v>237</v>
      </c>
      <c r="B98" s="22" t="str">
        <f ca="1">VLOOKUP($A98,CPS!$A:$H,2,0)</f>
        <v>MONTAGEM ELETROMECÂNICA DE ESTRUTURA DE M.T 13,8 N4F- EM POSTE CONC. "DT".</v>
      </c>
      <c r="C98" s="23" t="str">
        <f ca="1">VLOOKUP($A98,CPS!$A:$H,8,0)</f>
        <v>UN</v>
      </c>
      <c r="D98" s="24">
        <f ca="1">VLOOKUP($A98,CPS!$I:$J,2,0)</f>
        <v>1746.2500000000002</v>
      </c>
    </row>
    <row r="99" spans="1:4">
      <c r="A99" s="21" t="s">
        <v>239</v>
      </c>
      <c r="B99" s="22" t="str">
        <f ca="1">VLOOKUP($A99,CPS!$A:$H,2,0)</f>
        <v>MONTAGEM DE ESTRUTURA SECUNDARIA.</v>
      </c>
      <c r="C99" s="23" t="str">
        <f ca="1">VLOOKUP($A99,CPS!$A:$H,8,0)</f>
        <v>VÃO/COND</v>
      </c>
      <c r="D99" s="24">
        <f ca="1">VLOOKUP($A99,CPS!$I:$J,2,0)</f>
        <v>15.429999999999998</v>
      </c>
    </row>
    <row r="100" spans="1:4">
      <c r="A100" s="21" t="s">
        <v>241</v>
      </c>
      <c r="B100" s="22" t="str">
        <f ca="1">VLOOKUP($A100,CPS!$A:$H,2,0)</f>
        <v>DISJUNTOR TRIFÁSICO TPO DIN DE 63 A  INSTALADO EM QUADRO.</v>
      </c>
      <c r="C100" s="23" t="str">
        <f ca="1">VLOOKUP($A100,CPS!$A:$H,8,0)</f>
        <v>UN</v>
      </c>
      <c r="D100" s="24">
        <f ca="1">VLOOKUP($A100,CPS!$I:$J,2,0)</f>
        <v>94.350000000000009</v>
      </c>
    </row>
    <row r="101" spans="1:4">
      <c r="A101" s="21" t="s">
        <v>243</v>
      </c>
      <c r="B101" s="22" t="str">
        <f ca="1">VLOOKUP($A101,CPS!$A:$H,2,0)</f>
        <v>DISJUNTOR TRIFÁSICO TPO DIN DE 70 A  INSTALADO EM QUADRO.</v>
      </c>
      <c r="C101" s="23" t="str">
        <f ca="1">VLOOKUP($A101,CPS!$A:$H,8,0)</f>
        <v>UN</v>
      </c>
      <c r="D101" s="24">
        <f ca="1">VLOOKUP($A101,CPS!$I:$J,2,0)</f>
        <v>137.34</v>
      </c>
    </row>
    <row r="102" spans="1:4">
      <c r="A102" s="21" t="s">
        <v>245</v>
      </c>
      <c r="B102" s="22" t="str">
        <f ca="1">VLOOKUP($A102,CPS!$A:$H,2,0)</f>
        <v>DISJUNTOR TRIFÁSICO TPO DIN DE 80 A  INSTALADO EM QUADRO.</v>
      </c>
      <c r="C102" s="23" t="str">
        <f ca="1">VLOOKUP($A102,CPS!$A:$H,8,0)</f>
        <v>UN</v>
      </c>
      <c r="D102" s="24">
        <f ca="1">VLOOKUP($A102,CPS!$I:$J,2,0)</f>
        <v>148.49</v>
      </c>
    </row>
    <row r="103" spans="1:4">
      <c r="A103" s="21" t="s">
        <v>247</v>
      </c>
      <c r="B103" s="22" t="str">
        <f ca="1">VLOOKUP($A103,CPS!$A:$H,2,0)</f>
        <v>DISJUNTOR TRIFÁSICO TPO DIN DE 100 A  INSTALADO EM QUADRO.</v>
      </c>
      <c r="C103" s="23" t="str">
        <f ca="1">VLOOKUP($A103,CPS!$A:$H,8,0)</f>
        <v>UN</v>
      </c>
      <c r="D103" s="24">
        <f ca="1">VLOOKUP($A103,CPS!$I:$J,2,0)</f>
        <v>462.49</v>
      </c>
    </row>
    <row r="104" spans="1:4">
      <c r="A104" s="21" t="s">
        <v>249</v>
      </c>
      <c r="B104" s="22" t="str">
        <f ca="1">VLOOKUP($A104,CPS!$A:$H,2,0)</f>
        <v>DISJUNTOR TRIFÁSICO TPO DIN DE 125 A  INSTALADO EM QUADRO.</v>
      </c>
      <c r="C104" s="23" t="str">
        <f ca="1">VLOOKUP($A104,CPS!$A:$H,8,0)</f>
        <v>UN</v>
      </c>
      <c r="D104" s="24">
        <f ca="1">VLOOKUP($A104,CPS!$I:$J,2,0)</f>
        <v>360.84000000000003</v>
      </c>
    </row>
    <row r="105" spans="1:4">
      <c r="A105" s="21" t="s">
        <v>251</v>
      </c>
      <c r="B105" s="22" t="str">
        <f ca="1">VLOOKUP($A105,CPS!$A:$H,2,0)</f>
        <v>DISJUNTOR TRIFÁSICO TPO DIN DE 175 A  INSTALADO EM QUADRO.</v>
      </c>
      <c r="C105" s="23" t="str">
        <f ca="1">VLOOKUP($A105,CPS!$A:$H,8,0)</f>
        <v>UN</v>
      </c>
      <c r="D105" s="24">
        <f ca="1">VLOOKUP($A105,CPS!$I:$J,2,0)</f>
        <v>415.49</v>
      </c>
    </row>
    <row r="106" spans="1:4">
      <c r="A106" s="21" t="s">
        <v>253</v>
      </c>
      <c r="B106" s="22" t="str">
        <f ca="1">VLOOKUP($A106,CPS!$A:$H,2,0)</f>
        <v>DISJUNTOR TRIFÁSICO TPO DIN DE 250 A  INSTALADO EM QUADRO.</v>
      </c>
      <c r="C106" s="23" t="str">
        <f ca="1">VLOOKUP($A106,CPS!$A:$H,8,0)</f>
        <v>UN</v>
      </c>
      <c r="D106" s="24">
        <f ca="1">VLOOKUP($A106,CPS!$I:$J,2,0)</f>
        <v>632.49</v>
      </c>
    </row>
    <row r="107" spans="1:4">
      <c r="A107" s="21" t="s">
        <v>255</v>
      </c>
      <c r="B107" s="22" t="str">
        <f ca="1">VLOOKUP($A107,CPS!$A:$H,2,0)</f>
        <v>DISJUNTOR TRIFÁSICO TPO DIN DE 350 A  INSTALADO EM QUADRO.</v>
      </c>
      <c r="C107" s="23" t="str">
        <f ca="1">VLOOKUP($A107,CPS!$A:$H,8,0)</f>
        <v>UN</v>
      </c>
      <c r="D107" s="24">
        <f ca="1">VLOOKUP($A107,CPS!$I:$J,2,0)</f>
        <v>2011.49</v>
      </c>
    </row>
    <row r="108" spans="1:4" ht="25.5">
      <c r="A108" s="21" t="s">
        <v>257</v>
      </c>
      <c r="B108" s="22" t="str">
        <f ca="1">VLOOKUP($A108,CPS!$A:$H,2,0)</f>
        <v>ENTRADA DE ENERGIA AÉREA TRIFÁSICA EXCLUSO DISJUNTOR E FIAÇÃO.</v>
      </c>
      <c r="C108" s="23" t="str">
        <f ca="1">VLOOKUP($A108,CPS!$A:$H,8,0)</f>
        <v>UN</v>
      </c>
      <c r="D108" s="24">
        <f ca="1">VLOOKUP($A108,CPS!$I:$J,2,0)</f>
        <v>574.66000000000008</v>
      </c>
    </row>
    <row r="109" spans="1:4" ht="25.5">
      <c r="A109" s="21" t="s">
        <v>259</v>
      </c>
      <c r="B109" s="22" t="str">
        <f ca="1">VLOOKUP($A109,CPS!$A:$H,2,0)</f>
        <v>ENTRADA DE ENERGIA ELÉTRICA AÉREA TRIFÁSICA, INCLUSIVE CABEAMENTO, CAIXA DE PROTEÇÃO PARA MEDIDOR E ATERRAMENTO.</v>
      </c>
      <c r="C109" s="23" t="str">
        <f ca="1">VLOOKUP($A109,CPS!$A:$H,8,0)</f>
        <v>UN</v>
      </c>
      <c r="D109" s="24">
        <f ca="1">VLOOKUP($A109,CPS!$I:$J,2,0)</f>
        <v>2116.1400000000008</v>
      </c>
    </row>
    <row r="110" spans="1:4">
      <c r="A110" s="21" t="s">
        <v>277</v>
      </c>
      <c r="B110" s="22" t="e">
        <f ca="1">VLOOKUP($A110,CPS!$A:$H,2,0)</f>
        <v>#N/A</v>
      </c>
      <c r="C110" s="23" t="e">
        <f ca="1">VLOOKUP($A110,CPS!$A:$H,8,0)</f>
        <v>#N/A</v>
      </c>
      <c r="D110" s="24" t="e">
        <f>VLOOKUP($A110,CPS!$I:$J,2,0)</f>
        <v>#N/A</v>
      </c>
    </row>
    <row r="111" spans="1:4" ht="25.5">
      <c r="A111" s="21" t="s">
        <v>262</v>
      </c>
      <c r="B111" s="22" t="str">
        <f ca="1">VLOOKUP($A111,CPS!$A:$H,2,0)</f>
        <v>TRANSFORMADOR DISTRIBUICAO 112,5 KVA TRIFASICO 60HZ CLASSE 34,5 KV, IMERSO EM ÓLEO MINERAL FORNECIMENTO E INSTALACAO.</v>
      </c>
      <c r="C111" s="23" t="str">
        <f ca="1">VLOOKUP($A111,CPS!$A:$H,8,0)</f>
        <v>UN</v>
      </c>
      <c r="D111" s="24">
        <f ca="1">VLOOKUP($A111,CPS!$I:$J,2,0)</f>
        <v>13088.429999999998</v>
      </c>
    </row>
    <row r="112" spans="1:4">
      <c r="A112" s="21" t="s">
        <v>278</v>
      </c>
      <c r="B112" s="22" t="e">
        <f ca="1">VLOOKUP($A112,CPS!$A:$H,2,0)</f>
        <v>#N/A</v>
      </c>
      <c r="C112" s="23" t="e">
        <f ca="1">VLOOKUP($A112,CPS!$A:$H,8,0)</f>
        <v>#N/A</v>
      </c>
      <c r="D112" s="24" t="e">
        <f>VLOOKUP($A112,CPS!$I:$J,2,0)</f>
        <v>#N/A</v>
      </c>
    </row>
    <row r="113" spans="1:4" ht="25.5">
      <c r="A113" s="21" t="s">
        <v>264</v>
      </c>
      <c r="B113" s="22" t="str">
        <f ca="1">VLOOKUP($A113,CPS!$A:$H,2,0)</f>
        <v>TRANSFORMADOR DISTRIBUICAO 150 KVA TRIFASICO 60HZ CLASSE 34,5 KV, IMERSO EM ÓLEO MINERAL FORNECIMENTO E INSTALACAO.</v>
      </c>
      <c r="C113" s="23" t="str">
        <f ca="1">VLOOKUP($A113,CPS!$A:$H,8,0)</f>
        <v>UN</v>
      </c>
      <c r="D113" s="24">
        <f ca="1">VLOOKUP($A113,CPS!$I:$J,2,0)</f>
        <v>16811.43</v>
      </c>
    </row>
    <row r="114" spans="1:4" ht="38.25">
      <c r="A114" s="21" t="s">
        <v>266</v>
      </c>
      <c r="B114" s="22" t="str">
        <f ca="1">VLOOKUP($A114,CPS!$A:$H,2,0)</f>
        <v>POSTE DE CONCRETO DUPLO T H=11M E CARGA NOMINAL 300KG INCLUSIVE E ESCAVACAO, EXCLUSIVE TRANSPORTE - FORNECIMENTO E INSTALACAO.</v>
      </c>
      <c r="C114" s="23" t="str">
        <f ca="1">VLOOKUP($A114,CPS!$A:$H,8,0)</f>
        <v>UN</v>
      </c>
      <c r="D114" s="24">
        <f ca="1">VLOOKUP($A114,CPS!$I:$J,2,0)</f>
        <v>1909.09</v>
      </c>
    </row>
    <row r="115" spans="1:4" ht="25.5">
      <c r="A115" s="21" t="s">
        <v>268</v>
      </c>
      <c r="B115" s="22" t="str">
        <f ca="1">VLOOKUP($A115,CPS!$A:$H,2,0)</f>
        <v>MATERIAL E MÃO DE OBRA PARA INSTALAÇÃO DE CIRCUITOS PARA AR CONDICONADOS</v>
      </c>
      <c r="C115" s="23" t="str">
        <f ca="1">VLOOKUP($A115,CPS!$A:$H,8,0)</f>
        <v>UN</v>
      </c>
      <c r="D115" s="24">
        <f ca="1">VLOOKUP($A115,CPS!$I:$J,2,0)</f>
        <v>5766.63</v>
      </c>
    </row>
    <row r="116" spans="1:4">
      <c r="A116" s="21" t="s">
        <v>270</v>
      </c>
      <c r="B116" s="22" t="str">
        <f ca="1">VLOOKUP($A116,CPS!$A:$H,2,0)</f>
        <v>RECUO DE MURO</v>
      </c>
      <c r="C116" s="23" t="str">
        <f ca="1">VLOOKUP($A116,CPS!$A:$H,8,0)</f>
        <v>UN</v>
      </c>
      <c r="D116" s="24">
        <f ca="1">VLOOKUP($A116,CPS!$I:$J,2,0)</f>
        <v>3434.17</v>
      </c>
    </row>
    <row r="117" spans="1:4">
      <c r="A117" s="21" t="s">
        <v>36411</v>
      </c>
      <c r="B117" s="22" t="e">
        <f ca="1">VLOOKUP($A117,CPS!$A:$H,2,0)</f>
        <v>#N/A</v>
      </c>
      <c r="C117" s="23" t="e">
        <f ca="1">VLOOKUP($A117,CPS!$A:$H,8,0)</f>
        <v>#N/A</v>
      </c>
      <c r="D117" s="24" t="e">
        <f>VLOOKUP($A117,CPS!$I:$J,2,0)</f>
        <v>#N/A</v>
      </c>
    </row>
    <row r="118" spans="1:4" ht="25.5">
      <c r="A118" s="21" t="s">
        <v>36403</v>
      </c>
      <c r="B118" s="22" t="str">
        <f ca="1">VLOOKUP($A118,CPS!$A:$H,2,0)</f>
        <v>INSTALAÇÃO DE DPS 20KA CLASSE II, INCLUSO DISJUNTOR DE PROTEÇÃO</v>
      </c>
      <c r="C118" s="23" t="str">
        <f ca="1">VLOOKUP($A118,CPS!$A:$H,8,0)</f>
        <v>UN</v>
      </c>
      <c r="D118" s="24">
        <f ca="1">VLOOKUP($A118,CPS!$I:$J,2,0)</f>
        <v>82.91</v>
      </c>
    </row>
    <row r="119" spans="1:4">
      <c r="A119" s="21" t="s">
        <v>36405</v>
      </c>
      <c r="B119" s="22" t="str">
        <f ca="1">VLOOKUP($A119,CPS!$A:$H,2,0)</f>
        <v>CABO DE ALUMINIO NU COM ALAMA DE AÇO BITOLA 1/0 AWG</v>
      </c>
      <c r="C119" s="23" t="str">
        <f ca="1">VLOOKUP($A119,CPS!$A:$H,8,0)</f>
        <v>UN</v>
      </c>
      <c r="D119" s="24">
        <f ca="1">VLOOKUP($A119,CPS!$I:$J,2,0)</f>
        <v>59.13</v>
      </c>
    </row>
    <row r="120" spans="1:4" ht="25.5">
      <c r="A120" s="21" t="s">
        <v>36408</v>
      </c>
      <c r="B120" s="22" t="str">
        <f ca="1">VLOOKUP($A120,CPS!$A:$H,2,0)</f>
        <v>INSTALAÇÃO DE QUADRO DE DISTRIBUIÇÃO DE EMBUTIR 50 DISJUNTORES</v>
      </c>
      <c r="C120" s="23" t="str">
        <f ca="1">VLOOKUP($A120,CPS!$A:$H,8,0)</f>
        <v>UN</v>
      </c>
      <c r="D120" s="24">
        <f ca="1">VLOOKUP($A120,CPS!$I:$J,2,0)</f>
        <v>1912.78</v>
      </c>
    </row>
    <row r="121" spans="1:4" ht="25.5">
      <c r="A121" s="21" t="s">
        <v>36410</v>
      </c>
      <c r="B121" s="22" t="str">
        <f ca="1">VLOOKUP($A121,CPS!$A:$H,2,0)</f>
        <v>DISPOSITIVO DR, 2 POLOS, SENSIBILIDADE DE 30 MA, CORRENTE DE 25 A, TIPO AC</v>
      </c>
      <c r="C121" s="23" t="str">
        <f ca="1">VLOOKUP($A121,CPS!$A:$H,8,0)</f>
        <v>UN</v>
      </c>
      <c r="D121" s="24">
        <f ca="1">VLOOKUP($A121,CPS!$I:$J,2,0)</f>
        <v>172.21</v>
      </c>
    </row>
    <row r="122" spans="1:4" ht="25.5">
      <c r="A122" s="21" t="s">
        <v>36412</v>
      </c>
      <c r="B122" s="22" t="str">
        <f ca="1">VLOOKUP($A122,CPS!$A:$H,2,0)</f>
        <v>INSTALAÇÃO DE DPS 45KA CLASSE II, INCLUSO DISJUNTOR DE PROTEÇÃO</v>
      </c>
      <c r="C122" s="23" t="str">
        <f ca="1">VLOOKUP($A122,CPS!$A:$H,8,0)</f>
        <v>UN</v>
      </c>
      <c r="D122" s="24">
        <f ca="1">VLOOKUP($A122,CPS!$I:$J,2,0)</f>
        <v>115.89999999999999</v>
      </c>
    </row>
    <row r="123" spans="1:4" ht="38.25">
      <c r="A123" s="21" t="s">
        <v>36542</v>
      </c>
      <c r="B123" s="22" t="str">
        <f ca="1">VLOOKUP($A123,CPS!$A:$H,2,0)</f>
        <v>CABO DE COBRE ISOLADO, 4 MM², ANTI-CHAMA 450/750 V, INSTALADO EM ELETROCALHA OU PERFILADO - FORNECIMENTO E INSTALAÇÃO. AF_10/2020</v>
      </c>
      <c r="C123" s="23" t="str">
        <f ca="1">VLOOKUP($A123,CPS!$A:$H,8,0)</f>
        <v>UN</v>
      </c>
      <c r="D123" s="24">
        <f ca="1">VLOOKUP($A123,CPS!$I:$J,2,0)</f>
        <v>5.47</v>
      </c>
    </row>
    <row r="124" spans="1:4">
      <c r="A124" s="21" t="s">
        <v>36544</v>
      </c>
      <c r="B124" s="22" t="str">
        <f ca="1">VLOOKUP($A124,CPS!$A:$H,2,0)</f>
        <v>ELETROCALHA CHAPA DE AÇO 50X50MM</v>
      </c>
      <c r="C124" s="23" t="str">
        <f ca="1">VLOOKUP($A124,CPS!$A:$H,8,0)</f>
        <v>M</v>
      </c>
      <c r="D124" s="24">
        <f ca="1">VLOOKUP($A124,CPS!$I:$J,2,0)</f>
        <v>19.580000000000002</v>
      </c>
    </row>
    <row r="125" spans="1:4">
      <c r="A125" s="21" t="s">
        <v>36548</v>
      </c>
      <c r="B125" s="22" t="str">
        <f ca="1">VLOOKUP($A125,CPS!$A:$H,2,0)</f>
        <v>CURVA HORIZONTAL 50X50MM PARA ELETROCALHA, COM ÂNGULO 90º</v>
      </c>
      <c r="C125" s="23" t="str">
        <f ca="1">VLOOKUP($A125,CPS!$A:$H,8,0)</f>
        <v>UN</v>
      </c>
      <c r="D125" s="24">
        <f ca="1">VLOOKUP($A125,CPS!$I:$J,2,0)</f>
        <v>10.02</v>
      </c>
    </row>
    <row r="126" spans="1:4">
      <c r="A126" s="21" t="s">
        <v>36550</v>
      </c>
      <c r="B126" s="22" t="str">
        <f ca="1">VLOOKUP($A126,CPS!$A:$H,2,0)</f>
        <v>TERMINAL 50 X 50 MM PARA ELETROCALHA PERFURADA METALICA</v>
      </c>
      <c r="C126" s="23" t="str">
        <f ca="1">VLOOKUP($A126,CPS!$A:$H,8,0)</f>
        <v>UN</v>
      </c>
      <c r="D126" s="24">
        <f ca="1">VLOOKUP($A126,CPS!$I:$J,2,0)</f>
        <v>2.88</v>
      </c>
    </row>
    <row r="127" spans="1:4">
      <c r="A127" s="21" t="s">
        <v>36552</v>
      </c>
      <c r="B127" s="22" t="str">
        <f ca="1">VLOOKUP($A127,CPS!$A:$H,2,0)</f>
        <v>TÊ VERTICAL 50 X 50 MM PARA ELETROCALHA METÁLICA</v>
      </c>
      <c r="C127" s="23" t="str">
        <f ca="1">VLOOKUP($A127,CPS!$A:$H,8,0)</f>
        <v>UN</v>
      </c>
      <c r="D127" s="24">
        <f ca="1">VLOOKUP($A127,CPS!$I:$J,2,0)</f>
        <v>22.880000000000003</v>
      </c>
    </row>
    <row r="128" spans="1:4">
      <c r="A128" s="21" t="s">
        <v>36554</v>
      </c>
      <c r="B128" s="22" t="str">
        <f ca="1">VLOOKUP($A128,CPS!$A:$H,2,0)</f>
        <v>CURVA VERTICAL 50X50MM PARA ELETROCALHA, COM ÂNGULO 90º</v>
      </c>
      <c r="C128" s="23" t="str">
        <f ca="1">VLOOKUP($A128,CPS!$A:$H,8,0)</f>
        <v>UN</v>
      </c>
      <c r="D128" s="24">
        <f ca="1">VLOOKUP($A128,CPS!$I:$J,2,0)</f>
        <v>9.86</v>
      </c>
    </row>
    <row r="129" spans="1:4">
      <c r="A129" s="21" t="s">
        <v>36556</v>
      </c>
      <c r="B129" s="22" t="str">
        <f ca="1">VLOOKUP($A129,CPS!$A:$H,2,0)</f>
        <v>TÊ HORIZONTAL 50 X 50 MM PARA ELETROCALHA METÁLICA</v>
      </c>
      <c r="C129" s="23" t="str">
        <f ca="1">VLOOKUP($A129,CPS!$A:$H,8,0)</f>
        <v>UN</v>
      </c>
      <c r="D129" s="24">
        <f ca="1">VLOOKUP($A129,CPS!$I:$J,2,0)</f>
        <v>16.45</v>
      </c>
    </row>
    <row r="130" spans="1:4" ht="25.5">
      <c r="A130" s="21" t="s">
        <v>36558</v>
      </c>
      <c r="B130" s="22" t="str">
        <f ca="1">VLOOKUP($A130,CPS!$A:$H,2,0)</f>
        <v>CORDOALHA DE COBRE NU 35 MM², ENTERRADA, SEM ISOLADOR - FORNECIMENTO E INSTALAÇÃO</v>
      </c>
      <c r="C130" s="23" t="str">
        <f ca="1">VLOOKUP($A130,CPS!$A:$H,8,0)</f>
        <v>M</v>
      </c>
      <c r="D130" s="24">
        <f ca="1">VLOOKUP($A130,CPS!$I:$J,2,0)</f>
        <v>48.81</v>
      </c>
    </row>
    <row r="131" spans="1:4" ht="25.5">
      <c r="A131" s="21" t="s">
        <v>36560</v>
      </c>
      <c r="B131" s="22" t="str">
        <f ca="1">VLOOKUP($A131,CPS!$A:$H,2,0)</f>
        <v>ELETRODUTO RÍGIDO ROSCÁVEL, PVC, DN 25 MM (3/4"), PARA CIRCUITOS TERMINAIS, INSTALADO EM PISO - FORNECIMENTO E INSTALAÇÃO</v>
      </c>
      <c r="C131" s="23" t="str">
        <f ca="1">VLOOKUP($A131,CPS!$A:$H,8,0)</f>
        <v>M</v>
      </c>
      <c r="D131" s="24">
        <f ca="1">VLOOKUP($A131,CPS!$I:$J,2,0)</f>
        <v>10.02</v>
      </c>
    </row>
    <row r="132" spans="1:4" ht="25.5">
      <c r="A132" s="21" t="s">
        <v>36562</v>
      </c>
      <c r="B132" s="22" t="str">
        <f ca="1">VLOOKUP($A132,CPS!$A:$H,2,0)</f>
        <v>Cabo PP 3x1,5mm2 PARA EVAPORADORA DE AR CONDICIONADO, PASSAGEM JUNTO A REDE FRIGORIGENA</v>
      </c>
      <c r="C132" s="23" t="str">
        <f ca="1">VLOOKUP($A132,CPS!$A:$H,8,0)</f>
        <v>M</v>
      </c>
      <c r="D132" s="24">
        <f ca="1">VLOOKUP($A132,CPS!$I:$J,2,0)</f>
        <v>7.34</v>
      </c>
    </row>
    <row r="133" spans="1:4" ht="25.5">
      <c r="A133" s="21" t="s">
        <v>36574</v>
      </c>
      <c r="B133" s="22" t="str">
        <f ca="1">VLOOKUP($A133,CPS!$A:$H,2,0)</f>
        <v>REFLETOR SLIM LED 150W DE POTÊNCIA, BRANCO FRIO, 6500K, AUTOVOLT, MARCA G-LIGHT OU SIMILAR - REV 01</v>
      </c>
      <c r="C133" s="23" t="str">
        <f ca="1">VLOOKUP($A133,CPS!$A:$H,8,0)</f>
        <v>UN</v>
      </c>
      <c r="D133" s="24">
        <f ca="1">VLOOKUP($A133,CPS!$I:$J,2,0)</f>
        <v>473.49</v>
      </c>
    </row>
    <row r="134" spans="1:4" ht="38.25">
      <c r="A134" s="21" t="s">
        <v>36575</v>
      </c>
      <c r="B134" s="22" t="str">
        <f ca="1">VLOOKUP($A134,CPS!$A:$H,2,0)</f>
        <v xml:space="preserve">POSTE CONICO CONTINUO EM ACO GALVANIZADO, RETO, FLANGEADO, H = 3 M, DIAMETRO INFERIOR = *95* MM COM INSTALAÇÃO DE LUMINARIA TIPO PÉTALA DE  70 W FORNECIMENTO E INSTALAÇÃO </v>
      </c>
      <c r="C134" s="23" t="str">
        <f ca="1">VLOOKUP($A134,CPS!$A:$H,8,0)</f>
        <v>UN</v>
      </c>
      <c r="D134" s="24">
        <f ca="1">VLOOKUP($A134,CPS!$I:$J,2,0)</f>
        <v>1214.3699999999999</v>
      </c>
    </row>
    <row r="135" spans="1:4">
      <c r="A135" s="21" t="s">
        <v>36576</v>
      </c>
      <c r="B135" s="22" t="str">
        <f ca="1">VLOOKUP($A135,CPS!$A:$H,2,0)</f>
        <v>ORGANIZADOR DE CABOS HORIZONTAL, ABERTO, PADRÃO RACK 19"</v>
      </c>
      <c r="C135" s="23" t="str">
        <f ca="1">VLOOKUP($A135,CPS!$A:$H,8,0)</f>
        <v>UN</v>
      </c>
      <c r="D135" s="24">
        <f ca="1">VLOOKUP($A135,CPS!$I:$J,2,0)</f>
        <v>38.769999999999996</v>
      </c>
    </row>
    <row r="136" spans="1:4" ht="25.5">
      <c r="A136" s="21" t="s">
        <v>36577</v>
      </c>
      <c r="B136" s="22" t="str">
        <f ca="1">VLOOKUP($A136,CPS!$A:$H,2,0)</f>
        <v>BUCHA COM ARRUELA EM LIGA ESPECIAL ZAMAK P/ELETRODUTO 25MM, D=1"</v>
      </c>
      <c r="C136" s="23" t="str">
        <f ca="1">VLOOKUP($A136,CPS!$A:$H,8,0)</f>
        <v>UN</v>
      </c>
      <c r="D136" s="24">
        <f ca="1">VLOOKUP($A136,CPS!$I:$J,2,0)</f>
        <v>1.97</v>
      </c>
    </row>
    <row r="137" spans="1:4" ht="25.5">
      <c r="A137" s="21" t="s">
        <v>36578</v>
      </c>
      <c r="B137" s="22" t="str">
        <f ca="1">VLOOKUP($A137,CPS!$A:$H,2,0)</f>
        <v>BUCHA COM ARRUELA EM LIGA ESPECIAL ZAMAK P/ELETRODUTO 40MM, D=1 1/2"</v>
      </c>
      <c r="C137" s="23" t="str">
        <f ca="1">VLOOKUP($A137,CPS!$A:$H,8,0)</f>
        <v>UN</v>
      </c>
      <c r="D137" s="24">
        <f ca="1">VLOOKUP($A137,CPS!$I:$J,2,0)</f>
        <v>3.7300000000000004</v>
      </c>
    </row>
    <row r="138" spans="1:4" ht="25.5">
      <c r="A138" s="21" t="s">
        <v>36579</v>
      </c>
      <c r="B138" s="22" t="str">
        <f ca="1">VLOOKUP($A138,CPS!$A:$H,2,0)</f>
        <v>BUCHA COM ARRUELA EM LIGA ESPECIAL ZAMAK P/ELETRODUTO 32MM, D=1 1/4"</v>
      </c>
      <c r="C138" s="23" t="str">
        <f ca="1">VLOOKUP($A138,CPS!$A:$H,8,0)</f>
        <v>UN</v>
      </c>
      <c r="D138" s="24">
        <f ca="1">VLOOKUP($A138,CPS!$I:$J,2,0)</f>
        <v>1.93</v>
      </c>
    </row>
    <row r="139" spans="1:4" ht="25.5">
      <c r="A139" s="21" t="s">
        <v>36580</v>
      </c>
      <c r="B139" s="22" t="str">
        <f ca="1">VLOOKUP($A139,CPS!$A:$H,2,0)</f>
        <v>BUCHA COM ARRUELA EM LIGA ESPECIAL ZAMAK P/ELETRODUTO 75MM, D=2 1/2"</v>
      </c>
      <c r="C139" s="23" t="str">
        <f ca="1">VLOOKUP($A139,CPS!$A:$H,8,0)</f>
        <v>UN</v>
      </c>
      <c r="D139" s="24">
        <f ca="1">VLOOKUP($A139,CPS!$I:$J,2,0)</f>
        <v>9.9700000000000006</v>
      </c>
    </row>
    <row r="140" spans="1:4">
      <c r="A140" s="21" t="s">
        <v>36581</v>
      </c>
      <c r="B140" s="22" t="str">
        <f ca="1">VLOOKUP($A140,CPS!$A:$H,2,0)</f>
        <v>CAIXA DE PASSAGEM COM TAMPA PARAFUSADA 200X200X100mm</v>
      </c>
      <c r="C140" s="23" t="str">
        <f ca="1">VLOOKUP($A140,CPS!$A:$H,8,0)</f>
        <v>UN</v>
      </c>
      <c r="D140" s="24">
        <f ca="1">VLOOKUP($A140,CPS!$I:$J,2,0)</f>
        <v>76.349999999999994</v>
      </c>
    </row>
    <row r="141" spans="1:4" ht="25.5">
      <c r="A141" s="21" t="s">
        <v>36582</v>
      </c>
      <c r="B141" s="22" t="str">
        <f ca="1">VLOOKUP($A141,CPS!$A:$H,2,0)</f>
        <v>FORNECIMENTO E INSTALAÇÃO DE MINI RACK DE PAREDE 19" X 8U X 450MM</v>
      </c>
      <c r="C141" s="23" t="str">
        <f ca="1">VLOOKUP($A141,CPS!$A:$H,8,0)</f>
        <v>UN</v>
      </c>
      <c r="D141" s="24">
        <f ca="1">VLOOKUP($A141,CPS!$I:$J,2,0)</f>
        <v>712.28</v>
      </c>
    </row>
    <row r="142" spans="1:4" ht="25.5">
      <c r="A142" s="21" t="s">
        <v>36583</v>
      </c>
      <c r="B142" s="22" t="str">
        <f ca="1">VLOOKUP($A142,CPS!$A:$H,2,0)</f>
        <v>DISTRIBUIDOR INTERNO ÓPTICO - D.I.O. PARA 12 FIBRAS MONO-MODO, COM CONCETORES ST, PADRÃO 19"</v>
      </c>
      <c r="C142" s="23" t="str">
        <f ca="1">VLOOKUP($A142,CPS!$A:$H,8,0)</f>
        <v>UN</v>
      </c>
      <c r="D142" s="24">
        <f ca="1">VLOOKUP($A142,CPS!$I:$J,2,0)</f>
        <v>512.54</v>
      </c>
    </row>
    <row r="143" spans="1:4" ht="25.5">
      <c r="A143" s="21" t="s">
        <v>36584</v>
      </c>
      <c r="B143" s="22" t="str">
        <f ca="1">VLOOKUP($A143,CPS!$A:$H,2,0)</f>
        <v>FORNECIMENTO E INSTALAÇÃO DE PATCH PANEL COM 24 PORTAS CAT.6 - REV 01</v>
      </c>
      <c r="C143" s="23" t="str">
        <f ca="1">VLOOKUP($A143,CPS!$A:$H,8,0)</f>
        <v>UN</v>
      </c>
      <c r="D143" s="24">
        <f ca="1">VLOOKUP($A143,CPS!$I:$J,2,0)</f>
        <v>400.09</v>
      </c>
    </row>
    <row r="144" spans="1:4">
      <c r="A144" s="21" t="s">
        <v>36585</v>
      </c>
      <c r="B144" s="22" t="str">
        <f ca="1">VLOOKUP($A144,CPS!$A:$H,2,0)</f>
        <v>ORGANIZADOR DE CABOS HORIZONTAL, ABERTO, PADRÃO RACK 19"</v>
      </c>
      <c r="C144" s="23" t="str">
        <f ca="1">VLOOKUP($A144,CPS!$A:$H,8,0)</f>
        <v>UN</v>
      </c>
      <c r="D144" s="24">
        <f ca="1">VLOOKUP($A144,CPS!$I:$J,2,0)</f>
        <v>38.769999999999996</v>
      </c>
    </row>
    <row r="145" spans="1:4" ht="25.5">
      <c r="A145" s="21" t="s">
        <v>36586</v>
      </c>
      <c r="B145" s="22" t="str">
        <f ca="1">VLOOKUP($A145,CPS!$A:$H,2,0)</f>
        <v>BUCHA COM ARRUELA EM LIGA ESPECIAL ZAMAK P/ELETRODUTO 20MM, D=3/4"</v>
      </c>
      <c r="C145" s="23" t="str">
        <f ca="1">VLOOKUP($A145,CPS!$A:$H,8,0)</f>
        <v>UN</v>
      </c>
      <c r="D145" s="24">
        <f ca="1">VLOOKUP($A145,CPS!$I:$J,2,0)</f>
        <v>0.91</v>
      </c>
    </row>
    <row r="146" spans="1:4" ht="25.5">
      <c r="A146" s="21" t="s">
        <v>36587</v>
      </c>
      <c r="B146" s="22" t="str">
        <f ca="1">VLOOKUP($A146,CPS!$A:$H,2,0)</f>
        <v>FORNECIMENTO E INSTALAÇÃO DE MINI RACK DE PAREDE 19" X 12U X 450MM</v>
      </c>
      <c r="C146" s="23" t="str">
        <f ca="1">VLOOKUP($A146,CPS!$A:$H,8,0)</f>
        <v>UN</v>
      </c>
      <c r="D146" s="24">
        <f ca="1">VLOOKUP($A146,CPS!$I:$J,2,0)</f>
        <v>608.88</v>
      </c>
    </row>
    <row r="147" spans="1:4" ht="38.25">
      <c r="A147" s="21" t="s">
        <v>36589</v>
      </c>
      <c r="B147" s="22" t="str">
        <f ca="1">VLOOKUP($A147,CPS!$A:$H,2,0)</f>
        <v xml:space="preserve">POSTE CONICO CONTINUO EM ACO GALVANIZADO, RETO, FLANGEADO, H = 5,5 M, DIAMETRO INFERIOR = *95* MM COM INSTALAÇÃO DE LUMINARIA TIPO PÉTALA DE  3x100 W FORNECIMENTO E INSTALAÇÃO </v>
      </c>
      <c r="C147" s="23" t="str">
        <f ca="1">VLOOKUP($A147,CPS!$A:$H,8,0)</f>
        <v>UN</v>
      </c>
      <c r="D147" s="24" t="e">
        <f ca="1">VLOOKUP($A147,CPS!$I:$J,2,0)</f>
        <v>#N/A</v>
      </c>
    </row>
    <row r="148" spans="1:4" ht="38.25">
      <c r="A148" s="21" t="s">
        <v>36591</v>
      </c>
      <c r="B148" s="22" t="str">
        <f ca="1">VLOOKUP($A148,CPS!$A:$H,2,0)</f>
        <v xml:space="preserve">POSTE CONICO CONTINUO EM ACO GALVANIZADO, RETO, FLANGEADO, H = 5,5 M, DIAMETRO INFERIOR = *95* MM COM INSTALAÇÃO DE LUMINARIA TIPO PÉTALA DE  100 W FORNECIMENTO E INSTALAÇÃO </v>
      </c>
      <c r="C148" s="23" t="str">
        <f ca="1">VLOOKUP($A148,CPS!$A:$H,8,0)</f>
        <v>UN</v>
      </c>
      <c r="D148" s="24" t="e">
        <f ca="1">VLOOKUP($A148,CPS!$I:$J,2,0)</f>
        <v>#N/A</v>
      </c>
    </row>
    <row r="149" spans="1:4" ht="38.25">
      <c r="A149" s="21" t="s">
        <v>36593</v>
      </c>
      <c r="B149" s="22" t="str">
        <f ca="1">VLOOKUP($A149,CPS!$A:$H,2,0)</f>
        <v xml:space="preserve">POSTE CONICO CONTINUO EM ACO GALVANIZADO, RETO, FLANGEADO, H = 5,5 M, DIAMETRO INFERIOR = *95* MM COM INSTALAÇÃO DE LUMINARIA TIPO PÉTALA DE  2X100 W FORNECIMENTO E INSTALAÇÃO </v>
      </c>
      <c r="C149" s="23" t="str">
        <f ca="1">VLOOKUP($A149,CPS!$A:$H,8,0)</f>
        <v>UN</v>
      </c>
      <c r="D149" s="24" t="e">
        <f ca="1">VLOOKUP($A149,CPS!$I:$J,2,0)</f>
        <v>#N/A</v>
      </c>
    </row>
    <row r="150" spans="1:4">
      <c r="A150" s="21" t="s">
        <v>36595</v>
      </c>
      <c r="B150" s="22" t="str">
        <f ca="1">VLOOKUP($A150,CPS!$A:$H,2,0)</f>
        <v>FORNECIMENTO E INSTALAÇÃO DE SWITCH 24 PORTAS 10/100 MBPS</v>
      </c>
      <c r="C150" s="23" t="str">
        <f ca="1">VLOOKUP($A150,CPS!$A:$H,8,0)</f>
        <v>UN</v>
      </c>
      <c r="D150" s="24">
        <f ca="1">VLOOKUP($A150,CPS!$I:$J,2,0)</f>
        <v>573.24</v>
      </c>
    </row>
    <row r="151" spans="1:4" ht="25.5">
      <c r="A151" s="21" t="s">
        <v>36596</v>
      </c>
      <c r="B151" s="22" t="str">
        <f ca="1">VLOOKUP($A151,CPS!$A:$H,2,0)</f>
        <v>FORNECIMENTO E INSTALAÇÃO DE PATCH CORDS DE 1.50 M COM CONECTOR RJ-45 MACHO</v>
      </c>
      <c r="C151" s="23" t="str">
        <f ca="1">VLOOKUP($A151,CPS!$A:$H,8,0)</f>
        <v>UN</v>
      </c>
      <c r="D151" s="24">
        <f ca="1">VLOOKUP($A151,CPS!$I:$J,2,0)</f>
        <v>11.450000000000001</v>
      </c>
    </row>
    <row r="152" spans="1:4">
      <c r="A152" s="21" t="s">
        <v>38736</v>
      </c>
      <c r="B152" s="22" t="str">
        <f ca="1">VLOOKUP($A152,CPS!$A:$H,2,0)</f>
        <v>ELETROCALHA CHAPA DE AÇO 50X100MM</v>
      </c>
      <c r="C152" s="23" t="str">
        <f ca="1">VLOOKUP($A152,CPS!$A:$H,8,0)</f>
        <v>M</v>
      </c>
      <c r="D152" s="24">
        <f ca="1">VLOOKUP($A152,CPS!$I:$J,2,0)</f>
        <v>23.88</v>
      </c>
    </row>
    <row r="153" spans="1:4">
      <c r="A153" s="21" t="s">
        <v>38738</v>
      </c>
      <c r="B153" s="22" t="str">
        <f ca="1">VLOOKUP($A153,CPS!$A:$H,2,0)</f>
        <v>ELETROCALHA CHAPA DE AÇO 50X75MM</v>
      </c>
      <c r="C153" s="23" t="str">
        <f ca="1">VLOOKUP($A153,CPS!$A:$H,8,0)</f>
        <v>M</v>
      </c>
      <c r="D153" s="24">
        <f ca="1">VLOOKUP($A153,CPS!$I:$J,2,0)</f>
        <v>19.91</v>
      </c>
    </row>
    <row r="154" spans="1:4">
      <c r="A154" s="21" t="s">
        <v>38739</v>
      </c>
      <c r="B154" s="22" t="str">
        <f ca="1">VLOOKUP($A154,CPS!$A:$H,2,0)</f>
        <v>CURVA HORIZONTAL 50X100MM PARA ELETROCALHA, COM ÂNGULO 90º</v>
      </c>
      <c r="C154" s="23" t="str">
        <f ca="1">VLOOKUP($A154,CPS!$A:$H,8,0)</f>
        <v>und</v>
      </c>
      <c r="D154" s="24">
        <f ca="1">VLOOKUP($A154,CPS!$I:$J,2,0)</f>
        <v>25.21</v>
      </c>
    </row>
    <row r="155" spans="1:4">
      <c r="A155" s="21" t="s">
        <v>38741</v>
      </c>
      <c r="B155" s="22" t="str">
        <f ca="1">VLOOKUP($A155,CPS!$A:$H,2,0)</f>
        <v>TERMINAL 50 X 100 MM PARA ELETROCALHA PERFURADA METALICA</v>
      </c>
      <c r="C155" s="23" t="str">
        <f ca="1">VLOOKUP($A155,CPS!$A:$H,8,0)</f>
        <v>UND</v>
      </c>
      <c r="D155" s="24">
        <f ca="1">VLOOKUP($A155,CPS!$I:$J,2,0)</f>
        <v>3.6499999999999995</v>
      </c>
    </row>
    <row r="156" spans="1:4">
      <c r="A156" s="21" t="s">
        <v>38743</v>
      </c>
      <c r="B156" s="22" t="str">
        <f ca="1">VLOOKUP($A156,CPS!$A:$H,2,0)</f>
        <v>TÊ VERTICAL 50 X 100 MM PARA ELETROCALHA METÁLICA</v>
      </c>
      <c r="C156" s="23" t="str">
        <f ca="1">VLOOKUP($A156,CPS!$A:$H,8,0)</f>
        <v>UND</v>
      </c>
      <c r="D156" s="24">
        <f ca="1">VLOOKUP($A156,CPS!$I:$J,2,0)</f>
        <v>28.35</v>
      </c>
    </row>
    <row r="157" spans="1:4">
      <c r="A157" s="21" t="s">
        <v>38756</v>
      </c>
      <c r="B157" s="22" t="str">
        <f ca="1">VLOOKUP($A157,CPS!$A:$H,2,0)</f>
        <v>CURVA VERTICAL 50 X 100 MM PARA ELETROCALHA METÁLICA</v>
      </c>
      <c r="C157" s="23" t="str">
        <f ca="1">VLOOKUP($A157,CPS!$A:$H,8,0)</f>
        <v>UND</v>
      </c>
      <c r="D157" s="24">
        <f ca="1">VLOOKUP($A157,CPS!$I:$J,2,0)</f>
        <v>62.25</v>
      </c>
    </row>
    <row r="158" spans="1:4">
      <c r="A158" s="21" t="s">
        <v>38758</v>
      </c>
      <c r="B158" s="22" t="str">
        <f ca="1">VLOOKUP($A158,CPS!$A:$H,2,0)</f>
        <v>TÊ HORIZONTAL 50 X 100 MM PARA ELETROCALHA METÁLICA</v>
      </c>
      <c r="C158" s="23" t="str">
        <f ca="1">VLOOKUP($A158,CPS!$A:$H,8,0)</f>
        <v>UND</v>
      </c>
      <c r="D158" s="24">
        <f ca="1">VLOOKUP($A158,CPS!$I:$J,2,0)</f>
        <v>37.25</v>
      </c>
    </row>
    <row r="159" spans="1:4">
      <c r="A159" s="21" t="s">
        <v>38760</v>
      </c>
      <c r="B159" s="22" t="str">
        <f ca="1">VLOOKUP($A159,CPS!$A:$H,2,0)</f>
        <v>LUMINÁRIA LED SLIM 36 W</v>
      </c>
      <c r="C159" s="23" t="str">
        <f ca="1">VLOOKUP($A159,CPS!$A:$H,8,0)</f>
        <v>UND</v>
      </c>
      <c r="D159" s="24">
        <f ca="1">VLOOKUP($A159,CPS!$I:$J,2,0)</f>
        <v>52.96</v>
      </c>
    </row>
    <row r="160" spans="1:4">
      <c r="A160" s="21" t="s">
        <v>38764</v>
      </c>
      <c r="B160" s="22" t="str">
        <f ca="1">VLOOKUP($A160,CPS!$A:$H,2,0)</f>
        <v>CURVA VERTICAL 50 X 75 MM PARA ELETROCALHA METÁLICA</v>
      </c>
      <c r="C160" s="23" t="str">
        <f ca="1">VLOOKUP($A160,CPS!$A:$H,8,0)</f>
        <v>UND</v>
      </c>
      <c r="D160" s="24">
        <f ca="1">VLOOKUP($A160,CPS!$I:$J,2,0)</f>
        <v>31.630000000000003</v>
      </c>
    </row>
    <row r="161" spans="1:4">
      <c r="A161" s="21" t="s">
        <v>38765</v>
      </c>
      <c r="B161" s="22" t="str">
        <f ca="1">VLOOKUP($A161,CPS!$A:$H,2,0)</f>
        <v>REDUÇÃO CONCÊNTRICA 75 X 50MM PARA ELETROCALHA METÁLICA</v>
      </c>
      <c r="C161" s="23" t="str">
        <f ca="1">VLOOKUP($A161,CPS!$A:$H,8,0)</f>
        <v>UND</v>
      </c>
      <c r="D161" s="24">
        <f ca="1">VLOOKUP($A161,CPS!$I:$J,2,0)</f>
        <v>29.91</v>
      </c>
    </row>
    <row r="162" spans="1:4">
      <c r="A162" s="21" t="s">
        <v>38766</v>
      </c>
      <c r="B162" s="22" t="str">
        <f ca="1">VLOOKUP($A162,CPS!$A:$H,2,0)</f>
        <v>REDUÇÃO CONCÊNTRICA 100 X 50MM PARA ELETROCALHA METÁLICA</v>
      </c>
      <c r="C162" s="23" t="str">
        <f ca="1">VLOOKUP($A162,CPS!$A:$H,8,0)</f>
        <v>UND</v>
      </c>
      <c r="D162" s="24">
        <f ca="1">VLOOKUP($A162,CPS!$I:$J,2,0)</f>
        <v>34.840000000000003</v>
      </c>
    </row>
    <row r="163" spans="1:4">
      <c r="A163" s="21" t="s">
        <v>38769</v>
      </c>
      <c r="B163" s="22" t="str">
        <f ca="1">VLOOKUP($A163,CPS!$A:$H,2,0)</f>
        <v>CRUZETA 50 X 50 MM PARA ELETROCALHA PERFURADA METÁLICA</v>
      </c>
      <c r="C163" s="23" t="str">
        <f ca="1">VLOOKUP($A163,CPS!$A:$H,8,0)</f>
        <v>UND</v>
      </c>
      <c r="D163" s="24">
        <f ca="1">VLOOKUP($A163,CPS!$I:$J,2,0)</f>
        <v>29.41</v>
      </c>
    </row>
    <row r="164" spans="1:4">
      <c r="A164" s="21" t="s">
        <v>38772</v>
      </c>
      <c r="B164" s="22" t="str">
        <f ca="1">VLOOKUP($A164,CPS!$A:$H,2,0)</f>
        <v>TÊ HORIZONTAL 50 X 100 MM PARA ELETROCALHA METÁLICA</v>
      </c>
      <c r="C164" s="23" t="str">
        <f ca="1">VLOOKUP($A164,CPS!$A:$H,8,0)</f>
        <v>UND</v>
      </c>
      <c r="D164" s="24">
        <f ca="1">VLOOKUP($A164,CPS!$I:$J,2,0)</f>
        <v>24</v>
      </c>
    </row>
    <row r="165" spans="1:4" ht="25.5">
      <c r="A165" s="21" t="s">
        <v>38775</v>
      </c>
      <c r="B165" s="22" t="str">
        <f ca="1">VLOOKUP($A165,CPS!$A:$H,2,0)</f>
        <v>FORNECIMENTO E INSTALAÇÃO DE MINI RACK DE PAREDE 19" X 16U X 450MM</v>
      </c>
      <c r="C165" s="23" t="str">
        <f ca="1">VLOOKUP($A165,CPS!$A:$H,8,0)</f>
        <v>UN</v>
      </c>
      <c r="D165" s="24">
        <f ca="1">VLOOKUP($A165,CPS!$I:$J,2,0)</f>
        <v>679.46</v>
      </c>
    </row>
    <row r="166" spans="1:4" ht="25.5">
      <c r="A166" s="21" t="s">
        <v>38776</v>
      </c>
      <c r="B166" s="22" t="str">
        <f ca="1">VLOOKUP($A166,CPS!$A:$H,2,0)</f>
        <v>FORNECIMENTO E INSTALAÇÃO DE MINI RACK DE PAREDE 19" X 36U X 450MM</v>
      </c>
      <c r="C166" s="23" t="str">
        <f ca="1">VLOOKUP($A166,CPS!$A:$H,8,0)</f>
        <v>UN</v>
      </c>
      <c r="D166" s="24">
        <f ca="1">VLOOKUP($A166,CPS!$I:$J,2,0)</f>
        <v>1392.73</v>
      </c>
    </row>
    <row r="167" spans="1:4">
      <c r="A167" s="21" t="s">
        <v>38780</v>
      </c>
      <c r="B167" s="22" t="str">
        <f ca="1">VLOOKUP($A167,CPS!$A:$H,2,0)</f>
        <v>REDUÇÃO CONCÊNTRICA 150 X 100MM PARA ELETROCALHA METÁLICA</v>
      </c>
      <c r="C167" s="23" t="str">
        <f ca="1">VLOOKUP($A167,CPS!$A:$H,8,0)</f>
        <v>UND</v>
      </c>
      <c r="D167" s="24">
        <f ca="1">VLOOKUP($A167,CPS!$I:$J,2,0)</f>
        <v>37.39</v>
      </c>
    </row>
    <row r="168" spans="1:4">
      <c r="A168" s="21" t="s">
        <v>38781</v>
      </c>
      <c r="B168" s="22" t="str">
        <f ca="1">VLOOKUP($A168,CPS!$A:$H,2,0)</f>
        <v>ELETROCALHA CHAPA DE AÇO 150X50MM</v>
      </c>
      <c r="C168" s="23" t="str">
        <f ca="1">VLOOKUP($A168,CPS!$A:$H,8,0)</f>
        <v>M</v>
      </c>
      <c r="D168" s="24">
        <f ca="1">VLOOKUP($A168,CPS!$I:$J,2,0)</f>
        <v>28.740000000000002</v>
      </c>
    </row>
    <row r="169" spans="1:4">
      <c r="A169" s="21" t="s">
        <v>38782</v>
      </c>
      <c r="B169" s="22" t="str">
        <f ca="1">VLOOKUP($A169,CPS!$A:$H,2,0)</f>
        <v>TÊ HORIZONTAL 150 X 50 MM PARA ELETROCALHA</v>
      </c>
      <c r="C169" s="23" t="str">
        <f ca="1">VLOOKUP($A169,CPS!$A:$H,8,0)</f>
        <v>UND</v>
      </c>
      <c r="D169" s="24">
        <f ca="1">VLOOKUP($A169,CPS!$I:$J,2,0)</f>
        <v>56.36</v>
      </c>
    </row>
    <row r="170" spans="1:4">
      <c r="A170" s="21" t="s">
        <v>38783</v>
      </c>
      <c r="B170" s="22" t="str">
        <f ca="1">VLOOKUP($A170,CPS!$A:$H,2,0)</f>
        <v>TAMPA DE ENCAIXE 50MM PARA ELETROCALHA METÁLICA</v>
      </c>
      <c r="C170" s="23" t="str">
        <f ca="1">VLOOKUP($A170,CPS!$A:$H,8,0)</f>
        <v>M</v>
      </c>
      <c r="D170" s="24">
        <f ca="1">VLOOKUP($A170,CPS!$I:$J,2,0)</f>
        <v>13.45</v>
      </c>
    </row>
    <row r="171" spans="1:4">
      <c r="A171" s="21" t="s">
        <v>38784</v>
      </c>
      <c r="B171" s="22" t="str">
        <f ca="1">VLOOKUP($A171,CPS!$A:$H,2,0)</f>
        <v>TAMPA DE ENCAIXE 75MM PARA ELETROCALHA METÁLICA</v>
      </c>
      <c r="C171" s="23" t="str">
        <f ca="1">VLOOKUP($A171,CPS!$A:$H,8,0)</f>
        <v>M</v>
      </c>
      <c r="D171" s="24">
        <f ca="1">VLOOKUP($A171,CPS!$I:$J,2,0)</f>
        <v>13.77</v>
      </c>
    </row>
    <row r="172" spans="1:4">
      <c r="A172" s="21" t="s">
        <v>38785</v>
      </c>
      <c r="B172" s="22" t="str">
        <f ca="1">VLOOKUP($A172,CPS!$A:$H,2,0)</f>
        <v>TAMPA DE ENCAIXE 100MM PARA ELETROCALHA METÁLICA</v>
      </c>
      <c r="C172" s="23" t="str">
        <f ca="1">VLOOKUP($A172,CPS!$A:$H,8,0)</f>
        <v>M</v>
      </c>
      <c r="D172" s="24">
        <f ca="1">VLOOKUP($A172,CPS!$I:$J,2,0)</f>
        <v>20.07</v>
      </c>
    </row>
    <row r="173" spans="1:4">
      <c r="A173" s="21" t="s">
        <v>38786</v>
      </c>
      <c r="B173" s="22" t="str">
        <f ca="1">VLOOKUP($A173,CPS!$A:$H,2,0)</f>
        <v>TAMPA DE ENCAIXE 150MM PARA ELETROCALHA METÁLICA</v>
      </c>
      <c r="C173" s="23" t="str">
        <f ca="1">VLOOKUP($A173,CPS!$A:$H,8,0)</f>
        <v>M</v>
      </c>
      <c r="D173" s="24">
        <f ca="1">VLOOKUP($A173,CPS!$I:$J,2,0)</f>
        <v>17.66</v>
      </c>
    </row>
  </sheetData>
  <mergeCells count="1">
    <mergeCell ref="A1:D1"/>
  </mergeCells>
  <phoneticPr fontId="25" type="noConversion"/>
  <pageMargins left="0.511811024" right="0.511811024" top="0.78740157499999996" bottom="0.78740157499999996" header="0.31496062000000002" footer="0.31496062000000002"/>
  <pageSetup paperSize="9" orientation="portrai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3"/>
  <dimension ref="A1:AME6876"/>
  <sheetViews>
    <sheetView zoomScale="85" zoomScaleNormal="85" workbookViewId="0">
      <pane ySplit="1" topLeftCell="A2" activePane="bottomLeft" state="frozen"/>
      <selection pane="bottomLeft" activeCell="B15" sqref="B15"/>
    </sheetView>
  </sheetViews>
  <sheetFormatPr defaultColWidth="9" defaultRowHeight="15"/>
  <cols>
    <col min="1" max="1" width="24.5703125" style="288" customWidth="1"/>
    <col min="2" max="2" width="48.7109375" style="288" customWidth="1"/>
    <col min="3" max="3" width="8.140625" style="288" customWidth="1"/>
    <col min="4" max="4" width="21.140625" style="288" customWidth="1"/>
    <col min="5" max="1019" width="9.140625" style="18"/>
  </cols>
  <sheetData>
    <row r="1" spans="1:4" s="19" customFormat="1" ht="46.5" customHeight="1">
      <c r="A1" s="385"/>
      <c r="B1" s="385"/>
      <c r="C1" s="385"/>
      <c r="D1" s="385"/>
    </row>
    <row r="2" spans="1:4">
      <c r="A2" s="385"/>
      <c r="B2" s="385"/>
      <c r="C2" s="385"/>
      <c r="D2" s="385"/>
    </row>
    <row r="3" spans="1:4">
      <c r="A3" s="385"/>
      <c r="B3" s="385"/>
      <c r="C3" s="385"/>
      <c r="D3" s="385"/>
    </row>
    <row r="4" spans="1:4">
      <c r="A4" s="323">
        <v>97141</v>
      </c>
      <c r="B4" s="321" t="s">
        <v>279</v>
      </c>
      <c r="C4" s="321" t="s">
        <v>40</v>
      </c>
      <c r="D4" s="322" t="s">
        <v>39008</v>
      </c>
    </row>
    <row r="5" spans="1:4">
      <c r="A5" s="323">
        <v>97142</v>
      </c>
      <c r="B5" s="321" t="s">
        <v>280</v>
      </c>
      <c r="C5" s="321" t="s">
        <v>40</v>
      </c>
      <c r="D5" s="322" t="s">
        <v>39009</v>
      </c>
    </row>
    <row r="6" spans="1:4">
      <c r="A6" s="323">
        <v>97143</v>
      </c>
      <c r="B6" s="321" t="s">
        <v>281</v>
      </c>
      <c r="C6" s="321" t="s">
        <v>40</v>
      </c>
      <c r="D6" s="322" t="s">
        <v>39010</v>
      </c>
    </row>
    <row r="7" spans="1:4">
      <c r="A7" s="323">
        <v>97144</v>
      </c>
      <c r="B7" s="321" t="s">
        <v>282</v>
      </c>
      <c r="C7" s="321" t="s">
        <v>40</v>
      </c>
      <c r="D7" s="322" t="s">
        <v>39011</v>
      </c>
    </row>
    <row r="8" spans="1:4">
      <c r="A8" s="323">
        <v>97145</v>
      </c>
      <c r="B8" s="321" t="s">
        <v>283</v>
      </c>
      <c r="C8" s="321" t="s">
        <v>40</v>
      </c>
      <c r="D8" s="322" t="s">
        <v>39012</v>
      </c>
    </row>
    <row r="9" spans="1:4">
      <c r="A9" s="323">
        <v>97146</v>
      </c>
      <c r="B9" s="321" t="s">
        <v>284</v>
      </c>
      <c r="C9" s="321" t="s">
        <v>40</v>
      </c>
      <c r="D9" s="322" t="s">
        <v>39013</v>
      </c>
    </row>
    <row r="10" spans="1:4">
      <c r="A10" s="323">
        <v>97147</v>
      </c>
      <c r="B10" s="321" t="s">
        <v>285</v>
      </c>
      <c r="C10" s="321" t="s">
        <v>40</v>
      </c>
      <c r="D10" s="322" t="s">
        <v>39014</v>
      </c>
    </row>
    <row r="11" spans="1:4">
      <c r="A11" s="323">
        <v>97148</v>
      </c>
      <c r="B11" s="321" t="s">
        <v>286</v>
      </c>
      <c r="C11" s="321" t="s">
        <v>40</v>
      </c>
      <c r="D11" s="322" t="s">
        <v>39015</v>
      </c>
    </row>
    <row r="12" spans="1:4">
      <c r="A12" s="323">
        <v>97149</v>
      </c>
      <c r="B12" s="321" t="s">
        <v>287</v>
      </c>
      <c r="C12" s="321" t="s">
        <v>40</v>
      </c>
      <c r="D12" s="322" t="s">
        <v>39016</v>
      </c>
    </row>
    <row r="13" spans="1:4">
      <c r="A13" s="323">
        <v>97150</v>
      </c>
      <c r="B13" s="321" t="s">
        <v>288</v>
      </c>
      <c r="C13" s="321" t="s">
        <v>40</v>
      </c>
      <c r="D13" s="322" t="s">
        <v>39017</v>
      </c>
    </row>
    <row r="14" spans="1:4">
      <c r="A14" s="323">
        <v>97151</v>
      </c>
      <c r="B14" s="321" t="s">
        <v>289</v>
      </c>
      <c r="C14" s="321" t="s">
        <v>40</v>
      </c>
      <c r="D14" s="322" t="s">
        <v>39018</v>
      </c>
    </row>
    <row r="15" spans="1:4">
      <c r="A15" s="323">
        <v>97152</v>
      </c>
      <c r="B15" s="321" t="s">
        <v>290</v>
      </c>
      <c r="C15" s="321" t="s">
        <v>40</v>
      </c>
      <c r="D15" s="322" t="s">
        <v>39019</v>
      </c>
    </row>
    <row r="16" spans="1:4">
      <c r="A16" s="323">
        <v>97153</v>
      </c>
      <c r="B16" s="321" t="s">
        <v>291</v>
      </c>
      <c r="C16" s="321" t="s">
        <v>40</v>
      </c>
      <c r="D16" s="322" t="s">
        <v>39020</v>
      </c>
    </row>
    <row r="17" spans="1:4">
      <c r="A17" s="323">
        <v>97154</v>
      </c>
      <c r="B17" s="321" t="s">
        <v>292</v>
      </c>
      <c r="C17" s="321" t="s">
        <v>40</v>
      </c>
      <c r="D17" s="322" t="s">
        <v>39021</v>
      </c>
    </row>
    <row r="18" spans="1:4">
      <c r="A18" s="323">
        <v>97155</v>
      </c>
      <c r="B18" s="321" t="s">
        <v>293</v>
      </c>
      <c r="C18" s="321" t="s">
        <v>40</v>
      </c>
      <c r="D18" s="322" t="s">
        <v>39022</v>
      </c>
    </row>
    <row r="19" spans="1:4">
      <c r="A19" s="323">
        <v>97156</v>
      </c>
      <c r="B19" s="321" t="s">
        <v>294</v>
      </c>
      <c r="C19" s="321" t="s">
        <v>40</v>
      </c>
      <c r="D19" s="322" t="s">
        <v>39023</v>
      </c>
    </row>
    <row r="20" spans="1:4">
      <c r="A20" s="323">
        <v>97157</v>
      </c>
      <c r="B20" s="321" t="s">
        <v>295</v>
      </c>
      <c r="C20" s="321" t="s">
        <v>40</v>
      </c>
      <c r="D20" s="322" t="s">
        <v>39024</v>
      </c>
    </row>
    <row r="21" spans="1:4">
      <c r="A21" s="323">
        <v>97158</v>
      </c>
      <c r="B21" s="321" t="s">
        <v>296</v>
      </c>
      <c r="C21" s="321" t="s">
        <v>40</v>
      </c>
      <c r="D21" s="322" t="s">
        <v>39025</v>
      </c>
    </row>
    <row r="22" spans="1:4">
      <c r="A22" s="323">
        <v>97159</v>
      </c>
      <c r="B22" s="321" t="s">
        <v>297</v>
      </c>
      <c r="C22" s="321" t="s">
        <v>40</v>
      </c>
      <c r="D22" s="322" t="s">
        <v>39026</v>
      </c>
    </row>
    <row r="23" spans="1:4">
      <c r="A23" s="323">
        <v>97160</v>
      </c>
      <c r="B23" s="321" t="s">
        <v>298</v>
      </c>
      <c r="C23" s="321" t="s">
        <v>40</v>
      </c>
      <c r="D23" s="322" t="s">
        <v>39027</v>
      </c>
    </row>
    <row r="24" spans="1:4">
      <c r="A24" s="323">
        <v>97161</v>
      </c>
      <c r="B24" s="321" t="s">
        <v>299</v>
      </c>
      <c r="C24" s="321" t="s">
        <v>40</v>
      </c>
      <c r="D24" s="322" t="s">
        <v>39028</v>
      </c>
    </row>
    <row r="25" spans="1:4">
      <c r="A25" s="323">
        <v>97162</v>
      </c>
      <c r="B25" s="321" t="s">
        <v>300</v>
      </c>
      <c r="C25" s="321" t="s">
        <v>40</v>
      </c>
      <c r="D25" s="322" t="s">
        <v>39029</v>
      </c>
    </row>
    <row r="26" spans="1:4">
      <c r="A26" s="323">
        <v>97163</v>
      </c>
      <c r="B26" s="321" t="s">
        <v>301</v>
      </c>
      <c r="C26" s="321" t="s">
        <v>40</v>
      </c>
      <c r="D26" s="322" t="s">
        <v>39030</v>
      </c>
    </row>
    <row r="27" spans="1:4">
      <c r="A27" s="323">
        <v>97164</v>
      </c>
      <c r="B27" s="321" t="s">
        <v>302</v>
      </c>
      <c r="C27" s="321" t="s">
        <v>40</v>
      </c>
      <c r="D27" s="322" t="s">
        <v>39031</v>
      </c>
    </row>
    <row r="28" spans="1:4">
      <c r="A28" s="323">
        <v>97165</v>
      </c>
      <c r="B28" s="321" t="s">
        <v>303</v>
      </c>
      <c r="C28" s="321" t="s">
        <v>40</v>
      </c>
      <c r="D28" s="322" t="s">
        <v>39032</v>
      </c>
    </row>
    <row r="29" spans="1:4">
      <c r="A29" s="323">
        <v>97166</v>
      </c>
      <c r="B29" s="321" t="s">
        <v>304</v>
      </c>
      <c r="C29" s="321" t="s">
        <v>40</v>
      </c>
      <c r="D29" s="322" t="s">
        <v>39033</v>
      </c>
    </row>
    <row r="30" spans="1:4">
      <c r="A30" s="323">
        <v>97167</v>
      </c>
      <c r="B30" s="321" t="s">
        <v>305</v>
      </c>
      <c r="C30" s="321" t="s">
        <v>40</v>
      </c>
      <c r="D30" s="322" t="s">
        <v>39034</v>
      </c>
    </row>
    <row r="31" spans="1:4">
      <c r="A31" s="323">
        <v>97168</v>
      </c>
      <c r="B31" s="321" t="s">
        <v>306</v>
      </c>
      <c r="C31" s="321" t="s">
        <v>40</v>
      </c>
      <c r="D31" s="322" t="s">
        <v>39035</v>
      </c>
    </row>
    <row r="32" spans="1:4">
      <c r="A32" s="323">
        <v>97169</v>
      </c>
      <c r="B32" s="321" t="s">
        <v>307</v>
      </c>
      <c r="C32" s="321" t="s">
        <v>40</v>
      </c>
      <c r="D32" s="322" t="s">
        <v>39036</v>
      </c>
    </row>
    <row r="33" spans="1:4">
      <c r="A33" s="323">
        <v>97170</v>
      </c>
      <c r="B33" s="321" t="s">
        <v>308</v>
      </c>
      <c r="C33" s="321" t="s">
        <v>40</v>
      </c>
      <c r="D33" s="322" t="s">
        <v>39037</v>
      </c>
    </row>
    <row r="34" spans="1:4">
      <c r="A34" s="323">
        <v>97171</v>
      </c>
      <c r="B34" s="321" t="s">
        <v>309</v>
      </c>
      <c r="C34" s="321" t="s">
        <v>40</v>
      </c>
      <c r="D34" s="322" t="s">
        <v>39038</v>
      </c>
    </row>
    <row r="35" spans="1:4">
      <c r="A35" s="323">
        <v>97172</v>
      </c>
      <c r="B35" s="321" t="s">
        <v>310</v>
      </c>
      <c r="C35" s="321" t="s">
        <v>40</v>
      </c>
      <c r="D35" s="322" t="s">
        <v>39039</v>
      </c>
    </row>
    <row r="36" spans="1:4">
      <c r="A36" s="323">
        <v>97173</v>
      </c>
      <c r="B36" s="321" t="s">
        <v>311</v>
      </c>
      <c r="C36" s="321" t="s">
        <v>40</v>
      </c>
      <c r="D36" s="322" t="s">
        <v>39040</v>
      </c>
    </row>
    <row r="37" spans="1:4">
      <c r="A37" s="323">
        <v>97174</v>
      </c>
      <c r="B37" s="321" t="s">
        <v>312</v>
      </c>
      <c r="C37" s="321" t="s">
        <v>40</v>
      </c>
      <c r="D37" s="322" t="s">
        <v>39041</v>
      </c>
    </row>
    <row r="38" spans="1:4">
      <c r="A38" s="323">
        <v>97175</v>
      </c>
      <c r="B38" s="321" t="s">
        <v>313</v>
      </c>
      <c r="C38" s="321" t="s">
        <v>40</v>
      </c>
      <c r="D38" s="322" t="s">
        <v>39042</v>
      </c>
    </row>
    <row r="39" spans="1:4">
      <c r="A39" s="323">
        <v>97176</v>
      </c>
      <c r="B39" s="321" t="s">
        <v>314</v>
      </c>
      <c r="C39" s="321" t="s">
        <v>40</v>
      </c>
      <c r="D39" s="322" t="s">
        <v>39043</v>
      </c>
    </row>
    <row r="40" spans="1:4">
      <c r="A40" s="323">
        <v>97177</v>
      </c>
      <c r="B40" s="321" t="s">
        <v>315</v>
      </c>
      <c r="C40" s="321" t="s">
        <v>40</v>
      </c>
      <c r="D40" s="322" t="s">
        <v>39044</v>
      </c>
    </row>
    <row r="41" spans="1:4">
      <c r="A41" s="323">
        <v>97178</v>
      </c>
      <c r="B41" s="321" t="s">
        <v>316</v>
      </c>
      <c r="C41" s="321" t="s">
        <v>40</v>
      </c>
      <c r="D41" s="322" t="s">
        <v>39045</v>
      </c>
    </row>
    <row r="42" spans="1:4">
      <c r="A42" s="323">
        <v>97179</v>
      </c>
      <c r="B42" s="321" t="s">
        <v>317</v>
      </c>
      <c r="C42" s="321" t="s">
        <v>40</v>
      </c>
      <c r="D42" s="322" t="s">
        <v>39046</v>
      </c>
    </row>
    <row r="43" spans="1:4">
      <c r="A43" s="323">
        <v>97180</v>
      </c>
      <c r="B43" s="321" t="s">
        <v>318</v>
      </c>
      <c r="C43" s="321" t="s">
        <v>40</v>
      </c>
      <c r="D43" s="322" t="s">
        <v>39047</v>
      </c>
    </row>
    <row r="44" spans="1:4">
      <c r="A44" s="323">
        <v>97181</v>
      </c>
      <c r="B44" s="321" t="s">
        <v>319</v>
      </c>
      <c r="C44" s="321" t="s">
        <v>40</v>
      </c>
      <c r="D44" s="322" t="s">
        <v>39048</v>
      </c>
    </row>
    <row r="45" spans="1:4">
      <c r="A45" s="323">
        <v>97182</v>
      </c>
      <c r="B45" s="321" t="s">
        <v>320</v>
      </c>
      <c r="C45" s="321" t="s">
        <v>40</v>
      </c>
      <c r="D45" s="322" t="s">
        <v>39049</v>
      </c>
    </row>
    <row r="46" spans="1:4">
      <c r="A46" s="323">
        <v>97183</v>
      </c>
      <c r="B46" s="321" t="s">
        <v>321</v>
      </c>
      <c r="C46" s="321" t="s">
        <v>40</v>
      </c>
      <c r="D46" s="322" t="s">
        <v>39050</v>
      </c>
    </row>
    <row r="47" spans="1:4">
      <c r="A47" s="323">
        <v>97184</v>
      </c>
      <c r="B47" s="321" t="s">
        <v>322</v>
      </c>
      <c r="C47" s="321" t="s">
        <v>40</v>
      </c>
      <c r="D47" s="322" t="s">
        <v>39051</v>
      </c>
    </row>
    <row r="48" spans="1:4">
      <c r="A48" s="323">
        <v>97185</v>
      </c>
      <c r="B48" s="321" t="s">
        <v>323</v>
      </c>
      <c r="C48" s="321" t="s">
        <v>40</v>
      </c>
      <c r="D48" s="322" t="s">
        <v>39052</v>
      </c>
    </row>
    <row r="49" spans="1:4">
      <c r="A49" s="323">
        <v>97186</v>
      </c>
      <c r="B49" s="321" t="s">
        <v>324</v>
      </c>
      <c r="C49" s="321" t="s">
        <v>40</v>
      </c>
      <c r="D49" s="322" t="s">
        <v>39053</v>
      </c>
    </row>
    <row r="50" spans="1:4">
      <c r="A50" s="323">
        <v>97187</v>
      </c>
      <c r="B50" s="321" t="s">
        <v>325</v>
      </c>
      <c r="C50" s="321" t="s">
        <v>40</v>
      </c>
      <c r="D50" s="322" t="s">
        <v>39054</v>
      </c>
    </row>
    <row r="51" spans="1:4">
      <c r="A51" s="323">
        <v>97188</v>
      </c>
      <c r="B51" s="321" t="s">
        <v>326</v>
      </c>
      <c r="C51" s="321" t="s">
        <v>40</v>
      </c>
      <c r="D51" s="322" t="s">
        <v>39055</v>
      </c>
    </row>
    <row r="52" spans="1:4">
      <c r="A52" s="323">
        <v>97189</v>
      </c>
      <c r="B52" s="321" t="s">
        <v>327</v>
      </c>
      <c r="C52" s="321" t="s">
        <v>40</v>
      </c>
      <c r="D52" s="322" t="s">
        <v>39056</v>
      </c>
    </row>
    <row r="53" spans="1:4">
      <c r="A53" s="323">
        <v>97190</v>
      </c>
      <c r="B53" s="321" t="s">
        <v>328</v>
      </c>
      <c r="C53" s="321" t="s">
        <v>40</v>
      </c>
      <c r="D53" s="322" t="s">
        <v>39057</v>
      </c>
    </row>
    <row r="54" spans="1:4">
      <c r="A54" s="323">
        <v>97191</v>
      </c>
      <c r="B54" s="321" t="s">
        <v>329</v>
      </c>
      <c r="C54" s="321" t="s">
        <v>40</v>
      </c>
      <c r="D54" s="322" t="s">
        <v>39058</v>
      </c>
    </row>
    <row r="55" spans="1:4">
      <c r="A55" s="323">
        <v>97192</v>
      </c>
      <c r="B55" s="321" t="s">
        <v>330</v>
      </c>
      <c r="C55" s="321" t="s">
        <v>40</v>
      </c>
      <c r="D55" s="322" t="s">
        <v>39059</v>
      </c>
    </row>
    <row r="56" spans="1:4">
      <c r="A56" s="323">
        <v>90694</v>
      </c>
      <c r="B56" s="321" t="s">
        <v>36414</v>
      </c>
      <c r="C56" s="321" t="s">
        <v>40</v>
      </c>
      <c r="D56" s="322" t="s">
        <v>39060</v>
      </c>
    </row>
    <row r="57" spans="1:4">
      <c r="A57" s="323">
        <v>90695</v>
      </c>
      <c r="B57" s="321" t="s">
        <v>36415</v>
      </c>
      <c r="C57" s="321" t="s">
        <v>40</v>
      </c>
      <c r="D57" s="322" t="s">
        <v>39061</v>
      </c>
    </row>
    <row r="58" spans="1:4">
      <c r="A58" s="323">
        <v>90696</v>
      </c>
      <c r="B58" s="321" t="s">
        <v>36416</v>
      </c>
      <c r="C58" s="321" t="s">
        <v>40</v>
      </c>
      <c r="D58" s="322" t="s">
        <v>39062</v>
      </c>
    </row>
    <row r="59" spans="1:4">
      <c r="A59" s="323">
        <v>90697</v>
      </c>
      <c r="B59" s="321" t="s">
        <v>36417</v>
      </c>
      <c r="C59" s="321" t="s">
        <v>40</v>
      </c>
      <c r="D59" s="322" t="s">
        <v>39063</v>
      </c>
    </row>
    <row r="60" spans="1:4">
      <c r="A60" s="323">
        <v>90698</v>
      </c>
      <c r="B60" s="321" t="s">
        <v>36418</v>
      </c>
      <c r="C60" s="321" t="s">
        <v>40</v>
      </c>
      <c r="D60" s="322" t="s">
        <v>39064</v>
      </c>
    </row>
    <row r="61" spans="1:4">
      <c r="A61" s="323">
        <v>90699</v>
      </c>
      <c r="B61" s="321" t="s">
        <v>36419</v>
      </c>
      <c r="C61" s="321" t="s">
        <v>40</v>
      </c>
      <c r="D61" s="322" t="s">
        <v>39065</v>
      </c>
    </row>
    <row r="62" spans="1:4">
      <c r="A62" s="323">
        <v>90700</v>
      </c>
      <c r="B62" s="321" t="s">
        <v>36420</v>
      </c>
      <c r="C62" s="321" t="s">
        <v>40</v>
      </c>
      <c r="D62" s="322" t="s">
        <v>39066</v>
      </c>
    </row>
    <row r="63" spans="1:4">
      <c r="A63" s="323">
        <v>90701</v>
      </c>
      <c r="B63" s="321" t="s">
        <v>36421</v>
      </c>
      <c r="C63" s="321" t="s">
        <v>40</v>
      </c>
      <c r="D63" s="322" t="s">
        <v>39067</v>
      </c>
    </row>
    <row r="64" spans="1:4">
      <c r="A64" s="323">
        <v>90702</v>
      </c>
      <c r="B64" s="321" t="s">
        <v>36422</v>
      </c>
      <c r="C64" s="321" t="s">
        <v>40</v>
      </c>
      <c r="D64" s="322" t="s">
        <v>39068</v>
      </c>
    </row>
    <row r="65" spans="1:4">
      <c r="A65" s="323">
        <v>90703</v>
      </c>
      <c r="B65" s="321" t="s">
        <v>36423</v>
      </c>
      <c r="C65" s="321" t="s">
        <v>40</v>
      </c>
      <c r="D65" s="322" t="s">
        <v>39069</v>
      </c>
    </row>
    <row r="66" spans="1:4">
      <c r="A66" s="323">
        <v>90704</v>
      </c>
      <c r="B66" s="321" t="s">
        <v>36424</v>
      </c>
      <c r="C66" s="321" t="s">
        <v>40</v>
      </c>
      <c r="D66" s="322" t="s">
        <v>39070</v>
      </c>
    </row>
    <row r="67" spans="1:4">
      <c r="A67" s="323">
        <v>90705</v>
      </c>
      <c r="B67" s="321" t="s">
        <v>36425</v>
      </c>
      <c r="C67" s="321" t="s">
        <v>40</v>
      </c>
      <c r="D67" s="322" t="s">
        <v>39071</v>
      </c>
    </row>
    <row r="68" spans="1:4">
      <c r="A68" s="323">
        <v>90706</v>
      </c>
      <c r="B68" s="321" t="s">
        <v>36426</v>
      </c>
      <c r="C68" s="321" t="s">
        <v>40</v>
      </c>
      <c r="D68" s="322" t="s">
        <v>39072</v>
      </c>
    </row>
    <row r="69" spans="1:4">
      <c r="A69" s="323">
        <v>90708</v>
      </c>
      <c r="B69" s="321" t="s">
        <v>36427</v>
      </c>
      <c r="C69" s="321" t="s">
        <v>40</v>
      </c>
      <c r="D69" s="322" t="s">
        <v>39073</v>
      </c>
    </row>
    <row r="70" spans="1:4">
      <c r="A70" s="323">
        <v>90724</v>
      </c>
      <c r="B70" s="321" t="s">
        <v>36428</v>
      </c>
      <c r="C70" s="321" t="s">
        <v>5</v>
      </c>
      <c r="D70" s="322" t="s">
        <v>39074</v>
      </c>
    </row>
    <row r="71" spans="1:4">
      <c r="A71" s="323">
        <v>90725</v>
      </c>
      <c r="B71" s="321" t="s">
        <v>36429</v>
      </c>
      <c r="C71" s="321" t="s">
        <v>5</v>
      </c>
      <c r="D71" s="322" t="s">
        <v>39075</v>
      </c>
    </row>
    <row r="72" spans="1:4">
      <c r="A72" s="323">
        <v>90726</v>
      </c>
      <c r="B72" s="321" t="s">
        <v>36430</v>
      </c>
      <c r="C72" s="321" t="s">
        <v>5</v>
      </c>
      <c r="D72" s="322" t="s">
        <v>39076</v>
      </c>
    </row>
    <row r="73" spans="1:4">
      <c r="A73" s="323">
        <v>90727</v>
      </c>
      <c r="B73" s="321" t="s">
        <v>36431</v>
      </c>
      <c r="C73" s="321" t="s">
        <v>5</v>
      </c>
      <c r="D73" s="322" t="s">
        <v>39077</v>
      </c>
    </row>
    <row r="74" spans="1:4">
      <c r="A74" s="323">
        <v>90728</v>
      </c>
      <c r="B74" s="321" t="s">
        <v>36432</v>
      </c>
      <c r="C74" s="321" t="s">
        <v>5</v>
      </c>
      <c r="D74" s="322" t="s">
        <v>39078</v>
      </c>
    </row>
    <row r="75" spans="1:4">
      <c r="A75" s="323">
        <v>90729</v>
      </c>
      <c r="B75" s="321" t="s">
        <v>36433</v>
      </c>
      <c r="C75" s="321" t="s">
        <v>5</v>
      </c>
      <c r="D75" s="322" t="s">
        <v>39079</v>
      </c>
    </row>
    <row r="76" spans="1:4">
      <c r="A76" s="323">
        <v>90730</v>
      </c>
      <c r="B76" s="321" t="s">
        <v>36434</v>
      </c>
      <c r="C76" s="321" t="s">
        <v>5</v>
      </c>
      <c r="D76" s="322" t="s">
        <v>39080</v>
      </c>
    </row>
    <row r="77" spans="1:4">
      <c r="A77" s="323">
        <v>90731</v>
      </c>
      <c r="B77" s="321" t="s">
        <v>36435</v>
      </c>
      <c r="C77" s="321" t="s">
        <v>5</v>
      </c>
      <c r="D77" s="322" t="s">
        <v>39081</v>
      </c>
    </row>
    <row r="78" spans="1:4">
      <c r="A78" s="323">
        <v>90732</v>
      </c>
      <c r="B78" s="321" t="s">
        <v>36436</v>
      </c>
      <c r="C78" s="321" t="s">
        <v>5</v>
      </c>
      <c r="D78" s="322" t="s">
        <v>39082</v>
      </c>
    </row>
    <row r="79" spans="1:4">
      <c r="A79" s="323">
        <v>90733</v>
      </c>
      <c r="B79" s="321" t="s">
        <v>36437</v>
      </c>
      <c r="C79" s="321" t="s">
        <v>40</v>
      </c>
      <c r="D79" s="322" t="s">
        <v>39083</v>
      </c>
    </row>
    <row r="80" spans="1:4">
      <c r="A80" s="323">
        <v>90734</v>
      </c>
      <c r="B80" s="321" t="s">
        <v>36438</v>
      </c>
      <c r="C80" s="321" t="s">
        <v>40</v>
      </c>
      <c r="D80" s="322" t="s">
        <v>39084</v>
      </c>
    </row>
    <row r="81" spans="1:4">
      <c r="A81" s="323">
        <v>90735</v>
      </c>
      <c r="B81" s="321" t="s">
        <v>36439</v>
      </c>
      <c r="C81" s="321" t="s">
        <v>40</v>
      </c>
      <c r="D81" s="322" t="s">
        <v>39085</v>
      </c>
    </row>
    <row r="82" spans="1:4">
      <c r="A82" s="323">
        <v>90736</v>
      </c>
      <c r="B82" s="321" t="s">
        <v>36440</v>
      </c>
      <c r="C82" s="321" t="s">
        <v>40</v>
      </c>
      <c r="D82" s="322" t="s">
        <v>39086</v>
      </c>
    </row>
    <row r="83" spans="1:4">
      <c r="A83" s="323">
        <v>90737</v>
      </c>
      <c r="B83" s="321" t="s">
        <v>36441</v>
      </c>
      <c r="C83" s="321" t="s">
        <v>40</v>
      </c>
      <c r="D83" s="322" t="s">
        <v>39087</v>
      </c>
    </row>
    <row r="84" spans="1:4">
      <c r="A84" s="323">
        <v>90738</v>
      </c>
      <c r="B84" s="321" t="s">
        <v>36442</v>
      </c>
      <c r="C84" s="321" t="s">
        <v>40</v>
      </c>
      <c r="D84" s="322" t="s">
        <v>39088</v>
      </c>
    </row>
    <row r="85" spans="1:4">
      <c r="A85" s="323">
        <v>90739</v>
      </c>
      <c r="B85" s="321" t="s">
        <v>36443</v>
      </c>
      <c r="C85" s="321" t="s">
        <v>40</v>
      </c>
      <c r="D85" s="322" t="s">
        <v>39089</v>
      </c>
    </row>
    <row r="86" spans="1:4">
      <c r="A86" s="323">
        <v>90740</v>
      </c>
      <c r="B86" s="321" t="s">
        <v>36444</v>
      </c>
      <c r="C86" s="321" t="s">
        <v>40</v>
      </c>
      <c r="D86" s="322" t="s">
        <v>39090</v>
      </c>
    </row>
    <row r="87" spans="1:4">
      <c r="A87" s="323">
        <v>90741</v>
      </c>
      <c r="B87" s="321" t="s">
        <v>36445</v>
      </c>
      <c r="C87" s="321" t="s">
        <v>40</v>
      </c>
      <c r="D87" s="322" t="s">
        <v>39091</v>
      </c>
    </row>
    <row r="88" spans="1:4">
      <c r="A88" s="323">
        <v>90742</v>
      </c>
      <c r="B88" s="321" t="s">
        <v>36446</v>
      </c>
      <c r="C88" s="321" t="s">
        <v>40</v>
      </c>
      <c r="D88" s="322" t="s">
        <v>39092</v>
      </c>
    </row>
    <row r="89" spans="1:4">
      <c r="A89" s="323">
        <v>90743</v>
      </c>
      <c r="B89" s="321" t="s">
        <v>36447</v>
      </c>
      <c r="C89" s="321" t="s">
        <v>40</v>
      </c>
      <c r="D89" s="322" t="s">
        <v>39093</v>
      </c>
    </row>
    <row r="90" spans="1:4">
      <c r="A90" s="323">
        <v>90744</v>
      </c>
      <c r="B90" s="321" t="s">
        <v>36448</v>
      </c>
      <c r="C90" s="321" t="s">
        <v>40</v>
      </c>
      <c r="D90" s="322" t="s">
        <v>39094</v>
      </c>
    </row>
    <row r="91" spans="1:4">
      <c r="A91" s="323">
        <v>90745</v>
      </c>
      <c r="B91" s="321" t="s">
        <v>36449</v>
      </c>
      <c r="C91" s="321" t="s">
        <v>40</v>
      </c>
      <c r="D91" s="322" t="s">
        <v>39095</v>
      </c>
    </row>
    <row r="92" spans="1:4">
      <c r="A92" s="323">
        <v>90746</v>
      </c>
      <c r="B92" s="321" t="s">
        <v>36450</v>
      </c>
      <c r="C92" s="321" t="s">
        <v>40</v>
      </c>
      <c r="D92" s="322" t="s">
        <v>39096</v>
      </c>
    </row>
    <row r="93" spans="1:4">
      <c r="A93" s="323">
        <v>90747</v>
      </c>
      <c r="B93" s="321" t="s">
        <v>36451</v>
      </c>
      <c r="C93" s="321" t="s">
        <v>40</v>
      </c>
      <c r="D93" s="322" t="s">
        <v>39097</v>
      </c>
    </row>
    <row r="94" spans="1:4">
      <c r="A94" s="323">
        <v>94869</v>
      </c>
      <c r="B94" s="321" t="s">
        <v>36452</v>
      </c>
      <c r="C94" s="321" t="s">
        <v>40</v>
      </c>
      <c r="D94" s="322" t="s">
        <v>39098</v>
      </c>
    </row>
    <row r="95" spans="1:4">
      <c r="A95" s="323">
        <v>94870</v>
      </c>
      <c r="B95" s="321" t="s">
        <v>36453</v>
      </c>
      <c r="C95" s="321" t="s">
        <v>40</v>
      </c>
      <c r="D95" s="322" t="s">
        <v>39099</v>
      </c>
    </row>
    <row r="96" spans="1:4">
      <c r="A96" s="323">
        <v>94871</v>
      </c>
      <c r="B96" s="321" t="s">
        <v>36454</v>
      </c>
      <c r="C96" s="321" t="s">
        <v>40</v>
      </c>
      <c r="D96" s="322" t="s">
        <v>39100</v>
      </c>
    </row>
    <row r="97" spans="1:4">
      <c r="A97" s="323">
        <v>94872</v>
      </c>
      <c r="B97" s="321" t="s">
        <v>36455</v>
      </c>
      <c r="C97" s="321" t="s">
        <v>40</v>
      </c>
      <c r="D97" s="322" t="s">
        <v>39101</v>
      </c>
    </row>
    <row r="98" spans="1:4">
      <c r="A98" s="323">
        <v>94875</v>
      </c>
      <c r="B98" s="321" t="s">
        <v>36456</v>
      </c>
      <c r="C98" s="321" t="s">
        <v>40</v>
      </c>
      <c r="D98" s="322" t="s">
        <v>39102</v>
      </c>
    </row>
    <row r="99" spans="1:4">
      <c r="A99" s="323">
        <v>94876</v>
      </c>
      <c r="B99" s="321" t="s">
        <v>36457</v>
      </c>
      <c r="C99" s="321" t="s">
        <v>40</v>
      </c>
      <c r="D99" s="322" t="s">
        <v>39103</v>
      </c>
    </row>
    <row r="100" spans="1:4">
      <c r="A100" s="323">
        <v>94878</v>
      </c>
      <c r="B100" s="321" t="s">
        <v>38791</v>
      </c>
      <c r="C100" s="321" t="s">
        <v>40</v>
      </c>
      <c r="D100" s="322" t="s">
        <v>39104</v>
      </c>
    </row>
    <row r="101" spans="1:4">
      <c r="A101" s="323">
        <v>94879</v>
      </c>
      <c r="B101" s="321" t="s">
        <v>38792</v>
      </c>
      <c r="C101" s="321" t="s">
        <v>40</v>
      </c>
      <c r="D101" s="322" t="s">
        <v>39105</v>
      </c>
    </row>
    <row r="102" spans="1:4">
      <c r="A102" s="323">
        <v>94880</v>
      </c>
      <c r="B102" s="321" t="s">
        <v>38793</v>
      </c>
      <c r="C102" s="321" t="s">
        <v>40</v>
      </c>
      <c r="D102" s="322" t="s">
        <v>39106</v>
      </c>
    </row>
    <row r="103" spans="1:4">
      <c r="A103" s="323">
        <v>94881</v>
      </c>
      <c r="B103" s="321" t="s">
        <v>38794</v>
      </c>
      <c r="C103" s="321" t="s">
        <v>40</v>
      </c>
      <c r="D103" s="322" t="s">
        <v>39107</v>
      </c>
    </row>
    <row r="104" spans="1:4">
      <c r="A104" s="323">
        <v>94882</v>
      </c>
      <c r="B104" s="321" t="s">
        <v>38795</v>
      </c>
      <c r="C104" s="321" t="s">
        <v>40</v>
      </c>
      <c r="D104" s="322" t="s">
        <v>39108</v>
      </c>
    </row>
    <row r="105" spans="1:4">
      <c r="A105" s="323">
        <v>94884</v>
      </c>
      <c r="B105" s="321" t="s">
        <v>38796</v>
      </c>
      <c r="C105" s="321" t="s">
        <v>40</v>
      </c>
      <c r="D105" s="322" t="s">
        <v>39109</v>
      </c>
    </row>
    <row r="106" spans="1:4">
      <c r="A106" s="323">
        <v>97121</v>
      </c>
      <c r="B106" s="321" t="s">
        <v>331</v>
      </c>
      <c r="C106" s="321" t="s">
        <v>40</v>
      </c>
      <c r="D106" s="322" t="s">
        <v>39110</v>
      </c>
    </row>
    <row r="107" spans="1:4">
      <c r="A107" s="323">
        <v>97122</v>
      </c>
      <c r="B107" s="321" t="s">
        <v>332</v>
      </c>
      <c r="C107" s="321" t="s">
        <v>40</v>
      </c>
      <c r="D107" s="322" t="s">
        <v>39111</v>
      </c>
    </row>
    <row r="108" spans="1:4">
      <c r="A108" s="323">
        <v>97123</v>
      </c>
      <c r="B108" s="321" t="s">
        <v>333</v>
      </c>
      <c r="C108" s="321" t="s">
        <v>40</v>
      </c>
      <c r="D108" s="322" t="s">
        <v>39112</v>
      </c>
    </row>
    <row r="109" spans="1:4">
      <c r="A109" s="323">
        <v>97124</v>
      </c>
      <c r="B109" s="321" t="s">
        <v>334</v>
      </c>
      <c r="C109" s="321" t="s">
        <v>40</v>
      </c>
      <c r="D109" s="322" t="s">
        <v>39113</v>
      </c>
    </row>
    <row r="110" spans="1:4">
      <c r="A110" s="323">
        <v>97125</v>
      </c>
      <c r="B110" s="321" t="s">
        <v>335</v>
      </c>
      <c r="C110" s="321" t="s">
        <v>40</v>
      </c>
      <c r="D110" s="322" t="s">
        <v>39114</v>
      </c>
    </row>
    <row r="111" spans="1:4">
      <c r="A111" s="323">
        <v>97126</v>
      </c>
      <c r="B111" s="321" t="s">
        <v>336</v>
      </c>
      <c r="C111" s="321" t="s">
        <v>40</v>
      </c>
      <c r="D111" s="322" t="s">
        <v>39115</v>
      </c>
    </row>
    <row r="112" spans="1:4">
      <c r="A112" s="323">
        <v>102264</v>
      </c>
      <c r="B112" s="321" t="s">
        <v>36458</v>
      </c>
      <c r="C112" s="321" t="s">
        <v>40</v>
      </c>
      <c r="D112" s="322" t="s">
        <v>39116</v>
      </c>
    </row>
    <row r="113" spans="1:4">
      <c r="A113" s="323">
        <v>102265</v>
      </c>
      <c r="B113" s="321" t="s">
        <v>36459</v>
      </c>
      <c r="C113" s="321" t="s">
        <v>5</v>
      </c>
      <c r="D113" s="322" t="s">
        <v>39117</v>
      </c>
    </row>
    <row r="114" spans="1:4">
      <c r="A114" s="323">
        <v>102266</v>
      </c>
      <c r="B114" s="321" t="s">
        <v>36460</v>
      </c>
      <c r="C114" s="321" t="s">
        <v>5</v>
      </c>
      <c r="D114" s="322" t="s">
        <v>39118</v>
      </c>
    </row>
    <row r="115" spans="1:4">
      <c r="A115" s="323">
        <v>102267</v>
      </c>
      <c r="B115" s="321" t="s">
        <v>36461</v>
      </c>
      <c r="C115" s="321" t="s">
        <v>5</v>
      </c>
      <c r="D115" s="322" t="s">
        <v>39119</v>
      </c>
    </row>
    <row r="116" spans="1:4">
      <c r="A116" s="323">
        <v>102268</v>
      </c>
      <c r="B116" s="321" t="s">
        <v>36462</v>
      </c>
      <c r="C116" s="321" t="s">
        <v>5</v>
      </c>
      <c r="D116" s="322" t="s">
        <v>39120</v>
      </c>
    </row>
    <row r="117" spans="1:4">
      <c r="A117" s="323">
        <v>102269</v>
      </c>
      <c r="B117" s="321" t="s">
        <v>36463</v>
      </c>
      <c r="C117" s="321" t="s">
        <v>5</v>
      </c>
      <c r="D117" s="322" t="s">
        <v>39121</v>
      </c>
    </row>
    <row r="118" spans="1:4">
      <c r="A118" s="323">
        <v>92833</v>
      </c>
      <c r="B118" s="321" t="s">
        <v>337</v>
      </c>
      <c r="C118" s="321" t="s">
        <v>40</v>
      </c>
      <c r="D118" s="322" t="s">
        <v>39122</v>
      </c>
    </row>
    <row r="119" spans="1:4">
      <c r="A119" s="323">
        <v>92834</v>
      </c>
      <c r="B119" s="321" t="s">
        <v>338</v>
      </c>
      <c r="C119" s="321" t="s">
        <v>40</v>
      </c>
      <c r="D119" s="322" t="s">
        <v>39123</v>
      </c>
    </row>
    <row r="120" spans="1:4">
      <c r="A120" s="323">
        <v>92835</v>
      </c>
      <c r="B120" s="321" t="s">
        <v>339</v>
      </c>
      <c r="C120" s="321" t="s">
        <v>40</v>
      </c>
      <c r="D120" s="322" t="s">
        <v>39124</v>
      </c>
    </row>
    <row r="121" spans="1:4">
      <c r="A121" s="323">
        <v>92836</v>
      </c>
      <c r="B121" s="321" t="s">
        <v>340</v>
      </c>
      <c r="C121" s="321" t="s">
        <v>40</v>
      </c>
      <c r="D121" s="322" t="s">
        <v>39125</v>
      </c>
    </row>
    <row r="122" spans="1:4">
      <c r="A122" s="323">
        <v>92837</v>
      </c>
      <c r="B122" s="321" t="s">
        <v>341</v>
      </c>
      <c r="C122" s="321" t="s">
        <v>40</v>
      </c>
      <c r="D122" s="322" t="s">
        <v>39126</v>
      </c>
    </row>
    <row r="123" spans="1:4">
      <c r="A123" s="323">
        <v>92838</v>
      </c>
      <c r="B123" s="321" t="s">
        <v>342</v>
      </c>
      <c r="C123" s="321" t="s">
        <v>40</v>
      </c>
      <c r="D123" s="322" t="s">
        <v>39030</v>
      </c>
    </row>
    <row r="124" spans="1:4">
      <c r="A124" s="323">
        <v>92839</v>
      </c>
      <c r="B124" s="321" t="s">
        <v>343</v>
      </c>
      <c r="C124" s="321" t="s">
        <v>40</v>
      </c>
      <c r="D124" s="322" t="s">
        <v>39127</v>
      </c>
    </row>
    <row r="125" spans="1:4">
      <c r="A125" s="323">
        <v>92840</v>
      </c>
      <c r="B125" s="321" t="s">
        <v>344</v>
      </c>
      <c r="C125" s="321" t="s">
        <v>40</v>
      </c>
      <c r="D125" s="322" t="s">
        <v>39128</v>
      </c>
    </row>
    <row r="126" spans="1:4">
      <c r="A126" s="323">
        <v>92841</v>
      </c>
      <c r="B126" s="321" t="s">
        <v>345</v>
      </c>
      <c r="C126" s="321" t="s">
        <v>40</v>
      </c>
      <c r="D126" s="322" t="s">
        <v>39129</v>
      </c>
    </row>
    <row r="127" spans="1:4">
      <c r="A127" s="323">
        <v>92842</v>
      </c>
      <c r="B127" s="321" t="s">
        <v>346</v>
      </c>
      <c r="C127" s="321" t="s">
        <v>40</v>
      </c>
      <c r="D127" s="322" t="s">
        <v>39130</v>
      </c>
    </row>
    <row r="128" spans="1:4">
      <c r="A128" s="323">
        <v>92843</v>
      </c>
      <c r="B128" s="321" t="s">
        <v>347</v>
      </c>
      <c r="C128" s="321" t="s">
        <v>40</v>
      </c>
      <c r="D128" s="322" t="s">
        <v>39131</v>
      </c>
    </row>
    <row r="129" spans="1:4">
      <c r="A129" s="323">
        <v>92844</v>
      </c>
      <c r="B129" s="321" t="s">
        <v>348</v>
      </c>
      <c r="C129" s="321" t="s">
        <v>40</v>
      </c>
      <c r="D129" s="322" t="s">
        <v>39132</v>
      </c>
    </row>
    <row r="130" spans="1:4">
      <c r="A130" s="323">
        <v>92845</v>
      </c>
      <c r="B130" s="321" t="s">
        <v>349</v>
      </c>
      <c r="C130" s="321" t="s">
        <v>40</v>
      </c>
      <c r="D130" s="322" t="s">
        <v>39133</v>
      </c>
    </row>
    <row r="131" spans="1:4">
      <c r="A131" s="323">
        <v>92846</v>
      </c>
      <c r="B131" s="321" t="s">
        <v>350</v>
      </c>
      <c r="C131" s="321" t="s">
        <v>40</v>
      </c>
      <c r="D131" s="322" t="s">
        <v>39134</v>
      </c>
    </row>
    <row r="132" spans="1:4">
      <c r="A132" s="323">
        <v>92847</v>
      </c>
      <c r="B132" s="321" t="s">
        <v>351</v>
      </c>
      <c r="C132" s="321" t="s">
        <v>40</v>
      </c>
      <c r="D132" s="322" t="s">
        <v>39135</v>
      </c>
    </row>
    <row r="133" spans="1:4">
      <c r="A133" s="323">
        <v>92848</v>
      </c>
      <c r="B133" s="321" t="s">
        <v>352</v>
      </c>
      <c r="C133" s="321" t="s">
        <v>40</v>
      </c>
      <c r="D133" s="322" t="s">
        <v>39136</v>
      </c>
    </row>
    <row r="134" spans="1:4">
      <c r="A134" s="323">
        <v>92849</v>
      </c>
      <c r="B134" s="321" t="s">
        <v>353</v>
      </c>
      <c r="C134" s="321" t="s">
        <v>40</v>
      </c>
      <c r="D134" s="322" t="s">
        <v>39137</v>
      </c>
    </row>
    <row r="135" spans="1:4">
      <c r="A135" s="323">
        <v>92850</v>
      </c>
      <c r="B135" s="321" t="s">
        <v>354</v>
      </c>
      <c r="C135" s="321" t="s">
        <v>40</v>
      </c>
      <c r="D135" s="322" t="s">
        <v>39138</v>
      </c>
    </row>
    <row r="136" spans="1:4">
      <c r="A136" s="323">
        <v>92851</v>
      </c>
      <c r="B136" s="321" t="s">
        <v>355</v>
      </c>
      <c r="C136" s="321" t="s">
        <v>40</v>
      </c>
      <c r="D136" s="322" t="s">
        <v>39139</v>
      </c>
    </row>
    <row r="137" spans="1:4">
      <c r="A137" s="323">
        <v>92852</v>
      </c>
      <c r="B137" s="321" t="s">
        <v>356</v>
      </c>
      <c r="C137" s="321" t="s">
        <v>40</v>
      </c>
      <c r="D137" s="322" t="s">
        <v>39140</v>
      </c>
    </row>
    <row r="138" spans="1:4">
      <c r="A138" s="323">
        <v>92853</v>
      </c>
      <c r="B138" s="321" t="s">
        <v>357</v>
      </c>
      <c r="C138" s="321" t="s">
        <v>40</v>
      </c>
      <c r="D138" s="322" t="s">
        <v>39141</v>
      </c>
    </row>
    <row r="139" spans="1:4">
      <c r="A139" s="323">
        <v>92854</v>
      </c>
      <c r="B139" s="321" t="s">
        <v>358</v>
      </c>
      <c r="C139" s="321" t="s">
        <v>40</v>
      </c>
      <c r="D139" s="322" t="s">
        <v>39142</v>
      </c>
    </row>
    <row r="140" spans="1:4">
      <c r="A140" s="323">
        <v>92855</v>
      </c>
      <c r="B140" s="321" t="s">
        <v>359</v>
      </c>
      <c r="C140" s="321" t="s">
        <v>40</v>
      </c>
      <c r="D140" s="322" t="s">
        <v>39143</v>
      </c>
    </row>
    <row r="141" spans="1:4">
      <c r="A141" s="323">
        <v>92856</v>
      </c>
      <c r="B141" s="321" t="s">
        <v>360</v>
      </c>
      <c r="C141" s="321" t="s">
        <v>40</v>
      </c>
      <c r="D141" s="322" t="s">
        <v>39144</v>
      </c>
    </row>
    <row r="142" spans="1:4">
      <c r="A142" s="323">
        <v>92857</v>
      </c>
      <c r="B142" s="321" t="s">
        <v>361</v>
      </c>
      <c r="C142" s="321" t="s">
        <v>40</v>
      </c>
      <c r="D142" s="322" t="s">
        <v>39145</v>
      </c>
    </row>
    <row r="143" spans="1:4">
      <c r="A143" s="323">
        <v>92858</v>
      </c>
      <c r="B143" s="321" t="s">
        <v>362</v>
      </c>
      <c r="C143" s="321" t="s">
        <v>40</v>
      </c>
      <c r="D143" s="322" t="s">
        <v>39146</v>
      </c>
    </row>
    <row r="144" spans="1:4">
      <c r="A144" s="323">
        <v>92859</v>
      </c>
      <c r="B144" s="321" t="s">
        <v>363</v>
      </c>
      <c r="C144" s="321" t="s">
        <v>40</v>
      </c>
      <c r="D144" s="322" t="s">
        <v>39147</v>
      </c>
    </row>
    <row r="145" spans="1:4">
      <c r="A145" s="323">
        <v>92860</v>
      </c>
      <c r="B145" s="321" t="s">
        <v>364</v>
      </c>
      <c r="C145" s="321" t="s">
        <v>40</v>
      </c>
      <c r="D145" s="322" t="s">
        <v>39148</v>
      </c>
    </row>
    <row r="146" spans="1:4">
      <c r="A146" s="323">
        <v>92861</v>
      </c>
      <c r="B146" s="321" t="s">
        <v>365</v>
      </c>
      <c r="C146" s="321" t="s">
        <v>40</v>
      </c>
      <c r="D146" s="322" t="s">
        <v>39149</v>
      </c>
    </row>
    <row r="147" spans="1:4">
      <c r="A147" s="323">
        <v>92862</v>
      </c>
      <c r="B147" s="321" t="s">
        <v>366</v>
      </c>
      <c r="C147" s="321" t="s">
        <v>40</v>
      </c>
      <c r="D147" s="322" t="s">
        <v>39150</v>
      </c>
    </row>
    <row r="148" spans="1:4">
      <c r="A148" s="323">
        <v>92863</v>
      </c>
      <c r="B148" s="321" t="s">
        <v>367</v>
      </c>
      <c r="C148" s="321" t="s">
        <v>40</v>
      </c>
      <c r="D148" s="322" t="s">
        <v>39151</v>
      </c>
    </row>
    <row r="149" spans="1:4">
      <c r="A149" s="323">
        <v>92864</v>
      </c>
      <c r="B149" s="321" t="s">
        <v>368</v>
      </c>
      <c r="C149" s="321" t="s">
        <v>40</v>
      </c>
      <c r="D149" s="322" t="s">
        <v>39152</v>
      </c>
    </row>
    <row r="150" spans="1:4">
      <c r="A150" s="323">
        <v>92210</v>
      </c>
      <c r="B150" s="321" t="s">
        <v>369</v>
      </c>
      <c r="C150" s="321" t="s">
        <v>40</v>
      </c>
      <c r="D150" s="322" t="s">
        <v>39153</v>
      </c>
    </row>
    <row r="151" spans="1:4">
      <c r="A151" s="323">
        <v>92211</v>
      </c>
      <c r="B151" s="321" t="s">
        <v>370</v>
      </c>
      <c r="C151" s="321" t="s">
        <v>40</v>
      </c>
      <c r="D151" s="322" t="s">
        <v>39154</v>
      </c>
    </row>
    <row r="152" spans="1:4">
      <c r="A152" s="323">
        <v>92212</v>
      </c>
      <c r="B152" s="321" t="s">
        <v>371</v>
      </c>
      <c r="C152" s="321" t="s">
        <v>40</v>
      </c>
      <c r="D152" s="322" t="s">
        <v>39155</v>
      </c>
    </row>
    <row r="153" spans="1:4">
      <c r="A153" s="323">
        <v>92213</v>
      </c>
      <c r="B153" s="321" t="s">
        <v>372</v>
      </c>
      <c r="C153" s="321" t="s">
        <v>40</v>
      </c>
      <c r="D153" s="322" t="s">
        <v>39156</v>
      </c>
    </row>
    <row r="154" spans="1:4">
      <c r="A154" s="323">
        <v>92214</v>
      </c>
      <c r="B154" s="321" t="s">
        <v>373</v>
      </c>
      <c r="C154" s="321" t="s">
        <v>40</v>
      </c>
      <c r="D154" s="322" t="s">
        <v>39157</v>
      </c>
    </row>
    <row r="155" spans="1:4">
      <c r="A155" s="323">
        <v>92215</v>
      </c>
      <c r="B155" s="321" t="s">
        <v>374</v>
      </c>
      <c r="C155" s="321" t="s">
        <v>40</v>
      </c>
      <c r="D155" s="322" t="s">
        <v>39158</v>
      </c>
    </row>
    <row r="156" spans="1:4">
      <c r="A156" s="323">
        <v>92216</v>
      </c>
      <c r="B156" s="321" t="s">
        <v>375</v>
      </c>
      <c r="C156" s="321" t="s">
        <v>40</v>
      </c>
      <c r="D156" s="322" t="s">
        <v>39159</v>
      </c>
    </row>
    <row r="157" spans="1:4">
      <c r="A157" s="323">
        <v>92219</v>
      </c>
      <c r="B157" s="321" t="s">
        <v>376</v>
      </c>
      <c r="C157" s="321" t="s">
        <v>40</v>
      </c>
      <c r="D157" s="322" t="s">
        <v>39160</v>
      </c>
    </row>
    <row r="158" spans="1:4">
      <c r="A158" s="323">
        <v>92220</v>
      </c>
      <c r="B158" s="321" t="s">
        <v>377</v>
      </c>
      <c r="C158" s="321" t="s">
        <v>40</v>
      </c>
      <c r="D158" s="322" t="s">
        <v>39161</v>
      </c>
    </row>
    <row r="159" spans="1:4">
      <c r="A159" s="323">
        <v>92221</v>
      </c>
      <c r="B159" s="321" t="s">
        <v>378</v>
      </c>
      <c r="C159" s="321" t="s">
        <v>40</v>
      </c>
      <c r="D159" s="322" t="s">
        <v>39162</v>
      </c>
    </row>
    <row r="160" spans="1:4">
      <c r="A160" s="323">
        <v>92222</v>
      </c>
      <c r="B160" s="321" t="s">
        <v>379</v>
      </c>
      <c r="C160" s="321" t="s">
        <v>40</v>
      </c>
      <c r="D160" s="322" t="s">
        <v>39163</v>
      </c>
    </row>
    <row r="161" spans="1:4">
      <c r="A161" s="323">
        <v>92223</v>
      </c>
      <c r="B161" s="321" t="s">
        <v>380</v>
      </c>
      <c r="C161" s="321" t="s">
        <v>40</v>
      </c>
      <c r="D161" s="322" t="s">
        <v>39164</v>
      </c>
    </row>
    <row r="162" spans="1:4">
      <c r="A162" s="323">
        <v>92224</v>
      </c>
      <c r="B162" s="321" t="s">
        <v>381</v>
      </c>
      <c r="C162" s="321" t="s">
        <v>40</v>
      </c>
      <c r="D162" s="322" t="s">
        <v>39165</v>
      </c>
    </row>
    <row r="163" spans="1:4">
      <c r="A163" s="323">
        <v>92226</v>
      </c>
      <c r="B163" s="321" t="s">
        <v>382</v>
      </c>
      <c r="C163" s="321" t="s">
        <v>40</v>
      </c>
      <c r="D163" s="322" t="s">
        <v>39166</v>
      </c>
    </row>
    <row r="164" spans="1:4">
      <c r="A164" s="323">
        <v>92808</v>
      </c>
      <c r="B164" s="321" t="s">
        <v>383</v>
      </c>
      <c r="C164" s="321" t="s">
        <v>40</v>
      </c>
      <c r="D164" s="322" t="s">
        <v>39167</v>
      </c>
    </row>
    <row r="165" spans="1:4">
      <c r="A165" s="323">
        <v>92809</v>
      </c>
      <c r="B165" s="321" t="s">
        <v>384</v>
      </c>
      <c r="C165" s="321" t="s">
        <v>40</v>
      </c>
      <c r="D165" s="322" t="s">
        <v>39168</v>
      </c>
    </row>
    <row r="166" spans="1:4">
      <c r="A166" s="323">
        <v>92810</v>
      </c>
      <c r="B166" s="321" t="s">
        <v>385</v>
      </c>
      <c r="C166" s="321" t="s">
        <v>40</v>
      </c>
      <c r="D166" s="322" t="s">
        <v>39169</v>
      </c>
    </row>
    <row r="167" spans="1:4">
      <c r="A167" s="323">
        <v>92811</v>
      </c>
      <c r="B167" s="321" t="s">
        <v>386</v>
      </c>
      <c r="C167" s="321" t="s">
        <v>40</v>
      </c>
      <c r="D167" s="322" t="s">
        <v>39170</v>
      </c>
    </row>
    <row r="168" spans="1:4">
      <c r="A168" s="323">
        <v>92812</v>
      </c>
      <c r="B168" s="321" t="s">
        <v>387</v>
      </c>
      <c r="C168" s="321" t="s">
        <v>40</v>
      </c>
      <c r="D168" s="322" t="s">
        <v>39171</v>
      </c>
    </row>
    <row r="169" spans="1:4">
      <c r="A169" s="323">
        <v>92813</v>
      </c>
      <c r="B169" s="321" t="s">
        <v>388</v>
      </c>
      <c r="C169" s="321" t="s">
        <v>40</v>
      </c>
      <c r="D169" s="322" t="s">
        <v>39172</v>
      </c>
    </row>
    <row r="170" spans="1:4">
      <c r="A170" s="323">
        <v>92814</v>
      </c>
      <c r="B170" s="321" t="s">
        <v>389</v>
      </c>
      <c r="C170" s="321" t="s">
        <v>40</v>
      </c>
      <c r="D170" s="322" t="s">
        <v>39173</v>
      </c>
    </row>
    <row r="171" spans="1:4">
      <c r="A171" s="323">
        <v>92815</v>
      </c>
      <c r="B171" s="321" t="s">
        <v>390</v>
      </c>
      <c r="C171" s="321" t="s">
        <v>40</v>
      </c>
      <c r="D171" s="322" t="s">
        <v>39174</v>
      </c>
    </row>
    <row r="172" spans="1:4">
      <c r="A172" s="323">
        <v>92816</v>
      </c>
      <c r="B172" s="321" t="s">
        <v>391</v>
      </c>
      <c r="C172" s="321" t="s">
        <v>40</v>
      </c>
      <c r="D172" s="322" t="s">
        <v>39175</v>
      </c>
    </row>
    <row r="173" spans="1:4">
      <c r="A173" s="323">
        <v>92817</v>
      </c>
      <c r="B173" s="321" t="s">
        <v>392</v>
      </c>
      <c r="C173" s="321" t="s">
        <v>40</v>
      </c>
      <c r="D173" s="322" t="s">
        <v>39176</v>
      </c>
    </row>
    <row r="174" spans="1:4">
      <c r="A174" s="323">
        <v>92818</v>
      </c>
      <c r="B174" s="321" t="s">
        <v>393</v>
      </c>
      <c r="C174" s="321" t="s">
        <v>40</v>
      </c>
      <c r="D174" s="322" t="s">
        <v>39177</v>
      </c>
    </row>
    <row r="175" spans="1:4">
      <c r="A175" s="323">
        <v>92819</v>
      </c>
      <c r="B175" s="321" t="s">
        <v>394</v>
      </c>
      <c r="C175" s="321" t="s">
        <v>40</v>
      </c>
      <c r="D175" s="322" t="s">
        <v>39178</v>
      </c>
    </row>
    <row r="176" spans="1:4">
      <c r="A176" s="323">
        <v>92820</v>
      </c>
      <c r="B176" s="321" t="s">
        <v>395</v>
      </c>
      <c r="C176" s="321" t="s">
        <v>40</v>
      </c>
      <c r="D176" s="322" t="s">
        <v>39179</v>
      </c>
    </row>
    <row r="177" spans="1:4">
      <c r="A177" s="323">
        <v>92821</v>
      </c>
      <c r="B177" s="321" t="s">
        <v>396</v>
      </c>
      <c r="C177" s="321" t="s">
        <v>40</v>
      </c>
      <c r="D177" s="322" t="s">
        <v>39180</v>
      </c>
    </row>
    <row r="178" spans="1:4">
      <c r="A178" s="323">
        <v>92822</v>
      </c>
      <c r="B178" s="321" t="s">
        <v>397</v>
      </c>
      <c r="C178" s="321" t="s">
        <v>40</v>
      </c>
      <c r="D178" s="322" t="s">
        <v>39181</v>
      </c>
    </row>
    <row r="179" spans="1:4">
      <c r="A179" s="323">
        <v>92824</v>
      </c>
      <c r="B179" s="321" t="s">
        <v>398</v>
      </c>
      <c r="C179" s="321" t="s">
        <v>40</v>
      </c>
      <c r="D179" s="322" t="s">
        <v>39182</v>
      </c>
    </row>
    <row r="180" spans="1:4">
      <c r="A180" s="323">
        <v>92825</v>
      </c>
      <c r="B180" s="321" t="s">
        <v>399</v>
      </c>
      <c r="C180" s="321" t="s">
        <v>40</v>
      </c>
      <c r="D180" s="322" t="s">
        <v>39183</v>
      </c>
    </row>
    <row r="181" spans="1:4">
      <c r="A181" s="323">
        <v>92826</v>
      </c>
      <c r="B181" s="321" t="s">
        <v>400</v>
      </c>
      <c r="C181" s="321" t="s">
        <v>40</v>
      </c>
      <c r="D181" s="322" t="s">
        <v>39184</v>
      </c>
    </row>
    <row r="182" spans="1:4">
      <c r="A182" s="323">
        <v>92827</v>
      </c>
      <c r="B182" s="321" t="s">
        <v>401</v>
      </c>
      <c r="C182" s="321" t="s">
        <v>40</v>
      </c>
      <c r="D182" s="322" t="s">
        <v>39185</v>
      </c>
    </row>
    <row r="183" spans="1:4">
      <c r="A183" s="323">
        <v>92828</v>
      </c>
      <c r="B183" s="321" t="s">
        <v>402</v>
      </c>
      <c r="C183" s="321" t="s">
        <v>40</v>
      </c>
      <c r="D183" s="322" t="s">
        <v>39186</v>
      </c>
    </row>
    <row r="184" spans="1:4">
      <c r="A184" s="323">
        <v>92829</v>
      </c>
      <c r="B184" s="321" t="s">
        <v>403</v>
      </c>
      <c r="C184" s="321" t="s">
        <v>40</v>
      </c>
      <c r="D184" s="322" t="s">
        <v>39187</v>
      </c>
    </row>
    <row r="185" spans="1:4">
      <c r="A185" s="323">
        <v>92830</v>
      </c>
      <c r="B185" s="321" t="s">
        <v>404</v>
      </c>
      <c r="C185" s="321" t="s">
        <v>40</v>
      </c>
      <c r="D185" s="322" t="s">
        <v>39188</v>
      </c>
    </row>
    <row r="186" spans="1:4">
      <c r="A186" s="323">
        <v>92831</v>
      </c>
      <c r="B186" s="321" t="s">
        <v>405</v>
      </c>
      <c r="C186" s="321" t="s">
        <v>40</v>
      </c>
      <c r="D186" s="322" t="s">
        <v>39189</v>
      </c>
    </row>
    <row r="187" spans="1:4">
      <c r="A187" s="323">
        <v>92832</v>
      </c>
      <c r="B187" s="321" t="s">
        <v>406</v>
      </c>
      <c r="C187" s="321" t="s">
        <v>40</v>
      </c>
      <c r="D187" s="322" t="s">
        <v>39190</v>
      </c>
    </row>
    <row r="188" spans="1:4">
      <c r="A188" s="323">
        <v>95565</v>
      </c>
      <c r="B188" s="321" t="s">
        <v>407</v>
      </c>
      <c r="C188" s="321" t="s">
        <v>40</v>
      </c>
      <c r="D188" s="322" t="s">
        <v>39191</v>
      </c>
    </row>
    <row r="189" spans="1:4">
      <c r="A189" s="323">
        <v>95566</v>
      </c>
      <c r="B189" s="321" t="s">
        <v>408</v>
      </c>
      <c r="C189" s="321" t="s">
        <v>40</v>
      </c>
      <c r="D189" s="322" t="s">
        <v>39192</v>
      </c>
    </row>
    <row r="190" spans="1:4">
      <c r="A190" s="323">
        <v>95567</v>
      </c>
      <c r="B190" s="321" t="s">
        <v>409</v>
      </c>
      <c r="C190" s="321" t="s">
        <v>40</v>
      </c>
      <c r="D190" s="322" t="s">
        <v>39193</v>
      </c>
    </row>
    <row r="191" spans="1:4">
      <c r="A191" s="323">
        <v>95568</v>
      </c>
      <c r="B191" s="321" t="s">
        <v>410</v>
      </c>
      <c r="C191" s="321" t="s">
        <v>40</v>
      </c>
      <c r="D191" s="322" t="s">
        <v>39194</v>
      </c>
    </row>
    <row r="192" spans="1:4">
      <c r="A192" s="323">
        <v>95569</v>
      </c>
      <c r="B192" s="321" t="s">
        <v>411</v>
      </c>
      <c r="C192" s="321" t="s">
        <v>40</v>
      </c>
      <c r="D192" s="322" t="s">
        <v>39195</v>
      </c>
    </row>
    <row r="193" spans="1:4">
      <c r="A193" s="323">
        <v>95570</v>
      </c>
      <c r="B193" s="321" t="s">
        <v>412</v>
      </c>
      <c r="C193" s="321" t="s">
        <v>40</v>
      </c>
      <c r="D193" s="322" t="s">
        <v>39196</v>
      </c>
    </row>
    <row r="194" spans="1:4">
      <c r="A194" s="323">
        <v>95571</v>
      </c>
      <c r="B194" s="321" t="s">
        <v>413</v>
      </c>
      <c r="C194" s="321" t="s">
        <v>40</v>
      </c>
      <c r="D194" s="322" t="s">
        <v>39197</v>
      </c>
    </row>
    <row r="195" spans="1:4">
      <c r="A195" s="323">
        <v>95572</v>
      </c>
      <c r="B195" s="321" t="s">
        <v>414</v>
      </c>
      <c r="C195" s="321" t="s">
        <v>40</v>
      </c>
      <c r="D195" s="322" t="s">
        <v>39198</v>
      </c>
    </row>
    <row r="196" spans="1:4">
      <c r="A196" s="323">
        <v>97127</v>
      </c>
      <c r="B196" s="321" t="s">
        <v>415</v>
      </c>
      <c r="C196" s="321" t="s">
        <v>40</v>
      </c>
      <c r="D196" s="322" t="s">
        <v>39199</v>
      </c>
    </row>
    <row r="197" spans="1:4">
      <c r="A197" s="323">
        <v>97128</v>
      </c>
      <c r="B197" s="321" t="s">
        <v>416</v>
      </c>
      <c r="C197" s="321" t="s">
        <v>40</v>
      </c>
      <c r="D197" s="322" t="s">
        <v>39200</v>
      </c>
    </row>
    <row r="198" spans="1:4">
      <c r="A198" s="323">
        <v>97129</v>
      </c>
      <c r="B198" s="321" t="s">
        <v>417</v>
      </c>
      <c r="C198" s="321" t="s">
        <v>40</v>
      </c>
      <c r="D198" s="322" t="s">
        <v>39201</v>
      </c>
    </row>
    <row r="199" spans="1:4">
      <c r="A199" s="323">
        <v>97130</v>
      </c>
      <c r="B199" s="321" t="s">
        <v>418</v>
      </c>
      <c r="C199" s="321" t="s">
        <v>40</v>
      </c>
      <c r="D199" s="322" t="s">
        <v>39202</v>
      </c>
    </row>
    <row r="200" spans="1:4">
      <c r="A200" s="323">
        <v>97131</v>
      </c>
      <c r="B200" s="321" t="s">
        <v>419</v>
      </c>
      <c r="C200" s="321" t="s">
        <v>40</v>
      </c>
      <c r="D200" s="322" t="s">
        <v>39203</v>
      </c>
    </row>
    <row r="201" spans="1:4">
      <c r="A201" s="323">
        <v>97132</v>
      </c>
      <c r="B201" s="321" t="s">
        <v>420</v>
      </c>
      <c r="C201" s="321" t="s">
        <v>40</v>
      </c>
      <c r="D201" s="322" t="s">
        <v>39204</v>
      </c>
    </row>
    <row r="202" spans="1:4">
      <c r="A202" s="323">
        <v>97133</v>
      </c>
      <c r="B202" s="321" t="s">
        <v>421</v>
      </c>
      <c r="C202" s="321" t="s">
        <v>40</v>
      </c>
      <c r="D202" s="322" t="s">
        <v>39205</v>
      </c>
    </row>
    <row r="203" spans="1:4">
      <c r="A203" s="323">
        <v>97134</v>
      </c>
      <c r="B203" s="321" t="s">
        <v>422</v>
      </c>
      <c r="C203" s="321" t="s">
        <v>40</v>
      </c>
      <c r="D203" s="322" t="s">
        <v>39206</v>
      </c>
    </row>
    <row r="204" spans="1:4">
      <c r="A204" s="323">
        <v>97135</v>
      </c>
      <c r="B204" s="321" t="s">
        <v>423</v>
      </c>
      <c r="C204" s="321" t="s">
        <v>40</v>
      </c>
      <c r="D204" s="322" t="s">
        <v>39207</v>
      </c>
    </row>
    <row r="205" spans="1:4">
      <c r="A205" s="323">
        <v>97136</v>
      </c>
      <c r="B205" s="321" t="s">
        <v>424</v>
      </c>
      <c r="C205" s="321" t="s">
        <v>40</v>
      </c>
      <c r="D205" s="322" t="s">
        <v>39208</v>
      </c>
    </row>
    <row r="206" spans="1:4">
      <c r="A206" s="323">
        <v>97137</v>
      </c>
      <c r="B206" s="321" t="s">
        <v>425</v>
      </c>
      <c r="C206" s="321" t="s">
        <v>40</v>
      </c>
      <c r="D206" s="322" t="s">
        <v>39209</v>
      </c>
    </row>
    <row r="207" spans="1:4">
      <c r="A207" s="323">
        <v>97138</v>
      </c>
      <c r="B207" s="321" t="s">
        <v>426</v>
      </c>
      <c r="C207" s="321" t="s">
        <v>40</v>
      </c>
      <c r="D207" s="322" t="s">
        <v>39210</v>
      </c>
    </row>
    <row r="208" spans="1:4">
      <c r="A208" s="323">
        <v>97139</v>
      </c>
      <c r="B208" s="321" t="s">
        <v>427</v>
      </c>
      <c r="C208" s="321" t="s">
        <v>40</v>
      </c>
      <c r="D208" s="322" t="s">
        <v>39211</v>
      </c>
    </row>
    <row r="209" spans="1:4">
      <c r="A209" s="323">
        <v>97140</v>
      </c>
      <c r="B209" s="321" t="s">
        <v>428</v>
      </c>
      <c r="C209" s="321" t="s">
        <v>40</v>
      </c>
      <c r="D209" s="322" t="s">
        <v>39212</v>
      </c>
    </row>
    <row r="210" spans="1:4">
      <c r="A210" s="323">
        <v>93206</v>
      </c>
      <c r="B210" s="321" t="s">
        <v>429</v>
      </c>
      <c r="C210" s="321" t="s">
        <v>430</v>
      </c>
      <c r="D210" s="322" t="s">
        <v>39213</v>
      </c>
    </row>
    <row r="211" spans="1:4">
      <c r="A211" s="323">
        <v>93207</v>
      </c>
      <c r="B211" s="321" t="s">
        <v>431</v>
      </c>
      <c r="C211" s="321" t="s">
        <v>430</v>
      </c>
      <c r="D211" s="322" t="s">
        <v>39214</v>
      </c>
    </row>
    <row r="212" spans="1:4">
      <c r="A212" s="323">
        <v>93208</v>
      </c>
      <c r="B212" s="321" t="s">
        <v>432</v>
      </c>
      <c r="C212" s="321" t="s">
        <v>430</v>
      </c>
      <c r="D212" s="322" t="s">
        <v>39215</v>
      </c>
    </row>
    <row r="213" spans="1:4">
      <c r="A213" s="323">
        <v>93209</v>
      </c>
      <c r="B213" s="321" t="s">
        <v>433</v>
      </c>
      <c r="C213" s="321" t="s">
        <v>430</v>
      </c>
      <c r="D213" s="322" t="s">
        <v>39216</v>
      </c>
    </row>
    <row r="214" spans="1:4">
      <c r="A214" s="323">
        <v>93210</v>
      </c>
      <c r="B214" s="321" t="s">
        <v>434</v>
      </c>
      <c r="C214" s="321" t="s">
        <v>430</v>
      </c>
      <c r="D214" s="322" t="s">
        <v>39217</v>
      </c>
    </row>
    <row r="215" spans="1:4">
      <c r="A215" s="323">
        <v>93211</v>
      </c>
      <c r="B215" s="321" t="s">
        <v>435</v>
      </c>
      <c r="C215" s="321" t="s">
        <v>430</v>
      </c>
      <c r="D215" s="322" t="s">
        <v>39218</v>
      </c>
    </row>
    <row r="216" spans="1:4">
      <c r="A216" s="323">
        <v>93212</v>
      </c>
      <c r="B216" s="321" t="s">
        <v>436</v>
      </c>
      <c r="C216" s="321" t="s">
        <v>430</v>
      </c>
      <c r="D216" s="322" t="s">
        <v>39219</v>
      </c>
    </row>
    <row r="217" spans="1:4">
      <c r="A217" s="323">
        <v>93213</v>
      </c>
      <c r="B217" s="321" t="s">
        <v>437</v>
      </c>
      <c r="C217" s="321" t="s">
        <v>430</v>
      </c>
      <c r="D217" s="322" t="s">
        <v>39220</v>
      </c>
    </row>
    <row r="218" spans="1:4">
      <c r="A218" s="323">
        <v>93214</v>
      </c>
      <c r="B218" s="321" t="s">
        <v>438</v>
      </c>
      <c r="C218" s="321" t="s">
        <v>5</v>
      </c>
      <c r="D218" s="322" t="s">
        <v>39221</v>
      </c>
    </row>
    <row r="219" spans="1:4">
      <c r="A219" s="323">
        <v>93243</v>
      </c>
      <c r="B219" s="321" t="s">
        <v>439</v>
      </c>
      <c r="C219" s="321" t="s">
        <v>5</v>
      </c>
      <c r="D219" s="322" t="s">
        <v>39222</v>
      </c>
    </row>
    <row r="220" spans="1:4">
      <c r="A220" s="323">
        <v>93582</v>
      </c>
      <c r="B220" s="321" t="s">
        <v>440</v>
      </c>
      <c r="C220" s="321" t="s">
        <v>430</v>
      </c>
      <c r="D220" s="322" t="s">
        <v>39223</v>
      </c>
    </row>
    <row r="221" spans="1:4">
      <c r="A221" s="323">
        <v>93583</v>
      </c>
      <c r="B221" s="321" t="s">
        <v>441</v>
      </c>
      <c r="C221" s="321" t="s">
        <v>430</v>
      </c>
      <c r="D221" s="322" t="s">
        <v>39224</v>
      </c>
    </row>
    <row r="222" spans="1:4">
      <c r="A222" s="323">
        <v>93584</v>
      </c>
      <c r="B222" s="321" t="s">
        <v>442</v>
      </c>
      <c r="C222" s="321" t="s">
        <v>430</v>
      </c>
      <c r="D222" s="322" t="s">
        <v>39225</v>
      </c>
    </row>
    <row r="223" spans="1:4">
      <c r="A223" s="323">
        <v>93585</v>
      </c>
      <c r="B223" s="321" t="s">
        <v>443</v>
      </c>
      <c r="C223" s="321" t="s">
        <v>430</v>
      </c>
      <c r="D223" s="322" t="s">
        <v>39226</v>
      </c>
    </row>
    <row r="224" spans="1:4">
      <c r="A224" s="323">
        <v>98441</v>
      </c>
      <c r="B224" s="321" t="s">
        <v>444</v>
      </c>
      <c r="C224" s="321" t="s">
        <v>430</v>
      </c>
      <c r="D224" s="322" t="s">
        <v>39227</v>
      </c>
    </row>
    <row r="225" spans="1:4">
      <c r="A225" s="323">
        <v>98442</v>
      </c>
      <c r="B225" s="321" t="s">
        <v>445</v>
      </c>
      <c r="C225" s="321" t="s">
        <v>430</v>
      </c>
      <c r="D225" s="322" t="s">
        <v>39228</v>
      </c>
    </row>
    <row r="226" spans="1:4">
      <c r="A226" s="323">
        <v>98443</v>
      </c>
      <c r="B226" s="321" t="s">
        <v>446</v>
      </c>
      <c r="C226" s="321" t="s">
        <v>430</v>
      </c>
      <c r="D226" s="322" t="s">
        <v>39229</v>
      </c>
    </row>
    <row r="227" spans="1:4">
      <c r="A227" s="323">
        <v>98444</v>
      </c>
      <c r="B227" s="321" t="s">
        <v>447</v>
      </c>
      <c r="C227" s="321" t="s">
        <v>430</v>
      </c>
      <c r="D227" s="322" t="s">
        <v>39230</v>
      </c>
    </row>
    <row r="228" spans="1:4">
      <c r="A228" s="323">
        <v>98445</v>
      </c>
      <c r="B228" s="321" t="s">
        <v>448</v>
      </c>
      <c r="C228" s="321" t="s">
        <v>430</v>
      </c>
      <c r="D228" s="322" t="s">
        <v>39231</v>
      </c>
    </row>
    <row r="229" spans="1:4">
      <c r="A229" s="323">
        <v>98446</v>
      </c>
      <c r="B229" s="321" t="s">
        <v>449</v>
      </c>
      <c r="C229" s="321" t="s">
        <v>430</v>
      </c>
      <c r="D229" s="322" t="s">
        <v>39232</v>
      </c>
    </row>
    <row r="230" spans="1:4">
      <c r="A230" s="323">
        <v>98447</v>
      </c>
      <c r="B230" s="321" t="s">
        <v>450</v>
      </c>
      <c r="C230" s="321" t="s">
        <v>430</v>
      </c>
      <c r="D230" s="322" t="s">
        <v>39233</v>
      </c>
    </row>
    <row r="231" spans="1:4">
      <c r="A231" s="323">
        <v>98448</v>
      </c>
      <c r="B231" s="321" t="s">
        <v>451</v>
      </c>
      <c r="C231" s="321" t="s">
        <v>430</v>
      </c>
      <c r="D231" s="322" t="s">
        <v>39234</v>
      </c>
    </row>
    <row r="232" spans="1:4">
      <c r="A232" s="323">
        <v>98449</v>
      </c>
      <c r="B232" s="321" t="s">
        <v>452</v>
      </c>
      <c r="C232" s="321" t="s">
        <v>430</v>
      </c>
      <c r="D232" s="322" t="s">
        <v>39235</v>
      </c>
    </row>
    <row r="233" spans="1:4">
      <c r="A233" s="323">
        <v>98450</v>
      </c>
      <c r="B233" s="321" t="s">
        <v>453</v>
      </c>
      <c r="C233" s="321" t="s">
        <v>430</v>
      </c>
      <c r="D233" s="322" t="s">
        <v>39236</v>
      </c>
    </row>
    <row r="234" spans="1:4">
      <c r="A234" s="323">
        <v>98451</v>
      </c>
      <c r="B234" s="321" t="s">
        <v>454</v>
      </c>
      <c r="C234" s="321" t="s">
        <v>430</v>
      </c>
      <c r="D234" s="322" t="s">
        <v>39237</v>
      </c>
    </row>
    <row r="235" spans="1:4">
      <c r="A235" s="323">
        <v>98452</v>
      </c>
      <c r="B235" s="321" t="s">
        <v>455</v>
      </c>
      <c r="C235" s="321" t="s">
        <v>430</v>
      </c>
      <c r="D235" s="322" t="s">
        <v>39238</v>
      </c>
    </row>
    <row r="236" spans="1:4">
      <c r="A236" s="323">
        <v>98453</v>
      </c>
      <c r="B236" s="321" t="s">
        <v>456</v>
      </c>
      <c r="C236" s="321" t="s">
        <v>430</v>
      </c>
      <c r="D236" s="322" t="s">
        <v>39239</v>
      </c>
    </row>
    <row r="237" spans="1:4">
      <c r="A237" s="323">
        <v>98454</v>
      </c>
      <c r="B237" s="321" t="s">
        <v>457</v>
      </c>
      <c r="C237" s="321" t="s">
        <v>430</v>
      </c>
      <c r="D237" s="322" t="s">
        <v>39240</v>
      </c>
    </row>
    <row r="238" spans="1:4">
      <c r="A238" s="323">
        <v>98455</v>
      </c>
      <c r="B238" s="321" t="s">
        <v>458</v>
      </c>
      <c r="C238" s="321" t="s">
        <v>430</v>
      </c>
      <c r="D238" s="322" t="s">
        <v>39241</v>
      </c>
    </row>
    <row r="239" spans="1:4">
      <c r="A239" s="323">
        <v>98456</v>
      </c>
      <c r="B239" s="321" t="s">
        <v>459</v>
      </c>
      <c r="C239" s="321" t="s">
        <v>430</v>
      </c>
      <c r="D239" s="322" t="s">
        <v>39242</v>
      </c>
    </row>
    <row r="240" spans="1:4">
      <c r="A240" s="323">
        <v>98458</v>
      </c>
      <c r="B240" s="321" t="s">
        <v>460</v>
      </c>
      <c r="C240" s="321" t="s">
        <v>430</v>
      </c>
      <c r="D240" s="322" t="s">
        <v>39243</v>
      </c>
    </row>
    <row r="241" spans="1:4">
      <c r="A241" s="323">
        <v>98459</v>
      </c>
      <c r="B241" s="321" t="s">
        <v>461</v>
      </c>
      <c r="C241" s="321" t="s">
        <v>430</v>
      </c>
      <c r="D241" s="322" t="s">
        <v>39244</v>
      </c>
    </row>
    <row r="242" spans="1:4">
      <c r="A242" s="323">
        <v>98460</v>
      </c>
      <c r="B242" s="321" t="s">
        <v>462</v>
      </c>
      <c r="C242" s="321" t="s">
        <v>430</v>
      </c>
      <c r="D242" s="322" t="s">
        <v>39245</v>
      </c>
    </row>
    <row r="243" spans="1:4">
      <c r="A243" s="323">
        <v>98461</v>
      </c>
      <c r="B243" s="321" t="s">
        <v>463</v>
      </c>
      <c r="C243" s="321" t="s">
        <v>5</v>
      </c>
      <c r="D243" s="322" t="s">
        <v>39246</v>
      </c>
    </row>
    <row r="244" spans="1:4">
      <c r="A244" s="323">
        <v>98462</v>
      </c>
      <c r="B244" s="321" t="s">
        <v>464</v>
      </c>
      <c r="C244" s="321" t="s">
        <v>5</v>
      </c>
      <c r="D244" s="322" t="s">
        <v>39247</v>
      </c>
    </row>
    <row r="245" spans="1:4">
      <c r="A245" s="323">
        <v>5631</v>
      </c>
      <c r="B245" s="321" t="s">
        <v>465</v>
      </c>
      <c r="C245" s="321" t="s">
        <v>466</v>
      </c>
      <c r="D245" s="322" t="s">
        <v>39248</v>
      </c>
    </row>
    <row r="246" spans="1:4">
      <c r="A246" s="323">
        <v>5678</v>
      </c>
      <c r="B246" s="321" t="s">
        <v>467</v>
      </c>
      <c r="C246" s="321" t="s">
        <v>466</v>
      </c>
      <c r="D246" s="322" t="s">
        <v>39249</v>
      </c>
    </row>
    <row r="247" spans="1:4">
      <c r="A247" s="323">
        <v>5680</v>
      </c>
      <c r="B247" s="321" t="s">
        <v>468</v>
      </c>
      <c r="C247" s="321" t="s">
        <v>466</v>
      </c>
      <c r="D247" s="322" t="s">
        <v>39250</v>
      </c>
    </row>
    <row r="248" spans="1:4">
      <c r="A248" s="323">
        <v>5684</v>
      </c>
      <c r="B248" s="321" t="s">
        <v>469</v>
      </c>
      <c r="C248" s="321" t="s">
        <v>466</v>
      </c>
      <c r="D248" s="322" t="s">
        <v>39251</v>
      </c>
    </row>
    <row r="249" spans="1:4">
      <c r="A249" s="323">
        <v>5689</v>
      </c>
      <c r="B249" s="321" t="s">
        <v>470</v>
      </c>
      <c r="C249" s="321" t="s">
        <v>466</v>
      </c>
      <c r="D249" s="322" t="s">
        <v>39208</v>
      </c>
    </row>
    <row r="250" spans="1:4">
      <c r="A250" s="323">
        <v>5795</v>
      </c>
      <c r="B250" s="321" t="s">
        <v>471</v>
      </c>
      <c r="C250" s="321" t="s">
        <v>466</v>
      </c>
      <c r="D250" s="322" t="s">
        <v>39252</v>
      </c>
    </row>
    <row r="251" spans="1:4">
      <c r="A251" s="323">
        <v>5811</v>
      </c>
      <c r="B251" s="321" t="s">
        <v>472</v>
      </c>
      <c r="C251" s="321" t="s">
        <v>466</v>
      </c>
      <c r="D251" s="322" t="s">
        <v>39253</v>
      </c>
    </row>
    <row r="252" spans="1:4">
      <c r="A252" s="323">
        <v>5823</v>
      </c>
      <c r="B252" s="321" t="s">
        <v>473</v>
      </c>
      <c r="C252" s="321" t="s">
        <v>466</v>
      </c>
      <c r="D252" s="322" t="s">
        <v>39254</v>
      </c>
    </row>
    <row r="253" spans="1:4">
      <c r="A253" s="323">
        <v>5824</v>
      </c>
      <c r="B253" s="321" t="s">
        <v>474</v>
      </c>
      <c r="C253" s="321" t="s">
        <v>466</v>
      </c>
      <c r="D253" s="322" t="s">
        <v>39255</v>
      </c>
    </row>
    <row r="254" spans="1:4">
      <c r="A254" s="323">
        <v>5835</v>
      </c>
      <c r="B254" s="321" t="s">
        <v>475</v>
      </c>
      <c r="C254" s="321" t="s">
        <v>466</v>
      </c>
      <c r="D254" s="322" t="s">
        <v>39256</v>
      </c>
    </row>
    <row r="255" spans="1:4">
      <c r="A255" s="323">
        <v>5839</v>
      </c>
      <c r="B255" s="321" t="s">
        <v>476</v>
      </c>
      <c r="C255" s="321" t="s">
        <v>466</v>
      </c>
      <c r="D255" s="322" t="s">
        <v>39257</v>
      </c>
    </row>
    <row r="256" spans="1:4">
      <c r="A256" s="323">
        <v>5843</v>
      </c>
      <c r="B256" s="321" t="s">
        <v>477</v>
      </c>
      <c r="C256" s="321" t="s">
        <v>466</v>
      </c>
      <c r="D256" s="322" t="s">
        <v>39258</v>
      </c>
    </row>
    <row r="257" spans="1:4">
      <c r="A257" s="323">
        <v>5847</v>
      </c>
      <c r="B257" s="321" t="s">
        <v>478</v>
      </c>
      <c r="C257" s="321" t="s">
        <v>466</v>
      </c>
      <c r="D257" s="322" t="s">
        <v>39259</v>
      </c>
    </row>
    <row r="258" spans="1:4">
      <c r="A258" s="323">
        <v>5851</v>
      </c>
      <c r="B258" s="321" t="s">
        <v>479</v>
      </c>
      <c r="C258" s="321" t="s">
        <v>466</v>
      </c>
      <c r="D258" s="322" t="s">
        <v>39260</v>
      </c>
    </row>
    <row r="259" spans="1:4">
      <c r="A259" s="323">
        <v>5855</v>
      </c>
      <c r="B259" s="321" t="s">
        <v>480</v>
      </c>
      <c r="C259" s="321" t="s">
        <v>466</v>
      </c>
      <c r="D259" s="322" t="s">
        <v>39261</v>
      </c>
    </row>
    <row r="260" spans="1:4">
      <c r="A260" s="323">
        <v>5863</v>
      </c>
      <c r="B260" s="321" t="s">
        <v>481</v>
      </c>
      <c r="C260" s="321" t="s">
        <v>466</v>
      </c>
      <c r="D260" s="322" t="s">
        <v>39262</v>
      </c>
    </row>
    <row r="261" spans="1:4">
      <c r="A261" s="323">
        <v>5867</v>
      </c>
      <c r="B261" s="321" t="s">
        <v>482</v>
      </c>
      <c r="C261" s="321" t="s">
        <v>466</v>
      </c>
      <c r="D261" s="322" t="s">
        <v>39263</v>
      </c>
    </row>
    <row r="262" spans="1:4">
      <c r="A262" s="323">
        <v>5875</v>
      </c>
      <c r="B262" s="321" t="s">
        <v>483</v>
      </c>
      <c r="C262" s="321" t="s">
        <v>466</v>
      </c>
      <c r="D262" s="322" t="s">
        <v>39264</v>
      </c>
    </row>
    <row r="263" spans="1:4">
      <c r="A263" s="323">
        <v>5879</v>
      </c>
      <c r="B263" s="321" t="s">
        <v>484</v>
      </c>
      <c r="C263" s="321" t="s">
        <v>466</v>
      </c>
      <c r="D263" s="322" t="s">
        <v>39265</v>
      </c>
    </row>
    <row r="264" spans="1:4">
      <c r="A264" s="323">
        <v>5882</v>
      </c>
      <c r="B264" s="321" t="s">
        <v>485</v>
      </c>
      <c r="C264" s="321" t="s">
        <v>466</v>
      </c>
      <c r="D264" s="322" t="s">
        <v>39266</v>
      </c>
    </row>
    <row r="265" spans="1:4">
      <c r="A265" s="323">
        <v>5890</v>
      </c>
      <c r="B265" s="321" t="s">
        <v>486</v>
      </c>
      <c r="C265" s="321" t="s">
        <v>466</v>
      </c>
      <c r="D265" s="322" t="s">
        <v>39267</v>
      </c>
    </row>
    <row r="266" spans="1:4">
      <c r="A266" s="323">
        <v>5894</v>
      </c>
      <c r="B266" s="321" t="s">
        <v>487</v>
      </c>
      <c r="C266" s="321" t="s">
        <v>466</v>
      </c>
      <c r="D266" s="322" t="s">
        <v>39268</v>
      </c>
    </row>
    <row r="267" spans="1:4">
      <c r="A267" s="323">
        <v>5901</v>
      </c>
      <c r="B267" s="321" t="s">
        <v>488</v>
      </c>
      <c r="C267" s="321" t="s">
        <v>466</v>
      </c>
      <c r="D267" s="322" t="s">
        <v>39269</v>
      </c>
    </row>
    <row r="268" spans="1:4">
      <c r="A268" s="323">
        <v>5909</v>
      </c>
      <c r="B268" s="321" t="s">
        <v>489</v>
      </c>
      <c r="C268" s="321" t="s">
        <v>466</v>
      </c>
      <c r="D268" s="322" t="s">
        <v>39270</v>
      </c>
    </row>
    <row r="269" spans="1:4">
      <c r="A269" s="323">
        <v>5921</v>
      </c>
      <c r="B269" s="321" t="s">
        <v>490</v>
      </c>
      <c r="C269" s="321" t="s">
        <v>466</v>
      </c>
      <c r="D269" s="322" t="s">
        <v>39271</v>
      </c>
    </row>
    <row r="270" spans="1:4">
      <c r="A270" s="323">
        <v>5928</v>
      </c>
      <c r="B270" s="321" t="s">
        <v>491</v>
      </c>
      <c r="C270" s="321" t="s">
        <v>466</v>
      </c>
      <c r="D270" s="322" t="s">
        <v>39272</v>
      </c>
    </row>
    <row r="271" spans="1:4">
      <c r="A271" s="323">
        <v>5932</v>
      </c>
      <c r="B271" s="321" t="s">
        <v>492</v>
      </c>
      <c r="C271" s="321" t="s">
        <v>466</v>
      </c>
      <c r="D271" s="322" t="s">
        <v>39273</v>
      </c>
    </row>
    <row r="272" spans="1:4">
      <c r="A272" s="323">
        <v>5940</v>
      </c>
      <c r="B272" s="321" t="s">
        <v>493</v>
      </c>
      <c r="C272" s="321" t="s">
        <v>466</v>
      </c>
      <c r="D272" s="322" t="s">
        <v>39274</v>
      </c>
    </row>
    <row r="273" spans="1:4">
      <c r="A273" s="323">
        <v>5944</v>
      </c>
      <c r="B273" s="321" t="s">
        <v>494</v>
      </c>
      <c r="C273" s="321" t="s">
        <v>466</v>
      </c>
      <c r="D273" s="322" t="s">
        <v>39275</v>
      </c>
    </row>
    <row r="274" spans="1:4">
      <c r="A274" s="323">
        <v>5953</v>
      </c>
      <c r="B274" s="321" t="s">
        <v>495</v>
      </c>
      <c r="C274" s="321" t="s">
        <v>466</v>
      </c>
      <c r="D274" s="322" t="s">
        <v>39276</v>
      </c>
    </row>
    <row r="275" spans="1:4">
      <c r="A275" s="323">
        <v>6259</v>
      </c>
      <c r="B275" s="321" t="s">
        <v>496</v>
      </c>
      <c r="C275" s="321" t="s">
        <v>466</v>
      </c>
      <c r="D275" s="322" t="s">
        <v>39277</v>
      </c>
    </row>
    <row r="276" spans="1:4">
      <c r="A276" s="323">
        <v>6879</v>
      </c>
      <c r="B276" s="321" t="s">
        <v>497</v>
      </c>
      <c r="C276" s="321" t="s">
        <v>466</v>
      </c>
      <c r="D276" s="322" t="s">
        <v>39278</v>
      </c>
    </row>
    <row r="277" spans="1:4">
      <c r="A277" s="323">
        <v>7030</v>
      </c>
      <c r="B277" s="321" t="s">
        <v>498</v>
      </c>
      <c r="C277" s="321" t="s">
        <v>466</v>
      </c>
      <c r="D277" s="322" t="s">
        <v>39279</v>
      </c>
    </row>
    <row r="278" spans="1:4">
      <c r="A278" s="323">
        <v>7042</v>
      </c>
      <c r="B278" s="321" t="s">
        <v>499</v>
      </c>
      <c r="C278" s="321" t="s">
        <v>466</v>
      </c>
      <c r="D278" s="322" t="s">
        <v>39280</v>
      </c>
    </row>
    <row r="279" spans="1:4">
      <c r="A279" s="323">
        <v>7049</v>
      </c>
      <c r="B279" s="321" t="s">
        <v>500</v>
      </c>
      <c r="C279" s="321" t="s">
        <v>466</v>
      </c>
      <c r="D279" s="322" t="s">
        <v>39281</v>
      </c>
    </row>
    <row r="280" spans="1:4">
      <c r="A280" s="323">
        <v>67826</v>
      </c>
      <c r="B280" s="321" t="s">
        <v>501</v>
      </c>
      <c r="C280" s="321" t="s">
        <v>466</v>
      </c>
      <c r="D280" s="322" t="s">
        <v>39282</v>
      </c>
    </row>
    <row r="281" spans="1:4">
      <c r="A281" s="323">
        <v>73417</v>
      </c>
      <c r="B281" s="321" t="s">
        <v>502</v>
      </c>
      <c r="C281" s="321" t="s">
        <v>466</v>
      </c>
      <c r="D281" s="322" t="s">
        <v>39283</v>
      </c>
    </row>
    <row r="282" spans="1:4">
      <c r="A282" s="323">
        <v>73436</v>
      </c>
      <c r="B282" s="321" t="s">
        <v>503</v>
      </c>
      <c r="C282" s="321" t="s">
        <v>466</v>
      </c>
      <c r="D282" s="322" t="s">
        <v>39284</v>
      </c>
    </row>
    <row r="283" spans="1:4">
      <c r="A283" s="323">
        <v>73467</v>
      </c>
      <c r="B283" s="321" t="s">
        <v>504</v>
      </c>
      <c r="C283" s="321" t="s">
        <v>466</v>
      </c>
      <c r="D283" s="322" t="s">
        <v>39285</v>
      </c>
    </row>
    <row r="284" spans="1:4">
      <c r="A284" s="323">
        <v>73536</v>
      </c>
      <c r="B284" s="321" t="s">
        <v>505</v>
      </c>
      <c r="C284" s="321" t="s">
        <v>466</v>
      </c>
      <c r="D284" s="322" t="s">
        <v>39286</v>
      </c>
    </row>
    <row r="285" spans="1:4">
      <c r="A285" s="323">
        <v>83362</v>
      </c>
      <c r="B285" s="321" t="s">
        <v>506</v>
      </c>
      <c r="C285" s="321" t="s">
        <v>466</v>
      </c>
      <c r="D285" s="322" t="s">
        <v>39287</v>
      </c>
    </row>
    <row r="286" spans="1:4">
      <c r="A286" s="323">
        <v>83765</v>
      </c>
      <c r="B286" s="321" t="s">
        <v>507</v>
      </c>
      <c r="C286" s="321" t="s">
        <v>466</v>
      </c>
      <c r="D286" s="322" t="s">
        <v>39288</v>
      </c>
    </row>
    <row r="287" spans="1:4">
      <c r="A287" s="323">
        <v>87445</v>
      </c>
      <c r="B287" s="321" t="s">
        <v>508</v>
      </c>
      <c r="C287" s="321" t="s">
        <v>466</v>
      </c>
      <c r="D287" s="322" t="s">
        <v>39289</v>
      </c>
    </row>
    <row r="288" spans="1:4">
      <c r="A288" s="323">
        <v>88386</v>
      </c>
      <c r="B288" s="321" t="s">
        <v>509</v>
      </c>
      <c r="C288" s="321" t="s">
        <v>466</v>
      </c>
      <c r="D288" s="322" t="s">
        <v>39290</v>
      </c>
    </row>
    <row r="289" spans="1:4">
      <c r="A289" s="323">
        <v>88393</v>
      </c>
      <c r="B289" s="321" t="s">
        <v>510</v>
      </c>
      <c r="C289" s="321" t="s">
        <v>466</v>
      </c>
      <c r="D289" s="322" t="s">
        <v>39291</v>
      </c>
    </row>
    <row r="290" spans="1:4">
      <c r="A290" s="323">
        <v>88399</v>
      </c>
      <c r="B290" s="321" t="s">
        <v>511</v>
      </c>
      <c r="C290" s="321" t="s">
        <v>466</v>
      </c>
      <c r="D290" s="322" t="s">
        <v>39292</v>
      </c>
    </row>
    <row r="291" spans="1:4">
      <c r="A291" s="323">
        <v>88418</v>
      </c>
      <c r="B291" s="321" t="s">
        <v>512</v>
      </c>
      <c r="C291" s="321" t="s">
        <v>466</v>
      </c>
      <c r="D291" s="322" t="s">
        <v>39293</v>
      </c>
    </row>
    <row r="292" spans="1:4">
      <c r="A292" s="323">
        <v>88433</v>
      </c>
      <c r="B292" s="321" t="s">
        <v>513</v>
      </c>
      <c r="C292" s="321" t="s">
        <v>466</v>
      </c>
      <c r="D292" s="322" t="s">
        <v>39294</v>
      </c>
    </row>
    <row r="293" spans="1:4">
      <c r="A293" s="323">
        <v>88830</v>
      </c>
      <c r="B293" s="321" t="s">
        <v>514</v>
      </c>
      <c r="C293" s="321" t="s">
        <v>466</v>
      </c>
      <c r="D293" s="322" t="s">
        <v>39295</v>
      </c>
    </row>
    <row r="294" spans="1:4">
      <c r="A294" s="323">
        <v>88843</v>
      </c>
      <c r="B294" s="321" t="s">
        <v>515</v>
      </c>
      <c r="C294" s="321" t="s">
        <v>466</v>
      </c>
      <c r="D294" s="322" t="s">
        <v>39296</v>
      </c>
    </row>
    <row r="295" spans="1:4">
      <c r="A295" s="323">
        <v>88907</v>
      </c>
      <c r="B295" s="321" t="s">
        <v>516</v>
      </c>
      <c r="C295" s="321" t="s">
        <v>466</v>
      </c>
      <c r="D295" s="322" t="s">
        <v>39297</v>
      </c>
    </row>
    <row r="296" spans="1:4">
      <c r="A296" s="323">
        <v>89021</v>
      </c>
      <c r="B296" s="321" t="s">
        <v>517</v>
      </c>
      <c r="C296" s="321" t="s">
        <v>466</v>
      </c>
      <c r="D296" s="322" t="s">
        <v>39298</v>
      </c>
    </row>
    <row r="297" spans="1:4">
      <c r="A297" s="323">
        <v>89028</v>
      </c>
      <c r="B297" s="321" t="s">
        <v>518</v>
      </c>
      <c r="C297" s="321" t="s">
        <v>466</v>
      </c>
      <c r="D297" s="322" t="s">
        <v>39299</v>
      </c>
    </row>
    <row r="298" spans="1:4">
      <c r="A298" s="323">
        <v>89032</v>
      </c>
      <c r="B298" s="321" t="s">
        <v>519</v>
      </c>
      <c r="C298" s="321" t="s">
        <v>466</v>
      </c>
      <c r="D298" s="322" t="s">
        <v>39300</v>
      </c>
    </row>
    <row r="299" spans="1:4">
      <c r="A299" s="323">
        <v>89035</v>
      </c>
      <c r="B299" s="321" t="s">
        <v>520</v>
      </c>
      <c r="C299" s="321" t="s">
        <v>466</v>
      </c>
      <c r="D299" s="322" t="s">
        <v>39301</v>
      </c>
    </row>
    <row r="300" spans="1:4">
      <c r="A300" s="323">
        <v>89225</v>
      </c>
      <c r="B300" s="321" t="s">
        <v>521</v>
      </c>
      <c r="C300" s="321" t="s">
        <v>466</v>
      </c>
      <c r="D300" s="322" t="s">
        <v>39302</v>
      </c>
    </row>
    <row r="301" spans="1:4">
      <c r="A301" s="323">
        <v>89234</v>
      </c>
      <c r="B301" s="321" t="s">
        <v>522</v>
      </c>
      <c r="C301" s="321" t="s">
        <v>466</v>
      </c>
      <c r="D301" s="322" t="s">
        <v>39303</v>
      </c>
    </row>
    <row r="302" spans="1:4">
      <c r="A302" s="323">
        <v>89242</v>
      </c>
      <c r="B302" s="321" t="s">
        <v>523</v>
      </c>
      <c r="C302" s="321" t="s">
        <v>466</v>
      </c>
      <c r="D302" s="322" t="s">
        <v>39304</v>
      </c>
    </row>
    <row r="303" spans="1:4">
      <c r="A303" s="323">
        <v>89250</v>
      </c>
      <c r="B303" s="321" t="s">
        <v>524</v>
      </c>
      <c r="C303" s="321" t="s">
        <v>466</v>
      </c>
      <c r="D303" s="322" t="s">
        <v>39305</v>
      </c>
    </row>
    <row r="304" spans="1:4">
      <c r="A304" s="323">
        <v>89257</v>
      </c>
      <c r="B304" s="321" t="s">
        <v>525</v>
      </c>
      <c r="C304" s="321" t="s">
        <v>466</v>
      </c>
      <c r="D304" s="322" t="s">
        <v>39306</v>
      </c>
    </row>
    <row r="305" spans="1:4">
      <c r="A305" s="323">
        <v>89272</v>
      </c>
      <c r="B305" s="321" t="s">
        <v>526</v>
      </c>
      <c r="C305" s="321" t="s">
        <v>466</v>
      </c>
      <c r="D305" s="322" t="s">
        <v>39307</v>
      </c>
    </row>
    <row r="306" spans="1:4">
      <c r="A306" s="323">
        <v>89278</v>
      </c>
      <c r="B306" s="321" t="s">
        <v>527</v>
      </c>
      <c r="C306" s="321" t="s">
        <v>466</v>
      </c>
      <c r="D306" s="322" t="s">
        <v>39308</v>
      </c>
    </row>
    <row r="307" spans="1:4">
      <c r="A307" s="323">
        <v>89843</v>
      </c>
      <c r="B307" s="321" t="s">
        <v>528</v>
      </c>
      <c r="C307" s="321" t="s">
        <v>466</v>
      </c>
      <c r="D307" s="322" t="s">
        <v>39309</v>
      </c>
    </row>
    <row r="308" spans="1:4">
      <c r="A308" s="323">
        <v>89876</v>
      </c>
      <c r="B308" s="321" t="s">
        <v>529</v>
      </c>
      <c r="C308" s="321" t="s">
        <v>466</v>
      </c>
      <c r="D308" s="322" t="s">
        <v>39310</v>
      </c>
    </row>
    <row r="309" spans="1:4">
      <c r="A309" s="323">
        <v>89883</v>
      </c>
      <c r="B309" s="321" t="s">
        <v>530</v>
      </c>
      <c r="C309" s="321" t="s">
        <v>466</v>
      </c>
      <c r="D309" s="322" t="s">
        <v>39311</v>
      </c>
    </row>
    <row r="310" spans="1:4">
      <c r="A310" s="323">
        <v>90586</v>
      </c>
      <c r="B310" s="321" t="s">
        <v>531</v>
      </c>
      <c r="C310" s="321" t="s">
        <v>466</v>
      </c>
      <c r="D310" s="322" t="s">
        <v>39312</v>
      </c>
    </row>
    <row r="311" spans="1:4">
      <c r="A311" s="323">
        <v>90625</v>
      </c>
      <c r="B311" s="321" t="s">
        <v>532</v>
      </c>
      <c r="C311" s="321" t="s">
        <v>466</v>
      </c>
      <c r="D311" s="322" t="s">
        <v>39313</v>
      </c>
    </row>
    <row r="312" spans="1:4">
      <c r="A312" s="323">
        <v>90631</v>
      </c>
      <c r="B312" s="321" t="s">
        <v>533</v>
      </c>
      <c r="C312" s="321" t="s">
        <v>466</v>
      </c>
      <c r="D312" s="322" t="s">
        <v>39314</v>
      </c>
    </row>
    <row r="313" spans="1:4">
      <c r="A313" s="323">
        <v>90637</v>
      </c>
      <c r="B313" s="321" t="s">
        <v>534</v>
      </c>
      <c r="C313" s="321" t="s">
        <v>466</v>
      </c>
      <c r="D313" s="322" t="s">
        <v>39315</v>
      </c>
    </row>
    <row r="314" spans="1:4">
      <c r="A314" s="323">
        <v>90643</v>
      </c>
      <c r="B314" s="321" t="s">
        <v>535</v>
      </c>
      <c r="C314" s="321" t="s">
        <v>466</v>
      </c>
      <c r="D314" s="322" t="s">
        <v>39316</v>
      </c>
    </row>
    <row r="315" spans="1:4">
      <c r="A315" s="323">
        <v>90650</v>
      </c>
      <c r="B315" s="321" t="s">
        <v>536</v>
      </c>
      <c r="C315" s="321" t="s">
        <v>466</v>
      </c>
      <c r="D315" s="322" t="s">
        <v>39317</v>
      </c>
    </row>
    <row r="316" spans="1:4">
      <c r="A316" s="323">
        <v>90656</v>
      </c>
      <c r="B316" s="321" t="s">
        <v>537</v>
      </c>
      <c r="C316" s="321" t="s">
        <v>466</v>
      </c>
      <c r="D316" s="322" t="s">
        <v>39318</v>
      </c>
    </row>
    <row r="317" spans="1:4">
      <c r="A317" s="323">
        <v>90662</v>
      </c>
      <c r="B317" s="321" t="s">
        <v>538</v>
      </c>
      <c r="C317" s="321" t="s">
        <v>466</v>
      </c>
      <c r="D317" s="322" t="s">
        <v>39319</v>
      </c>
    </row>
    <row r="318" spans="1:4">
      <c r="A318" s="323">
        <v>90668</v>
      </c>
      <c r="B318" s="321" t="s">
        <v>539</v>
      </c>
      <c r="C318" s="321" t="s">
        <v>466</v>
      </c>
      <c r="D318" s="322" t="s">
        <v>39320</v>
      </c>
    </row>
    <row r="319" spans="1:4">
      <c r="A319" s="323">
        <v>90674</v>
      </c>
      <c r="B319" s="321" t="s">
        <v>540</v>
      </c>
      <c r="C319" s="321" t="s">
        <v>466</v>
      </c>
      <c r="D319" s="322" t="s">
        <v>39321</v>
      </c>
    </row>
    <row r="320" spans="1:4">
      <c r="A320" s="323">
        <v>90680</v>
      </c>
      <c r="B320" s="321" t="s">
        <v>541</v>
      </c>
      <c r="C320" s="321" t="s">
        <v>466</v>
      </c>
      <c r="D320" s="322" t="s">
        <v>39322</v>
      </c>
    </row>
    <row r="321" spans="1:4">
      <c r="A321" s="323">
        <v>90686</v>
      </c>
      <c r="B321" s="321" t="s">
        <v>542</v>
      </c>
      <c r="C321" s="321" t="s">
        <v>466</v>
      </c>
      <c r="D321" s="322" t="s">
        <v>39323</v>
      </c>
    </row>
    <row r="322" spans="1:4">
      <c r="A322" s="323">
        <v>90692</v>
      </c>
      <c r="B322" s="321" t="s">
        <v>543</v>
      </c>
      <c r="C322" s="321" t="s">
        <v>466</v>
      </c>
      <c r="D322" s="322" t="s">
        <v>39324</v>
      </c>
    </row>
    <row r="323" spans="1:4">
      <c r="A323" s="323">
        <v>90964</v>
      </c>
      <c r="B323" s="321" t="s">
        <v>544</v>
      </c>
      <c r="C323" s="321" t="s">
        <v>466</v>
      </c>
      <c r="D323" s="322" t="s">
        <v>39325</v>
      </c>
    </row>
    <row r="324" spans="1:4">
      <c r="A324" s="323">
        <v>90972</v>
      </c>
      <c r="B324" s="321" t="s">
        <v>545</v>
      </c>
      <c r="C324" s="321" t="s">
        <v>466</v>
      </c>
      <c r="D324" s="322" t="s">
        <v>39326</v>
      </c>
    </row>
    <row r="325" spans="1:4">
      <c r="A325" s="323">
        <v>90979</v>
      </c>
      <c r="B325" s="321" t="s">
        <v>546</v>
      </c>
      <c r="C325" s="321" t="s">
        <v>466</v>
      </c>
      <c r="D325" s="322" t="s">
        <v>39327</v>
      </c>
    </row>
    <row r="326" spans="1:4">
      <c r="A326" s="323">
        <v>90991</v>
      </c>
      <c r="B326" s="321" t="s">
        <v>547</v>
      </c>
      <c r="C326" s="321" t="s">
        <v>466</v>
      </c>
      <c r="D326" s="322" t="s">
        <v>39328</v>
      </c>
    </row>
    <row r="327" spans="1:4">
      <c r="A327" s="323">
        <v>90999</v>
      </c>
      <c r="B327" s="321" t="s">
        <v>548</v>
      </c>
      <c r="C327" s="321" t="s">
        <v>466</v>
      </c>
      <c r="D327" s="322" t="s">
        <v>39329</v>
      </c>
    </row>
    <row r="328" spans="1:4">
      <c r="A328" s="323">
        <v>91031</v>
      </c>
      <c r="B328" s="321" t="s">
        <v>549</v>
      </c>
      <c r="C328" s="321" t="s">
        <v>466</v>
      </c>
      <c r="D328" s="322" t="s">
        <v>39330</v>
      </c>
    </row>
    <row r="329" spans="1:4">
      <c r="A329" s="323">
        <v>91277</v>
      </c>
      <c r="B329" s="321" t="s">
        <v>550</v>
      </c>
      <c r="C329" s="321" t="s">
        <v>466</v>
      </c>
      <c r="D329" s="322" t="s">
        <v>39331</v>
      </c>
    </row>
    <row r="330" spans="1:4">
      <c r="A330" s="323">
        <v>91283</v>
      </c>
      <c r="B330" s="321" t="s">
        <v>551</v>
      </c>
      <c r="C330" s="321" t="s">
        <v>466</v>
      </c>
      <c r="D330" s="322" t="s">
        <v>39332</v>
      </c>
    </row>
    <row r="331" spans="1:4">
      <c r="A331" s="323">
        <v>91386</v>
      </c>
      <c r="B331" s="321" t="s">
        <v>552</v>
      </c>
      <c r="C331" s="321" t="s">
        <v>466</v>
      </c>
      <c r="D331" s="322" t="s">
        <v>39333</v>
      </c>
    </row>
    <row r="332" spans="1:4">
      <c r="A332" s="323">
        <v>91533</v>
      </c>
      <c r="B332" s="321" t="s">
        <v>553</v>
      </c>
      <c r="C332" s="321" t="s">
        <v>466</v>
      </c>
      <c r="D332" s="322" t="s">
        <v>39334</v>
      </c>
    </row>
    <row r="333" spans="1:4">
      <c r="A333" s="323">
        <v>91634</v>
      </c>
      <c r="B333" s="321" t="s">
        <v>554</v>
      </c>
      <c r="C333" s="321" t="s">
        <v>466</v>
      </c>
      <c r="D333" s="322" t="s">
        <v>39335</v>
      </c>
    </row>
    <row r="334" spans="1:4">
      <c r="A334" s="323">
        <v>91645</v>
      </c>
      <c r="B334" s="321" t="s">
        <v>555</v>
      </c>
      <c r="C334" s="321" t="s">
        <v>466</v>
      </c>
      <c r="D334" s="322" t="s">
        <v>39336</v>
      </c>
    </row>
    <row r="335" spans="1:4">
      <c r="A335" s="323">
        <v>91692</v>
      </c>
      <c r="B335" s="321" t="s">
        <v>556</v>
      </c>
      <c r="C335" s="321" t="s">
        <v>466</v>
      </c>
      <c r="D335" s="322" t="s">
        <v>39337</v>
      </c>
    </row>
    <row r="336" spans="1:4">
      <c r="A336" s="323">
        <v>92043</v>
      </c>
      <c r="B336" s="321" t="s">
        <v>557</v>
      </c>
      <c r="C336" s="321" t="s">
        <v>466</v>
      </c>
      <c r="D336" s="322" t="s">
        <v>39338</v>
      </c>
    </row>
    <row r="337" spans="1:4">
      <c r="A337" s="323">
        <v>92106</v>
      </c>
      <c r="B337" s="321" t="s">
        <v>558</v>
      </c>
      <c r="C337" s="321" t="s">
        <v>466</v>
      </c>
      <c r="D337" s="322" t="s">
        <v>39339</v>
      </c>
    </row>
    <row r="338" spans="1:4">
      <c r="A338" s="323">
        <v>92112</v>
      </c>
      <c r="B338" s="321" t="s">
        <v>559</v>
      </c>
      <c r="C338" s="321" t="s">
        <v>466</v>
      </c>
      <c r="D338" s="322" t="s">
        <v>39340</v>
      </c>
    </row>
    <row r="339" spans="1:4">
      <c r="A339" s="323">
        <v>92118</v>
      </c>
      <c r="B339" s="321" t="s">
        <v>560</v>
      </c>
      <c r="C339" s="321" t="s">
        <v>466</v>
      </c>
      <c r="D339" s="322" t="s">
        <v>39341</v>
      </c>
    </row>
    <row r="340" spans="1:4">
      <c r="A340" s="323">
        <v>92138</v>
      </c>
      <c r="B340" s="321" t="s">
        <v>561</v>
      </c>
      <c r="C340" s="321" t="s">
        <v>466</v>
      </c>
      <c r="D340" s="322" t="s">
        <v>39342</v>
      </c>
    </row>
    <row r="341" spans="1:4">
      <c r="A341" s="323">
        <v>92145</v>
      </c>
      <c r="B341" s="321" t="s">
        <v>562</v>
      </c>
      <c r="C341" s="321" t="s">
        <v>466</v>
      </c>
      <c r="D341" s="322" t="s">
        <v>39343</v>
      </c>
    </row>
    <row r="342" spans="1:4">
      <c r="A342" s="323">
        <v>92242</v>
      </c>
      <c r="B342" s="321" t="s">
        <v>563</v>
      </c>
      <c r="C342" s="321" t="s">
        <v>466</v>
      </c>
      <c r="D342" s="322" t="s">
        <v>39344</v>
      </c>
    </row>
    <row r="343" spans="1:4">
      <c r="A343" s="323">
        <v>92716</v>
      </c>
      <c r="B343" s="321" t="s">
        <v>564</v>
      </c>
      <c r="C343" s="321" t="s">
        <v>466</v>
      </c>
      <c r="D343" s="322" t="s">
        <v>39345</v>
      </c>
    </row>
    <row r="344" spans="1:4">
      <c r="A344" s="323">
        <v>92960</v>
      </c>
      <c r="B344" s="321" t="s">
        <v>565</v>
      </c>
      <c r="C344" s="321" t="s">
        <v>466</v>
      </c>
      <c r="D344" s="322" t="s">
        <v>39346</v>
      </c>
    </row>
    <row r="345" spans="1:4">
      <c r="A345" s="323">
        <v>92966</v>
      </c>
      <c r="B345" s="321" t="s">
        <v>566</v>
      </c>
      <c r="C345" s="321" t="s">
        <v>466</v>
      </c>
      <c r="D345" s="322" t="s">
        <v>39347</v>
      </c>
    </row>
    <row r="346" spans="1:4">
      <c r="A346" s="323">
        <v>93224</v>
      </c>
      <c r="B346" s="321" t="s">
        <v>567</v>
      </c>
      <c r="C346" s="321" t="s">
        <v>466</v>
      </c>
      <c r="D346" s="322" t="s">
        <v>39348</v>
      </c>
    </row>
    <row r="347" spans="1:4">
      <c r="A347" s="323">
        <v>93233</v>
      </c>
      <c r="B347" s="321" t="s">
        <v>568</v>
      </c>
      <c r="C347" s="321" t="s">
        <v>466</v>
      </c>
      <c r="D347" s="322" t="s">
        <v>39349</v>
      </c>
    </row>
    <row r="348" spans="1:4">
      <c r="A348" s="323">
        <v>93272</v>
      </c>
      <c r="B348" s="321" t="s">
        <v>569</v>
      </c>
      <c r="C348" s="321" t="s">
        <v>466</v>
      </c>
      <c r="D348" s="322" t="s">
        <v>39350</v>
      </c>
    </row>
    <row r="349" spans="1:4">
      <c r="A349" s="323">
        <v>93281</v>
      </c>
      <c r="B349" s="321" t="s">
        <v>570</v>
      </c>
      <c r="C349" s="321" t="s">
        <v>466</v>
      </c>
      <c r="D349" s="322" t="s">
        <v>39351</v>
      </c>
    </row>
    <row r="350" spans="1:4">
      <c r="A350" s="323">
        <v>93287</v>
      </c>
      <c r="B350" s="321" t="s">
        <v>571</v>
      </c>
      <c r="C350" s="321" t="s">
        <v>466</v>
      </c>
      <c r="D350" s="322" t="s">
        <v>39352</v>
      </c>
    </row>
    <row r="351" spans="1:4">
      <c r="A351" s="323">
        <v>93402</v>
      </c>
      <c r="B351" s="321" t="s">
        <v>572</v>
      </c>
      <c r="C351" s="321" t="s">
        <v>466</v>
      </c>
      <c r="D351" s="322" t="s">
        <v>39353</v>
      </c>
    </row>
    <row r="352" spans="1:4">
      <c r="A352" s="323">
        <v>93408</v>
      </c>
      <c r="B352" s="321" t="s">
        <v>573</v>
      </c>
      <c r="C352" s="321" t="s">
        <v>466</v>
      </c>
      <c r="D352" s="322" t="s">
        <v>39354</v>
      </c>
    </row>
    <row r="353" spans="1:4">
      <c r="A353" s="323">
        <v>93415</v>
      </c>
      <c r="B353" s="321" t="s">
        <v>574</v>
      </c>
      <c r="C353" s="321" t="s">
        <v>466</v>
      </c>
      <c r="D353" s="322" t="s">
        <v>39355</v>
      </c>
    </row>
    <row r="354" spans="1:4">
      <c r="A354" s="323">
        <v>93421</v>
      </c>
      <c r="B354" s="321" t="s">
        <v>575</v>
      </c>
      <c r="C354" s="321" t="s">
        <v>466</v>
      </c>
      <c r="D354" s="322" t="s">
        <v>39356</v>
      </c>
    </row>
    <row r="355" spans="1:4">
      <c r="A355" s="323">
        <v>93427</v>
      </c>
      <c r="B355" s="321" t="s">
        <v>576</v>
      </c>
      <c r="C355" s="321" t="s">
        <v>466</v>
      </c>
      <c r="D355" s="322" t="s">
        <v>39357</v>
      </c>
    </row>
    <row r="356" spans="1:4">
      <c r="A356" s="323">
        <v>93433</v>
      </c>
      <c r="B356" s="321" t="s">
        <v>577</v>
      </c>
      <c r="C356" s="321" t="s">
        <v>466</v>
      </c>
      <c r="D356" s="322" t="s">
        <v>39358</v>
      </c>
    </row>
    <row r="357" spans="1:4">
      <c r="A357" s="323">
        <v>93439</v>
      </c>
      <c r="B357" s="321" t="s">
        <v>578</v>
      </c>
      <c r="C357" s="321" t="s">
        <v>466</v>
      </c>
      <c r="D357" s="322" t="s">
        <v>39359</v>
      </c>
    </row>
    <row r="358" spans="1:4">
      <c r="A358" s="323">
        <v>95121</v>
      </c>
      <c r="B358" s="321" t="s">
        <v>579</v>
      </c>
      <c r="C358" s="321" t="s">
        <v>466</v>
      </c>
      <c r="D358" s="322" t="s">
        <v>39360</v>
      </c>
    </row>
    <row r="359" spans="1:4">
      <c r="A359" s="323">
        <v>95127</v>
      </c>
      <c r="B359" s="321" t="s">
        <v>580</v>
      </c>
      <c r="C359" s="321" t="s">
        <v>466</v>
      </c>
      <c r="D359" s="322" t="s">
        <v>39361</v>
      </c>
    </row>
    <row r="360" spans="1:4">
      <c r="A360" s="323">
        <v>95133</v>
      </c>
      <c r="B360" s="321" t="s">
        <v>581</v>
      </c>
      <c r="C360" s="321" t="s">
        <v>466</v>
      </c>
      <c r="D360" s="322" t="s">
        <v>39362</v>
      </c>
    </row>
    <row r="361" spans="1:4">
      <c r="A361" s="323">
        <v>95139</v>
      </c>
      <c r="B361" s="321" t="s">
        <v>582</v>
      </c>
      <c r="C361" s="321" t="s">
        <v>466</v>
      </c>
      <c r="D361" s="322" t="s">
        <v>39363</v>
      </c>
    </row>
    <row r="362" spans="1:4">
      <c r="A362" s="323">
        <v>95212</v>
      </c>
      <c r="B362" s="321" t="s">
        <v>583</v>
      </c>
      <c r="C362" s="321" t="s">
        <v>466</v>
      </c>
      <c r="D362" s="322" t="s">
        <v>39364</v>
      </c>
    </row>
    <row r="363" spans="1:4">
      <c r="A363" s="323">
        <v>95218</v>
      </c>
      <c r="B363" s="321" t="s">
        <v>584</v>
      </c>
      <c r="C363" s="321" t="s">
        <v>466</v>
      </c>
      <c r="D363" s="322" t="s">
        <v>39365</v>
      </c>
    </row>
    <row r="364" spans="1:4">
      <c r="A364" s="323">
        <v>95258</v>
      </c>
      <c r="B364" s="321" t="s">
        <v>585</v>
      </c>
      <c r="C364" s="321" t="s">
        <v>466</v>
      </c>
      <c r="D364" s="322" t="s">
        <v>39366</v>
      </c>
    </row>
    <row r="365" spans="1:4">
      <c r="A365" s="323">
        <v>95264</v>
      </c>
      <c r="B365" s="321" t="s">
        <v>586</v>
      </c>
      <c r="C365" s="321" t="s">
        <v>466</v>
      </c>
      <c r="D365" s="322" t="s">
        <v>39367</v>
      </c>
    </row>
    <row r="366" spans="1:4">
      <c r="A366" s="323">
        <v>95270</v>
      </c>
      <c r="B366" s="321" t="s">
        <v>587</v>
      </c>
      <c r="C366" s="321" t="s">
        <v>466</v>
      </c>
      <c r="D366" s="322" t="s">
        <v>39349</v>
      </c>
    </row>
    <row r="367" spans="1:4">
      <c r="A367" s="323">
        <v>95276</v>
      </c>
      <c r="B367" s="321" t="s">
        <v>588</v>
      </c>
      <c r="C367" s="321" t="s">
        <v>466</v>
      </c>
      <c r="D367" s="322" t="s">
        <v>39368</v>
      </c>
    </row>
    <row r="368" spans="1:4">
      <c r="A368" s="323">
        <v>95282</v>
      </c>
      <c r="B368" s="321" t="s">
        <v>589</v>
      </c>
      <c r="C368" s="321" t="s">
        <v>466</v>
      </c>
      <c r="D368" s="322" t="s">
        <v>39369</v>
      </c>
    </row>
    <row r="369" spans="1:4">
      <c r="A369" s="323">
        <v>95620</v>
      </c>
      <c r="B369" s="321" t="s">
        <v>590</v>
      </c>
      <c r="C369" s="321" t="s">
        <v>466</v>
      </c>
      <c r="D369" s="322" t="s">
        <v>39370</v>
      </c>
    </row>
    <row r="370" spans="1:4">
      <c r="A370" s="323">
        <v>95631</v>
      </c>
      <c r="B370" s="321" t="s">
        <v>591</v>
      </c>
      <c r="C370" s="321" t="s">
        <v>466</v>
      </c>
      <c r="D370" s="322" t="s">
        <v>39371</v>
      </c>
    </row>
    <row r="371" spans="1:4">
      <c r="A371" s="323">
        <v>95702</v>
      </c>
      <c r="B371" s="321" t="s">
        <v>592</v>
      </c>
      <c r="C371" s="321" t="s">
        <v>466</v>
      </c>
      <c r="D371" s="322" t="s">
        <v>39372</v>
      </c>
    </row>
    <row r="372" spans="1:4">
      <c r="A372" s="323">
        <v>95708</v>
      </c>
      <c r="B372" s="321" t="s">
        <v>593</v>
      </c>
      <c r="C372" s="321" t="s">
        <v>466</v>
      </c>
      <c r="D372" s="322" t="s">
        <v>39373</v>
      </c>
    </row>
    <row r="373" spans="1:4">
      <c r="A373" s="323">
        <v>95714</v>
      </c>
      <c r="B373" s="321" t="s">
        <v>594</v>
      </c>
      <c r="C373" s="321" t="s">
        <v>466</v>
      </c>
      <c r="D373" s="322" t="s">
        <v>39374</v>
      </c>
    </row>
    <row r="374" spans="1:4">
      <c r="A374" s="323">
        <v>95720</v>
      </c>
      <c r="B374" s="321" t="s">
        <v>595</v>
      </c>
      <c r="C374" s="321" t="s">
        <v>466</v>
      </c>
      <c r="D374" s="322" t="s">
        <v>39375</v>
      </c>
    </row>
    <row r="375" spans="1:4">
      <c r="A375" s="323">
        <v>95872</v>
      </c>
      <c r="B375" s="321" t="s">
        <v>596</v>
      </c>
      <c r="C375" s="321" t="s">
        <v>466</v>
      </c>
      <c r="D375" s="322" t="s">
        <v>39376</v>
      </c>
    </row>
    <row r="376" spans="1:4">
      <c r="A376" s="323">
        <v>96013</v>
      </c>
      <c r="B376" s="321" t="s">
        <v>597</v>
      </c>
      <c r="C376" s="321" t="s">
        <v>466</v>
      </c>
      <c r="D376" s="322" t="s">
        <v>39377</v>
      </c>
    </row>
    <row r="377" spans="1:4">
      <c r="A377" s="323">
        <v>96020</v>
      </c>
      <c r="B377" s="321" t="s">
        <v>598</v>
      </c>
      <c r="C377" s="321" t="s">
        <v>466</v>
      </c>
      <c r="D377" s="322" t="s">
        <v>39378</v>
      </c>
    </row>
    <row r="378" spans="1:4">
      <c r="A378" s="323">
        <v>96028</v>
      </c>
      <c r="B378" s="321" t="s">
        <v>599</v>
      </c>
      <c r="C378" s="321" t="s">
        <v>466</v>
      </c>
      <c r="D378" s="322" t="s">
        <v>39379</v>
      </c>
    </row>
    <row r="379" spans="1:4">
      <c r="A379" s="323">
        <v>96035</v>
      </c>
      <c r="B379" s="321" t="s">
        <v>600</v>
      </c>
      <c r="C379" s="321" t="s">
        <v>466</v>
      </c>
      <c r="D379" s="322" t="s">
        <v>39380</v>
      </c>
    </row>
    <row r="380" spans="1:4">
      <c r="A380" s="323">
        <v>96157</v>
      </c>
      <c r="B380" s="321" t="s">
        <v>601</v>
      </c>
      <c r="C380" s="321" t="s">
        <v>466</v>
      </c>
      <c r="D380" s="322" t="s">
        <v>39381</v>
      </c>
    </row>
    <row r="381" spans="1:4">
      <c r="A381" s="323">
        <v>96158</v>
      </c>
      <c r="B381" s="321" t="s">
        <v>602</v>
      </c>
      <c r="C381" s="321" t="s">
        <v>466</v>
      </c>
      <c r="D381" s="322" t="s">
        <v>39382</v>
      </c>
    </row>
    <row r="382" spans="1:4">
      <c r="A382" s="323">
        <v>96245</v>
      </c>
      <c r="B382" s="321" t="s">
        <v>603</v>
      </c>
      <c r="C382" s="321" t="s">
        <v>466</v>
      </c>
      <c r="D382" s="322" t="s">
        <v>39383</v>
      </c>
    </row>
    <row r="383" spans="1:4">
      <c r="A383" s="323">
        <v>96303</v>
      </c>
      <c r="B383" s="321" t="s">
        <v>604</v>
      </c>
      <c r="C383" s="321" t="s">
        <v>466</v>
      </c>
      <c r="D383" s="322" t="s">
        <v>39384</v>
      </c>
    </row>
    <row r="384" spans="1:4">
      <c r="A384" s="323">
        <v>96463</v>
      </c>
      <c r="B384" s="321" t="s">
        <v>605</v>
      </c>
      <c r="C384" s="321" t="s">
        <v>466</v>
      </c>
      <c r="D384" s="322" t="s">
        <v>39385</v>
      </c>
    </row>
    <row r="385" spans="1:4">
      <c r="A385" s="323">
        <v>98764</v>
      </c>
      <c r="B385" s="321" t="s">
        <v>606</v>
      </c>
      <c r="C385" s="321" t="s">
        <v>466</v>
      </c>
      <c r="D385" s="322" t="s">
        <v>39386</v>
      </c>
    </row>
    <row r="386" spans="1:4">
      <c r="A386" s="323">
        <v>99833</v>
      </c>
      <c r="B386" s="321" t="s">
        <v>607</v>
      </c>
      <c r="C386" s="321" t="s">
        <v>466</v>
      </c>
      <c r="D386" s="322" t="s">
        <v>39387</v>
      </c>
    </row>
    <row r="387" spans="1:4">
      <c r="A387" s="323">
        <v>100641</v>
      </c>
      <c r="B387" s="321" t="s">
        <v>608</v>
      </c>
      <c r="C387" s="321" t="s">
        <v>466</v>
      </c>
      <c r="D387" s="322" t="s">
        <v>39388</v>
      </c>
    </row>
    <row r="388" spans="1:4">
      <c r="A388" s="323">
        <v>100647</v>
      </c>
      <c r="B388" s="321" t="s">
        <v>609</v>
      </c>
      <c r="C388" s="321" t="s">
        <v>466</v>
      </c>
      <c r="D388" s="322" t="s">
        <v>39389</v>
      </c>
    </row>
    <row r="389" spans="1:4">
      <c r="A389" s="323">
        <v>102275</v>
      </c>
      <c r="B389" s="321" t="s">
        <v>36464</v>
      </c>
      <c r="C389" s="321" t="s">
        <v>466</v>
      </c>
      <c r="D389" s="322" t="s">
        <v>39390</v>
      </c>
    </row>
    <row r="390" spans="1:4">
      <c r="A390" s="323">
        <v>5632</v>
      </c>
      <c r="B390" s="321" t="s">
        <v>610</v>
      </c>
      <c r="C390" s="321" t="s">
        <v>611</v>
      </c>
      <c r="D390" s="322" t="s">
        <v>39391</v>
      </c>
    </row>
    <row r="391" spans="1:4">
      <c r="A391" s="323">
        <v>5679</v>
      </c>
      <c r="B391" s="321" t="s">
        <v>612</v>
      </c>
      <c r="C391" s="321" t="s">
        <v>611</v>
      </c>
      <c r="D391" s="322" t="s">
        <v>39392</v>
      </c>
    </row>
    <row r="392" spans="1:4">
      <c r="A392" s="323">
        <v>5681</v>
      </c>
      <c r="B392" s="321" t="s">
        <v>613</v>
      </c>
      <c r="C392" s="321" t="s">
        <v>611</v>
      </c>
      <c r="D392" s="322" t="s">
        <v>39393</v>
      </c>
    </row>
    <row r="393" spans="1:4">
      <c r="A393" s="323">
        <v>5685</v>
      </c>
      <c r="B393" s="321" t="s">
        <v>614</v>
      </c>
      <c r="C393" s="321" t="s">
        <v>611</v>
      </c>
      <c r="D393" s="322" t="s">
        <v>39394</v>
      </c>
    </row>
    <row r="394" spans="1:4">
      <c r="A394" s="323">
        <v>5690</v>
      </c>
      <c r="B394" s="321" t="s">
        <v>615</v>
      </c>
      <c r="C394" s="321" t="s">
        <v>611</v>
      </c>
      <c r="D394" s="322" t="s">
        <v>39395</v>
      </c>
    </row>
    <row r="395" spans="1:4">
      <c r="A395" s="323">
        <v>5806</v>
      </c>
      <c r="B395" s="321" t="s">
        <v>616</v>
      </c>
      <c r="C395" s="321" t="s">
        <v>611</v>
      </c>
      <c r="D395" s="322" t="s">
        <v>39396</v>
      </c>
    </row>
    <row r="396" spans="1:4">
      <c r="A396" s="323">
        <v>5826</v>
      </c>
      <c r="B396" s="321" t="s">
        <v>617</v>
      </c>
      <c r="C396" s="321" t="s">
        <v>611</v>
      </c>
      <c r="D396" s="322" t="s">
        <v>39397</v>
      </c>
    </row>
    <row r="397" spans="1:4">
      <c r="A397" s="323">
        <v>5829</v>
      </c>
      <c r="B397" s="321" t="s">
        <v>618</v>
      </c>
      <c r="C397" s="321" t="s">
        <v>611</v>
      </c>
      <c r="D397" s="322" t="s">
        <v>39398</v>
      </c>
    </row>
    <row r="398" spans="1:4">
      <c r="A398" s="323">
        <v>5837</v>
      </c>
      <c r="B398" s="321" t="s">
        <v>619</v>
      </c>
      <c r="C398" s="321" t="s">
        <v>611</v>
      </c>
      <c r="D398" s="322" t="s">
        <v>39231</v>
      </c>
    </row>
    <row r="399" spans="1:4">
      <c r="A399" s="323">
        <v>5841</v>
      </c>
      <c r="B399" s="321" t="s">
        <v>620</v>
      </c>
      <c r="C399" s="321" t="s">
        <v>611</v>
      </c>
      <c r="D399" s="322" t="s">
        <v>39399</v>
      </c>
    </row>
    <row r="400" spans="1:4">
      <c r="A400" s="323">
        <v>5845</v>
      </c>
      <c r="B400" s="321" t="s">
        <v>621</v>
      </c>
      <c r="C400" s="321" t="s">
        <v>611</v>
      </c>
      <c r="D400" s="322" t="s">
        <v>39400</v>
      </c>
    </row>
    <row r="401" spans="1:4">
      <c r="A401" s="323">
        <v>5849</v>
      </c>
      <c r="B401" s="321" t="s">
        <v>622</v>
      </c>
      <c r="C401" s="321" t="s">
        <v>611</v>
      </c>
      <c r="D401" s="322" t="s">
        <v>39401</v>
      </c>
    </row>
    <row r="402" spans="1:4">
      <c r="A402" s="323">
        <v>5853</v>
      </c>
      <c r="B402" s="321" t="s">
        <v>623</v>
      </c>
      <c r="C402" s="321" t="s">
        <v>611</v>
      </c>
      <c r="D402" s="322" t="s">
        <v>39402</v>
      </c>
    </row>
    <row r="403" spans="1:4">
      <c r="A403" s="323">
        <v>5857</v>
      </c>
      <c r="B403" s="321" t="s">
        <v>624</v>
      </c>
      <c r="C403" s="321" t="s">
        <v>611</v>
      </c>
      <c r="D403" s="322" t="s">
        <v>39403</v>
      </c>
    </row>
    <row r="404" spans="1:4">
      <c r="A404" s="323">
        <v>5865</v>
      </c>
      <c r="B404" s="321" t="s">
        <v>625</v>
      </c>
      <c r="C404" s="321" t="s">
        <v>611</v>
      </c>
      <c r="D404" s="322" t="s">
        <v>39404</v>
      </c>
    </row>
    <row r="405" spans="1:4">
      <c r="A405" s="323">
        <v>5869</v>
      </c>
      <c r="B405" s="321" t="s">
        <v>626</v>
      </c>
      <c r="C405" s="321" t="s">
        <v>611</v>
      </c>
      <c r="D405" s="322" t="s">
        <v>39405</v>
      </c>
    </row>
    <row r="406" spans="1:4">
      <c r="A406" s="323">
        <v>5877</v>
      </c>
      <c r="B406" s="321" t="s">
        <v>627</v>
      </c>
      <c r="C406" s="321" t="s">
        <v>611</v>
      </c>
      <c r="D406" s="322" t="s">
        <v>39406</v>
      </c>
    </row>
    <row r="407" spans="1:4">
      <c r="A407" s="323">
        <v>5881</v>
      </c>
      <c r="B407" s="321" t="s">
        <v>628</v>
      </c>
      <c r="C407" s="321" t="s">
        <v>611</v>
      </c>
      <c r="D407" s="322" t="s">
        <v>39407</v>
      </c>
    </row>
    <row r="408" spans="1:4">
      <c r="A408" s="323">
        <v>5884</v>
      </c>
      <c r="B408" s="321" t="s">
        <v>629</v>
      </c>
      <c r="C408" s="321" t="s">
        <v>611</v>
      </c>
      <c r="D408" s="322" t="s">
        <v>39408</v>
      </c>
    </row>
    <row r="409" spans="1:4">
      <c r="A409" s="323">
        <v>5892</v>
      </c>
      <c r="B409" s="321" t="s">
        <v>630</v>
      </c>
      <c r="C409" s="321" t="s">
        <v>611</v>
      </c>
      <c r="D409" s="322" t="s">
        <v>39409</v>
      </c>
    </row>
    <row r="410" spans="1:4">
      <c r="A410" s="323">
        <v>5896</v>
      </c>
      <c r="B410" s="321" t="s">
        <v>631</v>
      </c>
      <c r="C410" s="321" t="s">
        <v>611</v>
      </c>
      <c r="D410" s="322" t="s">
        <v>39410</v>
      </c>
    </row>
    <row r="411" spans="1:4">
      <c r="A411" s="323">
        <v>5903</v>
      </c>
      <c r="B411" s="321" t="s">
        <v>632</v>
      </c>
      <c r="C411" s="321" t="s">
        <v>611</v>
      </c>
      <c r="D411" s="322" t="s">
        <v>39411</v>
      </c>
    </row>
    <row r="412" spans="1:4">
      <c r="A412" s="323">
        <v>5911</v>
      </c>
      <c r="B412" s="321" t="s">
        <v>633</v>
      </c>
      <c r="C412" s="321" t="s">
        <v>611</v>
      </c>
      <c r="D412" s="322" t="s">
        <v>39412</v>
      </c>
    </row>
    <row r="413" spans="1:4">
      <c r="A413" s="323">
        <v>5923</v>
      </c>
      <c r="B413" s="321" t="s">
        <v>634</v>
      </c>
      <c r="C413" s="321" t="s">
        <v>611</v>
      </c>
      <c r="D413" s="322" t="s">
        <v>39413</v>
      </c>
    </row>
    <row r="414" spans="1:4">
      <c r="A414" s="323">
        <v>5930</v>
      </c>
      <c r="B414" s="321" t="s">
        <v>635</v>
      </c>
      <c r="C414" s="321" t="s">
        <v>611</v>
      </c>
      <c r="D414" s="322" t="s">
        <v>39414</v>
      </c>
    </row>
    <row r="415" spans="1:4">
      <c r="A415" s="323">
        <v>5934</v>
      </c>
      <c r="B415" s="321" t="s">
        <v>636</v>
      </c>
      <c r="C415" s="321" t="s">
        <v>611</v>
      </c>
      <c r="D415" s="322" t="s">
        <v>39415</v>
      </c>
    </row>
    <row r="416" spans="1:4">
      <c r="A416" s="323">
        <v>5942</v>
      </c>
      <c r="B416" s="321" t="s">
        <v>637</v>
      </c>
      <c r="C416" s="321" t="s">
        <v>611</v>
      </c>
      <c r="D416" s="322" t="s">
        <v>39416</v>
      </c>
    </row>
    <row r="417" spans="1:4">
      <c r="A417" s="323">
        <v>5946</v>
      </c>
      <c r="B417" s="321" t="s">
        <v>638</v>
      </c>
      <c r="C417" s="321" t="s">
        <v>611</v>
      </c>
      <c r="D417" s="322" t="s">
        <v>39417</v>
      </c>
    </row>
    <row r="418" spans="1:4">
      <c r="A418" s="323">
        <v>5952</v>
      </c>
      <c r="B418" s="321" t="s">
        <v>639</v>
      </c>
      <c r="C418" s="321" t="s">
        <v>611</v>
      </c>
      <c r="D418" s="322" t="s">
        <v>39418</v>
      </c>
    </row>
    <row r="419" spans="1:4">
      <c r="A419" s="323">
        <v>5954</v>
      </c>
      <c r="B419" s="321" t="s">
        <v>640</v>
      </c>
      <c r="C419" s="321" t="s">
        <v>611</v>
      </c>
      <c r="D419" s="322" t="s">
        <v>39386</v>
      </c>
    </row>
    <row r="420" spans="1:4">
      <c r="A420" s="323">
        <v>5961</v>
      </c>
      <c r="B420" s="321" t="s">
        <v>641</v>
      </c>
      <c r="C420" s="321" t="s">
        <v>611</v>
      </c>
      <c r="D420" s="322" t="s">
        <v>39419</v>
      </c>
    </row>
    <row r="421" spans="1:4">
      <c r="A421" s="323">
        <v>6260</v>
      </c>
      <c r="B421" s="321" t="s">
        <v>642</v>
      </c>
      <c r="C421" s="321" t="s">
        <v>611</v>
      </c>
      <c r="D421" s="322" t="s">
        <v>39420</v>
      </c>
    </row>
    <row r="422" spans="1:4">
      <c r="A422" s="323">
        <v>6880</v>
      </c>
      <c r="B422" s="321" t="s">
        <v>643</v>
      </c>
      <c r="C422" s="321" t="s">
        <v>611</v>
      </c>
      <c r="D422" s="322" t="s">
        <v>39421</v>
      </c>
    </row>
    <row r="423" spans="1:4">
      <c r="A423" s="323">
        <v>7031</v>
      </c>
      <c r="B423" s="321" t="s">
        <v>644</v>
      </c>
      <c r="C423" s="321" t="s">
        <v>611</v>
      </c>
      <c r="D423" s="322" t="s">
        <v>39422</v>
      </c>
    </row>
    <row r="424" spans="1:4">
      <c r="A424" s="323">
        <v>7043</v>
      </c>
      <c r="B424" s="321" t="s">
        <v>645</v>
      </c>
      <c r="C424" s="321" t="s">
        <v>611</v>
      </c>
      <c r="D424" s="322" t="s">
        <v>39341</v>
      </c>
    </row>
    <row r="425" spans="1:4">
      <c r="A425" s="323">
        <v>7050</v>
      </c>
      <c r="B425" s="321" t="s">
        <v>646</v>
      </c>
      <c r="C425" s="321" t="s">
        <v>611</v>
      </c>
      <c r="D425" s="322" t="s">
        <v>39423</v>
      </c>
    </row>
    <row r="426" spans="1:4">
      <c r="A426" s="323">
        <v>67827</v>
      </c>
      <c r="B426" s="321" t="s">
        <v>647</v>
      </c>
      <c r="C426" s="321" t="s">
        <v>611</v>
      </c>
      <c r="D426" s="322" t="s">
        <v>39424</v>
      </c>
    </row>
    <row r="427" spans="1:4">
      <c r="A427" s="323">
        <v>73395</v>
      </c>
      <c r="B427" s="321" t="s">
        <v>648</v>
      </c>
      <c r="C427" s="321" t="s">
        <v>611</v>
      </c>
      <c r="D427" s="322" t="s">
        <v>39425</v>
      </c>
    </row>
    <row r="428" spans="1:4">
      <c r="A428" s="323">
        <v>83766</v>
      </c>
      <c r="B428" s="321" t="s">
        <v>649</v>
      </c>
      <c r="C428" s="321" t="s">
        <v>611</v>
      </c>
      <c r="D428" s="322" t="s">
        <v>39426</v>
      </c>
    </row>
    <row r="429" spans="1:4">
      <c r="A429" s="323">
        <v>84013</v>
      </c>
      <c r="B429" s="321" t="s">
        <v>650</v>
      </c>
      <c r="C429" s="321" t="s">
        <v>611</v>
      </c>
      <c r="D429" s="322" t="s">
        <v>39427</v>
      </c>
    </row>
    <row r="430" spans="1:4">
      <c r="A430" s="323">
        <v>87446</v>
      </c>
      <c r="B430" s="321" t="s">
        <v>651</v>
      </c>
      <c r="C430" s="321" t="s">
        <v>611</v>
      </c>
      <c r="D430" s="322" t="s">
        <v>39428</v>
      </c>
    </row>
    <row r="431" spans="1:4">
      <c r="A431" s="323">
        <v>88392</v>
      </c>
      <c r="B431" s="321" t="s">
        <v>652</v>
      </c>
      <c r="C431" s="321" t="s">
        <v>611</v>
      </c>
      <c r="D431" s="322" t="s">
        <v>39429</v>
      </c>
    </row>
    <row r="432" spans="1:4">
      <c r="A432" s="323">
        <v>88398</v>
      </c>
      <c r="B432" s="321" t="s">
        <v>653</v>
      </c>
      <c r="C432" s="321" t="s">
        <v>611</v>
      </c>
      <c r="D432" s="322" t="s">
        <v>39430</v>
      </c>
    </row>
    <row r="433" spans="1:4">
      <c r="A433" s="323">
        <v>88404</v>
      </c>
      <c r="B433" s="321" t="s">
        <v>654</v>
      </c>
      <c r="C433" s="321" t="s">
        <v>611</v>
      </c>
      <c r="D433" s="322" t="s">
        <v>39431</v>
      </c>
    </row>
    <row r="434" spans="1:4">
      <c r="A434" s="323">
        <v>88430</v>
      </c>
      <c r="B434" s="321" t="s">
        <v>655</v>
      </c>
      <c r="C434" s="321" t="s">
        <v>611</v>
      </c>
      <c r="D434" s="322" t="s">
        <v>39432</v>
      </c>
    </row>
    <row r="435" spans="1:4">
      <c r="A435" s="323">
        <v>88438</v>
      </c>
      <c r="B435" s="321" t="s">
        <v>656</v>
      </c>
      <c r="C435" s="321" t="s">
        <v>611</v>
      </c>
      <c r="D435" s="322" t="s">
        <v>39433</v>
      </c>
    </row>
    <row r="436" spans="1:4">
      <c r="A436" s="323">
        <v>88831</v>
      </c>
      <c r="B436" s="321" t="s">
        <v>657</v>
      </c>
      <c r="C436" s="321" t="s">
        <v>611</v>
      </c>
      <c r="D436" s="322" t="s">
        <v>39434</v>
      </c>
    </row>
    <row r="437" spans="1:4">
      <c r="A437" s="323">
        <v>88844</v>
      </c>
      <c r="B437" s="321" t="s">
        <v>658</v>
      </c>
      <c r="C437" s="321" t="s">
        <v>611</v>
      </c>
      <c r="D437" s="322" t="s">
        <v>39435</v>
      </c>
    </row>
    <row r="438" spans="1:4">
      <c r="A438" s="323">
        <v>88908</v>
      </c>
      <c r="B438" s="321" t="s">
        <v>659</v>
      </c>
      <c r="C438" s="321" t="s">
        <v>611</v>
      </c>
      <c r="D438" s="322" t="s">
        <v>39436</v>
      </c>
    </row>
    <row r="439" spans="1:4">
      <c r="A439" s="323">
        <v>89022</v>
      </c>
      <c r="B439" s="321" t="s">
        <v>660</v>
      </c>
      <c r="C439" s="321" t="s">
        <v>611</v>
      </c>
      <c r="D439" s="322" t="s">
        <v>39437</v>
      </c>
    </row>
    <row r="440" spans="1:4">
      <c r="A440" s="323">
        <v>89027</v>
      </c>
      <c r="B440" s="321" t="s">
        <v>661</v>
      </c>
      <c r="C440" s="321" t="s">
        <v>611</v>
      </c>
      <c r="D440" s="322" t="s">
        <v>39438</v>
      </c>
    </row>
    <row r="441" spans="1:4">
      <c r="A441" s="323">
        <v>89031</v>
      </c>
      <c r="B441" s="321" t="s">
        <v>662</v>
      </c>
      <c r="C441" s="321" t="s">
        <v>611</v>
      </c>
      <c r="D441" s="322" t="s">
        <v>39439</v>
      </c>
    </row>
    <row r="442" spans="1:4">
      <c r="A442" s="323">
        <v>89036</v>
      </c>
      <c r="B442" s="321" t="s">
        <v>663</v>
      </c>
      <c r="C442" s="321" t="s">
        <v>611</v>
      </c>
      <c r="D442" s="322" t="s">
        <v>39440</v>
      </c>
    </row>
    <row r="443" spans="1:4">
      <c r="A443" s="323">
        <v>89218</v>
      </c>
      <c r="B443" s="321" t="s">
        <v>664</v>
      </c>
      <c r="C443" s="321" t="s">
        <v>611</v>
      </c>
      <c r="D443" s="322" t="s">
        <v>39441</v>
      </c>
    </row>
    <row r="444" spans="1:4">
      <c r="A444" s="323">
        <v>89226</v>
      </c>
      <c r="B444" s="321" t="s">
        <v>665</v>
      </c>
      <c r="C444" s="321" t="s">
        <v>611</v>
      </c>
      <c r="D444" s="322" t="s">
        <v>39442</v>
      </c>
    </row>
    <row r="445" spans="1:4">
      <c r="A445" s="323">
        <v>89235</v>
      </c>
      <c r="B445" s="321" t="s">
        <v>666</v>
      </c>
      <c r="C445" s="321" t="s">
        <v>611</v>
      </c>
      <c r="D445" s="322" t="s">
        <v>39443</v>
      </c>
    </row>
    <row r="446" spans="1:4">
      <c r="A446" s="323">
        <v>89243</v>
      </c>
      <c r="B446" s="321" t="s">
        <v>667</v>
      </c>
      <c r="C446" s="321" t="s">
        <v>611</v>
      </c>
      <c r="D446" s="322" t="s">
        <v>39444</v>
      </c>
    </row>
    <row r="447" spans="1:4">
      <c r="A447" s="323">
        <v>89251</v>
      </c>
      <c r="B447" s="321" t="s">
        <v>668</v>
      </c>
      <c r="C447" s="321" t="s">
        <v>611</v>
      </c>
      <c r="D447" s="322" t="s">
        <v>39445</v>
      </c>
    </row>
    <row r="448" spans="1:4">
      <c r="A448" s="323">
        <v>89258</v>
      </c>
      <c r="B448" s="321" t="s">
        <v>669</v>
      </c>
      <c r="C448" s="321" t="s">
        <v>611</v>
      </c>
      <c r="D448" s="322" t="s">
        <v>39446</v>
      </c>
    </row>
    <row r="449" spans="1:4">
      <c r="A449" s="323">
        <v>89273</v>
      </c>
      <c r="B449" s="321" t="s">
        <v>670</v>
      </c>
      <c r="C449" s="321" t="s">
        <v>611</v>
      </c>
      <c r="D449" s="322" t="s">
        <v>39447</v>
      </c>
    </row>
    <row r="450" spans="1:4">
      <c r="A450" s="323">
        <v>89279</v>
      </c>
      <c r="B450" s="321" t="s">
        <v>671</v>
      </c>
      <c r="C450" s="321" t="s">
        <v>611</v>
      </c>
      <c r="D450" s="322" t="s">
        <v>39448</v>
      </c>
    </row>
    <row r="451" spans="1:4">
      <c r="A451" s="323">
        <v>89877</v>
      </c>
      <c r="B451" s="321" t="s">
        <v>672</v>
      </c>
      <c r="C451" s="321" t="s">
        <v>611</v>
      </c>
      <c r="D451" s="322" t="s">
        <v>39449</v>
      </c>
    </row>
    <row r="452" spans="1:4">
      <c r="A452" s="323">
        <v>89884</v>
      </c>
      <c r="B452" s="321" t="s">
        <v>673</v>
      </c>
      <c r="C452" s="321" t="s">
        <v>611</v>
      </c>
      <c r="D452" s="322" t="s">
        <v>39450</v>
      </c>
    </row>
    <row r="453" spans="1:4">
      <c r="A453" s="323">
        <v>90587</v>
      </c>
      <c r="B453" s="321" t="s">
        <v>674</v>
      </c>
      <c r="C453" s="321" t="s">
        <v>611</v>
      </c>
      <c r="D453" s="322" t="s">
        <v>39451</v>
      </c>
    </row>
    <row r="454" spans="1:4">
      <c r="A454" s="323">
        <v>90626</v>
      </c>
      <c r="B454" s="321" t="s">
        <v>675</v>
      </c>
      <c r="C454" s="321" t="s">
        <v>611</v>
      </c>
      <c r="D454" s="322" t="s">
        <v>39452</v>
      </c>
    </row>
    <row r="455" spans="1:4">
      <c r="A455" s="323">
        <v>90632</v>
      </c>
      <c r="B455" s="321" t="s">
        <v>676</v>
      </c>
      <c r="C455" s="321" t="s">
        <v>611</v>
      </c>
      <c r="D455" s="322" t="s">
        <v>39453</v>
      </c>
    </row>
    <row r="456" spans="1:4">
      <c r="A456" s="323">
        <v>90638</v>
      </c>
      <c r="B456" s="321" t="s">
        <v>677</v>
      </c>
      <c r="C456" s="321" t="s">
        <v>611</v>
      </c>
      <c r="D456" s="322" t="s">
        <v>39454</v>
      </c>
    </row>
    <row r="457" spans="1:4">
      <c r="A457" s="323">
        <v>90644</v>
      </c>
      <c r="B457" s="321" t="s">
        <v>678</v>
      </c>
      <c r="C457" s="321" t="s">
        <v>611</v>
      </c>
      <c r="D457" s="322" t="s">
        <v>39455</v>
      </c>
    </row>
    <row r="458" spans="1:4">
      <c r="A458" s="323">
        <v>90651</v>
      </c>
      <c r="B458" s="321" t="s">
        <v>679</v>
      </c>
      <c r="C458" s="321" t="s">
        <v>611</v>
      </c>
      <c r="D458" s="322" t="s">
        <v>39456</v>
      </c>
    </row>
    <row r="459" spans="1:4">
      <c r="A459" s="323">
        <v>90657</v>
      </c>
      <c r="B459" s="321" t="s">
        <v>680</v>
      </c>
      <c r="C459" s="321" t="s">
        <v>611</v>
      </c>
      <c r="D459" s="322" t="s">
        <v>39457</v>
      </c>
    </row>
    <row r="460" spans="1:4">
      <c r="A460" s="323">
        <v>90663</v>
      </c>
      <c r="B460" s="321" t="s">
        <v>681</v>
      </c>
      <c r="C460" s="321" t="s">
        <v>611</v>
      </c>
      <c r="D460" s="322" t="s">
        <v>39458</v>
      </c>
    </row>
    <row r="461" spans="1:4">
      <c r="A461" s="323">
        <v>90669</v>
      </c>
      <c r="B461" s="321" t="s">
        <v>682</v>
      </c>
      <c r="C461" s="321" t="s">
        <v>611</v>
      </c>
      <c r="D461" s="322" t="s">
        <v>39026</v>
      </c>
    </row>
    <row r="462" spans="1:4">
      <c r="A462" s="323">
        <v>90675</v>
      </c>
      <c r="B462" s="321" t="s">
        <v>683</v>
      </c>
      <c r="C462" s="321" t="s">
        <v>611</v>
      </c>
      <c r="D462" s="322" t="s">
        <v>39459</v>
      </c>
    </row>
    <row r="463" spans="1:4">
      <c r="A463" s="323">
        <v>90681</v>
      </c>
      <c r="B463" s="321" t="s">
        <v>684</v>
      </c>
      <c r="C463" s="321" t="s">
        <v>611</v>
      </c>
      <c r="D463" s="322" t="s">
        <v>39460</v>
      </c>
    </row>
    <row r="464" spans="1:4">
      <c r="A464" s="323">
        <v>90687</v>
      </c>
      <c r="B464" s="321" t="s">
        <v>685</v>
      </c>
      <c r="C464" s="321" t="s">
        <v>611</v>
      </c>
      <c r="D464" s="322" t="s">
        <v>39461</v>
      </c>
    </row>
    <row r="465" spans="1:4">
      <c r="A465" s="323">
        <v>90693</v>
      </c>
      <c r="B465" s="321" t="s">
        <v>686</v>
      </c>
      <c r="C465" s="321" t="s">
        <v>611</v>
      </c>
      <c r="D465" s="322" t="s">
        <v>39462</v>
      </c>
    </row>
    <row r="466" spans="1:4">
      <c r="A466" s="323">
        <v>90965</v>
      </c>
      <c r="B466" s="321" t="s">
        <v>687</v>
      </c>
      <c r="C466" s="321" t="s">
        <v>611</v>
      </c>
      <c r="D466" s="322" t="s">
        <v>39463</v>
      </c>
    </row>
    <row r="467" spans="1:4">
      <c r="A467" s="323">
        <v>90973</v>
      </c>
      <c r="B467" s="321" t="s">
        <v>688</v>
      </c>
      <c r="C467" s="321" t="s">
        <v>611</v>
      </c>
      <c r="D467" s="322" t="s">
        <v>39092</v>
      </c>
    </row>
    <row r="468" spans="1:4">
      <c r="A468" s="323">
        <v>90982</v>
      </c>
      <c r="B468" s="321" t="s">
        <v>689</v>
      </c>
      <c r="C468" s="321" t="s">
        <v>611</v>
      </c>
      <c r="D468" s="322" t="s">
        <v>39464</v>
      </c>
    </row>
    <row r="469" spans="1:4">
      <c r="A469" s="323">
        <v>91001</v>
      </c>
      <c r="B469" s="321" t="s">
        <v>690</v>
      </c>
      <c r="C469" s="321" t="s">
        <v>611</v>
      </c>
      <c r="D469" s="322" t="s">
        <v>39465</v>
      </c>
    </row>
    <row r="470" spans="1:4">
      <c r="A470" s="323">
        <v>91032</v>
      </c>
      <c r="B470" s="321" t="s">
        <v>691</v>
      </c>
      <c r="C470" s="321" t="s">
        <v>611</v>
      </c>
      <c r="D470" s="322" t="s">
        <v>39466</v>
      </c>
    </row>
    <row r="471" spans="1:4">
      <c r="A471" s="323">
        <v>91278</v>
      </c>
      <c r="B471" s="321" t="s">
        <v>692</v>
      </c>
      <c r="C471" s="321" t="s">
        <v>611</v>
      </c>
      <c r="D471" s="322" t="s">
        <v>39467</v>
      </c>
    </row>
    <row r="472" spans="1:4">
      <c r="A472" s="323">
        <v>91285</v>
      </c>
      <c r="B472" s="321" t="s">
        <v>693</v>
      </c>
      <c r="C472" s="321" t="s">
        <v>611</v>
      </c>
      <c r="D472" s="322" t="s">
        <v>39468</v>
      </c>
    </row>
    <row r="473" spans="1:4">
      <c r="A473" s="323">
        <v>91387</v>
      </c>
      <c r="B473" s="321" t="s">
        <v>694</v>
      </c>
      <c r="C473" s="321" t="s">
        <v>611</v>
      </c>
      <c r="D473" s="322" t="s">
        <v>39469</v>
      </c>
    </row>
    <row r="474" spans="1:4">
      <c r="A474" s="323">
        <v>91395</v>
      </c>
      <c r="B474" s="321" t="s">
        <v>695</v>
      </c>
      <c r="C474" s="321" t="s">
        <v>611</v>
      </c>
      <c r="D474" s="322" t="s">
        <v>39470</v>
      </c>
    </row>
    <row r="475" spans="1:4">
      <c r="A475" s="323">
        <v>91486</v>
      </c>
      <c r="B475" s="321" t="s">
        <v>696</v>
      </c>
      <c r="C475" s="321" t="s">
        <v>611</v>
      </c>
      <c r="D475" s="322" t="s">
        <v>39471</v>
      </c>
    </row>
    <row r="476" spans="1:4">
      <c r="A476" s="323">
        <v>91534</v>
      </c>
      <c r="B476" s="321" t="s">
        <v>697</v>
      </c>
      <c r="C476" s="321" t="s">
        <v>611</v>
      </c>
      <c r="D476" s="322" t="s">
        <v>39075</v>
      </c>
    </row>
    <row r="477" spans="1:4">
      <c r="A477" s="323">
        <v>91635</v>
      </c>
      <c r="B477" s="321" t="s">
        <v>698</v>
      </c>
      <c r="C477" s="321" t="s">
        <v>611</v>
      </c>
      <c r="D477" s="322" t="s">
        <v>39472</v>
      </c>
    </row>
    <row r="478" spans="1:4">
      <c r="A478" s="323">
        <v>91646</v>
      </c>
      <c r="B478" s="321" t="s">
        <v>699</v>
      </c>
      <c r="C478" s="321" t="s">
        <v>611</v>
      </c>
      <c r="D478" s="322" t="s">
        <v>39473</v>
      </c>
    </row>
    <row r="479" spans="1:4">
      <c r="A479" s="323">
        <v>91693</v>
      </c>
      <c r="B479" s="321" t="s">
        <v>700</v>
      </c>
      <c r="C479" s="321" t="s">
        <v>611</v>
      </c>
      <c r="D479" s="322" t="s">
        <v>39474</v>
      </c>
    </row>
    <row r="480" spans="1:4">
      <c r="A480" s="323">
        <v>92044</v>
      </c>
      <c r="B480" s="321" t="s">
        <v>701</v>
      </c>
      <c r="C480" s="321" t="s">
        <v>611</v>
      </c>
      <c r="D480" s="322" t="s">
        <v>39475</v>
      </c>
    </row>
    <row r="481" spans="1:4">
      <c r="A481" s="323">
        <v>92107</v>
      </c>
      <c r="B481" s="321" t="s">
        <v>702</v>
      </c>
      <c r="C481" s="321" t="s">
        <v>611</v>
      </c>
      <c r="D481" s="322" t="s">
        <v>39476</v>
      </c>
    </row>
    <row r="482" spans="1:4">
      <c r="A482" s="323">
        <v>92113</v>
      </c>
      <c r="B482" s="321" t="s">
        <v>703</v>
      </c>
      <c r="C482" s="321" t="s">
        <v>611</v>
      </c>
      <c r="D482" s="322" t="s">
        <v>39477</v>
      </c>
    </row>
    <row r="483" spans="1:4">
      <c r="A483" s="323">
        <v>92119</v>
      </c>
      <c r="B483" s="321" t="s">
        <v>704</v>
      </c>
      <c r="C483" s="321" t="s">
        <v>611</v>
      </c>
      <c r="D483" s="322" t="s">
        <v>39478</v>
      </c>
    </row>
    <row r="484" spans="1:4">
      <c r="A484" s="323">
        <v>92139</v>
      </c>
      <c r="B484" s="321" t="s">
        <v>705</v>
      </c>
      <c r="C484" s="321" t="s">
        <v>611</v>
      </c>
      <c r="D484" s="322" t="s">
        <v>39479</v>
      </c>
    </row>
    <row r="485" spans="1:4">
      <c r="A485" s="323">
        <v>92146</v>
      </c>
      <c r="B485" s="321" t="s">
        <v>706</v>
      </c>
      <c r="C485" s="321" t="s">
        <v>611</v>
      </c>
      <c r="D485" s="322" t="s">
        <v>39480</v>
      </c>
    </row>
    <row r="486" spans="1:4">
      <c r="A486" s="323">
        <v>92243</v>
      </c>
      <c r="B486" s="321" t="s">
        <v>707</v>
      </c>
      <c r="C486" s="321" t="s">
        <v>611</v>
      </c>
      <c r="D486" s="322" t="s">
        <v>39481</v>
      </c>
    </row>
    <row r="487" spans="1:4">
      <c r="A487" s="323">
        <v>92717</v>
      </c>
      <c r="B487" s="321" t="s">
        <v>708</v>
      </c>
      <c r="C487" s="321" t="s">
        <v>611</v>
      </c>
      <c r="D487" s="322" t="s">
        <v>39482</v>
      </c>
    </row>
    <row r="488" spans="1:4">
      <c r="A488" s="323">
        <v>92961</v>
      </c>
      <c r="B488" s="321" t="s">
        <v>709</v>
      </c>
      <c r="C488" s="321" t="s">
        <v>611</v>
      </c>
      <c r="D488" s="322" t="s">
        <v>39483</v>
      </c>
    </row>
    <row r="489" spans="1:4">
      <c r="A489" s="323">
        <v>92967</v>
      </c>
      <c r="B489" s="321" t="s">
        <v>710</v>
      </c>
      <c r="C489" s="321" t="s">
        <v>611</v>
      </c>
      <c r="D489" s="322" t="s">
        <v>39484</v>
      </c>
    </row>
    <row r="490" spans="1:4">
      <c r="A490" s="323">
        <v>93225</v>
      </c>
      <c r="B490" s="321" t="s">
        <v>711</v>
      </c>
      <c r="C490" s="321" t="s">
        <v>611</v>
      </c>
      <c r="D490" s="322" t="s">
        <v>39485</v>
      </c>
    </row>
    <row r="491" spans="1:4">
      <c r="A491" s="323">
        <v>93234</v>
      </c>
      <c r="B491" s="321" t="s">
        <v>712</v>
      </c>
      <c r="C491" s="321" t="s">
        <v>611</v>
      </c>
      <c r="D491" s="322" t="s">
        <v>39486</v>
      </c>
    </row>
    <row r="492" spans="1:4">
      <c r="A492" s="323">
        <v>93244</v>
      </c>
      <c r="B492" s="321" t="s">
        <v>713</v>
      </c>
      <c r="C492" s="321" t="s">
        <v>611</v>
      </c>
      <c r="D492" s="322" t="s">
        <v>39487</v>
      </c>
    </row>
    <row r="493" spans="1:4">
      <c r="A493" s="323">
        <v>93274</v>
      </c>
      <c r="B493" s="321" t="s">
        <v>714</v>
      </c>
      <c r="C493" s="321" t="s">
        <v>611</v>
      </c>
      <c r="D493" s="322" t="s">
        <v>39488</v>
      </c>
    </row>
    <row r="494" spans="1:4">
      <c r="A494" s="323">
        <v>93282</v>
      </c>
      <c r="B494" s="321" t="s">
        <v>715</v>
      </c>
      <c r="C494" s="321" t="s">
        <v>611</v>
      </c>
      <c r="D494" s="322" t="s">
        <v>39050</v>
      </c>
    </row>
    <row r="495" spans="1:4">
      <c r="A495" s="323">
        <v>93288</v>
      </c>
      <c r="B495" s="321" t="s">
        <v>716</v>
      </c>
      <c r="C495" s="321" t="s">
        <v>611</v>
      </c>
      <c r="D495" s="322" t="s">
        <v>39489</v>
      </c>
    </row>
    <row r="496" spans="1:4">
      <c r="A496" s="323">
        <v>93403</v>
      </c>
      <c r="B496" s="321" t="s">
        <v>717</v>
      </c>
      <c r="C496" s="321" t="s">
        <v>611</v>
      </c>
      <c r="D496" s="322" t="s">
        <v>39472</v>
      </c>
    </row>
    <row r="497" spans="1:4">
      <c r="A497" s="323">
        <v>93409</v>
      </c>
      <c r="B497" s="321" t="s">
        <v>718</v>
      </c>
      <c r="C497" s="321" t="s">
        <v>611</v>
      </c>
      <c r="D497" s="322" t="s">
        <v>39490</v>
      </c>
    </row>
    <row r="498" spans="1:4">
      <c r="A498" s="323">
        <v>93416</v>
      </c>
      <c r="B498" s="321" t="s">
        <v>719</v>
      </c>
      <c r="C498" s="321" t="s">
        <v>611</v>
      </c>
      <c r="D498" s="322" t="s">
        <v>39396</v>
      </c>
    </row>
    <row r="499" spans="1:4">
      <c r="A499" s="323">
        <v>93422</v>
      </c>
      <c r="B499" s="321" t="s">
        <v>720</v>
      </c>
      <c r="C499" s="321" t="s">
        <v>611</v>
      </c>
      <c r="D499" s="322" t="s">
        <v>39491</v>
      </c>
    </row>
    <row r="500" spans="1:4">
      <c r="A500" s="323">
        <v>93428</v>
      </c>
      <c r="B500" s="321" t="s">
        <v>721</v>
      </c>
      <c r="C500" s="321" t="s">
        <v>611</v>
      </c>
      <c r="D500" s="322" t="s">
        <v>39492</v>
      </c>
    </row>
    <row r="501" spans="1:4">
      <c r="A501" s="323">
        <v>93434</v>
      </c>
      <c r="B501" s="321" t="s">
        <v>722</v>
      </c>
      <c r="C501" s="321" t="s">
        <v>611</v>
      </c>
      <c r="D501" s="322" t="s">
        <v>39493</v>
      </c>
    </row>
    <row r="502" spans="1:4">
      <c r="A502" s="323">
        <v>93440</v>
      </c>
      <c r="B502" s="321" t="s">
        <v>723</v>
      </c>
      <c r="C502" s="321" t="s">
        <v>611</v>
      </c>
      <c r="D502" s="322" t="s">
        <v>39494</v>
      </c>
    </row>
    <row r="503" spans="1:4">
      <c r="A503" s="323">
        <v>95122</v>
      </c>
      <c r="B503" s="321" t="s">
        <v>724</v>
      </c>
      <c r="C503" s="321" t="s">
        <v>611</v>
      </c>
      <c r="D503" s="322" t="s">
        <v>39495</v>
      </c>
    </row>
    <row r="504" spans="1:4">
      <c r="A504" s="323">
        <v>95128</v>
      </c>
      <c r="B504" s="321" t="s">
        <v>725</v>
      </c>
      <c r="C504" s="321" t="s">
        <v>611</v>
      </c>
      <c r="D504" s="322" t="s">
        <v>39496</v>
      </c>
    </row>
    <row r="505" spans="1:4">
      <c r="A505" s="323">
        <v>95140</v>
      </c>
      <c r="B505" s="321" t="s">
        <v>726</v>
      </c>
      <c r="C505" s="321" t="s">
        <v>611</v>
      </c>
      <c r="D505" s="322" t="s">
        <v>39497</v>
      </c>
    </row>
    <row r="506" spans="1:4">
      <c r="A506" s="323">
        <v>95213</v>
      </c>
      <c r="B506" s="321" t="s">
        <v>727</v>
      </c>
      <c r="C506" s="321" t="s">
        <v>611</v>
      </c>
      <c r="D506" s="322" t="s">
        <v>39498</v>
      </c>
    </row>
    <row r="507" spans="1:4">
      <c r="A507" s="323">
        <v>95219</v>
      </c>
      <c r="B507" s="321" t="s">
        <v>728</v>
      </c>
      <c r="C507" s="321" t="s">
        <v>611</v>
      </c>
      <c r="D507" s="322" t="s">
        <v>39499</v>
      </c>
    </row>
    <row r="508" spans="1:4">
      <c r="A508" s="323">
        <v>95259</v>
      </c>
      <c r="B508" s="321" t="s">
        <v>729</v>
      </c>
      <c r="C508" s="321" t="s">
        <v>611</v>
      </c>
      <c r="D508" s="322" t="s">
        <v>39500</v>
      </c>
    </row>
    <row r="509" spans="1:4">
      <c r="A509" s="323">
        <v>95265</v>
      </c>
      <c r="B509" s="321" t="s">
        <v>730</v>
      </c>
      <c r="C509" s="321" t="s">
        <v>611</v>
      </c>
      <c r="D509" s="322" t="s">
        <v>39501</v>
      </c>
    </row>
    <row r="510" spans="1:4">
      <c r="A510" s="323">
        <v>95271</v>
      </c>
      <c r="B510" s="321" t="s">
        <v>731</v>
      </c>
      <c r="C510" s="321" t="s">
        <v>611</v>
      </c>
      <c r="D510" s="322" t="s">
        <v>39502</v>
      </c>
    </row>
    <row r="511" spans="1:4">
      <c r="A511" s="323">
        <v>95277</v>
      </c>
      <c r="B511" s="321" t="s">
        <v>732</v>
      </c>
      <c r="C511" s="321" t="s">
        <v>611</v>
      </c>
      <c r="D511" s="322" t="s">
        <v>39503</v>
      </c>
    </row>
    <row r="512" spans="1:4">
      <c r="A512" s="323">
        <v>95283</v>
      </c>
      <c r="B512" s="321" t="s">
        <v>733</v>
      </c>
      <c r="C512" s="321" t="s">
        <v>611</v>
      </c>
      <c r="D512" s="322" t="s">
        <v>39504</v>
      </c>
    </row>
    <row r="513" spans="1:4">
      <c r="A513" s="323">
        <v>95621</v>
      </c>
      <c r="B513" s="321" t="s">
        <v>734</v>
      </c>
      <c r="C513" s="321" t="s">
        <v>611</v>
      </c>
      <c r="D513" s="322" t="s">
        <v>39505</v>
      </c>
    </row>
    <row r="514" spans="1:4">
      <c r="A514" s="323">
        <v>95632</v>
      </c>
      <c r="B514" s="321" t="s">
        <v>735</v>
      </c>
      <c r="C514" s="321" t="s">
        <v>611</v>
      </c>
      <c r="D514" s="322" t="s">
        <v>39506</v>
      </c>
    </row>
    <row r="515" spans="1:4">
      <c r="A515" s="323">
        <v>95703</v>
      </c>
      <c r="B515" s="321" t="s">
        <v>736</v>
      </c>
      <c r="C515" s="321" t="s">
        <v>611</v>
      </c>
      <c r="D515" s="322" t="s">
        <v>39507</v>
      </c>
    </row>
    <row r="516" spans="1:4">
      <c r="A516" s="323">
        <v>95709</v>
      </c>
      <c r="B516" s="321" t="s">
        <v>737</v>
      </c>
      <c r="C516" s="321" t="s">
        <v>611</v>
      </c>
      <c r="D516" s="322" t="s">
        <v>39508</v>
      </c>
    </row>
    <row r="517" spans="1:4">
      <c r="A517" s="323">
        <v>95715</v>
      </c>
      <c r="B517" s="321" t="s">
        <v>738</v>
      </c>
      <c r="C517" s="321" t="s">
        <v>611</v>
      </c>
      <c r="D517" s="322" t="s">
        <v>39509</v>
      </c>
    </row>
    <row r="518" spans="1:4">
      <c r="A518" s="323">
        <v>95721</v>
      </c>
      <c r="B518" s="321" t="s">
        <v>739</v>
      </c>
      <c r="C518" s="321" t="s">
        <v>611</v>
      </c>
      <c r="D518" s="322" t="s">
        <v>39510</v>
      </c>
    </row>
    <row r="519" spans="1:4">
      <c r="A519" s="323">
        <v>95873</v>
      </c>
      <c r="B519" s="321" t="s">
        <v>740</v>
      </c>
      <c r="C519" s="321" t="s">
        <v>611</v>
      </c>
      <c r="D519" s="322" t="s">
        <v>39511</v>
      </c>
    </row>
    <row r="520" spans="1:4">
      <c r="A520" s="323">
        <v>96014</v>
      </c>
      <c r="B520" s="321" t="s">
        <v>741</v>
      </c>
      <c r="C520" s="321" t="s">
        <v>611</v>
      </c>
      <c r="D520" s="322" t="s">
        <v>39512</v>
      </c>
    </row>
    <row r="521" spans="1:4">
      <c r="A521" s="323">
        <v>96021</v>
      </c>
      <c r="B521" s="321" t="s">
        <v>742</v>
      </c>
      <c r="C521" s="321" t="s">
        <v>611</v>
      </c>
      <c r="D521" s="322" t="s">
        <v>39513</v>
      </c>
    </row>
    <row r="522" spans="1:4">
      <c r="A522" s="323">
        <v>96029</v>
      </c>
      <c r="B522" s="321" t="s">
        <v>743</v>
      </c>
      <c r="C522" s="321" t="s">
        <v>611</v>
      </c>
      <c r="D522" s="322" t="s">
        <v>39514</v>
      </c>
    </row>
    <row r="523" spans="1:4">
      <c r="A523" s="323">
        <v>96036</v>
      </c>
      <c r="B523" s="321" t="s">
        <v>744</v>
      </c>
      <c r="C523" s="321" t="s">
        <v>611</v>
      </c>
      <c r="D523" s="322" t="s">
        <v>39515</v>
      </c>
    </row>
    <row r="524" spans="1:4">
      <c r="A524" s="323">
        <v>96155</v>
      </c>
      <c r="B524" s="321" t="s">
        <v>745</v>
      </c>
      <c r="C524" s="321" t="s">
        <v>611</v>
      </c>
      <c r="D524" s="322" t="s">
        <v>39516</v>
      </c>
    </row>
    <row r="525" spans="1:4">
      <c r="A525" s="323">
        <v>96156</v>
      </c>
      <c r="B525" s="321" t="s">
        <v>746</v>
      </c>
      <c r="C525" s="321" t="s">
        <v>611</v>
      </c>
      <c r="D525" s="322" t="s">
        <v>39517</v>
      </c>
    </row>
    <row r="526" spans="1:4">
      <c r="A526" s="323">
        <v>96159</v>
      </c>
      <c r="B526" s="321" t="s">
        <v>747</v>
      </c>
      <c r="C526" s="321" t="s">
        <v>611</v>
      </c>
      <c r="D526" s="322" t="s">
        <v>39518</v>
      </c>
    </row>
    <row r="527" spans="1:4">
      <c r="A527" s="323">
        <v>96246</v>
      </c>
      <c r="B527" s="321" t="s">
        <v>748</v>
      </c>
      <c r="C527" s="321" t="s">
        <v>611</v>
      </c>
      <c r="D527" s="322" t="s">
        <v>39519</v>
      </c>
    </row>
    <row r="528" spans="1:4">
      <c r="A528" s="323">
        <v>96302</v>
      </c>
      <c r="B528" s="321" t="s">
        <v>749</v>
      </c>
      <c r="C528" s="321" t="s">
        <v>611</v>
      </c>
      <c r="D528" s="322" t="s">
        <v>39520</v>
      </c>
    </row>
    <row r="529" spans="1:4">
      <c r="A529" s="323">
        <v>96464</v>
      </c>
      <c r="B529" s="321" t="s">
        <v>750</v>
      </c>
      <c r="C529" s="321" t="s">
        <v>611</v>
      </c>
      <c r="D529" s="322" t="s">
        <v>39521</v>
      </c>
    </row>
    <row r="530" spans="1:4">
      <c r="A530" s="323">
        <v>98765</v>
      </c>
      <c r="B530" s="321" t="s">
        <v>751</v>
      </c>
      <c r="C530" s="321" t="s">
        <v>611</v>
      </c>
      <c r="D530" s="322" t="s">
        <v>39522</v>
      </c>
    </row>
    <row r="531" spans="1:4">
      <c r="A531" s="323">
        <v>99834</v>
      </c>
      <c r="B531" s="321" t="s">
        <v>752</v>
      </c>
      <c r="C531" s="321" t="s">
        <v>611</v>
      </c>
      <c r="D531" s="322" t="s">
        <v>39523</v>
      </c>
    </row>
    <row r="532" spans="1:4">
      <c r="A532" s="323">
        <v>100642</v>
      </c>
      <c r="B532" s="321" t="s">
        <v>753</v>
      </c>
      <c r="C532" s="321" t="s">
        <v>611</v>
      </c>
      <c r="D532" s="322" t="s">
        <v>39524</v>
      </c>
    </row>
    <row r="533" spans="1:4">
      <c r="A533" s="323">
        <v>100648</v>
      </c>
      <c r="B533" s="321" t="s">
        <v>754</v>
      </c>
      <c r="C533" s="321" t="s">
        <v>611</v>
      </c>
      <c r="D533" s="322" t="s">
        <v>39525</v>
      </c>
    </row>
    <row r="534" spans="1:4">
      <c r="A534" s="323">
        <v>102274</v>
      </c>
      <c r="B534" s="321" t="s">
        <v>36465</v>
      </c>
      <c r="C534" s="321" t="s">
        <v>611</v>
      </c>
      <c r="D534" s="322" t="s">
        <v>39526</v>
      </c>
    </row>
    <row r="535" spans="1:4">
      <c r="A535" s="323">
        <v>5089</v>
      </c>
      <c r="B535" s="321" t="s">
        <v>755</v>
      </c>
      <c r="C535" s="321" t="s">
        <v>228</v>
      </c>
      <c r="D535" s="322" t="s">
        <v>39527</v>
      </c>
    </row>
    <row r="536" spans="1:4">
      <c r="A536" s="323">
        <v>5627</v>
      </c>
      <c r="B536" s="321" t="s">
        <v>756</v>
      </c>
      <c r="C536" s="321" t="s">
        <v>228</v>
      </c>
      <c r="D536" s="322" t="s">
        <v>39528</v>
      </c>
    </row>
    <row r="537" spans="1:4">
      <c r="A537" s="323">
        <v>5628</v>
      </c>
      <c r="B537" s="321" t="s">
        <v>757</v>
      </c>
      <c r="C537" s="321" t="s">
        <v>228</v>
      </c>
      <c r="D537" s="322" t="s">
        <v>39529</v>
      </c>
    </row>
    <row r="538" spans="1:4">
      <c r="A538" s="323">
        <v>5629</v>
      </c>
      <c r="B538" s="321" t="s">
        <v>758</v>
      </c>
      <c r="C538" s="321" t="s">
        <v>228</v>
      </c>
      <c r="D538" s="322" t="s">
        <v>39530</v>
      </c>
    </row>
    <row r="539" spans="1:4">
      <c r="A539" s="323">
        <v>5630</v>
      </c>
      <c r="B539" s="321" t="s">
        <v>759</v>
      </c>
      <c r="C539" s="321" t="s">
        <v>228</v>
      </c>
      <c r="D539" s="322" t="s">
        <v>39531</v>
      </c>
    </row>
    <row r="540" spans="1:4">
      <c r="A540" s="323">
        <v>5658</v>
      </c>
      <c r="B540" s="321" t="s">
        <v>760</v>
      </c>
      <c r="C540" s="321" t="s">
        <v>228</v>
      </c>
      <c r="D540" s="322" t="s">
        <v>39532</v>
      </c>
    </row>
    <row r="541" spans="1:4">
      <c r="A541" s="323">
        <v>5664</v>
      </c>
      <c r="B541" s="321" t="s">
        <v>761</v>
      </c>
      <c r="C541" s="321" t="s">
        <v>228</v>
      </c>
      <c r="D541" s="322" t="s">
        <v>39533</v>
      </c>
    </row>
    <row r="542" spans="1:4">
      <c r="A542" s="323">
        <v>5667</v>
      </c>
      <c r="B542" s="321" t="s">
        <v>762</v>
      </c>
      <c r="C542" s="321" t="s">
        <v>228</v>
      </c>
      <c r="D542" s="322" t="s">
        <v>39412</v>
      </c>
    </row>
    <row r="543" spans="1:4">
      <c r="A543" s="323">
        <v>5668</v>
      </c>
      <c r="B543" s="321" t="s">
        <v>763</v>
      </c>
      <c r="C543" s="321" t="s">
        <v>228</v>
      </c>
      <c r="D543" s="322" t="s">
        <v>39534</v>
      </c>
    </row>
    <row r="544" spans="1:4">
      <c r="A544" s="323">
        <v>5674</v>
      </c>
      <c r="B544" s="321" t="s">
        <v>764</v>
      </c>
      <c r="C544" s="321" t="s">
        <v>228</v>
      </c>
      <c r="D544" s="322" t="s">
        <v>39535</v>
      </c>
    </row>
    <row r="545" spans="1:4">
      <c r="A545" s="323">
        <v>5692</v>
      </c>
      <c r="B545" s="321" t="s">
        <v>765</v>
      </c>
      <c r="C545" s="321" t="s">
        <v>228</v>
      </c>
      <c r="D545" s="322" t="s">
        <v>39396</v>
      </c>
    </row>
    <row r="546" spans="1:4">
      <c r="A546" s="323">
        <v>5693</v>
      </c>
      <c r="B546" s="321" t="s">
        <v>766</v>
      </c>
      <c r="C546" s="321" t="s">
        <v>228</v>
      </c>
      <c r="D546" s="322" t="s">
        <v>39536</v>
      </c>
    </row>
    <row r="547" spans="1:4">
      <c r="A547" s="323">
        <v>5695</v>
      </c>
      <c r="B547" s="321" t="s">
        <v>767</v>
      </c>
      <c r="C547" s="321" t="s">
        <v>228</v>
      </c>
      <c r="D547" s="322" t="s">
        <v>39537</v>
      </c>
    </row>
    <row r="548" spans="1:4">
      <c r="A548" s="323">
        <v>5703</v>
      </c>
      <c r="B548" s="321" t="s">
        <v>768</v>
      </c>
      <c r="C548" s="321" t="s">
        <v>228</v>
      </c>
      <c r="D548" s="322" t="s">
        <v>39538</v>
      </c>
    </row>
    <row r="549" spans="1:4">
      <c r="A549" s="323">
        <v>5705</v>
      </c>
      <c r="B549" s="321" t="s">
        <v>769</v>
      </c>
      <c r="C549" s="321" t="s">
        <v>228</v>
      </c>
      <c r="D549" s="322" t="s">
        <v>39539</v>
      </c>
    </row>
    <row r="550" spans="1:4">
      <c r="A550" s="323">
        <v>5707</v>
      </c>
      <c r="B550" s="321" t="s">
        <v>770</v>
      </c>
      <c r="C550" s="321" t="s">
        <v>228</v>
      </c>
      <c r="D550" s="322" t="s">
        <v>39540</v>
      </c>
    </row>
    <row r="551" spans="1:4">
      <c r="A551" s="323">
        <v>5710</v>
      </c>
      <c r="B551" s="321" t="s">
        <v>771</v>
      </c>
      <c r="C551" s="321" t="s">
        <v>228</v>
      </c>
      <c r="D551" s="322" t="s">
        <v>39541</v>
      </c>
    </row>
    <row r="552" spans="1:4">
      <c r="A552" s="323">
        <v>5711</v>
      </c>
      <c r="B552" s="321" t="s">
        <v>772</v>
      </c>
      <c r="C552" s="321" t="s">
        <v>228</v>
      </c>
      <c r="D552" s="322" t="s">
        <v>39542</v>
      </c>
    </row>
    <row r="553" spans="1:4">
      <c r="A553" s="323">
        <v>5714</v>
      </c>
      <c r="B553" s="321" t="s">
        <v>773</v>
      </c>
      <c r="C553" s="321" t="s">
        <v>228</v>
      </c>
      <c r="D553" s="322" t="s">
        <v>39543</v>
      </c>
    </row>
    <row r="554" spans="1:4">
      <c r="A554" s="323">
        <v>5715</v>
      </c>
      <c r="B554" s="321" t="s">
        <v>774</v>
      </c>
      <c r="C554" s="321" t="s">
        <v>228</v>
      </c>
      <c r="D554" s="322" t="s">
        <v>39544</v>
      </c>
    </row>
    <row r="555" spans="1:4">
      <c r="A555" s="323">
        <v>5718</v>
      </c>
      <c r="B555" s="321" t="s">
        <v>775</v>
      </c>
      <c r="C555" s="321" t="s">
        <v>228</v>
      </c>
      <c r="D555" s="322" t="s">
        <v>39545</v>
      </c>
    </row>
    <row r="556" spans="1:4">
      <c r="A556" s="323">
        <v>5721</v>
      </c>
      <c r="B556" s="321" t="s">
        <v>776</v>
      </c>
      <c r="C556" s="321" t="s">
        <v>228</v>
      </c>
      <c r="D556" s="322" t="s">
        <v>39546</v>
      </c>
    </row>
    <row r="557" spans="1:4">
      <c r="A557" s="323">
        <v>5722</v>
      </c>
      <c r="B557" s="321" t="s">
        <v>777</v>
      </c>
      <c r="C557" s="321" t="s">
        <v>228</v>
      </c>
      <c r="D557" s="322" t="s">
        <v>39547</v>
      </c>
    </row>
    <row r="558" spans="1:4">
      <c r="A558" s="323">
        <v>5724</v>
      </c>
      <c r="B558" s="321" t="s">
        <v>778</v>
      </c>
      <c r="C558" s="321" t="s">
        <v>228</v>
      </c>
      <c r="D558" s="322" t="s">
        <v>39548</v>
      </c>
    </row>
    <row r="559" spans="1:4">
      <c r="A559" s="323">
        <v>5727</v>
      </c>
      <c r="B559" s="321" t="s">
        <v>779</v>
      </c>
      <c r="C559" s="321" t="s">
        <v>228</v>
      </c>
      <c r="D559" s="322" t="s">
        <v>39549</v>
      </c>
    </row>
    <row r="560" spans="1:4">
      <c r="A560" s="323">
        <v>5729</v>
      </c>
      <c r="B560" s="321" t="s">
        <v>780</v>
      </c>
      <c r="C560" s="321" t="s">
        <v>228</v>
      </c>
      <c r="D560" s="322" t="s">
        <v>39550</v>
      </c>
    </row>
    <row r="561" spans="1:4">
      <c r="A561" s="323">
        <v>5730</v>
      </c>
      <c r="B561" s="321" t="s">
        <v>781</v>
      </c>
      <c r="C561" s="321" t="s">
        <v>228</v>
      </c>
      <c r="D561" s="322" t="s">
        <v>39551</v>
      </c>
    </row>
    <row r="562" spans="1:4">
      <c r="A562" s="323">
        <v>5735</v>
      </c>
      <c r="B562" s="321" t="s">
        <v>782</v>
      </c>
      <c r="C562" s="321" t="s">
        <v>228</v>
      </c>
      <c r="D562" s="322" t="s">
        <v>39552</v>
      </c>
    </row>
    <row r="563" spans="1:4">
      <c r="A563" s="323">
        <v>5736</v>
      </c>
      <c r="B563" s="321" t="s">
        <v>783</v>
      </c>
      <c r="C563" s="321" t="s">
        <v>228</v>
      </c>
      <c r="D563" s="322" t="s">
        <v>39553</v>
      </c>
    </row>
    <row r="564" spans="1:4">
      <c r="A564" s="323">
        <v>5738</v>
      </c>
      <c r="B564" s="321" t="s">
        <v>784</v>
      </c>
      <c r="C564" s="321" t="s">
        <v>228</v>
      </c>
      <c r="D564" s="322" t="s">
        <v>39554</v>
      </c>
    </row>
    <row r="565" spans="1:4">
      <c r="A565" s="323">
        <v>5739</v>
      </c>
      <c r="B565" s="321" t="s">
        <v>785</v>
      </c>
      <c r="C565" s="321" t="s">
        <v>228</v>
      </c>
      <c r="D565" s="322" t="s">
        <v>39555</v>
      </c>
    </row>
    <row r="566" spans="1:4">
      <c r="A566" s="323">
        <v>5741</v>
      </c>
      <c r="B566" s="321" t="s">
        <v>786</v>
      </c>
      <c r="C566" s="321" t="s">
        <v>228</v>
      </c>
      <c r="D566" s="322" t="s">
        <v>39556</v>
      </c>
    </row>
    <row r="567" spans="1:4">
      <c r="A567" s="323">
        <v>5742</v>
      </c>
      <c r="B567" s="321" t="s">
        <v>787</v>
      </c>
      <c r="C567" s="321" t="s">
        <v>228</v>
      </c>
      <c r="D567" s="322" t="s">
        <v>39557</v>
      </c>
    </row>
    <row r="568" spans="1:4">
      <c r="A568" s="323">
        <v>5747</v>
      </c>
      <c r="B568" s="321" t="s">
        <v>788</v>
      </c>
      <c r="C568" s="321" t="s">
        <v>228</v>
      </c>
      <c r="D568" s="322" t="s">
        <v>39558</v>
      </c>
    </row>
    <row r="569" spans="1:4">
      <c r="A569" s="323">
        <v>5751</v>
      </c>
      <c r="B569" s="321" t="s">
        <v>789</v>
      </c>
      <c r="C569" s="321" t="s">
        <v>228</v>
      </c>
      <c r="D569" s="322" t="s">
        <v>39559</v>
      </c>
    </row>
    <row r="570" spans="1:4">
      <c r="A570" s="323">
        <v>5754</v>
      </c>
      <c r="B570" s="321" t="s">
        <v>790</v>
      </c>
      <c r="C570" s="321" t="s">
        <v>228</v>
      </c>
      <c r="D570" s="322" t="s">
        <v>39560</v>
      </c>
    </row>
    <row r="571" spans="1:4">
      <c r="A571" s="323">
        <v>5763</v>
      </c>
      <c r="B571" s="321" t="s">
        <v>791</v>
      </c>
      <c r="C571" s="321" t="s">
        <v>228</v>
      </c>
      <c r="D571" s="322" t="s">
        <v>39561</v>
      </c>
    </row>
    <row r="572" spans="1:4">
      <c r="A572" s="323">
        <v>5765</v>
      </c>
      <c r="B572" s="321" t="s">
        <v>792</v>
      </c>
      <c r="C572" s="321" t="s">
        <v>228</v>
      </c>
      <c r="D572" s="322" t="s">
        <v>39562</v>
      </c>
    </row>
    <row r="573" spans="1:4">
      <c r="A573" s="323">
        <v>5766</v>
      </c>
      <c r="B573" s="321" t="s">
        <v>793</v>
      </c>
      <c r="C573" s="321" t="s">
        <v>228</v>
      </c>
      <c r="D573" s="322" t="s">
        <v>39563</v>
      </c>
    </row>
    <row r="574" spans="1:4">
      <c r="A574" s="323">
        <v>5779</v>
      </c>
      <c r="B574" s="321" t="s">
        <v>794</v>
      </c>
      <c r="C574" s="321" t="s">
        <v>228</v>
      </c>
      <c r="D574" s="322" t="s">
        <v>39564</v>
      </c>
    </row>
    <row r="575" spans="1:4">
      <c r="A575" s="323">
        <v>5787</v>
      </c>
      <c r="B575" s="321" t="s">
        <v>795</v>
      </c>
      <c r="C575" s="321" t="s">
        <v>228</v>
      </c>
      <c r="D575" s="322" t="s">
        <v>39565</v>
      </c>
    </row>
    <row r="576" spans="1:4">
      <c r="A576" s="323">
        <v>5797</v>
      </c>
      <c r="B576" s="321" t="s">
        <v>796</v>
      </c>
      <c r="C576" s="321" t="s">
        <v>228</v>
      </c>
      <c r="D576" s="322" t="s">
        <v>39566</v>
      </c>
    </row>
    <row r="577" spans="1:4">
      <c r="A577" s="323">
        <v>5800</v>
      </c>
      <c r="B577" s="321" t="s">
        <v>797</v>
      </c>
      <c r="C577" s="321" t="s">
        <v>228</v>
      </c>
      <c r="D577" s="322" t="s">
        <v>39437</v>
      </c>
    </row>
    <row r="578" spans="1:4">
      <c r="A578" s="323">
        <v>7032</v>
      </c>
      <c r="B578" s="321" t="s">
        <v>798</v>
      </c>
      <c r="C578" s="321" t="s">
        <v>228</v>
      </c>
      <c r="D578" s="322" t="s">
        <v>39567</v>
      </c>
    </row>
    <row r="579" spans="1:4">
      <c r="A579" s="323">
        <v>7033</v>
      </c>
      <c r="B579" s="321" t="s">
        <v>799</v>
      </c>
      <c r="C579" s="321" t="s">
        <v>228</v>
      </c>
      <c r="D579" s="322" t="s">
        <v>39568</v>
      </c>
    </row>
    <row r="580" spans="1:4">
      <c r="A580" s="323">
        <v>7034</v>
      </c>
      <c r="B580" s="321" t="s">
        <v>800</v>
      </c>
      <c r="C580" s="321" t="s">
        <v>228</v>
      </c>
      <c r="D580" s="322" t="s">
        <v>39569</v>
      </c>
    </row>
    <row r="581" spans="1:4">
      <c r="A581" s="323">
        <v>7035</v>
      </c>
      <c r="B581" s="321" t="s">
        <v>801</v>
      </c>
      <c r="C581" s="321" t="s">
        <v>228</v>
      </c>
      <c r="D581" s="322" t="s">
        <v>39570</v>
      </c>
    </row>
    <row r="582" spans="1:4">
      <c r="A582" s="323">
        <v>7038</v>
      </c>
      <c r="B582" s="321" t="s">
        <v>802</v>
      </c>
      <c r="C582" s="321" t="s">
        <v>228</v>
      </c>
      <c r="D582" s="322" t="s">
        <v>39571</v>
      </c>
    </row>
    <row r="583" spans="1:4">
      <c r="A583" s="323">
        <v>7039</v>
      </c>
      <c r="B583" s="321" t="s">
        <v>803</v>
      </c>
      <c r="C583" s="321" t="s">
        <v>228</v>
      </c>
      <c r="D583" s="322" t="s">
        <v>39572</v>
      </c>
    </row>
    <row r="584" spans="1:4">
      <c r="A584" s="323">
        <v>7040</v>
      </c>
      <c r="B584" s="321" t="s">
        <v>804</v>
      </c>
      <c r="C584" s="321" t="s">
        <v>228</v>
      </c>
      <c r="D584" s="322" t="s">
        <v>39573</v>
      </c>
    </row>
    <row r="585" spans="1:4">
      <c r="A585" s="323">
        <v>7044</v>
      </c>
      <c r="B585" s="321" t="s">
        <v>805</v>
      </c>
      <c r="C585" s="321" t="s">
        <v>228</v>
      </c>
      <c r="D585" s="322" t="s">
        <v>39574</v>
      </c>
    </row>
    <row r="586" spans="1:4">
      <c r="A586" s="323">
        <v>7045</v>
      </c>
      <c r="B586" s="321" t="s">
        <v>806</v>
      </c>
      <c r="C586" s="321" t="s">
        <v>228</v>
      </c>
      <c r="D586" s="322" t="s">
        <v>39575</v>
      </c>
    </row>
    <row r="587" spans="1:4">
      <c r="A587" s="323">
        <v>7046</v>
      </c>
      <c r="B587" s="321" t="s">
        <v>807</v>
      </c>
      <c r="C587" s="321" t="s">
        <v>228</v>
      </c>
      <c r="D587" s="322" t="s">
        <v>39576</v>
      </c>
    </row>
    <row r="588" spans="1:4">
      <c r="A588" s="323">
        <v>7047</v>
      </c>
      <c r="B588" s="321" t="s">
        <v>808</v>
      </c>
      <c r="C588" s="321" t="s">
        <v>228</v>
      </c>
      <c r="D588" s="322" t="s">
        <v>39577</v>
      </c>
    </row>
    <row r="589" spans="1:4">
      <c r="A589" s="323">
        <v>7051</v>
      </c>
      <c r="B589" s="321" t="s">
        <v>809</v>
      </c>
      <c r="C589" s="321" t="s">
        <v>228</v>
      </c>
      <c r="D589" s="322" t="s">
        <v>39578</v>
      </c>
    </row>
    <row r="590" spans="1:4">
      <c r="A590" s="323">
        <v>7052</v>
      </c>
      <c r="B590" s="321" t="s">
        <v>810</v>
      </c>
      <c r="C590" s="321" t="s">
        <v>228</v>
      </c>
      <c r="D590" s="322" t="s">
        <v>39579</v>
      </c>
    </row>
    <row r="591" spans="1:4">
      <c r="A591" s="323">
        <v>7053</v>
      </c>
      <c r="B591" s="321" t="s">
        <v>811</v>
      </c>
      <c r="C591" s="321" t="s">
        <v>228</v>
      </c>
      <c r="D591" s="322" t="s">
        <v>39580</v>
      </c>
    </row>
    <row r="592" spans="1:4">
      <c r="A592" s="323">
        <v>7054</v>
      </c>
      <c r="B592" s="321" t="s">
        <v>812</v>
      </c>
      <c r="C592" s="321" t="s">
        <v>228</v>
      </c>
      <c r="D592" s="322" t="s">
        <v>39581</v>
      </c>
    </row>
    <row r="593" spans="1:4">
      <c r="A593" s="323">
        <v>7058</v>
      </c>
      <c r="B593" s="321" t="s">
        <v>813</v>
      </c>
      <c r="C593" s="321" t="s">
        <v>228</v>
      </c>
      <c r="D593" s="322" t="s">
        <v>39582</v>
      </c>
    </row>
    <row r="594" spans="1:4">
      <c r="A594" s="323">
        <v>7059</v>
      </c>
      <c r="B594" s="321" t="s">
        <v>814</v>
      </c>
      <c r="C594" s="321" t="s">
        <v>228</v>
      </c>
      <c r="D594" s="322" t="s">
        <v>39340</v>
      </c>
    </row>
    <row r="595" spans="1:4">
      <c r="A595" s="323">
        <v>7060</v>
      </c>
      <c r="B595" s="321" t="s">
        <v>815</v>
      </c>
      <c r="C595" s="321" t="s">
        <v>228</v>
      </c>
      <c r="D595" s="322" t="s">
        <v>39583</v>
      </c>
    </row>
    <row r="596" spans="1:4">
      <c r="A596" s="323">
        <v>7061</v>
      </c>
      <c r="B596" s="321" t="s">
        <v>816</v>
      </c>
      <c r="C596" s="321" t="s">
        <v>228</v>
      </c>
      <c r="D596" s="322" t="s">
        <v>39584</v>
      </c>
    </row>
    <row r="597" spans="1:4">
      <c r="A597" s="323">
        <v>7063</v>
      </c>
      <c r="B597" s="321" t="s">
        <v>817</v>
      </c>
      <c r="C597" s="321" t="s">
        <v>228</v>
      </c>
      <c r="D597" s="322" t="s">
        <v>39585</v>
      </c>
    </row>
    <row r="598" spans="1:4">
      <c r="A598" s="323">
        <v>7064</v>
      </c>
      <c r="B598" s="321" t="s">
        <v>818</v>
      </c>
      <c r="C598" s="321" t="s">
        <v>228</v>
      </c>
      <c r="D598" s="322" t="s">
        <v>39448</v>
      </c>
    </row>
    <row r="599" spans="1:4">
      <c r="A599" s="323">
        <v>7065</v>
      </c>
      <c r="B599" s="321" t="s">
        <v>819</v>
      </c>
      <c r="C599" s="321" t="s">
        <v>228</v>
      </c>
      <c r="D599" s="322" t="s">
        <v>39586</v>
      </c>
    </row>
    <row r="600" spans="1:4">
      <c r="A600" s="323">
        <v>7066</v>
      </c>
      <c r="B600" s="321" t="s">
        <v>820</v>
      </c>
      <c r="C600" s="321" t="s">
        <v>228</v>
      </c>
      <c r="D600" s="322" t="s">
        <v>39587</v>
      </c>
    </row>
    <row r="601" spans="1:4">
      <c r="A601" s="323">
        <v>53786</v>
      </c>
      <c r="B601" s="321" t="s">
        <v>821</v>
      </c>
      <c r="C601" s="321" t="s">
        <v>228</v>
      </c>
      <c r="D601" s="322" t="s">
        <v>39588</v>
      </c>
    </row>
    <row r="602" spans="1:4">
      <c r="A602" s="323">
        <v>53788</v>
      </c>
      <c r="B602" s="321" t="s">
        <v>822</v>
      </c>
      <c r="C602" s="321" t="s">
        <v>228</v>
      </c>
      <c r="D602" s="322" t="s">
        <v>39589</v>
      </c>
    </row>
    <row r="603" spans="1:4">
      <c r="A603" s="323">
        <v>53792</v>
      </c>
      <c r="B603" s="321" t="s">
        <v>823</v>
      </c>
      <c r="C603" s="321" t="s">
        <v>228</v>
      </c>
      <c r="D603" s="322" t="s">
        <v>39590</v>
      </c>
    </row>
    <row r="604" spans="1:4">
      <c r="A604" s="323">
        <v>53794</v>
      </c>
      <c r="B604" s="321" t="s">
        <v>824</v>
      </c>
      <c r="C604" s="321" t="s">
        <v>228</v>
      </c>
      <c r="D604" s="322" t="s">
        <v>39591</v>
      </c>
    </row>
    <row r="605" spans="1:4">
      <c r="A605" s="323">
        <v>53797</v>
      </c>
      <c r="B605" s="321" t="s">
        <v>825</v>
      </c>
      <c r="C605" s="321" t="s">
        <v>228</v>
      </c>
      <c r="D605" s="322" t="s">
        <v>39592</v>
      </c>
    </row>
    <row r="606" spans="1:4">
      <c r="A606" s="323">
        <v>53804</v>
      </c>
      <c r="B606" s="321" t="s">
        <v>826</v>
      </c>
      <c r="C606" s="321" t="s">
        <v>228</v>
      </c>
      <c r="D606" s="322" t="s">
        <v>39593</v>
      </c>
    </row>
    <row r="607" spans="1:4">
      <c r="A607" s="323">
        <v>53806</v>
      </c>
      <c r="B607" s="321" t="s">
        <v>827</v>
      </c>
      <c r="C607" s="321" t="s">
        <v>228</v>
      </c>
      <c r="D607" s="322" t="s">
        <v>39594</v>
      </c>
    </row>
    <row r="608" spans="1:4">
      <c r="A608" s="323">
        <v>53810</v>
      </c>
      <c r="B608" s="321" t="s">
        <v>828</v>
      </c>
      <c r="C608" s="321" t="s">
        <v>228</v>
      </c>
      <c r="D608" s="322" t="s">
        <v>39595</v>
      </c>
    </row>
    <row r="609" spans="1:4">
      <c r="A609" s="323">
        <v>53814</v>
      </c>
      <c r="B609" s="321" t="s">
        <v>829</v>
      </c>
      <c r="C609" s="321" t="s">
        <v>228</v>
      </c>
      <c r="D609" s="322" t="s">
        <v>39596</v>
      </c>
    </row>
    <row r="610" spans="1:4">
      <c r="A610" s="323">
        <v>53817</v>
      </c>
      <c r="B610" s="321" t="s">
        <v>830</v>
      </c>
      <c r="C610" s="321" t="s">
        <v>228</v>
      </c>
      <c r="D610" s="322" t="s">
        <v>39597</v>
      </c>
    </row>
    <row r="611" spans="1:4">
      <c r="A611" s="323">
        <v>53818</v>
      </c>
      <c r="B611" s="321" t="s">
        <v>831</v>
      </c>
      <c r="C611" s="321" t="s">
        <v>228</v>
      </c>
      <c r="D611" s="322" t="s">
        <v>39598</v>
      </c>
    </row>
    <row r="612" spans="1:4">
      <c r="A612" s="323">
        <v>53827</v>
      </c>
      <c r="B612" s="321" t="s">
        <v>832</v>
      </c>
      <c r="C612" s="321" t="s">
        <v>228</v>
      </c>
      <c r="D612" s="322" t="s">
        <v>39599</v>
      </c>
    </row>
    <row r="613" spans="1:4">
      <c r="A613" s="323">
        <v>53829</v>
      </c>
      <c r="B613" s="321" t="s">
        <v>833</v>
      </c>
      <c r="C613" s="321" t="s">
        <v>228</v>
      </c>
      <c r="D613" s="322" t="s">
        <v>39592</v>
      </c>
    </row>
    <row r="614" spans="1:4">
      <c r="A614" s="323">
        <v>53831</v>
      </c>
      <c r="B614" s="321" t="s">
        <v>834</v>
      </c>
      <c r="C614" s="321" t="s">
        <v>228</v>
      </c>
      <c r="D614" s="322" t="s">
        <v>39600</v>
      </c>
    </row>
    <row r="615" spans="1:4">
      <c r="A615" s="323">
        <v>53840</v>
      </c>
      <c r="B615" s="321" t="s">
        <v>835</v>
      </c>
      <c r="C615" s="321" t="s">
        <v>228</v>
      </c>
      <c r="D615" s="322" t="s">
        <v>39601</v>
      </c>
    </row>
    <row r="616" spans="1:4">
      <c r="A616" s="323">
        <v>53841</v>
      </c>
      <c r="B616" s="321" t="s">
        <v>836</v>
      </c>
      <c r="C616" s="321" t="s">
        <v>228</v>
      </c>
      <c r="D616" s="322" t="s">
        <v>39442</v>
      </c>
    </row>
    <row r="617" spans="1:4">
      <c r="A617" s="323">
        <v>53849</v>
      </c>
      <c r="B617" s="321" t="s">
        <v>837</v>
      </c>
      <c r="C617" s="321" t="s">
        <v>228</v>
      </c>
      <c r="D617" s="322" t="s">
        <v>39602</v>
      </c>
    </row>
    <row r="618" spans="1:4">
      <c r="A618" s="323">
        <v>53857</v>
      </c>
      <c r="B618" s="321" t="s">
        <v>838</v>
      </c>
      <c r="C618" s="321" t="s">
        <v>228</v>
      </c>
      <c r="D618" s="322" t="s">
        <v>39603</v>
      </c>
    </row>
    <row r="619" spans="1:4">
      <c r="A619" s="323">
        <v>53858</v>
      </c>
      <c r="B619" s="321" t="s">
        <v>839</v>
      </c>
      <c r="C619" s="321" t="s">
        <v>228</v>
      </c>
      <c r="D619" s="322" t="s">
        <v>39604</v>
      </c>
    </row>
    <row r="620" spans="1:4">
      <c r="A620" s="323">
        <v>53861</v>
      </c>
      <c r="B620" s="321" t="s">
        <v>840</v>
      </c>
      <c r="C620" s="321" t="s">
        <v>228</v>
      </c>
      <c r="D620" s="322" t="s">
        <v>39605</v>
      </c>
    </row>
    <row r="621" spans="1:4">
      <c r="A621" s="323">
        <v>53863</v>
      </c>
      <c r="B621" s="321" t="s">
        <v>841</v>
      </c>
      <c r="C621" s="321" t="s">
        <v>228</v>
      </c>
      <c r="D621" s="322" t="s">
        <v>39606</v>
      </c>
    </row>
    <row r="622" spans="1:4">
      <c r="A622" s="323">
        <v>53865</v>
      </c>
      <c r="B622" s="321" t="s">
        <v>842</v>
      </c>
      <c r="C622" s="321" t="s">
        <v>228</v>
      </c>
      <c r="D622" s="322" t="s">
        <v>39607</v>
      </c>
    </row>
    <row r="623" spans="1:4">
      <c r="A623" s="323">
        <v>53866</v>
      </c>
      <c r="B623" s="321" t="s">
        <v>843</v>
      </c>
      <c r="C623" s="321" t="s">
        <v>228</v>
      </c>
      <c r="D623" s="322" t="s">
        <v>39608</v>
      </c>
    </row>
    <row r="624" spans="1:4">
      <c r="A624" s="323">
        <v>53882</v>
      </c>
      <c r="B624" s="321" t="s">
        <v>844</v>
      </c>
      <c r="C624" s="321" t="s">
        <v>228</v>
      </c>
      <c r="D624" s="322" t="s">
        <v>39609</v>
      </c>
    </row>
    <row r="625" spans="1:4">
      <c r="A625" s="323">
        <v>55263</v>
      </c>
      <c r="B625" s="321" t="s">
        <v>845</v>
      </c>
      <c r="C625" s="321" t="s">
        <v>228</v>
      </c>
      <c r="D625" s="322" t="s">
        <v>39531</v>
      </c>
    </row>
    <row r="626" spans="1:4">
      <c r="A626" s="323">
        <v>73303</v>
      </c>
      <c r="B626" s="321" t="s">
        <v>846</v>
      </c>
      <c r="C626" s="321" t="s">
        <v>228</v>
      </c>
      <c r="D626" s="322" t="s">
        <v>39610</v>
      </c>
    </row>
    <row r="627" spans="1:4">
      <c r="A627" s="323">
        <v>73307</v>
      </c>
      <c r="B627" s="321" t="s">
        <v>847</v>
      </c>
      <c r="C627" s="321" t="s">
        <v>228</v>
      </c>
      <c r="D627" s="322" t="s">
        <v>39611</v>
      </c>
    </row>
    <row r="628" spans="1:4">
      <c r="A628" s="323">
        <v>73309</v>
      </c>
      <c r="B628" s="321" t="s">
        <v>848</v>
      </c>
      <c r="C628" s="321" t="s">
        <v>228</v>
      </c>
      <c r="D628" s="322" t="s">
        <v>39612</v>
      </c>
    </row>
    <row r="629" spans="1:4">
      <c r="A629" s="323">
        <v>73311</v>
      </c>
      <c r="B629" s="321" t="s">
        <v>849</v>
      </c>
      <c r="C629" s="321" t="s">
        <v>228</v>
      </c>
      <c r="D629" s="322" t="s">
        <v>39613</v>
      </c>
    </row>
    <row r="630" spans="1:4">
      <c r="A630" s="323">
        <v>73313</v>
      </c>
      <c r="B630" s="321" t="s">
        <v>850</v>
      </c>
      <c r="C630" s="321" t="s">
        <v>228</v>
      </c>
      <c r="D630" s="322" t="s">
        <v>39614</v>
      </c>
    </row>
    <row r="631" spans="1:4">
      <c r="A631" s="323">
        <v>73315</v>
      </c>
      <c r="B631" s="321" t="s">
        <v>851</v>
      </c>
      <c r="C631" s="321" t="s">
        <v>228</v>
      </c>
      <c r="D631" s="322" t="s">
        <v>39589</v>
      </c>
    </row>
    <row r="632" spans="1:4">
      <c r="A632" s="323">
        <v>73335</v>
      </c>
      <c r="B632" s="321" t="s">
        <v>852</v>
      </c>
      <c r="C632" s="321" t="s">
        <v>228</v>
      </c>
      <c r="D632" s="322" t="s">
        <v>39615</v>
      </c>
    </row>
    <row r="633" spans="1:4">
      <c r="A633" s="323">
        <v>73340</v>
      </c>
      <c r="B633" s="321" t="s">
        <v>853</v>
      </c>
      <c r="C633" s="321" t="s">
        <v>228</v>
      </c>
      <c r="D633" s="322" t="s">
        <v>39584</v>
      </c>
    </row>
    <row r="634" spans="1:4">
      <c r="A634" s="323">
        <v>83361</v>
      </c>
      <c r="B634" s="321" t="s">
        <v>854</v>
      </c>
      <c r="C634" s="321" t="s">
        <v>228</v>
      </c>
      <c r="D634" s="322" t="s">
        <v>39616</v>
      </c>
    </row>
    <row r="635" spans="1:4">
      <c r="A635" s="323">
        <v>83761</v>
      </c>
      <c r="B635" s="321" t="s">
        <v>855</v>
      </c>
      <c r="C635" s="321" t="s">
        <v>228</v>
      </c>
      <c r="D635" s="322" t="s">
        <v>39617</v>
      </c>
    </row>
    <row r="636" spans="1:4">
      <c r="A636" s="323">
        <v>83762</v>
      </c>
      <c r="B636" s="321" t="s">
        <v>856</v>
      </c>
      <c r="C636" s="321" t="s">
        <v>228</v>
      </c>
      <c r="D636" s="322" t="s">
        <v>39618</v>
      </c>
    </row>
    <row r="637" spans="1:4">
      <c r="A637" s="323">
        <v>83763</v>
      </c>
      <c r="B637" s="321" t="s">
        <v>857</v>
      </c>
      <c r="C637" s="321" t="s">
        <v>228</v>
      </c>
      <c r="D637" s="322" t="s">
        <v>39619</v>
      </c>
    </row>
    <row r="638" spans="1:4">
      <c r="A638" s="323">
        <v>83764</v>
      </c>
      <c r="B638" s="321" t="s">
        <v>858</v>
      </c>
      <c r="C638" s="321" t="s">
        <v>228</v>
      </c>
      <c r="D638" s="322" t="s">
        <v>39620</v>
      </c>
    </row>
    <row r="639" spans="1:4">
      <c r="A639" s="323">
        <v>87026</v>
      </c>
      <c r="B639" s="321" t="s">
        <v>859</v>
      </c>
      <c r="C639" s="321" t="s">
        <v>228</v>
      </c>
      <c r="D639" s="322" t="s">
        <v>39523</v>
      </c>
    </row>
    <row r="640" spans="1:4">
      <c r="A640" s="323">
        <v>87441</v>
      </c>
      <c r="B640" s="321" t="s">
        <v>860</v>
      </c>
      <c r="C640" s="321" t="s">
        <v>228</v>
      </c>
      <c r="D640" s="322" t="s">
        <v>39502</v>
      </c>
    </row>
    <row r="641" spans="1:4">
      <c r="A641" s="323">
        <v>87442</v>
      </c>
      <c r="B641" s="321" t="s">
        <v>861</v>
      </c>
      <c r="C641" s="321" t="s">
        <v>228</v>
      </c>
      <c r="D641" s="322" t="s">
        <v>39621</v>
      </c>
    </row>
    <row r="642" spans="1:4">
      <c r="A642" s="323">
        <v>87443</v>
      </c>
      <c r="B642" s="321" t="s">
        <v>862</v>
      </c>
      <c r="C642" s="321" t="s">
        <v>228</v>
      </c>
      <c r="D642" s="322" t="s">
        <v>39622</v>
      </c>
    </row>
    <row r="643" spans="1:4">
      <c r="A643" s="323">
        <v>87444</v>
      </c>
      <c r="B643" s="321" t="s">
        <v>863</v>
      </c>
      <c r="C643" s="321" t="s">
        <v>228</v>
      </c>
      <c r="D643" s="322" t="s">
        <v>39623</v>
      </c>
    </row>
    <row r="644" spans="1:4">
      <c r="A644" s="323">
        <v>88387</v>
      </c>
      <c r="B644" s="321" t="s">
        <v>864</v>
      </c>
      <c r="C644" s="321" t="s">
        <v>228</v>
      </c>
      <c r="D644" s="322" t="s">
        <v>39624</v>
      </c>
    </row>
    <row r="645" spans="1:4">
      <c r="A645" s="323">
        <v>88389</v>
      </c>
      <c r="B645" s="321" t="s">
        <v>865</v>
      </c>
      <c r="C645" s="321" t="s">
        <v>228</v>
      </c>
      <c r="D645" s="322" t="s">
        <v>39625</v>
      </c>
    </row>
    <row r="646" spans="1:4">
      <c r="A646" s="323">
        <v>88390</v>
      </c>
      <c r="B646" s="321" t="s">
        <v>866</v>
      </c>
      <c r="C646" s="321" t="s">
        <v>228</v>
      </c>
      <c r="D646" s="322" t="s">
        <v>39626</v>
      </c>
    </row>
    <row r="647" spans="1:4">
      <c r="A647" s="323">
        <v>88391</v>
      </c>
      <c r="B647" s="321" t="s">
        <v>867</v>
      </c>
      <c r="C647" s="321" t="s">
        <v>228</v>
      </c>
      <c r="D647" s="322" t="s">
        <v>39627</v>
      </c>
    </row>
    <row r="648" spans="1:4">
      <c r="A648" s="323">
        <v>88394</v>
      </c>
      <c r="B648" s="321" t="s">
        <v>868</v>
      </c>
      <c r="C648" s="321" t="s">
        <v>228</v>
      </c>
      <c r="D648" s="322" t="s">
        <v>39628</v>
      </c>
    </row>
    <row r="649" spans="1:4">
      <c r="A649" s="323">
        <v>88395</v>
      </c>
      <c r="B649" s="321" t="s">
        <v>869</v>
      </c>
      <c r="C649" s="321" t="s">
        <v>228</v>
      </c>
      <c r="D649" s="322" t="s">
        <v>39478</v>
      </c>
    </row>
    <row r="650" spans="1:4">
      <c r="A650" s="323">
        <v>88396</v>
      </c>
      <c r="B650" s="321" t="s">
        <v>870</v>
      </c>
      <c r="C650" s="321" t="s">
        <v>228</v>
      </c>
      <c r="D650" s="322" t="s">
        <v>39629</v>
      </c>
    </row>
    <row r="651" spans="1:4">
      <c r="A651" s="323">
        <v>88397</v>
      </c>
      <c r="B651" s="321" t="s">
        <v>871</v>
      </c>
      <c r="C651" s="321" t="s">
        <v>228</v>
      </c>
      <c r="D651" s="322" t="s">
        <v>39630</v>
      </c>
    </row>
    <row r="652" spans="1:4">
      <c r="A652" s="323">
        <v>88400</v>
      </c>
      <c r="B652" s="321" t="s">
        <v>872</v>
      </c>
      <c r="C652" s="321" t="s">
        <v>228</v>
      </c>
      <c r="D652" s="322" t="s">
        <v>39631</v>
      </c>
    </row>
    <row r="653" spans="1:4">
      <c r="A653" s="323">
        <v>88401</v>
      </c>
      <c r="B653" s="321" t="s">
        <v>873</v>
      </c>
      <c r="C653" s="321" t="s">
        <v>228</v>
      </c>
      <c r="D653" s="322" t="s">
        <v>39625</v>
      </c>
    </row>
    <row r="654" spans="1:4">
      <c r="A654" s="323">
        <v>88402</v>
      </c>
      <c r="B654" s="321" t="s">
        <v>874</v>
      </c>
      <c r="C654" s="321" t="s">
        <v>228</v>
      </c>
      <c r="D654" s="322" t="s">
        <v>39628</v>
      </c>
    </row>
    <row r="655" spans="1:4">
      <c r="A655" s="323">
        <v>88403</v>
      </c>
      <c r="B655" s="321" t="s">
        <v>875</v>
      </c>
      <c r="C655" s="321" t="s">
        <v>228</v>
      </c>
      <c r="D655" s="322" t="s">
        <v>39632</v>
      </c>
    </row>
    <row r="656" spans="1:4">
      <c r="A656" s="323">
        <v>88419</v>
      </c>
      <c r="B656" s="321" t="s">
        <v>876</v>
      </c>
      <c r="C656" s="321" t="s">
        <v>228</v>
      </c>
      <c r="D656" s="322" t="s">
        <v>39633</v>
      </c>
    </row>
    <row r="657" spans="1:4">
      <c r="A657" s="323">
        <v>88422</v>
      </c>
      <c r="B657" s="321" t="s">
        <v>877</v>
      </c>
      <c r="C657" s="321" t="s">
        <v>228</v>
      </c>
      <c r="D657" s="322" t="s">
        <v>39634</v>
      </c>
    </row>
    <row r="658" spans="1:4">
      <c r="A658" s="323">
        <v>88425</v>
      </c>
      <c r="B658" s="321" t="s">
        <v>878</v>
      </c>
      <c r="C658" s="321" t="s">
        <v>228</v>
      </c>
      <c r="D658" s="322" t="s">
        <v>39635</v>
      </c>
    </row>
    <row r="659" spans="1:4">
      <c r="A659" s="323">
        <v>88427</v>
      </c>
      <c r="B659" s="321" t="s">
        <v>879</v>
      </c>
      <c r="C659" s="321" t="s">
        <v>228</v>
      </c>
      <c r="D659" s="322" t="s">
        <v>39636</v>
      </c>
    </row>
    <row r="660" spans="1:4">
      <c r="A660" s="323">
        <v>88434</v>
      </c>
      <c r="B660" s="321" t="s">
        <v>880</v>
      </c>
      <c r="C660" s="321" t="s">
        <v>228</v>
      </c>
      <c r="D660" s="322" t="s">
        <v>39637</v>
      </c>
    </row>
    <row r="661" spans="1:4">
      <c r="A661" s="323">
        <v>88435</v>
      </c>
      <c r="B661" s="321" t="s">
        <v>881</v>
      </c>
      <c r="C661" s="321" t="s">
        <v>228</v>
      </c>
      <c r="D661" s="322" t="s">
        <v>39638</v>
      </c>
    </row>
    <row r="662" spans="1:4">
      <c r="A662" s="323">
        <v>88436</v>
      </c>
      <c r="B662" s="321" t="s">
        <v>882</v>
      </c>
      <c r="C662" s="321" t="s">
        <v>228</v>
      </c>
      <c r="D662" s="322" t="s">
        <v>39639</v>
      </c>
    </row>
    <row r="663" spans="1:4">
      <c r="A663" s="323">
        <v>88437</v>
      </c>
      <c r="B663" s="321" t="s">
        <v>883</v>
      </c>
      <c r="C663" s="321" t="s">
        <v>228</v>
      </c>
      <c r="D663" s="322" t="s">
        <v>39636</v>
      </c>
    </row>
    <row r="664" spans="1:4">
      <c r="A664" s="323">
        <v>88569</v>
      </c>
      <c r="B664" s="321" t="s">
        <v>884</v>
      </c>
      <c r="C664" s="321" t="s">
        <v>228</v>
      </c>
      <c r="D664" s="322" t="s">
        <v>39640</v>
      </c>
    </row>
    <row r="665" spans="1:4">
      <c r="A665" s="323">
        <v>88570</v>
      </c>
      <c r="B665" s="321" t="s">
        <v>885</v>
      </c>
      <c r="C665" s="321" t="s">
        <v>228</v>
      </c>
      <c r="D665" s="322" t="s">
        <v>39641</v>
      </c>
    </row>
    <row r="666" spans="1:4">
      <c r="A666" s="323">
        <v>88826</v>
      </c>
      <c r="B666" s="321" t="s">
        <v>886</v>
      </c>
      <c r="C666" s="321" t="s">
        <v>228</v>
      </c>
      <c r="D666" s="322" t="s">
        <v>39437</v>
      </c>
    </row>
    <row r="667" spans="1:4">
      <c r="A667" s="323">
        <v>88827</v>
      </c>
      <c r="B667" s="321" t="s">
        <v>887</v>
      </c>
      <c r="C667" s="321" t="s">
        <v>228</v>
      </c>
      <c r="D667" s="322" t="s">
        <v>39497</v>
      </c>
    </row>
    <row r="668" spans="1:4">
      <c r="A668" s="323">
        <v>88828</v>
      </c>
      <c r="B668" s="321" t="s">
        <v>888</v>
      </c>
      <c r="C668" s="321" t="s">
        <v>228</v>
      </c>
      <c r="D668" s="322" t="s">
        <v>39642</v>
      </c>
    </row>
    <row r="669" spans="1:4">
      <c r="A669" s="323">
        <v>88829</v>
      </c>
      <c r="B669" s="321" t="s">
        <v>889</v>
      </c>
      <c r="C669" s="321" t="s">
        <v>228</v>
      </c>
      <c r="D669" s="322" t="s">
        <v>39431</v>
      </c>
    </row>
    <row r="670" spans="1:4">
      <c r="A670" s="323">
        <v>88832</v>
      </c>
      <c r="B670" s="321" t="s">
        <v>890</v>
      </c>
      <c r="C670" s="321" t="s">
        <v>228</v>
      </c>
      <c r="D670" s="322" t="s">
        <v>39643</v>
      </c>
    </row>
    <row r="671" spans="1:4">
      <c r="A671" s="323">
        <v>88834</v>
      </c>
      <c r="B671" s="321" t="s">
        <v>891</v>
      </c>
      <c r="C671" s="321" t="s">
        <v>228</v>
      </c>
      <c r="D671" s="322" t="s">
        <v>39483</v>
      </c>
    </row>
    <row r="672" spans="1:4">
      <c r="A672" s="323">
        <v>88835</v>
      </c>
      <c r="B672" s="321" t="s">
        <v>892</v>
      </c>
      <c r="C672" s="321" t="s">
        <v>228</v>
      </c>
      <c r="D672" s="322" t="s">
        <v>39644</v>
      </c>
    </row>
    <row r="673" spans="1:4">
      <c r="A673" s="323">
        <v>88836</v>
      </c>
      <c r="B673" s="321" t="s">
        <v>893</v>
      </c>
      <c r="C673" s="321" t="s">
        <v>228</v>
      </c>
      <c r="D673" s="322" t="s">
        <v>39645</v>
      </c>
    </row>
    <row r="674" spans="1:4">
      <c r="A674" s="323">
        <v>88839</v>
      </c>
      <c r="B674" s="321" t="s">
        <v>894</v>
      </c>
      <c r="C674" s="321" t="s">
        <v>228</v>
      </c>
      <c r="D674" s="322" t="s">
        <v>39418</v>
      </c>
    </row>
    <row r="675" spans="1:4">
      <c r="A675" s="323">
        <v>88840</v>
      </c>
      <c r="B675" s="321" t="s">
        <v>895</v>
      </c>
      <c r="C675" s="321" t="s">
        <v>228</v>
      </c>
      <c r="D675" s="322" t="s">
        <v>39646</v>
      </c>
    </row>
    <row r="676" spans="1:4">
      <c r="A676" s="323">
        <v>88841</v>
      </c>
      <c r="B676" s="321" t="s">
        <v>896</v>
      </c>
      <c r="C676" s="321" t="s">
        <v>228</v>
      </c>
      <c r="D676" s="322" t="s">
        <v>39647</v>
      </c>
    </row>
    <row r="677" spans="1:4">
      <c r="A677" s="323">
        <v>88842</v>
      </c>
      <c r="B677" s="321" t="s">
        <v>897</v>
      </c>
      <c r="C677" s="321" t="s">
        <v>228</v>
      </c>
      <c r="D677" s="322" t="s">
        <v>39648</v>
      </c>
    </row>
    <row r="678" spans="1:4">
      <c r="A678" s="323">
        <v>88847</v>
      </c>
      <c r="B678" s="321" t="s">
        <v>898</v>
      </c>
      <c r="C678" s="321" t="s">
        <v>228</v>
      </c>
      <c r="D678" s="322" t="s">
        <v>39649</v>
      </c>
    </row>
    <row r="679" spans="1:4">
      <c r="A679" s="323">
        <v>88848</v>
      </c>
      <c r="B679" s="321" t="s">
        <v>899</v>
      </c>
      <c r="C679" s="321" t="s">
        <v>228</v>
      </c>
      <c r="D679" s="322" t="s">
        <v>39650</v>
      </c>
    </row>
    <row r="680" spans="1:4">
      <c r="A680" s="323">
        <v>88853</v>
      </c>
      <c r="B680" s="321" t="s">
        <v>900</v>
      </c>
      <c r="C680" s="321" t="s">
        <v>228</v>
      </c>
      <c r="D680" s="322" t="s">
        <v>39482</v>
      </c>
    </row>
    <row r="681" spans="1:4">
      <c r="A681" s="323">
        <v>88854</v>
      </c>
      <c r="B681" s="321" t="s">
        <v>901</v>
      </c>
      <c r="C681" s="321" t="s">
        <v>228</v>
      </c>
      <c r="D681" s="322" t="s">
        <v>39575</v>
      </c>
    </row>
    <row r="682" spans="1:4">
      <c r="A682" s="323">
        <v>88855</v>
      </c>
      <c r="B682" s="321" t="s">
        <v>902</v>
      </c>
      <c r="C682" s="321" t="s">
        <v>228</v>
      </c>
      <c r="D682" s="322" t="s">
        <v>39651</v>
      </c>
    </row>
    <row r="683" spans="1:4">
      <c r="A683" s="323">
        <v>88856</v>
      </c>
      <c r="B683" s="321" t="s">
        <v>903</v>
      </c>
      <c r="C683" s="321" t="s">
        <v>228</v>
      </c>
      <c r="D683" s="322" t="s">
        <v>39652</v>
      </c>
    </row>
    <row r="684" spans="1:4">
      <c r="A684" s="323">
        <v>88857</v>
      </c>
      <c r="B684" s="321" t="s">
        <v>904</v>
      </c>
      <c r="C684" s="321" t="s">
        <v>228</v>
      </c>
      <c r="D684" s="322" t="s">
        <v>39653</v>
      </c>
    </row>
    <row r="685" spans="1:4">
      <c r="A685" s="323">
        <v>88858</v>
      </c>
      <c r="B685" s="321" t="s">
        <v>905</v>
      </c>
      <c r="C685" s="321" t="s">
        <v>228</v>
      </c>
      <c r="D685" s="322" t="s">
        <v>39654</v>
      </c>
    </row>
    <row r="686" spans="1:4">
      <c r="A686" s="323">
        <v>88859</v>
      </c>
      <c r="B686" s="321" t="s">
        <v>906</v>
      </c>
      <c r="C686" s="321" t="s">
        <v>228</v>
      </c>
      <c r="D686" s="322" t="s">
        <v>39655</v>
      </c>
    </row>
    <row r="687" spans="1:4">
      <c r="A687" s="323">
        <v>88860</v>
      </c>
      <c r="B687" s="321" t="s">
        <v>907</v>
      </c>
      <c r="C687" s="321" t="s">
        <v>228</v>
      </c>
      <c r="D687" s="322" t="s">
        <v>39656</v>
      </c>
    </row>
    <row r="688" spans="1:4">
      <c r="A688" s="323">
        <v>88900</v>
      </c>
      <c r="B688" s="321" t="s">
        <v>908</v>
      </c>
      <c r="C688" s="321" t="s">
        <v>228</v>
      </c>
      <c r="D688" s="322" t="s">
        <v>39657</v>
      </c>
    </row>
    <row r="689" spans="1:4">
      <c r="A689" s="323">
        <v>88902</v>
      </c>
      <c r="B689" s="321" t="s">
        <v>909</v>
      </c>
      <c r="C689" s="321" t="s">
        <v>228</v>
      </c>
      <c r="D689" s="322" t="s">
        <v>39658</v>
      </c>
    </row>
    <row r="690" spans="1:4">
      <c r="A690" s="323">
        <v>88903</v>
      </c>
      <c r="B690" s="321" t="s">
        <v>910</v>
      </c>
      <c r="C690" s="321" t="s">
        <v>228</v>
      </c>
      <c r="D690" s="322" t="s">
        <v>39659</v>
      </c>
    </row>
    <row r="691" spans="1:4">
      <c r="A691" s="323">
        <v>88904</v>
      </c>
      <c r="B691" s="321" t="s">
        <v>911</v>
      </c>
      <c r="C691" s="321" t="s">
        <v>228</v>
      </c>
      <c r="D691" s="322" t="s">
        <v>39660</v>
      </c>
    </row>
    <row r="692" spans="1:4">
      <c r="A692" s="323">
        <v>89009</v>
      </c>
      <c r="B692" s="321" t="s">
        <v>912</v>
      </c>
      <c r="C692" s="321" t="s">
        <v>228</v>
      </c>
      <c r="D692" s="322" t="s">
        <v>39661</v>
      </c>
    </row>
    <row r="693" spans="1:4">
      <c r="A693" s="323">
        <v>89010</v>
      </c>
      <c r="B693" s="321" t="s">
        <v>913</v>
      </c>
      <c r="C693" s="321" t="s">
        <v>228</v>
      </c>
      <c r="D693" s="322" t="s">
        <v>39404</v>
      </c>
    </row>
    <row r="694" spans="1:4">
      <c r="A694" s="323">
        <v>89011</v>
      </c>
      <c r="B694" s="321" t="s">
        <v>914</v>
      </c>
      <c r="C694" s="321" t="s">
        <v>228</v>
      </c>
      <c r="D694" s="322" t="s">
        <v>39662</v>
      </c>
    </row>
    <row r="695" spans="1:4">
      <c r="A695" s="323">
        <v>89012</v>
      </c>
      <c r="B695" s="321" t="s">
        <v>915</v>
      </c>
      <c r="C695" s="321" t="s">
        <v>228</v>
      </c>
      <c r="D695" s="322" t="s">
        <v>39663</v>
      </c>
    </row>
    <row r="696" spans="1:4">
      <c r="A696" s="323">
        <v>89013</v>
      </c>
      <c r="B696" s="321" t="s">
        <v>916</v>
      </c>
      <c r="C696" s="321" t="s">
        <v>228</v>
      </c>
      <c r="D696" s="322" t="s">
        <v>39664</v>
      </c>
    </row>
    <row r="697" spans="1:4">
      <c r="A697" s="323">
        <v>89014</v>
      </c>
      <c r="B697" s="321" t="s">
        <v>917</v>
      </c>
      <c r="C697" s="321" t="s">
        <v>228</v>
      </c>
      <c r="D697" s="322" t="s">
        <v>39665</v>
      </c>
    </row>
    <row r="698" spans="1:4">
      <c r="A698" s="323">
        <v>89015</v>
      </c>
      <c r="B698" s="321" t="s">
        <v>918</v>
      </c>
      <c r="C698" s="321" t="s">
        <v>228</v>
      </c>
      <c r="D698" s="322" t="s">
        <v>39666</v>
      </c>
    </row>
    <row r="699" spans="1:4">
      <c r="A699" s="323">
        <v>89016</v>
      </c>
      <c r="B699" s="321" t="s">
        <v>919</v>
      </c>
      <c r="C699" s="321" t="s">
        <v>228</v>
      </c>
      <c r="D699" s="322" t="s">
        <v>39451</v>
      </c>
    </row>
    <row r="700" spans="1:4">
      <c r="A700" s="323">
        <v>89017</v>
      </c>
      <c r="B700" s="321" t="s">
        <v>920</v>
      </c>
      <c r="C700" s="321" t="s">
        <v>228</v>
      </c>
      <c r="D700" s="322" t="s">
        <v>39667</v>
      </c>
    </row>
    <row r="701" spans="1:4">
      <c r="A701" s="323">
        <v>89018</v>
      </c>
      <c r="B701" s="321" t="s">
        <v>921</v>
      </c>
      <c r="C701" s="321" t="s">
        <v>228</v>
      </c>
      <c r="D701" s="322" t="s">
        <v>39668</v>
      </c>
    </row>
    <row r="702" spans="1:4">
      <c r="A702" s="323">
        <v>89019</v>
      </c>
      <c r="B702" s="321" t="s">
        <v>922</v>
      </c>
      <c r="C702" s="321" t="s">
        <v>228</v>
      </c>
      <c r="D702" s="322" t="s">
        <v>39523</v>
      </c>
    </row>
    <row r="703" spans="1:4">
      <c r="A703" s="323">
        <v>89020</v>
      </c>
      <c r="B703" s="321" t="s">
        <v>923</v>
      </c>
      <c r="C703" s="321" t="s">
        <v>228</v>
      </c>
      <c r="D703" s="322" t="s">
        <v>39669</v>
      </c>
    </row>
    <row r="704" spans="1:4">
      <c r="A704" s="323">
        <v>89023</v>
      </c>
      <c r="B704" s="321" t="s">
        <v>924</v>
      </c>
      <c r="C704" s="321" t="s">
        <v>228</v>
      </c>
      <c r="D704" s="322" t="s">
        <v>39670</v>
      </c>
    </row>
    <row r="705" spans="1:4">
      <c r="A705" s="323">
        <v>89024</v>
      </c>
      <c r="B705" s="321" t="s">
        <v>925</v>
      </c>
      <c r="C705" s="321" t="s">
        <v>228</v>
      </c>
      <c r="D705" s="322" t="s">
        <v>39671</v>
      </c>
    </row>
    <row r="706" spans="1:4">
      <c r="A706" s="323">
        <v>89025</v>
      </c>
      <c r="B706" s="321" t="s">
        <v>926</v>
      </c>
      <c r="C706" s="321" t="s">
        <v>228</v>
      </c>
      <c r="D706" s="322" t="s">
        <v>39672</v>
      </c>
    </row>
    <row r="707" spans="1:4">
      <c r="A707" s="323">
        <v>89026</v>
      </c>
      <c r="B707" s="321" t="s">
        <v>927</v>
      </c>
      <c r="C707" s="321" t="s">
        <v>228</v>
      </c>
      <c r="D707" s="322" t="s">
        <v>39673</v>
      </c>
    </row>
    <row r="708" spans="1:4">
      <c r="A708" s="323">
        <v>89029</v>
      </c>
      <c r="B708" s="321" t="s">
        <v>928</v>
      </c>
      <c r="C708" s="321" t="s">
        <v>228</v>
      </c>
      <c r="D708" s="322" t="s">
        <v>39674</v>
      </c>
    </row>
    <row r="709" spans="1:4">
      <c r="A709" s="323">
        <v>89030</v>
      </c>
      <c r="B709" s="321" t="s">
        <v>929</v>
      </c>
      <c r="C709" s="321" t="s">
        <v>228</v>
      </c>
      <c r="D709" s="322" t="s">
        <v>39675</v>
      </c>
    </row>
    <row r="710" spans="1:4">
      <c r="A710" s="323">
        <v>89033</v>
      </c>
      <c r="B710" s="321" t="s">
        <v>930</v>
      </c>
      <c r="C710" s="321" t="s">
        <v>228</v>
      </c>
      <c r="D710" s="322" t="s">
        <v>39676</v>
      </c>
    </row>
    <row r="711" spans="1:4">
      <c r="A711" s="323">
        <v>89034</v>
      </c>
      <c r="B711" s="321" t="s">
        <v>931</v>
      </c>
      <c r="C711" s="321" t="s">
        <v>228</v>
      </c>
      <c r="D711" s="322" t="s">
        <v>39677</v>
      </c>
    </row>
    <row r="712" spans="1:4">
      <c r="A712" s="323">
        <v>89128</v>
      </c>
      <c r="B712" s="321" t="s">
        <v>932</v>
      </c>
      <c r="C712" s="321" t="s">
        <v>228</v>
      </c>
      <c r="D712" s="322" t="s">
        <v>39678</v>
      </c>
    </row>
    <row r="713" spans="1:4">
      <c r="A713" s="323">
        <v>89129</v>
      </c>
      <c r="B713" s="321" t="s">
        <v>933</v>
      </c>
      <c r="C713" s="321" t="s">
        <v>228</v>
      </c>
      <c r="D713" s="322" t="s">
        <v>39679</v>
      </c>
    </row>
    <row r="714" spans="1:4">
      <c r="A714" s="323">
        <v>89130</v>
      </c>
      <c r="B714" s="321" t="s">
        <v>934</v>
      </c>
      <c r="C714" s="321" t="s">
        <v>228</v>
      </c>
      <c r="D714" s="322" t="s">
        <v>39680</v>
      </c>
    </row>
    <row r="715" spans="1:4">
      <c r="A715" s="323">
        <v>89131</v>
      </c>
      <c r="B715" s="321" t="s">
        <v>935</v>
      </c>
      <c r="C715" s="321" t="s">
        <v>228</v>
      </c>
      <c r="D715" s="322" t="s">
        <v>39681</v>
      </c>
    </row>
    <row r="716" spans="1:4">
      <c r="A716" s="323">
        <v>89210</v>
      </c>
      <c r="B716" s="321" t="s">
        <v>936</v>
      </c>
      <c r="C716" s="321" t="s">
        <v>228</v>
      </c>
      <c r="D716" s="322" t="s">
        <v>39682</v>
      </c>
    </row>
    <row r="717" spans="1:4">
      <c r="A717" s="323">
        <v>89211</v>
      </c>
      <c r="B717" s="321" t="s">
        <v>937</v>
      </c>
      <c r="C717" s="321" t="s">
        <v>228</v>
      </c>
      <c r="D717" s="322" t="s">
        <v>39683</v>
      </c>
    </row>
    <row r="718" spans="1:4">
      <c r="A718" s="323">
        <v>89212</v>
      </c>
      <c r="B718" s="321" t="s">
        <v>938</v>
      </c>
      <c r="C718" s="321" t="s">
        <v>228</v>
      </c>
      <c r="D718" s="322" t="s">
        <v>39684</v>
      </c>
    </row>
    <row r="719" spans="1:4">
      <c r="A719" s="323">
        <v>89213</v>
      </c>
      <c r="B719" s="321" t="s">
        <v>939</v>
      </c>
      <c r="C719" s="321" t="s">
        <v>228</v>
      </c>
      <c r="D719" s="322" t="s">
        <v>39685</v>
      </c>
    </row>
    <row r="720" spans="1:4">
      <c r="A720" s="323">
        <v>89214</v>
      </c>
      <c r="B720" s="321" t="s">
        <v>940</v>
      </c>
      <c r="C720" s="321" t="s">
        <v>228</v>
      </c>
      <c r="D720" s="322" t="s">
        <v>39686</v>
      </c>
    </row>
    <row r="721" spans="1:4">
      <c r="A721" s="323">
        <v>89215</v>
      </c>
      <c r="B721" s="321" t="s">
        <v>941</v>
      </c>
      <c r="C721" s="321" t="s">
        <v>228</v>
      </c>
      <c r="D721" s="322" t="s">
        <v>39687</v>
      </c>
    </row>
    <row r="722" spans="1:4">
      <c r="A722" s="323">
        <v>89221</v>
      </c>
      <c r="B722" s="321" t="s">
        <v>942</v>
      </c>
      <c r="C722" s="321" t="s">
        <v>228</v>
      </c>
      <c r="D722" s="322" t="s">
        <v>39677</v>
      </c>
    </row>
    <row r="723" spans="1:4">
      <c r="A723" s="323">
        <v>89222</v>
      </c>
      <c r="B723" s="321" t="s">
        <v>943</v>
      </c>
      <c r="C723" s="321" t="s">
        <v>228</v>
      </c>
      <c r="D723" s="322" t="s">
        <v>39688</v>
      </c>
    </row>
    <row r="724" spans="1:4">
      <c r="A724" s="323">
        <v>89223</v>
      </c>
      <c r="B724" s="321" t="s">
        <v>944</v>
      </c>
      <c r="C724" s="321" t="s">
        <v>228</v>
      </c>
      <c r="D724" s="322" t="s">
        <v>39689</v>
      </c>
    </row>
    <row r="725" spans="1:4">
      <c r="A725" s="323">
        <v>89224</v>
      </c>
      <c r="B725" s="321" t="s">
        <v>945</v>
      </c>
      <c r="C725" s="321" t="s">
        <v>228</v>
      </c>
      <c r="D725" s="322" t="s">
        <v>39690</v>
      </c>
    </row>
    <row r="726" spans="1:4">
      <c r="A726" s="323">
        <v>89228</v>
      </c>
      <c r="B726" s="321" t="s">
        <v>946</v>
      </c>
      <c r="C726" s="321" t="s">
        <v>228</v>
      </c>
      <c r="D726" s="322" t="s">
        <v>39691</v>
      </c>
    </row>
    <row r="727" spans="1:4">
      <c r="A727" s="323">
        <v>89229</v>
      </c>
      <c r="B727" s="321" t="s">
        <v>947</v>
      </c>
      <c r="C727" s="321" t="s">
        <v>228</v>
      </c>
      <c r="D727" s="322" t="s">
        <v>39692</v>
      </c>
    </row>
    <row r="728" spans="1:4">
      <c r="A728" s="323">
        <v>89230</v>
      </c>
      <c r="B728" s="321" t="s">
        <v>948</v>
      </c>
      <c r="C728" s="321" t="s">
        <v>228</v>
      </c>
      <c r="D728" s="322" t="s">
        <v>39693</v>
      </c>
    </row>
    <row r="729" spans="1:4">
      <c r="A729" s="323">
        <v>89231</v>
      </c>
      <c r="B729" s="321" t="s">
        <v>949</v>
      </c>
      <c r="C729" s="321" t="s">
        <v>228</v>
      </c>
      <c r="D729" s="322" t="s">
        <v>39694</v>
      </c>
    </row>
    <row r="730" spans="1:4">
      <c r="A730" s="323">
        <v>89232</v>
      </c>
      <c r="B730" s="321" t="s">
        <v>950</v>
      </c>
      <c r="C730" s="321" t="s">
        <v>228</v>
      </c>
      <c r="D730" s="322" t="s">
        <v>39695</v>
      </c>
    </row>
    <row r="731" spans="1:4">
      <c r="A731" s="323">
        <v>89233</v>
      </c>
      <c r="B731" s="321" t="s">
        <v>951</v>
      </c>
      <c r="C731" s="321" t="s">
        <v>228</v>
      </c>
      <c r="D731" s="322" t="s">
        <v>39696</v>
      </c>
    </row>
    <row r="732" spans="1:4">
      <c r="A732" s="323">
        <v>89236</v>
      </c>
      <c r="B732" s="321" t="s">
        <v>952</v>
      </c>
      <c r="C732" s="321" t="s">
        <v>228</v>
      </c>
      <c r="D732" s="322" t="s">
        <v>39697</v>
      </c>
    </row>
    <row r="733" spans="1:4">
      <c r="A733" s="323">
        <v>89237</v>
      </c>
      <c r="B733" s="321" t="s">
        <v>953</v>
      </c>
      <c r="C733" s="321" t="s">
        <v>228</v>
      </c>
      <c r="D733" s="322" t="s">
        <v>39698</v>
      </c>
    </row>
    <row r="734" spans="1:4">
      <c r="A734" s="323">
        <v>89238</v>
      </c>
      <c r="B734" s="321" t="s">
        <v>954</v>
      </c>
      <c r="C734" s="321" t="s">
        <v>228</v>
      </c>
      <c r="D734" s="322" t="s">
        <v>39699</v>
      </c>
    </row>
    <row r="735" spans="1:4">
      <c r="A735" s="323">
        <v>89239</v>
      </c>
      <c r="B735" s="321" t="s">
        <v>955</v>
      </c>
      <c r="C735" s="321" t="s">
        <v>228</v>
      </c>
      <c r="D735" s="322" t="s">
        <v>39700</v>
      </c>
    </row>
    <row r="736" spans="1:4">
      <c r="A736" s="323">
        <v>89240</v>
      </c>
      <c r="B736" s="321" t="s">
        <v>956</v>
      </c>
      <c r="C736" s="321" t="s">
        <v>228</v>
      </c>
      <c r="D736" s="322" t="s">
        <v>39701</v>
      </c>
    </row>
    <row r="737" spans="1:4">
      <c r="A737" s="323">
        <v>89241</v>
      </c>
      <c r="B737" s="321" t="s">
        <v>957</v>
      </c>
      <c r="C737" s="321" t="s">
        <v>228</v>
      </c>
      <c r="D737" s="322" t="s">
        <v>39033</v>
      </c>
    </row>
    <row r="738" spans="1:4">
      <c r="A738" s="323">
        <v>89246</v>
      </c>
      <c r="B738" s="321" t="s">
        <v>958</v>
      </c>
      <c r="C738" s="321" t="s">
        <v>228</v>
      </c>
      <c r="D738" s="322" t="s">
        <v>39702</v>
      </c>
    </row>
    <row r="739" spans="1:4">
      <c r="A739" s="323">
        <v>89247</v>
      </c>
      <c r="B739" s="321" t="s">
        <v>959</v>
      </c>
      <c r="C739" s="321" t="s">
        <v>228</v>
      </c>
      <c r="D739" s="322" t="s">
        <v>39703</v>
      </c>
    </row>
    <row r="740" spans="1:4">
      <c r="A740" s="323">
        <v>89248</v>
      </c>
      <c r="B740" s="321" t="s">
        <v>960</v>
      </c>
      <c r="C740" s="321" t="s">
        <v>228</v>
      </c>
      <c r="D740" s="322" t="s">
        <v>39704</v>
      </c>
    </row>
    <row r="741" spans="1:4">
      <c r="A741" s="323">
        <v>89249</v>
      </c>
      <c r="B741" s="321" t="s">
        <v>961</v>
      </c>
      <c r="C741" s="321" t="s">
        <v>228</v>
      </c>
      <c r="D741" s="322" t="s">
        <v>39705</v>
      </c>
    </row>
    <row r="742" spans="1:4">
      <c r="A742" s="323">
        <v>89253</v>
      </c>
      <c r="B742" s="321" t="s">
        <v>962</v>
      </c>
      <c r="C742" s="321" t="s">
        <v>228</v>
      </c>
      <c r="D742" s="322" t="s">
        <v>39706</v>
      </c>
    </row>
    <row r="743" spans="1:4">
      <c r="A743" s="323">
        <v>89254</v>
      </c>
      <c r="B743" s="321" t="s">
        <v>963</v>
      </c>
      <c r="C743" s="321" t="s">
        <v>228</v>
      </c>
      <c r="D743" s="322" t="s">
        <v>39707</v>
      </c>
    </row>
    <row r="744" spans="1:4">
      <c r="A744" s="323">
        <v>89255</v>
      </c>
      <c r="B744" s="321" t="s">
        <v>964</v>
      </c>
      <c r="C744" s="321" t="s">
        <v>228</v>
      </c>
      <c r="D744" s="322" t="s">
        <v>39708</v>
      </c>
    </row>
    <row r="745" spans="1:4">
      <c r="A745" s="323">
        <v>89256</v>
      </c>
      <c r="B745" s="321" t="s">
        <v>965</v>
      </c>
      <c r="C745" s="321" t="s">
        <v>228</v>
      </c>
      <c r="D745" s="322" t="s">
        <v>39709</v>
      </c>
    </row>
    <row r="746" spans="1:4">
      <c r="A746" s="323">
        <v>89259</v>
      </c>
      <c r="B746" s="321" t="s">
        <v>966</v>
      </c>
      <c r="C746" s="321" t="s">
        <v>228</v>
      </c>
      <c r="D746" s="322" t="s">
        <v>39710</v>
      </c>
    </row>
    <row r="747" spans="1:4">
      <c r="A747" s="323">
        <v>89260</v>
      </c>
      <c r="B747" s="321" t="s">
        <v>967</v>
      </c>
      <c r="C747" s="321" t="s">
        <v>228</v>
      </c>
      <c r="D747" s="322" t="s">
        <v>39711</v>
      </c>
    </row>
    <row r="748" spans="1:4">
      <c r="A748" s="323">
        <v>89262</v>
      </c>
      <c r="B748" s="321" t="s">
        <v>968</v>
      </c>
      <c r="C748" s="321" t="s">
        <v>228</v>
      </c>
      <c r="D748" s="322" t="s">
        <v>39712</v>
      </c>
    </row>
    <row r="749" spans="1:4">
      <c r="A749" s="323">
        <v>89264</v>
      </c>
      <c r="B749" s="321" t="s">
        <v>969</v>
      </c>
      <c r="C749" s="321" t="s">
        <v>228</v>
      </c>
      <c r="D749" s="322" t="s">
        <v>39713</v>
      </c>
    </row>
    <row r="750" spans="1:4">
      <c r="A750" s="323">
        <v>89265</v>
      </c>
      <c r="B750" s="321" t="s">
        <v>970</v>
      </c>
      <c r="C750" s="321" t="s">
        <v>228</v>
      </c>
      <c r="D750" s="322" t="s">
        <v>39714</v>
      </c>
    </row>
    <row r="751" spans="1:4">
      <c r="A751" s="323">
        <v>89266</v>
      </c>
      <c r="B751" s="321" t="s">
        <v>971</v>
      </c>
      <c r="C751" s="321" t="s">
        <v>228</v>
      </c>
      <c r="D751" s="322" t="s">
        <v>39715</v>
      </c>
    </row>
    <row r="752" spans="1:4">
      <c r="A752" s="323">
        <v>89267</v>
      </c>
      <c r="B752" s="321" t="s">
        <v>972</v>
      </c>
      <c r="C752" s="321" t="s">
        <v>228</v>
      </c>
      <c r="D752" s="322" t="s">
        <v>39716</v>
      </c>
    </row>
    <row r="753" spans="1:4">
      <c r="A753" s="323">
        <v>89268</v>
      </c>
      <c r="B753" s="321" t="s">
        <v>973</v>
      </c>
      <c r="C753" s="321" t="s">
        <v>228</v>
      </c>
      <c r="D753" s="322" t="s">
        <v>39717</v>
      </c>
    </row>
    <row r="754" spans="1:4">
      <c r="A754" s="323">
        <v>89269</v>
      </c>
      <c r="B754" s="321" t="s">
        <v>974</v>
      </c>
      <c r="C754" s="321" t="s">
        <v>228</v>
      </c>
      <c r="D754" s="322" t="s">
        <v>39654</v>
      </c>
    </row>
    <row r="755" spans="1:4">
      <c r="A755" s="323">
        <v>89270</v>
      </c>
      <c r="B755" s="321" t="s">
        <v>975</v>
      </c>
      <c r="C755" s="321" t="s">
        <v>228</v>
      </c>
      <c r="D755" s="322" t="s">
        <v>39718</v>
      </c>
    </row>
    <row r="756" spans="1:4">
      <c r="A756" s="323">
        <v>89271</v>
      </c>
      <c r="B756" s="321" t="s">
        <v>976</v>
      </c>
      <c r="C756" s="321" t="s">
        <v>228</v>
      </c>
      <c r="D756" s="322" t="s">
        <v>39719</v>
      </c>
    </row>
    <row r="757" spans="1:4">
      <c r="A757" s="323">
        <v>89274</v>
      </c>
      <c r="B757" s="321" t="s">
        <v>977</v>
      </c>
      <c r="C757" s="321" t="s">
        <v>228</v>
      </c>
      <c r="D757" s="322" t="s">
        <v>39720</v>
      </c>
    </row>
    <row r="758" spans="1:4">
      <c r="A758" s="323">
        <v>89275</v>
      </c>
      <c r="B758" s="321" t="s">
        <v>978</v>
      </c>
      <c r="C758" s="321" t="s">
        <v>228</v>
      </c>
      <c r="D758" s="322" t="s">
        <v>39482</v>
      </c>
    </row>
    <row r="759" spans="1:4">
      <c r="A759" s="323">
        <v>89276</v>
      </c>
      <c r="B759" s="321" t="s">
        <v>979</v>
      </c>
      <c r="C759" s="321" t="s">
        <v>228</v>
      </c>
      <c r="D759" s="322" t="s">
        <v>39721</v>
      </c>
    </row>
    <row r="760" spans="1:4">
      <c r="A760" s="323">
        <v>89277</v>
      </c>
      <c r="B760" s="321" t="s">
        <v>980</v>
      </c>
      <c r="C760" s="321" t="s">
        <v>228</v>
      </c>
      <c r="D760" s="322" t="s">
        <v>39722</v>
      </c>
    </row>
    <row r="761" spans="1:4">
      <c r="A761" s="323">
        <v>89280</v>
      </c>
      <c r="B761" s="321" t="s">
        <v>981</v>
      </c>
      <c r="C761" s="321" t="s">
        <v>228</v>
      </c>
      <c r="D761" s="322" t="s">
        <v>39723</v>
      </c>
    </row>
    <row r="762" spans="1:4">
      <c r="A762" s="323">
        <v>89281</v>
      </c>
      <c r="B762" s="321" t="s">
        <v>982</v>
      </c>
      <c r="C762" s="321" t="s">
        <v>228</v>
      </c>
      <c r="D762" s="322" t="s">
        <v>39724</v>
      </c>
    </row>
    <row r="763" spans="1:4">
      <c r="A763" s="323">
        <v>89870</v>
      </c>
      <c r="B763" s="321" t="s">
        <v>983</v>
      </c>
      <c r="C763" s="321" t="s">
        <v>228</v>
      </c>
      <c r="D763" s="322" t="s">
        <v>39725</v>
      </c>
    </row>
    <row r="764" spans="1:4">
      <c r="A764" s="323">
        <v>89871</v>
      </c>
      <c r="B764" s="321" t="s">
        <v>984</v>
      </c>
      <c r="C764" s="321" t="s">
        <v>228</v>
      </c>
      <c r="D764" s="322" t="s">
        <v>39726</v>
      </c>
    </row>
    <row r="765" spans="1:4">
      <c r="A765" s="323">
        <v>89872</v>
      </c>
      <c r="B765" s="321" t="s">
        <v>985</v>
      </c>
      <c r="C765" s="321" t="s">
        <v>228</v>
      </c>
      <c r="D765" s="322" t="s">
        <v>39727</v>
      </c>
    </row>
    <row r="766" spans="1:4">
      <c r="A766" s="323">
        <v>89873</v>
      </c>
      <c r="B766" s="321" t="s">
        <v>986</v>
      </c>
      <c r="C766" s="321" t="s">
        <v>228</v>
      </c>
      <c r="D766" s="322" t="s">
        <v>39728</v>
      </c>
    </row>
    <row r="767" spans="1:4">
      <c r="A767" s="323">
        <v>89874</v>
      </c>
      <c r="B767" s="321" t="s">
        <v>987</v>
      </c>
      <c r="C767" s="321" t="s">
        <v>228</v>
      </c>
      <c r="D767" s="322" t="s">
        <v>39729</v>
      </c>
    </row>
    <row r="768" spans="1:4">
      <c r="A768" s="323">
        <v>89878</v>
      </c>
      <c r="B768" s="321" t="s">
        <v>988</v>
      </c>
      <c r="C768" s="321" t="s">
        <v>228</v>
      </c>
      <c r="D768" s="322" t="s">
        <v>39730</v>
      </c>
    </row>
    <row r="769" spans="1:4">
      <c r="A769" s="323">
        <v>89879</v>
      </c>
      <c r="B769" s="321" t="s">
        <v>989</v>
      </c>
      <c r="C769" s="321" t="s">
        <v>228</v>
      </c>
      <c r="D769" s="322" t="s">
        <v>39731</v>
      </c>
    </row>
    <row r="770" spans="1:4">
      <c r="A770" s="323">
        <v>89880</v>
      </c>
      <c r="B770" s="321" t="s">
        <v>990</v>
      </c>
      <c r="C770" s="321" t="s">
        <v>228</v>
      </c>
      <c r="D770" s="322" t="s">
        <v>39532</v>
      </c>
    </row>
    <row r="771" spans="1:4">
      <c r="A771" s="323">
        <v>89881</v>
      </c>
      <c r="B771" s="321" t="s">
        <v>991</v>
      </c>
      <c r="C771" s="321" t="s">
        <v>228</v>
      </c>
      <c r="D771" s="322" t="s">
        <v>39732</v>
      </c>
    </row>
    <row r="772" spans="1:4">
      <c r="A772" s="323">
        <v>89882</v>
      </c>
      <c r="B772" s="321" t="s">
        <v>992</v>
      </c>
      <c r="C772" s="321" t="s">
        <v>228</v>
      </c>
      <c r="D772" s="322" t="s">
        <v>39733</v>
      </c>
    </row>
    <row r="773" spans="1:4">
      <c r="A773" s="323">
        <v>90582</v>
      </c>
      <c r="B773" s="321" t="s">
        <v>993</v>
      </c>
      <c r="C773" s="321" t="s">
        <v>228</v>
      </c>
      <c r="D773" s="322" t="s">
        <v>39652</v>
      </c>
    </row>
    <row r="774" spans="1:4">
      <c r="A774" s="323">
        <v>90583</v>
      </c>
      <c r="B774" s="321" t="s">
        <v>994</v>
      </c>
      <c r="C774" s="321" t="s">
        <v>228</v>
      </c>
      <c r="D774" s="322" t="s">
        <v>39497</v>
      </c>
    </row>
    <row r="775" spans="1:4">
      <c r="A775" s="323">
        <v>90584</v>
      </c>
      <c r="B775" s="321" t="s">
        <v>995</v>
      </c>
      <c r="C775" s="321" t="s">
        <v>228</v>
      </c>
      <c r="D775" s="322" t="s">
        <v>39523</v>
      </c>
    </row>
    <row r="776" spans="1:4">
      <c r="A776" s="323">
        <v>90585</v>
      </c>
      <c r="B776" s="321" t="s">
        <v>996</v>
      </c>
      <c r="C776" s="321" t="s">
        <v>228</v>
      </c>
      <c r="D776" s="322" t="s">
        <v>39431</v>
      </c>
    </row>
    <row r="777" spans="1:4">
      <c r="A777" s="323">
        <v>90621</v>
      </c>
      <c r="B777" s="321" t="s">
        <v>997</v>
      </c>
      <c r="C777" s="321" t="s">
        <v>228</v>
      </c>
      <c r="D777" s="322" t="s">
        <v>39387</v>
      </c>
    </row>
    <row r="778" spans="1:4">
      <c r="A778" s="323">
        <v>90622</v>
      </c>
      <c r="B778" s="321" t="s">
        <v>998</v>
      </c>
      <c r="C778" s="321" t="s">
        <v>228</v>
      </c>
      <c r="D778" s="322" t="s">
        <v>39734</v>
      </c>
    </row>
    <row r="779" spans="1:4">
      <c r="A779" s="323">
        <v>90623</v>
      </c>
      <c r="B779" s="321" t="s">
        <v>999</v>
      </c>
      <c r="C779" s="321" t="s">
        <v>228</v>
      </c>
      <c r="D779" s="322" t="s">
        <v>39735</v>
      </c>
    </row>
    <row r="780" spans="1:4">
      <c r="A780" s="323">
        <v>90624</v>
      </c>
      <c r="B780" s="321" t="s">
        <v>1000</v>
      </c>
      <c r="C780" s="321" t="s">
        <v>228</v>
      </c>
      <c r="D780" s="322" t="s">
        <v>39627</v>
      </c>
    </row>
    <row r="781" spans="1:4">
      <c r="A781" s="323">
        <v>90627</v>
      </c>
      <c r="B781" s="321" t="s">
        <v>1001</v>
      </c>
      <c r="C781" s="321" t="s">
        <v>228</v>
      </c>
      <c r="D781" s="322" t="s">
        <v>39736</v>
      </c>
    </row>
    <row r="782" spans="1:4">
      <c r="A782" s="323">
        <v>90628</v>
      </c>
      <c r="B782" s="321" t="s">
        <v>1002</v>
      </c>
      <c r="C782" s="321" t="s">
        <v>228</v>
      </c>
      <c r="D782" s="322" t="s">
        <v>39737</v>
      </c>
    </row>
    <row r="783" spans="1:4">
      <c r="A783" s="323">
        <v>90629</v>
      </c>
      <c r="B783" s="321" t="s">
        <v>1003</v>
      </c>
      <c r="C783" s="321" t="s">
        <v>228</v>
      </c>
      <c r="D783" s="322" t="s">
        <v>39738</v>
      </c>
    </row>
    <row r="784" spans="1:4">
      <c r="A784" s="323">
        <v>90630</v>
      </c>
      <c r="B784" s="321" t="s">
        <v>1004</v>
      </c>
      <c r="C784" s="321" t="s">
        <v>228</v>
      </c>
      <c r="D784" s="322" t="s">
        <v>39739</v>
      </c>
    </row>
    <row r="785" spans="1:4">
      <c r="A785" s="323">
        <v>90633</v>
      </c>
      <c r="B785" s="321" t="s">
        <v>1005</v>
      </c>
      <c r="C785" s="321" t="s">
        <v>228</v>
      </c>
      <c r="D785" s="322" t="s">
        <v>39492</v>
      </c>
    </row>
    <row r="786" spans="1:4">
      <c r="A786" s="323">
        <v>90634</v>
      </c>
      <c r="B786" s="321" t="s">
        <v>1006</v>
      </c>
      <c r="C786" s="321" t="s">
        <v>228</v>
      </c>
      <c r="D786" s="322" t="s">
        <v>39428</v>
      </c>
    </row>
    <row r="787" spans="1:4">
      <c r="A787" s="323">
        <v>90635</v>
      </c>
      <c r="B787" s="321" t="s">
        <v>1007</v>
      </c>
      <c r="C787" s="321" t="s">
        <v>228</v>
      </c>
      <c r="D787" s="322" t="s">
        <v>39740</v>
      </c>
    </row>
    <row r="788" spans="1:4">
      <c r="A788" s="323">
        <v>90636</v>
      </c>
      <c r="B788" s="321" t="s">
        <v>1008</v>
      </c>
      <c r="C788" s="321" t="s">
        <v>228</v>
      </c>
      <c r="D788" s="322" t="s">
        <v>39302</v>
      </c>
    </row>
    <row r="789" spans="1:4">
      <c r="A789" s="323">
        <v>90639</v>
      </c>
      <c r="B789" s="321" t="s">
        <v>1009</v>
      </c>
      <c r="C789" s="321" t="s">
        <v>228</v>
      </c>
      <c r="D789" s="322" t="s">
        <v>39741</v>
      </c>
    </row>
    <row r="790" spans="1:4">
      <c r="A790" s="323">
        <v>90640</v>
      </c>
      <c r="B790" s="321" t="s">
        <v>1010</v>
      </c>
      <c r="C790" s="321" t="s">
        <v>228</v>
      </c>
      <c r="D790" s="322" t="s">
        <v>39742</v>
      </c>
    </row>
    <row r="791" spans="1:4">
      <c r="A791" s="323">
        <v>90641</v>
      </c>
      <c r="B791" s="321" t="s">
        <v>1011</v>
      </c>
      <c r="C791" s="321" t="s">
        <v>228</v>
      </c>
      <c r="D791" s="322" t="s">
        <v>39743</v>
      </c>
    </row>
    <row r="792" spans="1:4">
      <c r="A792" s="323">
        <v>90642</v>
      </c>
      <c r="B792" s="321" t="s">
        <v>1012</v>
      </c>
      <c r="C792" s="321" t="s">
        <v>228</v>
      </c>
      <c r="D792" s="322" t="s">
        <v>39744</v>
      </c>
    </row>
    <row r="793" spans="1:4">
      <c r="A793" s="323">
        <v>90646</v>
      </c>
      <c r="B793" s="321" t="s">
        <v>1013</v>
      </c>
      <c r="C793" s="321" t="s">
        <v>228</v>
      </c>
      <c r="D793" s="322" t="s">
        <v>39745</v>
      </c>
    </row>
    <row r="794" spans="1:4">
      <c r="A794" s="323">
        <v>90647</v>
      </c>
      <c r="B794" s="321" t="s">
        <v>1014</v>
      </c>
      <c r="C794" s="321" t="s">
        <v>228</v>
      </c>
      <c r="D794" s="322" t="s">
        <v>39522</v>
      </c>
    </row>
    <row r="795" spans="1:4">
      <c r="A795" s="323">
        <v>90648</v>
      </c>
      <c r="B795" s="321" t="s">
        <v>1015</v>
      </c>
      <c r="C795" s="321" t="s">
        <v>228</v>
      </c>
      <c r="D795" s="322" t="s">
        <v>39113</v>
      </c>
    </row>
    <row r="796" spans="1:4">
      <c r="A796" s="323">
        <v>90649</v>
      </c>
      <c r="B796" s="321" t="s">
        <v>1016</v>
      </c>
      <c r="C796" s="321" t="s">
        <v>228</v>
      </c>
      <c r="D796" s="322" t="s">
        <v>39746</v>
      </c>
    </row>
    <row r="797" spans="1:4">
      <c r="A797" s="323">
        <v>90652</v>
      </c>
      <c r="B797" s="321" t="s">
        <v>1017</v>
      </c>
      <c r="C797" s="321" t="s">
        <v>228</v>
      </c>
      <c r="D797" s="322" t="s">
        <v>39572</v>
      </c>
    </row>
    <row r="798" spans="1:4">
      <c r="A798" s="323">
        <v>90653</v>
      </c>
      <c r="B798" s="321" t="s">
        <v>1018</v>
      </c>
      <c r="C798" s="321" t="s">
        <v>228</v>
      </c>
      <c r="D798" s="322" t="s">
        <v>39504</v>
      </c>
    </row>
    <row r="799" spans="1:4">
      <c r="A799" s="323">
        <v>90654</v>
      </c>
      <c r="B799" s="321" t="s">
        <v>1019</v>
      </c>
      <c r="C799" s="321" t="s">
        <v>228</v>
      </c>
      <c r="D799" s="322" t="s">
        <v>39747</v>
      </c>
    </row>
    <row r="800" spans="1:4">
      <c r="A800" s="323">
        <v>90655</v>
      </c>
      <c r="B800" s="321" t="s">
        <v>1020</v>
      </c>
      <c r="C800" s="321" t="s">
        <v>228</v>
      </c>
      <c r="D800" s="322" t="s">
        <v>39092</v>
      </c>
    </row>
    <row r="801" spans="1:4">
      <c r="A801" s="323">
        <v>90658</v>
      </c>
      <c r="B801" s="321" t="s">
        <v>1021</v>
      </c>
      <c r="C801" s="321" t="s">
        <v>228</v>
      </c>
      <c r="D801" s="322" t="s">
        <v>39737</v>
      </c>
    </row>
    <row r="802" spans="1:4">
      <c r="A802" s="323">
        <v>90659</v>
      </c>
      <c r="B802" s="321" t="s">
        <v>1022</v>
      </c>
      <c r="C802" s="321" t="s">
        <v>228</v>
      </c>
      <c r="D802" s="322" t="s">
        <v>39748</v>
      </c>
    </row>
    <row r="803" spans="1:4">
      <c r="A803" s="323">
        <v>90660</v>
      </c>
      <c r="B803" s="321" t="s">
        <v>1023</v>
      </c>
      <c r="C803" s="321" t="s">
        <v>228</v>
      </c>
      <c r="D803" s="322" t="s">
        <v>39749</v>
      </c>
    </row>
    <row r="804" spans="1:4">
      <c r="A804" s="323">
        <v>90661</v>
      </c>
      <c r="B804" s="321" t="s">
        <v>1024</v>
      </c>
      <c r="C804" s="321" t="s">
        <v>228</v>
      </c>
      <c r="D804" s="322" t="s">
        <v>39092</v>
      </c>
    </row>
    <row r="805" spans="1:4">
      <c r="A805" s="323">
        <v>90664</v>
      </c>
      <c r="B805" s="321" t="s">
        <v>1025</v>
      </c>
      <c r="C805" s="321" t="s">
        <v>228</v>
      </c>
      <c r="D805" s="322" t="s">
        <v>39750</v>
      </c>
    </row>
    <row r="806" spans="1:4">
      <c r="A806" s="323">
        <v>90665</v>
      </c>
      <c r="B806" s="321" t="s">
        <v>1026</v>
      </c>
      <c r="C806" s="321" t="s">
        <v>228</v>
      </c>
      <c r="D806" s="322" t="s">
        <v>39751</v>
      </c>
    </row>
    <row r="807" spans="1:4">
      <c r="A807" s="323">
        <v>90666</v>
      </c>
      <c r="B807" s="321" t="s">
        <v>1027</v>
      </c>
      <c r="C807" s="321" t="s">
        <v>228</v>
      </c>
      <c r="D807" s="322" t="s">
        <v>39752</v>
      </c>
    </row>
    <row r="808" spans="1:4">
      <c r="A808" s="323">
        <v>90667</v>
      </c>
      <c r="B808" s="321" t="s">
        <v>1028</v>
      </c>
      <c r="C808" s="321" t="s">
        <v>228</v>
      </c>
      <c r="D808" s="322" t="s">
        <v>39753</v>
      </c>
    </row>
    <row r="809" spans="1:4">
      <c r="A809" s="323">
        <v>90670</v>
      </c>
      <c r="B809" s="321" t="s">
        <v>1029</v>
      </c>
      <c r="C809" s="321" t="s">
        <v>228</v>
      </c>
      <c r="D809" s="322" t="s">
        <v>39754</v>
      </c>
    </row>
    <row r="810" spans="1:4">
      <c r="A810" s="323">
        <v>90671</v>
      </c>
      <c r="B810" s="321" t="s">
        <v>1030</v>
      </c>
      <c r="C810" s="321" t="s">
        <v>228</v>
      </c>
      <c r="D810" s="322" t="s">
        <v>39755</v>
      </c>
    </row>
    <row r="811" spans="1:4">
      <c r="A811" s="323">
        <v>90672</v>
      </c>
      <c r="B811" s="321" t="s">
        <v>1031</v>
      </c>
      <c r="C811" s="321" t="s">
        <v>228</v>
      </c>
      <c r="D811" s="322" t="s">
        <v>39756</v>
      </c>
    </row>
    <row r="812" spans="1:4">
      <c r="A812" s="323">
        <v>90673</v>
      </c>
      <c r="B812" s="321" t="s">
        <v>1032</v>
      </c>
      <c r="C812" s="321" t="s">
        <v>228</v>
      </c>
      <c r="D812" s="322" t="s">
        <v>39757</v>
      </c>
    </row>
    <row r="813" spans="1:4">
      <c r="A813" s="323">
        <v>90676</v>
      </c>
      <c r="B813" s="321" t="s">
        <v>1033</v>
      </c>
      <c r="C813" s="321" t="s">
        <v>228</v>
      </c>
      <c r="D813" s="322" t="s">
        <v>39758</v>
      </c>
    </row>
    <row r="814" spans="1:4">
      <c r="A814" s="323">
        <v>90677</v>
      </c>
      <c r="B814" s="321" t="s">
        <v>1034</v>
      </c>
      <c r="C814" s="321" t="s">
        <v>228</v>
      </c>
      <c r="D814" s="322" t="s">
        <v>39759</v>
      </c>
    </row>
    <row r="815" spans="1:4">
      <c r="A815" s="323">
        <v>90678</v>
      </c>
      <c r="B815" s="321" t="s">
        <v>1035</v>
      </c>
      <c r="C815" s="321" t="s">
        <v>228</v>
      </c>
      <c r="D815" s="322" t="s">
        <v>39760</v>
      </c>
    </row>
    <row r="816" spans="1:4">
      <c r="A816" s="323">
        <v>90679</v>
      </c>
      <c r="B816" s="321" t="s">
        <v>1036</v>
      </c>
      <c r="C816" s="321" t="s">
        <v>228</v>
      </c>
      <c r="D816" s="322" t="s">
        <v>39761</v>
      </c>
    </row>
    <row r="817" spans="1:4">
      <c r="A817" s="323">
        <v>90682</v>
      </c>
      <c r="B817" s="321" t="s">
        <v>1037</v>
      </c>
      <c r="C817" s="321" t="s">
        <v>228</v>
      </c>
      <c r="D817" s="322" t="s">
        <v>39762</v>
      </c>
    </row>
    <row r="818" spans="1:4">
      <c r="A818" s="323">
        <v>90683</v>
      </c>
      <c r="B818" s="321" t="s">
        <v>1038</v>
      </c>
      <c r="C818" s="321" t="s">
        <v>228</v>
      </c>
      <c r="D818" s="322" t="s">
        <v>39112</v>
      </c>
    </row>
    <row r="819" spans="1:4">
      <c r="A819" s="323">
        <v>90684</v>
      </c>
      <c r="B819" s="321" t="s">
        <v>1039</v>
      </c>
      <c r="C819" s="321" t="s">
        <v>228</v>
      </c>
      <c r="D819" s="322" t="s">
        <v>39763</v>
      </c>
    </row>
    <row r="820" spans="1:4">
      <c r="A820" s="323">
        <v>90685</v>
      </c>
      <c r="B820" s="321" t="s">
        <v>1040</v>
      </c>
      <c r="C820" s="321" t="s">
        <v>228</v>
      </c>
      <c r="D820" s="322" t="s">
        <v>39764</v>
      </c>
    </row>
    <row r="821" spans="1:4">
      <c r="A821" s="323">
        <v>90688</v>
      </c>
      <c r="B821" s="321" t="s">
        <v>1041</v>
      </c>
      <c r="C821" s="321" t="s">
        <v>228</v>
      </c>
      <c r="D821" s="322" t="s">
        <v>39765</v>
      </c>
    </row>
    <row r="822" spans="1:4">
      <c r="A822" s="323">
        <v>90689</v>
      </c>
      <c r="B822" s="321" t="s">
        <v>1042</v>
      </c>
      <c r="C822" s="321" t="s">
        <v>228</v>
      </c>
      <c r="D822" s="322" t="s">
        <v>39766</v>
      </c>
    </row>
    <row r="823" spans="1:4">
      <c r="A823" s="323">
        <v>90690</v>
      </c>
      <c r="B823" s="321" t="s">
        <v>1043</v>
      </c>
      <c r="C823" s="321" t="s">
        <v>228</v>
      </c>
      <c r="D823" s="322" t="s">
        <v>39140</v>
      </c>
    </row>
    <row r="824" spans="1:4">
      <c r="A824" s="323">
        <v>90691</v>
      </c>
      <c r="B824" s="321" t="s">
        <v>1044</v>
      </c>
      <c r="C824" s="321" t="s">
        <v>228</v>
      </c>
      <c r="D824" s="322" t="s">
        <v>39767</v>
      </c>
    </row>
    <row r="825" spans="1:4">
      <c r="A825" s="323">
        <v>90957</v>
      </c>
      <c r="B825" s="321" t="s">
        <v>1045</v>
      </c>
      <c r="C825" s="321" t="s">
        <v>228</v>
      </c>
      <c r="D825" s="322" t="s">
        <v>39768</v>
      </c>
    </row>
    <row r="826" spans="1:4">
      <c r="A826" s="323">
        <v>90958</v>
      </c>
      <c r="B826" s="321" t="s">
        <v>1046</v>
      </c>
      <c r="C826" s="321" t="s">
        <v>228</v>
      </c>
      <c r="D826" s="322" t="s">
        <v>39451</v>
      </c>
    </row>
    <row r="827" spans="1:4">
      <c r="A827" s="323">
        <v>90960</v>
      </c>
      <c r="B827" s="321" t="s">
        <v>1047</v>
      </c>
      <c r="C827" s="321" t="s">
        <v>228</v>
      </c>
      <c r="D827" s="322" t="s">
        <v>39567</v>
      </c>
    </row>
    <row r="828" spans="1:4">
      <c r="A828" s="323">
        <v>90961</v>
      </c>
      <c r="B828" s="321" t="s">
        <v>1048</v>
      </c>
      <c r="C828" s="321" t="s">
        <v>228</v>
      </c>
      <c r="D828" s="322" t="s">
        <v>39751</v>
      </c>
    </row>
    <row r="829" spans="1:4">
      <c r="A829" s="323">
        <v>90962</v>
      </c>
      <c r="B829" s="321" t="s">
        <v>1049</v>
      </c>
      <c r="C829" s="321" t="s">
        <v>228</v>
      </c>
      <c r="D829" s="322" t="s">
        <v>39769</v>
      </c>
    </row>
    <row r="830" spans="1:4">
      <c r="A830" s="323">
        <v>90963</v>
      </c>
      <c r="B830" s="321" t="s">
        <v>1050</v>
      </c>
      <c r="C830" s="321" t="s">
        <v>228</v>
      </c>
      <c r="D830" s="322" t="s">
        <v>39753</v>
      </c>
    </row>
    <row r="831" spans="1:4">
      <c r="A831" s="323">
        <v>90968</v>
      </c>
      <c r="B831" s="321" t="s">
        <v>1051</v>
      </c>
      <c r="C831" s="321" t="s">
        <v>228</v>
      </c>
      <c r="D831" s="322" t="s">
        <v>39492</v>
      </c>
    </row>
    <row r="832" spans="1:4">
      <c r="A832" s="323">
        <v>90969</v>
      </c>
      <c r="B832" s="321" t="s">
        <v>1052</v>
      </c>
      <c r="C832" s="321" t="s">
        <v>228</v>
      </c>
      <c r="D832" s="322" t="s">
        <v>39751</v>
      </c>
    </row>
    <row r="833" spans="1:4">
      <c r="A833" s="323">
        <v>90970</v>
      </c>
      <c r="B833" s="321" t="s">
        <v>1053</v>
      </c>
      <c r="C833" s="321" t="s">
        <v>228</v>
      </c>
      <c r="D833" s="322" t="s">
        <v>39770</v>
      </c>
    </row>
    <row r="834" spans="1:4">
      <c r="A834" s="323">
        <v>90971</v>
      </c>
      <c r="B834" s="321" t="s">
        <v>1054</v>
      </c>
      <c r="C834" s="321" t="s">
        <v>228</v>
      </c>
      <c r="D834" s="322" t="s">
        <v>39771</v>
      </c>
    </row>
    <row r="835" spans="1:4">
      <c r="A835" s="323">
        <v>90975</v>
      </c>
      <c r="B835" s="321" t="s">
        <v>1055</v>
      </c>
      <c r="C835" s="321" t="s">
        <v>228</v>
      </c>
      <c r="D835" s="322" t="s">
        <v>39772</v>
      </c>
    </row>
    <row r="836" spans="1:4">
      <c r="A836" s="323">
        <v>90976</v>
      </c>
      <c r="B836" s="321" t="s">
        <v>1056</v>
      </c>
      <c r="C836" s="321" t="s">
        <v>228</v>
      </c>
      <c r="D836" s="322" t="s">
        <v>39773</v>
      </c>
    </row>
    <row r="837" spans="1:4">
      <c r="A837" s="323">
        <v>90977</v>
      </c>
      <c r="B837" s="321" t="s">
        <v>1057</v>
      </c>
      <c r="C837" s="321" t="s">
        <v>228</v>
      </c>
      <c r="D837" s="322" t="s">
        <v>39774</v>
      </c>
    </row>
    <row r="838" spans="1:4">
      <c r="A838" s="323">
        <v>90978</v>
      </c>
      <c r="B838" s="321" t="s">
        <v>1058</v>
      </c>
      <c r="C838" s="321" t="s">
        <v>228</v>
      </c>
      <c r="D838" s="322" t="s">
        <v>39775</v>
      </c>
    </row>
    <row r="839" spans="1:4">
      <c r="A839" s="323">
        <v>90992</v>
      </c>
      <c r="B839" s="321" t="s">
        <v>1059</v>
      </c>
      <c r="C839" s="321" t="s">
        <v>228</v>
      </c>
      <c r="D839" s="322" t="s">
        <v>39731</v>
      </c>
    </row>
    <row r="840" spans="1:4">
      <c r="A840" s="323">
        <v>90993</v>
      </c>
      <c r="B840" s="321" t="s">
        <v>1060</v>
      </c>
      <c r="C840" s="321" t="s">
        <v>228</v>
      </c>
      <c r="D840" s="322" t="s">
        <v>39745</v>
      </c>
    </row>
    <row r="841" spans="1:4">
      <c r="A841" s="323">
        <v>90994</v>
      </c>
      <c r="B841" s="321" t="s">
        <v>1061</v>
      </c>
      <c r="C841" s="321" t="s">
        <v>228</v>
      </c>
      <c r="D841" s="322" t="s">
        <v>39776</v>
      </c>
    </row>
    <row r="842" spans="1:4">
      <c r="A842" s="323">
        <v>90995</v>
      </c>
      <c r="B842" s="321" t="s">
        <v>1062</v>
      </c>
      <c r="C842" s="321" t="s">
        <v>228</v>
      </c>
      <c r="D842" s="322" t="s">
        <v>39777</v>
      </c>
    </row>
    <row r="843" spans="1:4">
      <c r="A843" s="323">
        <v>91021</v>
      </c>
      <c r="B843" s="321" t="s">
        <v>1063</v>
      </c>
      <c r="C843" s="321" t="s">
        <v>228</v>
      </c>
      <c r="D843" s="322" t="s">
        <v>39271</v>
      </c>
    </row>
    <row r="844" spans="1:4">
      <c r="A844" s="323">
        <v>91026</v>
      </c>
      <c r="B844" s="321" t="s">
        <v>1064</v>
      </c>
      <c r="C844" s="321" t="s">
        <v>228</v>
      </c>
      <c r="D844" s="322" t="s">
        <v>39778</v>
      </c>
    </row>
    <row r="845" spans="1:4">
      <c r="A845" s="323">
        <v>91027</v>
      </c>
      <c r="B845" s="321" t="s">
        <v>1065</v>
      </c>
      <c r="C845" s="321" t="s">
        <v>228</v>
      </c>
      <c r="D845" s="322" t="s">
        <v>39779</v>
      </c>
    </row>
    <row r="846" spans="1:4">
      <c r="A846" s="323">
        <v>91028</v>
      </c>
      <c r="B846" s="321" t="s">
        <v>1066</v>
      </c>
      <c r="C846" s="321" t="s">
        <v>228</v>
      </c>
      <c r="D846" s="322" t="s">
        <v>39780</v>
      </c>
    </row>
    <row r="847" spans="1:4">
      <c r="A847" s="323">
        <v>91029</v>
      </c>
      <c r="B847" s="321" t="s">
        <v>1067</v>
      </c>
      <c r="C847" s="321" t="s">
        <v>228</v>
      </c>
      <c r="D847" s="322" t="s">
        <v>39781</v>
      </c>
    </row>
    <row r="848" spans="1:4">
      <c r="A848" s="323">
        <v>91030</v>
      </c>
      <c r="B848" s="321" t="s">
        <v>1068</v>
      </c>
      <c r="C848" s="321" t="s">
        <v>228</v>
      </c>
      <c r="D848" s="322" t="s">
        <v>39782</v>
      </c>
    </row>
    <row r="849" spans="1:4">
      <c r="A849" s="323">
        <v>91273</v>
      </c>
      <c r="B849" s="321" t="s">
        <v>1069</v>
      </c>
      <c r="C849" s="321" t="s">
        <v>228</v>
      </c>
      <c r="D849" s="322" t="s">
        <v>39502</v>
      </c>
    </row>
    <row r="850" spans="1:4">
      <c r="A850" s="323">
        <v>91274</v>
      </c>
      <c r="B850" s="321" t="s">
        <v>1070</v>
      </c>
      <c r="C850" s="321" t="s">
        <v>228</v>
      </c>
      <c r="D850" s="322" t="s">
        <v>39363</v>
      </c>
    </row>
    <row r="851" spans="1:4">
      <c r="A851" s="323">
        <v>91275</v>
      </c>
      <c r="B851" s="321" t="s">
        <v>1071</v>
      </c>
      <c r="C851" s="321" t="s">
        <v>228</v>
      </c>
      <c r="D851" s="322" t="s">
        <v>39783</v>
      </c>
    </row>
    <row r="852" spans="1:4">
      <c r="A852" s="323">
        <v>91276</v>
      </c>
      <c r="B852" s="321" t="s">
        <v>1072</v>
      </c>
      <c r="C852" s="321" t="s">
        <v>228</v>
      </c>
      <c r="D852" s="322" t="s">
        <v>39536</v>
      </c>
    </row>
    <row r="853" spans="1:4">
      <c r="A853" s="323">
        <v>91279</v>
      </c>
      <c r="B853" s="321" t="s">
        <v>1073</v>
      </c>
      <c r="C853" s="321" t="s">
        <v>228</v>
      </c>
      <c r="D853" s="322" t="s">
        <v>39784</v>
      </c>
    </row>
    <row r="854" spans="1:4">
      <c r="A854" s="323">
        <v>91280</v>
      </c>
      <c r="B854" s="321" t="s">
        <v>1074</v>
      </c>
      <c r="C854" s="321" t="s">
        <v>228</v>
      </c>
      <c r="D854" s="322" t="s">
        <v>39785</v>
      </c>
    </row>
    <row r="855" spans="1:4">
      <c r="A855" s="323">
        <v>91281</v>
      </c>
      <c r="B855" s="321" t="s">
        <v>1075</v>
      </c>
      <c r="C855" s="321" t="s">
        <v>228</v>
      </c>
      <c r="D855" s="322" t="s">
        <v>39786</v>
      </c>
    </row>
    <row r="856" spans="1:4">
      <c r="A856" s="323">
        <v>91282</v>
      </c>
      <c r="B856" s="321" t="s">
        <v>1076</v>
      </c>
      <c r="C856" s="321" t="s">
        <v>228</v>
      </c>
      <c r="D856" s="322" t="s">
        <v>39787</v>
      </c>
    </row>
    <row r="857" spans="1:4">
      <c r="A857" s="323">
        <v>91354</v>
      </c>
      <c r="B857" s="321" t="s">
        <v>1077</v>
      </c>
      <c r="C857" s="321" t="s">
        <v>228</v>
      </c>
      <c r="D857" s="322" t="s">
        <v>39788</v>
      </c>
    </row>
    <row r="858" spans="1:4">
      <c r="A858" s="323">
        <v>91355</v>
      </c>
      <c r="B858" s="321" t="s">
        <v>1078</v>
      </c>
      <c r="C858" s="321" t="s">
        <v>228</v>
      </c>
      <c r="D858" s="322" t="s">
        <v>39789</v>
      </c>
    </row>
    <row r="859" spans="1:4">
      <c r="A859" s="323">
        <v>91356</v>
      </c>
      <c r="B859" s="321" t="s">
        <v>1079</v>
      </c>
      <c r="C859" s="321" t="s">
        <v>228</v>
      </c>
      <c r="D859" s="322" t="s">
        <v>39790</v>
      </c>
    </row>
    <row r="860" spans="1:4">
      <c r="A860" s="323">
        <v>91359</v>
      </c>
      <c r="B860" s="321" t="s">
        <v>1080</v>
      </c>
      <c r="C860" s="321" t="s">
        <v>228</v>
      </c>
      <c r="D860" s="322" t="s">
        <v>39791</v>
      </c>
    </row>
    <row r="861" spans="1:4">
      <c r="A861" s="323">
        <v>91360</v>
      </c>
      <c r="B861" s="321" t="s">
        <v>1081</v>
      </c>
      <c r="C861" s="321" t="s">
        <v>228</v>
      </c>
      <c r="D861" s="322" t="s">
        <v>39792</v>
      </c>
    </row>
    <row r="862" spans="1:4">
      <c r="A862" s="323">
        <v>91361</v>
      </c>
      <c r="B862" s="321" t="s">
        <v>1082</v>
      </c>
      <c r="C862" s="321" t="s">
        <v>228</v>
      </c>
      <c r="D862" s="322" t="s">
        <v>39793</v>
      </c>
    </row>
    <row r="863" spans="1:4">
      <c r="A863" s="323">
        <v>91367</v>
      </c>
      <c r="B863" s="321" t="s">
        <v>1083</v>
      </c>
      <c r="C863" s="321" t="s">
        <v>228</v>
      </c>
      <c r="D863" s="322" t="s">
        <v>39794</v>
      </c>
    </row>
    <row r="864" spans="1:4">
      <c r="A864" s="323">
        <v>91368</v>
      </c>
      <c r="B864" s="321" t="s">
        <v>1084</v>
      </c>
      <c r="C864" s="321" t="s">
        <v>228</v>
      </c>
      <c r="D864" s="322" t="s">
        <v>39795</v>
      </c>
    </row>
    <row r="865" spans="1:4">
      <c r="A865" s="323">
        <v>91369</v>
      </c>
      <c r="B865" s="321" t="s">
        <v>1085</v>
      </c>
      <c r="C865" s="321" t="s">
        <v>228</v>
      </c>
      <c r="D865" s="322" t="s">
        <v>39796</v>
      </c>
    </row>
    <row r="866" spans="1:4">
      <c r="A866" s="323">
        <v>91375</v>
      </c>
      <c r="B866" s="321" t="s">
        <v>1086</v>
      </c>
      <c r="C866" s="321" t="s">
        <v>228</v>
      </c>
      <c r="D866" s="322" t="s">
        <v>39797</v>
      </c>
    </row>
    <row r="867" spans="1:4">
      <c r="A867" s="323">
        <v>91376</v>
      </c>
      <c r="B867" s="321" t="s">
        <v>1087</v>
      </c>
      <c r="C867" s="321" t="s">
        <v>228</v>
      </c>
      <c r="D867" s="322" t="s">
        <v>39798</v>
      </c>
    </row>
    <row r="868" spans="1:4">
      <c r="A868" s="323">
        <v>91377</v>
      </c>
      <c r="B868" s="321" t="s">
        <v>1088</v>
      </c>
      <c r="C868" s="321" t="s">
        <v>228</v>
      </c>
      <c r="D868" s="322" t="s">
        <v>39799</v>
      </c>
    </row>
    <row r="869" spans="1:4">
      <c r="A869" s="323">
        <v>91380</v>
      </c>
      <c r="B869" s="321" t="s">
        <v>1089</v>
      </c>
      <c r="C869" s="321" t="s">
        <v>228</v>
      </c>
      <c r="D869" s="322" t="s">
        <v>39800</v>
      </c>
    </row>
    <row r="870" spans="1:4">
      <c r="A870" s="323">
        <v>91381</v>
      </c>
      <c r="B870" s="321" t="s">
        <v>1090</v>
      </c>
      <c r="C870" s="321" t="s">
        <v>228</v>
      </c>
      <c r="D870" s="322" t="s">
        <v>39801</v>
      </c>
    </row>
    <row r="871" spans="1:4">
      <c r="A871" s="323">
        <v>91382</v>
      </c>
      <c r="B871" s="321" t="s">
        <v>1091</v>
      </c>
      <c r="C871" s="321" t="s">
        <v>228</v>
      </c>
      <c r="D871" s="322" t="s">
        <v>39802</v>
      </c>
    </row>
    <row r="872" spans="1:4">
      <c r="A872" s="323">
        <v>91383</v>
      </c>
      <c r="B872" s="321" t="s">
        <v>1092</v>
      </c>
      <c r="C872" s="321" t="s">
        <v>228</v>
      </c>
      <c r="D872" s="322" t="s">
        <v>39803</v>
      </c>
    </row>
    <row r="873" spans="1:4">
      <c r="A873" s="323">
        <v>91384</v>
      </c>
      <c r="B873" s="321" t="s">
        <v>1093</v>
      </c>
      <c r="C873" s="321" t="s">
        <v>228</v>
      </c>
      <c r="D873" s="322" t="s">
        <v>39804</v>
      </c>
    </row>
    <row r="874" spans="1:4">
      <c r="A874" s="323">
        <v>91390</v>
      </c>
      <c r="B874" s="321" t="s">
        <v>1094</v>
      </c>
      <c r="C874" s="321" t="s">
        <v>228</v>
      </c>
      <c r="D874" s="322" t="s">
        <v>39805</v>
      </c>
    </row>
    <row r="875" spans="1:4">
      <c r="A875" s="323">
        <v>91391</v>
      </c>
      <c r="B875" s="321" t="s">
        <v>1095</v>
      </c>
      <c r="C875" s="321" t="s">
        <v>228</v>
      </c>
      <c r="D875" s="322" t="s">
        <v>39806</v>
      </c>
    </row>
    <row r="876" spans="1:4">
      <c r="A876" s="323">
        <v>91392</v>
      </c>
      <c r="B876" s="321" t="s">
        <v>1096</v>
      </c>
      <c r="C876" s="321" t="s">
        <v>228</v>
      </c>
      <c r="D876" s="322" t="s">
        <v>39807</v>
      </c>
    </row>
    <row r="877" spans="1:4">
      <c r="A877" s="323">
        <v>91396</v>
      </c>
      <c r="B877" s="321" t="s">
        <v>1097</v>
      </c>
      <c r="C877" s="321" t="s">
        <v>228</v>
      </c>
      <c r="D877" s="322" t="s">
        <v>39808</v>
      </c>
    </row>
    <row r="878" spans="1:4">
      <c r="A878" s="323">
        <v>91397</v>
      </c>
      <c r="B878" s="321" t="s">
        <v>1098</v>
      </c>
      <c r="C878" s="321" t="s">
        <v>228</v>
      </c>
      <c r="D878" s="322" t="s">
        <v>39809</v>
      </c>
    </row>
    <row r="879" spans="1:4">
      <c r="A879" s="323">
        <v>91398</v>
      </c>
      <c r="B879" s="321" t="s">
        <v>1099</v>
      </c>
      <c r="C879" s="321" t="s">
        <v>228</v>
      </c>
      <c r="D879" s="322" t="s">
        <v>39689</v>
      </c>
    </row>
    <row r="880" spans="1:4">
      <c r="A880" s="323">
        <v>91402</v>
      </c>
      <c r="B880" s="321" t="s">
        <v>1100</v>
      </c>
      <c r="C880" s="321" t="s">
        <v>228</v>
      </c>
      <c r="D880" s="322" t="s">
        <v>39477</v>
      </c>
    </row>
    <row r="881" spans="1:4">
      <c r="A881" s="323">
        <v>91466</v>
      </c>
      <c r="B881" s="321" t="s">
        <v>1101</v>
      </c>
      <c r="C881" s="321" t="s">
        <v>228</v>
      </c>
      <c r="D881" s="322" t="s">
        <v>39810</v>
      </c>
    </row>
    <row r="882" spans="1:4">
      <c r="A882" s="323">
        <v>91467</v>
      </c>
      <c r="B882" s="321" t="s">
        <v>1102</v>
      </c>
      <c r="C882" s="321" t="s">
        <v>228</v>
      </c>
      <c r="D882" s="322" t="s">
        <v>39558</v>
      </c>
    </row>
    <row r="883" spans="1:4">
      <c r="A883" s="323">
        <v>91468</v>
      </c>
      <c r="B883" s="321" t="s">
        <v>1103</v>
      </c>
      <c r="C883" s="321" t="s">
        <v>228</v>
      </c>
      <c r="D883" s="322" t="s">
        <v>39811</v>
      </c>
    </row>
    <row r="884" spans="1:4">
      <c r="A884" s="323">
        <v>91469</v>
      </c>
      <c r="B884" s="321" t="s">
        <v>1104</v>
      </c>
      <c r="C884" s="321" t="s">
        <v>228</v>
      </c>
      <c r="D884" s="322" t="s">
        <v>39630</v>
      </c>
    </row>
    <row r="885" spans="1:4">
      <c r="A885" s="323">
        <v>91484</v>
      </c>
      <c r="B885" s="321" t="s">
        <v>1105</v>
      </c>
      <c r="C885" s="321" t="s">
        <v>228</v>
      </c>
      <c r="D885" s="322" t="s">
        <v>39626</v>
      </c>
    </row>
    <row r="886" spans="1:4">
      <c r="A886" s="323">
        <v>91485</v>
      </c>
      <c r="B886" s="321" t="s">
        <v>1106</v>
      </c>
      <c r="C886" s="321" t="s">
        <v>228</v>
      </c>
      <c r="D886" s="322" t="s">
        <v>39812</v>
      </c>
    </row>
    <row r="887" spans="1:4">
      <c r="A887" s="323">
        <v>91529</v>
      </c>
      <c r="B887" s="321" t="s">
        <v>1107</v>
      </c>
      <c r="C887" s="321" t="s">
        <v>228</v>
      </c>
      <c r="D887" s="322" t="s">
        <v>39813</v>
      </c>
    </row>
    <row r="888" spans="1:4">
      <c r="A888" s="323">
        <v>91530</v>
      </c>
      <c r="B888" s="321" t="s">
        <v>1108</v>
      </c>
      <c r="C888" s="321" t="s">
        <v>228</v>
      </c>
      <c r="D888" s="322" t="s">
        <v>39785</v>
      </c>
    </row>
    <row r="889" spans="1:4">
      <c r="A889" s="323">
        <v>91531</v>
      </c>
      <c r="B889" s="321" t="s">
        <v>1109</v>
      </c>
      <c r="C889" s="321" t="s">
        <v>228</v>
      </c>
      <c r="D889" s="322" t="s">
        <v>39814</v>
      </c>
    </row>
    <row r="890" spans="1:4">
      <c r="A890" s="323">
        <v>91532</v>
      </c>
      <c r="B890" s="321" t="s">
        <v>1110</v>
      </c>
      <c r="C890" s="321" t="s">
        <v>228</v>
      </c>
      <c r="D890" s="322" t="s">
        <v>39815</v>
      </c>
    </row>
    <row r="891" spans="1:4">
      <c r="A891" s="323">
        <v>91629</v>
      </c>
      <c r="B891" s="321" t="s">
        <v>1111</v>
      </c>
      <c r="C891" s="321" t="s">
        <v>228</v>
      </c>
      <c r="D891" s="322" t="s">
        <v>39816</v>
      </c>
    </row>
    <row r="892" spans="1:4">
      <c r="A892" s="323">
        <v>91630</v>
      </c>
      <c r="B892" s="321" t="s">
        <v>1112</v>
      </c>
      <c r="C892" s="321" t="s">
        <v>228</v>
      </c>
      <c r="D892" s="322" t="s">
        <v>39817</v>
      </c>
    </row>
    <row r="893" spans="1:4">
      <c r="A893" s="323">
        <v>91631</v>
      </c>
      <c r="B893" s="321" t="s">
        <v>1113</v>
      </c>
      <c r="C893" s="321" t="s">
        <v>228</v>
      </c>
      <c r="D893" s="322" t="s">
        <v>39818</v>
      </c>
    </row>
    <row r="894" spans="1:4">
      <c r="A894" s="323">
        <v>91632</v>
      </c>
      <c r="B894" s="321" t="s">
        <v>1114</v>
      </c>
      <c r="C894" s="321" t="s">
        <v>228</v>
      </c>
      <c r="D894" s="322" t="s">
        <v>39016</v>
      </c>
    </row>
    <row r="895" spans="1:4">
      <c r="A895" s="323">
        <v>91633</v>
      </c>
      <c r="B895" s="321" t="s">
        <v>1115</v>
      </c>
      <c r="C895" s="321" t="s">
        <v>228</v>
      </c>
      <c r="D895" s="322" t="s">
        <v>39819</v>
      </c>
    </row>
    <row r="896" spans="1:4">
      <c r="A896" s="323">
        <v>91640</v>
      </c>
      <c r="B896" s="321" t="s">
        <v>1116</v>
      </c>
      <c r="C896" s="321" t="s">
        <v>228</v>
      </c>
      <c r="D896" s="322" t="s">
        <v>39820</v>
      </c>
    </row>
    <row r="897" spans="1:4">
      <c r="A897" s="323">
        <v>91641</v>
      </c>
      <c r="B897" s="321" t="s">
        <v>1117</v>
      </c>
      <c r="C897" s="321" t="s">
        <v>228</v>
      </c>
      <c r="D897" s="322" t="s">
        <v>39752</v>
      </c>
    </row>
    <row r="898" spans="1:4">
      <c r="A898" s="323">
        <v>91642</v>
      </c>
      <c r="B898" s="321" t="s">
        <v>1118</v>
      </c>
      <c r="C898" s="321" t="s">
        <v>228</v>
      </c>
      <c r="D898" s="322" t="s">
        <v>39562</v>
      </c>
    </row>
    <row r="899" spans="1:4">
      <c r="A899" s="323">
        <v>91643</v>
      </c>
      <c r="B899" s="321" t="s">
        <v>1119</v>
      </c>
      <c r="C899" s="321" t="s">
        <v>228</v>
      </c>
      <c r="D899" s="322" t="s">
        <v>39821</v>
      </c>
    </row>
    <row r="900" spans="1:4">
      <c r="A900" s="323">
        <v>91644</v>
      </c>
      <c r="B900" s="321" t="s">
        <v>1120</v>
      </c>
      <c r="C900" s="321" t="s">
        <v>228</v>
      </c>
      <c r="D900" s="322" t="s">
        <v>39822</v>
      </c>
    </row>
    <row r="901" spans="1:4">
      <c r="A901" s="323">
        <v>91688</v>
      </c>
      <c r="B901" s="321" t="s">
        <v>1121</v>
      </c>
      <c r="C901" s="321" t="s">
        <v>228</v>
      </c>
      <c r="D901" s="322" t="s">
        <v>39785</v>
      </c>
    </row>
    <row r="902" spans="1:4">
      <c r="A902" s="323">
        <v>91689</v>
      </c>
      <c r="B902" s="321" t="s">
        <v>1122</v>
      </c>
      <c r="C902" s="321" t="s">
        <v>228</v>
      </c>
      <c r="D902" s="322" t="s">
        <v>39823</v>
      </c>
    </row>
    <row r="903" spans="1:4">
      <c r="A903" s="323">
        <v>91690</v>
      </c>
      <c r="B903" s="321" t="s">
        <v>1123</v>
      </c>
      <c r="C903" s="321" t="s">
        <v>228</v>
      </c>
      <c r="D903" s="322" t="s">
        <v>39363</v>
      </c>
    </row>
    <row r="904" spans="1:4">
      <c r="A904" s="323">
        <v>91691</v>
      </c>
      <c r="B904" s="321" t="s">
        <v>1124</v>
      </c>
      <c r="C904" s="321" t="s">
        <v>228</v>
      </c>
      <c r="D904" s="322" t="s">
        <v>39111</v>
      </c>
    </row>
    <row r="905" spans="1:4">
      <c r="A905" s="323">
        <v>92040</v>
      </c>
      <c r="B905" s="321" t="s">
        <v>1125</v>
      </c>
      <c r="C905" s="321" t="s">
        <v>228</v>
      </c>
      <c r="D905" s="322" t="s">
        <v>39824</v>
      </c>
    </row>
    <row r="906" spans="1:4">
      <c r="A906" s="323">
        <v>92041</v>
      </c>
      <c r="B906" s="321" t="s">
        <v>1126</v>
      </c>
      <c r="C906" s="321" t="s">
        <v>228</v>
      </c>
      <c r="D906" s="322" t="s">
        <v>39504</v>
      </c>
    </row>
    <row r="907" spans="1:4">
      <c r="A907" s="323">
        <v>92042</v>
      </c>
      <c r="B907" s="321" t="s">
        <v>1127</v>
      </c>
      <c r="C907" s="321" t="s">
        <v>228</v>
      </c>
      <c r="D907" s="322" t="s">
        <v>39825</v>
      </c>
    </row>
    <row r="908" spans="1:4">
      <c r="A908" s="323">
        <v>92101</v>
      </c>
      <c r="B908" s="321" t="s">
        <v>1128</v>
      </c>
      <c r="C908" s="321" t="s">
        <v>228</v>
      </c>
      <c r="D908" s="322" t="s">
        <v>39826</v>
      </c>
    </row>
    <row r="909" spans="1:4">
      <c r="A909" s="323">
        <v>92102</v>
      </c>
      <c r="B909" s="321" t="s">
        <v>1129</v>
      </c>
      <c r="C909" s="321" t="s">
        <v>228</v>
      </c>
      <c r="D909" s="322" t="s">
        <v>39827</v>
      </c>
    </row>
    <row r="910" spans="1:4">
      <c r="A910" s="323">
        <v>92103</v>
      </c>
      <c r="B910" s="321" t="s">
        <v>1130</v>
      </c>
      <c r="C910" s="321" t="s">
        <v>228</v>
      </c>
      <c r="D910" s="322" t="s">
        <v>39828</v>
      </c>
    </row>
    <row r="911" spans="1:4">
      <c r="A911" s="323">
        <v>92104</v>
      </c>
      <c r="B911" s="321" t="s">
        <v>1131</v>
      </c>
      <c r="C911" s="321" t="s">
        <v>228</v>
      </c>
      <c r="D911" s="322" t="s">
        <v>39829</v>
      </c>
    </row>
    <row r="912" spans="1:4">
      <c r="A912" s="323">
        <v>92105</v>
      </c>
      <c r="B912" s="321" t="s">
        <v>1132</v>
      </c>
      <c r="C912" s="321" t="s">
        <v>228</v>
      </c>
      <c r="D912" s="322" t="s">
        <v>39600</v>
      </c>
    </row>
    <row r="913" spans="1:4">
      <c r="A913" s="323">
        <v>92108</v>
      </c>
      <c r="B913" s="321" t="s">
        <v>1133</v>
      </c>
      <c r="C913" s="321" t="s">
        <v>228</v>
      </c>
      <c r="D913" s="322" t="s">
        <v>39429</v>
      </c>
    </row>
    <row r="914" spans="1:4">
      <c r="A914" s="323">
        <v>92109</v>
      </c>
      <c r="B914" s="321" t="s">
        <v>1134</v>
      </c>
      <c r="C914" s="321" t="s">
        <v>228</v>
      </c>
      <c r="D914" s="322" t="s">
        <v>39830</v>
      </c>
    </row>
    <row r="915" spans="1:4">
      <c r="A915" s="323">
        <v>92110</v>
      </c>
      <c r="B915" s="321" t="s">
        <v>1135</v>
      </c>
      <c r="C915" s="321" t="s">
        <v>228</v>
      </c>
      <c r="D915" s="322" t="s">
        <v>39456</v>
      </c>
    </row>
    <row r="916" spans="1:4">
      <c r="A916" s="323">
        <v>92111</v>
      </c>
      <c r="B916" s="321" t="s">
        <v>1136</v>
      </c>
      <c r="C916" s="321" t="s">
        <v>228</v>
      </c>
      <c r="D916" s="322" t="s">
        <v>39431</v>
      </c>
    </row>
    <row r="917" spans="1:4">
      <c r="A917" s="323">
        <v>92114</v>
      </c>
      <c r="B917" s="321" t="s">
        <v>1137</v>
      </c>
      <c r="C917" s="321" t="s">
        <v>228</v>
      </c>
      <c r="D917" s="322" t="s">
        <v>39830</v>
      </c>
    </row>
    <row r="918" spans="1:4">
      <c r="A918" s="323">
        <v>92115</v>
      </c>
      <c r="B918" s="321" t="s">
        <v>1138</v>
      </c>
      <c r="C918" s="321" t="s">
        <v>228</v>
      </c>
      <c r="D918" s="322" t="s">
        <v>39823</v>
      </c>
    </row>
    <row r="919" spans="1:4">
      <c r="A919" s="323">
        <v>92116</v>
      </c>
      <c r="B919" s="321" t="s">
        <v>1139</v>
      </c>
      <c r="C919" s="321" t="s">
        <v>228</v>
      </c>
      <c r="D919" s="322" t="s">
        <v>39831</v>
      </c>
    </row>
    <row r="920" spans="1:4">
      <c r="A920" s="323">
        <v>92133</v>
      </c>
      <c r="B920" s="321" t="s">
        <v>1140</v>
      </c>
      <c r="C920" s="321" t="s">
        <v>228</v>
      </c>
      <c r="D920" s="322" t="s">
        <v>39832</v>
      </c>
    </row>
    <row r="921" spans="1:4">
      <c r="A921" s="323">
        <v>92134</v>
      </c>
      <c r="B921" s="321" t="s">
        <v>1141</v>
      </c>
      <c r="C921" s="321" t="s">
        <v>228</v>
      </c>
      <c r="D921" s="322" t="s">
        <v>39833</v>
      </c>
    </row>
    <row r="922" spans="1:4">
      <c r="A922" s="323">
        <v>92135</v>
      </c>
      <c r="B922" s="321" t="s">
        <v>1142</v>
      </c>
      <c r="C922" s="321" t="s">
        <v>228</v>
      </c>
      <c r="D922" s="322" t="s">
        <v>39641</v>
      </c>
    </row>
    <row r="923" spans="1:4">
      <c r="A923" s="323">
        <v>92136</v>
      </c>
      <c r="B923" s="321" t="s">
        <v>1143</v>
      </c>
      <c r="C923" s="321" t="s">
        <v>228</v>
      </c>
      <c r="D923" s="322" t="s">
        <v>39834</v>
      </c>
    </row>
    <row r="924" spans="1:4">
      <c r="A924" s="323">
        <v>92137</v>
      </c>
      <c r="B924" s="321" t="s">
        <v>1144</v>
      </c>
      <c r="C924" s="321" t="s">
        <v>228</v>
      </c>
      <c r="D924" s="322" t="s">
        <v>39835</v>
      </c>
    </row>
    <row r="925" spans="1:4">
      <c r="A925" s="323">
        <v>92140</v>
      </c>
      <c r="B925" s="321" t="s">
        <v>1145</v>
      </c>
      <c r="C925" s="321" t="s">
        <v>228</v>
      </c>
      <c r="D925" s="322" t="s">
        <v>39836</v>
      </c>
    </row>
    <row r="926" spans="1:4">
      <c r="A926" s="323">
        <v>92141</v>
      </c>
      <c r="B926" s="321" t="s">
        <v>1146</v>
      </c>
      <c r="C926" s="321" t="s">
        <v>228</v>
      </c>
      <c r="D926" s="322" t="s">
        <v>39502</v>
      </c>
    </row>
    <row r="927" spans="1:4">
      <c r="A927" s="323">
        <v>92142</v>
      </c>
      <c r="B927" s="321" t="s">
        <v>1147</v>
      </c>
      <c r="C927" s="321" t="s">
        <v>228</v>
      </c>
      <c r="D927" s="322" t="s">
        <v>39837</v>
      </c>
    </row>
    <row r="928" spans="1:4">
      <c r="A928" s="323">
        <v>92143</v>
      </c>
      <c r="B928" s="321" t="s">
        <v>1148</v>
      </c>
      <c r="C928" s="321" t="s">
        <v>228</v>
      </c>
      <c r="D928" s="322" t="s">
        <v>39838</v>
      </c>
    </row>
    <row r="929" spans="1:4">
      <c r="A929" s="323">
        <v>92144</v>
      </c>
      <c r="B929" s="321" t="s">
        <v>1149</v>
      </c>
      <c r="C929" s="321" t="s">
        <v>228</v>
      </c>
      <c r="D929" s="322" t="s">
        <v>39839</v>
      </c>
    </row>
    <row r="930" spans="1:4">
      <c r="A930" s="323">
        <v>92237</v>
      </c>
      <c r="B930" s="321" t="s">
        <v>1150</v>
      </c>
      <c r="C930" s="321" t="s">
        <v>228</v>
      </c>
      <c r="D930" s="322" t="s">
        <v>39840</v>
      </c>
    </row>
    <row r="931" spans="1:4">
      <c r="A931" s="323">
        <v>92238</v>
      </c>
      <c r="B931" s="321" t="s">
        <v>1151</v>
      </c>
      <c r="C931" s="321" t="s">
        <v>228</v>
      </c>
      <c r="D931" s="322" t="s">
        <v>39841</v>
      </c>
    </row>
    <row r="932" spans="1:4">
      <c r="A932" s="323">
        <v>92239</v>
      </c>
      <c r="B932" s="321" t="s">
        <v>1152</v>
      </c>
      <c r="C932" s="321" t="s">
        <v>228</v>
      </c>
      <c r="D932" s="322" t="s">
        <v>39842</v>
      </c>
    </row>
    <row r="933" spans="1:4">
      <c r="A933" s="323">
        <v>92240</v>
      </c>
      <c r="B933" s="321" t="s">
        <v>1153</v>
      </c>
      <c r="C933" s="321" t="s">
        <v>228</v>
      </c>
      <c r="D933" s="322" t="s">
        <v>39843</v>
      </c>
    </row>
    <row r="934" spans="1:4">
      <c r="A934" s="323">
        <v>92241</v>
      </c>
      <c r="B934" s="321" t="s">
        <v>1154</v>
      </c>
      <c r="C934" s="321" t="s">
        <v>228</v>
      </c>
      <c r="D934" s="322" t="s">
        <v>39844</v>
      </c>
    </row>
    <row r="935" spans="1:4">
      <c r="A935" s="323">
        <v>92712</v>
      </c>
      <c r="B935" s="321" t="s">
        <v>1155</v>
      </c>
      <c r="C935" s="321" t="s">
        <v>228</v>
      </c>
      <c r="D935" s="322" t="s">
        <v>39837</v>
      </c>
    </row>
    <row r="936" spans="1:4">
      <c r="A936" s="323">
        <v>92713</v>
      </c>
      <c r="B936" s="321" t="s">
        <v>1156</v>
      </c>
      <c r="C936" s="321" t="s">
        <v>228</v>
      </c>
      <c r="D936" s="322" t="s">
        <v>39575</v>
      </c>
    </row>
    <row r="937" spans="1:4">
      <c r="A937" s="323">
        <v>92714</v>
      </c>
      <c r="B937" s="321" t="s">
        <v>1157</v>
      </c>
      <c r="C937" s="321" t="s">
        <v>228</v>
      </c>
      <c r="D937" s="322" t="s">
        <v>39845</v>
      </c>
    </row>
    <row r="938" spans="1:4">
      <c r="A938" s="323">
        <v>92715</v>
      </c>
      <c r="B938" s="321" t="s">
        <v>1158</v>
      </c>
      <c r="C938" s="321" t="s">
        <v>228</v>
      </c>
      <c r="D938" s="322" t="s">
        <v>39846</v>
      </c>
    </row>
    <row r="939" spans="1:4">
      <c r="A939" s="323">
        <v>92956</v>
      </c>
      <c r="B939" s="321" t="s">
        <v>1159</v>
      </c>
      <c r="C939" s="321" t="s">
        <v>228</v>
      </c>
      <c r="D939" s="322" t="s">
        <v>39847</v>
      </c>
    </row>
    <row r="940" spans="1:4">
      <c r="A940" s="323">
        <v>92957</v>
      </c>
      <c r="B940" s="321" t="s">
        <v>1160</v>
      </c>
      <c r="C940" s="321" t="s">
        <v>228</v>
      </c>
      <c r="D940" s="322" t="s">
        <v>39848</v>
      </c>
    </row>
    <row r="941" spans="1:4">
      <c r="A941" s="323">
        <v>92958</v>
      </c>
      <c r="B941" s="321" t="s">
        <v>1161</v>
      </c>
      <c r="C941" s="321" t="s">
        <v>228</v>
      </c>
      <c r="D941" s="322" t="s">
        <v>39849</v>
      </c>
    </row>
    <row r="942" spans="1:4">
      <c r="A942" s="323">
        <v>92959</v>
      </c>
      <c r="B942" s="321" t="s">
        <v>1162</v>
      </c>
      <c r="C942" s="321" t="s">
        <v>228</v>
      </c>
      <c r="D942" s="322" t="s">
        <v>39850</v>
      </c>
    </row>
    <row r="943" spans="1:4">
      <c r="A943" s="323">
        <v>92963</v>
      </c>
      <c r="B943" s="321" t="s">
        <v>1163</v>
      </c>
      <c r="C943" s="321" t="s">
        <v>228</v>
      </c>
      <c r="D943" s="322" t="s">
        <v>39851</v>
      </c>
    </row>
    <row r="944" spans="1:4">
      <c r="A944" s="323">
        <v>92964</v>
      </c>
      <c r="B944" s="321" t="s">
        <v>1164</v>
      </c>
      <c r="C944" s="321" t="s">
        <v>228</v>
      </c>
      <c r="D944" s="322" t="s">
        <v>39831</v>
      </c>
    </row>
    <row r="945" spans="1:4">
      <c r="A945" s="323">
        <v>92965</v>
      </c>
      <c r="B945" s="321" t="s">
        <v>1165</v>
      </c>
      <c r="C945" s="321" t="s">
        <v>228</v>
      </c>
      <c r="D945" s="322" t="s">
        <v>39852</v>
      </c>
    </row>
    <row r="946" spans="1:4">
      <c r="A946" s="323">
        <v>93220</v>
      </c>
      <c r="B946" s="321" t="s">
        <v>1166</v>
      </c>
      <c r="C946" s="321" t="s">
        <v>228</v>
      </c>
      <c r="D946" s="322" t="s">
        <v>39853</v>
      </c>
    </row>
    <row r="947" spans="1:4">
      <c r="A947" s="323">
        <v>93221</v>
      </c>
      <c r="B947" s="321" t="s">
        <v>1167</v>
      </c>
      <c r="C947" s="321" t="s">
        <v>228</v>
      </c>
      <c r="D947" s="322" t="s">
        <v>39854</v>
      </c>
    </row>
    <row r="948" spans="1:4">
      <c r="A948" s="323">
        <v>93222</v>
      </c>
      <c r="B948" s="321" t="s">
        <v>1168</v>
      </c>
      <c r="C948" s="321" t="s">
        <v>228</v>
      </c>
      <c r="D948" s="322" t="s">
        <v>39855</v>
      </c>
    </row>
    <row r="949" spans="1:4">
      <c r="A949" s="323">
        <v>93223</v>
      </c>
      <c r="B949" s="321" t="s">
        <v>1169</v>
      </c>
      <c r="C949" s="321" t="s">
        <v>228</v>
      </c>
      <c r="D949" s="322" t="s">
        <v>39856</v>
      </c>
    </row>
    <row r="950" spans="1:4">
      <c r="A950" s="323">
        <v>93229</v>
      </c>
      <c r="B950" s="321" t="s">
        <v>1170</v>
      </c>
      <c r="C950" s="321" t="s">
        <v>228</v>
      </c>
      <c r="D950" s="322" t="s">
        <v>39848</v>
      </c>
    </row>
    <row r="951" spans="1:4">
      <c r="A951" s="323">
        <v>93230</v>
      </c>
      <c r="B951" s="321" t="s">
        <v>1171</v>
      </c>
      <c r="C951" s="321" t="s">
        <v>228</v>
      </c>
      <c r="D951" s="322" t="s">
        <v>39621</v>
      </c>
    </row>
    <row r="952" spans="1:4">
      <c r="A952" s="323">
        <v>93231</v>
      </c>
      <c r="B952" s="321" t="s">
        <v>1172</v>
      </c>
      <c r="C952" s="321" t="s">
        <v>228</v>
      </c>
      <c r="D952" s="322" t="s">
        <v>39652</v>
      </c>
    </row>
    <row r="953" spans="1:4">
      <c r="A953" s="323">
        <v>93232</v>
      </c>
      <c r="B953" s="321" t="s">
        <v>1173</v>
      </c>
      <c r="C953" s="321" t="s">
        <v>228</v>
      </c>
      <c r="D953" s="322" t="s">
        <v>39857</v>
      </c>
    </row>
    <row r="954" spans="1:4">
      <c r="A954" s="323">
        <v>93235</v>
      </c>
      <c r="B954" s="321" t="s">
        <v>1174</v>
      </c>
      <c r="C954" s="321" t="s">
        <v>228</v>
      </c>
      <c r="D954" s="322" t="s">
        <v>39858</v>
      </c>
    </row>
    <row r="955" spans="1:4">
      <c r="A955" s="323">
        <v>93238</v>
      </c>
      <c r="B955" s="321" t="s">
        <v>1175</v>
      </c>
      <c r="C955" s="321" t="s">
        <v>228</v>
      </c>
      <c r="D955" s="322" t="s">
        <v>39715</v>
      </c>
    </row>
    <row r="956" spans="1:4">
      <c r="A956" s="323">
        <v>93239</v>
      </c>
      <c r="B956" s="321" t="s">
        <v>1176</v>
      </c>
      <c r="C956" s="321" t="s">
        <v>228</v>
      </c>
      <c r="D956" s="322" t="s">
        <v>39611</v>
      </c>
    </row>
    <row r="957" spans="1:4">
      <c r="A957" s="323">
        <v>93240</v>
      </c>
      <c r="B957" s="321" t="s">
        <v>1177</v>
      </c>
      <c r="C957" s="321" t="s">
        <v>228</v>
      </c>
      <c r="D957" s="322" t="s">
        <v>39859</v>
      </c>
    </row>
    <row r="958" spans="1:4">
      <c r="A958" s="323">
        <v>93267</v>
      </c>
      <c r="B958" s="321" t="s">
        <v>1178</v>
      </c>
      <c r="C958" s="321" t="s">
        <v>228</v>
      </c>
      <c r="D958" s="322" t="s">
        <v>39860</v>
      </c>
    </row>
    <row r="959" spans="1:4">
      <c r="A959" s="323">
        <v>93269</v>
      </c>
      <c r="B959" s="321" t="s">
        <v>1179</v>
      </c>
      <c r="C959" s="321" t="s">
        <v>228</v>
      </c>
      <c r="D959" s="322" t="s">
        <v>39630</v>
      </c>
    </row>
    <row r="960" spans="1:4">
      <c r="A960" s="323">
        <v>93270</v>
      </c>
      <c r="B960" s="321" t="s">
        <v>1180</v>
      </c>
      <c r="C960" s="321" t="s">
        <v>228</v>
      </c>
      <c r="D960" s="322" t="s">
        <v>39861</v>
      </c>
    </row>
    <row r="961" spans="1:4">
      <c r="A961" s="323">
        <v>93271</v>
      </c>
      <c r="B961" s="321" t="s">
        <v>1181</v>
      </c>
      <c r="C961" s="321" t="s">
        <v>228</v>
      </c>
      <c r="D961" s="322" t="s">
        <v>39862</v>
      </c>
    </row>
    <row r="962" spans="1:4">
      <c r="A962" s="323">
        <v>93277</v>
      </c>
      <c r="B962" s="321" t="s">
        <v>1182</v>
      </c>
      <c r="C962" s="321" t="s">
        <v>228</v>
      </c>
      <c r="D962" s="322" t="s">
        <v>39863</v>
      </c>
    </row>
    <row r="963" spans="1:4">
      <c r="A963" s="323">
        <v>93278</v>
      </c>
      <c r="B963" s="321" t="s">
        <v>1183</v>
      </c>
      <c r="C963" s="321" t="s">
        <v>228</v>
      </c>
      <c r="D963" s="322" t="s">
        <v>39669</v>
      </c>
    </row>
    <row r="964" spans="1:4">
      <c r="A964" s="323">
        <v>93279</v>
      </c>
      <c r="B964" s="321" t="s">
        <v>1184</v>
      </c>
      <c r="C964" s="321" t="s">
        <v>228</v>
      </c>
      <c r="D964" s="322" t="s">
        <v>39864</v>
      </c>
    </row>
    <row r="965" spans="1:4">
      <c r="A965" s="323">
        <v>93280</v>
      </c>
      <c r="B965" s="321" t="s">
        <v>1185</v>
      </c>
      <c r="C965" s="321" t="s">
        <v>228</v>
      </c>
      <c r="D965" s="322" t="s">
        <v>39751</v>
      </c>
    </row>
    <row r="966" spans="1:4">
      <c r="A966" s="323">
        <v>93283</v>
      </c>
      <c r="B966" s="321" t="s">
        <v>1186</v>
      </c>
      <c r="C966" s="321" t="s">
        <v>228</v>
      </c>
      <c r="D966" s="322" t="s">
        <v>39865</v>
      </c>
    </row>
    <row r="967" spans="1:4">
      <c r="A967" s="323">
        <v>93284</v>
      </c>
      <c r="B967" s="321" t="s">
        <v>1187</v>
      </c>
      <c r="C967" s="321" t="s">
        <v>228</v>
      </c>
      <c r="D967" s="322" t="s">
        <v>39866</v>
      </c>
    </row>
    <row r="968" spans="1:4">
      <c r="A968" s="323">
        <v>93285</v>
      </c>
      <c r="B968" s="321" t="s">
        <v>1188</v>
      </c>
      <c r="C968" s="321" t="s">
        <v>228</v>
      </c>
      <c r="D968" s="322" t="s">
        <v>39867</v>
      </c>
    </row>
    <row r="969" spans="1:4">
      <c r="A969" s="323">
        <v>93286</v>
      </c>
      <c r="B969" s="321" t="s">
        <v>1189</v>
      </c>
      <c r="C969" s="321" t="s">
        <v>228</v>
      </c>
      <c r="D969" s="322" t="s">
        <v>39868</v>
      </c>
    </row>
    <row r="970" spans="1:4">
      <c r="A970" s="323">
        <v>93296</v>
      </c>
      <c r="B970" s="321" t="s">
        <v>1190</v>
      </c>
      <c r="C970" s="321" t="s">
        <v>228</v>
      </c>
      <c r="D970" s="322" t="s">
        <v>39869</v>
      </c>
    </row>
    <row r="971" spans="1:4">
      <c r="A971" s="323">
        <v>93397</v>
      </c>
      <c r="B971" s="321" t="s">
        <v>1191</v>
      </c>
      <c r="C971" s="321" t="s">
        <v>228</v>
      </c>
      <c r="D971" s="322" t="s">
        <v>39816</v>
      </c>
    </row>
    <row r="972" spans="1:4">
      <c r="A972" s="323">
        <v>93398</v>
      </c>
      <c r="B972" s="321" t="s">
        <v>1192</v>
      </c>
      <c r="C972" s="321" t="s">
        <v>228</v>
      </c>
      <c r="D972" s="322" t="s">
        <v>39817</v>
      </c>
    </row>
    <row r="973" spans="1:4">
      <c r="A973" s="323">
        <v>93399</v>
      </c>
      <c r="B973" s="321" t="s">
        <v>1193</v>
      </c>
      <c r="C973" s="321" t="s">
        <v>228</v>
      </c>
      <c r="D973" s="322" t="s">
        <v>39818</v>
      </c>
    </row>
    <row r="974" spans="1:4">
      <c r="A974" s="323">
        <v>93400</v>
      </c>
      <c r="B974" s="321" t="s">
        <v>1194</v>
      </c>
      <c r="C974" s="321" t="s">
        <v>228</v>
      </c>
      <c r="D974" s="322" t="s">
        <v>39016</v>
      </c>
    </row>
    <row r="975" spans="1:4">
      <c r="A975" s="323">
        <v>93401</v>
      </c>
      <c r="B975" s="321" t="s">
        <v>1195</v>
      </c>
      <c r="C975" s="321" t="s">
        <v>228</v>
      </c>
      <c r="D975" s="322" t="s">
        <v>39558</v>
      </c>
    </row>
    <row r="976" spans="1:4">
      <c r="A976" s="323">
        <v>93404</v>
      </c>
      <c r="B976" s="321" t="s">
        <v>1196</v>
      </c>
      <c r="C976" s="321" t="s">
        <v>228</v>
      </c>
      <c r="D976" s="322" t="s">
        <v>39870</v>
      </c>
    </row>
    <row r="977" spans="1:4">
      <c r="A977" s="323">
        <v>93405</v>
      </c>
      <c r="B977" s="321" t="s">
        <v>1197</v>
      </c>
      <c r="C977" s="321" t="s">
        <v>228</v>
      </c>
      <c r="D977" s="322" t="s">
        <v>39871</v>
      </c>
    </row>
    <row r="978" spans="1:4">
      <c r="A978" s="323">
        <v>93406</v>
      </c>
      <c r="B978" s="321" t="s">
        <v>1198</v>
      </c>
      <c r="C978" s="321" t="s">
        <v>228</v>
      </c>
      <c r="D978" s="322" t="s">
        <v>39872</v>
      </c>
    </row>
    <row r="979" spans="1:4">
      <c r="A979" s="323">
        <v>93407</v>
      </c>
      <c r="B979" s="321" t="s">
        <v>1199</v>
      </c>
      <c r="C979" s="321" t="s">
        <v>228</v>
      </c>
      <c r="D979" s="322" t="s">
        <v>39607</v>
      </c>
    </row>
    <row r="980" spans="1:4">
      <c r="A980" s="323">
        <v>93411</v>
      </c>
      <c r="B980" s="321" t="s">
        <v>1200</v>
      </c>
      <c r="C980" s="321" t="s">
        <v>228</v>
      </c>
      <c r="D980" s="322" t="s">
        <v>39734</v>
      </c>
    </row>
    <row r="981" spans="1:4">
      <c r="A981" s="323">
        <v>93412</v>
      </c>
      <c r="B981" s="321" t="s">
        <v>1201</v>
      </c>
      <c r="C981" s="321" t="s">
        <v>228</v>
      </c>
      <c r="D981" s="322" t="s">
        <v>39669</v>
      </c>
    </row>
    <row r="982" spans="1:4">
      <c r="A982" s="323">
        <v>93413</v>
      </c>
      <c r="B982" s="321" t="s">
        <v>1202</v>
      </c>
      <c r="C982" s="321" t="s">
        <v>228</v>
      </c>
      <c r="D982" s="322" t="s">
        <v>39873</v>
      </c>
    </row>
    <row r="983" spans="1:4">
      <c r="A983" s="323">
        <v>93414</v>
      </c>
      <c r="B983" s="321" t="s">
        <v>1203</v>
      </c>
      <c r="C983" s="321" t="s">
        <v>228</v>
      </c>
      <c r="D983" s="322" t="s">
        <v>39874</v>
      </c>
    </row>
    <row r="984" spans="1:4">
      <c r="A984" s="323">
        <v>93417</v>
      </c>
      <c r="B984" s="321" t="s">
        <v>1204</v>
      </c>
      <c r="C984" s="321" t="s">
        <v>228</v>
      </c>
      <c r="D984" s="322" t="s">
        <v>39711</v>
      </c>
    </row>
    <row r="985" spans="1:4">
      <c r="A985" s="323">
        <v>93418</v>
      </c>
      <c r="B985" s="321" t="s">
        <v>1205</v>
      </c>
      <c r="C985" s="321" t="s">
        <v>228</v>
      </c>
      <c r="D985" s="322" t="s">
        <v>39502</v>
      </c>
    </row>
    <row r="986" spans="1:4">
      <c r="A986" s="323">
        <v>93419</v>
      </c>
      <c r="B986" s="321" t="s">
        <v>1206</v>
      </c>
      <c r="C986" s="321" t="s">
        <v>228</v>
      </c>
      <c r="D986" s="322" t="s">
        <v>39875</v>
      </c>
    </row>
    <row r="987" spans="1:4">
      <c r="A987" s="323">
        <v>93420</v>
      </c>
      <c r="B987" s="321" t="s">
        <v>1207</v>
      </c>
      <c r="C987" s="321" t="s">
        <v>228</v>
      </c>
      <c r="D987" s="322" t="s">
        <v>39876</v>
      </c>
    </row>
    <row r="988" spans="1:4">
      <c r="A988" s="323">
        <v>93423</v>
      </c>
      <c r="B988" s="321" t="s">
        <v>1208</v>
      </c>
      <c r="C988" s="321" t="s">
        <v>228</v>
      </c>
      <c r="D988" s="322" t="s">
        <v>39386</v>
      </c>
    </row>
    <row r="989" spans="1:4">
      <c r="A989" s="323">
        <v>93424</v>
      </c>
      <c r="B989" s="321" t="s">
        <v>1209</v>
      </c>
      <c r="C989" s="321" t="s">
        <v>228</v>
      </c>
      <c r="D989" s="322" t="s">
        <v>39877</v>
      </c>
    </row>
    <row r="990" spans="1:4">
      <c r="A990" s="323">
        <v>93425</v>
      </c>
      <c r="B990" s="321" t="s">
        <v>1210</v>
      </c>
      <c r="C990" s="321" t="s">
        <v>228</v>
      </c>
      <c r="D990" s="322" t="s">
        <v>39878</v>
      </c>
    </row>
    <row r="991" spans="1:4">
      <c r="A991" s="323">
        <v>93426</v>
      </c>
      <c r="B991" s="321" t="s">
        <v>1211</v>
      </c>
      <c r="C991" s="321" t="s">
        <v>228</v>
      </c>
      <c r="D991" s="322" t="s">
        <v>39879</v>
      </c>
    </row>
    <row r="992" spans="1:4">
      <c r="A992" s="323">
        <v>93429</v>
      </c>
      <c r="B992" s="321" t="s">
        <v>1212</v>
      </c>
      <c r="C992" s="321" t="s">
        <v>228</v>
      </c>
      <c r="D992" s="322" t="s">
        <v>39880</v>
      </c>
    </row>
    <row r="993" spans="1:4">
      <c r="A993" s="323">
        <v>93430</v>
      </c>
      <c r="B993" s="321" t="s">
        <v>1213</v>
      </c>
      <c r="C993" s="321" t="s">
        <v>228</v>
      </c>
      <c r="D993" s="322" t="s">
        <v>39881</v>
      </c>
    </row>
    <row r="994" spans="1:4">
      <c r="A994" s="323">
        <v>93431</v>
      </c>
      <c r="B994" s="321" t="s">
        <v>1214</v>
      </c>
      <c r="C994" s="321" t="s">
        <v>228</v>
      </c>
      <c r="D994" s="322" t="s">
        <v>39882</v>
      </c>
    </row>
    <row r="995" spans="1:4">
      <c r="A995" s="323">
        <v>93432</v>
      </c>
      <c r="B995" s="321" t="s">
        <v>1215</v>
      </c>
      <c r="C995" s="321" t="s">
        <v>228</v>
      </c>
      <c r="D995" s="322" t="s">
        <v>39883</v>
      </c>
    </row>
    <row r="996" spans="1:4">
      <c r="A996" s="323">
        <v>93435</v>
      </c>
      <c r="B996" s="321" t="s">
        <v>1216</v>
      </c>
      <c r="C996" s="321" t="s">
        <v>228</v>
      </c>
      <c r="D996" s="322" t="s">
        <v>39884</v>
      </c>
    </row>
    <row r="997" spans="1:4">
      <c r="A997" s="323">
        <v>93436</v>
      </c>
      <c r="B997" s="321" t="s">
        <v>1217</v>
      </c>
      <c r="C997" s="321" t="s">
        <v>228</v>
      </c>
      <c r="D997" s="322" t="s">
        <v>39885</v>
      </c>
    </row>
    <row r="998" spans="1:4">
      <c r="A998" s="323">
        <v>93437</v>
      </c>
      <c r="B998" s="321" t="s">
        <v>1218</v>
      </c>
      <c r="C998" s="321" t="s">
        <v>228</v>
      </c>
      <c r="D998" s="322" t="s">
        <v>39886</v>
      </c>
    </row>
    <row r="999" spans="1:4">
      <c r="A999" s="323">
        <v>93438</v>
      </c>
      <c r="B999" s="321" t="s">
        <v>1219</v>
      </c>
      <c r="C999" s="321" t="s">
        <v>228</v>
      </c>
      <c r="D999" s="322" t="s">
        <v>39887</v>
      </c>
    </row>
    <row r="1000" spans="1:4">
      <c r="A1000" s="323">
        <v>95114</v>
      </c>
      <c r="B1000" s="321" t="s">
        <v>1220</v>
      </c>
      <c r="C1000" s="321" t="s">
        <v>228</v>
      </c>
      <c r="D1000" s="322" t="s">
        <v>39888</v>
      </c>
    </row>
    <row r="1001" spans="1:4">
      <c r="A1001" s="323">
        <v>95115</v>
      </c>
      <c r="B1001" s="321" t="s">
        <v>1221</v>
      </c>
      <c r="C1001" s="321" t="s">
        <v>228</v>
      </c>
      <c r="D1001" s="322" t="s">
        <v>39831</v>
      </c>
    </row>
    <row r="1002" spans="1:4">
      <c r="A1002" s="323">
        <v>95116</v>
      </c>
      <c r="B1002" s="321" t="s">
        <v>1222</v>
      </c>
      <c r="C1002" s="321" t="s">
        <v>228</v>
      </c>
      <c r="D1002" s="322" t="s">
        <v>39889</v>
      </c>
    </row>
    <row r="1003" spans="1:4">
      <c r="A1003" s="323">
        <v>95117</v>
      </c>
      <c r="B1003" s="321" t="s">
        <v>1223</v>
      </c>
      <c r="C1003" s="321" t="s">
        <v>228</v>
      </c>
      <c r="D1003" s="322" t="s">
        <v>39890</v>
      </c>
    </row>
    <row r="1004" spans="1:4">
      <c r="A1004" s="323">
        <v>95118</v>
      </c>
      <c r="B1004" s="321" t="s">
        <v>1224</v>
      </c>
      <c r="C1004" s="321" t="s">
        <v>228</v>
      </c>
      <c r="D1004" s="322" t="s">
        <v>39891</v>
      </c>
    </row>
    <row r="1005" spans="1:4">
      <c r="A1005" s="323">
        <v>95119</v>
      </c>
      <c r="B1005" s="321" t="s">
        <v>1225</v>
      </c>
      <c r="C1005" s="321" t="s">
        <v>228</v>
      </c>
      <c r="D1005" s="322" t="s">
        <v>39892</v>
      </c>
    </row>
    <row r="1006" spans="1:4">
      <c r="A1006" s="323">
        <v>95120</v>
      </c>
      <c r="B1006" s="321" t="s">
        <v>1226</v>
      </c>
      <c r="C1006" s="321" t="s">
        <v>228</v>
      </c>
      <c r="D1006" s="322" t="s">
        <v>39893</v>
      </c>
    </row>
    <row r="1007" spans="1:4">
      <c r="A1007" s="323">
        <v>95123</v>
      </c>
      <c r="B1007" s="321" t="s">
        <v>1227</v>
      </c>
      <c r="C1007" s="321" t="s">
        <v>228</v>
      </c>
      <c r="D1007" s="322" t="s">
        <v>39894</v>
      </c>
    </row>
    <row r="1008" spans="1:4">
      <c r="A1008" s="323">
        <v>95124</v>
      </c>
      <c r="B1008" s="321" t="s">
        <v>1228</v>
      </c>
      <c r="C1008" s="321" t="s">
        <v>228</v>
      </c>
      <c r="D1008" s="322" t="s">
        <v>39895</v>
      </c>
    </row>
    <row r="1009" spans="1:4">
      <c r="A1009" s="323">
        <v>95125</v>
      </c>
      <c r="B1009" s="321" t="s">
        <v>1229</v>
      </c>
      <c r="C1009" s="321" t="s">
        <v>228</v>
      </c>
      <c r="D1009" s="322" t="s">
        <v>39896</v>
      </c>
    </row>
    <row r="1010" spans="1:4">
      <c r="A1010" s="323">
        <v>95126</v>
      </c>
      <c r="B1010" s="321" t="s">
        <v>1230</v>
      </c>
      <c r="C1010" s="321" t="s">
        <v>228</v>
      </c>
      <c r="D1010" s="322" t="s">
        <v>39897</v>
      </c>
    </row>
    <row r="1011" spans="1:4">
      <c r="A1011" s="323">
        <v>95129</v>
      </c>
      <c r="B1011" s="321" t="s">
        <v>1231</v>
      </c>
      <c r="C1011" s="321" t="s">
        <v>228</v>
      </c>
      <c r="D1011" s="322" t="s">
        <v>39898</v>
      </c>
    </row>
    <row r="1012" spans="1:4">
      <c r="A1012" s="323">
        <v>95130</v>
      </c>
      <c r="B1012" s="321" t="s">
        <v>1232</v>
      </c>
      <c r="C1012" s="321" t="s">
        <v>228</v>
      </c>
      <c r="D1012" s="322" t="s">
        <v>39899</v>
      </c>
    </row>
    <row r="1013" spans="1:4">
      <c r="A1013" s="323">
        <v>95131</v>
      </c>
      <c r="B1013" s="321" t="s">
        <v>1233</v>
      </c>
      <c r="C1013" s="321" t="s">
        <v>228</v>
      </c>
      <c r="D1013" s="322" t="s">
        <v>39900</v>
      </c>
    </row>
    <row r="1014" spans="1:4">
      <c r="A1014" s="323">
        <v>95132</v>
      </c>
      <c r="B1014" s="321" t="s">
        <v>1234</v>
      </c>
      <c r="C1014" s="321" t="s">
        <v>228</v>
      </c>
      <c r="D1014" s="322" t="s">
        <v>39901</v>
      </c>
    </row>
    <row r="1015" spans="1:4">
      <c r="A1015" s="323">
        <v>95136</v>
      </c>
      <c r="B1015" s="321" t="s">
        <v>1235</v>
      </c>
      <c r="C1015" s="321" t="s">
        <v>228</v>
      </c>
      <c r="D1015" s="322" t="s">
        <v>39669</v>
      </c>
    </row>
    <row r="1016" spans="1:4">
      <c r="A1016" s="323">
        <v>95137</v>
      </c>
      <c r="B1016" s="321" t="s">
        <v>1236</v>
      </c>
      <c r="C1016" s="321" t="s">
        <v>228</v>
      </c>
      <c r="D1016" s="322" t="s">
        <v>39823</v>
      </c>
    </row>
    <row r="1017" spans="1:4">
      <c r="A1017" s="323">
        <v>95138</v>
      </c>
      <c r="B1017" s="321" t="s">
        <v>1237</v>
      </c>
      <c r="C1017" s="321" t="s">
        <v>228</v>
      </c>
      <c r="D1017" s="322" t="s">
        <v>39575</v>
      </c>
    </row>
    <row r="1018" spans="1:4">
      <c r="A1018" s="323">
        <v>95208</v>
      </c>
      <c r="B1018" s="321" t="s">
        <v>1238</v>
      </c>
      <c r="C1018" s="321" t="s">
        <v>228</v>
      </c>
      <c r="D1018" s="322" t="s">
        <v>39902</v>
      </c>
    </row>
    <row r="1019" spans="1:4">
      <c r="A1019" s="323">
        <v>95209</v>
      </c>
      <c r="B1019" s="321" t="s">
        <v>1239</v>
      </c>
      <c r="C1019" s="321" t="s">
        <v>228</v>
      </c>
      <c r="D1019" s="322" t="s">
        <v>39903</v>
      </c>
    </row>
    <row r="1020" spans="1:4">
      <c r="A1020" s="323">
        <v>95210</v>
      </c>
      <c r="B1020" s="321" t="s">
        <v>1240</v>
      </c>
      <c r="C1020" s="321" t="s">
        <v>228</v>
      </c>
      <c r="D1020" s="322" t="s">
        <v>39904</v>
      </c>
    </row>
    <row r="1021" spans="1:4">
      <c r="A1021" s="323">
        <v>95211</v>
      </c>
      <c r="B1021" s="321" t="s">
        <v>1241</v>
      </c>
      <c r="C1021" s="321" t="s">
        <v>228</v>
      </c>
      <c r="D1021" s="322" t="s">
        <v>39862</v>
      </c>
    </row>
    <row r="1022" spans="1:4">
      <c r="A1022" s="323">
        <v>95214</v>
      </c>
      <c r="B1022" s="321" t="s">
        <v>1242</v>
      </c>
      <c r="C1022" s="321" t="s">
        <v>228</v>
      </c>
      <c r="D1022" s="322" t="s">
        <v>39428</v>
      </c>
    </row>
    <row r="1023" spans="1:4">
      <c r="A1023" s="323">
        <v>95215</v>
      </c>
      <c r="B1023" s="321" t="s">
        <v>1243</v>
      </c>
      <c r="C1023" s="321" t="s">
        <v>228</v>
      </c>
      <c r="D1023" s="322" t="s">
        <v>39621</v>
      </c>
    </row>
    <row r="1024" spans="1:4">
      <c r="A1024" s="323">
        <v>95216</v>
      </c>
      <c r="B1024" s="321" t="s">
        <v>1244</v>
      </c>
      <c r="C1024" s="321" t="s">
        <v>228</v>
      </c>
      <c r="D1024" s="322" t="s">
        <v>39905</v>
      </c>
    </row>
    <row r="1025" spans="1:4">
      <c r="A1025" s="323">
        <v>95217</v>
      </c>
      <c r="B1025" s="321" t="s">
        <v>1245</v>
      </c>
      <c r="C1025" s="321" t="s">
        <v>228</v>
      </c>
      <c r="D1025" s="322" t="s">
        <v>39486</v>
      </c>
    </row>
    <row r="1026" spans="1:4">
      <c r="A1026" s="323">
        <v>95255</v>
      </c>
      <c r="B1026" s="321" t="s">
        <v>1246</v>
      </c>
      <c r="C1026" s="321" t="s">
        <v>228</v>
      </c>
      <c r="D1026" s="322" t="s">
        <v>39906</v>
      </c>
    </row>
    <row r="1027" spans="1:4">
      <c r="A1027" s="323">
        <v>95256</v>
      </c>
      <c r="B1027" s="321" t="s">
        <v>1247</v>
      </c>
      <c r="C1027" s="321" t="s">
        <v>228</v>
      </c>
      <c r="D1027" s="322" t="s">
        <v>39478</v>
      </c>
    </row>
    <row r="1028" spans="1:4">
      <c r="A1028" s="323">
        <v>95257</v>
      </c>
      <c r="B1028" s="321" t="s">
        <v>1248</v>
      </c>
      <c r="C1028" s="321" t="s">
        <v>228</v>
      </c>
      <c r="D1028" s="322" t="s">
        <v>39766</v>
      </c>
    </row>
    <row r="1029" spans="1:4">
      <c r="A1029" s="323">
        <v>95260</v>
      </c>
      <c r="B1029" s="321" t="s">
        <v>1249</v>
      </c>
      <c r="C1029" s="321" t="s">
        <v>228</v>
      </c>
      <c r="D1029" s="322" t="s">
        <v>39907</v>
      </c>
    </row>
    <row r="1030" spans="1:4">
      <c r="A1030" s="323">
        <v>95261</v>
      </c>
      <c r="B1030" s="321" t="s">
        <v>1250</v>
      </c>
      <c r="C1030" s="321" t="s">
        <v>228</v>
      </c>
      <c r="D1030" s="322" t="s">
        <v>39478</v>
      </c>
    </row>
    <row r="1031" spans="1:4">
      <c r="A1031" s="323">
        <v>95262</v>
      </c>
      <c r="B1031" s="321" t="s">
        <v>1251</v>
      </c>
      <c r="C1031" s="321" t="s">
        <v>228</v>
      </c>
      <c r="D1031" s="322" t="s">
        <v>39477</v>
      </c>
    </row>
    <row r="1032" spans="1:4">
      <c r="A1032" s="323">
        <v>95263</v>
      </c>
      <c r="B1032" s="321" t="s">
        <v>1252</v>
      </c>
      <c r="C1032" s="321" t="s">
        <v>228</v>
      </c>
      <c r="D1032" s="322" t="s">
        <v>39908</v>
      </c>
    </row>
    <row r="1033" spans="1:4">
      <c r="A1033" s="323">
        <v>95266</v>
      </c>
      <c r="B1033" s="321" t="s">
        <v>1253</v>
      </c>
      <c r="C1033" s="321" t="s">
        <v>228</v>
      </c>
      <c r="D1033" s="322" t="s">
        <v>39848</v>
      </c>
    </row>
    <row r="1034" spans="1:4">
      <c r="A1034" s="323">
        <v>95267</v>
      </c>
      <c r="B1034" s="321" t="s">
        <v>1254</v>
      </c>
      <c r="C1034" s="321" t="s">
        <v>228</v>
      </c>
      <c r="D1034" s="322" t="s">
        <v>39497</v>
      </c>
    </row>
    <row r="1035" spans="1:4">
      <c r="A1035" s="323">
        <v>95268</v>
      </c>
      <c r="B1035" s="321" t="s">
        <v>1255</v>
      </c>
      <c r="C1035" s="321" t="s">
        <v>228</v>
      </c>
      <c r="D1035" s="322" t="s">
        <v>39909</v>
      </c>
    </row>
    <row r="1036" spans="1:4">
      <c r="A1036" s="323">
        <v>95269</v>
      </c>
      <c r="B1036" s="321" t="s">
        <v>1256</v>
      </c>
      <c r="C1036" s="321" t="s">
        <v>228</v>
      </c>
      <c r="D1036" s="322" t="s">
        <v>39857</v>
      </c>
    </row>
    <row r="1037" spans="1:4">
      <c r="A1037" s="323">
        <v>95272</v>
      </c>
      <c r="B1037" s="321" t="s">
        <v>1257</v>
      </c>
      <c r="C1037" s="321" t="s">
        <v>228</v>
      </c>
      <c r="D1037" s="322" t="s">
        <v>39909</v>
      </c>
    </row>
    <row r="1038" spans="1:4">
      <c r="A1038" s="323">
        <v>95273</v>
      </c>
      <c r="B1038" s="321" t="s">
        <v>1258</v>
      </c>
      <c r="C1038" s="321" t="s">
        <v>228</v>
      </c>
      <c r="D1038" s="322" t="s">
        <v>39497</v>
      </c>
    </row>
    <row r="1039" spans="1:4">
      <c r="A1039" s="323">
        <v>95274</v>
      </c>
      <c r="B1039" s="321" t="s">
        <v>1259</v>
      </c>
      <c r="C1039" s="321" t="s">
        <v>228</v>
      </c>
      <c r="D1039" s="322" t="s">
        <v>39642</v>
      </c>
    </row>
    <row r="1040" spans="1:4">
      <c r="A1040" s="323">
        <v>95275</v>
      </c>
      <c r="B1040" s="321" t="s">
        <v>1260</v>
      </c>
      <c r="C1040" s="321" t="s">
        <v>228</v>
      </c>
      <c r="D1040" s="322" t="s">
        <v>39910</v>
      </c>
    </row>
    <row r="1041" spans="1:4">
      <c r="A1041" s="323">
        <v>95278</v>
      </c>
      <c r="B1041" s="321" t="s">
        <v>1261</v>
      </c>
      <c r="C1041" s="321" t="s">
        <v>228</v>
      </c>
      <c r="D1041" s="322" t="s">
        <v>39451</v>
      </c>
    </row>
    <row r="1042" spans="1:4">
      <c r="A1042" s="323">
        <v>95279</v>
      </c>
      <c r="B1042" s="321" t="s">
        <v>1262</v>
      </c>
      <c r="C1042" s="321" t="s">
        <v>228</v>
      </c>
      <c r="D1042" s="322" t="s">
        <v>39621</v>
      </c>
    </row>
    <row r="1043" spans="1:4">
      <c r="A1043" s="323">
        <v>95280</v>
      </c>
      <c r="B1043" s="321" t="s">
        <v>1263</v>
      </c>
      <c r="C1043" s="321" t="s">
        <v>228</v>
      </c>
      <c r="D1043" s="322" t="s">
        <v>39905</v>
      </c>
    </row>
    <row r="1044" spans="1:4">
      <c r="A1044" s="323">
        <v>95281</v>
      </c>
      <c r="B1044" s="321" t="s">
        <v>1264</v>
      </c>
      <c r="C1044" s="321" t="s">
        <v>228</v>
      </c>
      <c r="D1044" s="322" t="s">
        <v>39857</v>
      </c>
    </row>
    <row r="1045" spans="1:4">
      <c r="A1045" s="323">
        <v>95617</v>
      </c>
      <c r="B1045" s="321" t="s">
        <v>1265</v>
      </c>
      <c r="C1045" s="321" t="s">
        <v>228</v>
      </c>
      <c r="D1045" s="322" t="s">
        <v>39638</v>
      </c>
    </row>
    <row r="1046" spans="1:4">
      <c r="A1046" s="323">
        <v>95618</v>
      </c>
      <c r="B1046" s="321" t="s">
        <v>1266</v>
      </c>
      <c r="C1046" s="321" t="s">
        <v>228</v>
      </c>
      <c r="D1046" s="322" t="s">
        <v>39625</v>
      </c>
    </row>
    <row r="1047" spans="1:4">
      <c r="A1047" s="323">
        <v>95619</v>
      </c>
      <c r="B1047" s="321" t="s">
        <v>1267</v>
      </c>
      <c r="C1047" s="321" t="s">
        <v>228</v>
      </c>
      <c r="D1047" s="322" t="s">
        <v>39911</v>
      </c>
    </row>
    <row r="1048" spans="1:4">
      <c r="A1048" s="323">
        <v>95627</v>
      </c>
      <c r="B1048" s="321" t="s">
        <v>1268</v>
      </c>
      <c r="C1048" s="321" t="s">
        <v>228</v>
      </c>
      <c r="D1048" s="322" t="s">
        <v>39912</v>
      </c>
    </row>
    <row r="1049" spans="1:4">
      <c r="A1049" s="323">
        <v>95628</v>
      </c>
      <c r="B1049" s="321" t="s">
        <v>1269</v>
      </c>
      <c r="C1049" s="321" t="s">
        <v>228</v>
      </c>
      <c r="D1049" s="322" t="s">
        <v>39483</v>
      </c>
    </row>
    <row r="1050" spans="1:4">
      <c r="A1050" s="323">
        <v>95629</v>
      </c>
      <c r="B1050" s="321" t="s">
        <v>1270</v>
      </c>
      <c r="C1050" s="321" t="s">
        <v>228</v>
      </c>
      <c r="D1050" s="322" t="s">
        <v>39913</v>
      </c>
    </row>
    <row r="1051" spans="1:4">
      <c r="A1051" s="323">
        <v>95630</v>
      </c>
      <c r="B1051" s="321" t="s">
        <v>1271</v>
      </c>
      <c r="C1051" s="321" t="s">
        <v>228</v>
      </c>
      <c r="D1051" s="322" t="s">
        <v>39581</v>
      </c>
    </row>
    <row r="1052" spans="1:4">
      <c r="A1052" s="323">
        <v>95698</v>
      </c>
      <c r="B1052" s="321" t="s">
        <v>1272</v>
      </c>
      <c r="C1052" s="321" t="s">
        <v>228</v>
      </c>
      <c r="D1052" s="322" t="s">
        <v>39914</v>
      </c>
    </row>
    <row r="1053" spans="1:4">
      <c r="A1053" s="323">
        <v>95699</v>
      </c>
      <c r="B1053" s="321" t="s">
        <v>1273</v>
      </c>
      <c r="C1053" s="321" t="s">
        <v>228</v>
      </c>
      <c r="D1053" s="322" t="s">
        <v>39848</v>
      </c>
    </row>
    <row r="1054" spans="1:4">
      <c r="A1054" s="323">
        <v>95700</v>
      </c>
      <c r="B1054" s="321" t="s">
        <v>1274</v>
      </c>
      <c r="C1054" s="321" t="s">
        <v>228</v>
      </c>
      <c r="D1054" s="322" t="s">
        <v>39915</v>
      </c>
    </row>
    <row r="1055" spans="1:4">
      <c r="A1055" s="323">
        <v>95701</v>
      </c>
      <c r="B1055" s="321" t="s">
        <v>1275</v>
      </c>
      <c r="C1055" s="321" t="s">
        <v>228</v>
      </c>
      <c r="D1055" s="322" t="s">
        <v>39627</v>
      </c>
    </row>
    <row r="1056" spans="1:4">
      <c r="A1056" s="323">
        <v>95704</v>
      </c>
      <c r="B1056" s="321" t="s">
        <v>1276</v>
      </c>
      <c r="C1056" s="321" t="s">
        <v>228</v>
      </c>
      <c r="D1056" s="322" t="s">
        <v>39916</v>
      </c>
    </row>
    <row r="1057" spans="1:4">
      <c r="A1057" s="323">
        <v>95705</v>
      </c>
      <c r="B1057" s="321" t="s">
        <v>1277</v>
      </c>
      <c r="C1057" s="321" t="s">
        <v>228</v>
      </c>
      <c r="D1057" s="322" t="s">
        <v>39917</v>
      </c>
    </row>
    <row r="1058" spans="1:4">
      <c r="A1058" s="323">
        <v>95706</v>
      </c>
      <c r="B1058" s="321" t="s">
        <v>1278</v>
      </c>
      <c r="C1058" s="321" t="s">
        <v>228</v>
      </c>
      <c r="D1058" s="322" t="s">
        <v>39918</v>
      </c>
    </row>
    <row r="1059" spans="1:4">
      <c r="A1059" s="323">
        <v>95707</v>
      </c>
      <c r="B1059" s="321" t="s">
        <v>1279</v>
      </c>
      <c r="C1059" s="321" t="s">
        <v>228</v>
      </c>
      <c r="D1059" s="322" t="s">
        <v>39919</v>
      </c>
    </row>
    <row r="1060" spans="1:4">
      <c r="A1060" s="323">
        <v>95710</v>
      </c>
      <c r="B1060" s="321" t="s">
        <v>1280</v>
      </c>
      <c r="C1060" s="321" t="s">
        <v>228</v>
      </c>
      <c r="D1060" s="322" t="s">
        <v>39920</v>
      </c>
    </row>
    <row r="1061" spans="1:4">
      <c r="A1061" s="323">
        <v>95711</v>
      </c>
      <c r="B1061" s="321" t="s">
        <v>1281</v>
      </c>
      <c r="C1061" s="321" t="s">
        <v>228</v>
      </c>
      <c r="D1061" s="322" t="s">
        <v>39921</v>
      </c>
    </row>
    <row r="1062" spans="1:4">
      <c r="A1062" s="323">
        <v>95712</v>
      </c>
      <c r="B1062" s="321" t="s">
        <v>1282</v>
      </c>
      <c r="C1062" s="321" t="s">
        <v>228</v>
      </c>
      <c r="D1062" s="322" t="s">
        <v>39487</v>
      </c>
    </row>
    <row r="1063" spans="1:4">
      <c r="A1063" s="323">
        <v>95713</v>
      </c>
      <c r="B1063" s="321" t="s">
        <v>1283</v>
      </c>
      <c r="C1063" s="321" t="s">
        <v>228</v>
      </c>
      <c r="D1063" s="322" t="s">
        <v>39660</v>
      </c>
    </row>
    <row r="1064" spans="1:4">
      <c r="A1064" s="323">
        <v>95716</v>
      </c>
      <c r="B1064" s="321" t="s">
        <v>1284</v>
      </c>
      <c r="C1064" s="321" t="s">
        <v>228</v>
      </c>
      <c r="D1064" s="322" t="s">
        <v>39922</v>
      </c>
    </row>
    <row r="1065" spans="1:4">
      <c r="A1065" s="323">
        <v>95717</v>
      </c>
      <c r="B1065" s="321" t="s">
        <v>1285</v>
      </c>
      <c r="C1065" s="321" t="s">
        <v>228</v>
      </c>
      <c r="D1065" s="322" t="s">
        <v>39923</v>
      </c>
    </row>
    <row r="1066" spans="1:4">
      <c r="A1066" s="323">
        <v>95718</v>
      </c>
      <c r="B1066" s="321" t="s">
        <v>1286</v>
      </c>
      <c r="C1066" s="321" t="s">
        <v>228</v>
      </c>
      <c r="D1066" s="322" t="s">
        <v>39924</v>
      </c>
    </row>
    <row r="1067" spans="1:4">
      <c r="A1067" s="323">
        <v>95719</v>
      </c>
      <c r="B1067" s="321" t="s">
        <v>1287</v>
      </c>
      <c r="C1067" s="321" t="s">
        <v>228</v>
      </c>
      <c r="D1067" s="322" t="s">
        <v>39660</v>
      </c>
    </row>
    <row r="1068" spans="1:4">
      <c r="A1068" s="323">
        <v>95869</v>
      </c>
      <c r="B1068" s="321" t="s">
        <v>1288</v>
      </c>
      <c r="C1068" s="321" t="s">
        <v>228</v>
      </c>
      <c r="D1068" s="322" t="s">
        <v>39786</v>
      </c>
    </row>
    <row r="1069" spans="1:4">
      <c r="A1069" s="323">
        <v>95870</v>
      </c>
      <c r="B1069" s="321" t="s">
        <v>1289</v>
      </c>
      <c r="C1069" s="321" t="s">
        <v>228</v>
      </c>
      <c r="D1069" s="322" t="s">
        <v>39475</v>
      </c>
    </row>
    <row r="1070" spans="1:4">
      <c r="A1070" s="323">
        <v>95871</v>
      </c>
      <c r="B1070" s="321" t="s">
        <v>1290</v>
      </c>
      <c r="C1070" s="321" t="s">
        <v>228</v>
      </c>
      <c r="D1070" s="322" t="s">
        <v>39925</v>
      </c>
    </row>
    <row r="1071" spans="1:4">
      <c r="A1071" s="323">
        <v>95874</v>
      </c>
      <c r="B1071" s="321" t="s">
        <v>1291</v>
      </c>
      <c r="C1071" s="321" t="s">
        <v>228</v>
      </c>
      <c r="D1071" s="322" t="s">
        <v>39926</v>
      </c>
    </row>
    <row r="1072" spans="1:4">
      <c r="A1072" s="323">
        <v>96008</v>
      </c>
      <c r="B1072" s="321" t="s">
        <v>1292</v>
      </c>
      <c r="C1072" s="321" t="s">
        <v>228</v>
      </c>
      <c r="D1072" s="322" t="s">
        <v>39927</v>
      </c>
    </row>
    <row r="1073" spans="1:4">
      <c r="A1073" s="323">
        <v>96009</v>
      </c>
      <c r="B1073" s="321" t="s">
        <v>1293</v>
      </c>
      <c r="C1073" s="321" t="s">
        <v>228</v>
      </c>
      <c r="D1073" s="322" t="s">
        <v>39101</v>
      </c>
    </row>
    <row r="1074" spans="1:4">
      <c r="A1074" s="323">
        <v>96011</v>
      </c>
      <c r="B1074" s="321" t="s">
        <v>1294</v>
      </c>
      <c r="C1074" s="321" t="s">
        <v>228</v>
      </c>
      <c r="D1074" s="322" t="s">
        <v>39928</v>
      </c>
    </row>
    <row r="1075" spans="1:4">
      <c r="A1075" s="323">
        <v>96012</v>
      </c>
      <c r="B1075" s="321" t="s">
        <v>1295</v>
      </c>
      <c r="C1075" s="321" t="s">
        <v>228</v>
      </c>
      <c r="D1075" s="322" t="s">
        <v>39587</v>
      </c>
    </row>
    <row r="1076" spans="1:4">
      <c r="A1076" s="323">
        <v>96015</v>
      </c>
      <c r="B1076" s="321" t="s">
        <v>1296</v>
      </c>
      <c r="C1076" s="321" t="s">
        <v>228</v>
      </c>
      <c r="D1076" s="322" t="s">
        <v>39929</v>
      </c>
    </row>
    <row r="1077" spans="1:4">
      <c r="A1077" s="323">
        <v>96016</v>
      </c>
      <c r="B1077" s="321" t="s">
        <v>1297</v>
      </c>
      <c r="C1077" s="321" t="s">
        <v>228</v>
      </c>
      <c r="D1077" s="322" t="s">
        <v>39875</v>
      </c>
    </row>
    <row r="1078" spans="1:4">
      <c r="A1078" s="323">
        <v>96018</v>
      </c>
      <c r="B1078" s="321" t="s">
        <v>1298</v>
      </c>
      <c r="C1078" s="321" t="s">
        <v>228</v>
      </c>
      <c r="D1078" s="322" t="s">
        <v>39930</v>
      </c>
    </row>
    <row r="1079" spans="1:4">
      <c r="A1079" s="323">
        <v>96019</v>
      </c>
      <c r="B1079" s="321" t="s">
        <v>1299</v>
      </c>
      <c r="C1079" s="321" t="s">
        <v>228</v>
      </c>
      <c r="D1079" s="322" t="s">
        <v>39587</v>
      </c>
    </row>
    <row r="1080" spans="1:4">
      <c r="A1080" s="323">
        <v>96023</v>
      </c>
      <c r="B1080" s="321" t="s">
        <v>1300</v>
      </c>
      <c r="C1080" s="321" t="s">
        <v>228</v>
      </c>
      <c r="D1080" s="322" t="s">
        <v>39931</v>
      </c>
    </row>
    <row r="1081" spans="1:4">
      <c r="A1081" s="323">
        <v>96024</v>
      </c>
      <c r="B1081" s="321" t="s">
        <v>1301</v>
      </c>
      <c r="C1081" s="321" t="s">
        <v>228</v>
      </c>
      <c r="D1081" s="322" t="s">
        <v>39932</v>
      </c>
    </row>
    <row r="1082" spans="1:4">
      <c r="A1082" s="323">
        <v>96026</v>
      </c>
      <c r="B1082" s="321" t="s">
        <v>1302</v>
      </c>
      <c r="C1082" s="321" t="s">
        <v>228</v>
      </c>
      <c r="D1082" s="322" t="s">
        <v>39933</v>
      </c>
    </row>
    <row r="1083" spans="1:4">
      <c r="A1083" s="323">
        <v>96027</v>
      </c>
      <c r="B1083" s="321" t="s">
        <v>1303</v>
      </c>
      <c r="C1083" s="321" t="s">
        <v>228</v>
      </c>
      <c r="D1083" s="322" t="s">
        <v>39544</v>
      </c>
    </row>
    <row r="1084" spans="1:4">
      <c r="A1084" s="323">
        <v>96030</v>
      </c>
      <c r="B1084" s="321" t="s">
        <v>1304</v>
      </c>
      <c r="C1084" s="321" t="s">
        <v>228</v>
      </c>
      <c r="D1084" s="322" t="s">
        <v>39934</v>
      </c>
    </row>
    <row r="1085" spans="1:4">
      <c r="A1085" s="323">
        <v>96031</v>
      </c>
      <c r="B1085" s="321" t="s">
        <v>1305</v>
      </c>
      <c r="C1085" s="321" t="s">
        <v>228</v>
      </c>
      <c r="D1085" s="322" t="s">
        <v>39935</v>
      </c>
    </row>
    <row r="1086" spans="1:4">
      <c r="A1086" s="323">
        <v>96032</v>
      </c>
      <c r="B1086" s="321" t="s">
        <v>1306</v>
      </c>
      <c r="C1086" s="321" t="s">
        <v>228</v>
      </c>
      <c r="D1086" s="322" t="s">
        <v>39606</v>
      </c>
    </row>
    <row r="1087" spans="1:4">
      <c r="A1087" s="323">
        <v>96033</v>
      </c>
      <c r="B1087" s="321" t="s">
        <v>1307</v>
      </c>
      <c r="C1087" s="321" t="s">
        <v>228</v>
      </c>
      <c r="D1087" s="322" t="s">
        <v>39936</v>
      </c>
    </row>
    <row r="1088" spans="1:4">
      <c r="A1088" s="323">
        <v>96034</v>
      </c>
      <c r="B1088" s="321" t="s">
        <v>1308</v>
      </c>
      <c r="C1088" s="321" t="s">
        <v>228</v>
      </c>
      <c r="D1088" s="322" t="s">
        <v>39804</v>
      </c>
    </row>
    <row r="1089" spans="1:4">
      <c r="A1089" s="323">
        <v>96053</v>
      </c>
      <c r="B1089" s="321" t="s">
        <v>1309</v>
      </c>
      <c r="C1089" s="321" t="s">
        <v>228</v>
      </c>
      <c r="D1089" s="322" t="s">
        <v>39937</v>
      </c>
    </row>
    <row r="1090" spans="1:4">
      <c r="A1090" s="323">
        <v>96054</v>
      </c>
      <c r="B1090" s="321" t="s">
        <v>1310</v>
      </c>
      <c r="C1090" s="321" t="s">
        <v>228</v>
      </c>
      <c r="D1090" s="322" t="s">
        <v>39938</v>
      </c>
    </row>
    <row r="1091" spans="1:4">
      <c r="A1091" s="323">
        <v>96055</v>
      </c>
      <c r="B1091" s="321" t="s">
        <v>1311</v>
      </c>
      <c r="C1091" s="321" t="s">
        <v>228</v>
      </c>
      <c r="D1091" s="322" t="s">
        <v>39939</v>
      </c>
    </row>
    <row r="1092" spans="1:4">
      <c r="A1092" s="323">
        <v>96056</v>
      </c>
      <c r="B1092" s="321" t="s">
        <v>1312</v>
      </c>
      <c r="C1092" s="321" t="s">
        <v>228</v>
      </c>
      <c r="D1092" s="322" t="s">
        <v>39940</v>
      </c>
    </row>
    <row r="1093" spans="1:4">
      <c r="A1093" s="323">
        <v>96057</v>
      </c>
      <c r="B1093" s="321" t="s">
        <v>1313</v>
      </c>
      <c r="C1093" s="321" t="s">
        <v>228</v>
      </c>
      <c r="D1093" s="322" t="s">
        <v>39544</v>
      </c>
    </row>
    <row r="1094" spans="1:4">
      <c r="A1094" s="323">
        <v>96060</v>
      </c>
      <c r="B1094" s="321" t="s">
        <v>1314</v>
      </c>
      <c r="C1094" s="321" t="s">
        <v>228</v>
      </c>
      <c r="D1094" s="322" t="s">
        <v>39932</v>
      </c>
    </row>
    <row r="1095" spans="1:4">
      <c r="A1095" s="323">
        <v>96061</v>
      </c>
      <c r="B1095" s="321" t="s">
        <v>1315</v>
      </c>
      <c r="C1095" s="321" t="s">
        <v>228</v>
      </c>
      <c r="D1095" s="322" t="s">
        <v>39941</v>
      </c>
    </row>
    <row r="1096" spans="1:4">
      <c r="A1096" s="323">
        <v>96062</v>
      </c>
      <c r="B1096" s="321" t="s">
        <v>1316</v>
      </c>
      <c r="C1096" s="321" t="s">
        <v>228</v>
      </c>
      <c r="D1096" s="322" t="s">
        <v>39767</v>
      </c>
    </row>
    <row r="1097" spans="1:4">
      <c r="A1097" s="323">
        <v>96241</v>
      </c>
      <c r="B1097" s="321" t="s">
        <v>1317</v>
      </c>
      <c r="C1097" s="321" t="s">
        <v>228</v>
      </c>
      <c r="D1097" s="322" t="s">
        <v>39942</v>
      </c>
    </row>
    <row r="1098" spans="1:4">
      <c r="A1098" s="323">
        <v>96242</v>
      </c>
      <c r="B1098" s="321" t="s">
        <v>1318</v>
      </c>
      <c r="C1098" s="321" t="s">
        <v>228</v>
      </c>
      <c r="D1098" s="322" t="s">
        <v>39690</v>
      </c>
    </row>
    <row r="1099" spans="1:4">
      <c r="A1099" s="323">
        <v>96243</v>
      </c>
      <c r="B1099" s="321" t="s">
        <v>1319</v>
      </c>
      <c r="C1099" s="321" t="s">
        <v>228</v>
      </c>
      <c r="D1099" s="322" t="s">
        <v>39943</v>
      </c>
    </row>
    <row r="1100" spans="1:4">
      <c r="A1100" s="323">
        <v>96244</v>
      </c>
      <c r="B1100" s="321" t="s">
        <v>1320</v>
      </c>
      <c r="C1100" s="321" t="s">
        <v>228</v>
      </c>
      <c r="D1100" s="322" t="s">
        <v>39944</v>
      </c>
    </row>
    <row r="1101" spans="1:4">
      <c r="A1101" s="323">
        <v>96298</v>
      </c>
      <c r="B1101" s="321" t="s">
        <v>1321</v>
      </c>
      <c r="C1101" s="321" t="s">
        <v>228</v>
      </c>
      <c r="D1101" s="322" t="s">
        <v>39945</v>
      </c>
    </row>
    <row r="1102" spans="1:4">
      <c r="A1102" s="323">
        <v>96299</v>
      </c>
      <c r="B1102" s="321" t="s">
        <v>1322</v>
      </c>
      <c r="C1102" s="321" t="s">
        <v>228</v>
      </c>
      <c r="D1102" s="322" t="s">
        <v>39672</v>
      </c>
    </row>
    <row r="1103" spans="1:4">
      <c r="A1103" s="323">
        <v>96300</v>
      </c>
      <c r="B1103" s="321" t="s">
        <v>1323</v>
      </c>
      <c r="C1103" s="321" t="s">
        <v>228</v>
      </c>
      <c r="D1103" s="322" t="s">
        <v>39946</v>
      </c>
    </row>
    <row r="1104" spans="1:4">
      <c r="A1104" s="323">
        <v>96301</v>
      </c>
      <c r="B1104" s="321" t="s">
        <v>1324</v>
      </c>
      <c r="C1104" s="321" t="s">
        <v>228</v>
      </c>
      <c r="D1104" s="322" t="s">
        <v>39947</v>
      </c>
    </row>
    <row r="1105" spans="1:4">
      <c r="A1105" s="323">
        <v>96457</v>
      </c>
      <c r="B1105" s="321" t="s">
        <v>1325</v>
      </c>
      <c r="C1105" s="321" t="s">
        <v>228</v>
      </c>
      <c r="D1105" s="322" t="s">
        <v>39645</v>
      </c>
    </row>
    <row r="1106" spans="1:4">
      <c r="A1106" s="323">
        <v>96458</v>
      </c>
      <c r="B1106" s="321" t="s">
        <v>1326</v>
      </c>
      <c r="C1106" s="321" t="s">
        <v>228</v>
      </c>
      <c r="D1106" s="322" t="s">
        <v>39948</v>
      </c>
    </row>
    <row r="1107" spans="1:4">
      <c r="A1107" s="323">
        <v>96459</v>
      </c>
      <c r="B1107" s="321" t="s">
        <v>1327</v>
      </c>
      <c r="C1107" s="321" t="s">
        <v>228</v>
      </c>
      <c r="D1107" s="322" t="s">
        <v>39915</v>
      </c>
    </row>
    <row r="1108" spans="1:4">
      <c r="A1108" s="323">
        <v>96460</v>
      </c>
      <c r="B1108" s="321" t="s">
        <v>1328</v>
      </c>
      <c r="C1108" s="321" t="s">
        <v>228</v>
      </c>
      <c r="D1108" s="322" t="s">
        <v>39949</v>
      </c>
    </row>
    <row r="1109" spans="1:4">
      <c r="A1109" s="323">
        <v>98760</v>
      </c>
      <c r="B1109" s="321" t="s">
        <v>1329</v>
      </c>
      <c r="C1109" s="321" t="s">
        <v>228</v>
      </c>
      <c r="D1109" s="322" t="s">
        <v>39950</v>
      </c>
    </row>
    <row r="1110" spans="1:4">
      <c r="A1110" s="323">
        <v>98761</v>
      </c>
      <c r="B1110" s="321" t="s">
        <v>1330</v>
      </c>
      <c r="C1110" s="321" t="s">
        <v>228</v>
      </c>
      <c r="D1110" s="322" t="s">
        <v>39823</v>
      </c>
    </row>
    <row r="1111" spans="1:4">
      <c r="A1111" s="323">
        <v>98762</v>
      </c>
      <c r="B1111" s="321" t="s">
        <v>1331</v>
      </c>
      <c r="C1111" s="321" t="s">
        <v>228</v>
      </c>
      <c r="D1111" s="322" t="s">
        <v>39522</v>
      </c>
    </row>
    <row r="1112" spans="1:4">
      <c r="A1112" s="323">
        <v>98763</v>
      </c>
      <c r="B1112" s="321" t="s">
        <v>1332</v>
      </c>
      <c r="C1112" s="321" t="s">
        <v>228</v>
      </c>
      <c r="D1112" s="322" t="s">
        <v>39650</v>
      </c>
    </row>
    <row r="1113" spans="1:4">
      <c r="A1113" s="323">
        <v>99829</v>
      </c>
      <c r="B1113" s="321" t="s">
        <v>1333</v>
      </c>
      <c r="C1113" s="321" t="s">
        <v>228</v>
      </c>
      <c r="D1113" s="322" t="s">
        <v>39864</v>
      </c>
    </row>
    <row r="1114" spans="1:4">
      <c r="A1114" s="323">
        <v>99830</v>
      </c>
      <c r="B1114" s="321" t="s">
        <v>1334</v>
      </c>
      <c r="C1114" s="321" t="s">
        <v>228</v>
      </c>
      <c r="D1114" s="322" t="s">
        <v>39669</v>
      </c>
    </row>
    <row r="1115" spans="1:4">
      <c r="A1115" s="323">
        <v>99831</v>
      </c>
      <c r="B1115" s="321" t="s">
        <v>1335</v>
      </c>
      <c r="C1115" s="321" t="s">
        <v>228</v>
      </c>
      <c r="D1115" s="322" t="s">
        <v>39951</v>
      </c>
    </row>
    <row r="1116" spans="1:4">
      <c r="A1116" s="323">
        <v>99832</v>
      </c>
      <c r="B1116" s="321" t="s">
        <v>1336</v>
      </c>
      <c r="C1116" s="321" t="s">
        <v>228</v>
      </c>
      <c r="D1116" s="322" t="s">
        <v>39624</v>
      </c>
    </row>
    <row r="1117" spans="1:4">
      <c r="A1117" s="323">
        <v>100637</v>
      </c>
      <c r="B1117" s="321" t="s">
        <v>1337</v>
      </c>
      <c r="C1117" s="321" t="s">
        <v>228</v>
      </c>
      <c r="D1117" s="322" t="s">
        <v>39599</v>
      </c>
    </row>
    <row r="1118" spans="1:4">
      <c r="A1118" s="323">
        <v>100638</v>
      </c>
      <c r="B1118" s="321" t="s">
        <v>1338</v>
      </c>
      <c r="C1118" s="321" t="s">
        <v>228</v>
      </c>
      <c r="D1118" s="322" t="s">
        <v>39952</v>
      </c>
    </row>
    <row r="1119" spans="1:4">
      <c r="A1119" s="323">
        <v>100639</v>
      </c>
      <c r="B1119" s="321" t="s">
        <v>1339</v>
      </c>
      <c r="C1119" s="321" t="s">
        <v>228</v>
      </c>
      <c r="D1119" s="322" t="s">
        <v>39953</v>
      </c>
    </row>
    <row r="1120" spans="1:4">
      <c r="A1120" s="323">
        <v>100640</v>
      </c>
      <c r="B1120" s="321" t="s">
        <v>1340</v>
      </c>
      <c r="C1120" s="321" t="s">
        <v>228</v>
      </c>
      <c r="D1120" s="322" t="s">
        <v>39954</v>
      </c>
    </row>
    <row r="1121" spans="1:4">
      <c r="A1121" s="323">
        <v>100643</v>
      </c>
      <c r="B1121" s="321" t="s">
        <v>1341</v>
      </c>
      <c r="C1121" s="321" t="s">
        <v>228</v>
      </c>
      <c r="D1121" s="322" t="s">
        <v>39955</v>
      </c>
    </row>
    <row r="1122" spans="1:4">
      <c r="A1122" s="323">
        <v>100644</v>
      </c>
      <c r="B1122" s="321" t="s">
        <v>1342</v>
      </c>
      <c r="C1122" s="321" t="s">
        <v>228</v>
      </c>
      <c r="D1122" s="322" t="s">
        <v>39956</v>
      </c>
    </row>
    <row r="1123" spans="1:4">
      <c r="A1123" s="323">
        <v>100645</v>
      </c>
      <c r="B1123" s="321" t="s">
        <v>1343</v>
      </c>
      <c r="C1123" s="321" t="s">
        <v>228</v>
      </c>
      <c r="D1123" s="322" t="s">
        <v>39957</v>
      </c>
    </row>
    <row r="1124" spans="1:4">
      <c r="A1124" s="323">
        <v>100646</v>
      </c>
      <c r="B1124" s="321" t="s">
        <v>1344</v>
      </c>
      <c r="C1124" s="321" t="s">
        <v>228</v>
      </c>
      <c r="D1124" s="322" t="s">
        <v>39958</v>
      </c>
    </row>
    <row r="1125" spans="1:4">
      <c r="A1125" s="323">
        <v>102270</v>
      </c>
      <c r="B1125" s="321" t="s">
        <v>36466</v>
      </c>
      <c r="C1125" s="321" t="s">
        <v>228</v>
      </c>
      <c r="D1125" s="322" t="s">
        <v>39959</v>
      </c>
    </row>
    <row r="1126" spans="1:4">
      <c r="A1126" s="323">
        <v>102271</v>
      </c>
      <c r="B1126" s="321" t="s">
        <v>36467</v>
      </c>
      <c r="C1126" s="321" t="s">
        <v>228</v>
      </c>
      <c r="D1126" s="322" t="s">
        <v>39873</v>
      </c>
    </row>
    <row r="1127" spans="1:4">
      <c r="A1127" s="323">
        <v>102272</v>
      </c>
      <c r="B1127" s="321" t="s">
        <v>36468</v>
      </c>
      <c r="C1127" s="321" t="s">
        <v>228</v>
      </c>
      <c r="D1127" s="322" t="s">
        <v>39909</v>
      </c>
    </row>
    <row r="1128" spans="1:4">
      <c r="A1128" s="323">
        <v>102273</v>
      </c>
      <c r="B1128" s="321" t="s">
        <v>36469</v>
      </c>
      <c r="C1128" s="321" t="s">
        <v>228</v>
      </c>
      <c r="D1128" s="322" t="s">
        <v>39960</v>
      </c>
    </row>
    <row r="1129" spans="1:4">
      <c r="A1129" s="323">
        <v>92259</v>
      </c>
      <c r="B1129" s="321" t="s">
        <v>1345</v>
      </c>
      <c r="C1129" s="321" t="s">
        <v>5</v>
      </c>
      <c r="D1129" s="322" t="s">
        <v>39961</v>
      </c>
    </row>
    <row r="1130" spans="1:4">
      <c r="A1130" s="323">
        <v>92260</v>
      </c>
      <c r="B1130" s="321" t="s">
        <v>1346</v>
      </c>
      <c r="C1130" s="321" t="s">
        <v>5</v>
      </c>
      <c r="D1130" s="322" t="s">
        <v>39962</v>
      </c>
    </row>
    <row r="1131" spans="1:4">
      <c r="A1131" s="323">
        <v>92261</v>
      </c>
      <c r="B1131" s="321" t="s">
        <v>1347</v>
      </c>
      <c r="C1131" s="321" t="s">
        <v>5</v>
      </c>
      <c r="D1131" s="322" t="s">
        <v>39963</v>
      </c>
    </row>
    <row r="1132" spans="1:4">
      <c r="A1132" s="323">
        <v>92262</v>
      </c>
      <c r="B1132" s="321" t="s">
        <v>1348</v>
      </c>
      <c r="C1132" s="321" t="s">
        <v>5</v>
      </c>
      <c r="D1132" s="322" t="s">
        <v>39964</v>
      </c>
    </row>
    <row r="1133" spans="1:4">
      <c r="A1133" s="323">
        <v>92539</v>
      </c>
      <c r="B1133" s="321" t="s">
        <v>1349</v>
      </c>
      <c r="C1133" s="321" t="s">
        <v>430</v>
      </c>
      <c r="D1133" s="322" t="s">
        <v>39965</v>
      </c>
    </row>
    <row r="1134" spans="1:4">
      <c r="A1134" s="323">
        <v>92540</v>
      </c>
      <c r="B1134" s="321" t="s">
        <v>1350</v>
      </c>
      <c r="C1134" s="321" t="s">
        <v>430</v>
      </c>
      <c r="D1134" s="322" t="s">
        <v>39966</v>
      </c>
    </row>
    <row r="1135" spans="1:4">
      <c r="A1135" s="323">
        <v>92541</v>
      </c>
      <c r="B1135" s="321" t="s">
        <v>1351</v>
      </c>
      <c r="C1135" s="321" t="s">
        <v>430</v>
      </c>
      <c r="D1135" s="322" t="s">
        <v>39967</v>
      </c>
    </row>
    <row r="1136" spans="1:4">
      <c r="A1136" s="323">
        <v>92542</v>
      </c>
      <c r="B1136" s="321" t="s">
        <v>1352</v>
      </c>
      <c r="C1136" s="321" t="s">
        <v>430</v>
      </c>
      <c r="D1136" s="322" t="s">
        <v>39968</v>
      </c>
    </row>
    <row r="1137" spans="1:4">
      <c r="A1137" s="323">
        <v>92543</v>
      </c>
      <c r="B1137" s="321" t="s">
        <v>1353</v>
      </c>
      <c r="C1137" s="321" t="s">
        <v>430</v>
      </c>
      <c r="D1137" s="322" t="s">
        <v>39969</v>
      </c>
    </row>
    <row r="1138" spans="1:4">
      <c r="A1138" s="323">
        <v>92544</v>
      </c>
      <c r="B1138" s="321" t="s">
        <v>1354</v>
      </c>
      <c r="C1138" s="321" t="s">
        <v>430</v>
      </c>
      <c r="D1138" s="322" t="s">
        <v>39970</v>
      </c>
    </row>
    <row r="1139" spans="1:4">
      <c r="A1139" s="323">
        <v>92545</v>
      </c>
      <c r="B1139" s="321" t="s">
        <v>1355</v>
      </c>
      <c r="C1139" s="321" t="s">
        <v>5</v>
      </c>
      <c r="D1139" s="322" t="s">
        <v>39971</v>
      </c>
    </row>
    <row r="1140" spans="1:4">
      <c r="A1140" s="323">
        <v>92546</v>
      </c>
      <c r="B1140" s="321" t="s">
        <v>1356</v>
      </c>
      <c r="C1140" s="321" t="s">
        <v>5</v>
      </c>
      <c r="D1140" s="322" t="s">
        <v>39972</v>
      </c>
    </row>
    <row r="1141" spans="1:4">
      <c r="A1141" s="323">
        <v>92547</v>
      </c>
      <c r="B1141" s="321" t="s">
        <v>1357</v>
      </c>
      <c r="C1141" s="321" t="s">
        <v>5</v>
      </c>
      <c r="D1141" s="322" t="s">
        <v>39973</v>
      </c>
    </row>
    <row r="1142" spans="1:4">
      <c r="A1142" s="323">
        <v>92548</v>
      </c>
      <c r="B1142" s="321" t="s">
        <v>1358</v>
      </c>
      <c r="C1142" s="321" t="s">
        <v>5</v>
      </c>
      <c r="D1142" s="322" t="s">
        <v>39974</v>
      </c>
    </row>
    <row r="1143" spans="1:4">
      <c r="A1143" s="323">
        <v>92549</v>
      </c>
      <c r="B1143" s="321" t="s">
        <v>1359</v>
      </c>
      <c r="C1143" s="321" t="s">
        <v>5</v>
      </c>
      <c r="D1143" s="322" t="s">
        <v>39975</v>
      </c>
    </row>
    <row r="1144" spans="1:4">
      <c r="A1144" s="323">
        <v>92550</v>
      </c>
      <c r="B1144" s="321" t="s">
        <v>1360</v>
      </c>
      <c r="C1144" s="321" t="s">
        <v>5</v>
      </c>
      <c r="D1144" s="322" t="s">
        <v>39976</v>
      </c>
    </row>
    <row r="1145" spans="1:4">
      <c r="A1145" s="323">
        <v>92551</v>
      </c>
      <c r="B1145" s="321" t="s">
        <v>1361</v>
      </c>
      <c r="C1145" s="321" t="s">
        <v>5</v>
      </c>
      <c r="D1145" s="322" t="s">
        <v>39977</v>
      </c>
    </row>
    <row r="1146" spans="1:4">
      <c r="A1146" s="323">
        <v>92552</v>
      </c>
      <c r="B1146" s="321" t="s">
        <v>1362</v>
      </c>
      <c r="C1146" s="321" t="s">
        <v>5</v>
      </c>
      <c r="D1146" s="322" t="s">
        <v>39978</v>
      </c>
    </row>
    <row r="1147" spans="1:4">
      <c r="A1147" s="323">
        <v>92553</v>
      </c>
      <c r="B1147" s="321" t="s">
        <v>1363</v>
      </c>
      <c r="C1147" s="321" t="s">
        <v>5</v>
      </c>
      <c r="D1147" s="322" t="s">
        <v>39979</v>
      </c>
    </row>
    <row r="1148" spans="1:4">
      <c r="A1148" s="323">
        <v>92554</v>
      </c>
      <c r="B1148" s="321" t="s">
        <v>1364</v>
      </c>
      <c r="C1148" s="321" t="s">
        <v>5</v>
      </c>
      <c r="D1148" s="322" t="s">
        <v>39980</v>
      </c>
    </row>
    <row r="1149" spans="1:4">
      <c r="A1149" s="323">
        <v>92555</v>
      </c>
      <c r="B1149" s="321" t="s">
        <v>1365</v>
      </c>
      <c r="C1149" s="321" t="s">
        <v>5</v>
      </c>
      <c r="D1149" s="322" t="s">
        <v>39981</v>
      </c>
    </row>
    <row r="1150" spans="1:4">
      <c r="A1150" s="323">
        <v>92556</v>
      </c>
      <c r="B1150" s="321" t="s">
        <v>1366</v>
      </c>
      <c r="C1150" s="321" t="s">
        <v>5</v>
      </c>
      <c r="D1150" s="322" t="s">
        <v>39982</v>
      </c>
    </row>
    <row r="1151" spans="1:4">
      <c r="A1151" s="323">
        <v>92557</v>
      </c>
      <c r="B1151" s="321" t="s">
        <v>1367</v>
      </c>
      <c r="C1151" s="321" t="s">
        <v>5</v>
      </c>
      <c r="D1151" s="322" t="s">
        <v>39983</v>
      </c>
    </row>
    <row r="1152" spans="1:4">
      <c r="A1152" s="323">
        <v>92558</v>
      </c>
      <c r="B1152" s="321" t="s">
        <v>1368</v>
      </c>
      <c r="C1152" s="321" t="s">
        <v>5</v>
      </c>
      <c r="D1152" s="322" t="s">
        <v>39984</v>
      </c>
    </row>
    <row r="1153" spans="1:4">
      <c r="A1153" s="323">
        <v>92559</v>
      </c>
      <c r="B1153" s="321" t="s">
        <v>1369</v>
      </c>
      <c r="C1153" s="321" t="s">
        <v>5</v>
      </c>
      <c r="D1153" s="322" t="s">
        <v>39985</v>
      </c>
    </row>
    <row r="1154" spans="1:4">
      <c r="A1154" s="323">
        <v>92560</v>
      </c>
      <c r="B1154" s="321" t="s">
        <v>1370</v>
      </c>
      <c r="C1154" s="321" t="s">
        <v>5</v>
      </c>
      <c r="D1154" s="322" t="s">
        <v>39986</v>
      </c>
    </row>
    <row r="1155" spans="1:4">
      <c r="A1155" s="323">
        <v>92561</v>
      </c>
      <c r="B1155" s="321" t="s">
        <v>1371</v>
      </c>
      <c r="C1155" s="321" t="s">
        <v>5</v>
      </c>
      <c r="D1155" s="322" t="s">
        <v>39987</v>
      </c>
    </row>
    <row r="1156" spans="1:4">
      <c r="A1156" s="323">
        <v>92562</v>
      </c>
      <c r="B1156" s="321" t="s">
        <v>1372</v>
      </c>
      <c r="C1156" s="321" t="s">
        <v>5</v>
      </c>
      <c r="D1156" s="322" t="s">
        <v>39988</v>
      </c>
    </row>
    <row r="1157" spans="1:4">
      <c r="A1157" s="323">
        <v>92563</v>
      </c>
      <c r="B1157" s="321" t="s">
        <v>1373</v>
      </c>
      <c r="C1157" s="321" t="s">
        <v>5</v>
      </c>
      <c r="D1157" s="322" t="s">
        <v>39989</v>
      </c>
    </row>
    <row r="1158" spans="1:4">
      <c r="A1158" s="323">
        <v>92564</v>
      </c>
      <c r="B1158" s="321" t="s">
        <v>1374</v>
      </c>
      <c r="C1158" s="321" t="s">
        <v>5</v>
      </c>
      <c r="D1158" s="322" t="s">
        <v>39990</v>
      </c>
    </row>
    <row r="1159" spans="1:4">
      <c r="A1159" s="323">
        <v>92565</v>
      </c>
      <c r="B1159" s="321" t="s">
        <v>1375</v>
      </c>
      <c r="C1159" s="321" t="s">
        <v>430</v>
      </c>
      <c r="D1159" s="322" t="s">
        <v>39991</v>
      </c>
    </row>
    <row r="1160" spans="1:4">
      <c r="A1160" s="323">
        <v>92566</v>
      </c>
      <c r="B1160" s="321" t="s">
        <v>1376</v>
      </c>
      <c r="C1160" s="321" t="s">
        <v>430</v>
      </c>
      <c r="D1160" s="322" t="s">
        <v>39992</v>
      </c>
    </row>
    <row r="1161" spans="1:4">
      <c r="A1161" s="323">
        <v>92567</v>
      </c>
      <c r="B1161" s="321" t="s">
        <v>1377</v>
      </c>
      <c r="C1161" s="321" t="s">
        <v>430</v>
      </c>
      <c r="D1161" s="322" t="s">
        <v>39993</v>
      </c>
    </row>
    <row r="1162" spans="1:4">
      <c r="A1162" s="323">
        <v>100379</v>
      </c>
      <c r="B1162" s="321" t="s">
        <v>1378</v>
      </c>
      <c r="C1162" s="321" t="s">
        <v>430</v>
      </c>
      <c r="D1162" s="322" t="s">
        <v>39991</v>
      </c>
    </row>
    <row r="1163" spans="1:4">
      <c r="A1163" s="323">
        <v>100380</v>
      </c>
      <c r="B1163" s="321" t="s">
        <v>1379</v>
      </c>
      <c r="C1163" s="321" t="s">
        <v>430</v>
      </c>
      <c r="D1163" s="322" t="s">
        <v>39994</v>
      </c>
    </row>
    <row r="1164" spans="1:4">
      <c r="A1164" s="323">
        <v>100381</v>
      </c>
      <c r="B1164" s="321" t="s">
        <v>1380</v>
      </c>
      <c r="C1164" s="321" t="s">
        <v>430</v>
      </c>
      <c r="D1164" s="322" t="s">
        <v>39995</v>
      </c>
    </row>
    <row r="1165" spans="1:4">
      <c r="A1165" s="323">
        <v>100383</v>
      </c>
      <c r="B1165" s="321" t="s">
        <v>1381</v>
      </c>
      <c r="C1165" s="321" t="s">
        <v>430</v>
      </c>
      <c r="D1165" s="322" t="s">
        <v>39996</v>
      </c>
    </row>
    <row r="1166" spans="1:4">
      <c r="A1166" s="323">
        <v>100384</v>
      </c>
      <c r="B1166" s="321" t="s">
        <v>1382</v>
      </c>
      <c r="C1166" s="321" t="s">
        <v>430</v>
      </c>
      <c r="D1166" s="322" t="s">
        <v>39997</v>
      </c>
    </row>
    <row r="1167" spans="1:4">
      <c r="A1167" s="323">
        <v>100385</v>
      </c>
      <c r="B1167" s="321" t="s">
        <v>1383</v>
      </c>
      <c r="C1167" s="321" t="s">
        <v>430</v>
      </c>
      <c r="D1167" s="322" t="s">
        <v>39993</v>
      </c>
    </row>
    <row r="1168" spans="1:4">
      <c r="A1168" s="323">
        <v>100386</v>
      </c>
      <c r="B1168" s="321" t="s">
        <v>1384</v>
      </c>
      <c r="C1168" s="321" t="s">
        <v>430</v>
      </c>
      <c r="D1168" s="322" t="s">
        <v>39998</v>
      </c>
    </row>
    <row r="1169" spans="1:4">
      <c r="A1169" s="323">
        <v>100387</v>
      </c>
      <c r="B1169" s="321" t="s">
        <v>1385</v>
      </c>
      <c r="C1169" s="321" t="s">
        <v>430</v>
      </c>
      <c r="D1169" s="322" t="s">
        <v>39999</v>
      </c>
    </row>
    <row r="1170" spans="1:4">
      <c r="A1170" s="323">
        <v>100388</v>
      </c>
      <c r="B1170" s="321" t="s">
        <v>1386</v>
      </c>
      <c r="C1170" s="321" t="s">
        <v>430</v>
      </c>
      <c r="D1170" s="322" t="s">
        <v>40000</v>
      </c>
    </row>
    <row r="1171" spans="1:4">
      <c r="A1171" s="323">
        <v>100389</v>
      </c>
      <c r="B1171" s="321" t="s">
        <v>1387</v>
      </c>
      <c r="C1171" s="321" t="s">
        <v>430</v>
      </c>
      <c r="D1171" s="322" t="s">
        <v>40001</v>
      </c>
    </row>
    <row r="1172" spans="1:4">
      <c r="A1172" s="323">
        <v>100390</v>
      </c>
      <c r="B1172" s="321" t="s">
        <v>1388</v>
      </c>
      <c r="C1172" s="321" t="s">
        <v>430</v>
      </c>
      <c r="D1172" s="322" t="s">
        <v>40002</v>
      </c>
    </row>
    <row r="1173" spans="1:4">
      <c r="A1173" s="323">
        <v>100391</v>
      </c>
      <c r="B1173" s="321" t="s">
        <v>1389</v>
      </c>
      <c r="C1173" s="321" t="s">
        <v>430</v>
      </c>
      <c r="D1173" s="322" t="s">
        <v>40003</v>
      </c>
    </row>
    <row r="1174" spans="1:4">
      <c r="A1174" s="323">
        <v>100392</v>
      </c>
      <c r="B1174" s="321" t="s">
        <v>1390</v>
      </c>
      <c r="C1174" s="321" t="s">
        <v>430</v>
      </c>
      <c r="D1174" s="322" t="s">
        <v>40004</v>
      </c>
    </row>
    <row r="1175" spans="1:4">
      <c r="A1175" s="323">
        <v>100393</v>
      </c>
      <c r="B1175" s="321" t="s">
        <v>1391</v>
      </c>
      <c r="C1175" s="321" t="s">
        <v>430</v>
      </c>
      <c r="D1175" s="322" t="s">
        <v>39655</v>
      </c>
    </row>
    <row r="1176" spans="1:4">
      <c r="A1176" s="323">
        <v>100394</v>
      </c>
      <c r="B1176" s="321" t="s">
        <v>1392</v>
      </c>
      <c r="C1176" s="321" t="s">
        <v>430</v>
      </c>
      <c r="D1176" s="322" t="s">
        <v>40005</v>
      </c>
    </row>
    <row r="1177" spans="1:4">
      <c r="A1177" s="323">
        <v>100395</v>
      </c>
      <c r="B1177" s="321" t="s">
        <v>1393</v>
      </c>
      <c r="C1177" s="321" t="s">
        <v>430</v>
      </c>
      <c r="D1177" s="322" t="s">
        <v>40006</v>
      </c>
    </row>
    <row r="1178" spans="1:4">
      <c r="A1178" s="323">
        <v>94189</v>
      </c>
      <c r="B1178" s="321" t="s">
        <v>1394</v>
      </c>
      <c r="C1178" s="321" t="s">
        <v>430</v>
      </c>
      <c r="D1178" s="322" t="s">
        <v>40007</v>
      </c>
    </row>
    <row r="1179" spans="1:4">
      <c r="A1179" s="323">
        <v>94192</v>
      </c>
      <c r="B1179" s="321" t="s">
        <v>1395</v>
      </c>
      <c r="C1179" s="321" t="s">
        <v>430</v>
      </c>
      <c r="D1179" s="322" t="s">
        <v>40008</v>
      </c>
    </row>
    <row r="1180" spans="1:4">
      <c r="A1180" s="323">
        <v>94195</v>
      </c>
      <c r="B1180" s="321" t="s">
        <v>1396</v>
      </c>
      <c r="C1180" s="321" t="s">
        <v>430</v>
      </c>
      <c r="D1180" s="322" t="s">
        <v>40009</v>
      </c>
    </row>
    <row r="1181" spans="1:4">
      <c r="A1181" s="323">
        <v>94198</v>
      </c>
      <c r="B1181" s="321" t="s">
        <v>1397</v>
      </c>
      <c r="C1181" s="321" t="s">
        <v>430</v>
      </c>
      <c r="D1181" s="322" t="s">
        <v>40010</v>
      </c>
    </row>
    <row r="1182" spans="1:4">
      <c r="A1182" s="323">
        <v>94201</v>
      </c>
      <c r="B1182" s="321" t="s">
        <v>1398</v>
      </c>
      <c r="C1182" s="321" t="s">
        <v>430</v>
      </c>
      <c r="D1182" s="322" t="s">
        <v>40011</v>
      </c>
    </row>
    <row r="1183" spans="1:4">
      <c r="A1183" s="323">
        <v>94204</v>
      </c>
      <c r="B1183" s="321" t="s">
        <v>1399</v>
      </c>
      <c r="C1183" s="321" t="s">
        <v>430</v>
      </c>
      <c r="D1183" s="322" t="s">
        <v>40012</v>
      </c>
    </row>
    <row r="1184" spans="1:4">
      <c r="A1184" s="323">
        <v>94224</v>
      </c>
      <c r="B1184" s="321" t="s">
        <v>1400</v>
      </c>
      <c r="C1184" s="321" t="s">
        <v>40</v>
      </c>
      <c r="D1184" s="322" t="s">
        <v>40013</v>
      </c>
    </row>
    <row r="1185" spans="1:4">
      <c r="A1185" s="323">
        <v>94225</v>
      </c>
      <c r="B1185" s="321" t="s">
        <v>1401</v>
      </c>
      <c r="C1185" s="321" t="s">
        <v>430</v>
      </c>
      <c r="D1185" s="322" t="s">
        <v>40014</v>
      </c>
    </row>
    <row r="1186" spans="1:4">
      <c r="A1186" s="323">
        <v>94226</v>
      </c>
      <c r="B1186" s="321" t="s">
        <v>1402</v>
      </c>
      <c r="C1186" s="321" t="s">
        <v>430</v>
      </c>
      <c r="D1186" s="322" t="s">
        <v>40015</v>
      </c>
    </row>
    <row r="1187" spans="1:4">
      <c r="A1187" s="323">
        <v>94232</v>
      </c>
      <c r="B1187" s="321" t="s">
        <v>1403</v>
      </c>
      <c r="C1187" s="321" t="s">
        <v>5</v>
      </c>
      <c r="D1187" s="322" t="s">
        <v>40016</v>
      </c>
    </row>
    <row r="1188" spans="1:4">
      <c r="A1188" s="323">
        <v>94440</v>
      </c>
      <c r="B1188" s="321" t="s">
        <v>1404</v>
      </c>
      <c r="C1188" s="321" t="s">
        <v>430</v>
      </c>
      <c r="D1188" s="322" t="s">
        <v>40009</v>
      </c>
    </row>
    <row r="1189" spans="1:4">
      <c r="A1189" s="323">
        <v>94441</v>
      </c>
      <c r="B1189" s="321" t="s">
        <v>1405</v>
      </c>
      <c r="C1189" s="321" t="s">
        <v>430</v>
      </c>
      <c r="D1189" s="322" t="s">
        <v>40010</v>
      </c>
    </row>
    <row r="1190" spans="1:4">
      <c r="A1190" s="323">
        <v>94442</v>
      </c>
      <c r="B1190" s="321" t="s">
        <v>1406</v>
      </c>
      <c r="C1190" s="321" t="s">
        <v>430</v>
      </c>
      <c r="D1190" s="322" t="s">
        <v>40009</v>
      </c>
    </row>
    <row r="1191" spans="1:4">
      <c r="A1191" s="323">
        <v>94443</v>
      </c>
      <c r="B1191" s="321" t="s">
        <v>1407</v>
      </c>
      <c r="C1191" s="321" t="s">
        <v>430</v>
      </c>
      <c r="D1191" s="322" t="s">
        <v>40010</v>
      </c>
    </row>
    <row r="1192" spans="1:4">
      <c r="A1192" s="323">
        <v>94445</v>
      </c>
      <c r="B1192" s="321" t="s">
        <v>1408</v>
      </c>
      <c r="C1192" s="321" t="s">
        <v>430</v>
      </c>
      <c r="D1192" s="322" t="s">
        <v>40011</v>
      </c>
    </row>
    <row r="1193" spans="1:4">
      <c r="A1193" s="323">
        <v>94446</v>
      </c>
      <c r="B1193" s="321" t="s">
        <v>1409</v>
      </c>
      <c r="C1193" s="321" t="s">
        <v>430</v>
      </c>
      <c r="D1193" s="322" t="s">
        <v>40012</v>
      </c>
    </row>
    <row r="1194" spans="1:4">
      <c r="A1194" s="323">
        <v>94447</v>
      </c>
      <c r="B1194" s="321" t="s">
        <v>1410</v>
      </c>
      <c r="C1194" s="321" t="s">
        <v>430</v>
      </c>
      <c r="D1194" s="322" t="s">
        <v>40011</v>
      </c>
    </row>
    <row r="1195" spans="1:4">
      <c r="A1195" s="323">
        <v>94448</v>
      </c>
      <c r="B1195" s="321" t="s">
        <v>1411</v>
      </c>
      <c r="C1195" s="321" t="s">
        <v>430</v>
      </c>
      <c r="D1195" s="322" t="s">
        <v>40012</v>
      </c>
    </row>
    <row r="1196" spans="1:4">
      <c r="A1196" s="323">
        <v>94207</v>
      </c>
      <c r="B1196" s="321" t="s">
        <v>1412</v>
      </c>
      <c r="C1196" s="321" t="s">
        <v>430</v>
      </c>
      <c r="D1196" s="322" t="s">
        <v>40017</v>
      </c>
    </row>
    <row r="1197" spans="1:4">
      <c r="A1197" s="323">
        <v>94210</v>
      </c>
      <c r="B1197" s="321" t="s">
        <v>1413</v>
      </c>
      <c r="C1197" s="321" t="s">
        <v>430</v>
      </c>
      <c r="D1197" s="322" t="s">
        <v>40018</v>
      </c>
    </row>
    <row r="1198" spans="1:4">
      <c r="A1198" s="323">
        <v>94218</v>
      </c>
      <c r="B1198" s="321" t="s">
        <v>38856</v>
      </c>
      <c r="C1198" s="321" t="s">
        <v>430</v>
      </c>
      <c r="D1198" s="322" t="s">
        <v>40019</v>
      </c>
    </row>
    <row r="1199" spans="1:4">
      <c r="A1199" s="323">
        <v>94213</v>
      </c>
      <c r="B1199" s="321" t="s">
        <v>1414</v>
      </c>
      <c r="C1199" s="321" t="s">
        <v>430</v>
      </c>
      <c r="D1199" s="322" t="s">
        <v>40020</v>
      </c>
    </row>
    <row r="1200" spans="1:4">
      <c r="A1200" s="323">
        <v>94216</v>
      </c>
      <c r="B1200" s="321" t="s">
        <v>1415</v>
      </c>
      <c r="C1200" s="321" t="s">
        <v>430</v>
      </c>
      <c r="D1200" s="322" t="s">
        <v>40021</v>
      </c>
    </row>
    <row r="1201" spans="1:4">
      <c r="A1201" s="323">
        <v>94219</v>
      </c>
      <c r="B1201" s="321" t="s">
        <v>1416</v>
      </c>
      <c r="C1201" s="321" t="s">
        <v>40</v>
      </c>
      <c r="D1201" s="322" t="s">
        <v>40022</v>
      </c>
    </row>
    <row r="1202" spans="1:4">
      <c r="A1202" s="323">
        <v>94220</v>
      </c>
      <c r="B1202" s="321" t="s">
        <v>1417</v>
      </c>
      <c r="C1202" s="321" t="s">
        <v>40</v>
      </c>
      <c r="D1202" s="322" t="s">
        <v>40023</v>
      </c>
    </row>
    <row r="1203" spans="1:4">
      <c r="A1203" s="323">
        <v>94221</v>
      </c>
      <c r="B1203" s="321" t="s">
        <v>1418</v>
      </c>
      <c r="C1203" s="321" t="s">
        <v>40</v>
      </c>
      <c r="D1203" s="322" t="s">
        <v>40024</v>
      </c>
    </row>
    <row r="1204" spans="1:4">
      <c r="A1204" s="323">
        <v>94222</v>
      </c>
      <c r="B1204" s="321" t="s">
        <v>1419</v>
      </c>
      <c r="C1204" s="321" t="s">
        <v>40</v>
      </c>
      <c r="D1204" s="322" t="s">
        <v>40025</v>
      </c>
    </row>
    <row r="1205" spans="1:4">
      <c r="A1205" s="323">
        <v>94223</v>
      </c>
      <c r="B1205" s="321" t="s">
        <v>1420</v>
      </c>
      <c r="C1205" s="321" t="s">
        <v>40</v>
      </c>
      <c r="D1205" s="322" t="s">
        <v>40026</v>
      </c>
    </row>
    <row r="1206" spans="1:4">
      <c r="A1206" s="323">
        <v>94451</v>
      </c>
      <c r="B1206" s="321" t="s">
        <v>1421</v>
      </c>
      <c r="C1206" s="321" t="s">
        <v>40</v>
      </c>
      <c r="D1206" s="322" t="s">
        <v>40027</v>
      </c>
    </row>
    <row r="1207" spans="1:4">
      <c r="A1207" s="323">
        <v>100325</v>
      </c>
      <c r="B1207" s="321" t="s">
        <v>1422</v>
      </c>
      <c r="C1207" s="321" t="s">
        <v>40</v>
      </c>
      <c r="D1207" s="322" t="s">
        <v>40028</v>
      </c>
    </row>
    <row r="1208" spans="1:4">
      <c r="A1208" s="323">
        <v>100327</v>
      </c>
      <c r="B1208" s="321" t="s">
        <v>1423</v>
      </c>
      <c r="C1208" s="321" t="s">
        <v>40</v>
      </c>
      <c r="D1208" s="322" t="s">
        <v>40029</v>
      </c>
    </row>
    <row r="1209" spans="1:4">
      <c r="A1209" s="323">
        <v>100328</v>
      </c>
      <c r="B1209" s="321" t="s">
        <v>1424</v>
      </c>
      <c r="C1209" s="321" t="s">
        <v>430</v>
      </c>
      <c r="D1209" s="322" t="s">
        <v>40030</v>
      </c>
    </row>
    <row r="1210" spans="1:4">
      <c r="A1210" s="323">
        <v>100329</v>
      </c>
      <c r="B1210" s="321" t="s">
        <v>1425</v>
      </c>
      <c r="C1210" s="321" t="s">
        <v>430</v>
      </c>
      <c r="D1210" s="322" t="s">
        <v>40031</v>
      </c>
    </row>
    <row r="1211" spans="1:4">
      <c r="A1211" s="323">
        <v>100330</v>
      </c>
      <c r="B1211" s="321" t="s">
        <v>1426</v>
      </c>
      <c r="C1211" s="321" t="s">
        <v>430</v>
      </c>
      <c r="D1211" s="322" t="s">
        <v>40032</v>
      </c>
    </row>
    <row r="1212" spans="1:4">
      <c r="A1212" s="323">
        <v>100331</v>
      </c>
      <c r="B1212" s="321" t="s">
        <v>1427</v>
      </c>
      <c r="C1212" s="321" t="s">
        <v>430</v>
      </c>
      <c r="D1212" s="322" t="s">
        <v>40033</v>
      </c>
    </row>
    <row r="1213" spans="1:4">
      <c r="A1213" s="323">
        <v>100434</v>
      </c>
      <c r="B1213" s="321" t="s">
        <v>1428</v>
      </c>
      <c r="C1213" s="321" t="s">
        <v>40</v>
      </c>
      <c r="D1213" s="322" t="s">
        <v>40034</v>
      </c>
    </row>
    <row r="1214" spans="1:4">
      <c r="A1214" s="323">
        <v>100435</v>
      </c>
      <c r="B1214" s="321" t="s">
        <v>1429</v>
      </c>
      <c r="C1214" s="321" t="s">
        <v>40</v>
      </c>
      <c r="D1214" s="322" t="s">
        <v>40035</v>
      </c>
    </row>
    <row r="1215" spans="1:4">
      <c r="A1215" s="323">
        <v>94227</v>
      </c>
      <c r="B1215" s="321" t="s">
        <v>1430</v>
      </c>
      <c r="C1215" s="321" t="s">
        <v>40</v>
      </c>
      <c r="D1215" s="322" t="s">
        <v>40036</v>
      </c>
    </row>
    <row r="1216" spans="1:4">
      <c r="A1216" s="323">
        <v>94228</v>
      </c>
      <c r="B1216" s="321" t="s">
        <v>1431</v>
      </c>
      <c r="C1216" s="321" t="s">
        <v>40</v>
      </c>
      <c r="D1216" s="322" t="s">
        <v>40037</v>
      </c>
    </row>
    <row r="1217" spans="1:4">
      <c r="A1217" s="323">
        <v>94229</v>
      </c>
      <c r="B1217" s="321" t="s">
        <v>1432</v>
      </c>
      <c r="C1217" s="321" t="s">
        <v>40</v>
      </c>
      <c r="D1217" s="322" t="s">
        <v>40038</v>
      </c>
    </row>
    <row r="1218" spans="1:4">
      <c r="A1218" s="323">
        <v>94231</v>
      </c>
      <c r="B1218" s="321" t="s">
        <v>1433</v>
      </c>
      <c r="C1218" s="321" t="s">
        <v>40</v>
      </c>
      <c r="D1218" s="322" t="s">
        <v>40039</v>
      </c>
    </row>
    <row r="1219" spans="1:4">
      <c r="A1219" s="323">
        <v>94449</v>
      </c>
      <c r="B1219" s="321" t="s">
        <v>1434</v>
      </c>
      <c r="C1219" s="321" t="s">
        <v>430</v>
      </c>
      <c r="D1219" s="322" t="s">
        <v>40040</v>
      </c>
    </row>
    <row r="1220" spans="1:4">
      <c r="A1220" s="323">
        <v>92255</v>
      </c>
      <c r="B1220" s="321" t="s">
        <v>1435</v>
      </c>
      <c r="C1220" s="321" t="s">
        <v>5</v>
      </c>
      <c r="D1220" s="322" t="s">
        <v>40041</v>
      </c>
    </row>
    <row r="1221" spans="1:4">
      <c r="A1221" s="323">
        <v>92256</v>
      </c>
      <c r="B1221" s="321" t="s">
        <v>1436</v>
      </c>
      <c r="C1221" s="321" t="s">
        <v>5</v>
      </c>
      <c r="D1221" s="322" t="s">
        <v>40042</v>
      </c>
    </row>
    <row r="1222" spans="1:4">
      <c r="A1222" s="323">
        <v>92257</v>
      </c>
      <c r="B1222" s="321" t="s">
        <v>1437</v>
      </c>
      <c r="C1222" s="321" t="s">
        <v>5</v>
      </c>
      <c r="D1222" s="322" t="s">
        <v>40043</v>
      </c>
    </row>
    <row r="1223" spans="1:4">
      <c r="A1223" s="323">
        <v>92258</v>
      </c>
      <c r="B1223" s="321" t="s">
        <v>1438</v>
      </c>
      <c r="C1223" s="321" t="s">
        <v>5</v>
      </c>
      <c r="D1223" s="322" t="s">
        <v>40044</v>
      </c>
    </row>
    <row r="1224" spans="1:4">
      <c r="A1224" s="323">
        <v>92568</v>
      </c>
      <c r="B1224" s="321" t="s">
        <v>1439</v>
      </c>
      <c r="C1224" s="321" t="s">
        <v>430</v>
      </c>
      <c r="D1224" s="322" t="s">
        <v>40045</v>
      </c>
    </row>
    <row r="1225" spans="1:4">
      <c r="A1225" s="323">
        <v>92569</v>
      </c>
      <c r="B1225" s="321" t="s">
        <v>1440</v>
      </c>
      <c r="C1225" s="321" t="s">
        <v>430</v>
      </c>
      <c r="D1225" s="322" t="s">
        <v>40046</v>
      </c>
    </row>
    <row r="1226" spans="1:4">
      <c r="A1226" s="323">
        <v>92570</v>
      </c>
      <c r="B1226" s="321" t="s">
        <v>1441</v>
      </c>
      <c r="C1226" s="321" t="s">
        <v>430</v>
      </c>
      <c r="D1226" s="322" t="s">
        <v>40047</v>
      </c>
    </row>
    <row r="1227" spans="1:4">
      <c r="A1227" s="323">
        <v>92571</v>
      </c>
      <c r="B1227" s="321" t="s">
        <v>1442</v>
      </c>
      <c r="C1227" s="321" t="s">
        <v>430</v>
      </c>
      <c r="D1227" s="322" t="s">
        <v>40048</v>
      </c>
    </row>
    <row r="1228" spans="1:4">
      <c r="A1228" s="323">
        <v>92572</v>
      </c>
      <c r="B1228" s="321" t="s">
        <v>1443</v>
      </c>
      <c r="C1228" s="321" t="s">
        <v>430</v>
      </c>
      <c r="D1228" s="322" t="s">
        <v>40049</v>
      </c>
    </row>
    <row r="1229" spans="1:4">
      <c r="A1229" s="323">
        <v>92573</v>
      </c>
      <c r="B1229" s="321" t="s">
        <v>1444</v>
      </c>
      <c r="C1229" s="321" t="s">
        <v>430</v>
      </c>
      <c r="D1229" s="322" t="s">
        <v>40050</v>
      </c>
    </row>
    <row r="1230" spans="1:4">
      <c r="A1230" s="323">
        <v>92574</v>
      </c>
      <c r="B1230" s="321" t="s">
        <v>1445</v>
      </c>
      <c r="C1230" s="321" t="s">
        <v>430</v>
      </c>
      <c r="D1230" s="322" t="s">
        <v>40051</v>
      </c>
    </row>
    <row r="1231" spans="1:4">
      <c r="A1231" s="323">
        <v>92575</v>
      </c>
      <c r="B1231" s="321" t="s">
        <v>1446</v>
      </c>
      <c r="C1231" s="321" t="s">
        <v>430</v>
      </c>
      <c r="D1231" s="322" t="s">
        <v>40052</v>
      </c>
    </row>
    <row r="1232" spans="1:4">
      <c r="A1232" s="323">
        <v>92576</v>
      </c>
      <c r="B1232" s="321" t="s">
        <v>1447</v>
      </c>
      <c r="C1232" s="321" t="s">
        <v>430</v>
      </c>
      <c r="D1232" s="322" t="s">
        <v>40053</v>
      </c>
    </row>
    <row r="1233" spans="1:4">
      <c r="A1233" s="323">
        <v>92577</v>
      </c>
      <c r="B1233" s="321" t="s">
        <v>1448</v>
      </c>
      <c r="C1233" s="321" t="s">
        <v>430</v>
      </c>
      <c r="D1233" s="322" t="s">
        <v>40054</v>
      </c>
    </row>
    <row r="1234" spans="1:4">
      <c r="A1234" s="323">
        <v>92578</v>
      </c>
      <c r="B1234" s="321" t="s">
        <v>1449</v>
      </c>
      <c r="C1234" s="321" t="s">
        <v>430</v>
      </c>
      <c r="D1234" s="322" t="s">
        <v>40055</v>
      </c>
    </row>
    <row r="1235" spans="1:4">
      <c r="A1235" s="323">
        <v>92579</v>
      </c>
      <c r="B1235" s="321" t="s">
        <v>1450</v>
      </c>
      <c r="C1235" s="321" t="s">
        <v>430</v>
      </c>
      <c r="D1235" s="322" t="s">
        <v>40056</v>
      </c>
    </row>
    <row r="1236" spans="1:4">
      <c r="A1236" s="323">
        <v>92580</v>
      </c>
      <c r="B1236" s="321" t="s">
        <v>1451</v>
      </c>
      <c r="C1236" s="321" t="s">
        <v>430</v>
      </c>
      <c r="D1236" s="322" t="s">
        <v>40057</v>
      </c>
    </row>
    <row r="1237" spans="1:4">
      <c r="A1237" s="323">
        <v>92581</v>
      </c>
      <c r="B1237" s="321" t="s">
        <v>1452</v>
      </c>
      <c r="C1237" s="321" t="s">
        <v>430</v>
      </c>
      <c r="D1237" s="322" t="s">
        <v>40058</v>
      </c>
    </row>
    <row r="1238" spans="1:4">
      <c r="A1238" s="323">
        <v>92582</v>
      </c>
      <c r="B1238" s="321" t="s">
        <v>1453</v>
      </c>
      <c r="C1238" s="321" t="s">
        <v>5</v>
      </c>
      <c r="D1238" s="322" t="s">
        <v>40059</v>
      </c>
    </row>
    <row r="1239" spans="1:4">
      <c r="A1239" s="323">
        <v>92584</v>
      </c>
      <c r="B1239" s="321" t="s">
        <v>1454</v>
      </c>
      <c r="C1239" s="321" t="s">
        <v>5</v>
      </c>
      <c r="D1239" s="322" t="s">
        <v>40060</v>
      </c>
    </row>
    <row r="1240" spans="1:4">
      <c r="A1240" s="323">
        <v>92586</v>
      </c>
      <c r="B1240" s="321" t="s">
        <v>1455</v>
      </c>
      <c r="C1240" s="321" t="s">
        <v>5</v>
      </c>
      <c r="D1240" s="322" t="s">
        <v>40061</v>
      </c>
    </row>
    <row r="1241" spans="1:4">
      <c r="A1241" s="323">
        <v>92588</v>
      </c>
      <c r="B1241" s="321" t="s">
        <v>1456</v>
      </c>
      <c r="C1241" s="321" t="s">
        <v>5</v>
      </c>
      <c r="D1241" s="322" t="s">
        <v>40062</v>
      </c>
    </row>
    <row r="1242" spans="1:4">
      <c r="A1242" s="323">
        <v>92590</v>
      </c>
      <c r="B1242" s="321" t="s">
        <v>1457</v>
      </c>
      <c r="C1242" s="321" t="s">
        <v>5</v>
      </c>
      <c r="D1242" s="322" t="s">
        <v>40063</v>
      </c>
    </row>
    <row r="1243" spans="1:4">
      <c r="A1243" s="323">
        <v>92592</v>
      </c>
      <c r="B1243" s="321" t="s">
        <v>1458</v>
      </c>
      <c r="C1243" s="321" t="s">
        <v>5</v>
      </c>
      <c r="D1243" s="322" t="s">
        <v>40064</v>
      </c>
    </row>
    <row r="1244" spans="1:4">
      <c r="A1244" s="323">
        <v>92593</v>
      </c>
      <c r="B1244" s="321" t="s">
        <v>1459</v>
      </c>
      <c r="C1244" s="321" t="s">
        <v>1460</v>
      </c>
      <c r="D1244" s="322" t="s">
        <v>40065</v>
      </c>
    </row>
    <row r="1245" spans="1:4">
      <c r="A1245" s="323">
        <v>92594</v>
      </c>
      <c r="B1245" s="321" t="s">
        <v>1461</v>
      </c>
      <c r="C1245" s="321" t="s">
        <v>5</v>
      </c>
      <c r="D1245" s="322" t="s">
        <v>40066</v>
      </c>
    </row>
    <row r="1246" spans="1:4">
      <c r="A1246" s="323">
        <v>92596</v>
      </c>
      <c r="B1246" s="321" t="s">
        <v>1462</v>
      </c>
      <c r="C1246" s="321" t="s">
        <v>5</v>
      </c>
      <c r="D1246" s="322" t="s">
        <v>40067</v>
      </c>
    </row>
    <row r="1247" spans="1:4">
      <c r="A1247" s="323">
        <v>92598</v>
      </c>
      <c r="B1247" s="321" t="s">
        <v>1463</v>
      </c>
      <c r="C1247" s="321" t="s">
        <v>5</v>
      </c>
      <c r="D1247" s="322" t="s">
        <v>40068</v>
      </c>
    </row>
    <row r="1248" spans="1:4">
      <c r="A1248" s="323">
        <v>92600</v>
      </c>
      <c r="B1248" s="321" t="s">
        <v>1464</v>
      </c>
      <c r="C1248" s="321" t="s">
        <v>5</v>
      </c>
      <c r="D1248" s="322" t="s">
        <v>40069</v>
      </c>
    </row>
    <row r="1249" spans="1:4">
      <c r="A1249" s="323">
        <v>92602</v>
      </c>
      <c r="B1249" s="321" t="s">
        <v>1465</v>
      </c>
      <c r="C1249" s="321" t="s">
        <v>5</v>
      </c>
      <c r="D1249" s="322" t="s">
        <v>40059</v>
      </c>
    </row>
    <row r="1250" spans="1:4">
      <c r="A1250" s="323">
        <v>92604</v>
      </c>
      <c r="B1250" s="321" t="s">
        <v>1466</v>
      </c>
      <c r="C1250" s="321" t="s">
        <v>5</v>
      </c>
      <c r="D1250" s="322" t="s">
        <v>40070</v>
      </c>
    </row>
    <row r="1251" spans="1:4">
      <c r="A1251" s="323">
        <v>92606</v>
      </c>
      <c r="B1251" s="321" t="s">
        <v>1467</v>
      </c>
      <c r="C1251" s="321" t="s">
        <v>5</v>
      </c>
      <c r="D1251" s="322" t="s">
        <v>40071</v>
      </c>
    </row>
    <row r="1252" spans="1:4">
      <c r="A1252" s="323">
        <v>92608</v>
      </c>
      <c r="B1252" s="321" t="s">
        <v>1468</v>
      </c>
      <c r="C1252" s="321" t="s">
        <v>5</v>
      </c>
      <c r="D1252" s="322" t="s">
        <v>40072</v>
      </c>
    </row>
    <row r="1253" spans="1:4">
      <c r="A1253" s="323">
        <v>92610</v>
      </c>
      <c r="B1253" s="321" t="s">
        <v>1469</v>
      </c>
      <c r="C1253" s="321" t="s">
        <v>5</v>
      </c>
      <c r="D1253" s="322" t="s">
        <v>40073</v>
      </c>
    </row>
    <row r="1254" spans="1:4">
      <c r="A1254" s="323">
        <v>92612</v>
      </c>
      <c r="B1254" s="321" t="s">
        <v>1470</v>
      </c>
      <c r="C1254" s="321" t="s">
        <v>5</v>
      </c>
      <c r="D1254" s="322" t="s">
        <v>40074</v>
      </c>
    </row>
    <row r="1255" spans="1:4">
      <c r="A1255" s="323">
        <v>92614</v>
      </c>
      <c r="B1255" s="321" t="s">
        <v>1471</v>
      </c>
      <c r="C1255" s="321" t="s">
        <v>5</v>
      </c>
      <c r="D1255" s="322" t="s">
        <v>40075</v>
      </c>
    </row>
    <row r="1256" spans="1:4">
      <c r="A1256" s="323">
        <v>92616</v>
      </c>
      <c r="B1256" s="321" t="s">
        <v>1472</v>
      </c>
      <c r="C1256" s="321" t="s">
        <v>5</v>
      </c>
      <c r="D1256" s="322" t="s">
        <v>40076</v>
      </c>
    </row>
    <row r="1257" spans="1:4">
      <c r="A1257" s="323">
        <v>92618</v>
      </c>
      <c r="B1257" s="321" t="s">
        <v>1473</v>
      </c>
      <c r="C1257" s="321" t="s">
        <v>5</v>
      </c>
      <c r="D1257" s="322" t="s">
        <v>40077</v>
      </c>
    </row>
    <row r="1258" spans="1:4">
      <c r="A1258" s="323">
        <v>92620</v>
      </c>
      <c r="B1258" s="321" t="s">
        <v>1474</v>
      </c>
      <c r="C1258" s="321" t="s">
        <v>5</v>
      </c>
      <c r="D1258" s="322" t="s">
        <v>40078</v>
      </c>
    </row>
    <row r="1259" spans="1:4">
      <c r="A1259" s="323">
        <v>100357</v>
      </c>
      <c r="B1259" s="321" t="s">
        <v>1475</v>
      </c>
      <c r="C1259" s="321" t="s">
        <v>5</v>
      </c>
      <c r="D1259" s="322" t="s">
        <v>40079</v>
      </c>
    </row>
    <row r="1260" spans="1:4">
      <c r="A1260" s="323">
        <v>100358</v>
      </c>
      <c r="B1260" s="321" t="s">
        <v>1476</v>
      </c>
      <c r="C1260" s="321" t="s">
        <v>5</v>
      </c>
      <c r="D1260" s="322" t="s">
        <v>40080</v>
      </c>
    </row>
    <row r="1261" spans="1:4">
      <c r="A1261" s="323">
        <v>100359</v>
      </c>
      <c r="B1261" s="321" t="s">
        <v>1477</v>
      </c>
      <c r="C1261" s="321" t="s">
        <v>5</v>
      </c>
      <c r="D1261" s="322" t="s">
        <v>40081</v>
      </c>
    </row>
    <row r="1262" spans="1:4">
      <c r="A1262" s="323">
        <v>100360</v>
      </c>
      <c r="B1262" s="321" t="s">
        <v>1478</v>
      </c>
      <c r="C1262" s="321" t="s">
        <v>5</v>
      </c>
      <c r="D1262" s="322" t="s">
        <v>40082</v>
      </c>
    </row>
    <row r="1263" spans="1:4">
      <c r="A1263" s="323">
        <v>100361</v>
      </c>
      <c r="B1263" s="321" t="s">
        <v>1479</v>
      </c>
      <c r="C1263" s="321" t="s">
        <v>5</v>
      </c>
      <c r="D1263" s="322" t="s">
        <v>40083</v>
      </c>
    </row>
    <row r="1264" spans="1:4">
      <c r="A1264" s="323">
        <v>100362</v>
      </c>
      <c r="B1264" s="321" t="s">
        <v>1480</v>
      </c>
      <c r="C1264" s="321" t="s">
        <v>5</v>
      </c>
      <c r="D1264" s="322" t="s">
        <v>40084</v>
      </c>
    </row>
    <row r="1265" spans="1:4">
      <c r="A1265" s="323">
        <v>100363</v>
      </c>
      <c r="B1265" s="321" t="s">
        <v>1481</v>
      </c>
      <c r="C1265" s="321" t="s">
        <v>5</v>
      </c>
      <c r="D1265" s="322" t="s">
        <v>40085</v>
      </c>
    </row>
    <row r="1266" spans="1:4">
      <c r="A1266" s="323">
        <v>100364</v>
      </c>
      <c r="B1266" s="321" t="s">
        <v>1482</v>
      </c>
      <c r="C1266" s="321" t="s">
        <v>5</v>
      </c>
      <c r="D1266" s="322" t="s">
        <v>40086</v>
      </c>
    </row>
    <row r="1267" spans="1:4">
      <c r="A1267" s="323">
        <v>100365</v>
      </c>
      <c r="B1267" s="321" t="s">
        <v>1483</v>
      </c>
      <c r="C1267" s="321" t="s">
        <v>5</v>
      </c>
      <c r="D1267" s="322" t="s">
        <v>40087</v>
      </c>
    </row>
    <row r="1268" spans="1:4">
      <c r="A1268" s="323">
        <v>100366</v>
      </c>
      <c r="B1268" s="321" t="s">
        <v>1484</v>
      </c>
      <c r="C1268" s="321" t="s">
        <v>5</v>
      </c>
      <c r="D1268" s="322" t="s">
        <v>40088</v>
      </c>
    </row>
    <row r="1269" spans="1:4">
      <c r="A1269" s="323">
        <v>100367</v>
      </c>
      <c r="B1269" s="321" t="s">
        <v>1485</v>
      </c>
      <c r="C1269" s="321" t="s">
        <v>5</v>
      </c>
      <c r="D1269" s="322" t="s">
        <v>40089</v>
      </c>
    </row>
    <row r="1270" spans="1:4">
      <c r="A1270" s="323">
        <v>100368</v>
      </c>
      <c r="B1270" s="321" t="s">
        <v>1486</v>
      </c>
      <c r="C1270" s="321" t="s">
        <v>5</v>
      </c>
      <c r="D1270" s="322" t="s">
        <v>40090</v>
      </c>
    </row>
    <row r="1271" spans="1:4">
      <c r="A1271" s="323">
        <v>100369</v>
      </c>
      <c r="B1271" s="321" t="s">
        <v>1487</v>
      </c>
      <c r="C1271" s="321" t="s">
        <v>5</v>
      </c>
      <c r="D1271" s="322" t="s">
        <v>40091</v>
      </c>
    </row>
    <row r="1272" spans="1:4">
      <c r="A1272" s="323">
        <v>100370</v>
      </c>
      <c r="B1272" s="321" t="s">
        <v>1488</v>
      </c>
      <c r="C1272" s="321" t="s">
        <v>5</v>
      </c>
      <c r="D1272" s="322" t="s">
        <v>40092</v>
      </c>
    </row>
    <row r="1273" spans="1:4">
      <c r="A1273" s="323">
        <v>100371</v>
      </c>
      <c r="B1273" s="321" t="s">
        <v>1489</v>
      </c>
      <c r="C1273" s="321" t="s">
        <v>5</v>
      </c>
      <c r="D1273" s="322" t="s">
        <v>40093</v>
      </c>
    </row>
    <row r="1274" spans="1:4">
      <c r="A1274" s="323">
        <v>100372</v>
      </c>
      <c r="B1274" s="321" t="s">
        <v>1490</v>
      </c>
      <c r="C1274" s="321" t="s">
        <v>5</v>
      </c>
      <c r="D1274" s="322" t="s">
        <v>40094</v>
      </c>
    </row>
    <row r="1275" spans="1:4">
      <c r="A1275" s="323">
        <v>100373</v>
      </c>
      <c r="B1275" s="321" t="s">
        <v>1491</v>
      </c>
      <c r="C1275" s="321" t="s">
        <v>5</v>
      </c>
      <c r="D1275" s="322" t="s">
        <v>40095</v>
      </c>
    </row>
    <row r="1276" spans="1:4">
      <c r="A1276" s="323">
        <v>100374</v>
      </c>
      <c r="B1276" s="321" t="s">
        <v>1492</v>
      </c>
      <c r="C1276" s="321" t="s">
        <v>5</v>
      </c>
      <c r="D1276" s="322" t="s">
        <v>40096</v>
      </c>
    </row>
    <row r="1277" spans="1:4">
      <c r="A1277" s="323">
        <v>100375</v>
      </c>
      <c r="B1277" s="321" t="s">
        <v>1493</v>
      </c>
      <c r="C1277" s="321" t="s">
        <v>5</v>
      </c>
      <c r="D1277" s="322" t="s">
        <v>40097</v>
      </c>
    </row>
    <row r="1278" spans="1:4">
      <c r="A1278" s="323">
        <v>100376</v>
      </c>
      <c r="B1278" s="321" t="s">
        <v>1494</v>
      </c>
      <c r="C1278" s="321" t="s">
        <v>5</v>
      </c>
      <c r="D1278" s="322" t="s">
        <v>40098</v>
      </c>
    </row>
    <row r="1279" spans="1:4">
      <c r="A1279" s="323">
        <v>100377</v>
      </c>
      <c r="B1279" s="321" t="s">
        <v>1495</v>
      </c>
      <c r="C1279" s="321" t="s">
        <v>1460</v>
      </c>
      <c r="D1279" s="322" t="s">
        <v>40099</v>
      </c>
    </row>
    <row r="1280" spans="1:4">
      <c r="A1280" s="323">
        <v>100378</v>
      </c>
      <c r="B1280" s="321" t="s">
        <v>1496</v>
      </c>
      <c r="C1280" s="321" t="s">
        <v>1460</v>
      </c>
      <c r="D1280" s="322" t="s">
        <v>40100</v>
      </c>
    </row>
    <row r="1281" spans="1:4">
      <c r="A1281" s="323">
        <v>100382</v>
      </c>
      <c r="B1281" s="321" t="s">
        <v>1497</v>
      </c>
      <c r="C1281" s="321" t="s">
        <v>430</v>
      </c>
      <c r="D1281" s="322" t="s">
        <v>39992</v>
      </c>
    </row>
    <row r="1282" spans="1:4">
      <c r="A1282" s="323">
        <v>94444</v>
      </c>
      <c r="B1282" s="321" t="s">
        <v>1498</v>
      </c>
      <c r="C1282" s="321" t="s">
        <v>430</v>
      </c>
      <c r="D1282" s="322" t="s">
        <v>40101</v>
      </c>
    </row>
    <row r="1283" spans="1:4">
      <c r="A1283" s="321" t="s">
        <v>1499</v>
      </c>
      <c r="B1283" s="321" t="s">
        <v>1500</v>
      </c>
      <c r="C1283" s="321" t="s">
        <v>430</v>
      </c>
      <c r="D1283" s="322" t="s">
        <v>40102</v>
      </c>
    </row>
    <row r="1284" spans="1:4">
      <c r="A1284" s="321" t="s">
        <v>1501</v>
      </c>
      <c r="B1284" s="321" t="s">
        <v>1502</v>
      </c>
      <c r="C1284" s="321" t="s">
        <v>1503</v>
      </c>
      <c r="D1284" s="322" t="s">
        <v>40103</v>
      </c>
    </row>
    <row r="1285" spans="1:4">
      <c r="A1285" s="323">
        <v>92743</v>
      </c>
      <c r="B1285" s="321" t="s">
        <v>1504</v>
      </c>
      <c r="C1285" s="321" t="s">
        <v>1503</v>
      </c>
      <c r="D1285" s="322" t="s">
        <v>40104</v>
      </c>
    </row>
    <row r="1286" spans="1:4">
      <c r="A1286" s="323">
        <v>92744</v>
      </c>
      <c r="B1286" s="321" t="s">
        <v>1505</v>
      </c>
      <c r="C1286" s="321" t="s">
        <v>1503</v>
      </c>
      <c r="D1286" s="322" t="s">
        <v>40105</v>
      </c>
    </row>
    <row r="1287" spans="1:4">
      <c r="A1287" s="323">
        <v>92745</v>
      </c>
      <c r="B1287" s="321" t="s">
        <v>1506</v>
      </c>
      <c r="C1287" s="321" t="s">
        <v>1503</v>
      </c>
      <c r="D1287" s="322" t="s">
        <v>40106</v>
      </c>
    </row>
    <row r="1288" spans="1:4">
      <c r="A1288" s="323">
        <v>92746</v>
      </c>
      <c r="B1288" s="321" t="s">
        <v>1507</v>
      </c>
      <c r="C1288" s="321" t="s">
        <v>1503</v>
      </c>
      <c r="D1288" s="322" t="s">
        <v>40107</v>
      </c>
    </row>
    <row r="1289" spans="1:4">
      <c r="A1289" s="323">
        <v>92747</v>
      </c>
      <c r="B1289" s="321" t="s">
        <v>1508</v>
      </c>
      <c r="C1289" s="321" t="s">
        <v>1503</v>
      </c>
      <c r="D1289" s="322" t="s">
        <v>40108</v>
      </c>
    </row>
    <row r="1290" spans="1:4">
      <c r="A1290" s="323">
        <v>92748</v>
      </c>
      <c r="B1290" s="321" t="s">
        <v>1509</v>
      </c>
      <c r="C1290" s="321" t="s">
        <v>1503</v>
      </c>
      <c r="D1290" s="322" t="s">
        <v>40109</v>
      </c>
    </row>
    <row r="1291" spans="1:4">
      <c r="A1291" s="323">
        <v>92749</v>
      </c>
      <c r="B1291" s="321" t="s">
        <v>1510</v>
      </c>
      <c r="C1291" s="321" t="s">
        <v>1503</v>
      </c>
      <c r="D1291" s="322" t="s">
        <v>40110</v>
      </c>
    </row>
    <row r="1292" spans="1:4">
      <c r="A1292" s="323">
        <v>92750</v>
      </c>
      <c r="B1292" s="321" t="s">
        <v>1511</v>
      </c>
      <c r="C1292" s="321" t="s">
        <v>1503</v>
      </c>
      <c r="D1292" s="322" t="s">
        <v>40111</v>
      </c>
    </row>
    <row r="1293" spans="1:4">
      <c r="A1293" s="323">
        <v>92751</v>
      </c>
      <c r="B1293" s="321" t="s">
        <v>1512</v>
      </c>
      <c r="C1293" s="321" t="s">
        <v>1503</v>
      </c>
      <c r="D1293" s="322" t="s">
        <v>40112</v>
      </c>
    </row>
    <row r="1294" spans="1:4">
      <c r="A1294" s="323">
        <v>92752</v>
      </c>
      <c r="B1294" s="321" t="s">
        <v>1513</v>
      </c>
      <c r="C1294" s="321" t="s">
        <v>1503</v>
      </c>
      <c r="D1294" s="322" t="s">
        <v>40113</v>
      </c>
    </row>
    <row r="1295" spans="1:4">
      <c r="A1295" s="323">
        <v>92753</v>
      </c>
      <c r="B1295" s="321" t="s">
        <v>1514</v>
      </c>
      <c r="C1295" s="321" t="s">
        <v>1503</v>
      </c>
      <c r="D1295" s="322" t="s">
        <v>40114</v>
      </c>
    </row>
    <row r="1296" spans="1:4">
      <c r="A1296" s="323">
        <v>92754</v>
      </c>
      <c r="B1296" s="321" t="s">
        <v>1515</v>
      </c>
      <c r="C1296" s="321" t="s">
        <v>1503</v>
      </c>
      <c r="D1296" s="322" t="s">
        <v>40115</v>
      </c>
    </row>
    <row r="1297" spans="1:4">
      <c r="A1297" s="323">
        <v>92755</v>
      </c>
      <c r="B1297" s="321" t="s">
        <v>1516</v>
      </c>
      <c r="C1297" s="321" t="s">
        <v>430</v>
      </c>
      <c r="D1297" s="322" t="s">
        <v>40116</v>
      </c>
    </row>
    <row r="1298" spans="1:4">
      <c r="A1298" s="323">
        <v>92756</v>
      </c>
      <c r="B1298" s="321" t="s">
        <v>1517</v>
      </c>
      <c r="C1298" s="321" t="s">
        <v>430</v>
      </c>
      <c r="D1298" s="322" t="s">
        <v>40117</v>
      </c>
    </row>
    <row r="1299" spans="1:4">
      <c r="A1299" s="323">
        <v>92757</v>
      </c>
      <c r="B1299" s="321" t="s">
        <v>1518</v>
      </c>
      <c r="C1299" s="321" t="s">
        <v>430</v>
      </c>
      <c r="D1299" s="322" t="s">
        <v>40118</v>
      </c>
    </row>
    <row r="1300" spans="1:4">
      <c r="A1300" s="323">
        <v>92758</v>
      </c>
      <c r="B1300" s="321" t="s">
        <v>1519</v>
      </c>
      <c r="C1300" s="321" t="s">
        <v>1503</v>
      </c>
      <c r="D1300" s="322" t="s">
        <v>40119</v>
      </c>
    </row>
    <row r="1301" spans="1:4">
      <c r="A1301" s="323">
        <v>91069</v>
      </c>
      <c r="B1301" s="321" t="s">
        <v>1520</v>
      </c>
      <c r="C1301" s="321" t="s">
        <v>430</v>
      </c>
      <c r="D1301" s="322" t="s">
        <v>40120</v>
      </c>
    </row>
    <row r="1302" spans="1:4">
      <c r="A1302" s="323">
        <v>91070</v>
      </c>
      <c r="B1302" s="321" t="s">
        <v>1521</v>
      </c>
      <c r="C1302" s="321" t="s">
        <v>430</v>
      </c>
      <c r="D1302" s="322" t="s">
        <v>40121</v>
      </c>
    </row>
    <row r="1303" spans="1:4">
      <c r="A1303" s="323">
        <v>91071</v>
      </c>
      <c r="B1303" s="321" t="s">
        <v>1522</v>
      </c>
      <c r="C1303" s="321" t="s">
        <v>430</v>
      </c>
      <c r="D1303" s="322" t="s">
        <v>40122</v>
      </c>
    </row>
    <row r="1304" spans="1:4">
      <c r="A1304" s="323">
        <v>91072</v>
      </c>
      <c r="B1304" s="321" t="s">
        <v>1523</v>
      </c>
      <c r="C1304" s="321" t="s">
        <v>430</v>
      </c>
      <c r="D1304" s="322" t="s">
        <v>40123</v>
      </c>
    </row>
    <row r="1305" spans="1:4">
      <c r="A1305" s="323">
        <v>91073</v>
      </c>
      <c r="B1305" s="321" t="s">
        <v>1524</v>
      </c>
      <c r="C1305" s="321" t="s">
        <v>430</v>
      </c>
      <c r="D1305" s="322" t="s">
        <v>40124</v>
      </c>
    </row>
    <row r="1306" spans="1:4">
      <c r="A1306" s="323">
        <v>91074</v>
      </c>
      <c r="B1306" s="321" t="s">
        <v>1525</v>
      </c>
      <c r="C1306" s="321" t="s">
        <v>430</v>
      </c>
      <c r="D1306" s="322" t="s">
        <v>40125</v>
      </c>
    </row>
    <row r="1307" spans="1:4">
      <c r="A1307" s="323">
        <v>91075</v>
      </c>
      <c r="B1307" s="321" t="s">
        <v>1526</v>
      </c>
      <c r="C1307" s="321" t="s">
        <v>430</v>
      </c>
      <c r="D1307" s="322" t="s">
        <v>40126</v>
      </c>
    </row>
    <row r="1308" spans="1:4">
      <c r="A1308" s="323">
        <v>91076</v>
      </c>
      <c r="B1308" s="321" t="s">
        <v>1527</v>
      </c>
      <c r="C1308" s="321" t="s">
        <v>430</v>
      </c>
      <c r="D1308" s="322" t="s">
        <v>40127</v>
      </c>
    </row>
    <row r="1309" spans="1:4">
      <c r="A1309" s="323">
        <v>91077</v>
      </c>
      <c r="B1309" s="321" t="s">
        <v>1528</v>
      </c>
      <c r="C1309" s="321" t="s">
        <v>430</v>
      </c>
      <c r="D1309" s="322" t="s">
        <v>40128</v>
      </c>
    </row>
    <row r="1310" spans="1:4">
      <c r="A1310" s="323">
        <v>91078</v>
      </c>
      <c r="B1310" s="321" t="s">
        <v>1529</v>
      </c>
      <c r="C1310" s="321" t="s">
        <v>430</v>
      </c>
      <c r="D1310" s="322" t="s">
        <v>40129</v>
      </c>
    </row>
    <row r="1311" spans="1:4">
      <c r="A1311" s="323">
        <v>91079</v>
      </c>
      <c r="B1311" s="321" t="s">
        <v>1530</v>
      </c>
      <c r="C1311" s="321" t="s">
        <v>430</v>
      </c>
      <c r="D1311" s="322" t="s">
        <v>40130</v>
      </c>
    </row>
    <row r="1312" spans="1:4">
      <c r="A1312" s="323">
        <v>91080</v>
      </c>
      <c r="B1312" s="321" t="s">
        <v>1531</v>
      </c>
      <c r="C1312" s="321" t="s">
        <v>430</v>
      </c>
      <c r="D1312" s="322" t="s">
        <v>40131</v>
      </c>
    </row>
    <row r="1313" spans="1:4">
      <c r="A1313" s="323">
        <v>91081</v>
      </c>
      <c r="B1313" s="321" t="s">
        <v>1532</v>
      </c>
      <c r="C1313" s="321" t="s">
        <v>430</v>
      </c>
      <c r="D1313" s="322" t="s">
        <v>40132</v>
      </c>
    </row>
    <row r="1314" spans="1:4">
      <c r="A1314" s="323">
        <v>91082</v>
      </c>
      <c r="B1314" s="321" t="s">
        <v>1533</v>
      </c>
      <c r="C1314" s="321" t="s">
        <v>430</v>
      </c>
      <c r="D1314" s="322" t="s">
        <v>40133</v>
      </c>
    </row>
    <row r="1315" spans="1:4">
      <c r="A1315" s="323">
        <v>91083</v>
      </c>
      <c r="B1315" s="321" t="s">
        <v>1534</v>
      </c>
      <c r="C1315" s="321" t="s">
        <v>430</v>
      </c>
      <c r="D1315" s="322" t="s">
        <v>40134</v>
      </c>
    </row>
    <row r="1316" spans="1:4">
      <c r="A1316" s="323">
        <v>91084</v>
      </c>
      <c r="B1316" s="321" t="s">
        <v>1535</v>
      </c>
      <c r="C1316" s="321" t="s">
        <v>430</v>
      </c>
      <c r="D1316" s="322" t="s">
        <v>40135</v>
      </c>
    </row>
    <row r="1317" spans="1:4">
      <c r="A1317" s="323">
        <v>91086</v>
      </c>
      <c r="B1317" s="321" t="s">
        <v>1536</v>
      </c>
      <c r="C1317" s="321" t="s">
        <v>430</v>
      </c>
      <c r="D1317" s="322" t="s">
        <v>40136</v>
      </c>
    </row>
    <row r="1318" spans="1:4">
      <c r="A1318" s="323">
        <v>91087</v>
      </c>
      <c r="B1318" s="321" t="s">
        <v>1537</v>
      </c>
      <c r="C1318" s="321" t="s">
        <v>430</v>
      </c>
      <c r="D1318" s="322" t="s">
        <v>40137</v>
      </c>
    </row>
    <row r="1319" spans="1:4">
      <c r="A1319" s="323">
        <v>91088</v>
      </c>
      <c r="B1319" s="321" t="s">
        <v>1538</v>
      </c>
      <c r="C1319" s="321" t="s">
        <v>430</v>
      </c>
      <c r="D1319" s="322" t="s">
        <v>40138</v>
      </c>
    </row>
    <row r="1320" spans="1:4">
      <c r="A1320" s="323">
        <v>91089</v>
      </c>
      <c r="B1320" s="321" t="s">
        <v>1539</v>
      </c>
      <c r="C1320" s="321" t="s">
        <v>430</v>
      </c>
      <c r="D1320" s="322" t="s">
        <v>40139</v>
      </c>
    </row>
    <row r="1321" spans="1:4">
      <c r="A1321" s="323">
        <v>91090</v>
      </c>
      <c r="B1321" s="321" t="s">
        <v>1540</v>
      </c>
      <c r="C1321" s="321" t="s">
        <v>430</v>
      </c>
      <c r="D1321" s="322" t="s">
        <v>40140</v>
      </c>
    </row>
    <row r="1322" spans="1:4">
      <c r="A1322" s="323">
        <v>91091</v>
      </c>
      <c r="B1322" s="321" t="s">
        <v>1541</v>
      </c>
      <c r="C1322" s="321" t="s">
        <v>430</v>
      </c>
      <c r="D1322" s="322" t="s">
        <v>40141</v>
      </c>
    </row>
    <row r="1323" spans="1:4">
      <c r="A1323" s="323">
        <v>91092</v>
      </c>
      <c r="B1323" s="321" t="s">
        <v>1542</v>
      </c>
      <c r="C1323" s="321" t="s">
        <v>430</v>
      </c>
      <c r="D1323" s="322" t="s">
        <v>40142</v>
      </c>
    </row>
    <row r="1324" spans="1:4">
      <c r="A1324" s="323">
        <v>91093</v>
      </c>
      <c r="B1324" s="321" t="s">
        <v>1543</v>
      </c>
      <c r="C1324" s="321" t="s">
        <v>430</v>
      </c>
      <c r="D1324" s="322" t="s">
        <v>40143</v>
      </c>
    </row>
    <row r="1325" spans="1:4">
      <c r="A1325" s="323">
        <v>91094</v>
      </c>
      <c r="B1325" s="321" t="s">
        <v>1544</v>
      </c>
      <c r="C1325" s="321" t="s">
        <v>430</v>
      </c>
      <c r="D1325" s="322" t="s">
        <v>40144</v>
      </c>
    </row>
    <row r="1326" spans="1:4">
      <c r="A1326" s="323">
        <v>91095</v>
      </c>
      <c r="B1326" s="321" t="s">
        <v>1545</v>
      </c>
      <c r="C1326" s="321" t="s">
        <v>430</v>
      </c>
      <c r="D1326" s="322" t="s">
        <v>40145</v>
      </c>
    </row>
    <row r="1327" spans="1:4">
      <c r="A1327" s="323">
        <v>91096</v>
      </c>
      <c r="B1327" s="321" t="s">
        <v>1546</v>
      </c>
      <c r="C1327" s="321" t="s">
        <v>430</v>
      </c>
      <c r="D1327" s="322" t="s">
        <v>40146</v>
      </c>
    </row>
    <row r="1328" spans="1:4">
      <c r="A1328" s="323">
        <v>91097</v>
      </c>
      <c r="B1328" s="321" t="s">
        <v>1547</v>
      </c>
      <c r="C1328" s="321" t="s">
        <v>430</v>
      </c>
      <c r="D1328" s="322" t="s">
        <v>40147</v>
      </c>
    </row>
    <row r="1329" spans="1:4">
      <c r="A1329" s="323">
        <v>91098</v>
      </c>
      <c r="B1329" s="321" t="s">
        <v>1548</v>
      </c>
      <c r="C1329" s="321" t="s">
        <v>430</v>
      </c>
      <c r="D1329" s="322" t="s">
        <v>40148</v>
      </c>
    </row>
    <row r="1330" spans="1:4">
      <c r="A1330" s="323">
        <v>91099</v>
      </c>
      <c r="B1330" s="321" t="s">
        <v>1549</v>
      </c>
      <c r="C1330" s="321" t="s">
        <v>430</v>
      </c>
      <c r="D1330" s="322" t="s">
        <v>40149</v>
      </c>
    </row>
    <row r="1331" spans="1:4">
      <c r="A1331" s="323">
        <v>91100</v>
      </c>
      <c r="B1331" s="321" t="s">
        <v>1550</v>
      </c>
      <c r="C1331" s="321" t="s">
        <v>430</v>
      </c>
      <c r="D1331" s="322" t="s">
        <v>40150</v>
      </c>
    </row>
    <row r="1332" spans="1:4">
      <c r="A1332" s="323">
        <v>91101</v>
      </c>
      <c r="B1332" s="321" t="s">
        <v>1551</v>
      </c>
      <c r="C1332" s="321" t="s">
        <v>430</v>
      </c>
      <c r="D1332" s="322" t="s">
        <v>40151</v>
      </c>
    </row>
    <row r="1333" spans="1:4">
      <c r="A1333" s="323">
        <v>93952</v>
      </c>
      <c r="B1333" s="321" t="s">
        <v>1552</v>
      </c>
      <c r="C1333" s="321" t="s">
        <v>40</v>
      </c>
      <c r="D1333" s="322" t="s">
        <v>40152</v>
      </c>
    </row>
    <row r="1334" spans="1:4">
      <c r="A1334" s="323">
        <v>93953</v>
      </c>
      <c r="B1334" s="321" t="s">
        <v>1553</v>
      </c>
      <c r="C1334" s="321" t="s">
        <v>40</v>
      </c>
      <c r="D1334" s="322" t="s">
        <v>40153</v>
      </c>
    </row>
    <row r="1335" spans="1:4">
      <c r="A1335" s="323">
        <v>93954</v>
      </c>
      <c r="B1335" s="321" t="s">
        <v>1554</v>
      </c>
      <c r="C1335" s="321" t="s">
        <v>40</v>
      </c>
      <c r="D1335" s="322" t="s">
        <v>40154</v>
      </c>
    </row>
    <row r="1336" spans="1:4">
      <c r="A1336" s="323">
        <v>93955</v>
      </c>
      <c r="B1336" s="321" t="s">
        <v>1555</v>
      </c>
      <c r="C1336" s="321" t="s">
        <v>40</v>
      </c>
      <c r="D1336" s="322" t="s">
        <v>40155</v>
      </c>
    </row>
    <row r="1337" spans="1:4">
      <c r="A1337" s="323">
        <v>93956</v>
      </c>
      <c r="B1337" s="321" t="s">
        <v>1556</v>
      </c>
      <c r="C1337" s="321" t="s">
        <v>40</v>
      </c>
      <c r="D1337" s="322" t="s">
        <v>40156</v>
      </c>
    </row>
    <row r="1338" spans="1:4">
      <c r="A1338" s="323">
        <v>93957</v>
      </c>
      <c r="B1338" s="321" t="s">
        <v>1557</v>
      </c>
      <c r="C1338" s="321" t="s">
        <v>40</v>
      </c>
      <c r="D1338" s="322" t="s">
        <v>40157</v>
      </c>
    </row>
    <row r="1339" spans="1:4">
      <c r="A1339" s="323">
        <v>93958</v>
      </c>
      <c r="B1339" s="321" t="s">
        <v>1558</v>
      </c>
      <c r="C1339" s="321" t="s">
        <v>40</v>
      </c>
      <c r="D1339" s="322" t="s">
        <v>40158</v>
      </c>
    </row>
    <row r="1340" spans="1:4">
      <c r="A1340" s="323">
        <v>93959</v>
      </c>
      <c r="B1340" s="321" t="s">
        <v>1559</v>
      </c>
      <c r="C1340" s="321" t="s">
        <v>40</v>
      </c>
      <c r="D1340" s="322" t="s">
        <v>40159</v>
      </c>
    </row>
    <row r="1341" spans="1:4">
      <c r="A1341" s="323">
        <v>93960</v>
      </c>
      <c r="B1341" s="321" t="s">
        <v>1560</v>
      </c>
      <c r="C1341" s="321" t="s">
        <v>40</v>
      </c>
      <c r="D1341" s="322" t="s">
        <v>40160</v>
      </c>
    </row>
    <row r="1342" spans="1:4">
      <c r="A1342" s="323">
        <v>93961</v>
      </c>
      <c r="B1342" s="321" t="s">
        <v>1561</v>
      </c>
      <c r="C1342" s="321" t="s">
        <v>40</v>
      </c>
      <c r="D1342" s="322" t="s">
        <v>40161</v>
      </c>
    </row>
    <row r="1343" spans="1:4">
      <c r="A1343" s="323">
        <v>93962</v>
      </c>
      <c r="B1343" s="321" t="s">
        <v>1562</v>
      </c>
      <c r="C1343" s="321" t="s">
        <v>40</v>
      </c>
      <c r="D1343" s="322" t="s">
        <v>40162</v>
      </c>
    </row>
    <row r="1344" spans="1:4">
      <c r="A1344" s="323">
        <v>93963</v>
      </c>
      <c r="B1344" s="321" t="s">
        <v>1563</v>
      </c>
      <c r="C1344" s="321" t="s">
        <v>40</v>
      </c>
      <c r="D1344" s="322" t="s">
        <v>40163</v>
      </c>
    </row>
    <row r="1345" spans="1:4">
      <c r="A1345" s="323">
        <v>93964</v>
      </c>
      <c r="B1345" s="321" t="s">
        <v>1564</v>
      </c>
      <c r="C1345" s="321" t="s">
        <v>40</v>
      </c>
      <c r="D1345" s="322" t="s">
        <v>40164</v>
      </c>
    </row>
    <row r="1346" spans="1:4">
      <c r="A1346" s="323">
        <v>93965</v>
      </c>
      <c r="B1346" s="321" t="s">
        <v>1565</v>
      </c>
      <c r="C1346" s="321" t="s">
        <v>40</v>
      </c>
      <c r="D1346" s="322" t="s">
        <v>40165</v>
      </c>
    </row>
    <row r="1347" spans="1:4">
      <c r="A1347" s="323">
        <v>93966</v>
      </c>
      <c r="B1347" s="321" t="s">
        <v>1566</v>
      </c>
      <c r="C1347" s="321" t="s">
        <v>40</v>
      </c>
      <c r="D1347" s="322" t="s">
        <v>40166</v>
      </c>
    </row>
    <row r="1348" spans="1:4">
      <c r="A1348" s="323">
        <v>93967</v>
      </c>
      <c r="B1348" s="321" t="s">
        <v>1567</v>
      </c>
      <c r="C1348" s="321" t="s">
        <v>40</v>
      </c>
      <c r="D1348" s="322" t="s">
        <v>40167</v>
      </c>
    </row>
    <row r="1349" spans="1:4">
      <c r="A1349" s="323">
        <v>93968</v>
      </c>
      <c r="B1349" s="321" t="s">
        <v>1568</v>
      </c>
      <c r="C1349" s="321" t="s">
        <v>40</v>
      </c>
      <c r="D1349" s="322" t="s">
        <v>40168</v>
      </c>
    </row>
    <row r="1350" spans="1:4">
      <c r="A1350" s="323">
        <v>93969</v>
      </c>
      <c r="B1350" s="321" t="s">
        <v>1569</v>
      </c>
      <c r="C1350" s="321" t="s">
        <v>40</v>
      </c>
      <c r="D1350" s="322" t="s">
        <v>40169</v>
      </c>
    </row>
    <row r="1351" spans="1:4">
      <c r="A1351" s="323">
        <v>93970</v>
      </c>
      <c r="B1351" s="321" t="s">
        <v>1570</v>
      </c>
      <c r="C1351" s="321" t="s">
        <v>40</v>
      </c>
      <c r="D1351" s="322" t="s">
        <v>40170</v>
      </c>
    </row>
    <row r="1352" spans="1:4">
      <c r="A1352" s="323">
        <v>93971</v>
      </c>
      <c r="B1352" s="321" t="s">
        <v>1571</v>
      </c>
      <c r="C1352" s="321" t="s">
        <v>40</v>
      </c>
      <c r="D1352" s="322" t="s">
        <v>40171</v>
      </c>
    </row>
    <row r="1353" spans="1:4">
      <c r="A1353" s="323">
        <v>95108</v>
      </c>
      <c r="B1353" s="321" t="s">
        <v>1572</v>
      </c>
      <c r="C1353" s="321" t="s">
        <v>5</v>
      </c>
      <c r="D1353" s="322" t="s">
        <v>40172</v>
      </c>
    </row>
    <row r="1354" spans="1:4">
      <c r="A1354" s="323">
        <v>100332</v>
      </c>
      <c r="B1354" s="321" t="s">
        <v>1573</v>
      </c>
      <c r="C1354" s="321" t="s">
        <v>430</v>
      </c>
      <c r="D1354" s="322" t="s">
        <v>40173</v>
      </c>
    </row>
    <row r="1355" spans="1:4">
      <c r="A1355" s="323">
        <v>100333</v>
      </c>
      <c r="B1355" s="321" t="s">
        <v>1574</v>
      </c>
      <c r="C1355" s="321" t="s">
        <v>430</v>
      </c>
      <c r="D1355" s="322" t="s">
        <v>40174</v>
      </c>
    </row>
    <row r="1356" spans="1:4">
      <c r="A1356" s="323">
        <v>100334</v>
      </c>
      <c r="B1356" s="321" t="s">
        <v>1575</v>
      </c>
      <c r="C1356" s="321" t="s">
        <v>430</v>
      </c>
      <c r="D1356" s="322" t="s">
        <v>40175</v>
      </c>
    </row>
    <row r="1357" spans="1:4">
      <c r="A1357" s="323">
        <v>100335</v>
      </c>
      <c r="B1357" s="321" t="s">
        <v>1576</v>
      </c>
      <c r="C1357" s="321" t="s">
        <v>430</v>
      </c>
      <c r="D1357" s="322" t="s">
        <v>40176</v>
      </c>
    </row>
    <row r="1358" spans="1:4">
      <c r="A1358" s="323">
        <v>100341</v>
      </c>
      <c r="B1358" s="321" t="s">
        <v>1577</v>
      </c>
      <c r="C1358" s="321" t="s">
        <v>430</v>
      </c>
      <c r="D1358" s="322" t="s">
        <v>40177</v>
      </c>
    </row>
    <row r="1359" spans="1:4">
      <c r="A1359" s="323">
        <v>100342</v>
      </c>
      <c r="B1359" s="321" t="s">
        <v>1578</v>
      </c>
      <c r="C1359" s="321" t="s">
        <v>1460</v>
      </c>
      <c r="D1359" s="322" t="s">
        <v>40178</v>
      </c>
    </row>
    <row r="1360" spans="1:4">
      <c r="A1360" s="323">
        <v>100343</v>
      </c>
      <c r="B1360" s="321" t="s">
        <v>1579</v>
      </c>
      <c r="C1360" s="321" t="s">
        <v>1460</v>
      </c>
      <c r="D1360" s="322" t="s">
        <v>40179</v>
      </c>
    </row>
    <row r="1361" spans="1:4">
      <c r="A1361" s="323">
        <v>100344</v>
      </c>
      <c r="B1361" s="321" t="s">
        <v>1580</v>
      </c>
      <c r="C1361" s="321" t="s">
        <v>1460</v>
      </c>
      <c r="D1361" s="322" t="s">
        <v>40180</v>
      </c>
    </row>
    <row r="1362" spans="1:4">
      <c r="A1362" s="323">
        <v>100345</v>
      </c>
      <c r="B1362" s="321" t="s">
        <v>1581</v>
      </c>
      <c r="C1362" s="321" t="s">
        <v>1460</v>
      </c>
      <c r="D1362" s="322" t="s">
        <v>40181</v>
      </c>
    </row>
    <row r="1363" spans="1:4">
      <c r="A1363" s="323">
        <v>100346</v>
      </c>
      <c r="B1363" s="321" t="s">
        <v>1582</v>
      </c>
      <c r="C1363" s="321" t="s">
        <v>1460</v>
      </c>
      <c r="D1363" s="322" t="s">
        <v>40182</v>
      </c>
    </row>
    <row r="1364" spans="1:4">
      <c r="A1364" s="323">
        <v>100347</v>
      </c>
      <c r="B1364" s="321" t="s">
        <v>1583</v>
      </c>
      <c r="C1364" s="321" t="s">
        <v>1460</v>
      </c>
      <c r="D1364" s="322" t="s">
        <v>40183</v>
      </c>
    </row>
    <row r="1365" spans="1:4">
      <c r="A1365" s="323">
        <v>100348</v>
      </c>
      <c r="B1365" s="321" t="s">
        <v>1584</v>
      </c>
      <c r="C1365" s="321" t="s">
        <v>1460</v>
      </c>
      <c r="D1365" s="322" t="s">
        <v>40184</v>
      </c>
    </row>
    <row r="1366" spans="1:4">
      <c r="A1366" s="323">
        <v>100349</v>
      </c>
      <c r="B1366" s="321" t="s">
        <v>1585</v>
      </c>
      <c r="C1366" s="321" t="s">
        <v>1503</v>
      </c>
      <c r="D1366" s="322" t="s">
        <v>40185</v>
      </c>
    </row>
    <row r="1367" spans="1:4">
      <c r="A1367" s="321" t="s">
        <v>1586</v>
      </c>
      <c r="B1367" s="321" t="s">
        <v>1587</v>
      </c>
      <c r="C1367" s="321" t="s">
        <v>5</v>
      </c>
      <c r="D1367" s="322" t="s">
        <v>40186</v>
      </c>
    </row>
    <row r="1368" spans="1:4">
      <c r="A1368" s="321" t="s">
        <v>1588</v>
      </c>
      <c r="B1368" s="321" t="s">
        <v>1589</v>
      </c>
      <c r="C1368" s="321" t="s">
        <v>5</v>
      </c>
      <c r="D1368" s="322" t="s">
        <v>40187</v>
      </c>
    </row>
    <row r="1369" spans="1:4">
      <c r="A1369" s="321" t="s">
        <v>1590</v>
      </c>
      <c r="B1369" s="321" t="s">
        <v>1591</v>
      </c>
      <c r="C1369" s="321" t="s">
        <v>5</v>
      </c>
      <c r="D1369" s="322" t="s">
        <v>40188</v>
      </c>
    </row>
    <row r="1370" spans="1:4">
      <c r="A1370" s="321" t="s">
        <v>1592</v>
      </c>
      <c r="B1370" s="321" t="s">
        <v>1593</v>
      </c>
      <c r="C1370" s="321" t="s">
        <v>5</v>
      </c>
      <c r="D1370" s="322" t="s">
        <v>40189</v>
      </c>
    </row>
    <row r="1371" spans="1:4">
      <c r="A1371" s="323">
        <v>83716</v>
      </c>
      <c r="B1371" s="321" t="s">
        <v>1594</v>
      </c>
      <c r="C1371" s="321" t="s">
        <v>5</v>
      </c>
      <c r="D1371" s="322" t="s">
        <v>40190</v>
      </c>
    </row>
    <row r="1372" spans="1:4">
      <c r="A1372" s="323">
        <v>97933</v>
      </c>
      <c r="B1372" s="321" t="s">
        <v>1595</v>
      </c>
      <c r="C1372" s="321" t="s">
        <v>5</v>
      </c>
      <c r="D1372" s="322" t="s">
        <v>40191</v>
      </c>
    </row>
    <row r="1373" spans="1:4">
      <c r="A1373" s="323">
        <v>97934</v>
      </c>
      <c r="B1373" s="321" t="s">
        <v>1596</v>
      </c>
      <c r="C1373" s="321" t="s">
        <v>5</v>
      </c>
      <c r="D1373" s="322" t="s">
        <v>40192</v>
      </c>
    </row>
    <row r="1374" spans="1:4">
      <c r="A1374" s="323">
        <v>97935</v>
      </c>
      <c r="B1374" s="321" t="s">
        <v>1597</v>
      </c>
      <c r="C1374" s="321" t="s">
        <v>5</v>
      </c>
      <c r="D1374" s="322" t="s">
        <v>40193</v>
      </c>
    </row>
    <row r="1375" spans="1:4">
      <c r="A1375" s="323">
        <v>97936</v>
      </c>
      <c r="B1375" s="321" t="s">
        <v>1598</v>
      </c>
      <c r="C1375" s="321" t="s">
        <v>5</v>
      </c>
      <c r="D1375" s="322" t="s">
        <v>40194</v>
      </c>
    </row>
    <row r="1376" spans="1:4">
      <c r="A1376" s="323">
        <v>97947</v>
      </c>
      <c r="B1376" s="321" t="s">
        <v>1599</v>
      </c>
      <c r="C1376" s="321" t="s">
        <v>5</v>
      </c>
      <c r="D1376" s="322" t="s">
        <v>40195</v>
      </c>
    </row>
    <row r="1377" spans="1:4">
      <c r="A1377" s="323">
        <v>97948</v>
      </c>
      <c r="B1377" s="321" t="s">
        <v>1600</v>
      </c>
      <c r="C1377" s="321" t="s">
        <v>5</v>
      </c>
      <c r="D1377" s="322" t="s">
        <v>40196</v>
      </c>
    </row>
    <row r="1378" spans="1:4">
      <c r="A1378" s="323">
        <v>97949</v>
      </c>
      <c r="B1378" s="321" t="s">
        <v>1601</v>
      </c>
      <c r="C1378" s="321" t="s">
        <v>5</v>
      </c>
      <c r="D1378" s="322" t="s">
        <v>40197</v>
      </c>
    </row>
    <row r="1379" spans="1:4">
      <c r="A1379" s="323">
        <v>97950</v>
      </c>
      <c r="B1379" s="321" t="s">
        <v>1602</v>
      </c>
      <c r="C1379" s="321" t="s">
        <v>5</v>
      </c>
      <c r="D1379" s="322" t="s">
        <v>40198</v>
      </c>
    </row>
    <row r="1380" spans="1:4">
      <c r="A1380" s="323">
        <v>97951</v>
      </c>
      <c r="B1380" s="321" t="s">
        <v>1603</v>
      </c>
      <c r="C1380" s="321" t="s">
        <v>5</v>
      </c>
      <c r="D1380" s="322" t="s">
        <v>40199</v>
      </c>
    </row>
    <row r="1381" spans="1:4">
      <c r="A1381" s="323">
        <v>97952</v>
      </c>
      <c r="B1381" s="321" t="s">
        <v>1604</v>
      </c>
      <c r="C1381" s="321" t="s">
        <v>5</v>
      </c>
      <c r="D1381" s="322" t="s">
        <v>40200</v>
      </c>
    </row>
    <row r="1382" spans="1:4">
      <c r="A1382" s="323">
        <v>97953</v>
      </c>
      <c r="B1382" s="321" t="s">
        <v>1605</v>
      </c>
      <c r="C1382" s="321" t="s">
        <v>5</v>
      </c>
      <c r="D1382" s="322" t="s">
        <v>40201</v>
      </c>
    </row>
    <row r="1383" spans="1:4">
      <c r="A1383" s="323">
        <v>97955</v>
      </c>
      <c r="B1383" s="321" t="s">
        <v>1606</v>
      </c>
      <c r="C1383" s="321" t="s">
        <v>5</v>
      </c>
      <c r="D1383" s="322" t="s">
        <v>40202</v>
      </c>
    </row>
    <row r="1384" spans="1:4">
      <c r="A1384" s="323">
        <v>97956</v>
      </c>
      <c r="B1384" s="321" t="s">
        <v>1607</v>
      </c>
      <c r="C1384" s="321" t="s">
        <v>5</v>
      </c>
      <c r="D1384" s="322" t="s">
        <v>40203</v>
      </c>
    </row>
    <row r="1385" spans="1:4">
      <c r="A1385" s="323">
        <v>97957</v>
      </c>
      <c r="B1385" s="321" t="s">
        <v>1608</v>
      </c>
      <c r="C1385" s="321" t="s">
        <v>5</v>
      </c>
      <c r="D1385" s="322" t="s">
        <v>40204</v>
      </c>
    </row>
    <row r="1386" spans="1:4">
      <c r="A1386" s="323">
        <v>97961</v>
      </c>
      <c r="B1386" s="321" t="s">
        <v>1609</v>
      </c>
      <c r="C1386" s="321" t="s">
        <v>5</v>
      </c>
      <c r="D1386" s="322" t="s">
        <v>40205</v>
      </c>
    </row>
    <row r="1387" spans="1:4">
      <c r="A1387" s="323">
        <v>97973</v>
      </c>
      <c r="B1387" s="321" t="s">
        <v>1610</v>
      </c>
      <c r="C1387" s="321" t="s">
        <v>5</v>
      </c>
      <c r="D1387" s="322" t="s">
        <v>40206</v>
      </c>
    </row>
    <row r="1388" spans="1:4">
      <c r="A1388" s="323">
        <v>97974</v>
      </c>
      <c r="B1388" s="321" t="s">
        <v>1611</v>
      </c>
      <c r="C1388" s="321" t="s">
        <v>5</v>
      </c>
      <c r="D1388" s="322" t="s">
        <v>40207</v>
      </c>
    </row>
    <row r="1389" spans="1:4">
      <c r="A1389" s="323">
        <v>97975</v>
      </c>
      <c r="B1389" s="321" t="s">
        <v>1612</v>
      </c>
      <c r="C1389" s="321" t="s">
        <v>5</v>
      </c>
      <c r="D1389" s="322" t="s">
        <v>40208</v>
      </c>
    </row>
    <row r="1390" spans="1:4">
      <c r="A1390" s="323">
        <v>97976</v>
      </c>
      <c r="B1390" s="321" t="s">
        <v>1613</v>
      </c>
      <c r="C1390" s="321" t="s">
        <v>5</v>
      </c>
      <c r="D1390" s="322" t="s">
        <v>40209</v>
      </c>
    </row>
    <row r="1391" spans="1:4">
      <c r="A1391" s="323">
        <v>97977</v>
      </c>
      <c r="B1391" s="321" t="s">
        <v>1614</v>
      </c>
      <c r="C1391" s="321" t="s">
        <v>5</v>
      </c>
      <c r="D1391" s="322" t="s">
        <v>40210</v>
      </c>
    </row>
    <row r="1392" spans="1:4">
      <c r="A1392" s="323">
        <v>97978</v>
      </c>
      <c r="B1392" s="321" t="s">
        <v>1615</v>
      </c>
      <c r="C1392" s="321" t="s">
        <v>5</v>
      </c>
      <c r="D1392" s="322" t="s">
        <v>40211</v>
      </c>
    </row>
    <row r="1393" spans="1:4">
      <c r="A1393" s="323">
        <v>97980</v>
      </c>
      <c r="B1393" s="321" t="s">
        <v>1616</v>
      </c>
      <c r="C1393" s="321" t="s">
        <v>5</v>
      </c>
      <c r="D1393" s="322" t="s">
        <v>40212</v>
      </c>
    </row>
    <row r="1394" spans="1:4">
      <c r="A1394" s="323">
        <v>97981</v>
      </c>
      <c r="B1394" s="321" t="s">
        <v>1617</v>
      </c>
      <c r="C1394" s="321" t="s">
        <v>40</v>
      </c>
      <c r="D1394" s="322" t="s">
        <v>40213</v>
      </c>
    </row>
    <row r="1395" spans="1:4">
      <c r="A1395" s="323">
        <v>97983</v>
      </c>
      <c r="B1395" s="321" t="s">
        <v>1618</v>
      </c>
      <c r="C1395" s="321" t="s">
        <v>40</v>
      </c>
      <c r="D1395" s="322" t="s">
        <v>40214</v>
      </c>
    </row>
    <row r="1396" spans="1:4">
      <c r="A1396" s="323">
        <v>97985</v>
      </c>
      <c r="B1396" s="321" t="s">
        <v>1619</v>
      </c>
      <c r="C1396" s="321" t="s">
        <v>40</v>
      </c>
      <c r="D1396" s="322" t="s">
        <v>40215</v>
      </c>
    </row>
    <row r="1397" spans="1:4">
      <c r="A1397" s="323">
        <v>97987</v>
      </c>
      <c r="B1397" s="321" t="s">
        <v>1620</v>
      </c>
      <c r="C1397" s="321" t="s">
        <v>40</v>
      </c>
      <c r="D1397" s="322" t="s">
        <v>40216</v>
      </c>
    </row>
    <row r="1398" spans="1:4">
      <c r="A1398" s="323">
        <v>97988</v>
      </c>
      <c r="B1398" s="321" t="s">
        <v>1621</v>
      </c>
      <c r="C1398" s="321" t="s">
        <v>5</v>
      </c>
      <c r="D1398" s="322" t="s">
        <v>40217</v>
      </c>
    </row>
    <row r="1399" spans="1:4">
      <c r="A1399" s="323">
        <v>97989</v>
      </c>
      <c r="B1399" s="321" t="s">
        <v>1622</v>
      </c>
      <c r="C1399" s="321" t="s">
        <v>40</v>
      </c>
      <c r="D1399" s="322" t="s">
        <v>40218</v>
      </c>
    </row>
    <row r="1400" spans="1:4">
      <c r="A1400" s="323">
        <v>97991</v>
      </c>
      <c r="B1400" s="321" t="s">
        <v>1623</v>
      </c>
      <c r="C1400" s="321" t="s">
        <v>40</v>
      </c>
      <c r="D1400" s="322" t="s">
        <v>40219</v>
      </c>
    </row>
    <row r="1401" spans="1:4">
      <c r="A1401" s="323">
        <v>97992</v>
      </c>
      <c r="B1401" s="321" t="s">
        <v>1624</v>
      </c>
      <c r="C1401" s="321" t="s">
        <v>5</v>
      </c>
      <c r="D1401" s="322" t="s">
        <v>40220</v>
      </c>
    </row>
    <row r="1402" spans="1:4">
      <c r="A1402" s="323">
        <v>97993</v>
      </c>
      <c r="B1402" s="321" t="s">
        <v>1625</v>
      </c>
      <c r="C1402" s="321" t="s">
        <v>40</v>
      </c>
      <c r="D1402" s="322" t="s">
        <v>40221</v>
      </c>
    </row>
    <row r="1403" spans="1:4">
      <c r="A1403" s="323">
        <v>97994</v>
      </c>
      <c r="B1403" s="321" t="s">
        <v>1626</v>
      </c>
      <c r="C1403" s="321" t="s">
        <v>5</v>
      </c>
      <c r="D1403" s="322" t="s">
        <v>40222</v>
      </c>
    </row>
    <row r="1404" spans="1:4">
      <c r="A1404" s="323">
        <v>97995</v>
      </c>
      <c r="B1404" s="321" t="s">
        <v>1627</v>
      </c>
      <c r="C1404" s="321" t="s">
        <v>40</v>
      </c>
      <c r="D1404" s="322" t="s">
        <v>40223</v>
      </c>
    </row>
    <row r="1405" spans="1:4">
      <c r="A1405" s="323">
        <v>97996</v>
      </c>
      <c r="B1405" s="321" t="s">
        <v>1628</v>
      </c>
      <c r="C1405" s="321" t="s">
        <v>5</v>
      </c>
      <c r="D1405" s="322" t="s">
        <v>40224</v>
      </c>
    </row>
    <row r="1406" spans="1:4">
      <c r="A1406" s="323">
        <v>97997</v>
      </c>
      <c r="B1406" s="321" t="s">
        <v>1629</v>
      </c>
      <c r="C1406" s="321" t="s">
        <v>40</v>
      </c>
      <c r="D1406" s="322" t="s">
        <v>40225</v>
      </c>
    </row>
    <row r="1407" spans="1:4">
      <c r="A1407" s="323">
        <v>97999</v>
      </c>
      <c r="B1407" s="321" t="s">
        <v>1630</v>
      </c>
      <c r="C1407" s="321" t="s">
        <v>40</v>
      </c>
      <c r="D1407" s="322" t="s">
        <v>40226</v>
      </c>
    </row>
    <row r="1408" spans="1:4">
      <c r="A1408" s="323">
        <v>98001</v>
      </c>
      <c r="B1408" s="321" t="s">
        <v>1631</v>
      </c>
      <c r="C1408" s="321" t="s">
        <v>40</v>
      </c>
      <c r="D1408" s="322" t="s">
        <v>40227</v>
      </c>
    </row>
    <row r="1409" spans="1:4">
      <c r="A1409" s="323">
        <v>98002</v>
      </c>
      <c r="B1409" s="321" t="s">
        <v>1632</v>
      </c>
      <c r="C1409" s="321" t="s">
        <v>5</v>
      </c>
      <c r="D1409" s="322" t="s">
        <v>40228</v>
      </c>
    </row>
    <row r="1410" spans="1:4">
      <c r="A1410" s="323">
        <v>98003</v>
      </c>
      <c r="B1410" s="321" t="s">
        <v>1633</v>
      </c>
      <c r="C1410" s="321" t="s">
        <v>40</v>
      </c>
      <c r="D1410" s="322" t="s">
        <v>40229</v>
      </c>
    </row>
    <row r="1411" spans="1:4">
      <c r="A1411" s="323">
        <v>98005</v>
      </c>
      <c r="B1411" s="321" t="s">
        <v>1634</v>
      </c>
      <c r="C1411" s="321" t="s">
        <v>40</v>
      </c>
      <c r="D1411" s="322" t="s">
        <v>40230</v>
      </c>
    </row>
    <row r="1412" spans="1:4">
      <c r="A1412" s="323">
        <v>98006</v>
      </c>
      <c r="B1412" s="321" t="s">
        <v>1635</v>
      </c>
      <c r="C1412" s="321" t="s">
        <v>5</v>
      </c>
      <c r="D1412" s="322" t="s">
        <v>40231</v>
      </c>
    </row>
    <row r="1413" spans="1:4">
      <c r="A1413" s="323">
        <v>98007</v>
      </c>
      <c r="B1413" s="321" t="s">
        <v>1636</v>
      </c>
      <c r="C1413" s="321" t="s">
        <v>40</v>
      </c>
      <c r="D1413" s="322" t="s">
        <v>40232</v>
      </c>
    </row>
    <row r="1414" spans="1:4">
      <c r="A1414" s="323">
        <v>98008</v>
      </c>
      <c r="B1414" s="321" t="s">
        <v>1637</v>
      </c>
      <c r="C1414" s="321" t="s">
        <v>5</v>
      </c>
      <c r="D1414" s="322" t="s">
        <v>40233</v>
      </c>
    </row>
    <row r="1415" spans="1:4">
      <c r="A1415" s="323">
        <v>98009</v>
      </c>
      <c r="B1415" s="321" t="s">
        <v>1638</v>
      </c>
      <c r="C1415" s="321" t="s">
        <v>40</v>
      </c>
      <c r="D1415" s="322" t="s">
        <v>40226</v>
      </c>
    </row>
    <row r="1416" spans="1:4">
      <c r="A1416" s="323">
        <v>98010</v>
      </c>
      <c r="B1416" s="321" t="s">
        <v>1639</v>
      </c>
      <c r="C1416" s="321" t="s">
        <v>5</v>
      </c>
      <c r="D1416" s="322" t="s">
        <v>40234</v>
      </c>
    </row>
    <row r="1417" spans="1:4">
      <c r="A1417" s="323">
        <v>98011</v>
      </c>
      <c r="B1417" s="321" t="s">
        <v>1640</v>
      </c>
      <c r="C1417" s="321" t="s">
        <v>40</v>
      </c>
      <c r="D1417" s="322" t="s">
        <v>40227</v>
      </c>
    </row>
    <row r="1418" spans="1:4">
      <c r="A1418" s="323">
        <v>98012</v>
      </c>
      <c r="B1418" s="321" t="s">
        <v>1641</v>
      </c>
      <c r="C1418" s="321" t="s">
        <v>5</v>
      </c>
      <c r="D1418" s="322" t="s">
        <v>40235</v>
      </c>
    </row>
    <row r="1419" spans="1:4">
      <c r="A1419" s="323">
        <v>98013</v>
      </c>
      <c r="B1419" s="321" t="s">
        <v>1642</v>
      </c>
      <c r="C1419" s="321" t="s">
        <v>40</v>
      </c>
      <c r="D1419" s="322" t="s">
        <v>40229</v>
      </c>
    </row>
    <row r="1420" spans="1:4">
      <c r="A1420" s="323">
        <v>98014</v>
      </c>
      <c r="B1420" s="321" t="s">
        <v>1643</v>
      </c>
      <c r="C1420" s="321" t="s">
        <v>5</v>
      </c>
      <c r="D1420" s="322" t="s">
        <v>40236</v>
      </c>
    </row>
    <row r="1421" spans="1:4">
      <c r="A1421" s="323">
        <v>98015</v>
      </c>
      <c r="B1421" s="321" t="s">
        <v>1644</v>
      </c>
      <c r="C1421" s="321" t="s">
        <v>40</v>
      </c>
      <c r="D1421" s="322" t="s">
        <v>40230</v>
      </c>
    </row>
    <row r="1422" spans="1:4">
      <c r="A1422" s="323">
        <v>98016</v>
      </c>
      <c r="B1422" s="321" t="s">
        <v>1645</v>
      </c>
      <c r="C1422" s="321" t="s">
        <v>5</v>
      </c>
      <c r="D1422" s="322" t="s">
        <v>40237</v>
      </c>
    </row>
    <row r="1423" spans="1:4">
      <c r="A1423" s="323">
        <v>98017</v>
      </c>
      <c r="B1423" s="321" t="s">
        <v>1646</v>
      </c>
      <c r="C1423" s="321" t="s">
        <v>40</v>
      </c>
      <c r="D1423" s="322" t="s">
        <v>40232</v>
      </c>
    </row>
    <row r="1424" spans="1:4">
      <c r="A1424" s="323">
        <v>98018</v>
      </c>
      <c r="B1424" s="321" t="s">
        <v>1647</v>
      </c>
      <c r="C1424" s="321" t="s">
        <v>5</v>
      </c>
      <c r="D1424" s="322" t="s">
        <v>40238</v>
      </c>
    </row>
    <row r="1425" spans="1:4">
      <c r="A1425" s="323">
        <v>98019</v>
      </c>
      <c r="B1425" s="321" t="s">
        <v>1648</v>
      </c>
      <c r="C1425" s="321" t="s">
        <v>40</v>
      </c>
      <c r="D1425" s="322" t="s">
        <v>40239</v>
      </c>
    </row>
    <row r="1426" spans="1:4">
      <c r="A1426" s="323">
        <v>98020</v>
      </c>
      <c r="B1426" s="321" t="s">
        <v>1649</v>
      </c>
      <c r="C1426" s="321" t="s">
        <v>5</v>
      </c>
      <c r="D1426" s="322" t="s">
        <v>40240</v>
      </c>
    </row>
    <row r="1427" spans="1:4">
      <c r="A1427" s="323">
        <v>98021</v>
      </c>
      <c r="B1427" s="321" t="s">
        <v>1650</v>
      </c>
      <c r="C1427" s="321" t="s">
        <v>40</v>
      </c>
      <c r="D1427" s="322" t="s">
        <v>40241</v>
      </c>
    </row>
    <row r="1428" spans="1:4">
      <c r="A1428" s="323">
        <v>98022</v>
      </c>
      <c r="B1428" s="321" t="s">
        <v>1651</v>
      </c>
      <c r="C1428" s="321" t="s">
        <v>5</v>
      </c>
      <c r="D1428" s="322" t="s">
        <v>40242</v>
      </c>
    </row>
    <row r="1429" spans="1:4">
      <c r="A1429" s="323">
        <v>98023</v>
      </c>
      <c r="B1429" s="321" t="s">
        <v>1652</v>
      </c>
      <c r="C1429" s="321" t="s">
        <v>40</v>
      </c>
      <c r="D1429" s="322" t="s">
        <v>40243</v>
      </c>
    </row>
    <row r="1430" spans="1:4">
      <c r="A1430" s="323">
        <v>98024</v>
      </c>
      <c r="B1430" s="321" t="s">
        <v>1653</v>
      </c>
      <c r="C1430" s="321" t="s">
        <v>5</v>
      </c>
      <c r="D1430" s="322" t="s">
        <v>40244</v>
      </c>
    </row>
    <row r="1431" spans="1:4">
      <c r="A1431" s="323">
        <v>98025</v>
      </c>
      <c r="B1431" s="321" t="s">
        <v>1654</v>
      </c>
      <c r="C1431" s="321" t="s">
        <v>40</v>
      </c>
      <c r="D1431" s="322" t="s">
        <v>40245</v>
      </c>
    </row>
    <row r="1432" spans="1:4">
      <c r="A1432" s="323">
        <v>98026</v>
      </c>
      <c r="B1432" s="321" t="s">
        <v>1655</v>
      </c>
      <c r="C1432" s="321" t="s">
        <v>5</v>
      </c>
      <c r="D1432" s="322" t="s">
        <v>40246</v>
      </c>
    </row>
    <row r="1433" spans="1:4">
      <c r="A1433" s="323">
        <v>98027</v>
      </c>
      <c r="B1433" s="321" t="s">
        <v>1656</v>
      </c>
      <c r="C1433" s="321" t="s">
        <v>40</v>
      </c>
      <c r="D1433" s="322" t="s">
        <v>40239</v>
      </c>
    </row>
    <row r="1434" spans="1:4">
      <c r="A1434" s="323">
        <v>98028</v>
      </c>
      <c r="B1434" s="321" t="s">
        <v>1657</v>
      </c>
      <c r="C1434" s="321" t="s">
        <v>5</v>
      </c>
      <c r="D1434" s="322" t="s">
        <v>40247</v>
      </c>
    </row>
    <row r="1435" spans="1:4">
      <c r="A1435" s="323">
        <v>98029</v>
      </c>
      <c r="B1435" s="321" t="s">
        <v>1658</v>
      </c>
      <c r="C1435" s="321" t="s">
        <v>40</v>
      </c>
      <c r="D1435" s="322" t="s">
        <v>40248</v>
      </c>
    </row>
    <row r="1436" spans="1:4">
      <c r="A1436" s="323">
        <v>98030</v>
      </c>
      <c r="B1436" s="321" t="s">
        <v>1659</v>
      </c>
      <c r="C1436" s="321" t="s">
        <v>5</v>
      </c>
      <c r="D1436" s="322" t="s">
        <v>40249</v>
      </c>
    </row>
    <row r="1437" spans="1:4">
      <c r="A1437" s="323">
        <v>98031</v>
      </c>
      <c r="B1437" s="321" t="s">
        <v>1660</v>
      </c>
      <c r="C1437" s="321" t="s">
        <v>40</v>
      </c>
      <c r="D1437" s="322" t="s">
        <v>40250</v>
      </c>
    </row>
    <row r="1438" spans="1:4">
      <c r="A1438" s="323">
        <v>98032</v>
      </c>
      <c r="B1438" s="321" t="s">
        <v>1661</v>
      </c>
      <c r="C1438" s="321" t="s">
        <v>5</v>
      </c>
      <c r="D1438" s="322" t="s">
        <v>40251</v>
      </c>
    </row>
    <row r="1439" spans="1:4">
      <c r="A1439" s="323">
        <v>98033</v>
      </c>
      <c r="B1439" s="321" t="s">
        <v>1662</v>
      </c>
      <c r="C1439" s="321" t="s">
        <v>40</v>
      </c>
      <c r="D1439" s="322" t="s">
        <v>40252</v>
      </c>
    </row>
    <row r="1440" spans="1:4">
      <c r="A1440" s="323">
        <v>98034</v>
      </c>
      <c r="B1440" s="321" t="s">
        <v>1663</v>
      </c>
      <c r="C1440" s="321" t="s">
        <v>5</v>
      </c>
      <c r="D1440" s="322" t="s">
        <v>40253</v>
      </c>
    </row>
    <row r="1441" spans="1:4">
      <c r="A1441" s="323">
        <v>98035</v>
      </c>
      <c r="B1441" s="321" t="s">
        <v>1664</v>
      </c>
      <c r="C1441" s="321" t="s">
        <v>40</v>
      </c>
      <c r="D1441" s="322" t="s">
        <v>40248</v>
      </c>
    </row>
    <row r="1442" spans="1:4">
      <c r="A1442" s="323">
        <v>98036</v>
      </c>
      <c r="B1442" s="321" t="s">
        <v>1665</v>
      </c>
      <c r="C1442" s="321" t="s">
        <v>5</v>
      </c>
      <c r="D1442" s="322" t="s">
        <v>40254</v>
      </c>
    </row>
    <row r="1443" spans="1:4">
      <c r="A1443" s="323">
        <v>98037</v>
      </c>
      <c r="B1443" s="321" t="s">
        <v>1666</v>
      </c>
      <c r="C1443" s="321" t="s">
        <v>40</v>
      </c>
      <c r="D1443" s="322" t="s">
        <v>40255</v>
      </c>
    </row>
    <row r="1444" spans="1:4">
      <c r="A1444" s="323">
        <v>98038</v>
      </c>
      <c r="B1444" s="321" t="s">
        <v>1667</v>
      </c>
      <c r="C1444" s="321" t="s">
        <v>5</v>
      </c>
      <c r="D1444" s="322" t="s">
        <v>40256</v>
      </c>
    </row>
    <row r="1445" spans="1:4">
      <c r="A1445" s="323">
        <v>98039</v>
      </c>
      <c r="B1445" s="321" t="s">
        <v>1668</v>
      </c>
      <c r="C1445" s="321" t="s">
        <v>40</v>
      </c>
      <c r="D1445" s="322" t="s">
        <v>40257</v>
      </c>
    </row>
    <row r="1446" spans="1:4">
      <c r="A1446" s="323">
        <v>98040</v>
      </c>
      <c r="B1446" s="321" t="s">
        <v>1669</v>
      </c>
      <c r="C1446" s="321" t="s">
        <v>5</v>
      </c>
      <c r="D1446" s="322" t="s">
        <v>40258</v>
      </c>
    </row>
    <row r="1447" spans="1:4">
      <c r="A1447" s="323">
        <v>98041</v>
      </c>
      <c r="B1447" s="321" t="s">
        <v>1670</v>
      </c>
      <c r="C1447" s="321" t="s">
        <v>40</v>
      </c>
      <c r="D1447" s="322" t="s">
        <v>40255</v>
      </c>
    </row>
    <row r="1448" spans="1:4">
      <c r="A1448" s="323">
        <v>98042</v>
      </c>
      <c r="B1448" s="321" t="s">
        <v>1671</v>
      </c>
      <c r="C1448" s="321" t="s">
        <v>5</v>
      </c>
      <c r="D1448" s="322" t="s">
        <v>40259</v>
      </c>
    </row>
    <row r="1449" spans="1:4">
      <c r="A1449" s="323">
        <v>98043</v>
      </c>
      <c r="B1449" s="321" t="s">
        <v>1672</v>
      </c>
      <c r="C1449" s="321" t="s">
        <v>40</v>
      </c>
      <c r="D1449" s="322" t="s">
        <v>40260</v>
      </c>
    </row>
    <row r="1450" spans="1:4">
      <c r="A1450" s="323">
        <v>98044</v>
      </c>
      <c r="B1450" s="321" t="s">
        <v>1673</v>
      </c>
      <c r="C1450" s="321" t="s">
        <v>5</v>
      </c>
      <c r="D1450" s="322" t="s">
        <v>40261</v>
      </c>
    </row>
    <row r="1451" spans="1:4">
      <c r="A1451" s="323">
        <v>98045</v>
      </c>
      <c r="B1451" s="321" t="s">
        <v>1674</v>
      </c>
      <c r="C1451" s="321" t="s">
        <v>40</v>
      </c>
      <c r="D1451" s="322" t="s">
        <v>40260</v>
      </c>
    </row>
    <row r="1452" spans="1:4">
      <c r="A1452" s="323">
        <v>98046</v>
      </c>
      <c r="B1452" s="321" t="s">
        <v>1675</v>
      </c>
      <c r="C1452" s="321" t="s">
        <v>5</v>
      </c>
      <c r="D1452" s="322" t="s">
        <v>40262</v>
      </c>
    </row>
    <row r="1453" spans="1:4">
      <c r="A1453" s="323">
        <v>98047</v>
      </c>
      <c r="B1453" s="321" t="s">
        <v>1676</v>
      </c>
      <c r="C1453" s="321" t="s">
        <v>40</v>
      </c>
      <c r="D1453" s="322" t="s">
        <v>40263</v>
      </c>
    </row>
    <row r="1454" spans="1:4">
      <c r="A1454" s="323">
        <v>98048</v>
      </c>
      <c r="B1454" s="321" t="s">
        <v>1677</v>
      </c>
      <c r="C1454" s="321" t="s">
        <v>5</v>
      </c>
      <c r="D1454" s="322" t="s">
        <v>40264</v>
      </c>
    </row>
    <row r="1455" spans="1:4">
      <c r="A1455" s="323">
        <v>98049</v>
      </c>
      <c r="B1455" s="321" t="s">
        <v>1678</v>
      </c>
      <c r="C1455" s="321" t="s">
        <v>40</v>
      </c>
      <c r="D1455" s="322" t="s">
        <v>40265</v>
      </c>
    </row>
    <row r="1456" spans="1:4">
      <c r="A1456" s="323">
        <v>98050</v>
      </c>
      <c r="B1456" s="321" t="s">
        <v>1679</v>
      </c>
      <c r="C1456" s="321" t="s">
        <v>40</v>
      </c>
      <c r="D1456" s="322" t="s">
        <v>40266</v>
      </c>
    </row>
    <row r="1457" spans="1:4">
      <c r="A1457" s="323">
        <v>98051</v>
      </c>
      <c r="B1457" s="321" t="s">
        <v>1680</v>
      </c>
      <c r="C1457" s="321" t="s">
        <v>40</v>
      </c>
      <c r="D1457" s="322" t="s">
        <v>40267</v>
      </c>
    </row>
    <row r="1458" spans="1:4">
      <c r="A1458" s="323">
        <v>98405</v>
      </c>
      <c r="B1458" s="321" t="s">
        <v>1681</v>
      </c>
      <c r="C1458" s="321" t="s">
        <v>5</v>
      </c>
      <c r="D1458" s="322" t="s">
        <v>40268</v>
      </c>
    </row>
    <row r="1459" spans="1:4">
      <c r="A1459" s="323">
        <v>98406</v>
      </c>
      <c r="B1459" s="321" t="s">
        <v>1682</v>
      </c>
      <c r="C1459" s="321" t="s">
        <v>5</v>
      </c>
      <c r="D1459" s="322" t="s">
        <v>40269</v>
      </c>
    </row>
    <row r="1460" spans="1:4">
      <c r="A1460" s="323">
        <v>98407</v>
      </c>
      <c r="B1460" s="321" t="s">
        <v>1683</v>
      </c>
      <c r="C1460" s="321" t="s">
        <v>5</v>
      </c>
      <c r="D1460" s="322" t="s">
        <v>40270</v>
      </c>
    </row>
    <row r="1461" spans="1:4">
      <c r="A1461" s="323">
        <v>98408</v>
      </c>
      <c r="B1461" s="321" t="s">
        <v>1684</v>
      </c>
      <c r="C1461" s="321" t="s">
        <v>5</v>
      </c>
      <c r="D1461" s="322" t="s">
        <v>40271</v>
      </c>
    </row>
    <row r="1462" spans="1:4">
      <c r="A1462" s="323">
        <v>98409</v>
      </c>
      <c r="B1462" s="321" t="s">
        <v>1685</v>
      </c>
      <c r="C1462" s="321" t="s">
        <v>40</v>
      </c>
      <c r="D1462" s="322" t="s">
        <v>40272</v>
      </c>
    </row>
    <row r="1463" spans="1:4">
      <c r="A1463" s="323">
        <v>98410</v>
      </c>
      <c r="B1463" s="321" t="s">
        <v>1686</v>
      </c>
      <c r="C1463" s="321" t="s">
        <v>5</v>
      </c>
      <c r="D1463" s="322" t="s">
        <v>40273</v>
      </c>
    </row>
    <row r="1464" spans="1:4">
      <c r="A1464" s="323">
        <v>98414</v>
      </c>
      <c r="B1464" s="321" t="s">
        <v>1687</v>
      </c>
      <c r="C1464" s="321" t="s">
        <v>5</v>
      </c>
      <c r="D1464" s="322" t="s">
        <v>40274</v>
      </c>
    </row>
    <row r="1465" spans="1:4">
      <c r="A1465" s="323">
        <v>98415</v>
      </c>
      <c r="B1465" s="321" t="s">
        <v>1688</v>
      </c>
      <c r="C1465" s="321" t="s">
        <v>5</v>
      </c>
      <c r="D1465" s="322" t="s">
        <v>40275</v>
      </c>
    </row>
    <row r="1466" spans="1:4">
      <c r="A1466" s="323">
        <v>98416</v>
      </c>
      <c r="B1466" s="321" t="s">
        <v>1689</v>
      </c>
      <c r="C1466" s="321" t="s">
        <v>5</v>
      </c>
      <c r="D1466" s="322" t="s">
        <v>40276</v>
      </c>
    </row>
    <row r="1467" spans="1:4">
      <c r="A1467" s="323">
        <v>98417</v>
      </c>
      <c r="B1467" s="321" t="s">
        <v>1690</v>
      </c>
      <c r="C1467" s="321" t="s">
        <v>5</v>
      </c>
      <c r="D1467" s="322" t="s">
        <v>40277</v>
      </c>
    </row>
    <row r="1468" spans="1:4">
      <c r="A1468" s="323">
        <v>98418</v>
      </c>
      <c r="B1468" s="321" t="s">
        <v>1691</v>
      </c>
      <c r="C1468" s="321" t="s">
        <v>5</v>
      </c>
      <c r="D1468" s="322" t="s">
        <v>40278</v>
      </c>
    </row>
    <row r="1469" spans="1:4">
      <c r="A1469" s="323">
        <v>98419</v>
      </c>
      <c r="B1469" s="321" t="s">
        <v>1692</v>
      </c>
      <c r="C1469" s="321" t="s">
        <v>5</v>
      </c>
      <c r="D1469" s="322" t="s">
        <v>40279</v>
      </c>
    </row>
    <row r="1470" spans="1:4">
      <c r="A1470" s="323">
        <v>98420</v>
      </c>
      <c r="B1470" s="321" t="s">
        <v>1693</v>
      </c>
      <c r="C1470" s="321" t="s">
        <v>5</v>
      </c>
      <c r="D1470" s="322" t="s">
        <v>40280</v>
      </c>
    </row>
    <row r="1471" spans="1:4">
      <c r="A1471" s="323">
        <v>98421</v>
      </c>
      <c r="B1471" s="321" t="s">
        <v>1694</v>
      </c>
      <c r="C1471" s="321" t="s">
        <v>5</v>
      </c>
      <c r="D1471" s="322" t="s">
        <v>40281</v>
      </c>
    </row>
    <row r="1472" spans="1:4">
      <c r="A1472" s="323">
        <v>98422</v>
      </c>
      <c r="B1472" s="321" t="s">
        <v>1695</v>
      </c>
      <c r="C1472" s="321" t="s">
        <v>5</v>
      </c>
      <c r="D1472" s="322" t="s">
        <v>40282</v>
      </c>
    </row>
    <row r="1473" spans="1:4">
      <c r="A1473" s="323">
        <v>98423</v>
      </c>
      <c r="B1473" s="321" t="s">
        <v>1696</v>
      </c>
      <c r="C1473" s="321" t="s">
        <v>5</v>
      </c>
      <c r="D1473" s="322" t="s">
        <v>40283</v>
      </c>
    </row>
    <row r="1474" spans="1:4">
      <c r="A1474" s="323">
        <v>98424</v>
      </c>
      <c r="B1474" s="321" t="s">
        <v>1697</v>
      </c>
      <c r="C1474" s="321" t="s">
        <v>5</v>
      </c>
      <c r="D1474" s="322" t="s">
        <v>40284</v>
      </c>
    </row>
    <row r="1475" spans="1:4">
      <c r="A1475" s="323">
        <v>98425</v>
      </c>
      <c r="B1475" s="321" t="s">
        <v>1698</v>
      </c>
      <c r="C1475" s="321" t="s">
        <v>5</v>
      </c>
      <c r="D1475" s="322" t="s">
        <v>40217</v>
      </c>
    </row>
    <row r="1476" spans="1:4">
      <c r="A1476" s="323">
        <v>98426</v>
      </c>
      <c r="B1476" s="321" t="s">
        <v>1699</v>
      </c>
      <c r="C1476" s="321" t="s">
        <v>5</v>
      </c>
      <c r="D1476" s="322" t="s">
        <v>40285</v>
      </c>
    </row>
    <row r="1477" spans="1:4">
      <c r="A1477" s="323">
        <v>98427</v>
      </c>
      <c r="B1477" s="321" t="s">
        <v>1700</v>
      </c>
      <c r="C1477" s="321" t="s">
        <v>5</v>
      </c>
      <c r="D1477" s="322" t="s">
        <v>40286</v>
      </c>
    </row>
    <row r="1478" spans="1:4">
      <c r="A1478" s="323">
        <v>98428</v>
      </c>
      <c r="B1478" s="321" t="s">
        <v>1701</v>
      </c>
      <c r="C1478" s="321" t="s">
        <v>5</v>
      </c>
      <c r="D1478" s="322" t="s">
        <v>40287</v>
      </c>
    </row>
    <row r="1479" spans="1:4">
      <c r="A1479" s="323">
        <v>98429</v>
      </c>
      <c r="B1479" s="321" t="s">
        <v>1702</v>
      </c>
      <c r="C1479" s="321" t="s">
        <v>5</v>
      </c>
      <c r="D1479" s="322" t="s">
        <v>40288</v>
      </c>
    </row>
    <row r="1480" spans="1:4">
      <c r="A1480" s="323">
        <v>98430</v>
      </c>
      <c r="B1480" s="321" t="s">
        <v>1703</v>
      </c>
      <c r="C1480" s="321" t="s">
        <v>5</v>
      </c>
      <c r="D1480" s="322" t="s">
        <v>40289</v>
      </c>
    </row>
    <row r="1481" spans="1:4">
      <c r="A1481" s="323">
        <v>98431</v>
      </c>
      <c r="B1481" s="321" t="s">
        <v>1704</v>
      </c>
      <c r="C1481" s="321" t="s">
        <v>5</v>
      </c>
      <c r="D1481" s="322" t="s">
        <v>40290</v>
      </c>
    </row>
    <row r="1482" spans="1:4">
      <c r="A1482" s="323">
        <v>98432</v>
      </c>
      <c r="B1482" s="321" t="s">
        <v>1705</v>
      </c>
      <c r="C1482" s="321" t="s">
        <v>5</v>
      </c>
      <c r="D1482" s="322" t="s">
        <v>40291</v>
      </c>
    </row>
    <row r="1483" spans="1:4">
      <c r="A1483" s="323">
        <v>98433</v>
      </c>
      <c r="B1483" s="321" t="s">
        <v>1706</v>
      </c>
      <c r="C1483" s="321" t="s">
        <v>5</v>
      </c>
      <c r="D1483" s="322" t="s">
        <v>40292</v>
      </c>
    </row>
    <row r="1484" spans="1:4">
      <c r="A1484" s="323">
        <v>98434</v>
      </c>
      <c r="B1484" s="321" t="s">
        <v>1707</v>
      </c>
      <c r="C1484" s="321" t="s">
        <v>5</v>
      </c>
      <c r="D1484" s="322" t="s">
        <v>40293</v>
      </c>
    </row>
    <row r="1485" spans="1:4">
      <c r="A1485" s="323">
        <v>99240</v>
      </c>
      <c r="B1485" s="321" t="s">
        <v>1708</v>
      </c>
      <c r="C1485" s="321" t="s">
        <v>40</v>
      </c>
      <c r="D1485" s="322" t="s">
        <v>40294</v>
      </c>
    </row>
    <row r="1486" spans="1:4">
      <c r="A1486" s="323">
        <v>99241</v>
      </c>
      <c r="B1486" s="321" t="s">
        <v>1709</v>
      </c>
      <c r="C1486" s="321" t="s">
        <v>40</v>
      </c>
      <c r="D1486" s="322" t="s">
        <v>40295</v>
      </c>
    </row>
    <row r="1487" spans="1:4">
      <c r="A1487" s="323">
        <v>99242</v>
      </c>
      <c r="B1487" s="321" t="s">
        <v>1710</v>
      </c>
      <c r="C1487" s="321" t="s">
        <v>5</v>
      </c>
      <c r="D1487" s="322" t="s">
        <v>40296</v>
      </c>
    </row>
    <row r="1488" spans="1:4">
      <c r="A1488" s="323">
        <v>99243</v>
      </c>
      <c r="B1488" s="321" t="s">
        <v>1711</v>
      </c>
      <c r="C1488" s="321" t="s">
        <v>40</v>
      </c>
      <c r="D1488" s="322" t="s">
        <v>40297</v>
      </c>
    </row>
    <row r="1489" spans="1:4">
      <c r="A1489" s="323">
        <v>99244</v>
      </c>
      <c r="B1489" s="321" t="s">
        <v>1712</v>
      </c>
      <c r="C1489" s="321" t="s">
        <v>5</v>
      </c>
      <c r="D1489" s="322" t="s">
        <v>40298</v>
      </c>
    </row>
    <row r="1490" spans="1:4">
      <c r="A1490" s="323">
        <v>99246</v>
      </c>
      <c r="B1490" s="321" t="s">
        <v>1713</v>
      </c>
      <c r="C1490" s="321" t="s">
        <v>40</v>
      </c>
      <c r="D1490" s="322" t="s">
        <v>40299</v>
      </c>
    </row>
    <row r="1491" spans="1:4">
      <c r="A1491" s="323">
        <v>99247</v>
      </c>
      <c r="B1491" s="321" t="s">
        <v>1714</v>
      </c>
      <c r="C1491" s="321" t="s">
        <v>40</v>
      </c>
      <c r="D1491" s="322" t="s">
        <v>40300</v>
      </c>
    </row>
    <row r="1492" spans="1:4">
      <c r="A1492" s="323">
        <v>99248</v>
      </c>
      <c r="B1492" s="321" t="s">
        <v>1715</v>
      </c>
      <c r="C1492" s="321" t="s">
        <v>5</v>
      </c>
      <c r="D1492" s="322" t="s">
        <v>40301</v>
      </c>
    </row>
    <row r="1493" spans="1:4">
      <c r="A1493" s="323">
        <v>99249</v>
      </c>
      <c r="B1493" s="321" t="s">
        <v>1716</v>
      </c>
      <c r="C1493" s="321" t="s">
        <v>40</v>
      </c>
      <c r="D1493" s="322" t="s">
        <v>40302</v>
      </c>
    </row>
    <row r="1494" spans="1:4">
      <c r="A1494" s="323">
        <v>99252</v>
      </c>
      <c r="B1494" s="321" t="s">
        <v>1717</v>
      </c>
      <c r="C1494" s="321" t="s">
        <v>5</v>
      </c>
      <c r="D1494" s="322" t="s">
        <v>40303</v>
      </c>
    </row>
    <row r="1495" spans="1:4">
      <c r="A1495" s="323">
        <v>99254</v>
      </c>
      <c r="B1495" s="321" t="s">
        <v>1718</v>
      </c>
      <c r="C1495" s="321" t="s">
        <v>40</v>
      </c>
      <c r="D1495" s="322" t="s">
        <v>40304</v>
      </c>
    </row>
    <row r="1496" spans="1:4">
      <c r="A1496" s="323">
        <v>99256</v>
      </c>
      <c r="B1496" s="321" t="s">
        <v>1719</v>
      </c>
      <c r="C1496" s="321" t="s">
        <v>5</v>
      </c>
      <c r="D1496" s="322" t="s">
        <v>40305</v>
      </c>
    </row>
    <row r="1497" spans="1:4">
      <c r="A1497" s="323">
        <v>99259</v>
      </c>
      <c r="B1497" s="321" t="s">
        <v>1720</v>
      </c>
      <c r="C1497" s="321" t="s">
        <v>5</v>
      </c>
      <c r="D1497" s="322" t="s">
        <v>40306</v>
      </c>
    </row>
    <row r="1498" spans="1:4">
      <c r="A1498" s="323">
        <v>99261</v>
      </c>
      <c r="B1498" s="321" t="s">
        <v>1721</v>
      </c>
      <c r="C1498" s="321" t="s">
        <v>40</v>
      </c>
      <c r="D1498" s="322" t="s">
        <v>40307</v>
      </c>
    </row>
    <row r="1499" spans="1:4">
      <c r="A1499" s="323">
        <v>99263</v>
      </c>
      <c r="B1499" s="321" t="s">
        <v>1722</v>
      </c>
      <c r="C1499" s="321" t="s">
        <v>40</v>
      </c>
      <c r="D1499" s="322" t="s">
        <v>40308</v>
      </c>
    </row>
    <row r="1500" spans="1:4">
      <c r="A1500" s="323">
        <v>99265</v>
      </c>
      <c r="B1500" s="321" t="s">
        <v>1723</v>
      </c>
      <c r="C1500" s="321" t="s">
        <v>5</v>
      </c>
      <c r="D1500" s="322" t="s">
        <v>40309</v>
      </c>
    </row>
    <row r="1501" spans="1:4">
      <c r="A1501" s="323">
        <v>99266</v>
      </c>
      <c r="B1501" s="321" t="s">
        <v>1724</v>
      </c>
      <c r="C1501" s="321" t="s">
        <v>40</v>
      </c>
      <c r="D1501" s="322" t="s">
        <v>40295</v>
      </c>
    </row>
    <row r="1502" spans="1:4">
      <c r="A1502" s="323">
        <v>99267</v>
      </c>
      <c r="B1502" s="321" t="s">
        <v>1725</v>
      </c>
      <c r="C1502" s="321" t="s">
        <v>5</v>
      </c>
      <c r="D1502" s="322" t="s">
        <v>40310</v>
      </c>
    </row>
    <row r="1503" spans="1:4">
      <c r="A1503" s="323">
        <v>99268</v>
      </c>
      <c r="B1503" s="321" t="s">
        <v>1726</v>
      </c>
      <c r="C1503" s="321" t="s">
        <v>5</v>
      </c>
      <c r="D1503" s="322" t="s">
        <v>40311</v>
      </c>
    </row>
    <row r="1504" spans="1:4">
      <c r="A1504" s="323">
        <v>99269</v>
      </c>
      <c r="B1504" s="321" t="s">
        <v>1727</v>
      </c>
      <c r="C1504" s="321" t="s">
        <v>40</v>
      </c>
      <c r="D1504" s="322" t="s">
        <v>40300</v>
      </c>
    </row>
    <row r="1505" spans="1:4">
      <c r="A1505" s="323">
        <v>99270</v>
      </c>
      <c r="B1505" s="321" t="s">
        <v>1728</v>
      </c>
      <c r="C1505" s="321" t="s">
        <v>5</v>
      </c>
      <c r="D1505" s="322" t="s">
        <v>40312</v>
      </c>
    </row>
    <row r="1506" spans="1:4">
      <c r="A1506" s="323">
        <v>99271</v>
      </c>
      <c r="B1506" s="321" t="s">
        <v>1729</v>
      </c>
      <c r="C1506" s="321" t="s">
        <v>5</v>
      </c>
      <c r="D1506" s="322" t="s">
        <v>40313</v>
      </c>
    </row>
    <row r="1507" spans="1:4">
      <c r="A1507" s="323">
        <v>99272</v>
      </c>
      <c r="B1507" s="321" t="s">
        <v>1730</v>
      </c>
      <c r="C1507" s="321" t="s">
        <v>5</v>
      </c>
      <c r="D1507" s="322" t="s">
        <v>40314</v>
      </c>
    </row>
    <row r="1508" spans="1:4">
      <c r="A1508" s="323">
        <v>99273</v>
      </c>
      <c r="B1508" s="321" t="s">
        <v>1731</v>
      </c>
      <c r="C1508" s="321" t="s">
        <v>5</v>
      </c>
      <c r="D1508" s="322" t="s">
        <v>40315</v>
      </c>
    </row>
    <row r="1509" spans="1:4">
      <c r="A1509" s="323">
        <v>99274</v>
      </c>
      <c r="B1509" s="321" t="s">
        <v>1732</v>
      </c>
      <c r="C1509" s="321" t="s">
        <v>5</v>
      </c>
      <c r="D1509" s="322" t="s">
        <v>40316</v>
      </c>
    </row>
    <row r="1510" spans="1:4">
      <c r="A1510" s="323">
        <v>99275</v>
      </c>
      <c r="B1510" s="321" t="s">
        <v>1733</v>
      </c>
      <c r="C1510" s="321" t="s">
        <v>5</v>
      </c>
      <c r="D1510" s="322" t="s">
        <v>40317</v>
      </c>
    </row>
    <row r="1511" spans="1:4">
      <c r="A1511" s="323">
        <v>99276</v>
      </c>
      <c r="B1511" s="321" t="s">
        <v>1734</v>
      </c>
      <c r="C1511" s="321" t="s">
        <v>40</v>
      </c>
      <c r="D1511" s="322" t="s">
        <v>40318</v>
      </c>
    </row>
    <row r="1512" spans="1:4">
      <c r="A1512" s="323">
        <v>99277</v>
      </c>
      <c r="B1512" s="321" t="s">
        <v>1735</v>
      </c>
      <c r="C1512" s="321" t="s">
        <v>40</v>
      </c>
      <c r="D1512" s="322" t="s">
        <v>40308</v>
      </c>
    </row>
    <row r="1513" spans="1:4">
      <c r="A1513" s="323">
        <v>99278</v>
      </c>
      <c r="B1513" s="321" t="s">
        <v>1736</v>
      </c>
      <c r="C1513" s="321" t="s">
        <v>40</v>
      </c>
      <c r="D1513" s="322" t="s">
        <v>40319</v>
      </c>
    </row>
    <row r="1514" spans="1:4">
      <c r="A1514" s="323">
        <v>99279</v>
      </c>
      <c r="B1514" s="321" t="s">
        <v>1737</v>
      </c>
      <c r="C1514" s="321" t="s">
        <v>5</v>
      </c>
      <c r="D1514" s="322" t="s">
        <v>40320</v>
      </c>
    </row>
    <row r="1515" spans="1:4">
      <c r="A1515" s="323">
        <v>99280</v>
      </c>
      <c r="B1515" s="321" t="s">
        <v>1738</v>
      </c>
      <c r="C1515" s="321" t="s">
        <v>5</v>
      </c>
      <c r="D1515" s="322" t="s">
        <v>40321</v>
      </c>
    </row>
    <row r="1516" spans="1:4">
      <c r="A1516" s="323">
        <v>99281</v>
      </c>
      <c r="B1516" s="321" t="s">
        <v>1739</v>
      </c>
      <c r="C1516" s="321" t="s">
        <v>40</v>
      </c>
      <c r="D1516" s="322" t="s">
        <v>40318</v>
      </c>
    </row>
    <row r="1517" spans="1:4">
      <c r="A1517" s="323">
        <v>99282</v>
      </c>
      <c r="B1517" s="321" t="s">
        <v>1740</v>
      </c>
      <c r="C1517" s="321" t="s">
        <v>40</v>
      </c>
      <c r="D1517" s="322" t="s">
        <v>40322</v>
      </c>
    </row>
    <row r="1518" spans="1:4">
      <c r="A1518" s="323">
        <v>99283</v>
      </c>
      <c r="B1518" s="321" t="s">
        <v>1741</v>
      </c>
      <c r="C1518" s="321" t="s">
        <v>40</v>
      </c>
      <c r="D1518" s="322" t="s">
        <v>40323</v>
      </c>
    </row>
    <row r="1519" spans="1:4">
      <c r="A1519" s="323">
        <v>99284</v>
      </c>
      <c r="B1519" s="321" t="s">
        <v>1742</v>
      </c>
      <c r="C1519" s="321" t="s">
        <v>5</v>
      </c>
      <c r="D1519" s="322" t="s">
        <v>40324</v>
      </c>
    </row>
    <row r="1520" spans="1:4">
      <c r="A1520" s="323">
        <v>99285</v>
      </c>
      <c r="B1520" s="321" t="s">
        <v>1743</v>
      </c>
      <c r="C1520" s="321" t="s">
        <v>5</v>
      </c>
      <c r="D1520" s="322" t="s">
        <v>40325</v>
      </c>
    </row>
    <row r="1521" spans="1:4">
      <c r="A1521" s="323">
        <v>99286</v>
      </c>
      <c r="B1521" s="321" t="s">
        <v>1744</v>
      </c>
      <c r="C1521" s="321" t="s">
        <v>5</v>
      </c>
      <c r="D1521" s="322" t="s">
        <v>40326</v>
      </c>
    </row>
    <row r="1522" spans="1:4">
      <c r="A1522" s="323">
        <v>99287</v>
      </c>
      <c r="B1522" s="321" t="s">
        <v>1745</v>
      </c>
      <c r="C1522" s="321" t="s">
        <v>5</v>
      </c>
      <c r="D1522" s="322" t="s">
        <v>40327</v>
      </c>
    </row>
    <row r="1523" spans="1:4">
      <c r="A1523" s="323">
        <v>99288</v>
      </c>
      <c r="B1523" s="321" t="s">
        <v>1746</v>
      </c>
      <c r="C1523" s="321" t="s">
        <v>40</v>
      </c>
      <c r="D1523" s="322" t="s">
        <v>40328</v>
      </c>
    </row>
    <row r="1524" spans="1:4">
      <c r="A1524" s="323">
        <v>99289</v>
      </c>
      <c r="B1524" s="321" t="s">
        <v>1747</v>
      </c>
      <c r="C1524" s="321" t="s">
        <v>40</v>
      </c>
      <c r="D1524" s="322" t="s">
        <v>40329</v>
      </c>
    </row>
    <row r="1525" spans="1:4">
      <c r="A1525" s="323">
        <v>99290</v>
      </c>
      <c r="B1525" s="321" t="s">
        <v>1748</v>
      </c>
      <c r="C1525" s="321" t="s">
        <v>5</v>
      </c>
      <c r="D1525" s="322" t="s">
        <v>40330</v>
      </c>
    </row>
    <row r="1526" spans="1:4">
      <c r="A1526" s="323">
        <v>99291</v>
      </c>
      <c r="B1526" s="321" t="s">
        <v>1749</v>
      </c>
      <c r="C1526" s="321" t="s">
        <v>40</v>
      </c>
      <c r="D1526" s="322" t="s">
        <v>40331</v>
      </c>
    </row>
    <row r="1527" spans="1:4">
      <c r="A1527" s="323">
        <v>99292</v>
      </c>
      <c r="B1527" s="321" t="s">
        <v>1750</v>
      </c>
      <c r="C1527" s="321" t="s">
        <v>5</v>
      </c>
      <c r="D1527" s="322" t="s">
        <v>40332</v>
      </c>
    </row>
    <row r="1528" spans="1:4">
      <c r="A1528" s="323">
        <v>99293</v>
      </c>
      <c r="B1528" s="321" t="s">
        <v>1751</v>
      </c>
      <c r="C1528" s="321" t="s">
        <v>40</v>
      </c>
      <c r="D1528" s="322" t="s">
        <v>40333</v>
      </c>
    </row>
    <row r="1529" spans="1:4">
      <c r="A1529" s="323">
        <v>99294</v>
      </c>
      <c r="B1529" s="321" t="s">
        <v>1752</v>
      </c>
      <c r="C1529" s="321" t="s">
        <v>5</v>
      </c>
      <c r="D1529" s="322" t="s">
        <v>40334</v>
      </c>
    </row>
    <row r="1530" spans="1:4">
      <c r="A1530" s="323">
        <v>99296</v>
      </c>
      <c r="B1530" s="321" t="s">
        <v>1753</v>
      </c>
      <c r="C1530" s="321" t="s">
        <v>40</v>
      </c>
      <c r="D1530" s="322" t="s">
        <v>40335</v>
      </c>
    </row>
    <row r="1531" spans="1:4">
      <c r="A1531" s="323">
        <v>99297</v>
      </c>
      <c r="B1531" s="321" t="s">
        <v>1754</v>
      </c>
      <c r="C1531" s="321" t="s">
        <v>40</v>
      </c>
      <c r="D1531" s="322" t="s">
        <v>40336</v>
      </c>
    </row>
    <row r="1532" spans="1:4">
      <c r="A1532" s="323">
        <v>99298</v>
      </c>
      <c r="B1532" s="321" t="s">
        <v>1755</v>
      </c>
      <c r="C1532" s="321" t="s">
        <v>5</v>
      </c>
      <c r="D1532" s="322" t="s">
        <v>40337</v>
      </c>
    </row>
    <row r="1533" spans="1:4">
      <c r="A1533" s="323">
        <v>99299</v>
      </c>
      <c r="B1533" s="321" t="s">
        <v>1756</v>
      </c>
      <c r="C1533" s="321" t="s">
        <v>40</v>
      </c>
      <c r="D1533" s="322" t="s">
        <v>40338</v>
      </c>
    </row>
    <row r="1534" spans="1:4">
      <c r="A1534" s="323">
        <v>99300</v>
      </c>
      <c r="B1534" s="321" t="s">
        <v>1757</v>
      </c>
      <c r="C1534" s="321" t="s">
        <v>5</v>
      </c>
      <c r="D1534" s="322" t="s">
        <v>40339</v>
      </c>
    </row>
    <row r="1535" spans="1:4">
      <c r="A1535" s="323">
        <v>99301</v>
      </c>
      <c r="B1535" s="321" t="s">
        <v>1758</v>
      </c>
      <c r="C1535" s="321" t="s">
        <v>5</v>
      </c>
      <c r="D1535" s="322" t="s">
        <v>40340</v>
      </c>
    </row>
    <row r="1536" spans="1:4">
      <c r="A1536" s="323">
        <v>99302</v>
      </c>
      <c r="B1536" s="321" t="s">
        <v>1759</v>
      </c>
      <c r="C1536" s="321" t="s">
        <v>40</v>
      </c>
      <c r="D1536" s="322" t="s">
        <v>40341</v>
      </c>
    </row>
    <row r="1537" spans="1:4">
      <c r="A1537" s="323">
        <v>99303</v>
      </c>
      <c r="B1537" s="321" t="s">
        <v>1760</v>
      </c>
      <c r="C1537" s="321" t="s">
        <v>5</v>
      </c>
      <c r="D1537" s="322" t="s">
        <v>40342</v>
      </c>
    </row>
    <row r="1538" spans="1:4">
      <c r="A1538" s="323">
        <v>99304</v>
      </c>
      <c r="B1538" s="321" t="s">
        <v>1761</v>
      </c>
      <c r="C1538" s="321" t="s">
        <v>40</v>
      </c>
      <c r="D1538" s="322" t="s">
        <v>40343</v>
      </c>
    </row>
    <row r="1539" spans="1:4">
      <c r="A1539" s="323">
        <v>99305</v>
      </c>
      <c r="B1539" s="321" t="s">
        <v>1762</v>
      </c>
      <c r="C1539" s="321" t="s">
        <v>5</v>
      </c>
      <c r="D1539" s="322" t="s">
        <v>40344</v>
      </c>
    </row>
    <row r="1540" spans="1:4">
      <c r="A1540" s="323">
        <v>99306</v>
      </c>
      <c r="B1540" s="321" t="s">
        <v>1763</v>
      </c>
      <c r="C1540" s="321" t="s">
        <v>40</v>
      </c>
      <c r="D1540" s="322" t="s">
        <v>40341</v>
      </c>
    </row>
    <row r="1541" spans="1:4">
      <c r="A1541" s="323">
        <v>99307</v>
      </c>
      <c r="B1541" s="321" t="s">
        <v>1764</v>
      </c>
      <c r="C1541" s="321" t="s">
        <v>40</v>
      </c>
      <c r="D1541" s="322" t="s">
        <v>40345</v>
      </c>
    </row>
    <row r="1542" spans="1:4">
      <c r="A1542" s="323">
        <v>99308</v>
      </c>
      <c r="B1542" s="321" t="s">
        <v>1765</v>
      </c>
      <c r="C1542" s="321" t="s">
        <v>5</v>
      </c>
      <c r="D1542" s="322" t="s">
        <v>40346</v>
      </c>
    </row>
    <row r="1543" spans="1:4">
      <c r="A1543" s="323">
        <v>99309</v>
      </c>
      <c r="B1543" s="321" t="s">
        <v>1766</v>
      </c>
      <c r="C1543" s="321" t="s">
        <v>40</v>
      </c>
      <c r="D1543" s="322" t="s">
        <v>40347</v>
      </c>
    </row>
    <row r="1544" spans="1:4">
      <c r="A1544" s="323">
        <v>99310</v>
      </c>
      <c r="B1544" s="321" t="s">
        <v>1767</v>
      </c>
      <c r="C1544" s="321" t="s">
        <v>5</v>
      </c>
      <c r="D1544" s="322" t="s">
        <v>40348</v>
      </c>
    </row>
    <row r="1545" spans="1:4">
      <c r="A1545" s="323">
        <v>99311</v>
      </c>
      <c r="B1545" s="321" t="s">
        <v>1768</v>
      </c>
      <c r="C1545" s="321" t="s">
        <v>40</v>
      </c>
      <c r="D1545" s="322" t="s">
        <v>40347</v>
      </c>
    </row>
    <row r="1546" spans="1:4">
      <c r="A1546" s="323">
        <v>99312</v>
      </c>
      <c r="B1546" s="321" t="s">
        <v>1769</v>
      </c>
      <c r="C1546" s="321" t="s">
        <v>5</v>
      </c>
      <c r="D1546" s="322" t="s">
        <v>40349</v>
      </c>
    </row>
    <row r="1547" spans="1:4">
      <c r="A1547" s="323">
        <v>99313</v>
      </c>
      <c r="B1547" s="321" t="s">
        <v>1770</v>
      </c>
      <c r="C1547" s="321" t="s">
        <v>5</v>
      </c>
      <c r="D1547" s="322" t="s">
        <v>40350</v>
      </c>
    </row>
    <row r="1548" spans="1:4">
      <c r="A1548" s="323">
        <v>99314</v>
      </c>
      <c r="B1548" s="321" t="s">
        <v>1771</v>
      </c>
      <c r="C1548" s="321" t="s">
        <v>40</v>
      </c>
      <c r="D1548" s="322" t="s">
        <v>40351</v>
      </c>
    </row>
    <row r="1549" spans="1:4">
      <c r="A1549" s="323">
        <v>99315</v>
      </c>
      <c r="B1549" s="321" t="s">
        <v>1772</v>
      </c>
      <c r="C1549" s="321" t="s">
        <v>5</v>
      </c>
      <c r="D1549" s="322" t="s">
        <v>40352</v>
      </c>
    </row>
    <row r="1550" spans="1:4">
      <c r="A1550" s="323">
        <v>99317</v>
      </c>
      <c r="B1550" s="321" t="s">
        <v>1773</v>
      </c>
      <c r="C1550" s="321" t="s">
        <v>40</v>
      </c>
      <c r="D1550" s="322" t="s">
        <v>40353</v>
      </c>
    </row>
    <row r="1551" spans="1:4">
      <c r="A1551" s="323">
        <v>99318</v>
      </c>
      <c r="B1551" s="321" t="s">
        <v>1774</v>
      </c>
      <c r="C1551" s="321" t="s">
        <v>40</v>
      </c>
      <c r="D1551" s="322" t="s">
        <v>40354</v>
      </c>
    </row>
    <row r="1552" spans="1:4">
      <c r="A1552" s="323">
        <v>99319</v>
      </c>
      <c r="B1552" s="321" t="s">
        <v>1775</v>
      </c>
      <c r="C1552" s="321" t="s">
        <v>40</v>
      </c>
      <c r="D1552" s="322" t="s">
        <v>40355</v>
      </c>
    </row>
    <row r="1553" spans="1:4">
      <c r="A1553" s="323">
        <v>99320</v>
      </c>
      <c r="B1553" s="321" t="s">
        <v>1776</v>
      </c>
      <c r="C1553" s="321" t="s">
        <v>5</v>
      </c>
      <c r="D1553" s="322" t="s">
        <v>40356</v>
      </c>
    </row>
    <row r="1554" spans="1:4">
      <c r="A1554" s="323">
        <v>99321</v>
      </c>
      <c r="B1554" s="321" t="s">
        <v>1777</v>
      </c>
      <c r="C1554" s="321" t="s">
        <v>40</v>
      </c>
      <c r="D1554" s="322" t="s">
        <v>40357</v>
      </c>
    </row>
    <row r="1555" spans="1:4">
      <c r="A1555" s="323">
        <v>99322</v>
      </c>
      <c r="B1555" s="321" t="s">
        <v>1778</v>
      </c>
      <c r="C1555" s="321" t="s">
        <v>5</v>
      </c>
      <c r="D1555" s="322" t="s">
        <v>40358</v>
      </c>
    </row>
    <row r="1556" spans="1:4">
      <c r="A1556" s="323">
        <v>99323</v>
      </c>
      <c r="B1556" s="321" t="s">
        <v>1779</v>
      </c>
      <c r="C1556" s="321" t="s">
        <v>40</v>
      </c>
      <c r="D1556" s="322" t="s">
        <v>40336</v>
      </c>
    </row>
    <row r="1557" spans="1:4">
      <c r="A1557" s="323">
        <v>99324</v>
      </c>
      <c r="B1557" s="321" t="s">
        <v>1780</v>
      </c>
      <c r="C1557" s="321" t="s">
        <v>5</v>
      </c>
      <c r="D1557" s="322" t="s">
        <v>40359</v>
      </c>
    </row>
    <row r="1558" spans="1:4">
      <c r="A1558" s="323">
        <v>99325</v>
      </c>
      <c r="B1558" s="321" t="s">
        <v>1781</v>
      </c>
      <c r="C1558" s="321" t="s">
        <v>40</v>
      </c>
      <c r="D1558" s="322" t="s">
        <v>40338</v>
      </c>
    </row>
    <row r="1559" spans="1:4">
      <c r="A1559" s="323">
        <v>99326</v>
      </c>
      <c r="B1559" s="321" t="s">
        <v>1782</v>
      </c>
      <c r="C1559" s="321" t="s">
        <v>5</v>
      </c>
      <c r="D1559" s="322" t="s">
        <v>40360</v>
      </c>
    </row>
    <row r="1560" spans="1:4">
      <c r="A1560" s="323">
        <v>99327</v>
      </c>
      <c r="B1560" s="321" t="s">
        <v>1783</v>
      </c>
      <c r="C1560" s="321" t="s">
        <v>40</v>
      </c>
      <c r="D1560" s="322" t="s">
        <v>40361</v>
      </c>
    </row>
    <row r="1561" spans="1:4">
      <c r="A1561" s="323">
        <v>101800</v>
      </c>
      <c r="B1561" s="321" t="s">
        <v>1784</v>
      </c>
      <c r="C1561" s="321" t="s">
        <v>5</v>
      </c>
      <c r="D1561" s="322" t="s">
        <v>40362</v>
      </c>
    </row>
    <row r="1562" spans="1:4">
      <c r="A1562" s="323">
        <v>101801</v>
      </c>
      <c r="B1562" s="321" t="s">
        <v>1785</v>
      </c>
      <c r="C1562" s="321" t="s">
        <v>5</v>
      </c>
      <c r="D1562" s="322" t="s">
        <v>40363</v>
      </c>
    </row>
    <row r="1563" spans="1:4">
      <c r="A1563" s="323">
        <v>101806</v>
      </c>
      <c r="B1563" s="321" t="s">
        <v>1786</v>
      </c>
      <c r="C1563" s="321" t="s">
        <v>5</v>
      </c>
      <c r="D1563" s="322" t="s">
        <v>40364</v>
      </c>
    </row>
    <row r="1564" spans="1:4">
      <c r="A1564" s="323">
        <v>101807</v>
      </c>
      <c r="B1564" s="321" t="s">
        <v>1787</v>
      </c>
      <c r="C1564" s="321" t="s">
        <v>5</v>
      </c>
      <c r="D1564" s="322" t="s">
        <v>40365</v>
      </c>
    </row>
    <row r="1565" spans="1:4">
      <c r="A1565" s="323">
        <v>101808</v>
      </c>
      <c r="B1565" s="321" t="s">
        <v>1788</v>
      </c>
      <c r="C1565" s="321" t="s">
        <v>5</v>
      </c>
      <c r="D1565" s="322" t="s">
        <v>40366</v>
      </c>
    </row>
    <row r="1566" spans="1:4">
      <c r="A1566" s="323">
        <v>101809</v>
      </c>
      <c r="B1566" s="321" t="s">
        <v>1789</v>
      </c>
      <c r="C1566" s="321" t="s">
        <v>5</v>
      </c>
      <c r="D1566" s="322" t="s">
        <v>40367</v>
      </c>
    </row>
    <row r="1567" spans="1:4">
      <c r="A1567" s="323">
        <v>102139</v>
      </c>
      <c r="B1567" s="321" t="s">
        <v>1790</v>
      </c>
      <c r="C1567" s="321" t="s">
        <v>5</v>
      </c>
      <c r="D1567" s="322" t="s">
        <v>40368</v>
      </c>
    </row>
    <row r="1568" spans="1:4">
      <c r="A1568" s="323">
        <v>102141</v>
      </c>
      <c r="B1568" s="321" t="s">
        <v>1791</v>
      </c>
      <c r="C1568" s="321" t="s">
        <v>5</v>
      </c>
      <c r="D1568" s="322" t="s">
        <v>40369</v>
      </c>
    </row>
    <row r="1569" spans="1:4">
      <c r="A1569" s="323">
        <v>102142</v>
      </c>
      <c r="B1569" s="321" t="s">
        <v>1792</v>
      </c>
      <c r="C1569" s="321" t="s">
        <v>5</v>
      </c>
      <c r="D1569" s="322" t="s">
        <v>40370</v>
      </c>
    </row>
    <row r="1570" spans="1:4">
      <c r="A1570" s="323">
        <v>102457</v>
      </c>
      <c r="B1570" s="321" t="s">
        <v>38857</v>
      </c>
      <c r="C1570" s="321" t="s">
        <v>5</v>
      </c>
      <c r="D1570" s="322" t="s">
        <v>40371</v>
      </c>
    </row>
    <row r="1571" spans="1:4">
      <c r="A1571" s="323">
        <v>94263</v>
      </c>
      <c r="B1571" s="321" t="s">
        <v>1793</v>
      </c>
      <c r="C1571" s="321" t="s">
        <v>40</v>
      </c>
      <c r="D1571" s="322" t="s">
        <v>40372</v>
      </c>
    </row>
    <row r="1572" spans="1:4">
      <c r="A1572" s="323">
        <v>94264</v>
      </c>
      <c r="B1572" s="321" t="s">
        <v>1794</v>
      </c>
      <c r="C1572" s="321" t="s">
        <v>40</v>
      </c>
      <c r="D1572" s="322" t="s">
        <v>40373</v>
      </c>
    </row>
    <row r="1573" spans="1:4">
      <c r="A1573" s="323">
        <v>94265</v>
      </c>
      <c r="B1573" s="321" t="s">
        <v>1795</v>
      </c>
      <c r="C1573" s="321" t="s">
        <v>40</v>
      </c>
      <c r="D1573" s="322" t="s">
        <v>40374</v>
      </c>
    </row>
    <row r="1574" spans="1:4">
      <c r="A1574" s="323">
        <v>94266</v>
      </c>
      <c r="B1574" s="321" t="s">
        <v>1796</v>
      </c>
      <c r="C1574" s="321" t="s">
        <v>40</v>
      </c>
      <c r="D1574" s="322" t="s">
        <v>40375</v>
      </c>
    </row>
    <row r="1575" spans="1:4">
      <c r="A1575" s="323">
        <v>94267</v>
      </c>
      <c r="B1575" s="321" t="s">
        <v>1797</v>
      </c>
      <c r="C1575" s="321" t="s">
        <v>40</v>
      </c>
      <c r="D1575" s="322" t="s">
        <v>39936</v>
      </c>
    </row>
    <row r="1576" spans="1:4">
      <c r="A1576" s="323">
        <v>94268</v>
      </c>
      <c r="B1576" s="321" t="s">
        <v>1798</v>
      </c>
      <c r="C1576" s="321" t="s">
        <v>40</v>
      </c>
      <c r="D1576" s="322" t="s">
        <v>40376</v>
      </c>
    </row>
    <row r="1577" spans="1:4">
      <c r="A1577" s="323">
        <v>94269</v>
      </c>
      <c r="B1577" s="321" t="s">
        <v>1799</v>
      </c>
      <c r="C1577" s="321" t="s">
        <v>40</v>
      </c>
      <c r="D1577" s="322" t="s">
        <v>40377</v>
      </c>
    </row>
    <row r="1578" spans="1:4">
      <c r="A1578" s="323">
        <v>94270</v>
      </c>
      <c r="B1578" s="321" t="s">
        <v>1800</v>
      </c>
      <c r="C1578" s="321" t="s">
        <v>40</v>
      </c>
      <c r="D1578" s="322" t="s">
        <v>40378</v>
      </c>
    </row>
    <row r="1579" spans="1:4">
      <c r="A1579" s="323">
        <v>94271</v>
      </c>
      <c r="B1579" s="321" t="s">
        <v>1801</v>
      </c>
      <c r="C1579" s="321" t="s">
        <v>40</v>
      </c>
      <c r="D1579" s="322" t="s">
        <v>40379</v>
      </c>
    </row>
    <row r="1580" spans="1:4">
      <c r="A1580" s="323">
        <v>94272</v>
      </c>
      <c r="B1580" s="321" t="s">
        <v>1802</v>
      </c>
      <c r="C1580" s="321" t="s">
        <v>40</v>
      </c>
      <c r="D1580" s="322" t="s">
        <v>40380</v>
      </c>
    </row>
    <row r="1581" spans="1:4">
      <c r="A1581" s="323">
        <v>94273</v>
      </c>
      <c r="B1581" s="321" t="s">
        <v>1803</v>
      </c>
      <c r="C1581" s="321" t="s">
        <v>40</v>
      </c>
      <c r="D1581" s="322" t="s">
        <v>40381</v>
      </c>
    </row>
    <row r="1582" spans="1:4">
      <c r="A1582" s="323">
        <v>94274</v>
      </c>
      <c r="B1582" s="321" t="s">
        <v>1804</v>
      </c>
      <c r="C1582" s="321" t="s">
        <v>40</v>
      </c>
      <c r="D1582" s="322" t="s">
        <v>40382</v>
      </c>
    </row>
    <row r="1583" spans="1:4">
      <c r="A1583" s="323">
        <v>94275</v>
      </c>
      <c r="B1583" s="321" t="s">
        <v>1805</v>
      </c>
      <c r="C1583" s="321" t="s">
        <v>40</v>
      </c>
      <c r="D1583" s="322" t="s">
        <v>40383</v>
      </c>
    </row>
    <row r="1584" spans="1:4">
      <c r="A1584" s="323">
        <v>94276</v>
      </c>
      <c r="B1584" s="321" t="s">
        <v>1806</v>
      </c>
      <c r="C1584" s="321" t="s">
        <v>40</v>
      </c>
      <c r="D1584" s="322" t="s">
        <v>40384</v>
      </c>
    </row>
    <row r="1585" spans="1:4">
      <c r="A1585" s="323">
        <v>94281</v>
      </c>
      <c r="B1585" s="321" t="s">
        <v>1807</v>
      </c>
      <c r="C1585" s="321" t="s">
        <v>40</v>
      </c>
      <c r="D1585" s="322" t="s">
        <v>39767</v>
      </c>
    </row>
    <row r="1586" spans="1:4">
      <c r="A1586" s="323">
        <v>94282</v>
      </c>
      <c r="B1586" s="321" t="s">
        <v>1808</v>
      </c>
      <c r="C1586" s="321" t="s">
        <v>40</v>
      </c>
      <c r="D1586" s="322" t="s">
        <v>40385</v>
      </c>
    </row>
    <row r="1587" spans="1:4">
      <c r="A1587" s="323">
        <v>94283</v>
      </c>
      <c r="B1587" s="321" t="s">
        <v>1809</v>
      </c>
      <c r="C1587" s="321" t="s">
        <v>40</v>
      </c>
      <c r="D1587" s="322" t="s">
        <v>40386</v>
      </c>
    </row>
    <row r="1588" spans="1:4">
      <c r="A1588" s="323">
        <v>94284</v>
      </c>
      <c r="B1588" s="321" t="s">
        <v>1810</v>
      </c>
      <c r="C1588" s="321" t="s">
        <v>40</v>
      </c>
      <c r="D1588" s="322" t="s">
        <v>40387</v>
      </c>
    </row>
    <row r="1589" spans="1:4">
      <c r="A1589" s="323">
        <v>94285</v>
      </c>
      <c r="B1589" s="321" t="s">
        <v>1811</v>
      </c>
      <c r="C1589" s="321" t="s">
        <v>40</v>
      </c>
      <c r="D1589" s="322" t="s">
        <v>40388</v>
      </c>
    </row>
    <row r="1590" spans="1:4">
      <c r="A1590" s="323">
        <v>94286</v>
      </c>
      <c r="B1590" s="321" t="s">
        <v>1812</v>
      </c>
      <c r="C1590" s="321" t="s">
        <v>40</v>
      </c>
      <c r="D1590" s="322" t="s">
        <v>40389</v>
      </c>
    </row>
    <row r="1591" spans="1:4">
      <c r="A1591" s="323">
        <v>94287</v>
      </c>
      <c r="B1591" s="321" t="s">
        <v>1813</v>
      </c>
      <c r="C1591" s="321" t="s">
        <v>40</v>
      </c>
      <c r="D1591" s="322" t="s">
        <v>40390</v>
      </c>
    </row>
    <row r="1592" spans="1:4">
      <c r="A1592" s="323">
        <v>94288</v>
      </c>
      <c r="B1592" s="321" t="s">
        <v>1814</v>
      </c>
      <c r="C1592" s="321" t="s">
        <v>40</v>
      </c>
      <c r="D1592" s="322" t="s">
        <v>39424</v>
      </c>
    </row>
    <row r="1593" spans="1:4">
      <c r="A1593" s="323">
        <v>94289</v>
      </c>
      <c r="B1593" s="321" t="s">
        <v>1815</v>
      </c>
      <c r="C1593" s="321" t="s">
        <v>40</v>
      </c>
      <c r="D1593" s="322" t="s">
        <v>40391</v>
      </c>
    </row>
    <row r="1594" spans="1:4">
      <c r="A1594" s="323">
        <v>94290</v>
      </c>
      <c r="B1594" s="321" t="s">
        <v>1816</v>
      </c>
      <c r="C1594" s="321" t="s">
        <v>40</v>
      </c>
      <c r="D1594" s="322" t="s">
        <v>40392</v>
      </c>
    </row>
    <row r="1595" spans="1:4">
      <c r="A1595" s="323">
        <v>94291</v>
      </c>
      <c r="B1595" s="321" t="s">
        <v>1817</v>
      </c>
      <c r="C1595" s="321" t="s">
        <v>40</v>
      </c>
      <c r="D1595" s="322" t="s">
        <v>40393</v>
      </c>
    </row>
    <row r="1596" spans="1:4">
      <c r="A1596" s="323">
        <v>94292</v>
      </c>
      <c r="B1596" s="321" t="s">
        <v>1818</v>
      </c>
      <c r="C1596" s="321" t="s">
        <v>40</v>
      </c>
      <c r="D1596" s="322" t="s">
        <v>40394</v>
      </c>
    </row>
    <row r="1597" spans="1:4">
      <c r="A1597" s="323">
        <v>94293</v>
      </c>
      <c r="B1597" s="321" t="s">
        <v>1819</v>
      </c>
      <c r="C1597" s="321" t="s">
        <v>40</v>
      </c>
      <c r="D1597" s="322" t="s">
        <v>40395</v>
      </c>
    </row>
    <row r="1598" spans="1:4">
      <c r="A1598" s="323">
        <v>94294</v>
      </c>
      <c r="B1598" s="321" t="s">
        <v>1820</v>
      </c>
      <c r="C1598" s="321" t="s">
        <v>40</v>
      </c>
      <c r="D1598" s="322" t="s">
        <v>40396</v>
      </c>
    </row>
    <row r="1599" spans="1:4">
      <c r="A1599" s="323">
        <v>101570</v>
      </c>
      <c r="B1599" s="321" t="s">
        <v>1821</v>
      </c>
      <c r="C1599" s="321" t="s">
        <v>430</v>
      </c>
      <c r="D1599" s="322" t="s">
        <v>40397</v>
      </c>
    </row>
    <row r="1600" spans="1:4">
      <c r="A1600" s="323">
        <v>101571</v>
      </c>
      <c r="B1600" s="321" t="s">
        <v>1822</v>
      </c>
      <c r="C1600" s="321" t="s">
        <v>430</v>
      </c>
      <c r="D1600" s="322" t="s">
        <v>39526</v>
      </c>
    </row>
    <row r="1601" spans="1:4">
      <c r="A1601" s="323">
        <v>101572</v>
      </c>
      <c r="B1601" s="321" t="s">
        <v>1823</v>
      </c>
      <c r="C1601" s="321" t="s">
        <v>430</v>
      </c>
      <c r="D1601" s="322" t="s">
        <v>40398</v>
      </c>
    </row>
    <row r="1602" spans="1:4">
      <c r="A1602" s="323">
        <v>101573</v>
      </c>
      <c r="B1602" s="321" t="s">
        <v>1824</v>
      </c>
      <c r="C1602" s="321" t="s">
        <v>430</v>
      </c>
      <c r="D1602" s="322" t="s">
        <v>40399</v>
      </c>
    </row>
    <row r="1603" spans="1:4">
      <c r="A1603" s="323">
        <v>101574</v>
      </c>
      <c r="B1603" s="321" t="s">
        <v>1825</v>
      </c>
      <c r="C1603" s="321" t="s">
        <v>430</v>
      </c>
      <c r="D1603" s="322" t="s">
        <v>40400</v>
      </c>
    </row>
    <row r="1604" spans="1:4">
      <c r="A1604" s="323">
        <v>101575</v>
      </c>
      <c r="B1604" s="321" t="s">
        <v>1826</v>
      </c>
      <c r="C1604" s="321" t="s">
        <v>430</v>
      </c>
      <c r="D1604" s="322" t="s">
        <v>40401</v>
      </c>
    </row>
    <row r="1605" spans="1:4">
      <c r="A1605" s="323">
        <v>101576</v>
      </c>
      <c r="B1605" s="321" t="s">
        <v>1827</v>
      </c>
      <c r="C1605" s="321" t="s">
        <v>430</v>
      </c>
      <c r="D1605" s="322" t="s">
        <v>40402</v>
      </c>
    </row>
    <row r="1606" spans="1:4">
      <c r="A1606" s="323">
        <v>101577</v>
      </c>
      <c r="B1606" s="321" t="s">
        <v>1828</v>
      </c>
      <c r="C1606" s="321" t="s">
        <v>430</v>
      </c>
      <c r="D1606" s="322" t="s">
        <v>39534</v>
      </c>
    </row>
    <row r="1607" spans="1:4">
      <c r="A1607" s="323">
        <v>101578</v>
      </c>
      <c r="B1607" s="321" t="s">
        <v>1829</v>
      </c>
      <c r="C1607" s="321" t="s">
        <v>430</v>
      </c>
      <c r="D1607" s="322" t="s">
        <v>39270</v>
      </c>
    </row>
    <row r="1608" spans="1:4">
      <c r="A1608" s="323">
        <v>101579</v>
      </c>
      <c r="B1608" s="321" t="s">
        <v>1830</v>
      </c>
      <c r="C1608" s="321" t="s">
        <v>430</v>
      </c>
      <c r="D1608" s="322" t="s">
        <v>40403</v>
      </c>
    </row>
    <row r="1609" spans="1:4">
      <c r="A1609" s="323">
        <v>101580</v>
      </c>
      <c r="B1609" s="321" t="s">
        <v>1831</v>
      </c>
      <c r="C1609" s="321" t="s">
        <v>430</v>
      </c>
      <c r="D1609" s="322" t="s">
        <v>40404</v>
      </c>
    </row>
    <row r="1610" spans="1:4">
      <c r="A1610" s="323">
        <v>101581</v>
      </c>
      <c r="B1610" s="321" t="s">
        <v>1832</v>
      </c>
      <c r="C1610" s="321" t="s">
        <v>430</v>
      </c>
      <c r="D1610" s="322" t="s">
        <v>39537</v>
      </c>
    </row>
    <row r="1611" spans="1:4">
      <c r="A1611" s="323">
        <v>101582</v>
      </c>
      <c r="B1611" s="321" t="s">
        <v>1833</v>
      </c>
      <c r="C1611" s="321" t="s">
        <v>430</v>
      </c>
      <c r="D1611" s="322" t="s">
        <v>40405</v>
      </c>
    </row>
    <row r="1612" spans="1:4">
      <c r="A1612" s="323">
        <v>101583</v>
      </c>
      <c r="B1612" s="321" t="s">
        <v>1834</v>
      </c>
      <c r="C1612" s="321" t="s">
        <v>430</v>
      </c>
      <c r="D1612" s="322" t="s">
        <v>40406</v>
      </c>
    </row>
    <row r="1613" spans="1:4">
      <c r="A1613" s="323">
        <v>101584</v>
      </c>
      <c r="B1613" s="321" t="s">
        <v>1835</v>
      </c>
      <c r="C1613" s="321" t="s">
        <v>430</v>
      </c>
      <c r="D1613" s="322" t="s">
        <v>39054</v>
      </c>
    </row>
    <row r="1614" spans="1:4">
      <c r="A1614" s="323">
        <v>101585</v>
      </c>
      <c r="B1614" s="321" t="s">
        <v>1836</v>
      </c>
      <c r="C1614" s="321" t="s">
        <v>430</v>
      </c>
      <c r="D1614" s="322" t="s">
        <v>40407</v>
      </c>
    </row>
    <row r="1615" spans="1:4">
      <c r="A1615" s="323">
        <v>101586</v>
      </c>
      <c r="B1615" s="321" t="s">
        <v>1837</v>
      </c>
      <c r="C1615" s="321" t="s">
        <v>430</v>
      </c>
      <c r="D1615" s="322" t="s">
        <v>40408</v>
      </c>
    </row>
    <row r="1616" spans="1:4">
      <c r="A1616" s="323">
        <v>101587</v>
      </c>
      <c r="B1616" s="321" t="s">
        <v>1838</v>
      </c>
      <c r="C1616" s="321" t="s">
        <v>430</v>
      </c>
      <c r="D1616" s="322" t="s">
        <v>40409</v>
      </c>
    </row>
    <row r="1617" spans="1:4">
      <c r="A1617" s="323">
        <v>101588</v>
      </c>
      <c r="B1617" s="321" t="s">
        <v>1839</v>
      </c>
      <c r="C1617" s="321" t="s">
        <v>430</v>
      </c>
      <c r="D1617" s="322" t="s">
        <v>40410</v>
      </c>
    </row>
    <row r="1618" spans="1:4">
      <c r="A1618" s="323">
        <v>101589</v>
      </c>
      <c r="B1618" s="321" t="s">
        <v>1840</v>
      </c>
      <c r="C1618" s="321" t="s">
        <v>430</v>
      </c>
      <c r="D1618" s="322" t="s">
        <v>40411</v>
      </c>
    </row>
    <row r="1619" spans="1:4">
      <c r="A1619" s="323">
        <v>101590</v>
      </c>
      <c r="B1619" s="321" t="s">
        <v>1841</v>
      </c>
      <c r="C1619" s="321" t="s">
        <v>430</v>
      </c>
      <c r="D1619" s="322" t="s">
        <v>40412</v>
      </c>
    </row>
    <row r="1620" spans="1:4">
      <c r="A1620" s="323">
        <v>101591</v>
      </c>
      <c r="B1620" s="321" t="s">
        <v>1842</v>
      </c>
      <c r="C1620" s="321" t="s">
        <v>430</v>
      </c>
      <c r="D1620" s="322" t="s">
        <v>40413</v>
      </c>
    </row>
    <row r="1621" spans="1:4">
      <c r="A1621" s="323">
        <v>101592</v>
      </c>
      <c r="B1621" s="321" t="s">
        <v>1843</v>
      </c>
      <c r="C1621" s="321" t="s">
        <v>430</v>
      </c>
      <c r="D1621" s="322" t="s">
        <v>40414</v>
      </c>
    </row>
    <row r="1622" spans="1:4">
      <c r="A1622" s="323">
        <v>101593</v>
      </c>
      <c r="B1622" s="321" t="s">
        <v>1844</v>
      </c>
      <c r="C1622" s="321" t="s">
        <v>430</v>
      </c>
      <c r="D1622" s="322" t="s">
        <v>40415</v>
      </c>
    </row>
    <row r="1623" spans="1:4">
      <c r="A1623" s="323">
        <v>101600</v>
      </c>
      <c r="B1623" s="321" t="s">
        <v>1845</v>
      </c>
      <c r="C1623" s="321" t="s">
        <v>430</v>
      </c>
      <c r="D1623" s="322" t="s">
        <v>40416</v>
      </c>
    </row>
    <row r="1624" spans="1:4">
      <c r="A1624" s="323">
        <v>101601</v>
      </c>
      <c r="B1624" s="321" t="s">
        <v>1846</v>
      </c>
      <c r="C1624" s="321" t="s">
        <v>430</v>
      </c>
      <c r="D1624" s="322" t="s">
        <v>40417</v>
      </c>
    </row>
    <row r="1625" spans="1:4">
      <c r="A1625" s="323">
        <v>101602</v>
      </c>
      <c r="B1625" s="321" t="s">
        <v>1847</v>
      </c>
      <c r="C1625" s="321" t="s">
        <v>430</v>
      </c>
      <c r="D1625" s="322" t="s">
        <v>40418</v>
      </c>
    </row>
    <row r="1626" spans="1:4">
      <c r="A1626" s="323">
        <v>101603</v>
      </c>
      <c r="B1626" s="321" t="s">
        <v>1848</v>
      </c>
      <c r="C1626" s="321" t="s">
        <v>430</v>
      </c>
      <c r="D1626" s="322" t="s">
        <v>40419</v>
      </c>
    </row>
    <row r="1627" spans="1:4">
      <c r="A1627" s="323">
        <v>101604</v>
      </c>
      <c r="B1627" s="321" t="s">
        <v>1849</v>
      </c>
      <c r="C1627" s="321" t="s">
        <v>430</v>
      </c>
      <c r="D1627" s="322" t="s">
        <v>40420</v>
      </c>
    </row>
    <row r="1628" spans="1:4">
      <c r="A1628" s="323">
        <v>101605</v>
      </c>
      <c r="B1628" s="321" t="s">
        <v>1850</v>
      </c>
      <c r="C1628" s="321" t="s">
        <v>430</v>
      </c>
      <c r="D1628" s="322" t="s">
        <v>39031</v>
      </c>
    </row>
    <row r="1629" spans="1:4">
      <c r="A1629" s="323">
        <v>90788</v>
      </c>
      <c r="B1629" s="321" t="s">
        <v>1851</v>
      </c>
      <c r="C1629" s="321" t="s">
        <v>5</v>
      </c>
      <c r="D1629" s="322" t="s">
        <v>40421</v>
      </c>
    </row>
    <row r="1630" spans="1:4">
      <c r="A1630" s="323">
        <v>90789</v>
      </c>
      <c r="B1630" s="321" t="s">
        <v>1852</v>
      </c>
      <c r="C1630" s="321" t="s">
        <v>5</v>
      </c>
      <c r="D1630" s="322" t="s">
        <v>40422</v>
      </c>
    </row>
    <row r="1631" spans="1:4">
      <c r="A1631" s="323">
        <v>90790</v>
      </c>
      <c r="B1631" s="321" t="s">
        <v>1853</v>
      </c>
      <c r="C1631" s="321" t="s">
        <v>5</v>
      </c>
      <c r="D1631" s="322" t="s">
        <v>40423</v>
      </c>
    </row>
    <row r="1632" spans="1:4">
      <c r="A1632" s="323">
        <v>90791</v>
      </c>
      <c r="B1632" s="321" t="s">
        <v>1854</v>
      </c>
      <c r="C1632" s="321" t="s">
        <v>5</v>
      </c>
      <c r="D1632" s="322" t="s">
        <v>40424</v>
      </c>
    </row>
    <row r="1633" spans="1:4">
      <c r="A1633" s="323">
        <v>90793</v>
      </c>
      <c r="B1633" s="321" t="s">
        <v>1855</v>
      </c>
      <c r="C1633" s="321" t="s">
        <v>5</v>
      </c>
      <c r="D1633" s="322" t="s">
        <v>40425</v>
      </c>
    </row>
    <row r="1634" spans="1:4">
      <c r="A1634" s="323">
        <v>90794</v>
      </c>
      <c r="B1634" s="321" t="s">
        <v>1856</v>
      </c>
      <c r="C1634" s="321" t="s">
        <v>5</v>
      </c>
      <c r="D1634" s="322" t="s">
        <v>40426</v>
      </c>
    </row>
    <row r="1635" spans="1:4">
      <c r="A1635" s="323">
        <v>90795</v>
      </c>
      <c r="B1635" s="321" t="s">
        <v>1857</v>
      </c>
      <c r="C1635" s="321" t="s">
        <v>5</v>
      </c>
      <c r="D1635" s="322" t="s">
        <v>40427</v>
      </c>
    </row>
    <row r="1636" spans="1:4">
      <c r="A1636" s="323">
        <v>90796</v>
      </c>
      <c r="B1636" s="321" t="s">
        <v>1858</v>
      </c>
      <c r="C1636" s="321" t="s">
        <v>5</v>
      </c>
      <c r="D1636" s="322" t="s">
        <v>40428</v>
      </c>
    </row>
    <row r="1637" spans="1:4">
      <c r="A1637" s="323">
        <v>90797</v>
      </c>
      <c r="B1637" s="321" t="s">
        <v>1859</v>
      </c>
      <c r="C1637" s="321" t="s">
        <v>5</v>
      </c>
      <c r="D1637" s="322" t="s">
        <v>40429</v>
      </c>
    </row>
    <row r="1638" spans="1:4">
      <c r="A1638" s="323">
        <v>90798</v>
      </c>
      <c r="B1638" s="321" t="s">
        <v>1860</v>
      </c>
      <c r="C1638" s="321" t="s">
        <v>5</v>
      </c>
      <c r="D1638" s="322" t="s">
        <v>40430</v>
      </c>
    </row>
    <row r="1639" spans="1:4">
      <c r="A1639" s="323">
        <v>90799</v>
      </c>
      <c r="B1639" s="321" t="s">
        <v>1861</v>
      </c>
      <c r="C1639" s="321" t="s">
        <v>5</v>
      </c>
      <c r="D1639" s="322" t="s">
        <v>40431</v>
      </c>
    </row>
    <row r="1640" spans="1:4">
      <c r="A1640" s="323">
        <v>90801</v>
      </c>
      <c r="B1640" s="321" t="s">
        <v>1862</v>
      </c>
      <c r="C1640" s="321" t="s">
        <v>5</v>
      </c>
      <c r="D1640" s="322" t="s">
        <v>40432</v>
      </c>
    </row>
    <row r="1641" spans="1:4">
      <c r="A1641" s="323">
        <v>90806</v>
      </c>
      <c r="B1641" s="321" t="s">
        <v>1863</v>
      </c>
      <c r="C1641" s="321" t="s">
        <v>5</v>
      </c>
      <c r="D1641" s="322" t="s">
        <v>40433</v>
      </c>
    </row>
    <row r="1642" spans="1:4">
      <c r="A1642" s="323">
        <v>90820</v>
      </c>
      <c r="B1642" s="321" t="s">
        <v>1864</v>
      </c>
      <c r="C1642" s="321" t="s">
        <v>5</v>
      </c>
      <c r="D1642" s="322" t="s">
        <v>40434</v>
      </c>
    </row>
    <row r="1643" spans="1:4">
      <c r="A1643" s="323">
        <v>90821</v>
      </c>
      <c r="B1643" s="321" t="s">
        <v>1865</v>
      </c>
      <c r="C1643" s="321" t="s">
        <v>5</v>
      </c>
      <c r="D1643" s="322" t="s">
        <v>40435</v>
      </c>
    </row>
    <row r="1644" spans="1:4">
      <c r="A1644" s="323">
        <v>90822</v>
      </c>
      <c r="B1644" s="321" t="s">
        <v>1866</v>
      </c>
      <c r="C1644" s="321" t="s">
        <v>5</v>
      </c>
      <c r="D1644" s="322" t="s">
        <v>40436</v>
      </c>
    </row>
    <row r="1645" spans="1:4">
      <c r="A1645" s="323">
        <v>90823</v>
      </c>
      <c r="B1645" s="321" t="s">
        <v>1867</v>
      </c>
      <c r="C1645" s="321" t="s">
        <v>5</v>
      </c>
      <c r="D1645" s="322" t="s">
        <v>40437</v>
      </c>
    </row>
    <row r="1646" spans="1:4">
      <c r="A1646" s="323">
        <v>90824</v>
      </c>
      <c r="B1646" s="321" t="s">
        <v>1868</v>
      </c>
      <c r="C1646" s="321" t="s">
        <v>5</v>
      </c>
      <c r="D1646" s="322" t="s">
        <v>40438</v>
      </c>
    </row>
    <row r="1647" spans="1:4">
      <c r="A1647" s="323">
        <v>90825</v>
      </c>
      <c r="B1647" s="321" t="s">
        <v>1869</v>
      </c>
      <c r="C1647" s="321" t="s">
        <v>5</v>
      </c>
      <c r="D1647" s="322" t="s">
        <v>40439</v>
      </c>
    </row>
    <row r="1648" spans="1:4">
      <c r="A1648" s="323">
        <v>90830</v>
      </c>
      <c r="B1648" s="321" t="s">
        <v>1870</v>
      </c>
      <c r="C1648" s="321" t="s">
        <v>5</v>
      </c>
      <c r="D1648" s="322" t="s">
        <v>40440</v>
      </c>
    </row>
    <row r="1649" spans="1:4">
      <c r="A1649" s="323">
        <v>90831</v>
      </c>
      <c r="B1649" s="321" t="s">
        <v>1871</v>
      </c>
      <c r="C1649" s="321" t="s">
        <v>5</v>
      </c>
      <c r="D1649" s="322" t="s">
        <v>40411</v>
      </c>
    </row>
    <row r="1650" spans="1:4">
      <c r="A1650" s="323">
        <v>90841</v>
      </c>
      <c r="B1650" s="321" t="s">
        <v>1872</v>
      </c>
      <c r="C1650" s="321" t="s">
        <v>5</v>
      </c>
      <c r="D1650" s="322" t="s">
        <v>40441</v>
      </c>
    </row>
    <row r="1651" spans="1:4">
      <c r="A1651" s="323">
        <v>90842</v>
      </c>
      <c r="B1651" s="321" t="s">
        <v>1873</v>
      </c>
      <c r="C1651" s="321" t="s">
        <v>5</v>
      </c>
      <c r="D1651" s="322" t="s">
        <v>40442</v>
      </c>
    </row>
    <row r="1652" spans="1:4">
      <c r="A1652" s="323">
        <v>90843</v>
      </c>
      <c r="B1652" s="321" t="s">
        <v>1874</v>
      </c>
      <c r="C1652" s="321" t="s">
        <v>5</v>
      </c>
      <c r="D1652" s="322" t="s">
        <v>40443</v>
      </c>
    </row>
    <row r="1653" spans="1:4">
      <c r="A1653" s="323">
        <v>90844</v>
      </c>
      <c r="B1653" s="321" t="s">
        <v>1875</v>
      </c>
      <c r="C1653" s="321" t="s">
        <v>5</v>
      </c>
      <c r="D1653" s="322" t="s">
        <v>40444</v>
      </c>
    </row>
    <row r="1654" spans="1:4">
      <c r="A1654" s="323">
        <v>90845</v>
      </c>
      <c r="B1654" s="321" t="s">
        <v>1876</v>
      </c>
      <c r="C1654" s="321" t="s">
        <v>5</v>
      </c>
      <c r="D1654" s="322" t="s">
        <v>40445</v>
      </c>
    </row>
    <row r="1655" spans="1:4">
      <c r="A1655" s="323">
        <v>90846</v>
      </c>
      <c r="B1655" s="321" t="s">
        <v>1877</v>
      </c>
      <c r="C1655" s="321" t="s">
        <v>5</v>
      </c>
      <c r="D1655" s="322" t="s">
        <v>40446</v>
      </c>
    </row>
    <row r="1656" spans="1:4">
      <c r="A1656" s="323">
        <v>90847</v>
      </c>
      <c r="B1656" s="321" t="s">
        <v>1878</v>
      </c>
      <c r="C1656" s="321" t="s">
        <v>5</v>
      </c>
      <c r="D1656" s="322" t="s">
        <v>40447</v>
      </c>
    </row>
    <row r="1657" spans="1:4">
      <c r="A1657" s="323">
        <v>90848</v>
      </c>
      <c r="B1657" s="321" t="s">
        <v>1879</v>
      </c>
      <c r="C1657" s="321" t="s">
        <v>5</v>
      </c>
      <c r="D1657" s="322" t="s">
        <v>40448</v>
      </c>
    </row>
    <row r="1658" spans="1:4">
      <c r="A1658" s="323">
        <v>90849</v>
      </c>
      <c r="B1658" s="321" t="s">
        <v>1880</v>
      </c>
      <c r="C1658" s="321" t="s">
        <v>5</v>
      </c>
      <c r="D1658" s="322" t="s">
        <v>40449</v>
      </c>
    </row>
    <row r="1659" spans="1:4">
      <c r="A1659" s="323">
        <v>90850</v>
      </c>
      <c r="B1659" s="321" t="s">
        <v>1881</v>
      </c>
      <c r="C1659" s="321" t="s">
        <v>5</v>
      </c>
      <c r="D1659" s="322" t="s">
        <v>40450</v>
      </c>
    </row>
    <row r="1660" spans="1:4">
      <c r="A1660" s="323">
        <v>90851</v>
      </c>
      <c r="B1660" s="321" t="s">
        <v>1882</v>
      </c>
      <c r="C1660" s="321" t="s">
        <v>5</v>
      </c>
      <c r="D1660" s="322" t="s">
        <v>40451</v>
      </c>
    </row>
    <row r="1661" spans="1:4">
      <c r="A1661" s="323">
        <v>90852</v>
      </c>
      <c r="B1661" s="321" t="s">
        <v>1883</v>
      </c>
      <c r="C1661" s="321" t="s">
        <v>5</v>
      </c>
      <c r="D1661" s="322" t="s">
        <v>40452</v>
      </c>
    </row>
    <row r="1662" spans="1:4">
      <c r="A1662" s="323">
        <v>91009</v>
      </c>
      <c r="B1662" s="321" t="s">
        <v>1884</v>
      </c>
      <c r="C1662" s="321" t="s">
        <v>5</v>
      </c>
      <c r="D1662" s="322" t="s">
        <v>40453</v>
      </c>
    </row>
    <row r="1663" spans="1:4">
      <c r="A1663" s="323">
        <v>91010</v>
      </c>
      <c r="B1663" s="321" t="s">
        <v>1885</v>
      </c>
      <c r="C1663" s="321" t="s">
        <v>5</v>
      </c>
      <c r="D1663" s="322" t="s">
        <v>40454</v>
      </c>
    </row>
    <row r="1664" spans="1:4">
      <c r="A1664" s="323">
        <v>91011</v>
      </c>
      <c r="B1664" s="321" t="s">
        <v>1886</v>
      </c>
      <c r="C1664" s="321" t="s">
        <v>5</v>
      </c>
      <c r="D1664" s="322" t="s">
        <v>40455</v>
      </c>
    </row>
    <row r="1665" spans="1:4">
      <c r="A1665" s="323">
        <v>91012</v>
      </c>
      <c r="B1665" s="321" t="s">
        <v>1887</v>
      </c>
      <c r="C1665" s="321" t="s">
        <v>5</v>
      </c>
      <c r="D1665" s="322" t="s">
        <v>40456</v>
      </c>
    </row>
    <row r="1666" spans="1:4">
      <c r="A1666" s="323">
        <v>91013</v>
      </c>
      <c r="B1666" s="321" t="s">
        <v>1888</v>
      </c>
      <c r="C1666" s="321" t="s">
        <v>5</v>
      </c>
      <c r="D1666" s="322" t="s">
        <v>40457</v>
      </c>
    </row>
    <row r="1667" spans="1:4">
      <c r="A1667" s="323">
        <v>91014</v>
      </c>
      <c r="B1667" s="321" t="s">
        <v>1889</v>
      </c>
      <c r="C1667" s="321" t="s">
        <v>5</v>
      </c>
      <c r="D1667" s="322" t="s">
        <v>40458</v>
      </c>
    </row>
    <row r="1668" spans="1:4">
      <c r="A1668" s="323">
        <v>91015</v>
      </c>
      <c r="B1668" s="321" t="s">
        <v>1890</v>
      </c>
      <c r="C1668" s="321" t="s">
        <v>5</v>
      </c>
      <c r="D1668" s="322" t="s">
        <v>40459</v>
      </c>
    </row>
    <row r="1669" spans="1:4">
      <c r="A1669" s="323">
        <v>91016</v>
      </c>
      <c r="B1669" s="321" t="s">
        <v>1891</v>
      </c>
      <c r="C1669" s="321" t="s">
        <v>5</v>
      </c>
      <c r="D1669" s="322" t="s">
        <v>40460</v>
      </c>
    </row>
    <row r="1670" spans="1:4">
      <c r="A1670" s="323">
        <v>91287</v>
      </c>
      <c r="B1670" s="321" t="s">
        <v>1892</v>
      </c>
      <c r="C1670" s="321" t="s">
        <v>5</v>
      </c>
      <c r="D1670" s="322" t="s">
        <v>40461</v>
      </c>
    </row>
    <row r="1671" spans="1:4">
      <c r="A1671" s="323">
        <v>91292</v>
      </c>
      <c r="B1671" s="321" t="s">
        <v>1893</v>
      </c>
      <c r="C1671" s="321" t="s">
        <v>5</v>
      </c>
      <c r="D1671" s="322" t="s">
        <v>40462</v>
      </c>
    </row>
    <row r="1672" spans="1:4">
      <c r="A1672" s="323">
        <v>91295</v>
      </c>
      <c r="B1672" s="321" t="s">
        <v>1894</v>
      </c>
      <c r="C1672" s="321" t="s">
        <v>5</v>
      </c>
      <c r="D1672" s="322" t="s">
        <v>40463</v>
      </c>
    </row>
    <row r="1673" spans="1:4">
      <c r="A1673" s="323">
        <v>91296</v>
      </c>
      <c r="B1673" s="321" t="s">
        <v>1895</v>
      </c>
      <c r="C1673" s="321" t="s">
        <v>5</v>
      </c>
      <c r="D1673" s="322" t="s">
        <v>40464</v>
      </c>
    </row>
    <row r="1674" spans="1:4">
      <c r="A1674" s="323">
        <v>91297</v>
      </c>
      <c r="B1674" s="321" t="s">
        <v>1896</v>
      </c>
      <c r="C1674" s="321" t="s">
        <v>5</v>
      </c>
      <c r="D1674" s="322" t="s">
        <v>40465</v>
      </c>
    </row>
    <row r="1675" spans="1:4">
      <c r="A1675" s="323">
        <v>91298</v>
      </c>
      <c r="B1675" s="321" t="s">
        <v>1897</v>
      </c>
      <c r="C1675" s="321" t="s">
        <v>5</v>
      </c>
      <c r="D1675" s="322" t="s">
        <v>40466</v>
      </c>
    </row>
    <row r="1676" spans="1:4">
      <c r="A1676" s="323">
        <v>91299</v>
      </c>
      <c r="B1676" s="321" t="s">
        <v>1898</v>
      </c>
      <c r="C1676" s="321" t="s">
        <v>5</v>
      </c>
      <c r="D1676" s="322" t="s">
        <v>40467</v>
      </c>
    </row>
    <row r="1677" spans="1:4">
      <c r="A1677" s="323">
        <v>91304</v>
      </c>
      <c r="B1677" s="321" t="s">
        <v>1899</v>
      </c>
      <c r="C1677" s="321" t="s">
        <v>5</v>
      </c>
      <c r="D1677" s="322" t="s">
        <v>40468</v>
      </c>
    </row>
    <row r="1678" spans="1:4">
      <c r="A1678" s="323">
        <v>91305</v>
      </c>
      <c r="B1678" s="321" t="s">
        <v>1900</v>
      </c>
      <c r="C1678" s="321" t="s">
        <v>5</v>
      </c>
      <c r="D1678" s="322" t="s">
        <v>40469</v>
      </c>
    </row>
    <row r="1679" spans="1:4">
      <c r="A1679" s="323">
        <v>91306</v>
      </c>
      <c r="B1679" s="321" t="s">
        <v>1901</v>
      </c>
      <c r="C1679" s="321" t="s">
        <v>5</v>
      </c>
      <c r="D1679" s="322" t="s">
        <v>40411</v>
      </c>
    </row>
    <row r="1680" spans="1:4">
      <c r="A1680" s="323">
        <v>91307</v>
      </c>
      <c r="B1680" s="321" t="s">
        <v>1902</v>
      </c>
      <c r="C1680" s="321" t="s">
        <v>5</v>
      </c>
      <c r="D1680" s="322" t="s">
        <v>40470</v>
      </c>
    </row>
    <row r="1681" spans="1:4">
      <c r="A1681" s="323">
        <v>91312</v>
      </c>
      <c r="B1681" s="321" t="s">
        <v>1903</v>
      </c>
      <c r="C1681" s="321" t="s">
        <v>5</v>
      </c>
      <c r="D1681" s="322" t="s">
        <v>40471</v>
      </c>
    </row>
    <row r="1682" spans="1:4">
      <c r="A1682" s="323">
        <v>91313</v>
      </c>
      <c r="B1682" s="321" t="s">
        <v>1904</v>
      </c>
      <c r="C1682" s="321" t="s">
        <v>5</v>
      </c>
      <c r="D1682" s="322" t="s">
        <v>40472</v>
      </c>
    </row>
    <row r="1683" spans="1:4">
      <c r="A1683" s="323">
        <v>91314</v>
      </c>
      <c r="B1683" s="321" t="s">
        <v>1905</v>
      </c>
      <c r="C1683" s="321" t="s">
        <v>5</v>
      </c>
      <c r="D1683" s="322" t="s">
        <v>40473</v>
      </c>
    </row>
    <row r="1684" spans="1:4">
      <c r="A1684" s="323">
        <v>91315</v>
      </c>
      <c r="B1684" s="321" t="s">
        <v>1906</v>
      </c>
      <c r="C1684" s="321" t="s">
        <v>5</v>
      </c>
      <c r="D1684" s="322" t="s">
        <v>40474</v>
      </c>
    </row>
    <row r="1685" spans="1:4">
      <c r="A1685" s="323">
        <v>91316</v>
      </c>
      <c r="B1685" s="321" t="s">
        <v>1907</v>
      </c>
      <c r="C1685" s="321" t="s">
        <v>5</v>
      </c>
      <c r="D1685" s="322" t="s">
        <v>40475</v>
      </c>
    </row>
    <row r="1686" spans="1:4">
      <c r="A1686" s="323">
        <v>91317</v>
      </c>
      <c r="B1686" s="321" t="s">
        <v>1908</v>
      </c>
      <c r="C1686" s="321" t="s">
        <v>5</v>
      </c>
      <c r="D1686" s="322" t="s">
        <v>40476</v>
      </c>
    </row>
    <row r="1687" spans="1:4">
      <c r="A1687" s="323">
        <v>91318</v>
      </c>
      <c r="B1687" s="321" t="s">
        <v>1909</v>
      </c>
      <c r="C1687" s="321" t="s">
        <v>5</v>
      </c>
      <c r="D1687" s="322" t="s">
        <v>40477</v>
      </c>
    </row>
    <row r="1688" spans="1:4">
      <c r="A1688" s="323">
        <v>91319</v>
      </c>
      <c r="B1688" s="321" t="s">
        <v>1910</v>
      </c>
      <c r="C1688" s="321" t="s">
        <v>5</v>
      </c>
      <c r="D1688" s="322" t="s">
        <v>40478</v>
      </c>
    </row>
    <row r="1689" spans="1:4">
      <c r="A1689" s="323">
        <v>91320</v>
      </c>
      <c r="B1689" s="321" t="s">
        <v>1911</v>
      </c>
      <c r="C1689" s="321" t="s">
        <v>5</v>
      </c>
      <c r="D1689" s="322" t="s">
        <v>40479</v>
      </c>
    </row>
    <row r="1690" spans="1:4">
      <c r="A1690" s="323">
        <v>91321</v>
      </c>
      <c r="B1690" s="321" t="s">
        <v>1912</v>
      </c>
      <c r="C1690" s="321" t="s">
        <v>5</v>
      </c>
      <c r="D1690" s="322" t="s">
        <v>40480</v>
      </c>
    </row>
    <row r="1691" spans="1:4">
      <c r="A1691" s="323">
        <v>91322</v>
      </c>
      <c r="B1691" s="321" t="s">
        <v>1913</v>
      </c>
      <c r="C1691" s="321" t="s">
        <v>5</v>
      </c>
      <c r="D1691" s="322" t="s">
        <v>40481</v>
      </c>
    </row>
    <row r="1692" spans="1:4">
      <c r="A1692" s="323">
        <v>91323</v>
      </c>
      <c r="B1692" s="321" t="s">
        <v>1914</v>
      </c>
      <c r="C1692" s="321" t="s">
        <v>5</v>
      </c>
      <c r="D1692" s="322" t="s">
        <v>40482</v>
      </c>
    </row>
    <row r="1693" spans="1:4">
      <c r="A1693" s="323">
        <v>91324</v>
      </c>
      <c r="B1693" s="321" t="s">
        <v>1915</v>
      </c>
      <c r="C1693" s="321" t="s">
        <v>5</v>
      </c>
      <c r="D1693" s="322" t="s">
        <v>40483</v>
      </c>
    </row>
    <row r="1694" spans="1:4">
      <c r="A1694" s="323">
        <v>91325</v>
      </c>
      <c r="B1694" s="321" t="s">
        <v>1916</v>
      </c>
      <c r="C1694" s="321" t="s">
        <v>5</v>
      </c>
      <c r="D1694" s="322" t="s">
        <v>40484</v>
      </c>
    </row>
    <row r="1695" spans="1:4">
      <c r="A1695" s="323">
        <v>91326</v>
      </c>
      <c r="B1695" s="321" t="s">
        <v>1917</v>
      </c>
      <c r="C1695" s="321" t="s">
        <v>5</v>
      </c>
      <c r="D1695" s="322" t="s">
        <v>40485</v>
      </c>
    </row>
    <row r="1696" spans="1:4">
      <c r="A1696" s="323">
        <v>91327</v>
      </c>
      <c r="B1696" s="321" t="s">
        <v>1918</v>
      </c>
      <c r="C1696" s="321" t="s">
        <v>5</v>
      </c>
      <c r="D1696" s="322" t="s">
        <v>40486</v>
      </c>
    </row>
    <row r="1697" spans="1:4">
      <c r="A1697" s="323">
        <v>91328</v>
      </c>
      <c r="B1697" s="321" t="s">
        <v>1919</v>
      </c>
      <c r="C1697" s="321" t="s">
        <v>5</v>
      </c>
      <c r="D1697" s="322" t="s">
        <v>40487</v>
      </c>
    </row>
    <row r="1698" spans="1:4">
      <c r="A1698" s="323">
        <v>91329</v>
      </c>
      <c r="B1698" s="321" t="s">
        <v>1920</v>
      </c>
      <c r="C1698" s="321" t="s">
        <v>5</v>
      </c>
      <c r="D1698" s="322" t="s">
        <v>40488</v>
      </c>
    </row>
    <row r="1699" spans="1:4">
      <c r="A1699" s="323">
        <v>91330</v>
      </c>
      <c r="B1699" s="321" t="s">
        <v>1921</v>
      </c>
      <c r="C1699" s="321" t="s">
        <v>5</v>
      </c>
      <c r="D1699" s="322" t="s">
        <v>40489</v>
      </c>
    </row>
    <row r="1700" spans="1:4">
      <c r="A1700" s="323">
        <v>91331</v>
      </c>
      <c r="B1700" s="321" t="s">
        <v>1922</v>
      </c>
      <c r="C1700" s="321" t="s">
        <v>5</v>
      </c>
      <c r="D1700" s="322" t="s">
        <v>40490</v>
      </c>
    </row>
    <row r="1701" spans="1:4">
      <c r="A1701" s="323">
        <v>91332</v>
      </c>
      <c r="B1701" s="321" t="s">
        <v>1923</v>
      </c>
      <c r="C1701" s="321" t="s">
        <v>5</v>
      </c>
      <c r="D1701" s="322" t="s">
        <v>40491</v>
      </c>
    </row>
    <row r="1702" spans="1:4">
      <c r="A1702" s="323">
        <v>91333</v>
      </c>
      <c r="B1702" s="321" t="s">
        <v>1924</v>
      </c>
      <c r="C1702" s="321" t="s">
        <v>5</v>
      </c>
      <c r="D1702" s="322" t="s">
        <v>40492</v>
      </c>
    </row>
    <row r="1703" spans="1:4">
      <c r="A1703" s="323">
        <v>91334</v>
      </c>
      <c r="B1703" s="321" t="s">
        <v>1925</v>
      </c>
      <c r="C1703" s="321" t="s">
        <v>5</v>
      </c>
      <c r="D1703" s="322" t="s">
        <v>40493</v>
      </c>
    </row>
    <row r="1704" spans="1:4">
      <c r="A1704" s="323">
        <v>91335</v>
      </c>
      <c r="B1704" s="321" t="s">
        <v>1926</v>
      </c>
      <c r="C1704" s="321" t="s">
        <v>5</v>
      </c>
      <c r="D1704" s="322" t="s">
        <v>40494</v>
      </c>
    </row>
    <row r="1705" spans="1:4">
      <c r="A1705" s="323">
        <v>91336</v>
      </c>
      <c r="B1705" s="321" t="s">
        <v>1927</v>
      </c>
      <c r="C1705" s="321" t="s">
        <v>5</v>
      </c>
      <c r="D1705" s="322" t="s">
        <v>40495</v>
      </c>
    </row>
    <row r="1706" spans="1:4">
      <c r="A1706" s="323">
        <v>91337</v>
      </c>
      <c r="B1706" s="321" t="s">
        <v>1928</v>
      </c>
      <c r="C1706" s="321" t="s">
        <v>5</v>
      </c>
      <c r="D1706" s="322" t="s">
        <v>40496</v>
      </c>
    </row>
    <row r="1707" spans="1:4">
      <c r="A1707" s="323">
        <v>100659</v>
      </c>
      <c r="B1707" s="321" t="s">
        <v>1929</v>
      </c>
      <c r="C1707" s="321" t="s">
        <v>40</v>
      </c>
      <c r="D1707" s="322" t="s">
        <v>40497</v>
      </c>
    </row>
    <row r="1708" spans="1:4">
      <c r="A1708" s="323">
        <v>100660</v>
      </c>
      <c r="B1708" s="321" t="s">
        <v>1930</v>
      </c>
      <c r="C1708" s="321" t="s">
        <v>40</v>
      </c>
      <c r="D1708" s="322" t="s">
        <v>39088</v>
      </c>
    </row>
    <row r="1709" spans="1:4">
      <c r="A1709" s="323">
        <v>100675</v>
      </c>
      <c r="B1709" s="321" t="s">
        <v>1931</v>
      </c>
      <c r="C1709" s="321" t="s">
        <v>5</v>
      </c>
      <c r="D1709" s="322" t="s">
        <v>40498</v>
      </c>
    </row>
    <row r="1710" spans="1:4">
      <c r="A1710" s="323">
        <v>100676</v>
      </c>
      <c r="B1710" s="321" t="s">
        <v>1932</v>
      </c>
      <c r="C1710" s="321" t="s">
        <v>5</v>
      </c>
      <c r="D1710" s="322" t="s">
        <v>40499</v>
      </c>
    </row>
    <row r="1711" spans="1:4">
      <c r="A1711" s="323">
        <v>100678</v>
      </c>
      <c r="B1711" s="321" t="s">
        <v>1933</v>
      </c>
      <c r="C1711" s="321" t="s">
        <v>5</v>
      </c>
      <c r="D1711" s="322" t="s">
        <v>40500</v>
      </c>
    </row>
    <row r="1712" spans="1:4">
      <c r="A1712" s="323">
        <v>100679</v>
      </c>
      <c r="B1712" s="321" t="s">
        <v>1934</v>
      </c>
      <c r="C1712" s="321" t="s">
        <v>5</v>
      </c>
      <c r="D1712" s="322" t="s">
        <v>40501</v>
      </c>
    </row>
    <row r="1713" spans="1:4">
      <c r="A1713" s="323">
        <v>100680</v>
      </c>
      <c r="B1713" s="321" t="s">
        <v>1935</v>
      </c>
      <c r="C1713" s="321" t="s">
        <v>5</v>
      </c>
      <c r="D1713" s="322" t="s">
        <v>40502</v>
      </c>
    </row>
    <row r="1714" spans="1:4">
      <c r="A1714" s="323">
        <v>100681</v>
      </c>
      <c r="B1714" s="321" t="s">
        <v>1936</v>
      </c>
      <c r="C1714" s="321" t="s">
        <v>5</v>
      </c>
      <c r="D1714" s="322" t="s">
        <v>40503</v>
      </c>
    </row>
    <row r="1715" spans="1:4">
      <c r="A1715" s="323">
        <v>100682</v>
      </c>
      <c r="B1715" s="321" t="s">
        <v>1937</v>
      </c>
      <c r="C1715" s="321" t="s">
        <v>5</v>
      </c>
      <c r="D1715" s="322" t="s">
        <v>40504</v>
      </c>
    </row>
    <row r="1716" spans="1:4">
      <c r="A1716" s="323">
        <v>100683</v>
      </c>
      <c r="B1716" s="321" t="s">
        <v>1938</v>
      </c>
      <c r="C1716" s="321" t="s">
        <v>5</v>
      </c>
      <c r="D1716" s="322" t="s">
        <v>40505</v>
      </c>
    </row>
    <row r="1717" spans="1:4">
      <c r="A1717" s="323">
        <v>100684</v>
      </c>
      <c r="B1717" s="321" t="s">
        <v>1939</v>
      </c>
      <c r="C1717" s="321" t="s">
        <v>5</v>
      </c>
      <c r="D1717" s="322" t="s">
        <v>40506</v>
      </c>
    </row>
    <row r="1718" spans="1:4">
      <c r="A1718" s="323">
        <v>100685</v>
      </c>
      <c r="B1718" s="321" t="s">
        <v>1940</v>
      </c>
      <c r="C1718" s="321" t="s">
        <v>5</v>
      </c>
      <c r="D1718" s="322" t="s">
        <v>40507</v>
      </c>
    </row>
    <row r="1719" spans="1:4">
      <c r="A1719" s="323">
        <v>100686</v>
      </c>
      <c r="B1719" s="321" t="s">
        <v>1941</v>
      </c>
      <c r="C1719" s="321" t="s">
        <v>5</v>
      </c>
      <c r="D1719" s="322" t="s">
        <v>40508</v>
      </c>
    </row>
    <row r="1720" spans="1:4">
      <c r="A1720" s="323">
        <v>100687</v>
      </c>
      <c r="B1720" s="321" t="s">
        <v>1942</v>
      </c>
      <c r="C1720" s="321" t="s">
        <v>5</v>
      </c>
      <c r="D1720" s="322" t="s">
        <v>40509</v>
      </c>
    </row>
    <row r="1721" spans="1:4">
      <c r="A1721" s="323">
        <v>100688</v>
      </c>
      <c r="B1721" s="321" t="s">
        <v>1943</v>
      </c>
      <c r="C1721" s="321" t="s">
        <v>5</v>
      </c>
      <c r="D1721" s="322" t="s">
        <v>40510</v>
      </c>
    </row>
    <row r="1722" spans="1:4">
      <c r="A1722" s="323">
        <v>100689</v>
      </c>
      <c r="B1722" s="321" t="s">
        <v>1944</v>
      </c>
      <c r="C1722" s="321" t="s">
        <v>5</v>
      </c>
      <c r="D1722" s="322" t="s">
        <v>40511</v>
      </c>
    </row>
    <row r="1723" spans="1:4">
      <c r="A1723" s="323">
        <v>100690</v>
      </c>
      <c r="B1723" s="321" t="s">
        <v>1945</v>
      </c>
      <c r="C1723" s="321" t="s">
        <v>5</v>
      </c>
      <c r="D1723" s="322" t="s">
        <v>40512</v>
      </c>
    </row>
    <row r="1724" spans="1:4">
      <c r="A1724" s="323">
        <v>100691</v>
      </c>
      <c r="B1724" s="321" t="s">
        <v>1946</v>
      </c>
      <c r="C1724" s="321" t="s">
        <v>5</v>
      </c>
      <c r="D1724" s="322" t="s">
        <v>40513</v>
      </c>
    </row>
    <row r="1725" spans="1:4">
      <c r="A1725" s="323">
        <v>100692</v>
      </c>
      <c r="B1725" s="321" t="s">
        <v>1947</v>
      </c>
      <c r="C1725" s="321" t="s">
        <v>5</v>
      </c>
      <c r="D1725" s="322" t="s">
        <v>40514</v>
      </c>
    </row>
    <row r="1726" spans="1:4">
      <c r="A1726" s="323">
        <v>100693</v>
      </c>
      <c r="B1726" s="321" t="s">
        <v>1948</v>
      </c>
      <c r="C1726" s="321" t="s">
        <v>5</v>
      </c>
      <c r="D1726" s="322" t="s">
        <v>40515</v>
      </c>
    </row>
    <row r="1727" spans="1:4">
      <c r="A1727" s="323">
        <v>100694</v>
      </c>
      <c r="B1727" s="321" t="s">
        <v>1949</v>
      </c>
      <c r="C1727" s="321" t="s">
        <v>5</v>
      </c>
      <c r="D1727" s="322" t="s">
        <v>40516</v>
      </c>
    </row>
    <row r="1728" spans="1:4">
      <c r="A1728" s="323">
        <v>100695</v>
      </c>
      <c r="B1728" s="321" t="s">
        <v>1950</v>
      </c>
      <c r="C1728" s="321" t="s">
        <v>5</v>
      </c>
      <c r="D1728" s="322" t="s">
        <v>40517</v>
      </c>
    </row>
    <row r="1729" spans="1:4">
      <c r="A1729" s="323">
        <v>100696</v>
      </c>
      <c r="B1729" s="321" t="s">
        <v>1951</v>
      </c>
      <c r="C1729" s="321" t="s">
        <v>5</v>
      </c>
      <c r="D1729" s="322" t="s">
        <v>40518</v>
      </c>
    </row>
    <row r="1730" spans="1:4">
      <c r="A1730" s="323">
        <v>100697</v>
      </c>
      <c r="B1730" s="321" t="s">
        <v>1952</v>
      </c>
      <c r="C1730" s="321" t="s">
        <v>5</v>
      </c>
      <c r="D1730" s="322" t="s">
        <v>39718</v>
      </c>
    </row>
    <row r="1731" spans="1:4">
      <c r="A1731" s="323">
        <v>100698</v>
      </c>
      <c r="B1731" s="321" t="s">
        <v>1953</v>
      </c>
      <c r="C1731" s="321" t="s">
        <v>5</v>
      </c>
      <c r="D1731" s="322" t="s">
        <v>40519</v>
      </c>
    </row>
    <row r="1732" spans="1:4">
      <c r="A1732" s="323">
        <v>100699</v>
      </c>
      <c r="B1732" s="321" t="s">
        <v>1954</v>
      </c>
      <c r="C1732" s="321" t="s">
        <v>5</v>
      </c>
      <c r="D1732" s="322" t="s">
        <v>40520</v>
      </c>
    </row>
    <row r="1733" spans="1:4">
      <c r="A1733" s="323">
        <v>100700</v>
      </c>
      <c r="B1733" s="321" t="s">
        <v>1955</v>
      </c>
      <c r="C1733" s="321" t="s">
        <v>5</v>
      </c>
      <c r="D1733" s="322" t="s">
        <v>40521</v>
      </c>
    </row>
    <row r="1734" spans="1:4">
      <c r="A1734" s="323">
        <v>100712</v>
      </c>
      <c r="B1734" s="321" t="s">
        <v>1956</v>
      </c>
      <c r="C1734" s="321" t="s">
        <v>5</v>
      </c>
      <c r="D1734" s="322" t="s">
        <v>40522</v>
      </c>
    </row>
    <row r="1735" spans="1:4">
      <c r="A1735" s="323">
        <v>100665</v>
      </c>
      <c r="B1735" s="321" t="s">
        <v>1957</v>
      </c>
      <c r="C1735" s="321" t="s">
        <v>430</v>
      </c>
      <c r="D1735" s="322" t="s">
        <v>40523</v>
      </c>
    </row>
    <row r="1736" spans="1:4">
      <c r="A1736" s="323">
        <v>100666</v>
      </c>
      <c r="B1736" s="321" t="s">
        <v>1958</v>
      </c>
      <c r="C1736" s="321" t="s">
        <v>430</v>
      </c>
      <c r="D1736" s="322" t="s">
        <v>40524</v>
      </c>
    </row>
    <row r="1737" spans="1:4">
      <c r="A1737" s="323">
        <v>100667</v>
      </c>
      <c r="B1737" s="321" t="s">
        <v>1959</v>
      </c>
      <c r="C1737" s="321" t="s">
        <v>430</v>
      </c>
      <c r="D1737" s="322" t="s">
        <v>40525</v>
      </c>
    </row>
    <row r="1738" spans="1:4">
      <c r="A1738" s="323">
        <v>100668</v>
      </c>
      <c r="B1738" s="321" t="s">
        <v>1960</v>
      </c>
      <c r="C1738" s="321" t="s">
        <v>430</v>
      </c>
      <c r="D1738" s="322" t="s">
        <v>40526</v>
      </c>
    </row>
    <row r="1739" spans="1:4">
      <c r="A1739" s="323">
        <v>100669</v>
      </c>
      <c r="B1739" s="321" t="s">
        <v>1961</v>
      </c>
      <c r="C1739" s="321" t="s">
        <v>430</v>
      </c>
      <c r="D1739" s="322" t="s">
        <v>40527</v>
      </c>
    </row>
    <row r="1740" spans="1:4">
      <c r="A1740" s="323">
        <v>100670</v>
      </c>
      <c r="B1740" s="321" t="s">
        <v>1962</v>
      </c>
      <c r="C1740" s="321" t="s">
        <v>430</v>
      </c>
      <c r="D1740" s="322" t="s">
        <v>40528</v>
      </c>
    </row>
    <row r="1741" spans="1:4">
      <c r="A1741" s="323">
        <v>100671</v>
      </c>
      <c r="B1741" s="321" t="s">
        <v>1963</v>
      </c>
      <c r="C1741" s="321" t="s">
        <v>430</v>
      </c>
      <c r="D1741" s="322" t="s">
        <v>40529</v>
      </c>
    </row>
    <row r="1742" spans="1:4">
      <c r="A1742" s="323">
        <v>100672</v>
      </c>
      <c r="B1742" s="321" t="s">
        <v>1964</v>
      </c>
      <c r="C1742" s="321" t="s">
        <v>430</v>
      </c>
      <c r="D1742" s="322" t="s">
        <v>40530</v>
      </c>
    </row>
    <row r="1743" spans="1:4">
      <c r="A1743" s="323">
        <v>100701</v>
      </c>
      <c r="B1743" s="321" t="s">
        <v>1965</v>
      </c>
      <c r="C1743" s="321" t="s">
        <v>430</v>
      </c>
      <c r="D1743" s="322" t="s">
        <v>40531</v>
      </c>
    </row>
    <row r="1744" spans="1:4">
      <c r="A1744" s="323">
        <v>94559</v>
      </c>
      <c r="B1744" s="321" t="s">
        <v>1966</v>
      </c>
      <c r="C1744" s="321" t="s">
        <v>430</v>
      </c>
      <c r="D1744" s="322" t="s">
        <v>40532</v>
      </c>
    </row>
    <row r="1745" spans="1:4">
      <c r="A1745" s="323">
        <v>94562</v>
      </c>
      <c r="B1745" s="321" t="s">
        <v>1967</v>
      </c>
      <c r="C1745" s="321" t="s">
        <v>430</v>
      </c>
      <c r="D1745" s="322" t="s">
        <v>40533</v>
      </c>
    </row>
    <row r="1746" spans="1:4">
      <c r="A1746" s="323">
        <v>94587</v>
      </c>
      <c r="B1746" s="321" t="s">
        <v>1968</v>
      </c>
      <c r="C1746" s="321" t="s">
        <v>40</v>
      </c>
      <c r="D1746" s="322" t="s">
        <v>40534</v>
      </c>
    </row>
    <row r="1747" spans="1:4">
      <c r="A1747" s="323">
        <v>94588</v>
      </c>
      <c r="B1747" s="321" t="s">
        <v>1969</v>
      </c>
      <c r="C1747" s="321" t="s">
        <v>40</v>
      </c>
      <c r="D1747" s="322" t="s">
        <v>40535</v>
      </c>
    </row>
    <row r="1748" spans="1:4">
      <c r="A1748" s="323">
        <v>99837</v>
      </c>
      <c r="B1748" s="321" t="s">
        <v>1970</v>
      </c>
      <c r="C1748" s="321" t="s">
        <v>40</v>
      </c>
      <c r="D1748" s="322" t="s">
        <v>40536</v>
      </c>
    </row>
    <row r="1749" spans="1:4">
      <c r="A1749" s="323">
        <v>99839</v>
      </c>
      <c r="B1749" s="321" t="s">
        <v>1971</v>
      </c>
      <c r="C1749" s="321" t="s">
        <v>40</v>
      </c>
      <c r="D1749" s="322" t="s">
        <v>40537</v>
      </c>
    </row>
    <row r="1750" spans="1:4">
      <c r="A1750" s="323">
        <v>99841</v>
      </c>
      <c r="B1750" s="321" t="s">
        <v>1972</v>
      </c>
      <c r="C1750" s="321" t="s">
        <v>40</v>
      </c>
      <c r="D1750" s="322" t="s">
        <v>40538</v>
      </c>
    </row>
    <row r="1751" spans="1:4">
      <c r="A1751" s="323">
        <v>99855</v>
      </c>
      <c r="B1751" s="321" t="s">
        <v>1973</v>
      </c>
      <c r="C1751" s="321" t="s">
        <v>40</v>
      </c>
      <c r="D1751" s="322" t="s">
        <v>40539</v>
      </c>
    </row>
    <row r="1752" spans="1:4">
      <c r="A1752" s="323">
        <v>99857</v>
      </c>
      <c r="B1752" s="321" t="s">
        <v>1974</v>
      </c>
      <c r="C1752" s="321" t="s">
        <v>40</v>
      </c>
      <c r="D1752" s="322" t="s">
        <v>40540</v>
      </c>
    </row>
    <row r="1753" spans="1:4">
      <c r="A1753" s="323">
        <v>99861</v>
      </c>
      <c r="B1753" s="321" t="s">
        <v>1975</v>
      </c>
      <c r="C1753" s="321" t="s">
        <v>430</v>
      </c>
      <c r="D1753" s="322" t="s">
        <v>40541</v>
      </c>
    </row>
    <row r="1754" spans="1:4">
      <c r="A1754" s="323">
        <v>99862</v>
      </c>
      <c r="B1754" s="321" t="s">
        <v>1976</v>
      </c>
      <c r="C1754" s="321" t="s">
        <v>430</v>
      </c>
      <c r="D1754" s="322" t="s">
        <v>40542</v>
      </c>
    </row>
    <row r="1755" spans="1:4">
      <c r="A1755" s="323">
        <v>90838</v>
      </c>
      <c r="B1755" s="321" t="s">
        <v>1977</v>
      </c>
      <c r="C1755" s="321" t="s">
        <v>5</v>
      </c>
      <c r="D1755" s="322" t="s">
        <v>40543</v>
      </c>
    </row>
    <row r="1756" spans="1:4">
      <c r="A1756" s="323">
        <v>91338</v>
      </c>
      <c r="B1756" s="321" t="s">
        <v>1978</v>
      </c>
      <c r="C1756" s="321" t="s">
        <v>430</v>
      </c>
      <c r="D1756" s="322" t="s">
        <v>40544</v>
      </c>
    </row>
    <row r="1757" spans="1:4">
      <c r="A1757" s="323">
        <v>91341</v>
      </c>
      <c r="B1757" s="321" t="s">
        <v>1979</v>
      </c>
      <c r="C1757" s="321" t="s">
        <v>430</v>
      </c>
      <c r="D1757" s="322" t="s">
        <v>40545</v>
      </c>
    </row>
    <row r="1758" spans="1:4">
      <c r="A1758" s="323">
        <v>94805</v>
      </c>
      <c r="B1758" s="321" t="s">
        <v>1980</v>
      </c>
      <c r="C1758" s="321" t="s">
        <v>5</v>
      </c>
      <c r="D1758" s="322" t="s">
        <v>40546</v>
      </c>
    </row>
    <row r="1759" spans="1:4">
      <c r="A1759" s="323">
        <v>94806</v>
      </c>
      <c r="B1759" s="321" t="s">
        <v>1981</v>
      </c>
      <c r="C1759" s="321" t="s">
        <v>5</v>
      </c>
      <c r="D1759" s="322" t="s">
        <v>40547</v>
      </c>
    </row>
    <row r="1760" spans="1:4">
      <c r="A1760" s="323">
        <v>94807</v>
      </c>
      <c r="B1760" s="321" t="s">
        <v>1982</v>
      </c>
      <c r="C1760" s="321" t="s">
        <v>5</v>
      </c>
      <c r="D1760" s="322" t="s">
        <v>40548</v>
      </c>
    </row>
    <row r="1761" spans="1:4">
      <c r="A1761" s="323">
        <v>100702</v>
      </c>
      <c r="B1761" s="321" t="s">
        <v>1983</v>
      </c>
      <c r="C1761" s="321" t="s">
        <v>430</v>
      </c>
      <c r="D1761" s="322" t="s">
        <v>40549</v>
      </c>
    </row>
    <row r="1762" spans="1:4">
      <c r="A1762" s="323">
        <v>102188</v>
      </c>
      <c r="B1762" s="321" t="s">
        <v>36470</v>
      </c>
      <c r="C1762" s="321" t="s">
        <v>5</v>
      </c>
      <c r="D1762" s="322" t="s">
        <v>40550</v>
      </c>
    </row>
    <row r="1763" spans="1:4">
      <c r="A1763" s="323">
        <v>102189</v>
      </c>
      <c r="B1763" s="321" t="s">
        <v>36471</v>
      </c>
      <c r="C1763" s="321" t="s">
        <v>5</v>
      </c>
      <c r="D1763" s="322" t="s">
        <v>40551</v>
      </c>
    </row>
    <row r="1764" spans="1:4">
      <c r="A1764" s="323">
        <v>100703</v>
      </c>
      <c r="B1764" s="321" t="s">
        <v>1984</v>
      </c>
      <c r="C1764" s="321" t="s">
        <v>5</v>
      </c>
      <c r="D1764" s="322" t="s">
        <v>40552</v>
      </c>
    </row>
    <row r="1765" spans="1:4">
      <c r="A1765" s="323">
        <v>100704</v>
      </c>
      <c r="B1765" s="321" t="s">
        <v>1985</v>
      </c>
      <c r="C1765" s="321" t="s">
        <v>5</v>
      </c>
      <c r="D1765" s="322" t="s">
        <v>40553</v>
      </c>
    </row>
    <row r="1766" spans="1:4">
      <c r="A1766" s="323">
        <v>100705</v>
      </c>
      <c r="B1766" s="321" t="s">
        <v>1986</v>
      </c>
      <c r="C1766" s="321" t="s">
        <v>5</v>
      </c>
      <c r="D1766" s="322" t="s">
        <v>40554</v>
      </c>
    </row>
    <row r="1767" spans="1:4">
      <c r="A1767" s="323">
        <v>100706</v>
      </c>
      <c r="B1767" s="321" t="s">
        <v>1987</v>
      </c>
      <c r="C1767" s="321" t="s">
        <v>5</v>
      </c>
      <c r="D1767" s="322" t="s">
        <v>39481</v>
      </c>
    </row>
    <row r="1768" spans="1:4">
      <c r="A1768" s="323">
        <v>100707</v>
      </c>
      <c r="B1768" s="321" t="s">
        <v>1988</v>
      </c>
      <c r="C1768" s="321" t="s">
        <v>5</v>
      </c>
      <c r="D1768" s="322" t="s">
        <v>40555</v>
      </c>
    </row>
    <row r="1769" spans="1:4">
      <c r="A1769" s="323">
        <v>100708</v>
      </c>
      <c r="B1769" s="321" t="s">
        <v>1989</v>
      </c>
      <c r="C1769" s="321" t="s">
        <v>5</v>
      </c>
      <c r="D1769" s="322" t="s">
        <v>40556</v>
      </c>
    </row>
    <row r="1770" spans="1:4">
      <c r="A1770" s="323">
        <v>100709</v>
      </c>
      <c r="B1770" s="321" t="s">
        <v>1990</v>
      </c>
      <c r="C1770" s="321" t="s">
        <v>5</v>
      </c>
      <c r="D1770" s="322" t="s">
        <v>40557</v>
      </c>
    </row>
    <row r="1771" spans="1:4">
      <c r="A1771" s="323">
        <v>100710</v>
      </c>
      <c r="B1771" s="321" t="s">
        <v>1991</v>
      </c>
      <c r="C1771" s="321" t="s">
        <v>5</v>
      </c>
      <c r="D1771" s="322" t="s">
        <v>40558</v>
      </c>
    </row>
    <row r="1772" spans="1:4">
      <c r="A1772" s="323">
        <v>102151</v>
      </c>
      <c r="B1772" s="321" t="s">
        <v>36472</v>
      </c>
      <c r="C1772" s="321" t="s">
        <v>430</v>
      </c>
      <c r="D1772" s="322" t="s">
        <v>40559</v>
      </c>
    </row>
    <row r="1773" spans="1:4">
      <c r="A1773" s="323">
        <v>102152</v>
      </c>
      <c r="B1773" s="321" t="s">
        <v>36473</v>
      </c>
      <c r="C1773" s="321" t="s">
        <v>430</v>
      </c>
      <c r="D1773" s="322" t="s">
        <v>40560</v>
      </c>
    </row>
    <row r="1774" spans="1:4">
      <c r="A1774" s="323">
        <v>102153</v>
      </c>
      <c r="B1774" s="321" t="s">
        <v>36474</v>
      </c>
      <c r="C1774" s="321" t="s">
        <v>430</v>
      </c>
      <c r="D1774" s="322" t="s">
        <v>40561</v>
      </c>
    </row>
    <row r="1775" spans="1:4">
      <c r="A1775" s="323">
        <v>102154</v>
      </c>
      <c r="B1775" s="321" t="s">
        <v>36475</v>
      </c>
      <c r="C1775" s="321" t="s">
        <v>430</v>
      </c>
      <c r="D1775" s="322" t="s">
        <v>40562</v>
      </c>
    </row>
    <row r="1776" spans="1:4">
      <c r="A1776" s="323">
        <v>102155</v>
      </c>
      <c r="B1776" s="321" t="s">
        <v>36476</v>
      </c>
      <c r="C1776" s="321" t="s">
        <v>430</v>
      </c>
      <c r="D1776" s="322" t="s">
        <v>40563</v>
      </c>
    </row>
    <row r="1777" spans="1:4">
      <c r="A1777" s="323">
        <v>102156</v>
      </c>
      <c r="B1777" s="321" t="s">
        <v>36477</v>
      </c>
      <c r="C1777" s="321" t="s">
        <v>430</v>
      </c>
      <c r="D1777" s="322" t="s">
        <v>40564</v>
      </c>
    </row>
    <row r="1778" spans="1:4">
      <c r="A1778" s="323">
        <v>102157</v>
      </c>
      <c r="B1778" s="321" t="s">
        <v>36478</v>
      </c>
      <c r="C1778" s="321" t="s">
        <v>430</v>
      </c>
      <c r="D1778" s="322" t="s">
        <v>40565</v>
      </c>
    </row>
    <row r="1779" spans="1:4">
      <c r="A1779" s="323">
        <v>102158</v>
      </c>
      <c r="B1779" s="321" t="s">
        <v>36479</v>
      </c>
      <c r="C1779" s="321" t="s">
        <v>430</v>
      </c>
      <c r="D1779" s="322" t="s">
        <v>40566</v>
      </c>
    </row>
    <row r="1780" spans="1:4">
      <c r="A1780" s="323">
        <v>102159</v>
      </c>
      <c r="B1780" s="321" t="s">
        <v>36480</v>
      </c>
      <c r="C1780" s="321" t="s">
        <v>430</v>
      </c>
      <c r="D1780" s="322" t="s">
        <v>40567</v>
      </c>
    </row>
    <row r="1781" spans="1:4">
      <c r="A1781" s="323">
        <v>102160</v>
      </c>
      <c r="B1781" s="321" t="s">
        <v>36481</v>
      </c>
      <c r="C1781" s="321" t="s">
        <v>430</v>
      </c>
      <c r="D1781" s="322" t="s">
        <v>40568</v>
      </c>
    </row>
    <row r="1782" spans="1:4">
      <c r="A1782" s="323">
        <v>102161</v>
      </c>
      <c r="B1782" s="321" t="s">
        <v>36482</v>
      </c>
      <c r="C1782" s="321" t="s">
        <v>430</v>
      </c>
      <c r="D1782" s="322" t="s">
        <v>40569</v>
      </c>
    </row>
    <row r="1783" spans="1:4">
      <c r="A1783" s="323">
        <v>102162</v>
      </c>
      <c r="B1783" s="321" t="s">
        <v>36483</v>
      </c>
      <c r="C1783" s="321" t="s">
        <v>430</v>
      </c>
      <c r="D1783" s="322" t="s">
        <v>40570</v>
      </c>
    </row>
    <row r="1784" spans="1:4">
      <c r="A1784" s="323">
        <v>102163</v>
      </c>
      <c r="B1784" s="321" t="s">
        <v>36484</v>
      </c>
      <c r="C1784" s="321" t="s">
        <v>430</v>
      </c>
      <c r="D1784" s="322" t="s">
        <v>40571</v>
      </c>
    </row>
    <row r="1785" spans="1:4">
      <c r="A1785" s="323">
        <v>102164</v>
      </c>
      <c r="B1785" s="321" t="s">
        <v>36485</v>
      </c>
      <c r="C1785" s="321" t="s">
        <v>430</v>
      </c>
      <c r="D1785" s="322" t="s">
        <v>40572</v>
      </c>
    </row>
    <row r="1786" spans="1:4">
      <c r="A1786" s="323">
        <v>102165</v>
      </c>
      <c r="B1786" s="321" t="s">
        <v>36486</v>
      </c>
      <c r="C1786" s="321" t="s">
        <v>430</v>
      </c>
      <c r="D1786" s="322" t="s">
        <v>40573</v>
      </c>
    </row>
    <row r="1787" spans="1:4">
      <c r="A1787" s="323">
        <v>102166</v>
      </c>
      <c r="B1787" s="321" t="s">
        <v>36487</v>
      </c>
      <c r="C1787" s="321" t="s">
        <v>430</v>
      </c>
      <c r="D1787" s="322" t="s">
        <v>40574</v>
      </c>
    </row>
    <row r="1788" spans="1:4">
      <c r="A1788" s="323">
        <v>102167</v>
      </c>
      <c r="B1788" s="321" t="s">
        <v>36488</v>
      </c>
      <c r="C1788" s="321" t="s">
        <v>430</v>
      </c>
      <c r="D1788" s="322" t="s">
        <v>40575</v>
      </c>
    </row>
    <row r="1789" spans="1:4">
      <c r="A1789" s="323">
        <v>102168</v>
      </c>
      <c r="B1789" s="321" t="s">
        <v>36489</v>
      </c>
      <c r="C1789" s="321" t="s">
        <v>430</v>
      </c>
      <c r="D1789" s="322" t="s">
        <v>40576</v>
      </c>
    </row>
    <row r="1790" spans="1:4">
      <c r="A1790" s="323">
        <v>102169</v>
      </c>
      <c r="B1790" s="321" t="s">
        <v>36490</v>
      </c>
      <c r="C1790" s="321" t="s">
        <v>430</v>
      </c>
      <c r="D1790" s="322" t="s">
        <v>40577</v>
      </c>
    </row>
    <row r="1791" spans="1:4">
      <c r="A1791" s="323">
        <v>102170</v>
      </c>
      <c r="B1791" s="321" t="s">
        <v>36491</v>
      </c>
      <c r="C1791" s="321" t="s">
        <v>430</v>
      </c>
      <c r="D1791" s="322" t="s">
        <v>40578</v>
      </c>
    </row>
    <row r="1792" spans="1:4">
      <c r="A1792" s="323">
        <v>102171</v>
      </c>
      <c r="B1792" s="321" t="s">
        <v>36492</v>
      </c>
      <c r="C1792" s="321" t="s">
        <v>430</v>
      </c>
      <c r="D1792" s="322" t="s">
        <v>40579</v>
      </c>
    </row>
    <row r="1793" spans="1:4">
      <c r="A1793" s="323">
        <v>102172</v>
      </c>
      <c r="B1793" s="321" t="s">
        <v>36493</v>
      </c>
      <c r="C1793" s="321" t="s">
        <v>430</v>
      </c>
      <c r="D1793" s="322" t="s">
        <v>40580</v>
      </c>
    </row>
    <row r="1794" spans="1:4">
      <c r="A1794" s="323">
        <v>102176</v>
      </c>
      <c r="B1794" s="321" t="s">
        <v>36494</v>
      </c>
      <c r="C1794" s="321" t="s">
        <v>430</v>
      </c>
      <c r="D1794" s="322" t="s">
        <v>40581</v>
      </c>
    </row>
    <row r="1795" spans="1:4">
      <c r="A1795" s="323">
        <v>102177</v>
      </c>
      <c r="B1795" s="321" t="s">
        <v>36495</v>
      </c>
      <c r="C1795" s="321" t="s">
        <v>430</v>
      </c>
      <c r="D1795" s="322" t="s">
        <v>40582</v>
      </c>
    </row>
    <row r="1796" spans="1:4">
      <c r="A1796" s="323">
        <v>102178</v>
      </c>
      <c r="B1796" s="321" t="s">
        <v>36496</v>
      </c>
      <c r="C1796" s="321" t="s">
        <v>430</v>
      </c>
      <c r="D1796" s="322" t="s">
        <v>40583</v>
      </c>
    </row>
    <row r="1797" spans="1:4">
      <c r="A1797" s="323">
        <v>102179</v>
      </c>
      <c r="B1797" s="321" t="s">
        <v>36497</v>
      </c>
      <c r="C1797" s="321" t="s">
        <v>430</v>
      </c>
      <c r="D1797" s="322" t="s">
        <v>40584</v>
      </c>
    </row>
    <row r="1798" spans="1:4">
      <c r="A1798" s="323">
        <v>102180</v>
      </c>
      <c r="B1798" s="321" t="s">
        <v>36498</v>
      </c>
      <c r="C1798" s="321" t="s">
        <v>430</v>
      </c>
      <c r="D1798" s="322" t="s">
        <v>40585</v>
      </c>
    </row>
    <row r="1799" spans="1:4">
      <c r="A1799" s="323">
        <v>102181</v>
      </c>
      <c r="B1799" s="321" t="s">
        <v>36499</v>
      </c>
      <c r="C1799" s="321" t="s">
        <v>430</v>
      </c>
      <c r="D1799" s="322" t="s">
        <v>40586</v>
      </c>
    </row>
    <row r="1800" spans="1:4">
      <c r="A1800" s="323">
        <v>102182</v>
      </c>
      <c r="B1800" s="321" t="s">
        <v>36500</v>
      </c>
      <c r="C1800" s="321" t="s">
        <v>5</v>
      </c>
      <c r="D1800" s="322" t="s">
        <v>40587</v>
      </c>
    </row>
    <row r="1801" spans="1:4">
      <c r="A1801" s="323">
        <v>102183</v>
      </c>
      <c r="B1801" s="321" t="s">
        <v>36501</v>
      </c>
      <c r="C1801" s="321" t="s">
        <v>5</v>
      </c>
      <c r="D1801" s="322" t="s">
        <v>40588</v>
      </c>
    </row>
    <row r="1802" spans="1:4">
      <c r="A1802" s="323">
        <v>102184</v>
      </c>
      <c r="B1802" s="321" t="s">
        <v>36502</v>
      </c>
      <c r="C1802" s="321" t="s">
        <v>5</v>
      </c>
      <c r="D1802" s="322" t="s">
        <v>40589</v>
      </c>
    </row>
    <row r="1803" spans="1:4">
      <c r="A1803" s="323">
        <v>102185</v>
      </c>
      <c r="B1803" s="321" t="s">
        <v>36503</v>
      </c>
      <c r="C1803" s="321" t="s">
        <v>5</v>
      </c>
      <c r="D1803" s="322" t="s">
        <v>40590</v>
      </c>
    </row>
    <row r="1804" spans="1:4">
      <c r="A1804" s="323">
        <v>102190</v>
      </c>
      <c r="B1804" s="321" t="s">
        <v>36504</v>
      </c>
      <c r="C1804" s="321" t="s">
        <v>430</v>
      </c>
      <c r="D1804" s="322" t="s">
        <v>40031</v>
      </c>
    </row>
    <row r="1805" spans="1:4">
      <c r="A1805" s="323">
        <v>102191</v>
      </c>
      <c r="B1805" s="321" t="s">
        <v>36505</v>
      </c>
      <c r="C1805" s="321" t="s">
        <v>430</v>
      </c>
      <c r="D1805" s="322" t="s">
        <v>40591</v>
      </c>
    </row>
    <row r="1806" spans="1:4">
      <c r="A1806" s="323">
        <v>102192</v>
      </c>
      <c r="B1806" s="321" t="s">
        <v>36506</v>
      </c>
      <c r="C1806" s="321" t="s">
        <v>430</v>
      </c>
      <c r="D1806" s="322" t="s">
        <v>40592</v>
      </c>
    </row>
    <row r="1807" spans="1:4">
      <c r="A1807" s="323">
        <v>94569</v>
      </c>
      <c r="B1807" s="321" t="s">
        <v>1992</v>
      </c>
      <c r="C1807" s="321" t="s">
        <v>430</v>
      </c>
      <c r="D1807" s="322" t="s">
        <v>40593</v>
      </c>
    </row>
    <row r="1808" spans="1:4">
      <c r="A1808" s="323">
        <v>94570</v>
      </c>
      <c r="B1808" s="321" t="s">
        <v>1993</v>
      </c>
      <c r="C1808" s="321" t="s">
        <v>430</v>
      </c>
      <c r="D1808" s="322" t="s">
        <v>40594</v>
      </c>
    </row>
    <row r="1809" spans="1:4">
      <c r="A1809" s="323">
        <v>94572</v>
      </c>
      <c r="B1809" s="321" t="s">
        <v>1994</v>
      </c>
      <c r="C1809" s="321" t="s">
        <v>430</v>
      </c>
      <c r="D1809" s="322" t="s">
        <v>40595</v>
      </c>
    </row>
    <row r="1810" spans="1:4">
      <c r="A1810" s="323">
        <v>94573</v>
      </c>
      <c r="B1810" s="321" t="s">
        <v>1995</v>
      </c>
      <c r="C1810" s="321" t="s">
        <v>430</v>
      </c>
      <c r="D1810" s="322" t="s">
        <v>40596</v>
      </c>
    </row>
    <row r="1811" spans="1:4">
      <c r="A1811" s="323">
        <v>94580</v>
      </c>
      <c r="B1811" s="321" t="s">
        <v>1996</v>
      </c>
      <c r="C1811" s="321" t="s">
        <v>430</v>
      </c>
      <c r="D1811" s="322" t="s">
        <v>40597</v>
      </c>
    </row>
    <row r="1812" spans="1:4">
      <c r="A1812" s="323">
        <v>100674</v>
      </c>
      <c r="B1812" s="321" t="s">
        <v>1997</v>
      </c>
      <c r="C1812" s="321" t="s">
        <v>430</v>
      </c>
      <c r="D1812" s="322" t="s">
        <v>40598</v>
      </c>
    </row>
    <row r="1813" spans="1:4">
      <c r="A1813" s="323">
        <v>101096</v>
      </c>
      <c r="B1813" s="321" t="s">
        <v>1998</v>
      </c>
      <c r="C1813" s="321" t="s">
        <v>1503</v>
      </c>
      <c r="D1813" s="322" t="s">
        <v>40599</v>
      </c>
    </row>
    <row r="1814" spans="1:4">
      <c r="A1814" s="323">
        <v>101097</v>
      </c>
      <c r="B1814" s="321" t="s">
        <v>1999</v>
      </c>
      <c r="C1814" s="321" t="s">
        <v>1503</v>
      </c>
      <c r="D1814" s="322" t="s">
        <v>40600</v>
      </c>
    </row>
    <row r="1815" spans="1:4">
      <c r="A1815" s="323">
        <v>101098</v>
      </c>
      <c r="B1815" s="321" t="s">
        <v>2000</v>
      </c>
      <c r="C1815" s="321" t="s">
        <v>1503</v>
      </c>
      <c r="D1815" s="322" t="s">
        <v>40601</v>
      </c>
    </row>
    <row r="1816" spans="1:4">
      <c r="A1816" s="323">
        <v>101099</v>
      </c>
      <c r="B1816" s="321" t="s">
        <v>2001</v>
      </c>
      <c r="C1816" s="321" t="s">
        <v>1503</v>
      </c>
      <c r="D1816" s="322" t="s">
        <v>40602</v>
      </c>
    </row>
    <row r="1817" spans="1:4">
      <c r="A1817" s="323">
        <v>101100</v>
      </c>
      <c r="B1817" s="321" t="s">
        <v>2002</v>
      </c>
      <c r="C1817" s="321" t="s">
        <v>1503</v>
      </c>
      <c r="D1817" s="322" t="s">
        <v>40603</v>
      </c>
    </row>
    <row r="1818" spans="1:4">
      <c r="A1818" s="323">
        <v>101101</v>
      </c>
      <c r="B1818" s="321" t="s">
        <v>2003</v>
      </c>
      <c r="C1818" s="321" t="s">
        <v>1503</v>
      </c>
      <c r="D1818" s="322" t="s">
        <v>40604</v>
      </c>
    </row>
    <row r="1819" spans="1:4">
      <c r="A1819" s="323">
        <v>101102</v>
      </c>
      <c r="B1819" s="321" t="s">
        <v>2004</v>
      </c>
      <c r="C1819" s="321" t="s">
        <v>1503</v>
      </c>
      <c r="D1819" s="322" t="s">
        <v>40605</v>
      </c>
    </row>
    <row r="1820" spans="1:4">
      <c r="A1820" s="323">
        <v>101103</v>
      </c>
      <c r="B1820" s="321" t="s">
        <v>2005</v>
      </c>
      <c r="C1820" s="321" t="s">
        <v>1503</v>
      </c>
      <c r="D1820" s="322" t="s">
        <v>40606</v>
      </c>
    </row>
    <row r="1821" spans="1:4">
      <c r="A1821" s="323">
        <v>101104</v>
      </c>
      <c r="B1821" s="321" t="s">
        <v>2006</v>
      </c>
      <c r="C1821" s="321" t="s">
        <v>1503</v>
      </c>
      <c r="D1821" s="322" t="s">
        <v>40607</v>
      </c>
    </row>
    <row r="1822" spans="1:4">
      <c r="A1822" s="323">
        <v>101105</v>
      </c>
      <c r="B1822" s="321" t="s">
        <v>2007</v>
      </c>
      <c r="C1822" s="321" t="s">
        <v>1503</v>
      </c>
      <c r="D1822" s="322" t="s">
        <v>40608</v>
      </c>
    </row>
    <row r="1823" spans="1:4">
      <c r="A1823" s="323">
        <v>101106</v>
      </c>
      <c r="B1823" s="321" t="s">
        <v>2008</v>
      </c>
      <c r="C1823" s="321" t="s">
        <v>1503</v>
      </c>
      <c r="D1823" s="322" t="s">
        <v>40609</v>
      </c>
    </row>
    <row r="1824" spans="1:4">
      <c r="A1824" s="323">
        <v>101107</v>
      </c>
      <c r="B1824" s="321" t="s">
        <v>2009</v>
      </c>
      <c r="C1824" s="321" t="s">
        <v>1503</v>
      </c>
      <c r="D1824" s="322" t="s">
        <v>40610</v>
      </c>
    </row>
    <row r="1825" spans="1:4">
      <c r="A1825" s="323">
        <v>101108</v>
      </c>
      <c r="B1825" s="321" t="s">
        <v>2010</v>
      </c>
      <c r="C1825" s="321" t="s">
        <v>1503</v>
      </c>
      <c r="D1825" s="322" t="s">
        <v>40611</v>
      </c>
    </row>
    <row r="1826" spans="1:4">
      <c r="A1826" s="323">
        <v>101109</v>
      </c>
      <c r="B1826" s="321" t="s">
        <v>2011</v>
      </c>
      <c r="C1826" s="321" t="s">
        <v>1503</v>
      </c>
      <c r="D1826" s="322" t="s">
        <v>40612</v>
      </c>
    </row>
    <row r="1827" spans="1:4">
      <c r="A1827" s="323">
        <v>101110</v>
      </c>
      <c r="B1827" s="321" t="s">
        <v>2012</v>
      </c>
      <c r="C1827" s="321" t="s">
        <v>1503</v>
      </c>
      <c r="D1827" s="322" t="s">
        <v>40613</v>
      </c>
    </row>
    <row r="1828" spans="1:4">
      <c r="A1828" s="323">
        <v>101111</v>
      </c>
      <c r="B1828" s="321" t="s">
        <v>2013</v>
      </c>
      <c r="C1828" s="321" t="s">
        <v>1503</v>
      </c>
      <c r="D1828" s="322" t="s">
        <v>40614</v>
      </c>
    </row>
    <row r="1829" spans="1:4">
      <c r="A1829" s="323">
        <v>101112</v>
      </c>
      <c r="B1829" s="321" t="s">
        <v>2014</v>
      </c>
      <c r="C1829" s="321" t="s">
        <v>1503</v>
      </c>
      <c r="D1829" s="322" t="s">
        <v>40615</v>
      </c>
    </row>
    <row r="1830" spans="1:4">
      <c r="A1830" s="323">
        <v>101113</v>
      </c>
      <c r="B1830" s="321" t="s">
        <v>2015</v>
      </c>
      <c r="C1830" s="321" t="s">
        <v>1503</v>
      </c>
      <c r="D1830" s="322" t="s">
        <v>40616</v>
      </c>
    </row>
    <row r="1831" spans="1:4">
      <c r="A1831" s="323">
        <v>95601</v>
      </c>
      <c r="B1831" s="321" t="s">
        <v>38858</v>
      </c>
      <c r="C1831" s="321" t="s">
        <v>5</v>
      </c>
      <c r="D1831" s="322" t="s">
        <v>39203</v>
      </c>
    </row>
    <row r="1832" spans="1:4">
      <c r="A1832" s="323">
        <v>95602</v>
      </c>
      <c r="B1832" s="321" t="s">
        <v>38859</v>
      </c>
      <c r="C1832" s="321" t="s">
        <v>5</v>
      </c>
      <c r="D1832" s="322" t="s">
        <v>40617</v>
      </c>
    </row>
    <row r="1833" spans="1:4">
      <c r="A1833" s="323">
        <v>95603</v>
      </c>
      <c r="B1833" s="321" t="s">
        <v>38860</v>
      </c>
      <c r="C1833" s="321" t="s">
        <v>5</v>
      </c>
      <c r="D1833" s="322" t="s">
        <v>40618</v>
      </c>
    </row>
    <row r="1834" spans="1:4">
      <c r="A1834" s="323">
        <v>95604</v>
      </c>
      <c r="B1834" s="321" t="s">
        <v>38861</v>
      </c>
      <c r="C1834" s="321" t="s">
        <v>5</v>
      </c>
      <c r="D1834" s="322" t="s">
        <v>40619</v>
      </c>
    </row>
    <row r="1835" spans="1:4">
      <c r="A1835" s="323">
        <v>95605</v>
      </c>
      <c r="B1835" s="321" t="s">
        <v>38862</v>
      </c>
      <c r="C1835" s="321" t="s">
        <v>5</v>
      </c>
      <c r="D1835" s="322" t="s">
        <v>40620</v>
      </c>
    </row>
    <row r="1836" spans="1:4">
      <c r="A1836" s="323">
        <v>95607</v>
      </c>
      <c r="B1836" s="321" t="s">
        <v>38863</v>
      </c>
      <c r="C1836" s="321" t="s">
        <v>5</v>
      </c>
      <c r="D1836" s="322" t="s">
        <v>40621</v>
      </c>
    </row>
    <row r="1837" spans="1:4">
      <c r="A1837" s="323">
        <v>95608</v>
      </c>
      <c r="B1837" s="321" t="s">
        <v>38864</v>
      </c>
      <c r="C1837" s="321" t="s">
        <v>5</v>
      </c>
      <c r="D1837" s="322" t="s">
        <v>40622</v>
      </c>
    </row>
    <row r="1838" spans="1:4">
      <c r="A1838" s="323">
        <v>95609</v>
      </c>
      <c r="B1838" s="321" t="s">
        <v>38865</v>
      </c>
      <c r="C1838" s="321" t="s">
        <v>5</v>
      </c>
      <c r="D1838" s="322" t="s">
        <v>40623</v>
      </c>
    </row>
    <row r="1839" spans="1:4">
      <c r="A1839" s="323">
        <v>100651</v>
      </c>
      <c r="B1839" s="321" t="s">
        <v>2016</v>
      </c>
      <c r="C1839" s="321" t="s">
        <v>40</v>
      </c>
      <c r="D1839" s="322" t="s">
        <v>40624</v>
      </c>
    </row>
    <row r="1840" spans="1:4">
      <c r="A1840" s="323">
        <v>100652</v>
      </c>
      <c r="B1840" s="321" t="s">
        <v>2017</v>
      </c>
      <c r="C1840" s="321" t="s">
        <v>40</v>
      </c>
      <c r="D1840" s="322" t="s">
        <v>40625</v>
      </c>
    </row>
    <row r="1841" spans="1:4">
      <c r="A1841" s="323">
        <v>100653</v>
      </c>
      <c r="B1841" s="321" t="s">
        <v>2018</v>
      </c>
      <c r="C1841" s="321" t="s">
        <v>40</v>
      </c>
      <c r="D1841" s="322" t="s">
        <v>40626</v>
      </c>
    </row>
    <row r="1842" spans="1:4">
      <c r="A1842" s="323">
        <v>100654</v>
      </c>
      <c r="B1842" s="321" t="s">
        <v>2019</v>
      </c>
      <c r="C1842" s="321" t="s">
        <v>40</v>
      </c>
      <c r="D1842" s="322" t="s">
        <v>40627</v>
      </c>
    </row>
    <row r="1843" spans="1:4">
      <c r="A1843" s="323">
        <v>100655</v>
      </c>
      <c r="B1843" s="321" t="s">
        <v>2020</v>
      </c>
      <c r="C1843" s="321" t="s">
        <v>40</v>
      </c>
      <c r="D1843" s="322" t="s">
        <v>40628</v>
      </c>
    </row>
    <row r="1844" spans="1:4">
      <c r="A1844" s="323">
        <v>100656</v>
      </c>
      <c r="B1844" s="321" t="s">
        <v>2021</v>
      </c>
      <c r="C1844" s="321" t="s">
        <v>40</v>
      </c>
      <c r="D1844" s="322" t="s">
        <v>40629</v>
      </c>
    </row>
    <row r="1845" spans="1:4">
      <c r="A1845" s="323">
        <v>100657</v>
      </c>
      <c r="B1845" s="321" t="s">
        <v>2022</v>
      </c>
      <c r="C1845" s="321" t="s">
        <v>40</v>
      </c>
      <c r="D1845" s="322" t="s">
        <v>40630</v>
      </c>
    </row>
    <row r="1846" spans="1:4">
      <c r="A1846" s="323">
        <v>100658</v>
      </c>
      <c r="B1846" s="321" t="s">
        <v>2023</v>
      </c>
      <c r="C1846" s="321" t="s">
        <v>40</v>
      </c>
      <c r="D1846" s="322" t="s">
        <v>40631</v>
      </c>
    </row>
    <row r="1847" spans="1:4">
      <c r="A1847" s="323">
        <v>100889</v>
      </c>
      <c r="B1847" s="321" t="s">
        <v>2024</v>
      </c>
      <c r="C1847" s="321" t="s">
        <v>1460</v>
      </c>
      <c r="D1847" s="322" t="s">
        <v>40632</v>
      </c>
    </row>
    <row r="1848" spans="1:4">
      <c r="A1848" s="323">
        <v>100890</v>
      </c>
      <c r="B1848" s="321" t="s">
        <v>2025</v>
      </c>
      <c r="C1848" s="321" t="s">
        <v>1460</v>
      </c>
      <c r="D1848" s="322" t="s">
        <v>40633</v>
      </c>
    </row>
    <row r="1849" spans="1:4">
      <c r="A1849" s="323">
        <v>100892</v>
      </c>
      <c r="B1849" s="321" t="s">
        <v>2026</v>
      </c>
      <c r="C1849" s="321" t="s">
        <v>1460</v>
      </c>
      <c r="D1849" s="322" t="s">
        <v>40634</v>
      </c>
    </row>
    <row r="1850" spans="1:4">
      <c r="A1850" s="323">
        <v>100893</v>
      </c>
      <c r="B1850" s="321" t="s">
        <v>2027</v>
      </c>
      <c r="C1850" s="321" t="s">
        <v>1460</v>
      </c>
      <c r="D1850" s="322" t="s">
        <v>39834</v>
      </c>
    </row>
    <row r="1851" spans="1:4">
      <c r="A1851" s="323">
        <v>100894</v>
      </c>
      <c r="B1851" s="321" t="s">
        <v>2028</v>
      </c>
      <c r="C1851" s="321" t="s">
        <v>1460</v>
      </c>
      <c r="D1851" s="322" t="s">
        <v>40635</v>
      </c>
    </row>
    <row r="1852" spans="1:4">
      <c r="A1852" s="323">
        <v>100896</v>
      </c>
      <c r="B1852" s="321" t="s">
        <v>2029</v>
      </c>
      <c r="C1852" s="321" t="s">
        <v>40</v>
      </c>
      <c r="D1852" s="322" t="s">
        <v>40636</v>
      </c>
    </row>
    <row r="1853" spans="1:4">
      <c r="A1853" s="323">
        <v>100897</v>
      </c>
      <c r="B1853" s="321" t="s">
        <v>2030</v>
      </c>
      <c r="C1853" s="321" t="s">
        <v>40</v>
      </c>
      <c r="D1853" s="322" t="s">
        <v>40637</v>
      </c>
    </row>
    <row r="1854" spans="1:4">
      <c r="A1854" s="323">
        <v>100898</v>
      </c>
      <c r="B1854" s="321" t="s">
        <v>2031</v>
      </c>
      <c r="C1854" s="321" t="s">
        <v>40</v>
      </c>
      <c r="D1854" s="322" t="s">
        <v>40638</v>
      </c>
    </row>
    <row r="1855" spans="1:4">
      <c r="A1855" s="323">
        <v>100899</v>
      </c>
      <c r="B1855" s="321" t="s">
        <v>2032</v>
      </c>
      <c r="C1855" s="321" t="s">
        <v>40</v>
      </c>
      <c r="D1855" s="322" t="s">
        <v>40639</v>
      </c>
    </row>
    <row r="1856" spans="1:4">
      <c r="A1856" s="323">
        <v>100900</v>
      </c>
      <c r="B1856" s="321" t="s">
        <v>2033</v>
      </c>
      <c r="C1856" s="321" t="s">
        <v>40</v>
      </c>
      <c r="D1856" s="322" t="s">
        <v>40640</v>
      </c>
    </row>
    <row r="1857" spans="1:4">
      <c r="A1857" s="323">
        <v>100929</v>
      </c>
      <c r="B1857" s="321" t="s">
        <v>38866</v>
      </c>
      <c r="C1857" s="321" t="s">
        <v>40</v>
      </c>
      <c r="D1857" s="322" t="s">
        <v>40641</v>
      </c>
    </row>
    <row r="1858" spans="1:4">
      <c r="A1858" s="323">
        <v>100931</v>
      </c>
      <c r="B1858" s="321" t="s">
        <v>38867</v>
      </c>
      <c r="C1858" s="321" t="s">
        <v>40</v>
      </c>
      <c r="D1858" s="322" t="s">
        <v>40642</v>
      </c>
    </row>
    <row r="1859" spans="1:4">
      <c r="A1859" s="323">
        <v>100932</v>
      </c>
      <c r="B1859" s="321" t="s">
        <v>38868</v>
      </c>
      <c r="C1859" s="321" t="s">
        <v>40</v>
      </c>
      <c r="D1859" s="322" t="s">
        <v>40643</v>
      </c>
    </row>
    <row r="1860" spans="1:4">
      <c r="A1860" s="323">
        <v>100933</v>
      </c>
      <c r="B1860" s="321" t="s">
        <v>38869</v>
      </c>
      <c r="C1860" s="321" t="s">
        <v>40</v>
      </c>
      <c r="D1860" s="322" t="s">
        <v>40644</v>
      </c>
    </row>
    <row r="1861" spans="1:4">
      <c r="A1861" s="323">
        <v>100934</v>
      </c>
      <c r="B1861" s="321" t="s">
        <v>38870</v>
      </c>
      <c r="C1861" s="321" t="s">
        <v>40</v>
      </c>
      <c r="D1861" s="322" t="s">
        <v>40645</v>
      </c>
    </row>
    <row r="1862" spans="1:4">
      <c r="A1862" s="323">
        <v>100935</v>
      </c>
      <c r="B1862" s="321" t="s">
        <v>38871</v>
      </c>
      <c r="C1862" s="321" t="s">
        <v>40</v>
      </c>
      <c r="D1862" s="322" t="s">
        <v>40646</v>
      </c>
    </row>
    <row r="1863" spans="1:4">
      <c r="A1863" s="323">
        <v>101173</v>
      </c>
      <c r="B1863" s="321" t="s">
        <v>2034</v>
      </c>
      <c r="C1863" s="321" t="s">
        <v>40</v>
      </c>
      <c r="D1863" s="322" t="s">
        <v>40647</v>
      </c>
    </row>
    <row r="1864" spans="1:4">
      <c r="A1864" s="323">
        <v>101174</v>
      </c>
      <c r="B1864" s="321" t="s">
        <v>2035</v>
      </c>
      <c r="C1864" s="321" t="s">
        <v>40</v>
      </c>
      <c r="D1864" s="322" t="s">
        <v>39880</v>
      </c>
    </row>
    <row r="1865" spans="1:4">
      <c r="A1865" s="323">
        <v>101175</v>
      </c>
      <c r="B1865" s="321" t="s">
        <v>2036</v>
      </c>
      <c r="C1865" s="321" t="s">
        <v>40</v>
      </c>
      <c r="D1865" s="322" t="s">
        <v>40648</v>
      </c>
    </row>
    <row r="1866" spans="1:4">
      <c r="A1866" s="323">
        <v>101176</v>
      </c>
      <c r="B1866" s="321" t="s">
        <v>2037</v>
      </c>
      <c r="C1866" s="321" t="s">
        <v>40</v>
      </c>
      <c r="D1866" s="322" t="s">
        <v>40649</v>
      </c>
    </row>
    <row r="1867" spans="1:4">
      <c r="A1867" s="323">
        <v>102521</v>
      </c>
      <c r="B1867" s="321" t="s">
        <v>38872</v>
      </c>
      <c r="C1867" s="321" t="s">
        <v>5</v>
      </c>
      <c r="D1867" s="322" t="s">
        <v>40650</v>
      </c>
    </row>
    <row r="1868" spans="1:4">
      <c r="A1868" s="323">
        <v>102522</v>
      </c>
      <c r="B1868" s="321" t="s">
        <v>38873</v>
      </c>
      <c r="C1868" s="321" t="s">
        <v>5</v>
      </c>
      <c r="D1868" s="322" t="s">
        <v>40651</v>
      </c>
    </row>
    <row r="1869" spans="1:4">
      <c r="A1869" s="323">
        <v>102523</v>
      </c>
      <c r="B1869" s="321" t="s">
        <v>38874</v>
      </c>
      <c r="C1869" s="321" t="s">
        <v>5</v>
      </c>
      <c r="D1869" s="322" t="s">
        <v>40652</v>
      </c>
    </row>
    <row r="1870" spans="1:4">
      <c r="A1870" s="323">
        <v>95240</v>
      </c>
      <c r="B1870" s="321" t="s">
        <v>36599</v>
      </c>
      <c r="C1870" s="321" t="s">
        <v>430</v>
      </c>
      <c r="D1870" s="322" t="s">
        <v>40653</v>
      </c>
    </row>
    <row r="1871" spans="1:4">
      <c r="A1871" s="323">
        <v>95241</v>
      </c>
      <c r="B1871" s="321" t="s">
        <v>36600</v>
      </c>
      <c r="C1871" s="321" t="s">
        <v>430</v>
      </c>
      <c r="D1871" s="322" t="s">
        <v>40654</v>
      </c>
    </row>
    <row r="1872" spans="1:4">
      <c r="A1872" s="323">
        <v>96616</v>
      </c>
      <c r="B1872" s="321" t="s">
        <v>2038</v>
      </c>
      <c r="C1872" s="321" t="s">
        <v>1503</v>
      </c>
      <c r="D1872" s="322" t="s">
        <v>40655</v>
      </c>
    </row>
    <row r="1873" spans="1:4">
      <c r="A1873" s="323">
        <v>96617</v>
      </c>
      <c r="B1873" s="321" t="s">
        <v>2039</v>
      </c>
      <c r="C1873" s="321" t="s">
        <v>430</v>
      </c>
      <c r="D1873" s="322" t="s">
        <v>40656</v>
      </c>
    </row>
    <row r="1874" spans="1:4">
      <c r="A1874" s="323">
        <v>96619</v>
      </c>
      <c r="B1874" s="321" t="s">
        <v>2040</v>
      </c>
      <c r="C1874" s="321" t="s">
        <v>430</v>
      </c>
      <c r="D1874" s="322" t="s">
        <v>40657</v>
      </c>
    </row>
    <row r="1875" spans="1:4">
      <c r="A1875" s="323">
        <v>96620</v>
      </c>
      <c r="B1875" s="321" t="s">
        <v>36601</v>
      </c>
      <c r="C1875" s="321" t="s">
        <v>1503</v>
      </c>
      <c r="D1875" s="322" t="s">
        <v>40658</v>
      </c>
    </row>
    <row r="1876" spans="1:4">
      <c r="A1876" s="323">
        <v>96621</v>
      </c>
      <c r="B1876" s="321" t="s">
        <v>2041</v>
      </c>
      <c r="C1876" s="321" t="s">
        <v>1503</v>
      </c>
      <c r="D1876" s="322" t="s">
        <v>40659</v>
      </c>
    </row>
    <row r="1877" spans="1:4">
      <c r="A1877" s="323">
        <v>96622</v>
      </c>
      <c r="B1877" s="321" t="s">
        <v>36602</v>
      </c>
      <c r="C1877" s="321" t="s">
        <v>1503</v>
      </c>
      <c r="D1877" s="322" t="s">
        <v>40660</v>
      </c>
    </row>
    <row r="1878" spans="1:4">
      <c r="A1878" s="323">
        <v>96623</v>
      </c>
      <c r="B1878" s="321" t="s">
        <v>2042</v>
      </c>
      <c r="C1878" s="321" t="s">
        <v>1503</v>
      </c>
      <c r="D1878" s="322" t="s">
        <v>40661</v>
      </c>
    </row>
    <row r="1879" spans="1:4">
      <c r="A1879" s="323">
        <v>96624</v>
      </c>
      <c r="B1879" s="321" t="s">
        <v>36603</v>
      </c>
      <c r="C1879" s="321" t="s">
        <v>1503</v>
      </c>
      <c r="D1879" s="322" t="s">
        <v>40662</v>
      </c>
    </row>
    <row r="1880" spans="1:4">
      <c r="A1880" s="323">
        <v>97082</v>
      </c>
      <c r="B1880" s="321" t="s">
        <v>2043</v>
      </c>
      <c r="C1880" s="321" t="s">
        <v>1503</v>
      </c>
      <c r="D1880" s="322" t="s">
        <v>40663</v>
      </c>
    </row>
    <row r="1881" spans="1:4">
      <c r="A1881" s="323">
        <v>97083</v>
      </c>
      <c r="B1881" s="321" t="s">
        <v>2044</v>
      </c>
      <c r="C1881" s="321" t="s">
        <v>430</v>
      </c>
      <c r="D1881" s="322" t="s">
        <v>40664</v>
      </c>
    </row>
    <row r="1882" spans="1:4">
      <c r="A1882" s="323">
        <v>97084</v>
      </c>
      <c r="B1882" s="321" t="s">
        <v>2045</v>
      </c>
      <c r="C1882" s="321" t="s">
        <v>430</v>
      </c>
      <c r="D1882" s="322" t="s">
        <v>40665</v>
      </c>
    </row>
    <row r="1883" spans="1:4">
      <c r="A1883" s="323">
        <v>97086</v>
      </c>
      <c r="B1883" s="321" t="s">
        <v>2046</v>
      </c>
      <c r="C1883" s="321" t="s">
        <v>430</v>
      </c>
      <c r="D1883" s="322" t="s">
        <v>40666</v>
      </c>
    </row>
    <row r="1884" spans="1:4">
      <c r="A1884" s="323">
        <v>97087</v>
      </c>
      <c r="B1884" s="321" t="s">
        <v>2047</v>
      </c>
      <c r="C1884" s="321" t="s">
        <v>430</v>
      </c>
      <c r="D1884" s="322" t="s">
        <v>40667</v>
      </c>
    </row>
    <row r="1885" spans="1:4">
      <c r="A1885" s="323">
        <v>97088</v>
      </c>
      <c r="B1885" s="321" t="s">
        <v>2048</v>
      </c>
      <c r="C1885" s="321" t="s">
        <v>1460</v>
      </c>
      <c r="D1885" s="322" t="s">
        <v>40668</v>
      </c>
    </row>
    <row r="1886" spans="1:4">
      <c r="A1886" s="323">
        <v>97089</v>
      </c>
      <c r="B1886" s="321" t="s">
        <v>2049</v>
      </c>
      <c r="C1886" s="321" t="s">
        <v>1460</v>
      </c>
      <c r="D1886" s="322" t="s">
        <v>40669</v>
      </c>
    </row>
    <row r="1887" spans="1:4">
      <c r="A1887" s="323">
        <v>97090</v>
      </c>
      <c r="B1887" s="321" t="s">
        <v>2050</v>
      </c>
      <c r="C1887" s="321" t="s">
        <v>1460</v>
      </c>
      <c r="D1887" s="322" t="s">
        <v>40670</v>
      </c>
    </row>
    <row r="1888" spans="1:4">
      <c r="A1888" s="323">
        <v>97091</v>
      </c>
      <c r="B1888" s="321" t="s">
        <v>2051</v>
      </c>
      <c r="C1888" s="321" t="s">
        <v>1460</v>
      </c>
      <c r="D1888" s="322" t="s">
        <v>40671</v>
      </c>
    </row>
    <row r="1889" spans="1:4">
      <c r="A1889" s="323">
        <v>97092</v>
      </c>
      <c r="B1889" s="321" t="s">
        <v>2052</v>
      </c>
      <c r="C1889" s="321" t="s">
        <v>1460</v>
      </c>
      <c r="D1889" s="322" t="s">
        <v>40672</v>
      </c>
    </row>
    <row r="1890" spans="1:4">
      <c r="A1890" s="323">
        <v>97093</v>
      </c>
      <c r="B1890" s="321" t="s">
        <v>2053</v>
      </c>
      <c r="C1890" s="321" t="s">
        <v>1460</v>
      </c>
      <c r="D1890" s="322" t="s">
        <v>40673</v>
      </c>
    </row>
    <row r="1891" spans="1:4">
      <c r="A1891" s="323">
        <v>97094</v>
      </c>
      <c r="B1891" s="321" t="s">
        <v>2054</v>
      </c>
      <c r="C1891" s="321" t="s">
        <v>1503</v>
      </c>
      <c r="D1891" s="322" t="s">
        <v>40674</v>
      </c>
    </row>
    <row r="1892" spans="1:4">
      <c r="A1892" s="323">
        <v>97095</v>
      </c>
      <c r="B1892" s="321" t="s">
        <v>2055</v>
      </c>
      <c r="C1892" s="321" t="s">
        <v>1503</v>
      </c>
      <c r="D1892" s="322" t="s">
        <v>40675</v>
      </c>
    </row>
    <row r="1893" spans="1:4">
      <c r="A1893" s="323">
        <v>97096</v>
      </c>
      <c r="B1893" s="321" t="s">
        <v>2056</v>
      </c>
      <c r="C1893" s="321" t="s">
        <v>1503</v>
      </c>
      <c r="D1893" s="322" t="s">
        <v>40676</v>
      </c>
    </row>
    <row r="1894" spans="1:4">
      <c r="A1894" s="323">
        <v>97097</v>
      </c>
      <c r="B1894" s="321" t="s">
        <v>2057</v>
      </c>
      <c r="C1894" s="321" t="s">
        <v>430</v>
      </c>
      <c r="D1894" s="322" t="s">
        <v>40677</v>
      </c>
    </row>
    <row r="1895" spans="1:4">
      <c r="A1895" s="323">
        <v>97101</v>
      </c>
      <c r="B1895" s="321" t="s">
        <v>2058</v>
      </c>
      <c r="C1895" s="321" t="s">
        <v>430</v>
      </c>
      <c r="D1895" s="322" t="s">
        <v>40678</v>
      </c>
    </row>
    <row r="1896" spans="1:4">
      <c r="A1896" s="323">
        <v>97102</v>
      </c>
      <c r="B1896" s="321" t="s">
        <v>2059</v>
      </c>
      <c r="C1896" s="321" t="s">
        <v>430</v>
      </c>
      <c r="D1896" s="322" t="s">
        <v>40679</v>
      </c>
    </row>
    <row r="1897" spans="1:4">
      <c r="A1897" s="323">
        <v>97103</v>
      </c>
      <c r="B1897" s="321" t="s">
        <v>2060</v>
      </c>
      <c r="C1897" s="321" t="s">
        <v>430</v>
      </c>
      <c r="D1897" s="322" t="s">
        <v>40680</v>
      </c>
    </row>
    <row r="1898" spans="1:4">
      <c r="A1898" s="323">
        <v>100322</v>
      </c>
      <c r="B1898" s="321" t="s">
        <v>36604</v>
      </c>
      <c r="C1898" s="321" t="s">
        <v>1503</v>
      </c>
      <c r="D1898" s="322" t="s">
        <v>40681</v>
      </c>
    </row>
    <row r="1899" spans="1:4">
      <c r="A1899" s="323">
        <v>100323</v>
      </c>
      <c r="B1899" s="321" t="s">
        <v>36605</v>
      </c>
      <c r="C1899" s="321" t="s">
        <v>1503</v>
      </c>
      <c r="D1899" s="322" t="s">
        <v>40682</v>
      </c>
    </row>
    <row r="1900" spans="1:4">
      <c r="A1900" s="323">
        <v>100324</v>
      </c>
      <c r="B1900" s="321" t="s">
        <v>36606</v>
      </c>
      <c r="C1900" s="321" t="s">
        <v>1503</v>
      </c>
      <c r="D1900" s="322" t="s">
        <v>40683</v>
      </c>
    </row>
    <row r="1901" spans="1:4">
      <c r="A1901" s="323">
        <v>90996</v>
      </c>
      <c r="B1901" s="321" t="s">
        <v>2061</v>
      </c>
      <c r="C1901" s="321" t="s">
        <v>430</v>
      </c>
      <c r="D1901" s="322" t="s">
        <v>40684</v>
      </c>
    </row>
    <row r="1902" spans="1:4">
      <c r="A1902" s="323">
        <v>90997</v>
      </c>
      <c r="B1902" s="321" t="s">
        <v>2062</v>
      </c>
      <c r="C1902" s="321" t="s">
        <v>430</v>
      </c>
      <c r="D1902" s="322" t="s">
        <v>40685</v>
      </c>
    </row>
    <row r="1903" spans="1:4">
      <c r="A1903" s="323">
        <v>90998</v>
      </c>
      <c r="B1903" s="321" t="s">
        <v>2063</v>
      </c>
      <c r="C1903" s="321" t="s">
        <v>430</v>
      </c>
      <c r="D1903" s="322" t="s">
        <v>40686</v>
      </c>
    </row>
    <row r="1904" spans="1:4">
      <c r="A1904" s="323">
        <v>91000</v>
      </c>
      <c r="B1904" s="321" t="s">
        <v>2064</v>
      </c>
      <c r="C1904" s="321" t="s">
        <v>430</v>
      </c>
      <c r="D1904" s="322" t="s">
        <v>40687</v>
      </c>
    </row>
    <row r="1905" spans="1:4">
      <c r="A1905" s="323">
        <v>91002</v>
      </c>
      <c r="B1905" s="321" t="s">
        <v>2065</v>
      </c>
      <c r="C1905" s="321" t="s">
        <v>430</v>
      </c>
      <c r="D1905" s="322" t="s">
        <v>40688</v>
      </c>
    </row>
    <row r="1906" spans="1:4">
      <c r="A1906" s="323">
        <v>91003</v>
      </c>
      <c r="B1906" s="321" t="s">
        <v>2066</v>
      </c>
      <c r="C1906" s="321" t="s">
        <v>430</v>
      </c>
      <c r="D1906" s="322" t="s">
        <v>40689</v>
      </c>
    </row>
    <row r="1907" spans="1:4">
      <c r="A1907" s="323">
        <v>91004</v>
      </c>
      <c r="B1907" s="321" t="s">
        <v>2067</v>
      </c>
      <c r="C1907" s="321" t="s">
        <v>430</v>
      </c>
      <c r="D1907" s="322" t="s">
        <v>40690</v>
      </c>
    </row>
    <row r="1908" spans="1:4">
      <c r="A1908" s="323">
        <v>91005</v>
      </c>
      <c r="B1908" s="321" t="s">
        <v>2068</v>
      </c>
      <c r="C1908" s="321" t="s">
        <v>430</v>
      </c>
      <c r="D1908" s="322" t="s">
        <v>40691</v>
      </c>
    </row>
    <row r="1909" spans="1:4">
      <c r="A1909" s="323">
        <v>91006</v>
      </c>
      <c r="B1909" s="321" t="s">
        <v>2069</v>
      </c>
      <c r="C1909" s="321" t="s">
        <v>430</v>
      </c>
      <c r="D1909" s="322" t="s">
        <v>40031</v>
      </c>
    </row>
    <row r="1910" spans="1:4">
      <c r="A1910" s="323">
        <v>91007</v>
      </c>
      <c r="B1910" s="321" t="s">
        <v>2070</v>
      </c>
      <c r="C1910" s="321" t="s">
        <v>430</v>
      </c>
      <c r="D1910" s="322" t="s">
        <v>40692</v>
      </c>
    </row>
    <row r="1911" spans="1:4">
      <c r="A1911" s="323">
        <v>91008</v>
      </c>
      <c r="B1911" s="321" t="s">
        <v>2071</v>
      </c>
      <c r="C1911" s="321" t="s">
        <v>430</v>
      </c>
      <c r="D1911" s="322" t="s">
        <v>40693</v>
      </c>
    </row>
    <row r="1912" spans="1:4">
      <c r="A1912" s="323">
        <v>92263</v>
      </c>
      <c r="B1912" s="321" t="s">
        <v>2072</v>
      </c>
      <c r="C1912" s="321" t="s">
        <v>430</v>
      </c>
      <c r="D1912" s="322" t="s">
        <v>40694</v>
      </c>
    </row>
    <row r="1913" spans="1:4">
      <c r="A1913" s="323">
        <v>92264</v>
      </c>
      <c r="B1913" s="321" t="s">
        <v>2073</v>
      </c>
      <c r="C1913" s="321" t="s">
        <v>430</v>
      </c>
      <c r="D1913" s="322" t="s">
        <v>40695</v>
      </c>
    </row>
    <row r="1914" spans="1:4">
      <c r="A1914" s="323">
        <v>92265</v>
      </c>
      <c r="B1914" s="321" t="s">
        <v>2074</v>
      </c>
      <c r="C1914" s="321" t="s">
        <v>430</v>
      </c>
      <c r="D1914" s="322" t="s">
        <v>40696</v>
      </c>
    </row>
    <row r="1915" spans="1:4">
      <c r="A1915" s="323">
        <v>92266</v>
      </c>
      <c r="B1915" s="321" t="s">
        <v>2075</v>
      </c>
      <c r="C1915" s="321" t="s">
        <v>430</v>
      </c>
      <c r="D1915" s="322" t="s">
        <v>40697</v>
      </c>
    </row>
    <row r="1916" spans="1:4">
      <c r="A1916" s="323">
        <v>92267</v>
      </c>
      <c r="B1916" s="321" t="s">
        <v>2076</v>
      </c>
      <c r="C1916" s="321" t="s">
        <v>430</v>
      </c>
      <c r="D1916" s="322" t="s">
        <v>40698</v>
      </c>
    </row>
    <row r="1917" spans="1:4">
      <c r="A1917" s="323">
        <v>92268</v>
      </c>
      <c r="B1917" s="321" t="s">
        <v>2077</v>
      </c>
      <c r="C1917" s="321" t="s">
        <v>430</v>
      </c>
      <c r="D1917" s="322" t="s">
        <v>40699</v>
      </c>
    </row>
    <row r="1918" spans="1:4">
      <c r="A1918" s="323">
        <v>92269</v>
      </c>
      <c r="B1918" s="321" t="s">
        <v>2078</v>
      </c>
      <c r="C1918" s="321" t="s">
        <v>430</v>
      </c>
      <c r="D1918" s="322" t="s">
        <v>40700</v>
      </c>
    </row>
    <row r="1919" spans="1:4">
      <c r="A1919" s="323">
        <v>92270</v>
      </c>
      <c r="B1919" s="321" t="s">
        <v>2079</v>
      </c>
      <c r="C1919" s="321" t="s">
        <v>430</v>
      </c>
      <c r="D1919" s="322" t="s">
        <v>40701</v>
      </c>
    </row>
    <row r="1920" spans="1:4">
      <c r="A1920" s="323">
        <v>92271</v>
      </c>
      <c r="B1920" s="321" t="s">
        <v>2080</v>
      </c>
      <c r="C1920" s="321" t="s">
        <v>430</v>
      </c>
      <c r="D1920" s="322" t="s">
        <v>40702</v>
      </c>
    </row>
    <row r="1921" spans="1:4">
      <c r="A1921" s="323">
        <v>92272</v>
      </c>
      <c r="B1921" s="321" t="s">
        <v>2081</v>
      </c>
      <c r="C1921" s="321" t="s">
        <v>40</v>
      </c>
      <c r="D1921" s="322" t="s">
        <v>40703</v>
      </c>
    </row>
    <row r="1922" spans="1:4">
      <c r="A1922" s="323">
        <v>92273</v>
      </c>
      <c r="B1922" s="321" t="s">
        <v>2082</v>
      </c>
      <c r="C1922" s="321" t="s">
        <v>40</v>
      </c>
      <c r="D1922" s="322" t="s">
        <v>40704</v>
      </c>
    </row>
    <row r="1923" spans="1:4">
      <c r="A1923" s="323">
        <v>92409</v>
      </c>
      <c r="B1923" s="321" t="s">
        <v>2083</v>
      </c>
      <c r="C1923" s="321" t="s">
        <v>430</v>
      </c>
      <c r="D1923" s="322" t="s">
        <v>39310</v>
      </c>
    </row>
    <row r="1924" spans="1:4">
      <c r="A1924" s="323">
        <v>92411</v>
      </c>
      <c r="B1924" s="321" t="s">
        <v>2084</v>
      </c>
      <c r="C1924" s="321" t="s">
        <v>430</v>
      </c>
      <c r="D1924" s="322" t="s">
        <v>40705</v>
      </c>
    </row>
    <row r="1925" spans="1:4">
      <c r="A1925" s="323">
        <v>92413</v>
      </c>
      <c r="B1925" s="321" t="s">
        <v>2085</v>
      </c>
      <c r="C1925" s="321" t="s">
        <v>430</v>
      </c>
      <c r="D1925" s="322" t="s">
        <v>40706</v>
      </c>
    </row>
    <row r="1926" spans="1:4">
      <c r="A1926" s="323">
        <v>92415</v>
      </c>
      <c r="B1926" s="321" t="s">
        <v>2086</v>
      </c>
      <c r="C1926" s="321" t="s">
        <v>430</v>
      </c>
      <c r="D1926" s="322" t="s">
        <v>40707</v>
      </c>
    </row>
    <row r="1927" spans="1:4">
      <c r="A1927" s="323">
        <v>92417</v>
      </c>
      <c r="B1927" s="321" t="s">
        <v>2087</v>
      </c>
      <c r="C1927" s="321" t="s">
        <v>430</v>
      </c>
      <c r="D1927" s="322" t="s">
        <v>40708</v>
      </c>
    </row>
    <row r="1928" spans="1:4">
      <c r="A1928" s="323">
        <v>92419</v>
      </c>
      <c r="B1928" s="321" t="s">
        <v>2088</v>
      </c>
      <c r="C1928" s="321" t="s">
        <v>430</v>
      </c>
      <c r="D1928" s="322" t="s">
        <v>40709</v>
      </c>
    </row>
    <row r="1929" spans="1:4">
      <c r="A1929" s="323">
        <v>92421</v>
      </c>
      <c r="B1929" s="321" t="s">
        <v>2089</v>
      </c>
      <c r="C1929" s="321" t="s">
        <v>430</v>
      </c>
      <c r="D1929" s="322" t="s">
        <v>40710</v>
      </c>
    </row>
    <row r="1930" spans="1:4">
      <c r="A1930" s="323">
        <v>92423</v>
      </c>
      <c r="B1930" s="321" t="s">
        <v>2090</v>
      </c>
      <c r="C1930" s="321" t="s">
        <v>430</v>
      </c>
      <c r="D1930" s="322" t="s">
        <v>40057</v>
      </c>
    </row>
    <row r="1931" spans="1:4">
      <c r="A1931" s="323">
        <v>92425</v>
      </c>
      <c r="B1931" s="321" t="s">
        <v>2091</v>
      </c>
      <c r="C1931" s="321" t="s">
        <v>430</v>
      </c>
      <c r="D1931" s="322" t="s">
        <v>40711</v>
      </c>
    </row>
    <row r="1932" spans="1:4">
      <c r="A1932" s="323">
        <v>92427</v>
      </c>
      <c r="B1932" s="321" t="s">
        <v>2092</v>
      </c>
      <c r="C1932" s="321" t="s">
        <v>430</v>
      </c>
      <c r="D1932" s="322" t="s">
        <v>40712</v>
      </c>
    </row>
    <row r="1933" spans="1:4">
      <c r="A1933" s="323">
        <v>92429</v>
      </c>
      <c r="B1933" s="321" t="s">
        <v>2093</v>
      </c>
      <c r="C1933" s="321" t="s">
        <v>430</v>
      </c>
      <c r="D1933" s="322" t="s">
        <v>40713</v>
      </c>
    </row>
    <row r="1934" spans="1:4">
      <c r="A1934" s="323">
        <v>92431</v>
      </c>
      <c r="B1934" s="321" t="s">
        <v>2094</v>
      </c>
      <c r="C1934" s="321" t="s">
        <v>430</v>
      </c>
      <c r="D1934" s="322" t="s">
        <v>40714</v>
      </c>
    </row>
    <row r="1935" spans="1:4">
      <c r="A1935" s="323">
        <v>92433</v>
      </c>
      <c r="B1935" s="321" t="s">
        <v>2095</v>
      </c>
      <c r="C1935" s="321" t="s">
        <v>430</v>
      </c>
      <c r="D1935" s="322" t="s">
        <v>40715</v>
      </c>
    </row>
    <row r="1936" spans="1:4">
      <c r="A1936" s="323">
        <v>92435</v>
      </c>
      <c r="B1936" s="321" t="s">
        <v>2096</v>
      </c>
      <c r="C1936" s="321" t="s">
        <v>430</v>
      </c>
      <c r="D1936" s="322" t="s">
        <v>40716</v>
      </c>
    </row>
    <row r="1937" spans="1:4">
      <c r="A1937" s="323">
        <v>92437</v>
      </c>
      <c r="B1937" s="321" t="s">
        <v>2097</v>
      </c>
      <c r="C1937" s="321" t="s">
        <v>430</v>
      </c>
      <c r="D1937" s="322" t="s">
        <v>40717</v>
      </c>
    </row>
    <row r="1938" spans="1:4">
      <c r="A1938" s="323">
        <v>92439</v>
      </c>
      <c r="B1938" s="321" t="s">
        <v>2098</v>
      </c>
      <c r="C1938" s="321" t="s">
        <v>430</v>
      </c>
      <c r="D1938" s="322" t="s">
        <v>40718</v>
      </c>
    </row>
    <row r="1939" spans="1:4">
      <c r="A1939" s="323">
        <v>92441</v>
      </c>
      <c r="B1939" s="321" t="s">
        <v>2099</v>
      </c>
      <c r="C1939" s="321" t="s">
        <v>430</v>
      </c>
      <c r="D1939" s="322" t="s">
        <v>40719</v>
      </c>
    </row>
    <row r="1940" spans="1:4">
      <c r="A1940" s="323">
        <v>92443</v>
      </c>
      <c r="B1940" s="321" t="s">
        <v>2100</v>
      </c>
      <c r="C1940" s="321" t="s">
        <v>430</v>
      </c>
      <c r="D1940" s="322" t="s">
        <v>40720</v>
      </c>
    </row>
    <row r="1941" spans="1:4">
      <c r="A1941" s="323">
        <v>92445</v>
      </c>
      <c r="B1941" s="321" t="s">
        <v>2101</v>
      </c>
      <c r="C1941" s="321" t="s">
        <v>430</v>
      </c>
      <c r="D1941" s="322" t="s">
        <v>40721</v>
      </c>
    </row>
    <row r="1942" spans="1:4">
      <c r="A1942" s="323">
        <v>92446</v>
      </c>
      <c r="B1942" s="321" t="s">
        <v>2102</v>
      </c>
      <c r="C1942" s="321" t="s">
        <v>430</v>
      </c>
      <c r="D1942" s="322" t="s">
        <v>40722</v>
      </c>
    </row>
    <row r="1943" spans="1:4">
      <c r="A1943" s="323">
        <v>92447</v>
      </c>
      <c r="B1943" s="321" t="s">
        <v>2103</v>
      </c>
      <c r="C1943" s="321" t="s">
        <v>430</v>
      </c>
      <c r="D1943" s="322" t="s">
        <v>40723</v>
      </c>
    </row>
    <row r="1944" spans="1:4">
      <c r="A1944" s="323">
        <v>92448</v>
      </c>
      <c r="B1944" s="321" t="s">
        <v>2104</v>
      </c>
      <c r="C1944" s="321" t="s">
        <v>430</v>
      </c>
      <c r="D1944" s="322" t="s">
        <v>40724</v>
      </c>
    </row>
    <row r="1945" spans="1:4">
      <c r="A1945" s="323">
        <v>92449</v>
      </c>
      <c r="B1945" s="321" t="s">
        <v>2105</v>
      </c>
      <c r="C1945" s="321" t="s">
        <v>430</v>
      </c>
      <c r="D1945" s="322" t="s">
        <v>40725</v>
      </c>
    </row>
    <row r="1946" spans="1:4">
      <c r="A1946" s="323">
        <v>92450</v>
      </c>
      <c r="B1946" s="321" t="s">
        <v>2106</v>
      </c>
      <c r="C1946" s="321" t="s">
        <v>430</v>
      </c>
      <c r="D1946" s="322" t="s">
        <v>40726</v>
      </c>
    </row>
    <row r="1947" spans="1:4">
      <c r="A1947" s="323">
        <v>92451</v>
      </c>
      <c r="B1947" s="321" t="s">
        <v>2107</v>
      </c>
      <c r="C1947" s="321" t="s">
        <v>430</v>
      </c>
      <c r="D1947" s="322" t="s">
        <v>40727</v>
      </c>
    </row>
    <row r="1948" spans="1:4">
      <c r="A1948" s="323">
        <v>92452</v>
      </c>
      <c r="B1948" s="321" t="s">
        <v>2108</v>
      </c>
      <c r="C1948" s="321" t="s">
        <v>430</v>
      </c>
      <c r="D1948" s="322" t="s">
        <v>40728</v>
      </c>
    </row>
    <row r="1949" spans="1:4">
      <c r="A1949" s="323">
        <v>92453</v>
      </c>
      <c r="B1949" s="321" t="s">
        <v>2109</v>
      </c>
      <c r="C1949" s="321" t="s">
        <v>430</v>
      </c>
      <c r="D1949" s="322" t="s">
        <v>40729</v>
      </c>
    </row>
    <row r="1950" spans="1:4">
      <c r="A1950" s="323">
        <v>92454</v>
      </c>
      <c r="B1950" s="321" t="s">
        <v>2110</v>
      </c>
      <c r="C1950" s="321" t="s">
        <v>430</v>
      </c>
      <c r="D1950" s="322" t="s">
        <v>40730</v>
      </c>
    </row>
    <row r="1951" spans="1:4">
      <c r="A1951" s="323">
        <v>92455</v>
      </c>
      <c r="B1951" s="321" t="s">
        <v>2111</v>
      </c>
      <c r="C1951" s="321" t="s">
        <v>430</v>
      </c>
      <c r="D1951" s="322" t="s">
        <v>40731</v>
      </c>
    </row>
    <row r="1952" spans="1:4">
      <c r="A1952" s="323">
        <v>92456</v>
      </c>
      <c r="B1952" s="321" t="s">
        <v>2112</v>
      </c>
      <c r="C1952" s="321" t="s">
        <v>430</v>
      </c>
      <c r="D1952" s="322" t="s">
        <v>40732</v>
      </c>
    </row>
    <row r="1953" spans="1:4">
      <c r="A1953" s="323">
        <v>92457</v>
      </c>
      <c r="B1953" s="321" t="s">
        <v>2113</v>
      </c>
      <c r="C1953" s="321" t="s">
        <v>430</v>
      </c>
      <c r="D1953" s="322" t="s">
        <v>40733</v>
      </c>
    </row>
    <row r="1954" spans="1:4">
      <c r="A1954" s="323">
        <v>92458</v>
      </c>
      <c r="B1954" s="321" t="s">
        <v>2114</v>
      </c>
      <c r="C1954" s="321" t="s">
        <v>430</v>
      </c>
      <c r="D1954" s="322" t="s">
        <v>39176</v>
      </c>
    </row>
    <row r="1955" spans="1:4">
      <c r="A1955" s="323">
        <v>92459</v>
      </c>
      <c r="B1955" s="321" t="s">
        <v>2115</v>
      </c>
      <c r="C1955" s="321" t="s">
        <v>430</v>
      </c>
      <c r="D1955" s="322" t="s">
        <v>40734</v>
      </c>
    </row>
    <row r="1956" spans="1:4">
      <c r="A1956" s="323">
        <v>92460</v>
      </c>
      <c r="B1956" s="321" t="s">
        <v>2116</v>
      </c>
      <c r="C1956" s="321" t="s">
        <v>430</v>
      </c>
      <c r="D1956" s="322" t="s">
        <v>40735</v>
      </c>
    </row>
    <row r="1957" spans="1:4">
      <c r="A1957" s="323">
        <v>92461</v>
      </c>
      <c r="B1957" s="321" t="s">
        <v>2117</v>
      </c>
      <c r="C1957" s="321" t="s">
        <v>430</v>
      </c>
      <c r="D1957" s="322" t="s">
        <v>40736</v>
      </c>
    </row>
    <row r="1958" spans="1:4">
      <c r="A1958" s="323">
        <v>92462</v>
      </c>
      <c r="B1958" s="321" t="s">
        <v>2118</v>
      </c>
      <c r="C1958" s="321" t="s">
        <v>430</v>
      </c>
      <c r="D1958" s="322" t="s">
        <v>40737</v>
      </c>
    </row>
    <row r="1959" spans="1:4">
      <c r="A1959" s="323">
        <v>92463</v>
      </c>
      <c r="B1959" s="321" t="s">
        <v>2119</v>
      </c>
      <c r="C1959" s="321" t="s">
        <v>430</v>
      </c>
      <c r="D1959" s="322" t="s">
        <v>40738</v>
      </c>
    </row>
    <row r="1960" spans="1:4">
      <c r="A1960" s="323">
        <v>92464</v>
      </c>
      <c r="B1960" s="321" t="s">
        <v>2120</v>
      </c>
      <c r="C1960" s="321" t="s">
        <v>430</v>
      </c>
      <c r="D1960" s="322" t="s">
        <v>40739</v>
      </c>
    </row>
    <row r="1961" spans="1:4">
      <c r="A1961" s="323">
        <v>92465</v>
      </c>
      <c r="B1961" s="321" t="s">
        <v>2121</v>
      </c>
      <c r="C1961" s="321" t="s">
        <v>430</v>
      </c>
      <c r="D1961" s="322" t="s">
        <v>40740</v>
      </c>
    </row>
    <row r="1962" spans="1:4">
      <c r="A1962" s="323">
        <v>92466</v>
      </c>
      <c r="B1962" s="321" t="s">
        <v>2122</v>
      </c>
      <c r="C1962" s="321" t="s">
        <v>430</v>
      </c>
      <c r="D1962" s="322" t="s">
        <v>40741</v>
      </c>
    </row>
    <row r="1963" spans="1:4">
      <c r="A1963" s="323">
        <v>92467</v>
      </c>
      <c r="B1963" s="321" t="s">
        <v>2123</v>
      </c>
      <c r="C1963" s="321" t="s">
        <v>430</v>
      </c>
      <c r="D1963" s="322" t="s">
        <v>40742</v>
      </c>
    </row>
    <row r="1964" spans="1:4">
      <c r="A1964" s="323">
        <v>92468</v>
      </c>
      <c r="B1964" s="321" t="s">
        <v>2124</v>
      </c>
      <c r="C1964" s="321" t="s">
        <v>430</v>
      </c>
      <c r="D1964" s="322" t="s">
        <v>40743</v>
      </c>
    </row>
    <row r="1965" spans="1:4">
      <c r="A1965" s="323">
        <v>92469</v>
      </c>
      <c r="B1965" s="321" t="s">
        <v>2125</v>
      </c>
      <c r="C1965" s="321" t="s">
        <v>430</v>
      </c>
      <c r="D1965" s="322" t="s">
        <v>40744</v>
      </c>
    </row>
    <row r="1966" spans="1:4">
      <c r="A1966" s="323">
        <v>92470</v>
      </c>
      <c r="B1966" s="321" t="s">
        <v>2126</v>
      </c>
      <c r="C1966" s="321" t="s">
        <v>430</v>
      </c>
      <c r="D1966" s="322" t="s">
        <v>40745</v>
      </c>
    </row>
    <row r="1967" spans="1:4">
      <c r="A1967" s="323">
        <v>92471</v>
      </c>
      <c r="B1967" s="321" t="s">
        <v>2127</v>
      </c>
      <c r="C1967" s="321" t="s">
        <v>430</v>
      </c>
      <c r="D1967" s="322" t="s">
        <v>40746</v>
      </c>
    </row>
    <row r="1968" spans="1:4">
      <c r="A1968" s="323">
        <v>92472</v>
      </c>
      <c r="B1968" s="321" t="s">
        <v>2128</v>
      </c>
      <c r="C1968" s="321" t="s">
        <v>430</v>
      </c>
      <c r="D1968" s="322" t="s">
        <v>40747</v>
      </c>
    </row>
    <row r="1969" spans="1:4">
      <c r="A1969" s="323">
        <v>92473</v>
      </c>
      <c r="B1969" s="321" t="s">
        <v>2129</v>
      </c>
      <c r="C1969" s="321" t="s">
        <v>430</v>
      </c>
      <c r="D1969" s="322" t="s">
        <v>40748</v>
      </c>
    </row>
    <row r="1970" spans="1:4">
      <c r="A1970" s="323">
        <v>92474</v>
      </c>
      <c r="B1970" s="321" t="s">
        <v>2130</v>
      </c>
      <c r="C1970" s="321" t="s">
        <v>430</v>
      </c>
      <c r="D1970" s="322" t="s">
        <v>40749</v>
      </c>
    </row>
    <row r="1971" spans="1:4">
      <c r="A1971" s="323">
        <v>92475</v>
      </c>
      <c r="B1971" s="321" t="s">
        <v>2131</v>
      </c>
      <c r="C1971" s="321" t="s">
        <v>430</v>
      </c>
      <c r="D1971" s="322" t="s">
        <v>40750</v>
      </c>
    </row>
    <row r="1972" spans="1:4">
      <c r="A1972" s="323">
        <v>92476</v>
      </c>
      <c r="B1972" s="321" t="s">
        <v>2132</v>
      </c>
      <c r="C1972" s="321" t="s">
        <v>430</v>
      </c>
      <c r="D1972" s="322" t="s">
        <v>40751</v>
      </c>
    </row>
    <row r="1973" spans="1:4">
      <c r="A1973" s="323">
        <v>92477</v>
      </c>
      <c r="B1973" s="321" t="s">
        <v>2133</v>
      </c>
      <c r="C1973" s="321" t="s">
        <v>430</v>
      </c>
      <c r="D1973" s="322" t="s">
        <v>40752</v>
      </c>
    </row>
    <row r="1974" spans="1:4">
      <c r="A1974" s="323">
        <v>92478</v>
      </c>
      <c r="B1974" s="321" t="s">
        <v>2134</v>
      </c>
      <c r="C1974" s="321" t="s">
        <v>430</v>
      </c>
      <c r="D1974" s="322" t="s">
        <v>40753</v>
      </c>
    </row>
    <row r="1975" spans="1:4">
      <c r="A1975" s="323">
        <v>92479</v>
      </c>
      <c r="B1975" s="321" t="s">
        <v>2135</v>
      </c>
      <c r="C1975" s="321" t="s">
        <v>430</v>
      </c>
      <c r="D1975" s="322" t="s">
        <v>40754</v>
      </c>
    </row>
    <row r="1976" spans="1:4">
      <c r="A1976" s="323">
        <v>92480</v>
      </c>
      <c r="B1976" s="321" t="s">
        <v>2136</v>
      </c>
      <c r="C1976" s="321" t="s">
        <v>430</v>
      </c>
      <c r="D1976" s="322" t="s">
        <v>40755</v>
      </c>
    </row>
    <row r="1977" spans="1:4">
      <c r="A1977" s="323">
        <v>92482</v>
      </c>
      <c r="B1977" s="321" t="s">
        <v>2137</v>
      </c>
      <c r="C1977" s="321" t="s">
        <v>430</v>
      </c>
      <c r="D1977" s="322" t="s">
        <v>40756</v>
      </c>
    </row>
    <row r="1978" spans="1:4">
      <c r="A1978" s="323">
        <v>92484</v>
      </c>
      <c r="B1978" s="321" t="s">
        <v>2138</v>
      </c>
      <c r="C1978" s="321" t="s">
        <v>430</v>
      </c>
      <c r="D1978" s="322" t="s">
        <v>40757</v>
      </c>
    </row>
    <row r="1979" spans="1:4">
      <c r="A1979" s="323">
        <v>92486</v>
      </c>
      <c r="B1979" s="321" t="s">
        <v>2139</v>
      </c>
      <c r="C1979" s="321" t="s">
        <v>430</v>
      </c>
      <c r="D1979" s="322" t="s">
        <v>40758</v>
      </c>
    </row>
    <row r="1980" spans="1:4">
      <c r="A1980" s="323">
        <v>92488</v>
      </c>
      <c r="B1980" s="321" t="s">
        <v>2140</v>
      </c>
      <c r="C1980" s="321" t="s">
        <v>430</v>
      </c>
      <c r="D1980" s="322" t="s">
        <v>40759</v>
      </c>
    </row>
    <row r="1981" spans="1:4">
      <c r="A1981" s="323">
        <v>92490</v>
      </c>
      <c r="B1981" s="321" t="s">
        <v>2141</v>
      </c>
      <c r="C1981" s="321" t="s">
        <v>430</v>
      </c>
      <c r="D1981" s="322" t="s">
        <v>40760</v>
      </c>
    </row>
    <row r="1982" spans="1:4">
      <c r="A1982" s="323">
        <v>92492</v>
      </c>
      <c r="B1982" s="321" t="s">
        <v>2142</v>
      </c>
      <c r="C1982" s="321" t="s">
        <v>430</v>
      </c>
      <c r="D1982" s="322" t="s">
        <v>40761</v>
      </c>
    </row>
    <row r="1983" spans="1:4">
      <c r="A1983" s="323">
        <v>92494</v>
      </c>
      <c r="B1983" s="321" t="s">
        <v>2143</v>
      </c>
      <c r="C1983" s="321" t="s">
        <v>430</v>
      </c>
      <c r="D1983" s="322" t="s">
        <v>40762</v>
      </c>
    </row>
    <row r="1984" spans="1:4">
      <c r="A1984" s="323">
        <v>92496</v>
      </c>
      <c r="B1984" s="321" t="s">
        <v>2144</v>
      </c>
      <c r="C1984" s="321" t="s">
        <v>430</v>
      </c>
      <c r="D1984" s="322" t="s">
        <v>40763</v>
      </c>
    </row>
    <row r="1985" spans="1:4">
      <c r="A1985" s="323">
        <v>92498</v>
      </c>
      <c r="B1985" s="321" t="s">
        <v>2145</v>
      </c>
      <c r="C1985" s="321" t="s">
        <v>430</v>
      </c>
      <c r="D1985" s="322" t="s">
        <v>39916</v>
      </c>
    </row>
    <row r="1986" spans="1:4">
      <c r="A1986" s="323">
        <v>92500</v>
      </c>
      <c r="B1986" s="321" t="s">
        <v>2146</v>
      </c>
      <c r="C1986" s="321" t="s">
        <v>430</v>
      </c>
      <c r="D1986" s="322" t="s">
        <v>40764</v>
      </c>
    </row>
    <row r="1987" spans="1:4">
      <c r="A1987" s="323">
        <v>92502</v>
      </c>
      <c r="B1987" s="321" t="s">
        <v>2147</v>
      </c>
      <c r="C1987" s="321" t="s">
        <v>430</v>
      </c>
      <c r="D1987" s="322" t="s">
        <v>39667</v>
      </c>
    </row>
    <row r="1988" spans="1:4">
      <c r="A1988" s="323">
        <v>92504</v>
      </c>
      <c r="B1988" s="321" t="s">
        <v>2148</v>
      </c>
      <c r="C1988" s="321" t="s">
        <v>430</v>
      </c>
      <c r="D1988" s="322" t="s">
        <v>40765</v>
      </c>
    </row>
    <row r="1989" spans="1:4">
      <c r="A1989" s="323">
        <v>92506</v>
      </c>
      <c r="B1989" s="321" t="s">
        <v>2149</v>
      </c>
      <c r="C1989" s="321" t="s">
        <v>430</v>
      </c>
      <c r="D1989" s="322" t="s">
        <v>40766</v>
      </c>
    </row>
    <row r="1990" spans="1:4">
      <c r="A1990" s="323">
        <v>92508</v>
      </c>
      <c r="B1990" s="321" t="s">
        <v>2150</v>
      </c>
      <c r="C1990" s="321" t="s">
        <v>430</v>
      </c>
      <c r="D1990" s="322" t="s">
        <v>40767</v>
      </c>
    </row>
    <row r="1991" spans="1:4">
      <c r="A1991" s="323">
        <v>92510</v>
      </c>
      <c r="B1991" s="321" t="s">
        <v>2151</v>
      </c>
      <c r="C1991" s="321" t="s">
        <v>430</v>
      </c>
      <c r="D1991" s="322" t="s">
        <v>40768</v>
      </c>
    </row>
    <row r="1992" spans="1:4">
      <c r="A1992" s="323">
        <v>92512</v>
      </c>
      <c r="B1992" s="321" t="s">
        <v>2152</v>
      </c>
      <c r="C1992" s="321" t="s">
        <v>430</v>
      </c>
      <c r="D1992" s="322" t="s">
        <v>40769</v>
      </c>
    </row>
    <row r="1993" spans="1:4">
      <c r="A1993" s="323">
        <v>92514</v>
      </c>
      <c r="B1993" s="321" t="s">
        <v>2153</v>
      </c>
      <c r="C1993" s="321" t="s">
        <v>430</v>
      </c>
      <c r="D1993" s="322" t="s">
        <v>40770</v>
      </c>
    </row>
    <row r="1994" spans="1:4">
      <c r="A1994" s="323">
        <v>92515</v>
      </c>
      <c r="B1994" s="321" t="s">
        <v>2154</v>
      </c>
      <c r="C1994" s="321" t="s">
        <v>430</v>
      </c>
      <c r="D1994" s="322" t="s">
        <v>40771</v>
      </c>
    </row>
    <row r="1995" spans="1:4">
      <c r="A1995" s="323">
        <v>92518</v>
      </c>
      <c r="B1995" s="321" t="s">
        <v>2155</v>
      </c>
      <c r="C1995" s="321" t="s">
        <v>430</v>
      </c>
      <c r="D1995" s="322" t="s">
        <v>40772</v>
      </c>
    </row>
    <row r="1996" spans="1:4">
      <c r="A1996" s="323">
        <v>92520</v>
      </c>
      <c r="B1996" s="321" t="s">
        <v>2156</v>
      </c>
      <c r="C1996" s="321" t="s">
        <v>430</v>
      </c>
      <c r="D1996" s="322" t="s">
        <v>40773</v>
      </c>
    </row>
    <row r="1997" spans="1:4">
      <c r="A1997" s="323">
        <v>92522</v>
      </c>
      <c r="B1997" s="321" t="s">
        <v>2157</v>
      </c>
      <c r="C1997" s="321" t="s">
        <v>430</v>
      </c>
      <c r="D1997" s="322" t="s">
        <v>40774</v>
      </c>
    </row>
    <row r="1998" spans="1:4">
      <c r="A1998" s="323">
        <v>92524</v>
      </c>
      <c r="B1998" s="321" t="s">
        <v>2158</v>
      </c>
      <c r="C1998" s="321" t="s">
        <v>430</v>
      </c>
      <c r="D1998" s="322" t="s">
        <v>40775</v>
      </c>
    </row>
    <row r="1999" spans="1:4">
      <c r="A1999" s="323">
        <v>92526</v>
      </c>
      <c r="B1999" s="321" t="s">
        <v>2159</v>
      </c>
      <c r="C1999" s="321" t="s">
        <v>430</v>
      </c>
      <c r="D1999" s="322" t="s">
        <v>40776</v>
      </c>
    </row>
    <row r="2000" spans="1:4">
      <c r="A2000" s="323">
        <v>92528</v>
      </c>
      <c r="B2000" s="321" t="s">
        <v>2160</v>
      </c>
      <c r="C2000" s="321" t="s">
        <v>430</v>
      </c>
      <c r="D2000" s="322" t="s">
        <v>40777</v>
      </c>
    </row>
    <row r="2001" spans="1:4">
      <c r="A2001" s="323">
        <v>92530</v>
      </c>
      <c r="B2001" s="321" t="s">
        <v>2161</v>
      </c>
      <c r="C2001" s="321" t="s">
        <v>430</v>
      </c>
      <c r="D2001" s="322" t="s">
        <v>40778</v>
      </c>
    </row>
    <row r="2002" spans="1:4">
      <c r="A2002" s="323">
        <v>92532</v>
      </c>
      <c r="B2002" s="321" t="s">
        <v>2162</v>
      </c>
      <c r="C2002" s="321" t="s">
        <v>430</v>
      </c>
      <c r="D2002" s="322" t="s">
        <v>40779</v>
      </c>
    </row>
    <row r="2003" spans="1:4">
      <c r="A2003" s="323">
        <v>92534</v>
      </c>
      <c r="B2003" s="321" t="s">
        <v>2163</v>
      </c>
      <c r="C2003" s="321" t="s">
        <v>430</v>
      </c>
      <c r="D2003" s="322" t="s">
        <v>40780</v>
      </c>
    </row>
    <row r="2004" spans="1:4">
      <c r="A2004" s="323">
        <v>92536</v>
      </c>
      <c r="B2004" s="321" t="s">
        <v>2164</v>
      </c>
      <c r="C2004" s="321" t="s">
        <v>430</v>
      </c>
      <c r="D2004" s="322" t="s">
        <v>40781</v>
      </c>
    </row>
    <row r="2005" spans="1:4">
      <c r="A2005" s="323">
        <v>92538</v>
      </c>
      <c r="B2005" s="321" t="s">
        <v>2165</v>
      </c>
      <c r="C2005" s="321" t="s">
        <v>430</v>
      </c>
      <c r="D2005" s="322" t="s">
        <v>39686</v>
      </c>
    </row>
    <row r="2006" spans="1:4">
      <c r="A2006" s="323">
        <v>96252</v>
      </c>
      <c r="B2006" s="321" t="s">
        <v>2166</v>
      </c>
      <c r="C2006" s="321" t="s">
        <v>430</v>
      </c>
      <c r="D2006" s="322" t="s">
        <v>40782</v>
      </c>
    </row>
    <row r="2007" spans="1:4">
      <c r="A2007" s="323">
        <v>96257</v>
      </c>
      <c r="B2007" s="321" t="s">
        <v>2167</v>
      </c>
      <c r="C2007" s="321" t="s">
        <v>430</v>
      </c>
      <c r="D2007" s="322" t="s">
        <v>40783</v>
      </c>
    </row>
    <row r="2008" spans="1:4">
      <c r="A2008" s="323">
        <v>96258</v>
      </c>
      <c r="B2008" s="321" t="s">
        <v>2168</v>
      </c>
      <c r="C2008" s="321" t="s">
        <v>430</v>
      </c>
      <c r="D2008" s="322" t="s">
        <v>40784</v>
      </c>
    </row>
    <row r="2009" spans="1:4">
      <c r="A2009" s="323">
        <v>96259</v>
      </c>
      <c r="B2009" s="321" t="s">
        <v>2169</v>
      </c>
      <c r="C2009" s="321" t="s">
        <v>430</v>
      </c>
      <c r="D2009" s="322" t="s">
        <v>40785</v>
      </c>
    </row>
    <row r="2010" spans="1:4">
      <c r="A2010" s="323">
        <v>96529</v>
      </c>
      <c r="B2010" s="321" t="s">
        <v>2170</v>
      </c>
      <c r="C2010" s="321" t="s">
        <v>430</v>
      </c>
      <c r="D2010" s="322" t="s">
        <v>40786</v>
      </c>
    </row>
    <row r="2011" spans="1:4">
      <c r="A2011" s="323">
        <v>96530</v>
      </c>
      <c r="B2011" s="321" t="s">
        <v>2171</v>
      </c>
      <c r="C2011" s="321" t="s">
        <v>430</v>
      </c>
      <c r="D2011" s="322" t="s">
        <v>40787</v>
      </c>
    </row>
    <row r="2012" spans="1:4">
      <c r="A2012" s="323">
        <v>96531</v>
      </c>
      <c r="B2012" s="321" t="s">
        <v>2172</v>
      </c>
      <c r="C2012" s="321" t="s">
        <v>430</v>
      </c>
      <c r="D2012" s="322" t="s">
        <v>40788</v>
      </c>
    </row>
    <row r="2013" spans="1:4">
      <c r="A2013" s="323">
        <v>96532</v>
      </c>
      <c r="B2013" s="321" t="s">
        <v>2173</v>
      </c>
      <c r="C2013" s="321" t="s">
        <v>430</v>
      </c>
      <c r="D2013" s="322" t="s">
        <v>40789</v>
      </c>
    </row>
    <row r="2014" spans="1:4">
      <c r="A2014" s="323">
        <v>96533</v>
      </c>
      <c r="B2014" s="321" t="s">
        <v>2174</v>
      </c>
      <c r="C2014" s="321" t="s">
        <v>430</v>
      </c>
      <c r="D2014" s="322" t="s">
        <v>40790</v>
      </c>
    </row>
    <row r="2015" spans="1:4">
      <c r="A2015" s="323">
        <v>96534</v>
      </c>
      <c r="B2015" s="321" t="s">
        <v>2175</v>
      </c>
      <c r="C2015" s="321" t="s">
        <v>430</v>
      </c>
      <c r="D2015" s="322" t="s">
        <v>40791</v>
      </c>
    </row>
    <row r="2016" spans="1:4">
      <c r="A2016" s="323">
        <v>96535</v>
      </c>
      <c r="B2016" s="321" t="s">
        <v>2176</v>
      </c>
      <c r="C2016" s="321" t="s">
        <v>430</v>
      </c>
      <c r="D2016" s="322" t="s">
        <v>40792</v>
      </c>
    </row>
    <row r="2017" spans="1:4">
      <c r="A2017" s="323">
        <v>96536</v>
      </c>
      <c r="B2017" s="321" t="s">
        <v>2177</v>
      </c>
      <c r="C2017" s="321" t="s">
        <v>430</v>
      </c>
      <c r="D2017" s="322" t="s">
        <v>40793</v>
      </c>
    </row>
    <row r="2018" spans="1:4">
      <c r="A2018" s="323">
        <v>96537</v>
      </c>
      <c r="B2018" s="321" t="s">
        <v>2178</v>
      </c>
      <c r="C2018" s="321" t="s">
        <v>430</v>
      </c>
      <c r="D2018" s="322" t="s">
        <v>40794</v>
      </c>
    </row>
    <row r="2019" spans="1:4">
      <c r="A2019" s="323">
        <v>96538</v>
      </c>
      <c r="B2019" s="321" t="s">
        <v>2179</v>
      </c>
      <c r="C2019" s="321" t="s">
        <v>430</v>
      </c>
      <c r="D2019" s="322" t="s">
        <v>40795</v>
      </c>
    </row>
    <row r="2020" spans="1:4">
      <c r="A2020" s="323">
        <v>96539</v>
      </c>
      <c r="B2020" s="321" t="s">
        <v>2180</v>
      </c>
      <c r="C2020" s="321" t="s">
        <v>430</v>
      </c>
      <c r="D2020" s="322" t="s">
        <v>40796</v>
      </c>
    </row>
    <row r="2021" spans="1:4">
      <c r="A2021" s="323">
        <v>96540</v>
      </c>
      <c r="B2021" s="321" t="s">
        <v>2181</v>
      </c>
      <c r="C2021" s="321" t="s">
        <v>430</v>
      </c>
      <c r="D2021" s="322" t="s">
        <v>40797</v>
      </c>
    </row>
    <row r="2022" spans="1:4">
      <c r="A2022" s="323">
        <v>96541</v>
      </c>
      <c r="B2022" s="321" t="s">
        <v>2182</v>
      </c>
      <c r="C2022" s="321" t="s">
        <v>430</v>
      </c>
      <c r="D2022" s="322" t="s">
        <v>40798</v>
      </c>
    </row>
    <row r="2023" spans="1:4">
      <c r="A2023" s="323">
        <v>96542</v>
      </c>
      <c r="B2023" s="321" t="s">
        <v>2183</v>
      </c>
      <c r="C2023" s="321" t="s">
        <v>430</v>
      </c>
      <c r="D2023" s="322" t="s">
        <v>40799</v>
      </c>
    </row>
    <row r="2024" spans="1:4">
      <c r="A2024" s="323">
        <v>96543</v>
      </c>
      <c r="B2024" s="321" t="s">
        <v>2184</v>
      </c>
      <c r="C2024" s="321" t="s">
        <v>1460</v>
      </c>
      <c r="D2024" s="322" t="s">
        <v>40800</v>
      </c>
    </row>
    <row r="2025" spans="1:4">
      <c r="A2025" s="323">
        <v>97747</v>
      </c>
      <c r="B2025" s="321" t="s">
        <v>2185</v>
      </c>
      <c r="C2025" s="321" t="s">
        <v>430</v>
      </c>
      <c r="D2025" s="322" t="s">
        <v>40801</v>
      </c>
    </row>
    <row r="2026" spans="1:4">
      <c r="A2026" s="323">
        <v>101791</v>
      </c>
      <c r="B2026" s="321" t="s">
        <v>2186</v>
      </c>
      <c r="C2026" s="321" t="s">
        <v>40</v>
      </c>
      <c r="D2026" s="322" t="s">
        <v>40802</v>
      </c>
    </row>
    <row r="2027" spans="1:4">
      <c r="A2027" s="323">
        <v>101792</v>
      </c>
      <c r="B2027" s="321" t="s">
        <v>2187</v>
      </c>
      <c r="C2027" s="321" t="s">
        <v>1503</v>
      </c>
      <c r="D2027" s="322" t="s">
        <v>40803</v>
      </c>
    </row>
    <row r="2028" spans="1:4">
      <c r="A2028" s="323">
        <v>101793</v>
      </c>
      <c r="B2028" s="321" t="s">
        <v>2188</v>
      </c>
      <c r="C2028" s="321" t="s">
        <v>1503</v>
      </c>
      <c r="D2028" s="322" t="s">
        <v>40804</v>
      </c>
    </row>
    <row r="2029" spans="1:4">
      <c r="A2029" s="323">
        <v>101969</v>
      </c>
      <c r="B2029" s="321" t="s">
        <v>2189</v>
      </c>
      <c r="C2029" s="321" t="s">
        <v>430</v>
      </c>
      <c r="D2029" s="322" t="s">
        <v>39385</v>
      </c>
    </row>
    <row r="2030" spans="1:4">
      <c r="A2030" s="323">
        <v>101971</v>
      </c>
      <c r="B2030" s="321" t="s">
        <v>2190</v>
      </c>
      <c r="C2030" s="321" t="s">
        <v>430</v>
      </c>
      <c r="D2030" s="322" t="s">
        <v>40805</v>
      </c>
    </row>
    <row r="2031" spans="1:4">
      <c r="A2031" s="323">
        <v>101973</v>
      </c>
      <c r="B2031" s="321" t="s">
        <v>2191</v>
      </c>
      <c r="C2031" s="321" t="s">
        <v>430</v>
      </c>
      <c r="D2031" s="322" t="s">
        <v>40806</v>
      </c>
    </row>
    <row r="2032" spans="1:4">
      <c r="A2032" s="323">
        <v>101974</v>
      </c>
      <c r="B2032" s="321" t="s">
        <v>2192</v>
      </c>
      <c r="C2032" s="321" t="s">
        <v>430</v>
      </c>
      <c r="D2032" s="322" t="s">
        <v>40807</v>
      </c>
    </row>
    <row r="2033" spans="1:4">
      <c r="A2033" s="323">
        <v>101975</v>
      </c>
      <c r="B2033" s="321" t="s">
        <v>2193</v>
      </c>
      <c r="C2033" s="321" t="s">
        <v>430</v>
      </c>
      <c r="D2033" s="322" t="s">
        <v>40808</v>
      </c>
    </row>
    <row r="2034" spans="1:4">
      <c r="A2034" s="323">
        <v>101977</v>
      </c>
      <c r="B2034" s="321" t="s">
        <v>2194</v>
      </c>
      <c r="C2034" s="321" t="s">
        <v>430</v>
      </c>
      <c r="D2034" s="322" t="s">
        <v>40809</v>
      </c>
    </row>
    <row r="2035" spans="1:4">
      <c r="A2035" s="323">
        <v>101980</v>
      </c>
      <c r="B2035" s="321" t="s">
        <v>2195</v>
      </c>
      <c r="C2035" s="321" t="s">
        <v>430</v>
      </c>
      <c r="D2035" s="322" t="s">
        <v>40810</v>
      </c>
    </row>
    <row r="2036" spans="1:4">
      <c r="A2036" s="323">
        <v>101981</v>
      </c>
      <c r="B2036" s="321" t="s">
        <v>2196</v>
      </c>
      <c r="C2036" s="321" t="s">
        <v>430</v>
      </c>
      <c r="D2036" s="322" t="s">
        <v>40811</v>
      </c>
    </row>
    <row r="2037" spans="1:4">
      <c r="A2037" s="323">
        <v>101982</v>
      </c>
      <c r="B2037" s="321" t="s">
        <v>2197</v>
      </c>
      <c r="C2037" s="321" t="s">
        <v>430</v>
      </c>
      <c r="D2037" s="322" t="s">
        <v>40812</v>
      </c>
    </row>
    <row r="2038" spans="1:4">
      <c r="A2038" s="323">
        <v>101983</v>
      </c>
      <c r="B2038" s="321" t="s">
        <v>2198</v>
      </c>
      <c r="C2038" s="321" t="s">
        <v>430</v>
      </c>
      <c r="D2038" s="322" t="s">
        <v>40813</v>
      </c>
    </row>
    <row r="2039" spans="1:4">
      <c r="A2039" s="323">
        <v>101985</v>
      </c>
      <c r="B2039" s="321" t="s">
        <v>2199</v>
      </c>
      <c r="C2039" s="321" t="s">
        <v>430</v>
      </c>
      <c r="D2039" s="322" t="s">
        <v>40814</v>
      </c>
    </row>
    <row r="2040" spans="1:4">
      <c r="A2040" s="323">
        <v>101986</v>
      </c>
      <c r="B2040" s="321" t="s">
        <v>2200</v>
      </c>
      <c r="C2040" s="321" t="s">
        <v>430</v>
      </c>
      <c r="D2040" s="322" t="s">
        <v>40815</v>
      </c>
    </row>
    <row r="2041" spans="1:4">
      <c r="A2041" s="323">
        <v>101987</v>
      </c>
      <c r="B2041" s="321" t="s">
        <v>2201</v>
      </c>
      <c r="C2041" s="321" t="s">
        <v>430</v>
      </c>
      <c r="D2041" s="322" t="s">
        <v>40816</v>
      </c>
    </row>
    <row r="2042" spans="1:4">
      <c r="A2042" s="323">
        <v>101988</v>
      </c>
      <c r="B2042" s="321" t="s">
        <v>2202</v>
      </c>
      <c r="C2042" s="321" t="s">
        <v>430</v>
      </c>
      <c r="D2042" s="322" t="s">
        <v>40817</v>
      </c>
    </row>
    <row r="2043" spans="1:4">
      <c r="A2043" s="323">
        <v>101989</v>
      </c>
      <c r="B2043" s="321" t="s">
        <v>2203</v>
      </c>
      <c r="C2043" s="321" t="s">
        <v>430</v>
      </c>
      <c r="D2043" s="322" t="s">
        <v>40818</v>
      </c>
    </row>
    <row r="2044" spans="1:4">
      <c r="A2044" s="323">
        <v>101990</v>
      </c>
      <c r="B2044" s="321" t="s">
        <v>2204</v>
      </c>
      <c r="C2044" s="321" t="s">
        <v>430</v>
      </c>
      <c r="D2044" s="322" t="s">
        <v>40819</v>
      </c>
    </row>
    <row r="2045" spans="1:4">
      <c r="A2045" s="323">
        <v>101991</v>
      </c>
      <c r="B2045" s="321" t="s">
        <v>2205</v>
      </c>
      <c r="C2045" s="321" t="s">
        <v>430</v>
      </c>
      <c r="D2045" s="322" t="s">
        <v>40820</v>
      </c>
    </row>
    <row r="2046" spans="1:4">
      <c r="A2046" s="323">
        <v>101992</v>
      </c>
      <c r="B2046" s="321" t="s">
        <v>2206</v>
      </c>
      <c r="C2046" s="321" t="s">
        <v>430</v>
      </c>
      <c r="D2046" s="322" t="s">
        <v>40821</v>
      </c>
    </row>
    <row r="2047" spans="1:4">
      <c r="A2047" s="323">
        <v>101993</v>
      </c>
      <c r="B2047" s="321" t="s">
        <v>2207</v>
      </c>
      <c r="C2047" s="321" t="s">
        <v>430</v>
      </c>
      <c r="D2047" s="322" t="s">
        <v>40822</v>
      </c>
    </row>
    <row r="2048" spans="1:4">
      <c r="A2048" s="323">
        <v>101994</v>
      </c>
      <c r="B2048" s="321" t="s">
        <v>2208</v>
      </c>
      <c r="C2048" s="321" t="s">
        <v>430</v>
      </c>
      <c r="D2048" s="322" t="s">
        <v>40823</v>
      </c>
    </row>
    <row r="2049" spans="1:4">
      <c r="A2049" s="323">
        <v>101995</v>
      </c>
      <c r="B2049" s="321" t="s">
        <v>2209</v>
      </c>
      <c r="C2049" s="321" t="s">
        <v>430</v>
      </c>
      <c r="D2049" s="322" t="s">
        <v>40824</v>
      </c>
    </row>
    <row r="2050" spans="1:4">
      <c r="A2050" s="323">
        <v>101996</v>
      </c>
      <c r="B2050" s="321" t="s">
        <v>2210</v>
      </c>
      <c r="C2050" s="321" t="s">
        <v>430</v>
      </c>
      <c r="D2050" s="322" t="s">
        <v>40825</v>
      </c>
    </row>
    <row r="2051" spans="1:4">
      <c r="A2051" s="323">
        <v>101997</v>
      </c>
      <c r="B2051" s="321" t="s">
        <v>2211</v>
      </c>
      <c r="C2051" s="321" t="s">
        <v>430</v>
      </c>
      <c r="D2051" s="322" t="s">
        <v>40826</v>
      </c>
    </row>
    <row r="2052" spans="1:4">
      <c r="A2052" s="323">
        <v>101998</v>
      </c>
      <c r="B2052" s="321" t="s">
        <v>2212</v>
      </c>
      <c r="C2052" s="321" t="s">
        <v>430</v>
      </c>
      <c r="D2052" s="322" t="s">
        <v>40827</v>
      </c>
    </row>
    <row r="2053" spans="1:4">
      <c r="A2053" s="323">
        <v>101999</v>
      </c>
      <c r="B2053" s="321" t="s">
        <v>2213</v>
      </c>
      <c r="C2053" s="321" t="s">
        <v>430</v>
      </c>
      <c r="D2053" s="322" t="s">
        <v>40828</v>
      </c>
    </row>
    <row r="2054" spans="1:4">
      <c r="A2054" s="323">
        <v>102000</v>
      </c>
      <c r="B2054" s="321" t="s">
        <v>2214</v>
      </c>
      <c r="C2054" s="321" t="s">
        <v>430</v>
      </c>
      <c r="D2054" s="322" t="s">
        <v>40829</v>
      </c>
    </row>
    <row r="2055" spans="1:4">
      <c r="A2055" s="323">
        <v>102001</v>
      </c>
      <c r="B2055" s="321" t="s">
        <v>2215</v>
      </c>
      <c r="C2055" s="321" t="s">
        <v>430</v>
      </c>
      <c r="D2055" s="322" t="s">
        <v>40830</v>
      </c>
    </row>
    <row r="2056" spans="1:4">
      <c r="A2056" s="323">
        <v>102002</v>
      </c>
      <c r="B2056" s="321" t="s">
        <v>2216</v>
      </c>
      <c r="C2056" s="321" t="s">
        <v>430</v>
      </c>
      <c r="D2056" s="322" t="s">
        <v>40831</v>
      </c>
    </row>
    <row r="2057" spans="1:4">
      <c r="A2057" s="323">
        <v>102003</v>
      </c>
      <c r="B2057" s="321" t="s">
        <v>2217</v>
      </c>
      <c r="C2057" s="321" t="s">
        <v>430</v>
      </c>
      <c r="D2057" s="322" t="s">
        <v>40832</v>
      </c>
    </row>
    <row r="2058" spans="1:4">
      <c r="A2058" s="323">
        <v>102004</v>
      </c>
      <c r="B2058" s="321" t="s">
        <v>2218</v>
      </c>
      <c r="C2058" s="321" t="s">
        <v>430</v>
      </c>
      <c r="D2058" s="322" t="s">
        <v>40833</v>
      </c>
    </row>
    <row r="2059" spans="1:4">
      <c r="A2059" s="323">
        <v>102005</v>
      </c>
      <c r="B2059" s="321" t="s">
        <v>2219</v>
      </c>
      <c r="C2059" s="321" t="s">
        <v>430</v>
      </c>
      <c r="D2059" s="322" t="s">
        <v>40834</v>
      </c>
    </row>
    <row r="2060" spans="1:4">
      <c r="A2060" s="323">
        <v>102006</v>
      </c>
      <c r="B2060" s="321" t="s">
        <v>2220</v>
      </c>
      <c r="C2060" s="321" t="s">
        <v>430</v>
      </c>
      <c r="D2060" s="322" t="s">
        <v>40835</v>
      </c>
    </row>
    <row r="2061" spans="1:4">
      <c r="A2061" s="323">
        <v>102007</v>
      </c>
      <c r="B2061" s="321" t="s">
        <v>2221</v>
      </c>
      <c r="C2061" s="321" t="s">
        <v>430</v>
      </c>
      <c r="D2061" s="322" t="s">
        <v>40836</v>
      </c>
    </row>
    <row r="2062" spans="1:4">
      <c r="A2062" s="323">
        <v>102008</v>
      </c>
      <c r="B2062" s="321" t="s">
        <v>2222</v>
      </c>
      <c r="C2062" s="321" t="s">
        <v>430</v>
      </c>
      <c r="D2062" s="322" t="s">
        <v>40837</v>
      </c>
    </row>
    <row r="2063" spans="1:4">
      <c r="A2063" s="323">
        <v>102009</v>
      </c>
      <c r="B2063" s="321" t="s">
        <v>2223</v>
      </c>
      <c r="C2063" s="321" t="s">
        <v>430</v>
      </c>
      <c r="D2063" s="322" t="s">
        <v>40838</v>
      </c>
    </row>
    <row r="2064" spans="1:4">
      <c r="A2064" s="323">
        <v>102010</v>
      </c>
      <c r="B2064" s="321" t="s">
        <v>2224</v>
      </c>
      <c r="C2064" s="321" t="s">
        <v>430</v>
      </c>
      <c r="D2064" s="322" t="s">
        <v>40839</v>
      </c>
    </row>
    <row r="2065" spans="1:4">
      <c r="A2065" s="323">
        <v>102011</v>
      </c>
      <c r="B2065" s="321" t="s">
        <v>2225</v>
      </c>
      <c r="C2065" s="321" t="s">
        <v>430</v>
      </c>
      <c r="D2065" s="322" t="s">
        <v>40840</v>
      </c>
    </row>
    <row r="2066" spans="1:4">
      <c r="A2066" s="323">
        <v>102012</v>
      </c>
      <c r="B2066" s="321" t="s">
        <v>2226</v>
      </c>
      <c r="C2066" s="321" t="s">
        <v>430</v>
      </c>
      <c r="D2066" s="322" t="s">
        <v>40841</v>
      </c>
    </row>
    <row r="2067" spans="1:4">
      <c r="A2067" s="323">
        <v>102013</v>
      </c>
      <c r="B2067" s="321" t="s">
        <v>2227</v>
      </c>
      <c r="C2067" s="321" t="s">
        <v>430</v>
      </c>
      <c r="D2067" s="322" t="s">
        <v>40842</v>
      </c>
    </row>
    <row r="2068" spans="1:4">
      <c r="A2068" s="323">
        <v>102014</v>
      </c>
      <c r="B2068" s="321" t="s">
        <v>2228</v>
      </c>
      <c r="C2068" s="321" t="s">
        <v>430</v>
      </c>
      <c r="D2068" s="322" t="s">
        <v>40843</v>
      </c>
    </row>
    <row r="2069" spans="1:4">
      <c r="A2069" s="323">
        <v>102015</v>
      </c>
      <c r="B2069" s="321" t="s">
        <v>2229</v>
      </c>
      <c r="C2069" s="321" t="s">
        <v>430</v>
      </c>
      <c r="D2069" s="322" t="s">
        <v>40844</v>
      </c>
    </row>
    <row r="2070" spans="1:4">
      <c r="A2070" s="323">
        <v>102016</v>
      </c>
      <c r="B2070" s="321" t="s">
        <v>2230</v>
      </c>
      <c r="C2070" s="321" t="s">
        <v>430</v>
      </c>
      <c r="D2070" s="322" t="s">
        <v>40845</v>
      </c>
    </row>
    <row r="2071" spans="1:4">
      <c r="A2071" s="323">
        <v>102017</v>
      </c>
      <c r="B2071" s="321" t="s">
        <v>2231</v>
      </c>
      <c r="C2071" s="321" t="s">
        <v>430</v>
      </c>
      <c r="D2071" s="322" t="s">
        <v>40846</v>
      </c>
    </row>
    <row r="2072" spans="1:4">
      <c r="A2072" s="323">
        <v>102036</v>
      </c>
      <c r="B2072" s="321" t="s">
        <v>2232</v>
      </c>
      <c r="C2072" s="321" t="s">
        <v>430</v>
      </c>
      <c r="D2072" s="322" t="s">
        <v>40847</v>
      </c>
    </row>
    <row r="2073" spans="1:4">
      <c r="A2073" s="323">
        <v>102037</v>
      </c>
      <c r="B2073" s="321" t="s">
        <v>2233</v>
      </c>
      <c r="C2073" s="321" t="s">
        <v>430</v>
      </c>
      <c r="D2073" s="322" t="s">
        <v>40848</v>
      </c>
    </row>
    <row r="2074" spans="1:4">
      <c r="A2074" s="323">
        <v>102038</v>
      </c>
      <c r="B2074" s="321" t="s">
        <v>2234</v>
      </c>
      <c r="C2074" s="321" t="s">
        <v>430</v>
      </c>
      <c r="D2074" s="322" t="s">
        <v>40849</v>
      </c>
    </row>
    <row r="2075" spans="1:4">
      <c r="A2075" s="323">
        <v>102039</v>
      </c>
      <c r="B2075" s="321" t="s">
        <v>2235</v>
      </c>
      <c r="C2075" s="321" t="s">
        <v>430</v>
      </c>
      <c r="D2075" s="322" t="s">
        <v>40850</v>
      </c>
    </row>
    <row r="2076" spans="1:4">
      <c r="A2076" s="323">
        <v>102040</v>
      </c>
      <c r="B2076" s="321" t="s">
        <v>2236</v>
      </c>
      <c r="C2076" s="321" t="s">
        <v>430</v>
      </c>
      <c r="D2076" s="322" t="s">
        <v>40851</v>
      </c>
    </row>
    <row r="2077" spans="1:4">
      <c r="A2077" s="323">
        <v>102041</v>
      </c>
      <c r="B2077" s="321" t="s">
        <v>2237</v>
      </c>
      <c r="C2077" s="321" t="s">
        <v>430</v>
      </c>
      <c r="D2077" s="322" t="s">
        <v>40852</v>
      </c>
    </row>
    <row r="2078" spans="1:4">
      <c r="A2078" s="323">
        <v>102042</v>
      </c>
      <c r="B2078" s="321" t="s">
        <v>2238</v>
      </c>
      <c r="C2078" s="321" t="s">
        <v>430</v>
      </c>
      <c r="D2078" s="322" t="s">
        <v>40853</v>
      </c>
    </row>
    <row r="2079" spans="1:4">
      <c r="A2079" s="323">
        <v>102043</v>
      </c>
      <c r="B2079" s="321" t="s">
        <v>2239</v>
      </c>
      <c r="C2079" s="321" t="s">
        <v>430</v>
      </c>
      <c r="D2079" s="322" t="s">
        <v>40854</v>
      </c>
    </row>
    <row r="2080" spans="1:4">
      <c r="A2080" s="323">
        <v>102044</v>
      </c>
      <c r="B2080" s="321" t="s">
        <v>2240</v>
      </c>
      <c r="C2080" s="321" t="s">
        <v>430</v>
      </c>
      <c r="D2080" s="322" t="s">
        <v>40855</v>
      </c>
    </row>
    <row r="2081" spans="1:4">
      <c r="A2081" s="323">
        <v>102045</v>
      </c>
      <c r="B2081" s="321" t="s">
        <v>2241</v>
      </c>
      <c r="C2081" s="321" t="s">
        <v>430</v>
      </c>
      <c r="D2081" s="322" t="s">
        <v>40856</v>
      </c>
    </row>
    <row r="2082" spans="1:4">
      <c r="A2082" s="323">
        <v>102046</v>
      </c>
      <c r="B2082" s="321" t="s">
        <v>2242</v>
      </c>
      <c r="C2082" s="321" t="s">
        <v>430</v>
      </c>
      <c r="D2082" s="322" t="s">
        <v>40857</v>
      </c>
    </row>
    <row r="2083" spans="1:4">
      <c r="A2083" s="323">
        <v>102047</v>
      </c>
      <c r="B2083" s="321" t="s">
        <v>2243</v>
      </c>
      <c r="C2083" s="321" t="s">
        <v>430</v>
      </c>
      <c r="D2083" s="322" t="s">
        <v>40858</v>
      </c>
    </row>
    <row r="2084" spans="1:4">
      <c r="A2084" s="323">
        <v>102048</v>
      </c>
      <c r="B2084" s="321" t="s">
        <v>2244</v>
      </c>
      <c r="C2084" s="321" t="s">
        <v>430</v>
      </c>
      <c r="D2084" s="322" t="s">
        <v>40859</v>
      </c>
    </row>
    <row r="2085" spans="1:4">
      <c r="A2085" s="323">
        <v>102049</v>
      </c>
      <c r="B2085" s="321" t="s">
        <v>2245</v>
      </c>
      <c r="C2085" s="321" t="s">
        <v>430</v>
      </c>
      <c r="D2085" s="322" t="s">
        <v>40860</v>
      </c>
    </row>
    <row r="2086" spans="1:4">
      <c r="A2086" s="323">
        <v>102050</v>
      </c>
      <c r="B2086" s="321" t="s">
        <v>2246</v>
      </c>
      <c r="C2086" s="321" t="s">
        <v>430</v>
      </c>
      <c r="D2086" s="322" t="s">
        <v>40861</v>
      </c>
    </row>
    <row r="2087" spans="1:4">
      <c r="A2087" s="323">
        <v>102051</v>
      </c>
      <c r="B2087" s="321" t="s">
        <v>2247</v>
      </c>
      <c r="C2087" s="321" t="s">
        <v>430</v>
      </c>
      <c r="D2087" s="322" t="s">
        <v>40862</v>
      </c>
    </row>
    <row r="2088" spans="1:4">
      <c r="A2088" s="323">
        <v>102052</v>
      </c>
      <c r="B2088" s="321" t="s">
        <v>2248</v>
      </c>
      <c r="C2088" s="321" t="s">
        <v>430</v>
      </c>
      <c r="D2088" s="322" t="s">
        <v>40863</v>
      </c>
    </row>
    <row r="2089" spans="1:4">
      <c r="A2089" s="323">
        <v>102059</v>
      </c>
      <c r="B2089" s="321" t="s">
        <v>2249</v>
      </c>
      <c r="C2089" s="321" t="s">
        <v>430</v>
      </c>
      <c r="D2089" s="322" t="s">
        <v>40864</v>
      </c>
    </row>
    <row r="2090" spans="1:4">
      <c r="A2090" s="323">
        <v>102060</v>
      </c>
      <c r="B2090" s="321" t="s">
        <v>2250</v>
      </c>
      <c r="C2090" s="321" t="s">
        <v>430</v>
      </c>
      <c r="D2090" s="322" t="s">
        <v>40865</v>
      </c>
    </row>
    <row r="2091" spans="1:4">
      <c r="A2091" s="323">
        <v>102061</v>
      </c>
      <c r="B2091" s="321" t="s">
        <v>2251</v>
      </c>
      <c r="C2091" s="321" t="s">
        <v>430</v>
      </c>
      <c r="D2091" s="322" t="s">
        <v>40866</v>
      </c>
    </row>
    <row r="2092" spans="1:4">
      <c r="A2092" s="323">
        <v>102062</v>
      </c>
      <c r="B2092" s="321" t="s">
        <v>2252</v>
      </c>
      <c r="C2092" s="321" t="s">
        <v>430</v>
      </c>
      <c r="D2092" s="322" t="s">
        <v>40867</v>
      </c>
    </row>
    <row r="2093" spans="1:4">
      <c r="A2093" s="323">
        <v>102063</v>
      </c>
      <c r="B2093" s="321" t="s">
        <v>2253</v>
      </c>
      <c r="C2093" s="321" t="s">
        <v>430</v>
      </c>
      <c r="D2093" s="322" t="s">
        <v>40868</v>
      </c>
    </row>
    <row r="2094" spans="1:4">
      <c r="A2094" s="323">
        <v>102064</v>
      </c>
      <c r="B2094" s="321" t="s">
        <v>2254</v>
      </c>
      <c r="C2094" s="321" t="s">
        <v>430</v>
      </c>
      <c r="D2094" s="322" t="s">
        <v>40869</v>
      </c>
    </row>
    <row r="2095" spans="1:4">
      <c r="A2095" s="323">
        <v>102065</v>
      </c>
      <c r="B2095" s="321" t="s">
        <v>2255</v>
      </c>
      <c r="C2095" s="321" t="s">
        <v>430</v>
      </c>
      <c r="D2095" s="322" t="s">
        <v>40870</v>
      </c>
    </row>
    <row r="2096" spans="1:4">
      <c r="A2096" s="323">
        <v>102066</v>
      </c>
      <c r="B2096" s="321" t="s">
        <v>2256</v>
      </c>
      <c r="C2096" s="321" t="s">
        <v>430</v>
      </c>
      <c r="D2096" s="322" t="s">
        <v>40871</v>
      </c>
    </row>
    <row r="2097" spans="1:4">
      <c r="A2097" s="323">
        <v>102067</v>
      </c>
      <c r="B2097" s="321" t="s">
        <v>2257</v>
      </c>
      <c r="C2097" s="321" t="s">
        <v>430</v>
      </c>
      <c r="D2097" s="322" t="s">
        <v>40872</v>
      </c>
    </row>
    <row r="2098" spans="1:4">
      <c r="A2098" s="323">
        <v>102068</v>
      </c>
      <c r="B2098" s="321" t="s">
        <v>2258</v>
      </c>
      <c r="C2098" s="321" t="s">
        <v>430</v>
      </c>
      <c r="D2098" s="322" t="s">
        <v>40873</v>
      </c>
    </row>
    <row r="2099" spans="1:4">
      <c r="A2099" s="323">
        <v>102069</v>
      </c>
      <c r="B2099" s="321" t="s">
        <v>2259</v>
      </c>
      <c r="C2099" s="321" t="s">
        <v>430</v>
      </c>
      <c r="D2099" s="322" t="s">
        <v>40874</v>
      </c>
    </row>
    <row r="2100" spans="1:4">
      <c r="A2100" s="323">
        <v>102070</v>
      </c>
      <c r="B2100" s="321" t="s">
        <v>2260</v>
      </c>
      <c r="C2100" s="321" t="s">
        <v>430</v>
      </c>
      <c r="D2100" s="322" t="s">
        <v>40875</v>
      </c>
    </row>
    <row r="2101" spans="1:4">
      <c r="A2101" s="323">
        <v>102071</v>
      </c>
      <c r="B2101" s="321" t="s">
        <v>2261</v>
      </c>
      <c r="C2101" s="321" t="s">
        <v>430</v>
      </c>
      <c r="D2101" s="322" t="s">
        <v>40876</v>
      </c>
    </row>
    <row r="2102" spans="1:4">
      <c r="A2102" s="323">
        <v>102072</v>
      </c>
      <c r="B2102" s="321" t="s">
        <v>2262</v>
      </c>
      <c r="C2102" s="321" t="s">
        <v>430</v>
      </c>
      <c r="D2102" s="322" t="s">
        <v>40877</v>
      </c>
    </row>
    <row r="2103" spans="1:4">
      <c r="A2103" s="323">
        <v>102073</v>
      </c>
      <c r="B2103" s="321" t="s">
        <v>2263</v>
      </c>
      <c r="C2103" s="321" t="s">
        <v>1503</v>
      </c>
      <c r="D2103" s="322" t="s">
        <v>40878</v>
      </c>
    </row>
    <row r="2104" spans="1:4">
      <c r="A2104" s="323">
        <v>102074</v>
      </c>
      <c r="B2104" s="321" t="s">
        <v>2264</v>
      </c>
      <c r="C2104" s="321" t="s">
        <v>1503</v>
      </c>
      <c r="D2104" s="322" t="s">
        <v>40879</v>
      </c>
    </row>
    <row r="2105" spans="1:4">
      <c r="A2105" s="323">
        <v>102075</v>
      </c>
      <c r="B2105" s="321" t="s">
        <v>2265</v>
      </c>
      <c r="C2105" s="321" t="s">
        <v>1503</v>
      </c>
      <c r="D2105" s="322" t="s">
        <v>40880</v>
      </c>
    </row>
    <row r="2106" spans="1:4">
      <c r="A2106" s="323">
        <v>102076</v>
      </c>
      <c r="B2106" s="321" t="s">
        <v>2266</v>
      </c>
      <c r="C2106" s="321" t="s">
        <v>1503</v>
      </c>
      <c r="D2106" s="322" t="s">
        <v>40881</v>
      </c>
    </row>
    <row r="2107" spans="1:4">
      <c r="A2107" s="323">
        <v>102077</v>
      </c>
      <c r="B2107" s="321" t="s">
        <v>2267</v>
      </c>
      <c r="C2107" s="321" t="s">
        <v>1503</v>
      </c>
      <c r="D2107" s="322" t="s">
        <v>40882</v>
      </c>
    </row>
    <row r="2108" spans="1:4">
      <c r="A2108" s="323">
        <v>102078</v>
      </c>
      <c r="B2108" s="321" t="s">
        <v>2268</v>
      </c>
      <c r="C2108" s="321" t="s">
        <v>1503</v>
      </c>
      <c r="D2108" s="322" t="s">
        <v>40883</v>
      </c>
    </row>
    <row r="2109" spans="1:4">
      <c r="A2109" s="323">
        <v>102079</v>
      </c>
      <c r="B2109" s="321" t="s">
        <v>2269</v>
      </c>
      <c r="C2109" s="321" t="s">
        <v>1503</v>
      </c>
      <c r="D2109" s="322" t="s">
        <v>40884</v>
      </c>
    </row>
    <row r="2110" spans="1:4">
      <c r="A2110" s="323">
        <v>102080</v>
      </c>
      <c r="B2110" s="321" t="s">
        <v>2270</v>
      </c>
      <c r="C2110" s="321" t="s">
        <v>1503</v>
      </c>
      <c r="D2110" s="322" t="s">
        <v>40885</v>
      </c>
    </row>
    <row r="2111" spans="1:4">
      <c r="A2111" s="323">
        <v>102086</v>
      </c>
      <c r="B2111" s="321" t="s">
        <v>2271</v>
      </c>
      <c r="C2111" s="321" t="s">
        <v>430</v>
      </c>
      <c r="D2111" s="322" t="s">
        <v>40886</v>
      </c>
    </row>
    <row r="2112" spans="1:4">
      <c r="A2112" s="323">
        <v>102087</v>
      </c>
      <c r="B2112" s="321" t="s">
        <v>2272</v>
      </c>
      <c r="C2112" s="321" t="s">
        <v>430</v>
      </c>
      <c r="D2112" s="322" t="s">
        <v>40887</v>
      </c>
    </row>
    <row r="2113" spans="1:4">
      <c r="A2113" s="323">
        <v>102088</v>
      </c>
      <c r="B2113" s="321" t="s">
        <v>2273</v>
      </c>
      <c r="C2113" s="321" t="s">
        <v>430</v>
      </c>
      <c r="D2113" s="322" t="s">
        <v>40888</v>
      </c>
    </row>
    <row r="2114" spans="1:4">
      <c r="A2114" s="323">
        <v>102089</v>
      </c>
      <c r="B2114" s="321" t="s">
        <v>2274</v>
      </c>
      <c r="C2114" s="321" t="s">
        <v>430</v>
      </c>
      <c r="D2114" s="322" t="s">
        <v>40889</v>
      </c>
    </row>
    <row r="2115" spans="1:4">
      <c r="A2115" s="323">
        <v>102090</v>
      </c>
      <c r="B2115" s="321" t="s">
        <v>2275</v>
      </c>
      <c r="C2115" s="321" t="s">
        <v>430</v>
      </c>
      <c r="D2115" s="322" t="s">
        <v>40890</v>
      </c>
    </row>
    <row r="2116" spans="1:4">
      <c r="A2116" s="323">
        <v>102091</v>
      </c>
      <c r="B2116" s="321" t="s">
        <v>2276</v>
      </c>
      <c r="C2116" s="321" t="s">
        <v>430</v>
      </c>
      <c r="D2116" s="322" t="s">
        <v>40891</v>
      </c>
    </row>
    <row r="2117" spans="1:4">
      <c r="A2117" s="323">
        <v>89996</v>
      </c>
      <c r="B2117" s="321" t="s">
        <v>2277</v>
      </c>
      <c r="C2117" s="321" t="s">
        <v>1460</v>
      </c>
      <c r="D2117" s="322" t="s">
        <v>40892</v>
      </c>
    </row>
    <row r="2118" spans="1:4">
      <c r="A2118" s="323">
        <v>89997</v>
      </c>
      <c r="B2118" s="321" t="s">
        <v>2278</v>
      </c>
      <c r="C2118" s="321" t="s">
        <v>1460</v>
      </c>
      <c r="D2118" s="322" t="s">
        <v>40893</v>
      </c>
    </row>
    <row r="2119" spans="1:4">
      <c r="A2119" s="323">
        <v>89998</v>
      </c>
      <c r="B2119" s="321" t="s">
        <v>2279</v>
      </c>
      <c r="C2119" s="321" t="s">
        <v>1460</v>
      </c>
      <c r="D2119" s="322" t="s">
        <v>40894</v>
      </c>
    </row>
    <row r="2120" spans="1:4">
      <c r="A2120" s="323">
        <v>89999</v>
      </c>
      <c r="B2120" s="321" t="s">
        <v>2280</v>
      </c>
      <c r="C2120" s="321" t="s">
        <v>1460</v>
      </c>
      <c r="D2120" s="322" t="s">
        <v>40895</v>
      </c>
    </row>
    <row r="2121" spans="1:4">
      <c r="A2121" s="323">
        <v>90000</v>
      </c>
      <c r="B2121" s="321" t="s">
        <v>2281</v>
      </c>
      <c r="C2121" s="321" t="s">
        <v>1460</v>
      </c>
      <c r="D2121" s="322" t="s">
        <v>40896</v>
      </c>
    </row>
    <row r="2122" spans="1:4">
      <c r="A2122" s="323">
        <v>91593</v>
      </c>
      <c r="B2122" s="321" t="s">
        <v>2282</v>
      </c>
      <c r="C2122" s="321" t="s">
        <v>1460</v>
      </c>
      <c r="D2122" s="322" t="s">
        <v>39791</v>
      </c>
    </row>
    <row r="2123" spans="1:4">
      <c r="A2123" s="323">
        <v>91594</v>
      </c>
      <c r="B2123" s="321" t="s">
        <v>2283</v>
      </c>
      <c r="C2123" s="321" t="s">
        <v>1460</v>
      </c>
      <c r="D2123" s="322" t="s">
        <v>40632</v>
      </c>
    </row>
    <row r="2124" spans="1:4">
      <c r="A2124" s="323">
        <v>91595</v>
      </c>
      <c r="B2124" s="321" t="s">
        <v>2284</v>
      </c>
      <c r="C2124" s="321" t="s">
        <v>1460</v>
      </c>
      <c r="D2124" s="322" t="s">
        <v>40897</v>
      </c>
    </row>
    <row r="2125" spans="1:4">
      <c r="A2125" s="323">
        <v>91596</v>
      </c>
      <c r="B2125" s="321" t="s">
        <v>2285</v>
      </c>
      <c r="C2125" s="321" t="s">
        <v>1460</v>
      </c>
      <c r="D2125" s="322" t="s">
        <v>40898</v>
      </c>
    </row>
    <row r="2126" spans="1:4">
      <c r="A2126" s="323">
        <v>91597</v>
      </c>
      <c r="B2126" s="321" t="s">
        <v>2286</v>
      </c>
      <c r="C2126" s="321" t="s">
        <v>1460</v>
      </c>
      <c r="D2126" s="322" t="s">
        <v>40899</v>
      </c>
    </row>
    <row r="2127" spans="1:4">
      <c r="A2127" s="323">
        <v>91598</v>
      </c>
      <c r="B2127" s="321" t="s">
        <v>2287</v>
      </c>
      <c r="C2127" s="321" t="s">
        <v>1460</v>
      </c>
      <c r="D2127" s="322" t="s">
        <v>40900</v>
      </c>
    </row>
    <row r="2128" spans="1:4">
      <c r="A2128" s="323">
        <v>91599</v>
      </c>
      <c r="B2128" s="321" t="s">
        <v>2288</v>
      </c>
      <c r="C2128" s="321" t="s">
        <v>1460</v>
      </c>
      <c r="D2128" s="322" t="s">
        <v>40901</v>
      </c>
    </row>
    <row r="2129" spans="1:4">
      <c r="A2129" s="323">
        <v>91600</v>
      </c>
      <c r="B2129" s="321" t="s">
        <v>2289</v>
      </c>
      <c r="C2129" s="321" t="s">
        <v>1460</v>
      </c>
      <c r="D2129" s="322" t="s">
        <v>40902</v>
      </c>
    </row>
    <row r="2130" spans="1:4">
      <c r="A2130" s="323">
        <v>91601</v>
      </c>
      <c r="B2130" s="321" t="s">
        <v>2290</v>
      </c>
      <c r="C2130" s="321" t="s">
        <v>1460</v>
      </c>
      <c r="D2130" s="322" t="s">
        <v>40903</v>
      </c>
    </row>
    <row r="2131" spans="1:4">
      <c r="A2131" s="323">
        <v>91602</v>
      </c>
      <c r="B2131" s="321" t="s">
        <v>2291</v>
      </c>
      <c r="C2131" s="321" t="s">
        <v>1460</v>
      </c>
      <c r="D2131" s="322" t="s">
        <v>40904</v>
      </c>
    </row>
    <row r="2132" spans="1:4">
      <c r="A2132" s="323">
        <v>91603</v>
      </c>
      <c r="B2132" s="321" t="s">
        <v>2292</v>
      </c>
      <c r="C2132" s="321" t="s">
        <v>1460</v>
      </c>
      <c r="D2132" s="322" t="s">
        <v>39585</v>
      </c>
    </row>
    <row r="2133" spans="1:4">
      <c r="A2133" s="323">
        <v>92759</v>
      </c>
      <c r="B2133" s="321" t="s">
        <v>2293</v>
      </c>
      <c r="C2133" s="321" t="s">
        <v>1460</v>
      </c>
      <c r="D2133" s="322" t="s">
        <v>40905</v>
      </c>
    </row>
    <row r="2134" spans="1:4">
      <c r="A2134" s="323">
        <v>92760</v>
      </c>
      <c r="B2134" s="321" t="s">
        <v>2294</v>
      </c>
      <c r="C2134" s="321" t="s">
        <v>1460</v>
      </c>
      <c r="D2134" s="322" t="s">
        <v>39132</v>
      </c>
    </row>
    <row r="2135" spans="1:4">
      <c r="A2135" s="323">
        <v>92761</v>
      </c>
      <c r="B2135" s="321" t="s">
        <v>2295</v>
      </c>
      <c r="C2135" s="321" t="s">
        <v>1460</v>
      </c>
      <c r="D2135" s="322" t="s">
        <v>40673</v>
      </c>
    </row>
    <row r="2136" spans="1:4">
      <c r="A2136" s="323">
        <v>92762</v>
      </c>
      <c r="B2136" s="321" t="s">
        <v>2296</v>
      </c>
      <c r="C2136" s="321" t="s">
        <v>1460</v>
      </c>
      <c r="D2136" s="322" t="s">
        <v>40906</v>
      </c>
    </row>
    <row r="2137" spans="1:4">
      <c r="A2137" s="323">
        <v>92763</v>
      </c>
      <c r="B2137" s="321" t="s">
        <v>2297</v>
      </c>
      <c r="C2137" s="321" t="s">
        <v>1460</v>
      </c>
      <c r="D2137" s="322" t="s">
        <v>40907</v>
      </c>
    </row>
    <row r="2138" spans="1:4">
      <c r="A2138" s="323">
        <v>92764</v>
      </c>
      <c r="B2138" s="321" t="s">
        <v>2298</v>
      </c>
      <c r="C2138" s="321" t="s">
        <v>1460</v>
      </c>
      <c r="D2138" s="322" t="s">
        <v>40908</v>
      </c>
    </row>
    <row r="2139" spans="1:4">
      <c r="A2139" s="323">
        <v>92765</v>
      </c>
      <c r="B2139" s="321" t="s">
        <v>2299</v>
      </c>
      <c r="C2139" s="321" t="s">
        <v>1460</v>
      </c>
      <c r="D2139" s="322" t="s">
        <v>40909</v>
      </c>
    </row>
    <row r="2140" spans="1:4">
      <c r="A2140" s="323">
        <v>92766</v>
      </c>
      <c r="B2140" s="321" t="s">
        <v>2300</v>
      </c>
      <c r="C2140" s="321" t="s">
        <v>1460</v>
      </c>
      <c r="D2140" s="322" t="s">
        <v>40910</v>
      </c>
    </row>
    <row r="2141" spans="1:4">
      <c r="A2141" s="323">
        <v>92767</v>
      </c>
      <c r="B2141" s="321" t="s">
        <v>2301</v>
      </c>
      <c r="C2141" s="321" t="s">
        <v>1460</v>
      </c>
      <c r="D2141" s="322" t="s">
        <v>40911</v>
      </c>
    </row>
    <row r="2142" spans="1:4">
      <c r="A2142" s="323">
        <v>92768</v>
      </c>
      <c r="B2142" s="321" t="s">
        <v>2302</v>
      </c>
      <c r="C2142" s="321" t="s">
        <v>1460</v>
      </c>
      <c r="D2142" s="322" t="s">
        <v>39013</v>
      </c>
    </row>
    <row r="2143" spans="1:4">
      <c r="A2143" s="323">
        <v>92769</v>
      </c>
      <c r="B2143" s="321" t="s">
        <v>2303</v>
      </c>
      <c r="C2143" s="321" t="s">
        <v>1460</v>
      </c>
      <c r="D2143" s="322" t="s">
        <v>40912</v>
      </c>
    </row>
    <row r="2144" spans="1:4">
      <c r="A2144" s="323">
        <v>92770</v>
      </c>
      <c r="B2144" s="321" t="s">
        <v>2304</v>
      </c>
      <c r="C2144" s="321" t="s">
        <v>1460</v>
      </c>
      <c r="D2144" s="322" t="s">
        <v>40903</v>
      </c>
    </row>
    <row r="2145" spans="1:4">
      <c r="A2145" s="323">
        <v>92771</v>
      </c>
      <c r="B2145" s="321" t="s">
        <v>2305</v>
      </c>
      <c r="C2145" s="321" t="s">
        <v>1460</v>
      </c>
      <c r="D2145" s="322" t="s">
        <v>40913</v>
      </c>
    </row>
    <row r="2146" spans="1:4">
      <c r="A2146" s="323">
        <v>92772</v>
      </c>
      <c r="B2146" s="321" t="s">
        <v>2306</v>
      </c>
      <c r="C2146" s="321" t="s">
        <v>1460</v>
      </c>
      <c r="D2146" s="322" t="s">
        <v>40914</v>
      </c>
    </row>
    <row r="2147" spans="1:4">
      <c r="A2147" s="323">
        <v>92773</v>
      </c>
      <c r="B2147" s="321" t="s">
        <v>2307</v>
      </c>
      <c r="C2147" s="321" t="s">
        <v>1460</v>
      </c>
      <c r="D2147" s="322" t="s">
        <v>40915</v>
      </c>
    </row>
    <row r="2148" spans="1:4">
      <c r="A2148" s="323">
        <v>92774</v>
      </c>
      <c r="B2148" s="321" t="s">
        <v>2308</v>
      </c>
      <c r="C2148" s="321" t="s">
        <v>1460</v>
      </c>
      <c r="D2148" s="322" t="s">
        <v>40032</v>
      </c>
    </row>
    <row r="2149" spans="1:4">
      <c r="A2149" s="323">
        <v>92775</v>
      </c>
      <c r="B2149" s="321" t="s">
        <v>2309</v>
      </c>
      <c r="C2149" s="321" t="s">
        <v>1460</v>
      </c>
      <c r="D2149" s="322" t="s">
        <v>40916</v>
      </c>
    </row>
    <row r="2150" spans="1:4">
      <c r="A2150" s="323">
        <v>92776</v>
      </c>
      <c r="B2150" s="321" t="s">
        <v>2310</v>
      </c>
      <c r="C2150" s="321" t="s">
        <v>1460</v>
      </c>
      <c r="D2150" s="322" t="s">
        <v>40917</v>
      </c>
    </row>
    <row r="2151" spans="1:4">
      <c r="A2151" s="323">
        <v>92777</v>
      </c>
      <c r="B2151" s="321" t="s">
        <v>2311</v>
      </c>
      <c r="C2151" s="321" t="s">
        <v>1460</v>
      </c>
      <c r="D2151" s="322" t="s">
        <v>40918</v>
      </c>
    </row>
    <row r="2152" spans="1:4">
      <c r="A2152" s="323">
        <v>92778</v>
      </c>
      <c r="B2152" s="321" t="s">
        <v>2312</v>
      </c>
      <c r="C2152" s="321" t="s">
        <v>1460</v>
      </c>
      <c r="D2152" s="322" t="s">
        <v>40919</v>
      </c>
    </row>
    <row r="2153" spans="1:4">
      <c r="A2153" s="323">
        <v>92779</v>
      </c>
      <c r="B2153" s="321" t="s">
        <v>2313</v>
      </c>
      <c r="C2153" s="321" t="s">
        <v>1460</v>
      </c>
      <c r="D2153" s="322" t="s">
        <v>40920</v>
      </c>
    </row>
    <row r="2154" spans="1:4">
      <c r="A2154" s="323">
        <v>92780</v>
      </c>
      <c r="B2154" s="321" t="s">
        <v>2314</v>
      </c>
      <c r="C2154" s="321" t="s">
        <v>1460</v>
      </c>
      <c r="D2154" s="322" t="s">
        <v>40900</v>
      </c>
    </row>
    <row r="2155" spans="1:4">
      <c r="A2155" s="323">
        <v>92781</v>
      </c>
      <c r="B2155" s="321" t="s">
        <v>2315</v>
      </c>
      <c r="C2155" s="321" t="s">
        <v>1460</v>
      </c>
      <c r="D2155" s="322" t="s">
        <v>40921</v>
      </c>
    </row>
    <row r="2156" spans="1:4">
      <c r="A2156" s="323">
        <v>92782</v>
      </c>
      <c r="B2156" s="321" t="s">
        <v>2316</v>
      </c>
      <c r="C2156" s="321" t="s">
        <v>1460</v>
      </c>
      <c r="D2156" s="322" t="s">
        <v>40909</v>
      </c>
    </row>
    <row r="2157" spans="1:4">
      <c r="A2157" s="323">
        <v>92783</v>
      </c>
      <c r="B2157" s="321" t="s">
        <v>2317</v>
      </c>
      <c r="C2157" s="321" t="s">
        <v>1460</v>
      </c>
      <c r="D2157" s="322" t="s">
        <v>40922</v>
      </c>
    </row>
    <row r="2158" spans="1:4">
      <c r="A2158" s="323">
        <v>92784</v>
      </c>
      <c r="B2158" s="321" t="s">
        <v>2318</v>
      </c>
      <c r="C2158" s="321" t="s">
        <v>1460</v>
      </c>
      <c r="D2158" s="322" t="s">
        <v>40923</v>
      </c>
    </row>
    <row r="2159" spans="1:4">
      <c r="A2159" s="323">
        <v>92785</v>
      </c>
      <c r="B2159" s="321" t="s">
        <v>2319</v>
      </c>
      <c r="C2159" s="321" t="s">
        <v>1460</v>
      </c>
      <c r="D2159" s="322" t="s">
        <v>40924</v>
      </c>
    </row>
    <row r="2160" spans="1:4">
      <c r="A2160" s="323">
        <v>92786</v>
      </c>
      <c r="B2160" s="321" t="s">
        <v>2320</v>
      </c>
      <c r="C2160" s="321" t="s">
        <v>1460</v>
      </c>
      <c r="D2160" s="322" t="s">
        <v>40925</v>
      </c>
    </row>
    <row r="2161" spans="1:4">
      <c r="A2161" s="323">
        <v>92787</v>
      </c>
      <c r="B2161" s="321" t="s">
        <v>2321</v>
      </c>
      <c r="C2161" s="321" t="s">
        <v>1460</v>
      </c>
      <c r="D2161" s="322" t="s">
        <v>40926</v>
      </c>
    </row>
    <row r="2162" spans="1:4">
      <c r="A2162" s="323">
        <v>92788</v>
      </c>
      <c r="B2162" s="321" t="s">
        <v>2322</v>
      </c>
      <c r="C2162" s="321" t="s">
        <v>1460</v>
      </c>
      <c r="D2162" s="322" t="s">
        <v>40927</v>
      </c>
    </row>
    <row r="2163" spans="1:4">
      <c r="A2163" s="323">
        <v>92789</v>
      </c>
      <c r="B2163" s="321" t="s">
        <v>2323</v>
      </c>
      <c r="C2163" s="321" t="s">
        <v>1460</v>
      </c>
      <c r="D2163" s="322" t="s">
        <v>40914</v>
      </c>
    </row>
    <row r="2164" spans="1:4">
      <c r="A2164" s="323">
        <v>92790</v>
      </c>
      <c r="B2164" s="321" t="s">
        <v>2324</v>
      </c>
      <c r="C2164" s="321" t="s">
        <v>1460</v>
      </c>
      <c r="D2164" s="322" t="s">
        <v>40928</v>
      </c>
    </row>
    <row r="2165" spans="1:4">
      <c r="A2165" s="323">
        <v>92791</v>
      </c>
      <c r="B2165" s="321" t="s">
        <v>2325</v>
      </c>
      <c r="C2165" s="321" t="s">
        <v>1460</v>
      </c>
      <c r="D2165" s="322" t="s">
        <v>40929</v>
      </c>
    </row>
    <row r="2166" spans="1:4">
      <c r="A2166" s="323">
        <v>92792</v>
      </c>
      <c r="B2166" s="321" t="s">
        <v>2326</v>
      </c>
      <c r="C2166" s="321" t="s">
        <v>1460</v>
      </c>
      <c r="D2166" s="322" t="s">
        <v>40930</v>
      </c>
    </row>
    <row r="2167" spans="1:4">
      <c r="A2167" s="323">
        <v>92793</v>
      </c>
      <c r="B2167" s="321" t="s">
        <v>2327</v>
      </c>
      <c r="C2167" s="321" t="s">
        <v>1460</v>
      </c>
      <c r="D2167" s="322" t="s">
        <v>40693</v>
      </c>
    </row>
    <row r="2168" spans="1:4">
      <c r="A2168" s="323">
        <v>92794</v>
      </c>
      <c r="B2168" s="321" t="s">
        <v>2328</v>
      </c>
      <c r="C2168" s="321" t="s">
        <v>1460</v>
      </c>
      <c r="D2168" s="322" t="s">
        <v>40931</v>
      </c>
    </row>
    <row r="2169" spans="1:4">
      <c r="A2169" s="323">
        <v>92795</v>
      </c>
      <c r="B2169" s="321" t="s">
        <v>2329</v>
      </c>
      <c r="C2169" s="321" t="s">
        <v>1460</v>
      </c>
      <c r="D2169" s="322" t="s">
        <v>40932</v>
      </c>
    </row>
    <row r="2170" spans="1:4">
      <c r="A2170" s="323">
        <v>92796</v>
      </c>
      <c r="B2170" s="321" t="s">
        <v>2330</v>
      </c>
      <c r="C2170" s="321" t="s">
        <v>1460</v>
      </c>
      <c r="D2170" s="322" t="s">
        <v>40933</v>
      </c>
    </row>
    <row r="2171" spans="1:4">
      <c r="A2171" s="323">
        <v>92797</v>
      </c>
      <c r="B2171" s="321" t="s">
        <v>2331</v>
      </c>
      <c r="C2171" s="321" t="s">
        <v>1460</v>
      </c>
      <c r="D2171" s="322" t="s">
        <v>40633</v>
      </c>
    </row>
    <row r="2172" spans="1:4">
      <c r="A2172" s="323">
        <v>92798</v>
      </c>
      <c r="B2172" s="321" t="s">
        <v>2332</v>
      </c>
      <c r="C2172" s="321" t="s">
        <v>1460</v>
      </c>
      <c r="D2172" s="322" t="s">
        <v>40934</v>
      </c>
    </row>
    <row r="2173" spans="1:4">
      <c r="A2173" s="323">
        <v>92799</v>
      </c>
      <c r="B2173" s="321" t="s">
        <v>2333</v>
      </c>
      <c r="C2173" s="321" t="s">
        <v>1460</v>
      </c>
      <c r="D2173" s="322" t="s">
        <v>40935</v>
      </c>
    </row>
    <row r="2174" spans="1:4">
      <c r="A2174" s="323">
        <v>92800</v>
      </c>
      <c r="B2174" s="321" t="s">
        <v>2334</v>
      </c>
      <c r="C2174" s="321" t="s">
        <v>1460</v>
      </c>
      <c r="D2174" s="322" t="s">
        <v>40936</v>
      </c>
    </row>
    <row r="2175" spans="1:4">
      <c r="A2175" s="323">
        <v>92801</v>
      </c>
      <c r="B2175" s="321" t="s">
        <v>2335</v>
      </c>
      <c r="C2175" s="321" t="s">
        <v>1460</v>
      </c>
      <c r="D2175" s="322" t="s">
        <v>40937</v>
      </c>
    </row>
    <row r="2176" spans="1:4">
      <c r="A2176" s="323">
        <v>92802</v>
      </c>
      <c r="B2176" s="321" t="s">
        <v>2336</v>
      </c>
      <c r="C2176" s="321" t="s">
        <v>1460</v>
      </c>
      <c r="D2176" s="322" t="s">
        <v>40938</v>
      </c>
    </row>
    <row r="2177" spans="1:4">
      <c r="A2177" s="323">
        <v>92803</v>
      </c>
      <c r="B2177" s="321" t="s">
        <v>2337</v>
      </c>
      <c r="C2177" s="321" t="s">
        <v>1460</v>
      </c>
      <c r="D2177" s="322" t="s">
        <v>39128</v>
      </c>
    </row>
    <row r="2178" spans="1:4">
      <c r="A2178" s="323">
        <v>92804</v>
      </c>
      <c r="B2178" s="321" t="s">
        <v>2338</v>
      </c>
      <c r="C2178" s="321" t="s">
        <v>1460</v>
      </c>
      <c r="D2178" s="322" t="s">
        <v>40939</v>
      </c>
    </row>
    <row r="2179" spans="1:4">
      <c r="A2179" s="323">
        <v>92805</v>
      </c>
      <c r="B2179" s="321" t="s">
        <v>2339</v>
      </c>
      <c r="C2179" s="321" t="s">
        <v>1460</v>
      </c>
      <c r="D2179" s="322" t="s">
        <v>40940</v>
      </c>
    </row>
    <row r="2180" spans="1:4">
      <c r="A2180" s="323">
        <v>92806</v>
      </c>
      <c r="B2180" s="321" t="s">
        <v>2340</v>
      </c>
      <c r="C2180" s="321" t="s">
        <v>1460</v>
      </c>
      <c r="D2180" s="322" t="s">
        <v>40934</v>
      </c>
    </row>
    <row r="2181" spans="1:4">
      <c r="A2181" s="323">
        <v>92875</v>
      </c>
      <c r="B2181" s="321" t="s">
        <v>2341</v>
      </c>
      <c r="C2181" s="321" t="s">
        <v>1460</v>
      </c>
      <c r="D2181" s="322" t="s">
        <v>40941</v>
      </c>
    </row>
    <row r="2182" spans="1:4">
      <c r="A2182" s="323">
        <v>92876</v>
      </c>
      <c r="B2182" s="321" t="s">
        <v>2342</v>
      </c>
      <c r="C2182" s="321" t="s">
        <v>1460</v>
      </c>
      <c r="D2182" s="322" t="s">
        <v>40942</v>
      </c>
    </row>
    <row r="2183" spans="1:4">
      <c r="A2183" s="323">
        <v>92877</v>
      </c>
      <c r="B2183" s="321" t="s">
        <v>2343</v>
      </c>
      <c r="C2183" s="321" t="s">
        <v>1460</v>
      </c>
      <c r="D2183" s="322" t="s">
        <v>40943</v>
      </c>
    </row>
    <row r="2184" spans="1:4">
      <c r="A2184" s="323">
        <v>92878</v>
      </c>
      <c r="B2184" s="321" t="s">
        <v>2344</v>
      </c>
      <c r="C2184" s="321" t="s">
        <v>1460</v>
      </c>
      <c r="D2184" s="322" t="s">
        <v>40032</v>
      </c>
    </row>
    <row r="2185" spans="1:4">
      <c r="A2185" s="323">
        <v>92879</v>
      </c>
      <c r="B2185" s="321" t="s">
        <v>2345</v>
      </c>
      <c r="C2185" s="321" t="s">
        <v>1460</v>
      </c>
      <c r="D2185" s="322" t="s">
        <v>40944</v>
      </c>
    </row>
    <row r="2186" spans="1:4">
      <c r="A2186" s="323">
        <v>92880</v>
      </c>
      <c r="B2186" s="321" t="s">
        <v>2346</v>
      </c>
      <c r="C2186" s="321" t="s">
        <v>1460</v>
      </c>
      <c r="D2186" s="322" t="s">
        <v>39585</v>
      </c>
    </row>
    <row r="2187" spans="1:4">
      <c r="A2187" s="323">
        <v>92881</v>
      </c>
      <c r="B2187" s="321" t="s">
        <v>2347</v>
      </c>
      <c r="C2187" s="321" t="s">
        <v>1460</v>
      </c>
      <c r="D2187" s="322" t="s">
        <v>40945</v>
      </c>
    </row>
    <row r="2188" spans="1:4">
      <c r="A2188" s="323">
        <v>92882</v>
      </c>
      <c r="B2188" s="321" t="s">
        <v>2348</v>
      </c>
      <c r="C2188" s="321" t="s">
        <v>1460</v>
      </c>
      <c r="D2188" s="322" t="s">
        <v>40946</v>
      </c>
    </row>
    <row r="2189" spans="1:4">
      <c r="A2189" s="323">
        <v>92883</v>
      </c>
      <c r="B2189" s="321" t="s">
        <v>2349</v>
      </c>
      <c r="C2189" s="321" t="s">
        <v>1460</v>
      </c>
      <c r="D2189" s="322" t="s">
        <v>40947</v>
      </c>
    </row>
    <row r="2190" spans="1:4">
      <c r="A2190" s="323">
        <v>92884</v>
      </c>
      <c r="B2190" s="321" t="s">
        <v>2350</v>
      </c>
      <c r="C2190" s="321" t="s">
        <v>1460</v>
      </c>
      <c r="D2190" s="322" t="s">
        <v>40948</v>
      </c>
    </row>
    <row r="2191" spans="1:4">
      <c r="A2191" s="323">
        <v>92885</v>
      </c>
      <c r="B2191" s="321" t="s">
        <v>2351</v>
      </c>
      <c r="C2191" s="321" t="s">
        <v>1460</v>
      </c>
      <c r="D2191" s="322" t="s">
        <v>40949</v>
      </c>
    </row>
    <row r="2192" spans="1:4">
      <c r="A2192" s="323">
        <v>92886</v>
      </c>
      <c r="B2192" s="321" t="s">
        <v>2352</v>
      </c>
      <c r="C2192" s="321" t="s">
        <v>1460</v>
      </c>
      <c r="D2192" s="322" t="s">
        <v>40950</v>
      </c>
    </row>
    <row r="2193" spans="1:4">
      <c r="A2193" s="323">
        <v>92887</v>
      </c>
      <c r="B2193" s="321" t="s">
        <v>2353</v>
      </c>
      <c r="C2193" s="321" t="s">
        <v>1460</v>
      </c>
      <c r="D2193" s="322" t="s">
        <v>40180</v>
      </c>
    </row>
    <row r="2194" spans="1:4">
      <c r="A2194" s="323">
        <v>92888</v>
      </c>
      <c r="B2194" s="321" t="s">
        <v>2354</v>
      </c>
      <c r="C2194" s="321" t="s">
        <v>1460</v>
      </c>
      <c r="D2194" s="322" t="s">
        <v>40951</v>
      </c>
    </row>
    <row r="2195" spans="1:4">
      <c r="A2195" s="323">
        <v>92915</v>
      </c>
      <c r="B2195" s="321" t="s">
        <v>2355</v>
      </c>
      <c r="C2195" s="321" t="s">
        <v>1460</v>
      </c>
      <c r="D2195" s="322" t="s">
        <v>40952</v>
      </c>
    </row>
    <row r="2196" spans="1:4">
      <c r="A2196" s="323">
        <v>92916</v>
      </c>
      <c r="B2196" s="321" t="s">
        <v>2356</v>
      </c>
      <c r="C2196" s="321" t="s">
        <v>1460</v>
      </c>
      <c r="D2196" s="322" t="s">
        <v>40953</v>
      </c>
    </row>
    <row r="2197" spans="1:4">
      <c r="A2197" s="323">
        <v>92917</v>
      </c>
      <c r="B2197" s="321" t="s">
        <v>2357</v>
      </c>
      <c r="C2197" s="321" t="s">
        <v>1460</v>
      </c>
      <c r="D2197" s="322" t="s">
        <v>40895</v>
      </c>
    </row>
    <row r="2198" spans="1:4">
      <c r="A2198" s="323">
        <v>92919</v>
      </c>
      <c r="B2198" s="321" t="s">
        <v>2358</v>
      </c>
      <c r="C2198" s="321" t="s">
        <v>1460</v>
      </c>
      <c r="D2198" s="322" t="s">
        <v>40954</v>
      </c>
    </row>
    <row r="2199" spans="1:4">
      <c r="A2199" s="323">
        <v>92921</v>
      </c>
      <c r="B2199" s="321" t="s">
        <v>2359</v>
      </c>
      <c r="C2199" s="321" t="s">
        <v>1460</v>
      </c>
      <c r="D2199" s="322" t="s">
        <v>40894</v>
      </c>
    </row>
    <row r="2200" spans="1:4">
      <c r="A2200" s="323">
        <v>92922</v>
      </c>
      <c r="B2200" s="321" t="s">
        <v>2360</v>
      </c>
      <c r="C2200" s="321" t="s">
        <v>1460</v>
      </c>
      <c r="D2200" s="322" t="s">
        <v>40955</v>
      </c>
    </row>
    <row r="2201" spans="1:4">
      <c r="A2201" s="323">
        <v>92923</v>
      </c>
      <c r="B2201" s="321" t="s">
        <v>2361</v>
      </c>
      <c r="C2201" s="321" t="s">
        <v>1460</v>
      </c>
      <c r="D2201" s="322" t="s">
        <v>40956</v>
      </c>
    </row>
    <row r="2202" spans="1:4">
      <c r="A2202" s="323">
        <v>92924</v>
      </c>
      <c r="B2202" s="321" t="s">
        <v>2362</v>
      </c>
      <c r="C2202" s="321" t="s">
        <v>1460</v>
      </c>
      <c r="D2202" s="322" t="s">
        <v>40957</v>
      </c>
    </row>
    <row r="2203" spans="1:4">
      <c r="A2203" s="323">
        <v>95445</v>
      </c>
      <c r="B2203" s="321" t="s">
        <v>2363</v>
      </c>
      <c r="C2203" s="321" t="s">
        <v>1460</v>
      </c>
      <c r="D2203" s="322" t="s">
        <v>40958</v>
      </c>
    </row>
    <row r="2204" spans="1:4">
      <c r="A2204" s="323">
        <v>95446</v>
      </c>
      <c r="B2204" s="321" t="s">
        <v>2364</v>
      </c>
      <c r="C2204" s="321" t="s">
        <v>1460</v>
      </c>
      <c r="D2204" s="322" t="s">
        <v>40959</v>
      </c>
    </row>
    <row r="2205" spans="1:4">
      <c r="A2205" s="323">
        <v>95448</v>
      </c>
      <c r="B2205" s="321" t="s">
        <v>2365</v>
      </c>
      <c r="C2205" s="321" t="s">
        <v>1460</v>
      </c>
      <c r="D2205" s="322" t="s">
        <v>40960</v>
      </c>
    </row>
    <row r="2206" spans="1:4">
      <c r="A2206" s="323">
        <v>95576</v>
      </c>
      <c r="B2206" s="321" t="s">
        <v>2366</v>
      </c>
      <c r="C2206" s="321" t="s">
        <v>1460</v>
      </c>
      <c r="D2206" s="322" t="s">
        <v>40961</v>
      </c>
    </row>
    <row r="2207" spans="1:4">
      <c r="A2207" s="323">
        <v>95577</v>
      </c>
      <c r="B2207" s="321" t="s">
        <v>2367</v>
      </c>
      <c r="C2207" s="321" t="s">
        <v>1460</v>
      </c>
      <c r="D2207" s="322" t="s">
        <v>40962</v>
      </c>
    </row>
    <row r="2208" spans="1:4">
      <c r="A2208" s="323">
        <v>95578</v>
      </c>
      <c r="B2208" s="321" t="s">
        <v>2368</v>
      </c>
      <c r="C2208" s="321" t="s">
        <v>1460</v>
      </c>
      <c r="D2208" s="322" t="s">
        <v>40963</v>
      </c>
    </row>
    <row r="2209" spans="1:4">
      <c r="A2209" s="323">
        <v>95579</v>
      </c>
      <c r="B2209" s="321" t="s">
        <v>2369</v>
      </c>
      <c r="C2209" s="321" t="s">
        <v>1460</v>
      </c>
      <c r="D2209" s="322" t="s">
        <v>40964</v>
      </c>
    </row>
    <row r="2210" spans="1:4">
      <c r="A2210" s="323">
        <v>95580</v>
      </c>
      <c r="B2210" s="321" t="s">
        <v>2370</v>
      </c>
      <c r="C2210" s="321" t="s">
        <v>1460</v>
      </c>
      <c r="D2210" s="322" t="s">
        <v>40913</v>
      </c>
    </row>
    <row r="2211" spans="1:4">
      <c r="A2211" s="323">
        <v>95581</v>
      </c>
      <c r="B2211" s="321" t="s">
        <v>2371</v>
      </c>
      <c r="C2211" s="321" t="s">
        <v>1460</v>
      </c>
      <c r="D2211" s="322" t="s">
        <v>40965</v>
      </c>
    </row>
    <row r="2212" spans="1:4">
      <c r="A2212" s="323">
        <v>95582</v>
      </c>
      <c r="B2212" s="321" t="s">
        <v>2372</v>
      </c>
      <c r="C2212" s="321" t="s">
        <v>1460</v>
      </c>
      <c r="D2212" s="322" t="s">
        <v>40949</v>
      </c>
    </row>
    <row r="2213" spans="1:4">
      <c r="A2213" s="323">
        <v>95583</v>
      </c>
      <c r="B2213" s="321" t="s">
        <v>2373</v>
      </c>
      <c r="C2213" s="321" t="s">
        <v>1460</v>
      </c>
      <c r="D2213" s="322" t="s">
        <v>40966</v>
      </c>
    </row>
    <row r="2214" spans="1:4">
      <c r="A2214" s="323">
        <v>95584</v>
      </c>
      <c r="B2214" s="321" t="s">
        <v>2374</v>
      </c>
      <c r="C2214" s="321" t="s">
        <v>1460</v>
      </c>
      <c r="D2214" s="322" t="s">
        <v>39662</v>
      </c>
    </row>
    <row r="2215" spans="1:4">
      <c r="A2215" s="323">
        <v>95585</v>
      </c>
      <c r="B2215" s="321" t="s">
        <v>2375</v>
      </c>
      <c r="C2215" s="321" t="s">
        <v>1460</v>
      </c>
      <c r="D2215" s="322" t="s">
        <v>40967</v>
      </c>
    </row>
    <row r="2216" spans="1:4">
      <c r="A2216" s="323">
        <v>95586</v>
      </c>
      <c r="B2216" s="321" t="s">
        <v>2376</v>
      </c>
      <c r="C2216" s="321" t="s">
        <v>1460</v>
      </c>
      <c r="D2216" s="322" t="s">
        <v>40968</v>
      </c>
    </row>
    <row r="2217" spans="1:4">
      <c r="A2217" s="323">
        <v>95587</v>
      </c>
      <c r="B2217" s="321" t="s">
        <v>2377</v>
      </c>
      <c r="C2217" s="321" t="s">
        <v>1460</v>
      </c>
      <c r="D2217" s="322" t="s">
        <v>40969</v>
      </c>
    </row>
    <row r="2218" spans="1:4">
      <c r="A2218" s="323">
        <v>95588</v>
      </c>
      <c r="B2218" s="321" t="s">
        <v>2378</v>
      </c>
      <c r="C2218" s="321" t="s">
        <v>1460</v>
      </c>
      <c r="D2218" s="322" t="s">
        <v>40970</v>
      </c>
    </row>
    <row r="2219" spans="1:4">
      <c r="A2219" s="323">
        <v>95589</v>
      </c>
      <c r="B2219" s="321" t="s">
        <v>2379</v>
      </c>
      <c r="C2219" s="321" t="s">
        <v>1460</v>
      </c>
      <c r="D2219" s="322" t="s">
        <v>40971</v>
      </c>
    </row>
    <row r="2220" spans="1:4">
      <c r="A2220" s="323">
        <v>95590</v>
      </c>
      <c r="B2220" s="321" t="s">
        <v>2380</v>
      </c>
      <c r="C2220" s="321" t="s">
        <v>1460</v>
      </c>
      <c r="D2220" s="322" t="s">
        <v>40972</v>
      </c>
    </row>
    <row r="2221" spans="1:4">
      <c r="A2221" s="323">
        <v>95591</v>
      </c>
      <c r="B2221" s="321" t="s">
        <v>2381</v>
      </c>
      <c r="C2221" s="321" t="s">
        <v>1460</v>
      </c>
      <c r="D2221" s="322" t="s">
        <v>39355</v>
      </c>
    </row>
    <row r="2222" spans="1:4">
      <c r="A2222" s="323">
        <v>95592</v>
      </c>
      <c r="B2222" s="321" t="s">
        <v>2382</v>
      </c>
      <c r="C2222" s="321" t="s">
        <v>1460</v>
      </c>
      <c r="D2222" s="322" t="s">
        <v>40973</v>
      </c>
    </row>
    <row r="2223" spans="1:4">
      <c r="A2223" s="323">
        <v>95593</v>
      </c>
      <c r="B2223" s="321" t="s">
        <v>2383</v>
      </c>
      <c r="C2223" s="321" t="s">
        <v>1460</v>
      </c>
      <c r="D2223" s="322" t="s">
        <v>40974</v>
      </c>
    </row>
    <row r="2224" spans="1:4">
      <c r="A2224" s="323">
        <v>95943</v>
      </c>
      <c r="B2224" s="321" t="s">
        <v>2384</v>
      </c>
      <c r="C2224" s="321" t="s">
        <v>1460</v>
      </c>
      <c r="D2224" s="322" t="s">
        <v>40975</v>
      </c>
    </row>
    <row r="2225" spans="1:4">
      <c r="A2225" s="323">
        <v>95944</v>
      </c>
      <c r="B2225" s="321" t="s">
        <v>2385</v>
      </c>
      <c r="C2225" s="321" t="s">
        <v>1460</v>
      </c>
      <c r="D2225" s="322" t="s">
        <v>40976</v>
      </c>
    </row>
    <row r="2226" spans="1:4">
      <c r="A2226" s="323">
        <v>95945</v>
      </c>
      <c r="B2226" s="321" t="s">
        <v>2386</v>
      </c>
      <c r="C2226" s="321" t="s">
        <v>1460</v>
      </c>
      <c r="D2226" s="322" t="s">
        <v>40977</v>
      </c>
    </row>
    <row r="2227" spans="1:4">
      <c r="A2227" s="323">
        <v>95946</v>
      </c>
      <c r="B2227" s="321" t="s">
        <v>2387</v>
      </c>
      <c r="C2227" s="321" t="s">
        <v>1460</v>
      </c>
      <c r="D2227" s="322" t="s">
        <v>40978</v>
      </c>
    </row>
    <row r="2228" spans="1:4">
      <c r="A2228" s="323">
        <v>95947</v>
      </c>
      <c r="B2228" s="321" t="s">
        <v>2388</v>
      </c>
      <c r="C2228" s="321" t="s">
        <v>1460</v>
      </c>
      <c r="D2228" s="322" t="s">
        <v>40979</v>
      </c>
    </row>
    <row r="2229" spans="1:4">
      <c r="A2229" s="323">
        <v>95948</v>
      </c>
      <c r="B2229" s="321" t="s">
        <v>2389</v>
      </c>
      <c r="C2229" s="321" t="s">
        <v>1460</v>
      </c>
      <c r="D2229" s="322" t="s">
        <v>39011</v>
      </c>
    </row>
    <row r="2230" spans="1:4">
      <c r="A2230" s="323">
        <v>96544</v>
      </c>
      <c r="B2230" s="321" t="s">
        <v>2390</v>
      </c>
      <c r="C2230" s="321" t="s">
        <v>1460</v>
      </c>
      <c r="D2230" s="322" t="s">
        <v>40980</v>
      </c>
    </row>
    <row r="2231" spans="1:4">
      <c r="A2231" s="323">
        <v>96545</v>
      </c>
      <c r="B2231" s="321" t="s">
        <v>2391</v>
      </c>
      <c r="C2231" s="321" t="s">
        <v>1460</v>
      </c>
      <c r="D2231" s="322" t="s">
        <v>40981</v>
      </c>
    </row>
    <row r="2232" spans="1:4">
      <c r="A2232" s="323">
        <v>96546</v>
      </c>
      <c r="B2232" s="321" t="s">
        <v>2392</v>
      </c>
      <c r="C2232" s="321" t="s">
        <v>1460</v>
      </c>
      <c r="D2232" s="322" t="s">
        <v>40982</v>
      </c>
    </row>
    <row r="2233" spans="1:4">
      <c r="A2233" s="323">
        <v>96547</v>
      </c>
      <c r="B2233" s="321" t="s">
        <v>2393</v>
      </c>
      <c r="C2233" s="321" t="s">
        <v>1460</v>
      </c>
      <c r="D2233" s="322" t="s">
        <v>40983</v>
      </c>
    </row>
    <row r="2234" spans="1:4">
      <c r="A2234" s="323">
        <v>96548</v>
      </c>
      <c r="B2234" s="321" t="s">
        <v>2394</v>
      </c>
      <c r="C2234" s="321" t="s">
        <v>1460</v>
      </c>
      <c r="D2234" s="322" t="s">
        <v>40984</v>
      </c>
    </row>
    <row r="2235" spans="1:4">
      <c r="A2235" s="323">
        <v>96549</v>
      </c>
      <c r="B2235" s="321" t="s">
        <v>2395</v>
      </c>
      <c r="C2235" s="321" t="s">
        <v>1460</v>
      </c>
      <c r="D2235" s="322" t="s">
        <v>40985</v>
      </c>
    </row>
    <row r="2236" spans="1:4">
      <c r="A2236" s="323">
        <v>96550</v>
      </c>
      <c r="B2236" s="321" t="s">
        <v>2396</v>
      </c>
      <c r="C2236" s="321" t="s">
        <v>1460</v>
      </c>
      <c r="D2236" s="322" t="s">
        <v>40986</v>
      </c>
    </row>
    <row r="2237" spans="1:4">
      <c r="A2237" s="323">
        <v>100064</v>
      </c>
      <c r="B2237" s="321" t="s">
        <v>38797</v>
      </c>
      <c r="C2237" s="321" t="s">
        <v>1460</v>
      </c>
      <c r="D2237" s="322" t="s">
        <v>40969</v>
      </c>
    </row>
    <row r="2238" spans="1:4">
      <c r="A2238" s="323">
        <v>100066</v>
      </c>
      <c r="B2238" s="321" t="s">
        <v>2397</v>
      </c>
      <c r="C2238" s="321" t="s">
        <v>1460</v>
      </c>
      <c r="D2238" s="322" t="s">
        <v>40633</v>
      </c>
    </row>
    <row r="2239" spans="1:4">
      <c r="A2239" s="323">
        <v>100067</v>
      </c>
      <c r="B2239" s="321" t="s">
        <v>2398</v>
      </c>
      <c r="C2239" s="321" t="s">
        <v>1460</v>
      </c>
      <c r="D2239" s="322" t="s">
        <v>40987</v>
      </c>
    </row>
    <row r="2240" spans="1:4">
      <c r="A2240" s="323">
        <v>100068</v>
      </c>
      <c r="B2240" s="321" t="s">
        <v>2399</v>
      </c>
      <c r="C2240" s="321" t="s">
        <v>1460</v>
      </c>
      <c r="D2240" s="322" t="s">
        <v>40988</v>
      </c>
    </row>
    <row r="2241" spans="1:4">
      <c r="A2241" s="323">
        <v>89993</v>
      </c>
      <c r="B2241" s="321" t="s">
        <v>2400</v>
      </c>
      <c r="C2241" s="321" t="s">
        <v>1503</v>
      </c>
      <c r="D2241" s="322" t="s">
        <v>40989</v>
      </c>
    </row>
    <row r="2242" spans="1:4">
      <c r="A2242" s="323">
        <v>89994</v>
      </c>
      <c r="B2242" s="321" t="s">
        <v>2401</v>
      </c>
      <c r="C2242" s="321" t="s">
        <v>1503</v>
      </c>
      <c r="D2242" s="322" t="s">
        <v>40990</v>
      </c>
    </row>
    <row r="2243" spans="1:4">
      <c r="A2243" s="323">
        <v>89995</v>
      </c>
      <c r="B2243" s="321" t="s">
        <v>2402</v>
      </c>
      <c r="C2243" s="321" t="s">
        <v>1503</v>
      </c>
      <c r="D2243" s="322" t="s">
        <v>40991</v>
      </c>
    </row>
    <row r="2244" spans="1:4">
      <c r="A2244" s="323">
        <v>90278</v>
      </c>
      <c r="B2244" s="321" t="s">
        <v>2403</v>
      </c>
      <c r="C2244" s="321" t="s">
        <v>1503</v>
      </c>
      <c r="D2244" s="322" t="s">
        <v>40992</v>
      </c>
    </row>
    <row r="2245" spans="1:4">
      <c r="A2245" s="323">
        <v>90279</v>
      </c>
      <c r="B2245" s="321" t="s">
        <v>2404</v>
      </c>
      <c r="C2245" s="321" t="s">
        <v>1503</v>
      </c>
      <c r="D2245" s="322" t="s">
        <v>40993</v>
      </c>
    </row>
    <row r="2246" spans="1:4">
      <c r="A2246" s="323">
        <v>90280</v>
      </c>
      <c r="B2246" s="321" t="s">
        <v>2405</v>
      </c>
      <c r="C2246" s="321" t="s">
        <v>1503</v>
      </c>
      <c r="D2246" s="322" t="s">
        <v>40994</v>
      </c>
    </row>
    <row r="2247" spans="1:4">
      <c r="A2247" s="323">
        <v>90281</v>
      </c>
      <c r="B2247" s="321" t="s">
        <v>2406</v>
      </c>
      <c r="C2247" s="321" t="s">
        <v>1503</v>
      </c>
      <c r="D2247" s="322" t="s">
        <v>40995</v>
      </c>
    </row>
    <row r="2248" spans="1:4">
      <c r="A2248" s="323">
        <v>90282</v>
      </c>
      <c r="B2248" s="321" t="s">
        <v>2407</v>
      </c>
      <c r="C2248" s="321" t="s">
        <v>1503</v>
      </c>
      <c r="D2248" s="322" t="s">
        <v>40996</v>
      </c>
    </row>
    <row r="2249" spans="1:4">
      <c r="A2249" s="323">
        <v>90283</v>
      </c>
      <c r="B2249" s="321" t="s">
        <v>2408</v>
      </c>
      <c r="C2249" s="321" t="s">
        <v>1503</v>
      </c>
      <c r="D2249" s="322" t="s">
        <v>40997</v>
      </c>
    </row>
    <row r="2250" spans="1:4">
      <c r="A2250" s="323">
        <v>90284</v>
      </c>
      <c r="B2250" s="321" t="s">
        <v>2409</v>
      </c>
      <c r="C2250" s="321" t="s">
        <v>1503</v>
      </c>
      <c r="D2250" s="322" t="s">
        <v>40998</v>
      </c>
    </row>
    <row r="2251" spans="1:4">
      <c r="A2251" s="323">
        <v>90285</v>
      </c>
      <c r="B2251" s="321" t="s">
        <v>2410</v>
      </c>
      <c r="C2251" s="321" t="s">
        <v>1503</v>
      </c>
      <c r="D2251" s="322" t="s">
        <v>40999</v>
      </c>
    </row>
    <row r="2252" spans="1:4">
      <c r="A2252" s="323">
        <v>90853</v>
      </c>
      <c r="B2252" s="321" t="s">
        <v>2411</v>
      </c>
      <c r="C2252" s="321" t="s">
        <v>1503</v>
      </c>
      <c r="D2252" s="322" t="s">
        <v>41000</v>
      </c>
    </row>
    <row r="2253" spans="1:4">
      <c r="A2253" s="323">
        <v>90854</v>
      </c>
      <c r="B2253" s="321" t="s">
        <v>2412</v>
      </c>
      <c r="C2253" s="321" t="s">
        <v>1503</v>
      </c>
      <c r="D2253" s="322" t="s">
        <v>41001</v>
      </c>
    </row>
    <row r="2254" spans="1:4">
      <c r="A2254" s="323">
        <v>90855</v>
      </c>
      <c r="B2254" s="321" t="s">
        <v>2413</v>
      </c>
      <c r="C2254" s="321" t="s">
        <v>1503</v>
      </c>
      <c r="D2254" s="322" t="s">
        <v>41002</v>
      </c>
    </row>
    <row r="2255" spans="1:4">
      <c r="A2255" s="323">
        <v>90856</v>
      </c>
      <c r="B2255" s="321" t="s">
        <v>2414</v>
      </c>
      <c r="C2255" s="321" t="s">
        <v>1503</v>
      </c>
      <c r="D2255" s="322" t="s">
        <v>41003</v>
      </c>
    </row>
    <row r="2256" spans="1:4">
      <c r="A2256" s="323">
        <v>90857</v>
      </c>
      <c r="B2256" s="321" t="s">
        <v>2415</v>
      </c>
      <c r="C2256" s="321" t="s">
        <v>1503</v>
      </c>
      <c r="D2256" s="322" t="s">
        <v>41004</v>
      </c>
    </row>
    <row r="2257" spans="1:4">
      <c r="A2257" s="323">
        <v>90858</v>
      </c>
      <c r="B2257" s="321" t="s">
        <v>2416</v>
      </c>
      <c r="C2257" s="321" t="s">
        <v>1503</v>
      </c>
      <c r="D2257" s="322" t="s">
        <v>41005</v>
      </c>
    </row>
    <row r="2258" spans="1:4">
      <c r="A2258" s="323">
        <v>90859</v>
      </c>
      <c r="B2258" s="321" t="s">
        <v>2417</v>
      </c>
      <c r="C2258" s="321" t="s">
        <v>1503</v>
      </c>
      <c r="D2258" s="322" t="s">
        <v>41006</v>
      </c>
    </row>
    <row r="2259" spans="1:4">
      <c r="A2259" s="323">
        <v>90860</v>
      </c>
      <c r="B2259" s="321" t="s">
        <v>2418</v>
      </c>
      <c r="C2259" s="321" t="s">
        <v>1503</v>
      </c>
      <c r="D2259" s="322" t="s">
        <v>41007</v>
      </c>
    </row>
    <row r="2260" spans="1:4">
      <c r="A2260" s="323">
        <v>90861</v>
      </c>
      <c r="B2260" s="321" t="s">
        <v>2419</v>
      </c>
      <c r="C2260" s="321" t="s">
        <v>1503</v>
      </c>
      <c r="D2260" s="322" t="s">
        <v>41008</v>
      </c>
    </row>
    <row r="2261" spans="1:4">
      <c r="A2261" s="323">
        <v>90862</v>
      </c>
      <c r="B2261" s="321" t="s">
        <v>2420</v>
      </c>
      <c r="C2261" s="321" t="s">
        <v>1503</v>
      </c>
      <c r="D2261" s="322" t="s">
        <v>41009</v>
      </c>
    </row>
    <row r="2262" spans="1:4">
      <c r="A2262" s="323">
        <v>92718</v>
      </c>
      <c r="B2262" s="321" t="s">
        <v>2421</v>
      </c>
      <c r="C2262" s="321" t="s">
        <v>1503</v>
      </c>
      <c r="D2262" s="322" t="s">
        <v>41010</v>
      </c>
    </row>
    <row r="2263" spans="1:4">
      <c r="A2263" s="323">
        <v>92719</v>
      </c>
      <c r="B2263" s="321" t="s">
        <v>2422</v>
      </c>
      <c r="C2263" s="321" t="s">
        <v>1503</v>
      </c>
      <c r="D2263" s="322" t="s">
        <v>41011</v>
      </c>
    </row>
    <row r="2264" spans="1:4">
      <c r="A2264" s="323">
        <v>92720</v>
      </c>
      <c r="B2264" s="321" t="s">
        <v>2423</v>
      </c>
      <c r="C2264" s="321" t="s">
        <v>1503</v>
      </c>
      <c r="D2264" s="322" t="s">
        <v>41012</v>
      </c>
    </row>
    <row r="2265" spans="1:4">
      <c r="A2265" s="323">
        <v>92721</v>
      </c>
      <c r="B2265" s="321" t="s">
        <v>2424</v>
      </c>
      <c r="C2265" s="321" t="s">
        <v>1503</v>
      </c>
      <c r="D2265" s="322" t="s">
        <v>41013</v>
      </c>
    </row>
    <row r="2266" spans="1:4">
      <c r="A2266" s="323">
        <v>92722</v>
      </c>
      <c r="B2266" s="321" t="s">
        <v>2425</v>
      </c>
      <c r="C2266" s="321" t="s">
        <v>1503</v>
      </c>
      <c r="D2266" s="322" t="s">
        <v>41014</v>
      </c>
    </row>
    <row r="2267" spans="1:4">
      <c r="A2267" s="323">
        <v>92723</v>
      </c>
      <c r="B2267" s="321" t="s">
        <v>2426</v>
      </c>
      <c r="C2267" s="321" t="s">
        <v>1503</v>
      </c>
      <c r="D2267" s="322" t="s">
        <v>41015</v>
      </c>
    </row>
    <row r="2268" spans="1:4">
      <c r="A2268" s="323">
        <v>92724</v>
      </c>
      <c r="B2268" s="321" t="s">
        <v>2427</v>
      </c>
      <c r="C2268" s="321" t="s">
        <v>1503</v>
      </c>
      <c r="D2268" s="322" t="s">
        <v>41016</v>
      </c>
    </row>
    <row r="2269" spans="1:4">
      <c r="A2269" s="323">
        <v>92725</v>
      </c>
      <c r="B2269" s="321" t="s">
        <v>2428</v>
      </c>
      <c r="C2269" s="321" t="s">
        <v>1503</v>
      </c>
      <c r="D2269" s="322" t="s">
        <v>41017</v>
      </c>
    </row>
    <row r="2270" spans="1:4">
      <c r="A2270" s="323">
        <v>92726</v>
      </c>
      <c r="B2270" s="321" t="s">
        <v>2429</v>
      </c>
      <c r="C2270" s="321" t="s">
        <v>1503</v>
      </c>
      <c r="D2270" s="322" t="s">
        <v>41018</v>
      </c>
    </row>
    <row r="2271" spans="1:4">
      <c r="A2271" s="323">
        <v>92727</v>
      </c>
      <c r="B2271" s="321" t="s">
        <v>2430</v>
      </c>
      <c r="C2271" s="321" t="s">
        <v>1503</v>
      </c>
      <c r="D2271" s="322" t="s">
        <v>41019</v>
      </c>
    </row>
    <row r="2272" spans="1:4">
      <c r="A2272" s="323">
        <v>92728</v>
      </c>
      <c r="B2272" s="321" t="s">
        <v>2431</v>
      </c>
      <c r="C2272" s="321" t="s">
        <v>1503</v>
      </c>
      <c r="D2272" s="322" t="s">
        <v>41020</v>
      </c>
    </row>
    <row r="2273" spans="1:4">
      <c r="A2273" s="323">
        <v>92729</v>
      </c>
      <c r="B2273" s="321" t="s">
        <v>2432</v>
      </c>
      <c r="C2273" s="321" t="s">
        <v>1503</v>
      </c>
      <c r="D2273" s="322" t="s">
        <v>41021</v>
      </c>
    </row>
    <row r="2274" spans="1:4">
      <c r="A2274" s="323">
        <v>92730</v>
      </c>
      <c r="B2274" s="321" t="s">
        <v>2433</v>
      </c>
      <c r="C2274" s="321" t="s">
        <v>1503</v>
      </c>
      <c r="D2274" s="322" t="s">
        <v>41022</v>
      </c>
    </row>
    <row r="2275" spans="1:4">
      <c r="A2275" s="323">
        <v>92731</v>
      </c>
      <c r="B2275" s="321" t="s">
        <v>2434</v>
      </c>
      <c r="C2275" s="321" t="s">
        <v>1503</v>
      </c>
      <c r="D2275" s="322" t="s">
        <v>41023</v>
      </c>
    </row>
    <row r="2276" spans="1:4">
      <c r="A2276" s="323">
        <v>92732</v>
      </c>
      <c r="B2276" s="321" t="s">
        <v>2435</v>
      </c>
      <c r="C2276" s="321" t="s">
        <v>1503</v>
      </c>
      <c r="D2276" s="322" t="s">
        <v>41024</v>
      </c>
    </row>
    <row r="2277" spans="1:4">
      <c r="A2277" s="323">
        <v>92733</v>
      </c>
      <c r="B2277" s="321" t="s">
        <v>2436</v>
      </c>
      <c r="C2277" s="321" t="s">
        <v>1503</v>
      </c>
      <c r="D2277" s="322" t="s">
        <v>41025</v>
      </c>
    </row>
    <row r="2278" spans="1:4">
      <c r="A2278" s="323">
        <v>92734</v>
      </c>
      <c r="B2278" s="321" t="s">
        <v>2437</v>
      </c>
      <c r="C2278" s="321" t="s">
        <v>1503</v>
      </c>
      <c r="D2278" s="322" t="s">
        <v>41026</v>
      </c>
    </row>
    <row r="2279" spans="1:4">
      <c r="A2279" s="323">
        <v>92735</v>
      </c>
      <c r="B2279" s="321" t="s">
        <v>2438</v>
      </c>
      <c r="C2279" s="321" t="s">
        <v>1503</v>
      </c>
      <c r="D2279" s="322" t="s">
        <v>41027</v>
      </c>
    </row>
    <row r="2280" spans="1:4">
      <c r="A2280" s="323">
        <v>92736</v>
      </c>
      <c r="B2280" s="321" t="s">
        <v>2439</v>
      </c>
      <c r="C2280" s="321" t="s">
        <v>1503</v>
      </c>
      <c r="D2280" s="322" t="s">
        <v>41028</v>
      </c>
    </row>
    <row r="2281" spans="1:4">
      <c r="A2281" s="323">
        <v>92739</v>
      </c>
      <c r="B2281" s="321" t="s">
        <v>2440</v>
      </c>
      <c r="C2281" s="321" t="s">
        <v>1503</v>
      </c>
      <c r="D2281" s="322" t="s">
        <v>41029</v>
      </c>
    </row>
    <row r="2282" spans="1:4">
      <c r="A2282" s="323">
        <v>92740</v>
      </c>
      <c r="B2282" s="321" t="s">
        <v>2441</v>
      </c>
      <c r="C2282" s="321" t="s">
        <v>1503</v>
      </c>
      <c r="D2282" s="322" t="s">
        <v>41030</v>
      </c>
    </row>
    <row r="2283" spans="1:4">
      <c r="A2283" s="323">
        <v>92741</v>
      </c>
      <c r="B2283" s="321" t="s">
        <v>2442</v>
      </c>
      <c r="C2283" s="321" t="s">
        <v>1503</v>
      </c>
      <c r="D2283" s="322" t="s">
        <v>41031</v>
      </c>
    </row>
    <row r="2284" spans="1:4">
      <c r="A2284" s="323">
        <v>92742</v>
      </c>
      <c r="B2284" s="321" t="s">
        <v>2443</v>
      </c>
      <c r="C2284" s="321" t="s">
        <v>1503</v>
      </c>
      <c r="D2284" s="322" t="s">
        <v>41032</v>
      </c>
    </row>
    <row r="2285" spans="1:4">
      <c r="A2285" s="323">
        <v>92873</v>
      </c>
      <c r="B2285" s="321" t="s">
        <v>2444</v>
      </c>
      <c r="C2285" s="321" t="s">
        <v>1503</v>
      </c>
      <c r="D2285" s="322" t="s">
        <v>41033</v>
      </c>
    </row>
    <row r="2286" spans="1:4">
      <c r="A2286" s="323">
        <v>92874</v>
      </c>
      <c r="B2286" s="321" t="s">
        <v>2445</v>
      </c>
      <c r="C2286" s="321" t="s">
        <v>1503</v>
      </c>
      <c r="D2286" s="322" t="s">
        <v>39554</v>
      </c>
    </row>
    <row r="2287" spans="1:4">
      <c r="A2287" s="323">
        <v>94962</v>
      </c>
      <c r="B2287" s="321" t="s">
        <v>38875</v>
      </c>
      <c r="C2287" s="321" t="s">
        <v>1503</v>
      </c>
      <c r="D2287" s="322" t="s">
        <v>41034</v>
      </c>
    </row>
    <row r="2288" spans="1:4">
      <c r="A2288" s="323">
        <v>94963</v>
      </c>
      <c r="B2288" s="321" t="s">
        <v>38876</v>
      </c>
      <c r="C2288" s="321" t="s">
        <v>1503</v>
      </c>
      <c r="D2288" s="322" t="s">
        <v>41035</v>
      </c>
    </row>
    <row r="2289" spans="1:4">
      <c r="A2289" s="323">
        <v>94964</v>
      </c>
      <c r="B2289" s="321" t="s">
        <v>38877</v>
      </c>
      <c r="C2289" s="321" t="s">
        <v>1503</v>
      </c>
      <c r="D2289" s="322" t="s">
        <v>41036</v>
      </c>
    </row>
    <row r="2290" spans="1:4">
      <c r="A2290" s="323">
        <v>94965</v>
      </c>
      <c r="B2290" s="321" t="s">
        <v>38878</v>
      </c>
      <c r="C2290" s="321" t="s">
        <v>1503</v>
      </c>
      <c r="D2290" s="322" t="s">
        <v>41037</v>
      </c>
    </row>
    <row r="2291" spans="1:4">
      <c r="A2291" s="323">
        <v>94966</v>
      </c>
      <c r="B2291" s="321" t="s">
        <v>38879</v>
      </c>
      <c r="C2291" s="321" t="s">
        <v>1503</v>
      </c>
      <c r="D2291" s="322" t="s">
        <v>41038</v>
      </c>
    </row>
    <row r="2292" spans="1:4">
      <c r="A2292" s="323">
        <v>94967</v>
      </c>
      <c r="B2292" s="321" t="s">
        <v>38880</v>
      </c>
      <c r="C2292" s="321" t="s">
        <v>1503</v>
      </c>
      <c r="D2292" s="322" t="s">
        <v>41039</v>
      </c>
    </row>
    <row r="2293" spans="1:4">
      <c r="A2293" s="323">
        <v>94968</v>
      </c>
      <c r="B2293" s="321" t="s">
        <v>38881</v>
      </c>
      <c r="C2293" s="321" t="s">
        <v>1503</v>
      </c>
      <c r="D2293" s="322" t="s">
        <v>41040</v>
      </c>
    </row>
    <row r="2294" spans="1:4">
      <c r="A2294" s="323">
        <v>94969</v>
      </c>
      <c r="B2294" s="321" t="s">
        <v>38882</v>
      </c>
      <c r="C2294" s="321" t="s">
        <v>1503</v>
      </c>
      <c r="D2294" s="322" t="s">
        <v>41041</v>
      </c>
    </row>
    <row r="2295" spans="1:4">
      <c r="A2295" s="323">
        <v>94970</v>
      </c>
      <c r="B2295" s="321" t="s">
        <v>38883</v>
      </c>
      <c r="C2295" s="321" t="s">
        <v>1503</v>
      </c>
      <c r="D2295" s="322" t="s">
        <v>41042</v>
      </c>
    </row>
    <row r="2296" spans="1:4">
      <c r="A2296" s="323">
        <v>94971</v>
      </c>
      <c r="B2296" s="321" t="s">
        <v>38884</v>
      </c>
      <c r="C2296" s="321" t="s">
        <v>1503</v>
      </c>
      <c r="D2296" s="322" t="s">
        <v>41043</v>
      </c>
    </row>
    <row r="2297" spans="1:4">
      <c r="A2297" s="323">
        <v>94972</v>
      </c>
      <c r="B2297" s="321" t="s">
        <v>38885</v>
      </c>
      <c r="C2297" s="321" t="s">
        <v>1503</v>
      </c>
      <c r="D2297" s="322" t="s">
        <v>41044</v>
      </c>
    </row>
    <row r="2298" spans="1:4">
      <c r="A2298" s="323">
        <v>94973</v>
      </c>
      <c r="B2298" s="321" t="s">
        <v>38886</v>
      </c>
      <c r="C2298" s="321" t="s">
        <v>1503</v>
      </c>
      <c r="D2298" s="322" t="s">
        <v>41045</v>
      </c>
    </row>
    <row r="2299" spans="1:4">
      <c r="A2299" s="323">
        <v>94974</v>
      </c>
      <c r="B2299" s="321" t="s">
        <v>38887</v>
      </c>
      <c r="C2299" s="321" t="s">
        <v>1503</v>
      </c>
      <c r="D2299" s="322" t="s">
        <v>41046</v>
      </c>
    </row>
    <row r="2300" spans="1:4">
      <c r="A2300" s="323">
        <v>94975</v>
      </c>
      <c r="B2300" s="321" t="s">
        <v>38888</v>
      </c>
      <c r="C2300" s="321" t="s">
        <v>1503</v>
      </c>
      <c r="D2300" s="322" t="s">
        <v>41047</v>
      </c>
    </row>
    <row r="2301" spans="1:4">
      <c r="A2301" s="323">
        <v>96555</v>
      </c>
      <c r="B2301" s="321" t="s">
        <v>2446</v>
      </c>
      <c r="C2301" s="321" t="s">
        <v>1503</v>
      </c>
      <c r="D2301" s="322" t="s">
        <v>41048</v>
      </c>
    </row>
    <row r="2302" spans="1:4">
      <c r="A2302" s="323">
        <v>96556</v>
      </c>
      <c r="B2302" s="321" t="s">
        <v>2447</v>
      </c>
      <c r="C2302" s="321" t="s">
        <v>1503</v>
      </c>
      <c r="D2302" s="322" t="s">
        <v>41049</v>
      </c>
    </row>
    <row r="2303" spans="1:4">
      <c r="A2303" s="323">
        <v>96557</v>
      </c>
      <c r="B2303" s="321" t="s">
        <v>2448</v>
      </c>
      <c r="C2303" s="321" t="s">
        <v>1503</v>
      </c>
      <c r="D2303" s="322" t="s">
        <v>41050</v>
      </c>
    </row>
    <row r="2304" spans="1:4">
      <c r="A2304" s="323">
        <v>96558</v>
      </c>
      <c r="B2304" s="321" t="s">
        <v>2449</v>
      </c>
      <c r="C2304" s="321" t="s">
        <v>1503</v>
      </c>
      <c r="D2304" s="322" t="s">
        <v>41051</v>
      </c>
    </row>
    <row r="2305" spans="1:4">
      <c r="A2305" s="323">
        <v>99235</v>
      </c>
      <c r="B2305" s="321" t="s">
        <v>2450</v>
      </c>
      <c r="C2305" s="321" t="s">
        <v>1503</v>
      </c>
      <c r="D2305" s="322" t="s">
        <v>41052</v>
      </c>
    </row>
    <row r="2306" spans="1:4">
      <c r="A2306" s="323">
        <v>99431</v>
      </c>
      <c r="B2306" s="321" t="s">
        <v>2451</v>
      </c>
      <c r="C2306" s="321" t="s">
        <v>1503</v>
      </c>
      <c r="D2306" s="322" t="s">
        <v>41053</v>
      </c>
    </row>
    <row r="2307" spans="1:4">
      <c r="A2307" s="323">
        <v>99432</v>
      </c>
      <c r="B2307" s="321" t="s">
        <v>2452</v>
      </c>
      <c r="C2307" s="321" t="s">
        <v>1503</v>
      </c>
      <c r="D2307" s="322" t="s">
        <v>41054</v>
      </c>
    </row>
    <row r="2308" spans="1:4">
      <c r="A2308" s="323">
        <v>99433</v>
      </c>
      <c r="B2308" s="321" t="s">
        <v>2453</v>
      </c>
      <c r="C2308" s="321" t="s">
        <v>1503</v>
      </c>
      <c r="D2308" s="322" t="s">
        <v>41055</v>
      </c>
    </row>
    <row r="2309" spans="1:4">
      <c r="A2309" s="323">
        <v>99434</v>
      </c>
      <c r="B2309" s="321" t="s">
        <v>2454</v>
      </c>
      <c r="C2309" s="321" t="s">
        <v>1503</v>
      </c>
      <c r="D2309" s="322" t="s">
        <v>41056</v>
      </c>
    </row>
    <row r="2310" spans="1:4">
      <c r="A2310" s="323">
        <v>99435</v>
      </c>
      <c r="B2310" s="321" t="s">
        <v>2455</v>
      </c>
      <c r="C2310" s="321" t="s">
        <v>1503</v>
      </c>
      <c r="D2310" s="322" t="s">
        <v>41057</v>
      </c>
    </row>
    <row r="2311" spans="1:4">
      <c r="A2311" s="323">
        <v>99436</v>
      </c>
      <c r="B2311" s="321" t="s">
        <v>2456</v>
      </c>
      <c r="C2311" s="321" t="s">
        <v>1503</v>
      </c>
      <c r="D2311" s="322" t="s">
        <v>41058</v>
      </c>
    </row>
    <row r="2312" spans="1:4">
      <c r="A2312" s="323">
        <v>99437</v>
      </c>
      <c r="B2312" s="321" t="s">
        <v>2457</v>
      </c>
      <c r="C2312" s="321" t="s">
        <v>1503</v>
      </c>
      <c r="D2312" s="322" t="s">
        <v>41059</v>
      </c>
    </row>
    <row r="2313" spans="1:4">
      <c r="A2313" s="323">
        <v>99438</v>
      </c>
      <c r="B2313" s="321" t="s">
        <v>2458</v>
      </c>
      <c r="C2313" s="321" t="s">
        <v>1503</v>
      </c>
      <c r="D2313" s="322" t="s">
        <v>41060</v>
      </c>
    </row>
    <row r="2314" spans="1:4">
      <c r="A2314" s="323">
        <v>99439</v>
      </c>
      <c r="B2314" s="321" t="s">
        <v>2459</v>
      </c>
      <c r="C2314" s="321" t="s">
        <v>1503</v>
      </c>
      <c r="D2314" s="322" t="s">
        <v>41061</v>
      </c>
    </row>
    <row r="2315" spans="1:4">
      <c r="A2315" s="323">
        <v>102473</v>
      </c>
      <c r="B2315" s="321" t="s">
        <v>38889</v>
      </c>
      <c r="C2315" s="321" t="s">
        <v>1503</v>
      </c>
      <c r="D2315" s="322" t="s">
        <v>41062</v>
      </c>
    </row>
    <row r="2316" spans="1:4">
      <c r="A2316" s="323">
        <v>102474</v>
      </c>
      <c r="B2316" s="321" t="s">
        <v>38890</v>
      </c>
      <c r="C2316" s="321" t="s">
        <v>1503</v>
      </c>
      <c r="D2316" s="322" t="s">
        <v>41063</v>
      </c>
    </row>
    <row r="2317" spans="1:4">
      <c r="A2317" s="323">
        <v>102475</v>
      </c>
      <c r="B2317" s="321" t="s">
        <v>38891</v>
      </c>
      <c r="C2317" s="321" t="s">
        <v>1503</v>
      </c>
      <c r="D2317" s="322" t="s">
        <v>41064</v>
      </c>
    </row>
    <row r="2318" spans="1:4">
      <c r="A2318" s="323">
        <v>102476</v>
      </c>
      <c r="B2318" s="321" t="s">
        <v>38892</v>
      </c>
      <c r="C2318" s="321" t="s">
        <v>1503</v>
      </c>
      <c r="D2318" s="322" t="s">
        <v>40676</v>
      </c>
    </row>
    <row r="2319" spans="1:4">
      <c r="A2319" s="323">
        <v>102477</v>
      </c>
      <c r="B2319" s="321" t="s">
        <v>38893</v>
      </c>
      <c r="C2319" s="321" t="s">
        <v>1503</v>
      </c>
      <c r="D2319" s="322" t="s">
        <v>41065</v>
      </c>
    </row>
    <row r="2320" spans="1:4">
      <c r="A2320" s="323">
        <v>102478</v>
      </c>
      <c r="B2320" s="321" t="s">
        <v>38894</v>
      </c>
      <c r="C2320" s="321" t="s">
        <v>1503</v>
      </c>
      <c r="D2320" s="322" t="s">
        <v>41066</v>
      </c>
    </row>
    <row r="2321" spans="1:4">
      <c r="A2321" s="323">
        <v>102479</v>
      </c>
      <c r="B2321" s="321" t="s">
        <v>38895</v>
      </c>
      <c r="C2321" s="321" t="s">
        <v>1503</v>
      </c>
      <c r="D2321" s="322" t="s">
        <v>41067</v>
      </c>
    </row>
    <row r="2322" spans="1:4">
      <c r="A2322" s="323">
        <v>102480</v>
      </c>
      <c r="B2322" s="321" t="s">
        <v>38896</v>
      </c>
      <c r="C2322" s="321" t="s">
        <v>1503</v>
      </c>
      <c r="D2322" s="322" t="s">
        <v>41068</v>
      </c>
    </row>
    <row r="2323" spans="1:4">
      <c r="A2323" s="323">
        <v>102481</v>
      </c>
      <c r="B2323" s="321" t="s">
        <v>38897</v>
      </c>
      <c r="C2323" s="321" t="s">
        <v>1503</v>
      </c>
      <c r="D2323" s="322" t="s">
        <v>41069</v>
      </c>
    </row>
    <row r="2324" spans="1:4">
      <c r="A2324" s="323">
        <v>102482</v>
      </c>
      <c r="B2324" s="321" t="s">
        <v>38898</v>
      </c>
      <c r="C2324" s="321" t="s">
        <v>1503</v>
      </c>
      <c r="D2324" s="322" t="s">
        <v>41070</v>
      </c>
    </row>
    <row r="2325" spans="1:4">
      <c r="A2325" s="323">
        <v>102483</v>
      </c>
      <c r="B2325" s="321" t="s">
        <v>38899</v>
      </c>
      <c r="C2325" s="321" t="s">
        <v>1503</v>
      </c>
      <c r="D2325" s="322" t="s">
        <v>41071</v>
      </c>
    </row>
    <row r="2326" spans="1:4">
      <c r="A2326" s="323">
        <v>102484</v>
      </c>
      <c r="B2326" s="321" t="s">
        <v>38900</v>
      </c>
      <c r="C2326" s="321" t="s">
        <v>1503</v>
      </c>
      <c r="D2326" s="322" t="s">
        <v>41072</v>
      </c>
    </row>
    <row r="2327" spans="1:4">
      <c r="A2327" s="323">
        <v>102485</v>
      </c>
      <c r="B2327" s="321" t="s">
        <v>38901</v>
      </c>
      <c r="C2327" s="321" t="s">
        <v>1503</v>
      </c>
      <c r="D2327" s="322" t="s">
        <v>41073</v>
      </c>
    </row>
    <row r="2328" spans="1:4">
      <c r="A2328" s="323">
        <v>102486</v>
      </c>
      <c r="B2328" s="321" t="s">
        <v>38902</v>
      </c>
      <c r="C2328" s="321" t="s">
        <v>1503</v>
      </c>
      <c r="D2328" s="322" t="s">
        <v>41074</v>
      </c>
    </row>
    <row r="2329" spans="1:4">
      <c r="A2329" s="323">
        <v>102487</v>
      </c>
      <c r="B2329" s="321" t="s">
        <v>38903</v>
      </c>
      <c r="C2329" s="321" t="s">
        <v>1503</v>
      </c>
      <c r="D2329" s="322" t="s">
        <v>41075</v>
      </c>
    </row>
    <row r="2330" spans="1:4">
      <c r="A2330" s="323">
        <v>101963</v>
      </c>
      <c r="B2330" s="321" t="s">
        <v>2460</v>
      </c>
      <c r="C2330" s="321" t="s">
        <v>430</v>
      </c>
      <c r="D2330" s="322" t="s">
        <v>41076</v>
      </c>
    </row>
    <row r="2331" spans="1:4">
      <c r="A2331" s="323">
        <v>101964</v>
      </c>
      <c r="B2331" s="321" t="s">
        <v>2461</v>
      </c>
      <c r="C2331" s="321" t="s">
        <v>430</v>
      </c>
      <c r="D2331" s="322" t="s">
        <v>40461</v>
      </c>
    </row>
    <row r="2332" spans="1:4">
      <c r="A2332" s="323">
        <v>101165</v>
      </c>
      <c r="B2332" s="321" t="s">
        <v>2462</v>
      </c>
      <c r="C2332" s="321" t="s">
        <v>1503</v>
      </c>
      <c r="D2332" s="322" t="s">
        <v>41077</v>
      </c>
    </row>
    <row r="2333" spans="1:4">
      <c r="A2333" s="323">
        <v>101166</v>
      </c>
      <c r="B2333" s="321" t="s">
        <v>2463</v>
      </c>
      <c r="C2333" s="321" t="s">
        <v>1503</v>
      </c>
      <c r="D2333" s="322" t="s">
        <v>41078</v>
      </c>
    </row>
    <row r="2334" spans="1:4">
      <c r="A2334" s="323">
        <v>98576</v>
      </c>
      <c r="B2334" s="321" t="s">
        <v>2464</v>
      </c>
      <c r="C2334" s="321" t="s">
        <v>40</v>
      </c>
      <c r="D2334" s="322" t="s">
        <v>39684</v>
      </c>
    </row>
    <row r="2335" spans="1:4">
      <c r="A2335" s="323">
        <v>93182</v>
      </c>
      <c r="B2335" s="321" t="s">
        <v>2465</v>
      </c>
      <c r="C2335" s="321" t="s">
        <v>40</v>
      </c>
      <c r="D2335" s="322" t="s">
        <v>41079</v>
      </c>
    </row>
    <row r="2336" spans="1:4">
      <c r="A2336" s="323">
        <v>93183</v>
      </c>
      <c r="B2336" s="321" t="s">
        <v>2466</v>
      </c>
      <c r="C2336" s="321" t="s">
        <v>40</v>
      </c>
      <c r="D2336" s="322" t="s">
        <v>41080</v>
      </c>
    </row>
    <row r="2337" spans="1:4">
      <c r="A2337" s="323">
        <v>93184</v>
      </c>
      <c r="B2337" s="321" t="s">
        <v>2467</v>
      </c>
      <c r="C2337" s="321" t="s">
        <v>40</v>
      </c>
      <c r="D2337" s="322" t="s">
        <v>41081</v>
      </c>
    </row>
    <row r="2338" spans="1:4">
      <c r="A2338" s="323">
        <v>93185</v>
      </c>
      <c r="B2338" s="321" t="s">
        <v>2468</v>
      </c>
      <c r="C2338" s="321" t="s">
        <v>40</v>
      </c>
      <c r="D2338" s="322" t="s">
        <v>39876</v>
      </c>
    </row>
    <row r="2339" spans="1:4">
      <c r="A2339" s="323">
        <v>93186</v>
      </c>
      <c r="B2339" s="321" t="s">
        <v>2469</v>
      </c>
      <c r="C2339" s="321" t="s">
        <v>40</v>
      </c>
      <c r="D2339" s="322" t="s">
        <v>41082</v>
      </c>
    </row>
    <row r="2340" spans="1:4">
      <c r="A2340" s="323">
        <v>93187</v>
      </c>
      <c r="B2340" s="321" t="s">
        <v>2470</v>
      </c>
      <c r="C2340" s="321" t="s">
        <v>40</v>
      </c>
      <c r="D2340" s="322" t="s">
        <v>41083</v>
      </c>
    </row>
    <row r="2341" spans="1:4">
      <c r="A2341" s="323">
        <v>93188</v>
      </c>
      <c r="B2341" s="321" t="s">
        <v>2471</v>
      </c>
      <c r="C2341" s="321" t="s">
        <v>40</v>
      </c>
      <c r="D2341" s="322" t="s">
        <v>41084</v>
      </c>
    </row>
    <row r="2342" spans="1:4">
      <c r="A2342" s="323">
        <v>93189</v>
      </c>
      <c r="B2342" s="321" t="s">
        <v>2472</v>
      </c>
      <c r="C2342" s="321" t="s">
        <v>40</v>
      </c>
      <c r="D2342" s="322" t="s">
        <v>41085</v>
      </c>
    </row>
    <row r="2343" spans="1:4">
      <c r="A2343" s="323">
        <v>93190</v>
      </c>
      <c r="B2343" s="321" t="s">
        <v>2473</v>
      </c>
      <c r="C2343" s="321" t="s">
        <v>40</v>
      </c>
      <c r="D2343" s="322" t="s">
        <v>41086</v>
      </c>
    </row>
    <row r="2344" spans="1:4">
      <c r="A2344" s="323">
        <v>93191</v>
      </c>
      <c r="B2344" s="321" t="s">
        <v>2474</v>
      </c>
      <c r="C2344" s="321" t="s">
        <v>40</v>
      </c>
      <c r="D2344" s="322" t="s">
        <v>41087</v>
      </c>
    </row>
    <row r="2345" spans="1:4">
      <c r="A2345" s="323">
        <v>93192</v>
      </c>
      <c r="B2345" s="321" t="s">
        <v>2475</v>
      </c>
      <c r="C2345" s="321" t="s">
        <v>40</v>
      </c>
      <c r="D2345" s="322" t="s">
        <v>39020</v>
      </c>
    </row>
    <row r="2346" spans="1:4">
      <c r="A2346" s="323">
        <v>93193</v>
      </c>
      <c r="B2346" s="321" t="s">
        <v>2476</v>
      </c>
      <c r="C2346" s="321" t="s">
        <v>40</v>
      </c>
      <c r="D2346" s="322" t="s">
        <v>41088</v>
      </c>
    </row>
    <row r="2347" spans="1:4">
      <c r="A2347" s="323">
        <v>93194</v>
      </c>
      <c r="B2347" s="321" t="s">
        <v>2477</v>
      </c>
      <c r="C2347" s="321" t="s">
        <v>40</v>
      </c>
      <c r="D2347" s="322" t="s">
        <v>40768</v>
      </c>
    </row>
    <row r="2348" spans="1:4">
      <c r="A2348" s="323">
        <v>93195</v>
      </c>
      <c r="B2348" s="321" t="s">
        <v>2478</v>
      </c>
      <c r="C2348" s="321" t="s">
        <v>40</v>
      </c>
      <c r="D2348" s="322" t="s">
        <v>41089</v>
      </c>
    </row>
    <row r="2349" spans="1:4">
      <c r="A2349" s="323">
        <v>93196</v>
      </c>
      <c r="B2349" s="321" t="s">
        <v>2479</v>
      </c>
      <c r="C2349" s="321" t="s">
        <v>40</v>
      </c>
      <c r="D2349" s="322" t="s">
        <v>41090</v>
      </c>
    </row>
    <row r="2350" spans="1:4">
      <c r="A2350" s="323">
        <v>93197</v>
      </c>
      <c r="B2350" s="321" t="s">
        <v>2480</v>
      </c>
      <c r="C2350" s="321" t="s">
        <v>40</v>
      </c>
      <c r="D2350" s="322" t="s">
        <v>41091</v>
      </c>
    </row>
    <row r="2351" spans="1:4">
      <c r="A2351" s="323">
        <v>93198</v>
      </c>
      <c r="B2351" s="321" t="s">
        <v>2481</v>
      </c>
      <c r="C2351" s="321" t="s">
        <v>40</v>
      </c>
      <c r="D2351" s="322" t="s">
        <v>41092</v>
      </c>
    </row>
    <row r="2352" spans="1:4">
      <c r="A2352" s="323">
        <v>93199</v>
      </c>
      <c r="B2352" s="321" t="s">
        <v>2482</v>
      </c>
      <c r="C2352" s="321" t="s">
        <v>40</v>
      </c>
      <c r="D2352" s="322" t="s">
        <v>41093</v>
      </c>
    </row>
    <row r="2353" spans="1:4">
      <c r="A2353" s="323">
        <v>93200</v>
      </c>
      <c r="B2353" s="321" t="s">
        <v>2483</v>
      </c>
      <c r="C2353" s="321" t="s">
        <v>40</v>
      </c>
      <c r="D2353" s="322" t="s">
        <v>41094</v>
      </c>
    </row>
    <row r="2354" spans="1:4">
      <c r="A2354" s="323">
        <v>93201</v>
      </c>
      <c r="B2354" s="321" t="s">
        <v>2484</v>
      </c>
      <c r="C2354" s="321" t="s">
        <v>40</v>
      </c>
      <c r="D2354" s="322" t="s">
        <v>39749</v>
      </c>
    </row>
    <row r="2355" spans="1:4">
      <c r="A2355" s="323">
        <v>93202</v>
      </c>
      <c r="B2355" s="321" t="s">
        <v>2485</v>
      </c>
      <c r="C2355" s="321" t="s">
        <v>40</v>
      </c>
      <c r="D2355" s="322" t="s">
        <v>41095</v>
      </c>
    </row>
    <row r="2356" spans="1:4">
      <c r="A2356" s="323">
        <v>93203</v>
      </c>
      <c r="B2356" s="321" t="s">
        <v>2486</v>
      </c>
      <c r="C2356" s="321" t="s">
        <v>40</v>
      </c>
      <c r="D2356" s="322" t="s">
        <v>40987</v>
      </c>
    </row>
    <row r="2357" spans="1:4">
      <c r="A2357" s="323">
        <v>93204</v>
      </c>
      <c r="B2357" s="321" t="s">
        <v>2487</v>
      </c>
      <c r="C2357" s="321" t="s">
        <v>40</v>
      </c>
      <c r="D2357" s="322" t="s">
        <v>41096</v>
      </c>
    </row>
    <row r="2358" spans="1:4">
      <c r="A2358" s="323">
        <v>93205</v>
      </c>
      <c r="B2358" s="321" t="s">
        <v>2488</v>
      </c>
      <c r="C2358" s="321" t="s">
        <v>40</v>
      </c>
      <c r="D2358" s="322" t="s">
        <v>41097</v>
      </c>
    </row>
    <row r="2359" spans="1:4">
      <c r="A2359" s="323">
        <v>95952</v>
      </c>
      <c r="B2359" s="321" t="s">
        <v>2489</v>
      </c>
      <c r="C2359" s="321" t="s">
        <v>1503</v>
      </c>
      <c r="D2359" s="322" t="s">
        <v>41098</v>
      </c>
    </row>
    <row r="2360" spans="1:4">
      <c r="A2360" s="323">
        <v>95953</v>
      </c>
      <c r="B2360" s="321" t="s">
        <v>2490</v>
      </c>
      <c r="C2360" s="321" t="s">
        <v>1503</v>
      </c>
      <c r="D2360" s="322" t="s">
        <v>41099</v>
      </c>
    </row>
    <row r="2361" spans="1:4">
      <c r="A2361" s="323">
        <v>95954</v>
      </c>
      <c r="B2361" s="321" t="s">
        <v>2491</v>
      </c>
      <c r="C2361" s="321" t="s">
        <v>1503</v>
      </c>
      <c r="D2361" s="322" t="s">
        <v>41100</v>
      </c>
    </row>
    <row r="2362" spans="1:4">
      <c r="A2362" s="323">
        <v>95955</v>
      </c>
      <c r="B2362" s="321" t="s">
        <v>2492</v>
      </c>
      <c r="C2362" s="321" t="s">
        <v>1503</v>
      </c>
      <c r="D2362" s="322" t="s">
        <v>41101</v>
      </c>
    </row>
    <row r="2363" spans="1:4">
      <c r="A2363" s="323">
        <v>95956</v>
      </c>
      <c r="B2363" s="321" t="s">
        <v>2493</v>
      </c>
      <c r="C2363" s="321" t="s">
        <v>1503</v>
      </c>
      <c r="D2363" s="322" t="s">
        <v>41102</v>
      </c>
    </row>
    <row r="2364" spans="1:4">
      <c r="A2364" s="323">
        <v>95957</v>
      </c>
      <c r="B2364" s="321" t="s">
        <v>2494</v>
      </c>
      <c r="C2364" s="321" t="s">
        <v>1503</v>
      </c>
      <c r="D2364" s="322" t="s">
        <v>41103</v>
      </c>
    </row>
    <row r="2365" spans="1:4">
      <c r="A2365" s="323">
        <v>95969</v>
      </c>
      <c r="B2365" s="321" t="s">
        <v>2495</v>
      </c>
      <c r="C2365" s="321" t="s">
        <v>1503</v>
      </c>
      <c r="D2365" s="322" t="s">
        <v>41104</v>
      </c>
    </row>
    <row r="2366" spans="1:4">
      <c r="A2366" s="323">
        <v>97733</v>
      </c>
      <c r="B2366" s="321" t="s">
        <v>2496</v>
      </c>
      <c r="C2366" s="321" t="s">
        <v>1503</v>
      </c>
      <c r="D2366" s="322" t="s">
        <v>41105</v>
      </c>
    </row>
    <row r="2367" spans="1:4">
      <c r="A2367" s="323">
        <v>97734</v>
      </c>
      <c r="B2367" s="321" t="s">
        <v>2497</v>
      </c>
      <c r="C2367" s="321" t="s">
        <v>1503</v>
      </c>
      <c r="D2367" s="322" t="s">
        <v>41106</v>
      </c>
    </row>
    <row r="2368" spans="1:4">
      <c r="A2368" s="323">
        <v>97735</v>
      </c>
      <c r="B2368" s="321" t="s">
        <v>2498</v>
      </c>
      <c r="C2368" s="321" t="s">
        <v>1503</v>
      </c>
      <c r="D2368" s="322" t="s">
        <v>41107</v>
      </c>
    </row>
    <row r="2369" spans="1:4">
      <c r="A2369" s="323">
        <v>97736</v>
      </c>
      <c r="B2369" s="321" t="s">
        <v>2499</v>
      </c>
      <c r="C2369" s="321" t="s">
        <v>1503</v>
      </c>
      <c r="D2369" s="322" t="s">
        <v>41108</v>
      </c>
    </row>
    <row r="2370" spans="1:4">
      <c r="A2370" s="323">
        <v>97737</v>
      </c>
      <c r="B2370" s="321" t="s">
        <v>2500</v>
      </c>
      <c r="C2370" s="321" t="s">
        <v>1503</v>
      </c>
      <c r="D2370" s="322" t="s">
        <v>41109</v>
      </c>
    </row>
    <row r="2371" spans="1:4">
      <c r="A2371" s="323">
        <v>97738</v>
      </c>
      <c r="B2371" s="321" t="s">
        <v>2501</v>
      </c>
      <c r="C2371" s="321" t="s">
        <v>1503</v>
      </c>
      <c r="D2371" s="322" t="s">
        <v>41110</v>
      </c>
    </row>
    <row r="2372" spans="1:4">
      <c r="A2372" s="323">
        <v>97739</v>
      </c>
      <c r="B2372" s="321" t="s">
        <v>2502</v>
      </c>
      <c r="C2372" s="321" t="s">
        <v>1503</v>
      </c>
      <c r="D2372" s="322" t="s">
        <v>41111</v>
      </c>
    </row>
    <row r="2373" spans="1:4">
      <c r="A2373" s="323">
        <v>97740</v>
      </c>
      <c r="B2373" s="321" t="s">
        <v>2503</v>
      </c>
      <c r="C2373" s="321" t="s">
        <v>1503</v>
      </c>
      <c r="D2373" s="322" t="s">
        <v>41112</v>
      </c>
    </row>
    <row r="2374" spans="1:4">
      <c r="A2374" s="323">
        <v>98615</v>
      </c>
      <c r="B2374" s="321" t="s">
        <v>2504</v>
      </c>
      <c r="C2374" s="321" t="s">
        <v>430</v>
      </c>
      <c r="D2374" s="322" t="s">
        <v>41113</v>
      </c>
    </row>
    <row r="2375" spans="1:4">
      <c r="A2375" s="323">
        <v>98616</v>
      </c>
      <c r="B2375" s="321" t="s">
        <v>2505</v>
      </c>
      <c r="C2375" s="321" t="s">
        <v>430</v>
      </c>
      <c r="D2375" s="322" t="s">
        <v>41114</v>
      </c>
    </row>
    <row r="2376" spans="1:4">
      <c r="A2376" s="323">
        <v>98617</v>
      </c>
      <c r="B2376" s="321" t="s">
        <v>2506</v>
      </c>
      <c r="C2376" s="321" t="s">
        <v>430</v>
      </c>
      <c r="D2376" s="322" t="s">
        <v>41115</v>
      </c>
    </row>
    <row r="2377" spans="1:4">
      <c r="A2377" s="323">
        <v>98618</v>
      </c>
      <c r="B2377" s="321" t="s">
        <v>2507</v>
      </c>
      <c r="C2377" s="321" t="s">
        <v>430</v>
      </c>
      <c r="D2377" s="322" t="s">
        <v>41116</v>
      </c>
    </row>
    <row r="2378" spans="1:4">
      <c r="A2378" s="323">
        <v>98619</v>
      </c>
      <c r="B2378" s="321" t="s">
        <v>2508</v>
      </c>
      <c r="C2378" s="321" t="s">
        <v>430</v>
      </c>
      <c r="D2378" s="322" t="s">
        <v>41117</v>
      </c>
    </row>
    <row r="2379" spans="1:4">
      <c r="A2379" s="323">
        <v>98620</v>
      </c>
      <c r="B2379" s="321" t="s">
        <v>2509</v>
      </c>
      <c r="C2379" s="321" t="s">
        <v>430</v>
      </c>
      <c r="D2379" s="322" t="s">
        <v>41118</v>
      </c>
    </row>
    <row r="2380" spans="1:4">
      <c r="A2380" s="323">
        <v>98621</v>
      </c>
      <c r="B2380" s="321" t="s">
        <v>2510</v>
      </c>
      <c r="C2380" s="321" t="s">
        <v>430</v>
      </c>
      <c r="D2380" s="322" t="s">
        <v>41119</v>
      </c>
    </row>
    <row r="2381" spans="1:4">
      <c r="A2381" s="323">
        <v>98622</v>
      </c>
      <c r="B2381" s="321" t="s">
        <v>2511</v>
      </c>
      <c r="C2381" s="321" t="s">
        <v>430</v>
      </c>
      <c r="D2381" s="322" t="s">
        <v>39782</v>
      </c>
    </row>
    <row r="2382" spans="1:4">
      <c r="A2382" s="323">
        <v>98623</v>
      </c>
      <c r="B2382" s="321" t="s">
        <v>2512</v>
      </c>
      <c r="C2382" s="321" t="s">
        <v>430</v>
      </c>
      <c r="D2382" s="322" t="s">
        <v>41120</v>
      </c>
    </row>
    <row r="2383" spans="1:4">
      <c r="A2383" s="323">
        <v>98624</v>
      </c>
      <c r="B2383" s="321" t="s">
        <v>2513</v>
      </c>
      <c r="C2383" s="321" t="s">
        <v>430</v>
      </c>
      <c r="D2383" s="322" t="s">
        <v>41121</v>
      </c>
    </row>
    <row r="2384" spans="1:4">
      <c r="A2384" s="323">
        <v>98625</v>
      </c>
      <c r="B2384" s="321" t="s">
        <v>2514</v>
      </c>
      <c r="C2384" s="321" t="s">
        <v>430</v>
      </c>
      <c r="D2384" s="322" t="s">
        <v>41122</v>
      </c>
    </row>
    <row r="2385" spans="1:4">
      <c r="A2385" s="323">
        <v>98626</v>
      </c>
      <c r="B2385" s="321" t="s">
        <v>2515</v>
      </c>
      <c r="C2385" s="321" t="s">
        <v>430</v>
      </c>
      <c r="D2385" s="322" t="s">
        <v>41123</v>
      </c>
    </row>
    <row r="2386" spans="1:4">
      <c r="A2386" s="323">
        <v>98655</v>
      </c>
      <c r="B2386" s="321" t="s">
        <v>2516</v>
      </c>
      <c r="C2386" s="321" t="s">
        <v>40</v>
      </c>
      <c r="D2386" s="322" t="s">
        <v>41124</v>
      </c>
    </row>
    <row r="2387" spans="1:4">
      <c r="A2387" s="323">
        <v>98656</v>
      </c>
      <c r="B2387" s="321" t="s">
        <v>2517</v>
      </c>
      <c r="C2387" s="321" t="s">
        <v>40</v>
      </c>
      <c r="D2387" s="322" t="s">
        <v>41125</v>
      </c>
    </row>
    <row r="2388" spans="1:4">
      <c r="A2388" s="323">
        <v>98657</v>
      </c>
      <c r="B2388" s="321" t="s">
        <v>2518</v>
      </c>
      <c r="C2388" s="321" t="s">
        <v>40</v>
      </c>
      <c r="D2388" s="322" t="s">
        <v>41126</v>
      </c>
    </row>
    <row r="2389" spans="1:4">
      <c r="A2389" s="323">
        <v>98658</v>
      </c>
      <c r="B2389" s="321" t="s">
        <v>2519</v>
      </c>
      <c r="C2389" s="321" t="s">
        <v>40</v>
      </c>
      <c r="D2389" s="322" t="s">
        <v>41127</v>
      </c>
    </row>
    <row r="2390" spans="1:4">
      <c r="A2390" s="323">
        <v>98659</v>
      </c>
      <c r="B2390" s="321" t="s">
        <v>2520</v>
      </c>
      <c r="C2390" s="321" t="s">
        <v>40</v>
      </c>
      <c r="D2390" s="322" t="s">
        <v>41128</v>
      </c>
    </row>
    <row r="2391" spans="1:4">
      <c r="A2391" s="323">
        <v>98746</v>
      </c>
      <c r="B2391" s="321" t="s">
        <v>2521</v>
      </c>
      <c r="C2391" s="321" t="s">
        <v>40</v>
      </c>
      <c r="D2391" s="322" t="s">
        <v>41129</v>
      </c>
    </row>
    <row r="2392" spans="1:4">
      <c r="A2392" s="323">
        <v>98749</v>
      </c>
      <c r="B2392" s="321" t="s">
        <v>2522</v>
      </c>
      <c r="C2392" s="321" t="s">
        <v>40</v>
      </c>
      <c r="D2392" s="322" t="s">
        <v>41130</v>
      </c>
    </row>
    <row r="2393" spans="1:4">
      <c r="A2393" s="323">
        <v>98750</v>
      </c>
      <c r="B2393" s="321" t="s">
        <v>2523</v>
      </c>
      <c r="C2393" s="321" t="s">
        <v>40</v>
      </c>
      <c r="D2393" s="322" t="s">
        <v>41131</v>
      </c>
    </row>
    <row r="2394" spans="1:4">
      <c r="A2394" s="323">
        <v>98751</v>
      </c>
      <c r="B2394" s="321" t="s">
        <v>2524</v>
      </c>
      <c r="C2394" s="321" t="s">
        <v>40</v>
      </c>
      <c r="D2394" s="322" t="s">
        <v>39250</v>
      </c>
    </row>
    <row r="2395" spans="1:4">
      <c r="A2395" s="323">
        <v>98752</v>
      </c>
      <c r="B2395" s="321" t="s">
        <v>2525</v>
      </c>
      <c r="C2395" s="321" t="s">
        <v>40</v>
      </c>
      <c r="D2395" s="322" t="s">
        <v>41132</v>
      </c>
    </row>
    <row r="2396" spans="1:4">
      <c r="A2396" s="323">
        <v>98753</v>
      </c>
      <c r="B2396" s="321" t="s">
        <v>2526</v>
      </c>
      <c r="C2396" s="321" t="s">
        <v>40</v>
      </c>
      <c r="D2396" s="322" t="s">
        <v>41133</v>
      </c>
    </row>
    <row r="2397" spans="1:4">
      <c r="A2397" s="323">
        <v>100763</v>
      </c>
      <c r="B2397" s="321" t="s">
        <v>2527</v>
      </c>
      <c r="C2397" s="321" t="s">
        <v>1460</v>
      </c>
      <c r="D2397" s="322" t="s">
        <v>39933</v>
      </c>
    </row>
    <row r="2398" spans="1:4">
      <c r="A2398" s="323">
        <v>100764</v>
      </c>
      <c r="B2398" s="321" t="s">
        <v>2528</v>
      </c>
      <c r="C2398" s="321" t="s">
        <v>1460</v>
      </c>
      <c r="D2398" s="322" t="s">
        <v>41134</v>
      </c>
    </row>
    <row r="2399" spans="1:4">
      <c r="A2399" s="323">
        <v>100765</v>
      </c>
      <c r="B2399" s="321" t="s">
        <v>2529</v>
      </c>
      <c r="C2399" s="321" t="s">
        <v>1460</v>
      </c>
      <c r="D2399" s="322" t="s">
        <v>40930</v>
      </c>
    </row>
    <row r="2400" spans="1:4">
      <c r="A2400" s="323">
        <v>100766</v>
      </c>
      <c r="B2400" s="321" t="s">
        <v>38904</v>
      </c>
      <c r="C2400" s="321" t="s">
        <v>1460</v>
      </c>
      <c r="D2400" s="322" t="s">
        <v>40693</v>
      </c>
    </row>
    <row r="2401" spans="1:4">
      <c r="A2401" s="323">
        <v>100767</v>
      </c>
      <c r="B2401" s="321" t="s">
        <v>2530</v>
      </c>
      <c r="C2401" s="321" t="s">
        <v>1460</v>
      </c>
      <c r="D2401" s="322" t="s">
        <v>41135</v>
      </c>
    </row>
    <row r="2402" spans="1:4">
      <c r="A2402" s="323">
        <v>100768</v>
      </c>
      <c r="B2402" s="321" t="s">
        <v>38905</v>
      </c>
      <c r="C2402" s="321" t="s">
        <v>1460</v>
      </c>
      <c r="D2402" s="322" t="s">
        <v>41136</v>
      </c>
    </row>
    <row r="2403" spans="1:4">
      <c r="A2403" s="323">
        <v>100769</v>
      </c>
      <c r="B2403" s="321" t="s">
        <v>2531</v>
      </c>
      <c r="C2403" s="321" t="s">
        <v>1460</v>
      </c>
      <c r="D2403" s="322" t="s">
        <v>41137</v>
      </c>
    </row>
    <row r="2404" spans="1:4">
      <c r="A2404" s="323">
        <v>100770</v>
      </c>
      <c r="B2404" s="321" t="s">
        <v>38906</v>
      </c>
      <c r="C2404" s="321" t="s">
        <v>1460</v>
      </c>
      <c r="D2404" s="322" t="s">
        <v>39539</v>
      </c>
    </row>
    <row r="2405" spans="1:4">
      <c r="A2405" s="323">
        <v>100771</v>
      </c>
      <c r="B2405" s="321" t="s">
        <v>2532</v>
      </c>
      <c r="C2405" s="321" t="s">
        <v>1460</v>
      </c>
      <c r="D2405" s="322" t="s">
        <v>41138</v>
      </c>
    </row>
    <row r="2406" spans="1:4">
      <c r="A2406" s="323">
        <v>100772</v>
      </c>
      <c r="B2406" s="321" t="s">
        <v>38907</v>
      </c>
      <c r="C2406" s="321" t="s">
        <v>1460</v>
      </c>
      <c r="D2406" s="322" t="s">
        <v>40183</v>
      </c>
    </row>
    <row r="2407" spans="1:4">
      <c r="A2407" s="323">
        <v>100773</v>
      </c>
      <c r="B2407" s="321" t="s">
        <v>2533</v>
      </c>
      <c r="C2407" s="321" t="s">
        <v>1460</v>
      </c>
      <c r="D2407" s="322" t="s">
        <v>41139</v>
      </c>
    </row>
    <row r="2408" spans="1:4">
      <c r="A2408" s="323">
        <v>100774</v>
      </c>
      <c r="B2408" s="321" t="s">
        <v>2534</v>
      </c>
      <c r="C2408" s="321" t="s">
        <v>1460</v>
      </c>
      <c r="D2408" s="322" t="s">
        <v>41140</v>
      </c>
    </row>
    <row r="2409" spans="1:4">
      <c r="A2409" s="323">
        <v>100775</v>
      </c>
      <c r="B2409" s="321" t="s">
        <v>2535</v>
      </c>
      <c r="C2409" s="321" t="s">
        <v>1460</v>
      </c>
      <c r="D2409" s="322" t="s">
        <v>41141</v>
      </c>
    </row>
    <row r="2410" spans="1:4">
      <c r="A2410" s="323">
        <v>100776</v>
      </c>
      <c r="B2410" s="321" t="s">
        <v>2536</v>
      </c>
      <c r="C2410" s="321" t="s">
        <v>1460</v>
      </c>
      <c r="D2410" s="322" t="s">
        <v>41142</v>
      </c>
    </row>
    <row r="2411" spans="1:4">
      <c r="A2411" s="323">
        <v>100777</v>
      </c>
      <c r="B2411" s="321" t="s">
        <v>2537</v>
      </c>
      <c r="C2411" s="321" t="s">
        <v>1460</v>
      </c>
      <c r="D2411" s="322" t="s">
        <v>40632</v>
      </c>
    </row>
    <row r="2412" spans="1:4">
      <c r="A2412" s="323">
        <v>100778</v>
      </c>
      <c r="B2412" s="321" t="s">
        <v>2538</v>
      </c>
      <c r="C2412" s="321" t="s">
        <v>1460</v>
      </c>
      <c r="D2412" s="322" t="s">
        <v>41143</v>
      </c>
    </row>
    <row r="2413" spans="1:4">
      <c r="A2413" s="323">
        <v>98560</v>
      </c>
      <c r="B2413" s="321" t="s">
        <v>2539</v>
      </c>
      <c r="C2413" s="321" t="s">
        <v>430</v>
      </c>
      <c r="D2413" s="322" t="s">
        <v>41144</v>
      </c>
    </row>
    <row r="2414" spans="1:4">
      <c r="A2414" s="323">
        <v>98561</v>
      </c>
      <c r="B2414" s="321" t="s">
        <v>2540</v>
      </c>
      <c r="C2414" s="321" t="s">
        <v>430</v>
      </c>
      <c r="D2414" s="322" t="s">
        <v>39998</v>
      </c>
    </row>
    <row r="2415" spans="1:4">
      <c r="A2415" s="323">
        <v>98562</v>
      </c>
      <c r="B2415" s="321" t="s">
        <v>2541</v>
      </c>
      <c r="C2415" s="321" t="s">
        <v>430</v>
      </c>
      <c r="D2415" s="322" t="s">
        <v>41145</v>
      </c>
    </row>
    <row r="2416" spans="1:4">
      <c r="A2416" s="323">
        <v>98555</v>
      </c>
      <c r="B2416" s="321" t="s">
        <v>2542</v>
      </c>
      <c r="C2416" s="321" t="s">
        <v>430</v>
      </c>
      <c r="D2416" s="322" t="s">
        <v>41146</v>
      </c>
    </row>
    <row r="2417" spans="1:4">
      <c r="A2417" s="323">
        <v>98556</v>
      </c>
      <c r="B2417" s="321" t="s">
        <v>2543</v>
      </c>
      <c r="C2417" s="321" t="s">
        <v>430</v>
      </c>
      <c r="D2417" s="322" t="s">
        <v>41147</v>
      </c>
    </row>
    <row r="2418" spans="1:4">
      <c r="A2418" s="323">
        <v>98558</v>
      </c>
      <c r="B2418" s="321" t="s">
        <v>2544</v>
      </c>
      <c r="C2418" s="321" t="s">
        <v>5</v>
      </c>
      <c r="D2418" s="322" t="s">
        <v>41148</v>
      </c>
    </row>
    <row r="2419" spans="1:4">
      <c r="A2419" s="323">
        <v>98559</v>
      </c>
      <c r="B2419" s="321" t="s">
        <v>2545</v>
      </c>
      <c r="C2419" s="321" t="s">
        <v>40</v>
      </c>
      <c r="D2419" s="322" t="s">
        <v>41149</v>
      </c>
    </row>
    <row r="2420" spans="1:4">
      <c r="A2420" s="323">
        <v>98546</v>
      </c>
      <c r="B2420" s="321" t="s">
        <v>2546</v>
      </c>
      <c r="C2420" s="321" t="s">
        <v>430</v>
      </c>
      <c r="D2420" s="322" t="s">
        <v>41150</v>
      </c>
    </row>
    <row r="2421" spans="1:4">
      <c r="A2421" s="323">
        <v>98547</v>
      </c>
      <c r="B2421" s="321" t="s">
        <v>2547</v>
      </c>
      <c r="C2421" s="321" t="s">
        <v>430</v>
      </c>
      <c r="D2421" s="322" t="s">
        <v>41151</v>
      </c>
    </row>
    <row r="2422" spans="1:4">
      <c r="A2422" s="323">
        <v>98553</v>
      </c>
      <c r="B2422" s="321" t="s">
        <v>2548</v>
      </c>
      <c r="C2422" s="321" t="s">
        <v>430</v>
      </c>
      <c r="D2422" s="322" t="s">
        <v>41152</v>
      </c>
    </row>
    <row r="2423" spans="1:4">
      <c r="A2423" s="323">
        <v>98554</v>
      </c>
      <c r="B2423" s="321" t="s">
        <v>2549</v>
      </c>
      <c r="C2423" s="321" t="s">
        <v>430</v>
      </c>
      <c r="D2423" s="322" t="s">
        <v>39414</v>
      </c>
    </row>
    <row r="2424" spans="1:4">
      <c r="A2424" s="323">
        <v>98557</v>
      </c>
      <c r="B2424" s="321" t="s">
        <v>2550</v>
      </c>
      <c r="C2424" s="321" t="s">
        <v>430</v>
      </c>
      <c r="D2424" s="322" t="s">
        <v>41153</v>
      </c>
    </row>
    <row r="2425" spans="1:4">
      <c r="A2425" s="323">
        <v>98563</v>
      </c>
      <c r="B2425" s="321" t="s">
        <v>2551</v>
      </c>
      <c r="C2425" s="321" t="s">
        <v>430</v>
      </c>
      <c r="D2425" s="322" t="s">
        <v>41154</v>
      </c>
    </row>
    <row r="2426" spans="1:4">
      <c r="A2426" s="323">
        <v>98564</v>
      </c>
      <c r="B2426" s="321" t="s">
        <v>2552</v>
      </c>
      <c r="C2426" s="321" t="s">
        <v>430</v>
      </c>
      <c r="D2426" s="322" t="s">
        <v>41155</v>
      </c>
    </row>
    <row r="2427" spans="1:4">
      <c r="A2427" s="323">
        <v>98565</v>
      </c>
      <c r="B2427" s="321" t="s">
        <v>2553</v>
      </c>
      <c r="C2427" s="321" t="s">
        <v>430</v>
      </c>
      <c r="D2427" s="322" t="s">
        <v>41156</v>
      </c>
    </row>
    <row r="2428" spans="1:4">
      <c r="A2428" s="323">
        <v>98566</v>
      </c>
      <c r="B2428" s="321" t="s">
        <v>2554</v>
      </c>
      <c r="C2428" s="321" t="s">
        <v>430</v>
      </c>
      <c r="D2428" s="322" t="s">
        <v>41157</v>
      </c>
    </row>
    <row r="2429" spans="1:4">
      <c r="A2429" s="323">
        <v>98567</v>
      </c>
      <c r="B2429" s="321" t="s">
        <v>2555</v>
      </c>
      <c r="C2429" s="321" t="s">
        <v>430</v>
      </c>
      <c r="D2429" s="322" t="s">
        <v>41158</v>
      </c>
    </row>
    <row r="2430" spans="1:4">
      <c r="A2430" s="323">
        <v>98568</v>
      </c>
      <c r="B2430" s="321" t="s">
        <v>2556</v>
      </c>
      <c r="C2430" s="321" t="s">
        <v>430</v>
      </c>
      <c r="D2430" s="322" t="s">
        <v>41159</v>
      </c>
    </row>
    <row r="2431" spans="1:4">
      <c r="A2431" s="323">
        <v>98569</v>
      </c>
      <c r="B2431" s="321" t="s">
        <v>2557</v>
      </c>
      <c r="C2431" s="321" t="s">
        <v>430</v>
      </c>
      <c r="D2431" s="322" t="s">
        <v>39057</v>
      </c>
    </row>
    <row r="2432" spans="1:4">
      <c r="A2432" s="323">
        <v>98570</v>
      </c>
      <c r="B2432" s="321" t="s">
        <v>2558</v>
      </c>
      <c r="C2432" s="321" t="s">
        <v>430</v>
      </c>
      <c r="D2432" s="322" t="s">
        <v>41160</v>
      </c>
    </row>
    <row r="2433" spans="1:4">
      <c r="A2433" s="323">
        <v>98571</v>
      </c>
      <c r="B2433" s="321" t="s">
        <v>2559</v>
      </c>
      <c r="C2433" s="321" t="s">
        <v>430</v>
      </c>
      <c r="D2433" s="322" t="s">
        <v>41161</v>
      </c>
    </row>
    <row r="2434" spans="1:4">
      <c r="A2434" s="323">
        <v>98572</v>
      </c>
      <c r="B2434" s="321" t="s">
        <v>2560</v>
      </c>
      <c r="C2434" s="321" t="s">
        <v>430</v>
      </c>
      <c r="D2434" s="322" t="s">
        <v>41162</v>
      </c>
    </row>
    <row r="2435" spans="1:4">
      <c r="A2435" s="323">
        <v>98573</v>
      </c>
      <c r="B2435" s="321" t="s">
        <v>2561</v>
      </c>
      <c r="C2435" s="321" t="s">
        <v>430</v>
      </c>
      <c r="D2435" s="322" t="s">
        <v>41163</v>
      </c>
    </row>
    <row r="2436" spans="1:4">
      <c r="A2436" s="323">
        <v>91831</v>
      </c>
      <c r="B2436" s="321" t="s">
        <v>2562</v>
      </c>
      <c r="C2436" s="321" t="s">
        <v>40</v>
      </c>
      <c r="D2436" s="322" t="s">
        <v>39815</v>
      </c>
    </row>
    <row r="2437" spans="1:4">
      <c r="A2437" s="323">
        <v>91833</v>
      </c>
      <c r="B2437" s="321" t="s">
        <v>2563</v>
      </c>
      <c r="C2437" s="321" t="s">
        <v>40</v>
      </c>
      <c r="D2437" s="322" t="s">
        <v>41164</v>
      </c>
    </row>
    <row r="2438" spans="1:4">
      <c r="A2438" s="323">
        <v>91834</v>
      </c>
      <c r="B2438" s="321" t="s">
        <v>2564</v>
      </c>
      <c r="C2438" s="321" t="s">
        <v>40</v>
      </c>
      <c r="D2438" s="322" t="s">
        <v>41165</v>
      </c>
    </row>
    <row r="2439" spans="1:4">
      <c r="A2439" s="323">
        <v>91835</v>
      </c>
      <c r="B2439" s="321" t="s">
        <v>2565</v>
      </c>
      <c r="C2439" s="321" t="s">
        <v>40</v>
      </c>
      <c r="D2439" s="322" t="s">
        <v>41166</v>
      </c>
    </row>
    <row r="2440" spans="1:4">
      <c r="A2440" s="323">
        <v>91836</v>
      </c>
      <c r="B2440" s="321" t="s">
        <v>2566</v>
      </c>
      <c r="C2440" s="321" t="s">
        <v>40</v>
      </c>
      <c r="D2440" s="322" t="s">
        <v>41167</v>
      </c>
    </row>
    <row r="2441" spans="1:4">
      <c r="A2441" s="323">
        <v>91837</v>
      </c>
      <c r="B2441" s="321" t="s">
        <v>2567</v>
      </c>
      <c r="C2441" s="321" t="s">
        <v>40</v>
      </c>
      <c r="D2441" s="322" t="s">
        <v>41168</v>
      </c>
    </row>
    <row r="2442" spans="1:4">
      <c r="A2442" s="323">
        <v>91839</v>
      </c>
      <c r="B2442" s="321" t="s">
        <v>2568</v>
      </c>
      <c r="C2442" s="321" t="s">
        <v>40</v>
      </c>
      <c r="D2442" s="322" t="s">
        <v>41169</v>
      </c>
    </row>
    <row r="2443" spans="1:4">
      <c r="A2443" s="323">
        <v>91840</v>
      </c>
      <c r="B2443" s="321" t="s">
        <v>2569</v>
      </c>
      <c r="C2443" s="321" t="s">
        <v>40</v>
      </c>
      <c r="D2443" s="322" t="s">
        <v>41170</v>
      </c>
    </row>
    <row r="2444" spans="1:4">
      <c r="A2444" s="323">
        <v>91841</v>
      </c>
      <c r="B2444" s="321" t="s">
        <v>2570</v>
      </c>
      <c r="C2444" s="321" t="s">
        <v>40</v>
      </c>
      <c r="D2444" s="322" t="s">
        <v>41171</v>
      </c>
    </row>
    <row r="2445" spans="1:4">
      <c r="A2445" s="323">
        <v>91842</v>
      </c>
      <c r="B2445" s="321" t="s">
        <v>2571</v>
      </c>
      <c r="C2445" s="321" t="s">
        <v>40</v>
      </c>
      <c r="D2445" s="322" t="s">
        <v>41172</v>
      </c>
    </row>
    <row r="2446" spans="1:4">
      <c r="A2446" s="323">
        <v>91843</v>
      </c>
      <c r="B2446" s="321" t="s">
        <v>2572</v>
      </c>
      <c r="C2446" s="321" t="s">
        <v>40</v>
      </c>
      <c r="D2446" s="322" t="s">
        <v>39740</v>
      </c>
    </row>
    <row r="2447" spans="1:4">
      <c r="A2447" s="323">
        <v>91844</v>
      </c>
      <c r="B2447" s="321" t="s">
        <v>2573</v>
      </c>
      <c r="C2447" s="321" t="s">
        <v>40</v>
      </c>
      <c r="D2447" s="322" t="s">
        <v>39422</v>
      </c>
    </row>
    <row r="2448" spans="1:4">
      <c r="A2448" s="323">
        <v>91845</v>
      </c>
      <c r="B2448" s="321" t="s">
        <v>2574</v>
      </c>
      <c r="C2448" s="321" t="s">
        <v>40</v>
      </c>
      <c r="D2448" s="322" t="s">
        <v>41173</v>
      </c>
    </row>
    <row r="2449" spans="1:4">
      <c r="A2449" s="323">
        <v>91846</v>
      </c>
      <c r="B2449" s="321" t="s">
        <v>2575</v>
      </c>
      <c r="C2449" s="321" t="s">
        <v>40</v>
      </c>
      <c r="D2449" s="322" t="s">
        <v>41174</v>
      </c>
    </row>
    <row r="2450" spans="1:4">
      <c r="A2450" s="323">
        <v>91847</v>
      </c>
      <c r="B2450" s="321" t="s">
        <v>2576</v>
      </c>
      <c r="C2450" s="321" t="s">
        <v>40</v>
      </c>
      <c r="D2450" s="322" t="s">
        <v>41175</v>
      </c>
    </row>
    <row r="2451" spans="1:4">
      <c r="A2451" s="323">
        <v>91849</v>
      </c>
      <c r="B2451" s="321" t="s">
        <v>2577</v>
      </c>
      <c r="C2451" s="321" t="s">
        <v>40</v>
      </c>
      <c r="D2451" s="322" t="s">
        <v>41176</v>
      </c>
    </row>
    <row r="2452" spans="1:4">
      <c r="A2452" s="323">
        <v>91850</v>
      </c>
      <c r="B2452" s="321" t="s">
        <v>2578</v>
      </c>
      <c r="C2452" s="321" t="s">
        <v>40</v>
      </c>
      <c r="D2452" s="322" t="s">
        <v>41177</v>
      </c>
    </row>
    <row r="2453" spans="1:4">
      <c r="A2453" s="323">
        <v>91851</v>
      </c>
      <c r="B2453" s="321" t="s">
        <v>2579</v>
      </c>
      <c r="C2453" s="321" t="s">
        <v>40</v>
      </c>
      <c r="D2453" s="322" t="s">
        <v>41178</v>
      </c>
    </row>
    <row r="2454" spans="1:4">
      <c r="A2454" s="323">
        <v>91852</v>
      </c>
      <c r="B2454" s="321" t="s">
        <v>2580</v>
      </c>
      <c r="C2454" s="321" t="s">
        <v>40</v>
      </c>
      <c r="D2454" s="322" t="s">
        <v>39313</v>
      </c>
    </row>
    <row r="2455" spans="1:4">
      <c r="A2455" s="323">
        <v>91853</v>
      </c>
      <c r="B2455" s="321" t="s">
        <v>2581</v>
      </c>
      <c r="C2455" s="321" t="s">
        <v>40</v>
      </c>
      <c r="D2455" s="322" t="s">
        <v>41179</v>
      </c>
    </row>
    <row r="2456" spans="1:4">
      <c r="A2456" s="323">
        <v>91854</v>
      </c>
      <c r="B2456" s="321" t="s">
        <v>2582</v>
      </c>
      <c r="C2456" s="321" t="s">
        <v>40</v>
      </c>
      <c r="D2456" s="322" t="s">
        <v>41180</v>
      </c>
    </row>
    <row r="2457" spans="1:4">
      <c r="A2457" s="323">
        <v>91855</v>
      </c>
      <c r="B2457" s="321" t="s">
        <v>2583</v>
      </c>
      <c r="C2457" s="321" t="s">
        <v>40</v>
      </c>
      <c r="D2457" s="322" t="s">
        <v>41181</v>
      </c>
    </row>
    <row r="2458" spans="1:4">
      <c r="A2458" s="323">
        <v>91856</v>
      </c>
      <c r="B2458" s="321" t="s">
        <v>2584</v>
      </c>
      <c r="C2458" s="321" t="s">
        <v>40</v>
      </c>
      <c r="D2458" s="322" t="s">
        <v>39286</v>
      </c>
    </row>
    <row r="2459" spans="1:4">
      <c r="A2459" s="323">
        <v>91857</v>
      </c>
      <c r="B2459" s="321" t="s">
        <v>2585</v>
      </c>
      <c r="C2459" s="321" t="s">
        <v>40</v>
      </c>
      <c r="D2459" s="322" t="s">
        <v>40893</v>
      </c>
    </row>
    <row r="2460" spans="1:4">
      <c r="A2460" s="323">
        <v>91859</v>
      </c>
      <c r="B2460" s="321" t="s">
        <v>2586</v>
      </c>
      <c r="C2460" s="321" t="s">
        <v>40</v>
      </c>
      <c r="D2460" s="322" t="s">
        <v>39857</v>
      </c>
    </row>
    <row r="2461" spans="1:4">
      <c r="A2461" s="323">
        <v>91860</v>
      </c>
      <c r="B2461" s="321" t="s">
        <v>2587</v>
      </c>
      <c r="C2461" s="321" t="s">
        <v>40</v>
      </c>
      <c r="D2461" s="322" t="s">
        <v>41182</v>
      </c>
    </row>
    <row r="2462" spans="1:4">
      <c r="A2462" s="323">
        <v>91861</v>
      </c>
      <c r="B2462" s="321" t="s">
        <v>2588</v>
      </c>
      <c r="C2462" s="321" t="s">
        <v>40</v>
      </c>
      <c r="D2462" s="322" t="s">
        <v>41183</v>
      </c>
    </row>
    <row r="2463" spans="1:4">
      <c r="A2463" s="323">
        <v>91862</v>
      </c>
      <c r="B2463" s="321" t="s">
        <v>2589</v>
      </c>
      <c r="C2463" s="321" t="s">
        <v>40</v>
      </c>
      <c r="D2463" s="322" t="s">
        <v>39886</v>
      </c>
    </row>
    <row r="2464" spans="1:4">
      <c r="A2464" s="323">
        <v>91863</v>
      </c>
      <c r="B2464" s="321" t="s">
        <v>2590</v>
      </c>
      <c r="C2464" s="321" t="s">
        <v>40</v>
      </c>
      <c r="D2464" s="322" t="s">
        <v>41184</v>
      </c>
    </row>
    <row r="2465" spans="1:4">
      <c r="A2465" s="323">
        <v>91864</v>
      </c>
      <c r="B2465" s="321" t="s">
        <v>2591</v>
      </c>
      <c r="C2465" s="321" t="s">
        <v>40</v>
      </c>
      <c r="D2465" s="322" t="s">
        <v>41185</v>
      </c>
    </row>
    <row r="2466" spans="1:4">
      <c r="A2466" s="323">
        <v>91865</v>
      </c>
      <c r="B2466" s="321" t="s">
        <v>2592</v>
      </c>
      <c r="C2466" s="321" t="s">
        <v>40</v>
      </c>
      <c r="D2466" s="322" t="s">
        <v>41186</v>
      </c>
    </row>
    <row r="2467" spans="1:4">
      <c r="A2467" s="323">
        <v>91866</v>
      </c>
      <c r="B2467" s="321" t="s">
        <v>2593</v>
      </c>
      <c r="C2467" s="321" t="s">
        <v>40</v>
      </c>
      <c r="D2467" s="322" t="s">
        <v>41187</v>
      </c>
    </row>
    <row r="2468" spans="1:4">
      <c r="A2468" s="323">
        <v>91867</v>
      </c>
      <c r="B2468" s="321" t="s">
        <v>2594</v>
      </c>
      <c r="C2468" s="321" t="s">
        <v>40</v>
      </c>
      <c r="D2468" s="322" t="s">
        <v>41188</v>
      </c>
    </row>
    <row r="2469" spans="1:4">
      <c r="A2469" s="323">
        <v>91868</v>
      </c>
      <c r="B2469" s="321" t="s">
        <v>2595</v>
      </c>
      <c r="C2469" s="321" t="s">
        <v>40</v>
      </c>
      <c r="D2469" s="322" t="s">
        <v>41189</v>
      </c>
    </row>
    <row r="2470" spans="1:4">
      <c r="A2470" s="323">
        <v>91869</v>
      </c>
      <c r="B2470" s="321" t="s">
        <v>2596</v>
      </c>
      <c r="C2470" s="321" t="s">
        <v>40</v>
      </c>
      <c r="D2470" s="322" t="s">
        <v>40942</v>
      </c>
    </row>
    <row r="2471" spans="1:4">
      <c r="A2471" s="323">
        <v>91870</v>
      </c>
      <c r="B2471" s="321" t="s">
        <v>2597</v>
      </c>
      <c r="C2471" s="321" t="s">
        <v>40</v>
      </c>
      <c r="D2471" s="322" t="s">
        <v>41190</v>
      </c>
    </row>
    <row r="2472" spans="1:4">
      <c r="A2472" s="323">
        <v>91871</v>
      </c>
      <c r="B2472" s="321" t="s">
        <v>2598</v>
      </c>
      <c r="C2472" s="321" t="s">
        <v>40</v>
      </c>
      <c r="D2472" s="322" t="s">
        <v>39349</v>
      </c>
    </row>
    <row r="2473" spans="1:4">
      <c r="A2473" s="323">
        <v>91872</v>
      </c>
      <c r="B2473" s="321" t="s">
        <v>2599</v>
      </c>
      <c r="C2473" s="321" t="s">
        <v>40</v>
      </c>
      <c r="D2473" s="322" t="s">
        <v>41191</v>
      </c>
    </row>
    <row r="2474" spans="1:4">
      <c r="A2474" s="323">
        <v>91873</v>
      </c>
      <c r="B2474" s="321" t="s">
        <v>2600</v>
      </c>
      <c r="C2474" s="321" t="s">
        <v>40</v>
      </c>
      <c r="D2474" s="322" t="s">
        <v>41192</v>
      </c>
    </row>
    <row r="2475" spans="1:4">
      <c r="A2475" s="323">
        <v>93008</v>
      </c>
      <c r="B2475" s="321" t="s">
        <v>2601</v>
      </c>
      <c r="C2475" s="321" t="s">
        <v>40</v>
      </c>
      <c r="D2475" s="322" t="s">
        <v>41193</v>
      </c>
    </row>
    <row r="2476" spans="1:4">
      <c r="A2476" s="323">
        <v>93009</v>
      </c>
      <c r="B2476" s="321" t="s">
        <v>2602</v>
      </c>
      <c r="C2476" s="321" t="s">
        <v>40</v>
      </c>
      <c r="D2476" s="322" t="s">
        <v>41194</v>
      </c>
    </row>
    <row r="2477" spans="1:4">
      <c r="A2477" s="323">
        <v>93010</v>
      </c>
      <c r="B2477" s="321" t="s">
        <v>2603</v>
      </c>
      <c r="C2477" s="321" t="s">
        <v>40</v>
      </c>
      <c r="D2477" s="322" t="s">
        <v>39390</v>
      </c>
    </row>
    <row r="2478" spans="1:4">
      <c r="A2478" s="323">
        <v>93011</v>
      </c>
      <c r="B2478" s="321" t="s">
        <v>2604</v>
      </c>
      <c r="C2478" s="321" t="s">
        <v>40</v>
      </c>
      <c r="D2478" s="322" t="s">
        <v>41195</v>
      </c>
    </row>
    <row r="2479" spans="1:4">
      <c r="A2479" s="323">
        <v>93012</v>
      </c>
      <c r="B2479" s="321" t="s">
        <v>2605</v>
      </c>
      <c r="C2479" s="321" t="s">
        <v>40</v>
      </c>
      <c r="D2479" s="322" t="s">
        <v>41196</v>
      </c>
    </row>
    <row r="2480" spans="1:4">
      <c r="A2480" s="323">
        <v>95726</v>
      </c>
      <c r="B2480" s="321" t="s">
        <v>2606</v>
      </c>
      <c r="C2480" s="321" t="s">
        <v>40</v>
      </c>
      <c r="D2480" s="322" t="s">
        <v>41197</v>
      </c>
    </row>
    <row r="2481" spans="1:4">
      <c r="A2481" s="323">
        <v>95727</v>
      </c>
      <c r="B2481" s="321" t="s">
        <v>2607</v>
      </c>
      <c r="C2481" s="321" t="s">
        <v>40</v>
      </c>
      <c r="D2481" s="322" t="s">
        <v>41198</v>
      </c>
    </row>
    <row r="2482" spans="1:4">
      <c r="A2482" s="323">
        <v>95728</v>
      </c>
      <c r="B2482" s="321" t="s">
        <v>2608</v>
      </c>
      <c r="C2482" s="321" t="s">
        <v>40</v>
      </c>
      <c r="D2482" s="322" t="s">
        <v>39210</v>
      </c>
    </row>
    <row r="2483" spans="1:4">
      <c r="A2483" s="323">
        <v>95729</v>
      </c>
      <c r="B2483" s="321" t="s">
        <v>2609</v>
      </c>
      <c r="C2483" s="321" t="s">
        <v>40</v>
      </c>
      <c r="D2483" s="322" t="s">
        <v>41199</v>
      </c>
    </row>
    <row r="2484" spans="1:4">
      <c r="A2484" s="323">
        <v>95730</v>
      </c>
      <c r="B2484" s="321" t="s">
        <v>2610</v>
      </c>
      <c r="C2484" s="321" t="s">
        <v>40</v>
      </c>
      <c r="D2484" s="322" t="s">
        <v>41200</v>
      </c>
    </row>
    <row r="2485" spans="1:4">
      <c r="A2485" s="323">
        <v>95731</v>
      </c>
      <c r="B2485" s="321" t="s">
        <v>2611</v>
      </c>
      <c r="C2485" s="321" t="s">
        <v>40</v>
      </c>
      <c r="D2485" s="322" t="s">
        <v>41201</v>
      </c>
    </row>
    <row r="2486" spans="1:4">
      <c r="A2486" s="323">
        <v>95732</v>
      </c>
      <c r="B2486" s="321" t="s">
        <v>2612</v>
      </c>
      <c r="C2486" s="321" t="s">
        <v>5</v>
      </c>
      <c r="D2486" s="322" t="s">
        <v>39292</v>
      </c>
    </row>
    <row r="2487" spans="1:4">
      <c r="A2487" s="323">
        <v>95745</v>
      </c>
      <c r="B2487" s="321" t="s">
        <v>2613</v>
      </c>
      <c r="C2487" s="321" t="s">
        <v>40</v>
      </c>
      <c r="D2487" s="322" t="s">
        <v>41202</v>
      </c>
    </row>
    <row r="2488" spans="1:4">
      <c r="A2488" s="323">
        <v>95746</v>
      </c>
      <c r="B2488" s="321" t="s">
        <v>2614</v>
      </c>
      <c r="C2488" s="321" t="s">
        <v>40</v>
      </c>
      <c r="D2488" s="322" t="s">
        <v>41203</v>
      </c>
    </row>
    <row r="2489" spans="1:4">
      <c r="A2489" s="323">
        <v>95747</v>
      </c>
      <c r="B2489" s="321" t="s">
        <v>2615</v>
      </c>
      <c r="C2489" s="321" t="s">
        <v>40</v>
      </c>
      <c r="D2489" s="322" t="s">
        <v>39920</v>
      </c>
    </row>
    <row r="2490" spans="1:4">
      <c r="A2490" s="323">
        <v>95748</v>
      </c>
      <c r="B2490" s="321" t="s">
        <v>2616</v>
      </c>
      <c r="C2490" s="321" t="s">
        <v>40</v>
      </c>
      <c r="D2490" s="322" t="s">
        <v>40618</v>
      </c>
    </row>
    <row r="2491" spans="1:4">
      <c r="A2491" s="323">
        <v>95749</v>
      </c>
      <c r="B2491" s="321" t="s">
        <v>2617</v>
      </c>
      <c r="C2491" s="321" t="s">
        <v>40</v>
      </c>
      <c r="D2491" s="322" t="s">
        <v>41204</v>
      </c>
    </row>
    <row r="2492" spans="1:4">
      <c r="A2492" s="323">
        <v>95750</v>
      </c>
      <c r="B2492" s="321" t="s">
        <v>2618</v>
      </c>
      <c r="C2492" s="321" t="s">
        <v>40</v>
      </c>
      <c r="D2492" s="322" t="s">
        <v>41205</v>
      </c>
    </row>
    <row r="2493" spans="1:4">
      <c r="A2493" s="323">
        <v>95751</v>
      </c>
      <c r="B2493" s="321" t="s">
        <v>2619</v>
      </c>
      <c r="C2493" s="321" t="s">
        <v>40</v>
      </c>
      <c r="D2493" s="322" t="s">
        <v>41206</v>
      </c>
    </row>
    <row r="2494" spans="1:4">
      <c r="A2494" s="323">
        <v>95752</v>
      </c>
      <c r="B2494" s="321" t="s">
        <v>2620</v>
      </c>
      <c r="C2494" s="321" t="s">
        <v>40</v>
      </c>
      <c r="D2494" s="322" t="s">
        <v>41207</v>
      </c>
    </row>
    <row r="2495" spans="1:4">
      <c r="A2495" s="323">
        <v>97667</v>
      </c>
      <c r="B2495" s="321" t="s">
        <v>2621</v>
      </c>
      <c r="C2495" s="321" t="s">
        <v>40</v>
      </c>
      <c r="D2495" s="322" t="s">
        <v>41208</v>
      </c>
    </row>
    <row r="2496" spans="1:4">
      <c r="A2496" s="323">
        <v>97668</v>
      </c>
      <c r="B2496" s="321" t="s">
        <v>2622</v>
      </c>
      <c r="C2496" s="321" t="s">
        <v>40</v>
      </c>
      <c r="D2496" s="322" t="s">
        <v>40939</v>
      </c>
    </row>
    <row r="2497" spans="1:4">
      <c r="A2497" s="323">
        <v>97669</v>
      </c>
      <c r="B2497" s="321" t="s">
        <v>2623</v>
      </c>
      <c r="C2497" s="321" t="s">
        <v>40</v>
      </c>
      <c r="D2497" s="322" t="s">
        <v>39653</v>
      </c>
    </row>
    <row r="2498" spans="1:4">
      <c r="A2498" s="323">
        <v>97670</v>
      </c>
      <c r="B2498" s="321" t="s">
        <v>2624</v>
      </c>
      <c r="C2498" s="321" t="s">
        <v>40</v>
      </c>
      <c r="D2498" s="322" t="s">
        <v>41209</v>
      </c>
    </row>
    <row r="2499" spans="1:4">
      <c r="A2499" s="323">
        <v>91874</v>
      </c>
      <c r="B2499" s="321" t="s">
        <v>2625</v>
      </c>
      <c r="C2499" s="321" t="s">
        <v>5</v>
      </c>
      <c r="D2499" s="322" t="s">
        <v>39386</v>
      </c>
    </row>
    <row r="2500" spans="1:4">
      <c r="A2500" s="323">
        <v>91875</v>
      </c>
      <c r="B2500" s="321" t="s">
        <v>2626</v>
      </c>
      <c r="C2500" s="321" t="s">
        <v>5</v>
      </c>
      <c r="D2500" s="322" t="s">
        <v>39425</v>
      </c>
    </row>
    <row r="2501" spans="1:4">
      <c r="A2501" s="323">
        <v>91876</v>
      </c>
      <c r="B2501" s="321" t="s">
        <v>2627</v>
      </c>
      <c r="C2501" s="321" t="s">
        <v>5</v>
      </c>
      <c r="D2501" s="322" t="s">
        <v>41210</v>
      </c>
    </row>
    <row r="2502" spans="1:4">
      <c r="A2502" s="323">
        <v>91877</v>
      </c>
      <c r="B2502" s="321" t="s">
        <v>2628</v>
      </c>
      <c r="C2502" s="321" t="s">
        <v>5</v>
      </c>
      <c r="D2502" s="322" t="s">
        <v>41211</v>
      </c>
    </row>
    <row r="2503" spans="1:4">
      <c r="A2503" s="323">
        <v>91878</v>
      </c>
      <c r="B2503" s="321" t="s">
        <v>2629</v>
      </c>
      <c r="C2503" s="321" t="s">
        <v>5</v>
      </c>
      <c r="D2503" s="322" t="s">
        <v>41212</v>
      </c>
    </row>
    <row r="2504" spans="1:4">
      <c r="A2504" s="323">
        <v>91879</v>
      </c>
      <c r="B2504" s="321" t="s">
        <v>2630</v>
      </c>
      <c r="C2504" s="321" t="s">
        <v>5</v>
      </c>
      <c r="D2504" s="322" t="s">
        <v>39598</v>
      </c>
    </row>
    <row r="2505" spans="1:4">
      <c r="A2505" s="323">
        <v>91880</v>
      </c>
      <c r="B2505" s="321" t="s">
        <v>2631</v>
      </c>
      <c r="C2505" s="321" t="s">
        <v>5</v>
      </c>
      <c r="D2505" s="322" t="s">
        <v>39637</v>
      </c>
    </row>
    <row r="2506" spans="1:4">
      <c r="A2506" s="323">
        <v>91881</v>
      </c>
      <c r="B2506" s="321" t="s">
        <v>2632</v>
      </c>
      <c r="C2506" s="321" t="s">
        <v>5</v>
      </c>
      <c r="D2506" s="322" t="s">
        <v>41213</v>
      </c>
    </row>
    <row r="2507" spans="1:4">
      <c r="A2507" s="323">
        <v>91882</v>
      </c>
      <c r="B2507" s="321" t="s">
        <v>2633</v>
      </c>
      <c r="C2507" s="321" t="s">
        <v>5</v>
      </c>
      <c r="D2507" s="322" t="s">
        <v>41214</v>
      </c>
    </row>
    <row r="2508" spans="1:4">
      <c r="A2508" s="323">
        <v>91884</v>
      </c>
      <c r="B2508" s="321" t="s">
        <v>2634</v>
      </c>
      <c r="C2508" s="321" t="s">
        <v>5</v>
      </c>
      <c r="D2508" s="322" t="s">
        <v>41176</v>
      </c>
    </row>
    <row r="2509" spans="1:4">
      <c r="A2509" s="323">
        <v>91885</v>
      </c>
      <c r="B2509" s="321" t="s">
        <v>2635</v>
      </c>
      <c r="C2509" s="321" t="s">
        <v>5</v>
      </c>
      <c r="D2509" s="322" t="s">
        <v>41215</v>
      </c>
    </row>
    <row r="2510" spans="1:4">
      <c r="A2510" s="323">
        <v>91886</v>
      </c>
      <c r="B2510" s="321" t="s">
        <v>2636</v>
      </c>
      <c r="C2510" s="321" t="s">
        <v>5</v>
      </c>
      <c r="D2510" s="322" t="s">
        <v>39832</v>
      </c>
    </row>
    <row r="2511" spans="1:4">
      <c r="A2511" s="323">
        <v>91887</v>
      </c>
      <c r="B2511" s="321" t="s">
        <v>2637</v>
      </c>
      <c r="C2511" s="321" t="s">
        <v>5</v>
      </c>
      <c r="D2511" s="322" t="s">
        <v>41216</v>
      </c>
    </row>
    <row r="2512" spans="1:4">
      <c r="A2512" s="323">
        <v>91889</v>
      </c>
      <c r="B2512" s="321" t="s">
        <v>2638</v>
      </c>
      <c r="C2512" s="321" t="s">
        <v>5</v>
      </c>
      <c r="D2512" s="322" t="s">
        <v>41199</v>
      </c>
    </row>
    <row r="2513" spans="1:4">
      <c r="A2513" s="323">
        <v>91890</v>
      </c>
      <c r="B2513" s="321" t="s">
        <v>2639</v>
      </c>
      <c r="C2513" s="321" t="s">
        <v>5</v>
      </c>
      <c r="D2513" s="322" t="s">
        <v>41217</v>
      </c>
    </row>
    <row r="2514" spans="1:4">
      <c r="A2514" s="323">
        <v>91892</v>
      </c>
      <c r="B2514" s="321" t="s">
        <v>2640</v>
      </c>
      <c r="C2514" s="321" t="s">
        <v>5</v>
      </c>
      <c r="D2514" s="322" t="s">
        <v>41218</v>
      </c>
    </row>
    <row r="2515" spans="1:4">
      <c r="A2515" s="323">
        <v>91893</v>
      </c>
      <c r="B2515" s="321" t="s">
        <v>2641</v>
      </c>
      <c r="C2515" s="321" t="s">
        <v>5</v>
      </c>
      <c r="D2515" s="322" t="s">
        <v>41168</v>
      </c>
    </row>
    <row r="2516" spans="1:4">
      <c r="A2516" s="323">
        <v>91895</v>
      </c>
      <c r="B2516" s="321" t="s">
        <v>2642</v>
      </c>
      <c r="C2516" s="321" t="s">
        <v>5</v>
      </c>
      <c r="D2516" s="322" t="s">
        <v>41219</v>
      </c>
    </row>
    <row r="2517" spans="1:4">
      <c r="A2517" s="323">
        <v>91896</v>
      </c>
      <c r="B2517" s="321" t="s">
        <v>2643</v>
      </c>
      <c r="C2517" s="321" t="s">
        <v>5</v>
      </c>
      <c r="D2517" s="322" t="s">
        <v>41220</v>
      </c>
    </row>
    <row r="2518" spans="1:4">
      <c r="A2518" s="323">
        <v>91898</v>
      </c>
      <c r="B2518" s="321" t="s">
        <v>2644</v>
      </c>
      <c r="C2518" s="321" t="s">
        <v>5</v>
      </c>
      <c r="D2518" s="322" t="s">
        <v>41221</v>
      </c>
    </row>
    <row r="2519" spans="1:4">
      <c r="A2519" s="323">
        <v>91899</v>
      </c>
      <c r="B2519" s="321" t="s">
        <v>2645</v>
      </c>
      <c r="C2519" s="321" t="s">
        <v>5</v>
      </c>
      <c r="D2519" s="322" t="s">
        <v>41222</v>
      </c>
    </row>
    <row r="2520" spans="1:4">
      <c r="A2520" s="323">
        <v>91901</v>
      </c>
      <c r="B2520" s="321" t="s">
        <v>2646</v>
      </c>
      <c r="C2520" s="321" t="s">
        <v>5</v>
      </c>
      <c r="D2520" s="322" t="s">
        <v>41223</v>
      </c>
    </row>
    <row r="2521" spans="1:4">
      <c r="A2521" s="323">
        <v>91902</v>
      </c>
      <c r="B2521" s="321" t="s">
        <v>2647</v>
      </c>
      <c r="C2521" s="321" t="s">
        <v>5</v>
      </c>
      <c r="D2521" s="322" t="s">
        <v>41224</v>
      </c>
    </row>
    <row r="2522" spans="1:4">
      <c r="A2522" s="323">
        <v>91904</v>
      </c>
      <c r="B2522" s="321" t="s">
        <v>2648</v>
      </c>
      <c r="C2522" s="321" t="s">
        <v>5</v>
      </c>
      <c r="D2522" s="322" t="s">
        <v>41225</v>
      </c>
    </row>
    <row r="2523" spans="1:4">
      <c r="A2523" s="323">
        <v>91905</v>
      </c>
      <c r="B2523" s="321" t="s">
        <v>2649</v>
      </c>
      <c r="C2523" s="321" t="s">
        <v>5</v>
      </c>
      <c r="D2523" s="322" t="s">
        <v>41226</v>
      </c>
    </row>
    <row r="2524" spans="1:4">
      <c r="A2524" s="323">
        <v>91907</v>
      </c>
      <c r="B2524" s="321" t="s">
        <v>2650</v>
      </c>
      <c r="C2524" s="321" t="s">
        <v>5</v>
      </c>
      <c r="D2524" s="322" t="s">
        <v>41227</v>
      </c>
    </row>
    <row r="2525" spans="1:4">
      <c r="A2525" s="323">
        <v>91908</v>
      </c>
      <c r="B2525" s="321" t="s">
        <v>2651</v>
      </c>
      <c r="C2525" s="321" t="s">
        <v>5</v>
      </c>
      <c r="D2525" s="322" t="s">
        <v>40419</v>
      </c>
    </row>
    <row r="2526" spans="1:4">
      <c r="A2526" s="323">
        <v>91910</v>
      </c>
      <c r="B2526" s="321" t="s">
        <v>2652</v>
      </c>
      <c r="C2526" s="321" t="s">
        <v>5</v>
      </c>
      <c r="D2526" s="322" t="s">
        <v>41228</v>
      </c>
    </row>
    <row r="2527" spans="1:4">
      <c r="A2527" s="323">
        <v>91911</v>
      </c>
      <c r="B2527" s="321" t="s">
        <v>2653</v>
      </c>
      <c r="C2527" s="321" t="s">
        <v>5</v>
      </c>
      <c r="D2527" s="322" t="s">
        <v>41229</v>
      </c>
    </row>
    <row r="2528" spans="1:4">
      <c r="A2528" s="323">
        <v>91913</v>
      </c>
      <c r="B2528" s="321" t="s">
        <v>2654</v>
      </c>
      <c r="C2528" s="321" t="s">
        <v>5</v>
      </c>
      <c r="D2528" s="322" t="s">
        <v>41230</v>
      </c>
    </row>
    <row r="2529" spans="1:4">
      <c r="A2529" s="323">
        <v>91914</v>
      </c>
      <c r="B2529" s="321" t="s">
        <v>2655</v>
      </c>
      <c r="C2529" s="321" t="s">
        <v>5</v>
      </c>
      <c r="D2529" s="322" t="s">
        <v>41231</v>
      </c>
    </row>
    <row r="2530" spans="1:4">
      <c r="A2530" s="323">
        <v>91916</v>
      </c>
      <c r="B2530" s="321" t="s">
        <v>2656</v>
      </c>
      <c r="C2530" s="321" t="s">
        <v>5</v>
      </c>
      <c r="D2530" s="322" t="s">
        <v>41232</v>
      </c>
    </row>
    <row r="2531" spans="1:4">
      <c r="A2531" s="323">
        <v>91917</v>
      </c>
      <c r="B2531" s="321" t="s">
        <v>2657</v>
      </c>
      <c r="C2531" s="321" t="s">
        <v>5</v>
      </c>
      <c r="D2531" s="322" t="s">
        <v>40935</v>
      </c>
    </row>
    <row r="2532" spans="1:4">
      <c r="A2532" s="323">
        <v>91919</v>
      </c>
      <c r="B2532" s="321" t="s">
        <v>2658</v>
      </c>
      <c r="C2532" s="321" t="s">
        <v>5</v>
      </c>
      <c r="D2532" s="322" t="s">
        <v>41233</v>
      </c>
    </row>
    <row r="2533" spans="1:4">
      <c r="A2533" s="323">
        <v>91920</v>
      </c>
      <c r="B2533" s="321" t="s">
        <v>2659</v>
      </c>
      <c r="C2533" s="321" t="s">
        <v>5</v>
      </c>
      <c r="D2533" s="322" t="s">
        <v>40946</v>
      </c>
    </row>
    <row r="2534" spans="1:4">
      <c r="A2534" s="323">
        <v>91922</v>
      </c>
      <c r="B2534" s="321" t="s">
        <v>2660</v>
      </c>
      <c r="C2534" s="321" t="s">
        <v>5</v>
      </c>
      <c r="D2534" s="322" t="s">
        <v>41234</v>
      </c>
    </row>
    <row r="2535" spans="1:4">
      <c r="A2535" s="323">
        <v>93013</v>
      </c>
      <c r="B2535" s="321" t="s">
        <v>2661</v>
      </c>
      <c r="C2535" s="321" t="s">
        <v>5</v>
      </c>
      <c r="D2535" s="322" t="s">
        <v>41168</v>
      </c>
    </row>
    <row r="2536" spans="1:4">
      <c r="A2536" s="323">
        <v>93014</v>
      </c>
      <c r="B2536" s="321" t="s">
        <v>2662</v>
      </c>
      <c r="C2536" s="321" t="s">
        <v>5</v>
      </c>
      <c r="D2536" s="322" t="s">
        <v>40909</v>
      </c>
    </row>
    <row r="2537" spans="1:4">
      <c r="A2537" s="323">
        <v>93015</v>
      </c>
      <c r="B2537" s="321" t="s">
        <v>2663</v>
      </c>
      <c r="C2537" s="321" t="s">
        <v>5</v>
      </c>
      <c r="D2537" s="322" t="s">
        <v>40623</v>
      </c>
    </row>
    <row r="2538" spans="1:4">
      <c r="A2538" s="323">
        <v>93016</v>
      </c>
      <c r="B2538" s="321" t="s">
        <v>2664</v>
      </c>
      <c r="C2538" s="321" t="s">
        <v>5</v>
      </c>
      <c r="D2538" s="322" t="s">
        <v>41235</v>
      </c>
    </row>
    <row r="2539" spans="1:4">
      <c r="A2539" s="323">
        <v>93017</v>
      </c>
      <c r="B2539" s="321" t="s">
        <v>2665</v>
      </c>
      <c r="C2539" s="321" t="s">
        <v>5</v>
      </c>
      <c r="D2539" s="322" t="s">
        <v>41236</v>
      </c>
    </row>
    <row r="2540" spans="1:4">
      <c r="A2540" s="323">
        <v>93018</v>
      </c>
      <c r="B2540" s="321" t="s">
        <v>2666</v>
      </c>
      <c r="C2540" s="321" t="s">
        <v>5</v>
      </c>
      <c r="D2540" s="322" t="s">
        <v>41237</v>
      </c>
    </row>
    <row r="2541" spans="1:4">
      <c r="A2541" s="323">
        <v>93020</v>
      </c>
      <c r="B2541" s="321" t="s">
        <v>2667</v>
      </c>
      <c r="C2541" s="321" t="s">
        <v>5</v>
      </c>
      <c r="D2541" s="322" t="s">
        <v>41238</v>
      </c>
    </row>
    <row r="2542" spans="1:4">
      <c r="A2542" s="323">
        <v>93022</v>
      </c>
      <c r="B2542" s="321" t="s">
        <v>2668</v>
      </c>
      <c r="C2542" s="321" t="s">
        <v>5</v>
      </c>
      <c r="D2542" s="322" t="s">
        <v>39042</v>
      </c>
    </row>
    <row r="2543" spans="1:4">
      <c r="A2543" s="323">
        <v>93024</v>
      </c>
      <c r="B2543" s="321" t="s">
        <v>2669</v>
      </c>
      <c r="C2543" s="321" t="s">
        <v>5</v>
      </c>
      <c r="D2543" s="322" t="s">
        <v>41239</v>
      </c>
    </row>
    <row r="2544" spans="1:4">
      <c r="A2544" s="323">
        <v>93026</v>
      </c>
      <c r="B2544" s="321" t="s">
        <v>2670</v>
      </c>
      <c r="C2544" s="321" t="s">
        <v>5</v>
      </c>
      <c r="D2544" s="322" t="s">
        <v>41240</v>
      </c>
    </row>
    <row r="2545" spans="1:4">
      <c r="A2545" s="323">
        <v>95733</v>
      </c>
      <c r="B2545" s="321" t="s">
        <v>2671</v>
      </c>
      <c r="C2545" s="321" t="s">
        <v>5</v>
      </c>
      <c r="D2545" s="322" t="s">
        <v>41241</v>
      </c>
    </row>
    <row r="2546" spans="1:4">
      <c r="A2546" s="323">
        <v>95734</v>
      </c>
      <c r="B2546" s="321" t="s">
        <v>2672</v>
      </c>
      <c r="C2546" s="321" t="s">
        <v>5</v>
      </c>
      <c r="D2546" s="322" t="s">
        <v>41242</v>
      </c>
    </row>
    <row r="2547" spans="1:4">
      <c r="A2547" s="323">
        <v>95735</v>
      </c>
      <c r="B2547" s="321" t="s">
        <v>2673</v>
      </c>
      <c r="C2547" s="321" t="s">
        <v>5</v>
      </c>
      <c r="D2547" s="322" t="s">
        <v>39087</v>
      </c>
    </row>
    <row r="2548" spans="1:4">
      <c r="A2548" s="323">
        <v>95736</v>
      </c>
      <c r="B2548" s="321" t="s">
        <v>2674</v>
      </c>
      <c r="C2548" s="321" t="s">
        <v>5</v>
      </c>
      <c r="D2548" s="322" t="s">
        <v>41243</v>
      </c>
    </row>
    <row r="2549" spans="1:4">
      <c r="A2549" s="323">
        <v>95738</v>
      </c>
      <c r="B2549" s="321" t="s">
        <v>2675</v>
      </c>
      <c r="C2549" s="321" t="s">
        <v>5</v>
      </c>
      <c r="D2549" s="322" t="s">
        <v>41208</v>
      </c>
    </row>
    <row r="2550" spans="1:4">
      <c r="A2550" s="323">
        <v>95753</v>
      </c>
      <c r="B2550" s="321" t="s">
        <v>2676</v>
      </c>
      <c r="C2550" s="321" t="s">
        <v>5</v>
      </c>
      <c r="D2550" s="322" t="s">
        <v>39088</v>
      </c>
    </row>
    <row r="2551" spans="1:4">
      <c r="A2551" s="323">
        <v>95754</v>
      </c>
      <c r="B2551" s="321" t="s">
        <v>2677</v>
      </c>
      <c r="C2551" s="321" t="s">
        <v>5</v>
      </c>
      <c r="D2551" s="322" t="s">
        <v>39123</v>
      </c>
    </row>
    <row r="2552" spans="1:4">
      <c r="A2552" s="323">
        <v>95755</v>
      </c>
      <c r="B2552" s="321" t="s">
        <v>2678</v>
      </c>
      <c r="C2552" s="321" t="s">
        <v>5</v>
      </c>
      <c r="D2552" s="322" t="s">
        <v>41244</v>
      </c>
    </row>
    <row r="2553" spans="1:4">
      <c r="A2553" s="323">
        <v>95756</v>
      </c>
      <c r="B2553" s="321" t="s">
        <v>2679</v>
      </c>
      <c r="C2553" s="321" t="s">
        <v>5</v>
      </c>
      <c r="D2553" s="322" t="s">
        <v>41245</v>
      </c>
    </row>
    <row r="2554" spans="1:4">
      <c r="A2554" s="323">
        <v>95757</v>
      </c>
      <c r="B2554" s="321" t="s">
        <v>2680</v>
      </c>
      <c r="C2554" s="321" t="s">
        <v>5</v>
      </c>
      <c r="D2554" s="322" t="s">
        <v>41222</v>
      </c>
    </row>
    <row r="2555" spans="1:4">
      <c r="A2555" s="323">
        <v>95758</v>
      </c>
      <c r="B2555" s="321" t="s">
        <v>2681</v>
      </c>
      <c r="C2555" s="321" t="s">
        <v>5</v>
      </c>
      <c r="D2555" s="322" t="s">
        <v>41175</v>
      </c>
    </row>
    <row r="2556" spans="1:4">
      <c r="A2556" s="323">
        <v>95759</v>
      </c>
      <c r="B2556" s="321" t="s">
        <v>2682</v>
      </c>
      <c r="C2556" s="321" t="s">
        <v>5</v>
      </c>
      <c r="D2556" s="322" t="s">
        <v>41246</v>
      </c>
    </row>
    <row r="2557" spans="1:4">
      <c r="A2557" s="323">
        <v>95760</v>
      </c>
      <c r="B2557" s="321" t="s">
        <v>2683</v>
      </c>
      <c r="C2557" s="321" t="s">
        <v>5</v>
      </c>
      <c r="D2557" s="322" t="s">
        <v>41247</v>
      </c>
    </row>
    <row r="2558" spans="1:4">
      <c r="A2558" s="323">
        <v>97559</v>
      </c>
      <c r="B2558" s="321" t="s">
        <v>2684</v>
      </c>
      <c r="C2558" s="321" t="s">
        <v>5</v>
      </c>
      <c r="D2558" s="322" t="s">
        <v>39257</v>
      </c>
    </row>
    <row r="2559" spans="1:4">
      <c r="A2559" s="323">
        <v>97562</v>
      </c>
      <c r="B2559" s="321" t="s">
        <v>2685</v>
      </c>
      <c r="C2559" s="321" t="s">
        <v>5</v>
      </c>
      <c r="D2559" s="322" t="s">
        <v>41248</v>
      </c>
    </row>
    <row r="2560" spans="1:4">
      <c r="A2560" s="323">
        <v>97564</v>
      </c>
      <c r="B2560" s="321" t="s">
        <v>2686</v>
      </c>
      <c r="C2560" s="321" t="s">
        <v>5</v>
      </c>
      <c r="D2560" s="322" t="s">
        <v>41249</v>
      </c>
    </row>
    <row r="2561" spans="1:4">
      <c r="A2561" s="323">
        <v>91924</v>
      </c>
      <c r="B2561" s="321" t="s">
        <v>2687</v>
      </c>
      <c r="C2561" s="321" t="s">
        <v>40</v>
      </c>
      <c r="D2561" s="322" t="s">
        <v>41250</v>
      </c>
    </row>
    <row r="2562" spans="1:4">
      <c r="A2562" s="323">
        <v>91925</v>
      </c>
      <c r="B2562" s="321" t="s">
        <v>2688</v>
      </c>
      <c r="C2562" s="321" t="s">
        <v>40</v>
      </c>
      <c r="D2562" s="322" t="s">
        <v>41251</v>
      </c>
    </row>
    <row r="2563" spans="1:4">
      <c r="A2563" s="323">
        <v>91926</v>
      </c>
      <c r="B2563" s="321" t="s">
        <v>2689</v>
      </c>
      <c r="C2563" s="321" t="s">
        <v>40</v>
      </c>
      <c r="D2563" s="322" t="s">
        <v>41252</v>
      </c>
    </row>
    <row r="2564" spans="1:4">
      <c r="A2564" s="323">
        <v>91927</v>
      </c>
      <c r="B2564" s="321" t="s">
        <v>2690</v>
      </c>
      <c r="C2564" s="321" t="s">
        <v>40</v>
      </c>
      <c r="D2564" s="322" t="s">
        <v>39087</v>
      </c>
    </row>
    <row r="2565" spans="1:4">
      <c r="A2565" s="323">
        <v>91928</v>
      </c>
      <c r="B2565" s="321" t="s">
        <v>2691</v>
      </c>
      <c r="C2565" s="321" t="s">
        <v>40</v>
      </c>
      <c r="D2565" s="322" t="s">
        <v>39313</v>
      </c>
    </row>
    <row r="2566" spans="1:4">
      <c r="A2566" s="323">
        <v>91929</v>
      </c>
      <c r="B2566" s="321" t="s">
        <v>2692</v>
      </c>
      <c r="C2566" s="321" t="s">
        <v>40</v>
      </c>
      <c r="D2566" s="322" t="s">
        <v>41253</v>
      </c>
    </row>
    <row r="2567" spans="1:4">
      <c r="A2567" s="323">
        <v>91930</v>
      </c>
      <c r="B2567" s="321" t="s">
        <v>2693</v>
      </c>
      <c r="C2567" s="321" t="s">
        <v>40</v>
      </c>
      <c r="D2567" s="322" t="s">
        <v>41254</v>
      </c>
    </row>
    <row r="2568" spans="1:4">
      <c r="A2568" s="323">
        <v>91931</v>
      </c>
      <c r="B2568" s="321" t="s">
        <v>2694</v>
      </c>
      <c r="C2568" s="321" t="s">
        <v>40</v>
      </c>
      <c r="D2568" s="322" t="s">
        <v>41255</v>
      </c>
    </row>
    <row r="2569" spans="1:4">
      <c r="A2569" s="323">
        <v>91932</v>
      </c>
      <c r="B2569" s="321" t="s">
        <v>2695</v>
      </c>
      <c r="C2569" s="321" t="s">
        <v>40</v>
      </c>
      <c r="D2569" s="322" t="s">
        <v>40971</v>
      </c>
    </row>
    <row r="2570" spans="1:4">
      <c r="A2570" s="323">
        <v>91933</v>
      </c>
      <c r="B2570" s="321" t="s">
        <v>2696</v>
      </c>
      <c r="C2570" s="321" t="s">
        <v>40</v>
      </c>
      <c r="D2570" s="322" t="s">
        <v>41256</v>
      </c>
    </row>
    <row r="2571" spans="1:4">
      <c r="A2571" s="323">
        <v>91934</v>
      </c>
      <c r="B2571" s="321" t="s">
        <v>2697</v>
      </c>
      <c r="C2571" s="321" t="s">
        <v>40</v>
      </c>
      <c r="D2571" s="322" t="s">
        <v>41257</v>
      </c>
    </row>
    <row r="2572" spans="1:4">
      <c r="A2572" s="323">
        <v>91935</v>
      </c>
      <c r="B2572" s="321" t="s">
        <v>2698</v>
      </c>
      <c r="C2572" s="321" t="s">
        <v>40</v>
      </c>
      <c r="D2572" s="322" t="s">
        <v>41258</v>
      </c>
    </row>
    <row r="2573" spans="1:4">
      <c r="A2573" s="323">
        <v>92979</v>
      </c>
      <c r="B2573" s="321" t="s">
        <v>2699</v>
      </c>
      <c r="C2573" s="321" t="s">
        <v>40</v>
      </c>
      <c r="D2573" s="322" t="s">
        <v>41259</v>
      </c>
    </row>
    <row r="2574" spans="1:4">
      <c r="A2574" s="323">
        <v>92980</v>
      </c>
      <c r="B2574" s="321" t="s">
        <v>2700</v>
      </c>
      <c r="C2574" s="321" t="s">
        <v>40</v>
      </c>
      <c r="D2574" s="322" t="s">
        <v>41260</v>
      </c>
    </row>
    <row r="2575" spans="1:4">
      <c r="A2575" s="323">
        <v>92981</v>
      </c>
      <c r="B2575" s="321" t="s">
        <v>2701</v>
      </c>
      <c r="C2575" s="321" t="s">
        <v>40</v>
      </c>
      <c r="D2575" s="322" t="s">
        <v>41261</v>
      </c>
    </row>
    <row r="2576" spans="1:4">
      <c r="A2576" s="323">
        <v>92982</v>
      </c>
      <c r="B2576" s="321" t="s">
        <v>2702</v>
      </c>
      <c r="C2576" s="321" t="s">
        <v>40</v>
      </c>
      <c r="D2576" s="322" t="s">
        <v>41262</v>
      </c>
    </row>
    <row r="2577" spans="1:4">
      <c r="A2577" s="323">
        <v>92983</v>
      </c>
      <c r="B2577" s="321" t="s">
        <v>2703</v>
      </c>
      <c r="C2577" s="321" t="s">
        <v>40</v>
      </c>
      <c r="D2577" s="322" t="s">
        <v>41263</v>
      </c>
    </row>
    <row r="2578" spans="1:4">
      <c r="A2578" s="323">
        <v>92984</v>
      </c>
      <c r="B2578" s="321" t="s">
        <v>2704</v>
      </c>
      <c r="C2578" s="321" t="s">
        <v>40</v>
      </c>
      <c r="D2578" s="322" t="s">
        <v>41264</v>
      </c>
    </row>
    <row r="2579" spans="1:4">
      <c r="A2579" s="323">
        <v>92985</v>
      </c>
      <c r="B2579" s="321" t="s">
        <v>2705</v>
      </c>
      <c r="C2579" s="321" t="s">
        <v>40</v>
      </c>
      <c r="D2579" s="322" t="s">
        <v>41265</v>
      </c>
    </row>
    <row r="2580" spans="1:4">
      <c r="A2580" s="323">
        <v>92986</v>
      </c>
      <c r="B2580" s="321" t="s">
        <v>2706</v>
      </c>
      <c r="C2580" s="321" t="s">
        <v>40</v>
      </c>
      <c r="D2580" s="322" t="s">
        <v>41266</v>
      </c>
    </row>
    <row r="2581" spans="1:4">
      <c r="A2581" s="323">
        <v>92987</v>
      </c>
      <c r="B2581" s="321" t="s">
        <v>2707</v>
      </c>
      <c r="C2581" s="321" t="s">
        <v>40</v>
      </c>
      <c r="D2581" s="322" t="s">
        <v>41267</v>
      </c>
    </row>
    <row r="2582" spans="1:4">
      <c r="A2582" s="323">
        <v>92988</v>
      </c>
      <c r="B2582" s="321" t="s">
        <v>2708</v>
      </c>
      <c r="C2582" s="321" t="s">
        <v>40</v>
      </c>
      <c r="D2582" s="322" t="s">
        <v>41268</v>
      </c>
    </row>
    <row r="2583" spans="1:4">
      <c r="A2583" s="323">
        <v>92989</v>
      </c>
      <c r="B2583" s="321" t="s">
        <v>2709</v>
      </c>
      <c r="C2583" s="321" t="s">
        <v>40</v>
      </c>
      <c r="D2583" s="322" t="s">
        <v>41269</v>
      </c>
    </row>
    <row r="2584" spans="1:4">
      <c r="A2584" s="323">
        <v>92990</v>
      </c>
      <c r="B2584" s="321" t="s">
        <v>2710</v>
      </c>
      <c r="C2584" s="321" t="s">
        <v>40</v>
      </c>
      <c r="D2584" s="322" t="s">
        <v>41270</v>
      </c>
    </row>
    <row r="2585" spans="1:4">
      <c r="A2585" s="323">
        <v>92991</v>
      </c>
      <c r="B2585" s="321" t="s">
        <v>2711</v>
      </c>
      <c r="C2585" s="321" t="s">
        <v>40</v>
      </c>
      <c r="D2585" s="322" t="s">
        <v>41271</v>
      </c>
    </row>
    <row r="2586" spans="1:4">
      <c r="A2586" s="323">
        <v>92992</v>
      </c>
      <c r="B2586" s="321" t="s">
        <v>2712</v>
      </c>
      <c r="C2586" s="321" t="s">
        <v>40</v>
      </c>
      <c r="D2586" s="322" t="s">
        <v>41272</v>
      </c>
    </row>
    <row r="2587" spans="1:4">
      <c r="A2587" s="323">
        <v>92993</v>
      </c>
      <c r="B2587" s="321" t="s">
        <v>2713</v>
      </c>
      <c r="C2587" s="321" t="s">
        <v>40</v>
      </c>
      <c r="D2587" s="322" t="s">
        <v>41273</v>
      </c>
    </row>
    <row r="2588" spans="1:4">
      <c r="A2588" s="323">
        <v>92994</v>
      </c>
      <c r="B2588" s="321" t="s">
        <v>2714</v>
      </c>
      <c r="C2588" s="321" t="s">
        <v>40</v>
      </c>
      <c r="D2588" s="322" t="s">
        <v>41274</v>
      </c>
    </row>
    <row r="2589" spans="1:4">
      <c r="A2589" s="323">
        <v>92995</v>
      </c>
      <c r="B2589" s="321" t="s">
        <v>2715</v>
      </c>
      <c r="C2589" s="321" t="s">
        <v>40</v>
      </c>
      <c r="D2589" s="322" t="s">
        <v>41275</v>
      </c>
    </row>
    <row r="2590" spans="1:4">
      <c r="A2590" s="323">
        <v>92996</v>
      </c>
      <c r="B2590" s="321" t="s">
        <v>2716</v>
      </c>
      <c r="C2590" s="321" t="s">
        <v>40</v>
      </c>
      <c r="D2590" s="322" t="s">
        <v>41276</v>
      </c>
    </row>
    <row r="2591" spans="1:4">
      <c r="A2591" s="323">
        <v>92997</v>
      </c>
      <c r="B2591" s="321" t="s">
        <v>2717</v>
      </c>
      <c r="C2591" s="321" t="s">
        <v>40</v>
      </c>
      <c r="D2591" s="322" t="s">
        <v>41277</v>
      </c>
    </row>
    <row r="2592" spans="1:4">
      <c r="A2592" s="323">
        <v>92998</v>
      </c>
      <c r="B2592" s="321" t="s">
        <v>2718</v>
      </c>
      <c r="C2592" s="321" t="s">
        <v>40</v>
      </c>
      <c r="D2592" s="322" t="s">
        <v>41278</v>
      </c>
    </row>
    <row r="2593" spans="1:4">
      <c r="A2593" s="323">
        <v>92999</v>
      </c>
      <c r="B2593" s="321" t="s">
        <v>2719</v>
      </c>
      <c r="C2593" s="321" t="s">
        <v>40</v>
      </c>
      <c r="D2593" s="322" t="s">
        <v>41279</v>
      </c>
    </row>
    <row r="2594" spans="1:4">
      <c r="A2594" s="323">
        <v>93000</v>
      </c>
      <c r="B2594" s="321" t="s">
        <v>2720</v>
      </c>
      <c r="C2594" s="321" t="s">
        <v>40</v>
      </c>
      <c r="D2594" s="322" t="s">
        <v>41280</v>
      </c>
    </row>
    <row r="2595" spans="1:4">
      <c r="A2595" s="323">
        <v>93001</v>
      </c>
      <c r="B2595" s="321" t="s">
        <v>2721</v>
      </c>
      <c r="C2595" s="321" t="s">
        <v>40</v>
      </c>
      <c r="D2595" s="322" t="s">
        <v>41281</v>
      </c>
    </row>
    <row r="2596" spans="1:4">
      <c r="A2596" s="323">
        <v>93002</v>
      </c>
      <c r="B2596" s="321" t="s">
        <v>2722</v>
      </c>
      <c r="C2596" s="321" t="s">
        <v>40</v>
      </c>
      <c r="D2596" s="322" t="s">
        <v>41282</v>
      </c>
    </row>
    <row r="2597" spans="1:4">
      <c r="A2597" s="323">
        <v>101884</v>
      </c>
      <c r="B2597" s="321" t="s">
        <v>2723</v>
      </c>
      <c r="C2597" s="321" t="s">
        <v>40</v>
      </c>
      <c r="D2597" s="322" t="s">
        <v>41283</v>
      </c>
    </row>
    <row r="2598" spans="1:4">
      <c r="A2598" s="323">
        <v>101885</v>
      </c>
      <c r="B2598" s="321" t="s">
        <v>2724</v>
      </c>
      <c r="C2598" s="321" t="s">
        <v>40</v>
      </c>
      <c r="D2598" s="322" t="s">
        <v>40940</v>
      </c>
    </row>
    <row r="2599" spans="1:4">
      <c r="A2599" s="323">
        <v>101886</v>
      </c>
      <c r="B2599" s="321" t="s">
        <v>2725</v>
      </c>
      <c r="C2599" s="321" t="s">
        <v>40</v>
      </c>
      <c r="D2599" s="322" t="s">
        <v>41284</v>
      </c>
    </row>
    <row r="2600" spans="1:4">
      <c r="A2600" s="323">
        <v>101887</v>
      </c>
      <c r="B2600" s="321" t="s">
        <v>2726</v>
      </c>
      <c r="C2600" s="321" t="s">
        <v>40</v>
      </c>
      <c r="D2600" s="322" t="s">
        <v>41285</v>
      </c>
    </row>
    <row r="2601" spans="1:4">
      <c r="A2601" s="323">
        <v>101888</v>
      </c>
      <c r="B2601" s="321" t="s">
        <v>2727</v>
      </c>
      <c r="C2601" s="321" t="s">
        <v>40</v>
      </c>
      <c r="D2601" s="322" t="s">
        <v>41286</v>
      </c>
    </row>
    <row r="2602" spans="1:4">
      <c r="A2602" s="323">
        <v>101889</v>
      </c>
      <c r="B2602" s="321" t="s">
        <v>2728</v>
      </c>
      <c r="C2602" s="321" t="s">
        <v>40</v>
      </c>
      <c r="D2602" s="322" t="s">
        <v>41287</v>
      </c>
    </row>
    <row r="2603" spans="1:4">
      <c r="A2603" s="323">
        <v>91936</v>
      </c>
      <c r="B2603" s="321" t="s">
        <v>2729</v>
      </c>
      <c r="C2603" s="321" t="s">
        <v>5</v>
      </c>
      <c r="D2603" s="322" t="s">
        <v>41288</v>
      </c>
    </row>
    <row r="2604" spans="1:4">
      <c r="A2604" s="323">
        <v>91937</v>
      </c>
      <c r="B2604" s="321" t="s">
        <v>2730</v>
      </c>
      <c r="C2604" s="321" t="s">
        <v>5</v>
      </c>
      <c r="D2604" s="322" t="s">
        <v>39286</v>
      </c>
    </row>
    <row r="2605" spans="1:4">
      <c r="A2605" s="323">
        <v>91939</v>
      </c>
      <c r="B2605" s="321" t="s">
        <v>2731</v>
      </c>
      <c r="C2605" s="321" t="s">
        <v>5</v>
      </c>
      <c r="D2605" s="322" t="s">
        <v>41289</v>
      </c>
    </row>
    <row r="2606" spans="1:4">
      <c r="A2606" s="323">
        <v>91940</v>
      </c>
      <c r="B2606" s="321" t="s">
        <v>2732</v>
      </c>
      <c r="C2606" s="321" t="s">
        <v>5</v>
      </c>
      <c r="D2606" s="322" t="s">
        <v>41290</v>
      </c>
    </row>
    <row r="2607" spans="1:4">
      <c r="A2607" s="323">
        <v>91941</v>
      </c>
      <c r="B2607" s="321" t="s">
        <v>2733</v>
      </c>
      <c r="C2607" s="321" t="s">
        <v>5</v>
      </c>
      <c r="D2607" s="322" t="s">
        <v>41291</v>
      </c>
    </row>
    <row r="2608" spans="1:4">
      <c r="A2608" s="323">
        <v>91942</v>
      </c>
      <c r="B2608" s="321" t="s">
        <v>2734</v>
      </c>
      <c r="C2608" s="321" t="s">
        <v>5</v>
      </c>
      <c r="D2608" s="322" t="s">
        <v>41292</v>
      </c>
    </row>
    <row r="2609" spans="1:4">
      <c r="A2609" s="323">
        <v>91943</v>
      </c>
      <c r="B2609" s="321" t="s">
        <v>2735</v>
      </c>
      <c r="C2609" s="321" t="s">
        <v>5</v>
      </c>
      <c r="D2609" s="322" t="s">
        <v>41293</v>
      </c>
    </row>
    <row r="2610" spans="1:4">
      <c r="A2610" s="323">
        <v>91944</v>
      </c>
      <c r="B2610" s="321" t="s">
        <v>2736</v>
      </c>
      <c r="C2610" s="321" t="s">
        <v>5</v>
      </c>
      <c r="D2610" s="322" t="s">
        <v>39030</v>
      </c>
    </row>
    <row r="2611" spans="1:4">
      <c r="A2611" s="323">
        <v>92865</v>
      </c>
      <c r="B2611" s="321" t="s">
        <v>2737</v>
      </c>
      <c r="C2611" s="321" t="s">
        <v>5</v>
      </c>
      <c r="D2611" s="322" t="s">
        <v>41294</v>
      </c>
    </row>
    <row r="2612" spans="1:4">
      <c r="A2612" s="323">
        <v>92866</v>
      </c>
      <c r="B2612" s="321" t="s">
        <v>2738</v>
      </c>
      <c r="C2612" s="321" t="s">
        <v>5</v>
      </c>
      <c r="D2612" s="322" t="s">
        <v>39668</v>
      </c>
    </row>
    <row r="2613" spans="1:4">
      <c r="A2613" s="323">
        <v>92867</v>
      </c>
      <c r="B2613" s="321" t="s">
        <v>2739</v>
      </c>
      <c r="C2613" s="321" t="s">
        <v>5</v>
      </c>
      <c r="D2613" s="322" t="s">
        <v>41295</v>
      </c>
    </row>
    <row r="2614" spans="1:4">
      <c r="A2614" s="323">
        <v>92868</v>
      </c>
      <c r="B2614" s="321" t="s">
        <v>2740</v>
      </c>
      <c r="C2614" s="321" t="s">
        <v>5</v>
      </c>
      <c r="D2614" s="322" t="s">
        <v>40933</v>
      </c>
    </row>
    <row r="2615" spans="1:4">
      <c r="A2615" s="323">
        <v>92869</v>
      </c>
      <c r="B2615" s="321" t="s">
        <v>2741</v>
      </c>
      <c r="C2615" s="321" t="s">
        <v>5</v>
      </c>
      <c r="D2615" s="322" t="s">
        <v>39089</v>
      </c>
    </row>
    <row r="2616" spans="1:4">
      <c r="A2616" s="323">
        <v>92870</v>
      </c>
      <c r="B2616" s="321" t="s">
        <v>2742</v>
      </c>
      <c r="C2616" s="321" t="s">
        <v>5</v>
      </c>
      <c r="D2616" s="322" t="s">
        <v>41296</v>
      </c>
    </row>
    <row r="2617" spans="1:4">
      <c r="A2617" s="323">
        <v>92871</v>
      </c>
      <c r="B2617" s="321" t="s">
        <v>2743</v>
      </c>
      <c r="C2617" s="321" t="s">
        <v>5</v>
      </c>
      <c r="D2617" s="322" t="s">
        <v>41297</v>
      </c>
    </row>
    <row r="2618" spans="1:4">
      <c r="A2618" s="323">
        <v>92872</v>
      </c>
      <c r="B2618" s="321" t="s">
        <v>2744</v>
      </c>
      <c r="C2618" s="321" t="s">
        <v>5</v>
      </c>
      <c r="D2618" s="322" t="s">
        <v>41298</v>
      </c>
    </row>
    <row r="2619" spans="1:4">
      <c r="A2619" s="323">
        <v>95777</v>
      </c>
      <c r="B2619" s="321" t="s">
        <v>2745</v>
      </c>
      <c r="C2619" s="321" t="s">
        <v>5</v>
      </c>
      <c r="D2619" s="322" t="s">
        <v>41299</v>
      </c>
    </row>
    <row r="2620" spans="1:4">
      <c r="A2620" s="323">
        <v>95778</v>
      </c>
      <c r="B2620" s="321" t="s">
        <v>2746</v>
      </c>
      <c r="C2620" s="321" t="s">
        <v>5</v>
      </c>
      <c r="D2620" s="322" t="s">
        <v>40022</v>
      </c>
    </row>
    <row r="2621" spans="1:4">
      <c r="A2621" s="323">
        <v>95779</v>
      </c>
      <c r="B2621" s="321" t="s">
        <v>2747</v>
      </c>
      <c r="C2621" s="321" t="s">
        <v>5</v>
      </c>
      <c r="D2621" s="322" t="s">
        <v>41300</v>
      </c>
    </row>
    <row r="2622" spans="1:4">
      <c r="A2622" s="323">
        <v>95780</v>
      </c>
      <c r="B2622" s="321" t="s">
        <v>2748</v>
      </c>
      <c r="C2622" s="321" t="s">
        <v>5</v>
      </c>
      <c r="D2622" s="322" t="s">
        <v>41301</v>
      </c>
    </row>
    <row r="2623" spans="1:4">
      <c r="A2623" s="323">
        <v>95781</v>
      </c>
      <c r="B2623" s="321" t="s">
        <v>2749</v>
      </c>
      <c r="C2623" s="321" t="s">
        <v>5</v>
      </c>
      <c r="D2623" s="322" t="s">
        <v>41302</v>
      </c>
    </row>
    <row r="2624" spans="1:4">
      <c r="A2624" s="323">
        <v>95782</v>
      </c>
      <c r="B2624" s="321" t="s">
        <v>2750</v>
      </c>
      <c r="C2624" s="321" t="s">
        <v>5</v>
      </c>
      <c r="D2624" s="322" t="s">
        <v>41303</v>
      </c>
    </row>
    <row r="2625" spans="1:4">
      <c r="A2625" s="323">
        <v>95785</v>
      </c>
      <c r="B2625" s="321" t="s">
        <v>2751</v>
      </c>
      <c r="C2625" s="321" t="s">
        <v>5</v>
      </c>
      <c r="D2625" s="322" t="s">
        <v>41304</v>
      </c>
    </row>
    <row r="2626" spans="1:4">
      <c r="A2626" s="323">
        <v>95787</v>
      </c>
      <c r="B2626" s="321" t="s">
        <v>2752</v>
      </c>
      <c r="C2626" s="321" t="s">
        <v>5</v>
      </c>
      <c r="D2626" s="322" t="s">
        <v>41305</v>
      </c>
    </row>
    <row r="2627" spans="1:4">
      <c r="A2627" s="323">
        <v>95789</v>
      </c>
      <c r="B2627" s="321" t="s">
        <v>2753</v>
      </c>
      <c r="C2627" s="321" t="s">
        <v>5</v>
      </c>
      <c r="D2627" s="322" t="s">
        <v>41306</v>
      </c>
    </row>
    <row r="2628" spans="1:4">
      <c r="A2628" s="323">
        <v>95791</v>
      </c>
      <c r="B2628" s="321" t="s">
        <v>2754</v>
      </c>
      <c r="C2628" s="321" t="s">
        <v>5</v>
      </c>
      <c r="D2628" s="322" t="s">
        <v>41307</v>
      </c>
    </row>
    <row r="2629" spans="1:4">
      <c r="A2629" s="323">
        <v>95795</v>
      </c>
      <c r="B2629" s="321" t="s">
        <v>2755</v>
      </c>
      <c r="C2629" s="321" t="s">
        <v>5</v>
      </c>
      <c r="D2629" s="322" t="s">
        <v>41308</v>
      </c>
    </row>
    <row r="2630" spans="1:4">
      <c r="A2630" s="323">
        <v>95796</v>
      </c>
      <c r="B2630" s="321" t="s">
        <v>2756</v>
      </c>
      <c r="C2630" s="321" t="s">
        <v>5</v>
      </c>
      <c r="D2630" s="322" t="s">
        <v>39019</v>
      </c>
    </row>
    <row r="2631" spans="1:4">
      <c r="A2631" s="323">
        <v>95797</v>
      </c>
      <c r="B2631" s="321" t="s">
        <v>2757</v>
      </c>
      <c r="C2631" s="321" t="s">
        <v>5</v>
      </c>
      <c r="D2631" s="322" t="s">
        <v>41309</v>
      </c>
    </row>
    <row r="2632" spans="1:4">
      <c r="A2632" s="323">
        <v>95801</v>
      </c>
      <c r="B2632" s="321" t="s">
        <v>2758</v>
      </c>
      <c r="C2632" s="321" t="s">
        <v>5</v>
      </c>
      <c r="D2632" s="322" t="s">
        <v>41310</v>
      </c>
    </row>
    <row r="2633" spans="1:4">
      <c r="A2633" s="323">
        <v>95802</v>
      </c>
      <c r="B2633" s="321" t="s">
        <v>2759</v>
      </c>
      <c r="C2633" s="321" t="s">
        <v>5</v>
      </c>
      <c r="D2633" s="322" t="s">
        <v>41311</v>
      </c>
    </row>
    <row r="2634" spans="1:4">
      <c r="A2634" s="323">
        <v>95803</v>
      </c>
      <c r="B2634" s="321" t="s">
        <v>2760</v>
      </c>
      <c r="C2634" s="321" t="s">
        <v>5</v>
      </c>
      <c r="D2634" s="322" t="s">
        <v>39645</v>
      </c>
    </row>
    <row r="2635" spans="1:4">
      <c r="A2635" s="323">
        <v>95804</v>
      </c>
      <c r="B2635" s="321" t="s">
        <v>2761</v>
      </c>
      <c r="C2635" s="321" t="s">
        <v>5</v>
      </c>
      <c r="D2635" s="322" t="s">
        <v>41312</v>
      </c>
    </row>
    <row r="2636" spans="1:4">
      <c r="A2636" s="323">
        <v>95805</v>
      </c>
      <c r="B2636" s="321" t="s">
        <v>2762</v>
      </c>
      <c r="C2636" s="321" t="s">
        <v>5</v>
      </c>
      <c r="D2636" s="322" t="s">
        <v>41313</v>
      </c>
    </row>
    <row r="2637" spans="1:4">
      <c r="A2637" s="323">
        <v>95806</v>
      </c>
      <c r="B2637" s="321" t="s">
        <v>2763</v>
      </c>
      <c r="C2637" s="321" t="s">
        <v>5</v>
      </c>
      <c r="D2637" s="322" t="s">
        <v>41314</v>
      </c>
    </row>
    <row r="2638" spans="1:4">
      <c r="A2638" s="323">
        <v>95807</v>
      </c>
      <c r="B2638" s="321" t="s">
        <v>2764</v>
      </c>
      <c r="C2638" s="321" t="s">
        <v>5</v>
      </c>
      <c r="D2638" s="322" t="s">
        <v>41315</v>
      </c>
    </row>
    <row r="2639" spans="1:4">
      <c r="A2639" s="323">
        <v>95808</v>
      </c>
      <c r="B2639" s="321" t="s">
        <v>2765</v>
      </c>
      <c r="C2639" s="321" t="s">
        <v>5</v>
      </c>
      <c r="D2639" s="322" t="s">
        <v>41316</v>
      </c>
    </row>
    <row r="2640" spans="1:4">
      <c r="A2640" s="323">
        <v>95809</v>
      </c>
      <c r="B2640" s="321" t="s">
        <v>2766</v>
      </c>
      <c r="C2640" s="321" t="s">
        <v>5</v>
      </c>
      <c r="D2640" s="322" t="s">
        <v>41317</v>
      </c>
    </row>
    <row r="2641" spans="1:4">
      <c r="A2641" s="323">
        <v>95810</v>
      </c>
      <c r="B2641" s="321" t="s">
        <v>2767</v>
      </c>
      <c r="C2641" s="321" t="s">
        <v>5</v>
      </c>
      <c r="D2641" s="322" t="s">
        <v>40181</v>
      </c>
    </row>
    <row r="2642" spans="1:4">
      <c r="A2642" s="323">
        <v>95811</v>
      </c>
      <c r="B2642" s="321" t="s">
        <v>2768</v>
      </c>
      <c r="C2642" s="321" t="s">
        <v>5</v>
      </c>
      <c r="D2642" s="322" t="s">
        <v>41318</v>
      </c>
    </row>
    <row r="2643" spans="1:4">
      <c r="A2643" s="323">
        <v>95812</v>
      </c>
      <c r="B2643" s="321" t="s">
        <v>2769</v>
      </c>
      <c r="C2643" s="321" t="s">
        <v>5</v>
      </c>
      <c r="D2643" s="322" t="s">
        <v>41319</v>
      </c>
    </row>
    <row r="2644" spans="1:4">
      <c r="A2644" s="323">
        <v>95813</v>
      </c>
      <c r="B2644" s="321" t="s">
        <v>2770</v>
      </c>
      <c r="C2644" s="321" t="s">
        <v>5</v>
      </c>
      <c r="D2644" s="322" t="s">
        <v>40000</v>
      </c>
    </row>
    <row r="2645" spans="1:4">
      <c r="A2645" s="323">
        <v>95814</v>
      </c>
      <c r="B2645" s="321" t="s">
        <v>2771</v>
      </c>
      <c r="C2645" s="321" t="s">
        <v>5</v>
      </c>
      <c r="D2645" s="322" t="s">
        <v>41320</v>
      </c>
    </row>
    <row r="2646" spans="1:4">
      <c r="A2646" s="323">
        <v>95815</v>
      </c>
      <c r="B2646" s="321" t="s">
        <v>2772</v>
      </c>
      <c r="C2646" s="321" t="s">
        <v>5</v>
      </c>
      <c r="D2646" s="322" t="s">
        <v>39612</v>
      </c>
    </row>
    <row r="2647" spans="1:4">
      <c r="A2647" s="323">
        <v>95816</v>
      </c>
      <c r="B2647" s="321" t="s">
        <v>2773</v>
      </c>
      <c r="C2647" s="321" t="s">
        <v>5</v>
      </c>
      <c r="D2647" s="322" t="s">
        <v>41321</v>
      </c>
    </row>
    <row r="2648" spans="1:4">
      <c r="A2648" s="323">
        <v>95817</v>
      </c>
      <c r="B2648" s="321" t="s">
        <v>2774</v>
      </c>
      <c r="C2648" s="321" t="s">
        <v>5</v>
      </c>
      <c r="D2648" s="322" t="s">
        <v>41322</v>
      </c>
    </row>
    <row r="2649" spans="1:4">
      <c r="A2649" s="323">
        <v>95818</v>
      </c>
      <c r="B2649" s="321" t="s">
        <v>2775</v>
      </c>
      <c r="C2649" s="321" t="s">
        <v>5</v>
      </c>
      <c r="D2649" s="322" t="s">
        <v>39580</v>
      </c>
    </row>
    <row r="2650" spans="1:4">
      <c r="A2650" s="323">
        <v>97881</v>
      </c>
      <c r="B2650" s="321" t="s">
        <v>2776</v>
      </c>
      <c r="C2650" s="321" t="s">
        <v>5</v>
      </c>
      <c r="D2650" s="322" t="s">
        <v>41323</v>
      </c>
    </row>
    <row r="2651" spans="1:4">
      <c r="A2651" s="323">
        <v>97882</v>
      </c>
      <c r="B2651" s="321" t="s">
        <v>2777</v>
      </c>
      <c r="C2651" s="321" t="s">
        <v>5</v>
      </c>
      <c r="D2651" s="322" t="s">
        <v>41324</v>
      </c>
    </row>
    <row r="2652" spans="1:4">
      <c r="A2652" s="323">
        <v>97883</v>
      </c>
      <c r="B2652" s="321" t="s">
        <v>2778</v>
      </c>
      <c r="C2652" s="321" t="s">
        <v>5</v>
      </c>
      <c r="D2652" s="322" t="s">
        <v>41325</v>
      </c>
    </row>
    <row r="2653" spans="1:4">
      <c r="A2653" s="323">
        <v>97884</v>
      </c>
      <c r="B2653" s="321" t="s">
        <v>2779</v>
      </c>
      <c r="C2653" s="321" t="s">
        <v>5</v>
      </c>
      <c r="D2653" s="322" t="s">
        <v>41326</v>
      </c>
    </row>
    <row r="2654" spans="1:4">
      <c r="A2654" s="323">
        <v>97885</v>
      </c>
      <c r="B2654" s="321" t="s">
        <v>2780</v>
      </c>
      <c r="C2654" s="321" t="s">
        <v>5</v>
      </c>
      <c r="D2654" s="322" t="s">
        <v>41327</v>
      </c>
    </row>
    <row r="2655" spans="1:4">
      <c r="A2655" s="323">
        <v>97886</v>
      </c>
      <c r="B2655" s="321" t="s">
        <v>2781</v>
      </c>
      <c r="C2655" s="321" t="s">
        <v>5</v>
      </c>
      <c r="D2655" s="322" t="s">
        <v>41328</v>
      </c>
    </row>
    <row r="2656" spans="1:4">
      <c r="A2656" s="323">
        <v>97887</v>
      </c>
      <c r="B2656" s="321" t="s">
        <v>2782</v>
      </c>
      <c r="C2656" s="321" t="s">
        <v>5</v>
      </c>
      <c r="D2656" s="322" t="s">
        <v>41329</v>
      </c>
    </row>
    <row r="2657" spans="1:4">
      <c r="A2657" s="323">
        <v>97888</v>
      </c>
      <c r="B2657" s="321" t="s">
        <v>2783</v>
      </c>
      <c r="C2657" s="321" t="s">
        <v>5</v>
      </c>
      <c r="D2657" s="322" t="s">
        <v>41330</v>
      </c>
    </row>
    <row r="2658" spans="1:4">
      <c r="A2658" s="323">
        <v>97889</v>
      </c>
      <c r="B2658" s="321" t="s">
        <v>2784</v>
      </c>
      <c r="C2658" s="321" t="s">
        <v>5</v>
      </c>
      <c r="D2658" s="322" t="s">
        <v>41331</v>
      </c>
    </row>
    <row r="2659" spans="1:4">
      <c r="A2659" s="323">
        <v>97890</v>
      </c>
      <c r="B2659" s="321" t="s">
        <v>2785</v>
      </c>
      <c r="C2659" s="321" t="s">
        <v>5</v>
      </c>
      <c r="D2659" s="322" t="s">
        <v>41332</v>
      </c>
    </row>
    <row r="2660" spans="1:4">
      <c r="A2660" s="323">
        <v>97891</v>
      </c>
      <c r="B2660" s="321" t="s">
        <v>2786</v>
      </c>
      <c r="C2660" s="321" t="s">
        <v>5</v>
      </c>
      <c r="D2660" s="322" t="s">
        <v>41333</v>
      </c>
    </row>
    <row r="2661" spans="1:4">
      <c r="A2661" s="323">
        <v>97892</v>
      </c>
      <c r="B2661" s="321" t="s">
        <v>2787</v>
      </c>
      <c r="C2661" s="321" t="s">
        <v>5</v>
      </c>
      <c r="D2661" s="322" t="s">
        <v>41334</v>
      </c>
    </row>
    <row r="2662" spans="1:4">
      <c r="A2662" s="323">
        <v>97893</v>
      </c>
      <c r="B2662" s="321" t="s">
        <v>2788</v>
      </c>
      <c r="C2662" s="321" t="s">
        <v>5</v>
      </c>
      <c r="D2662" s="322" t="s">
        <v>41335</v>
      </c>
    </row>
    <row r="2663" spans="1:4">
      <c r="A2663" s="323">
        <v>97894</v>
      </c>
      <c r="B2663" s="321" t="s">
        <v>2789</v>
      </c>
      <c r="C2663" s="321" t="s">
        <v>5</v>
      </c>
      <c r="D2663" s="322" t="s">
        <v>41336</v>
      </c>
    </row>
    <row r="2664" spans="1:4">
      <c r="A2664" s="323">
        <v>93653</v>
      </c>
      <c r="B2664" s="321" t="s">
        <v>2790</v>
      </c>
      <c r="C2664" s="321" t="s">
        <v>5</v>
      </c>
      <c r="D2664" s="322" t="s">
        <v>41168</v>
      </c>
    </row>
    <row r="2665" spans="1:4">
      <c r="A2665" s="323">
        <v>93654</v>
      </c>
      <c r="B2665" s="321" t="s">
        <v>2791</v>
      </c>
      <c r="C2665" s="321" t="s">
        <v>5</v>
      </c>
      <c r="D2665" s="322" t="s">
        <v>41337</v>
      </c>
    </row>
    <row r="2666" spans="1:4">
      <c r="A2666" s="323">
        <v>93655</v>
      </c>
      <c r="B2666" s="321" t="s">
        <v>2792</v>
      </c>
      <c r="C2666" s="321" t="s">
        <v>5</v>
      </c>
      <c r="D2666" s="322" t="s">
        <v>41338</v>
      </c>
    </row>
    <row r="2667" spans="1:4">
      <c r="A2667" s="323">
        <v>93656</v>
      </c>
      <c r="B2667" s="321" t="s">
        <v>2793</v>
      </c>
      <c r="C2667" s="321" t="s">
        <v>5</v>
      </c>
      <c r="D2667" s="322" t="s">
        <v>41338</v>
      </c>
    </row>
    <row r="2668" spans="1:4">
      <c r="A2668" s="323">
        <v>93657</v>
      </c>
      <c r="B2668" s="321" t="s">
        <v>2794</v>
      </c>
      <c r="C2668" s="321" t="s">
        <v>5</v>
      </c>
      <c r="D2668" s="322" t="s">
        <v>41339</v>
      </c>
    </row>
    <row r="2669" spans="1:4">
      <c r="A2669" s="323">
        <v>93658</v>
      </c>
      <c r="B2669" s="321" t="s">
        <v>2795</v>
      </c>
      <c r="C2669" s="321" t="s">
        <v>5</v>
      </c>
      <c r="D2669" s="322" t="s">
        <v>41340</v>
      </c>
    </row>
    <row r="2670" spans="1:4">
      <c r="A2670" s="323">
        <v>93659</v>
      </c>
      <c r="B2670" s="321" t="s">
        <v>2796</v>
      </c>
      <c r="C2670" s="321" t="s">
        <v>5</v>
      </c>
      <c r="D2670" s="322" t="s">
        <v>41203</v>
      </c>
    </row>
    <row r="2671" spans="1:4">
      <c r="A2671" s="323">
        <v>93660</v>
      </c>
      <c r="B2671" s="321" t="s">
        <v>2797</v>
      </c>
      <c r="C2671" s="321" t="s">
        <v>5</v>
      </c>
      <c r="D2671" s="322" t="s">
        <v>41341</v>
      </c>
    </row>
    <row r="2672" spans="1:4">
      <c r="A2672" s="323">
        <v>93661</v>
      </c>
      <c r="B2672" s="321" t="s">
        <v>2798</v>
      </c>
      <c r="C2672" s="321" t="s">
        <v>5</v>
      </c>
      <c r="D2672" s="322" t="s">
        <v>40034</v>
      </c>
    </row>
    <row r="2673" spans="1:4">
      <c r="A2673" s="323">
        <v>93662</v>
      </c>
      <c r="B2673" s="321" t="s">
        <v>2799</v>
      </c>
      <c r="C2673" s="321" t="s">
        <v>5</v>
      </c>
      <c r="D2673" s="322" t="s">
        <v>41342</v>
      </c>
    </row>
    <row r="2674" spans="1:4">
      <c r="A2674" s="323">
        <v>93663</v>
      </c>
      <c r="B2674" s="321" t="s">
        <v>2800</v>
      </c>
      <c r="C2674" s="321" t="s">
        <v>5</v>
      </c>
      <c r="D2674" s="322" t="s">
        <v>41342</v>
      </c>
    </row>
    <row r="2675" spans="1:4">
      <c r="A2675" s="323">
        <v>93664</v>
      </c>
      <c r="B2675" s="321" t="s">
        <v>2801</v>
      </c>
      <c r="C2675" s="321" t="s">
        <v>5</v>
      </c>
      <c r="D2675" s="322" t="s">
        <v>41343</v>
      </c>
    </row>
    <row r="2676" spans="1:4">
      <c r="A2676" s="323">
        <v>93665</v>
      </c>
      <c r="B2676" s="321" t="s">
        <v>2802</v>
      </c>
      <c r="C2676" s="321" t="s">
        <v>5</v>
      </c>
      <c r="D2676" s="322" t="s">
        <v>39057</v>
      </c>
    </row>
    <row r="2677" spans="1:4">
      <c r="A2677" s="323">
        <v>93666</v>
      </c>
      <c r="B2677" s="321" t="s">
        <v>2803</v>
      </c>
      <c r="C2677" s="321" t="s">
        <v>5</v>
      </c>
      <c r="D2677" s="322" t="s">
        <v>41344</v>
      </c>
    </row>
    <row r="2678" spans="1:4">
      <c r="A2678" s="323">
        <v>93667</v>
      </c>
      <c r="B2678" s="321" t="s">
        <v>2804</v>
      </c>
      <c r="C2678" s="321" t="s">
        <v>5</v>
      </c>
      <c r="D2678" s="322" t="s">
        <v>41345</v>
      </c>
    </row>
    <row r="2679" spans="1:4">
      <c r="A2679" s="323">
        <v>93668</v>
      </c>
      <c r="B2679" s="321" t="s">
        <v>2805</v>
      </c>
      <c r="C2679" s="321" t="s">
        <v>5</v>
      </c>
      <c r="D2679" s="322" t="s">
        <v>41346</v>
      </c>
    </row>
    <row r="2680" spans="1:4">
      <c r="A2680" s="323">
        <v>93669</v>
      </c>
      <c r="B2680" s="321" t="s">
        <v>2806</v>
      </c>
      <c r="C2680" s="321" t="s">
        <v>5</v>
      </c>
      <c r="D2680" s="322" t="s">
        <v>41347</v>
      </c>
    </row>
    <row r="2681" spans="1:4">
      <c r="A2681" s="323">
        <v>93670</v>
      </c>
      <c r="B2681" s="321" t="s">
        <v>2807</v>
      </c>
      <c r="C2681" s="321" t="s">
        <v>5</v>
      </c>
      <c r="D2681" s="322" t="s">
        <v>41347</v>
      </c>
    </row>
    <row r="2682" spans="1:4">
      <c r="A2682" s="323">
        <v>93671</v>
      </c>
      <c r="B2682" s="321" t="s">
        <v>2808</v>
      </c>
      <c r="C2682" s="321" t="s">
        <v>5</v>
      </c>
      <c r="D2682" s="322" t="s">
        <v>41348</v>
      </c>
    </row>
    <row r="2683" spans="1:4">
      <c r="A2683" s="323">
        <v>93672</v>
      </c>
      <c r="B2683" s="321" t="s">
        <v>2809</v>
      </c>
      <c r="C2683" s="321" t="s">
        <v>5</v>
      </c>
      <c r="D2683" s="322" t="s">
        <v>41349</v>
      </c>
    </row>
    <row r="2684" spans="1:4">
      <c r="A2684" s="323">
        <v>93673</v>
      </c>
      <c r="B2684" s="321" t="s">
        <v>2810</v>
      </c>
      <c r="C2684" s="321" t="s">
        <v>5</v>
      </c>
      <c r="D2684" s="322" t="s">
        <v>41350</v>
      </c>
    </row>
    <row r="2685" spans="1:4">
      <c r="A2685" s="323">
        <v>97359</v>
      </c>
      <c r="B2685" s="321" t="s">
        <v>2811</v>
      </c>
      <c r="C2685" s="321" t="s">
        <v>5</v>
      </c>
      <c r="D2685" s="322" t="s">
        <v>41351</v>
      </c>
    </row>
    <row r="2686" spans="1:4">
      <c r="A2686" s="323">
        <v>97360</v>
      </c>
      <c r="B2686" s="321" t="s">
        <v>2812</v>
      </c>
      <c r="C2686" s="321" t="s">
        <v>5</v>
      </c>
      <c r="D2686" s="322" t="s">
        <v>41352</v>
      </c>
    </row>
    <row r="2687" spans="1:4">
      <c r="A2687" s="323">
        <v>97361</v>
      </c>
      <c r="B2687" s="321" t="s">
        <v>2813</v>
      </c>
      <c r="C2687" s="321" t="s">
        <v>5</v>
      </c>
      <c r="D2687" s="322" t="s">
        <v>41353</v>
      </c>
    </row>
    <row r="2688" spans="1:4">
      <c r="A2688" s="323">
        <v>97362</v>
      </c>
      <c r="B2688" s="321" t="s">
        <v>2814</v>
      </c>
      <c r="C2688" s="321" t="s">
        <v>5</v>
      </c>
      <c r="D2688" s="322" t="s">
        <v>41354</v>
      </c>
    </row>
    <row r="2689" spans="1:4">
      <c r="A2689" s="323">
        <v>101875</v>
      </c>
      <c r="B2689" s="321" t="s">
        <v>2815</v>
      </c>
      <c r="C2689" s="321" t="s">
        <v>5</v>
      </c>
      <c r="D2689" s="322" t="s">
        <v>41355</v>
      </c>
    </row>
    <row r="2690" spans="1:4">
      <c r="A2690" s="323">
        <v>101876</v>
      </c>
      <c r="B2690" s="321" t="s">
        <v>2816</v>
      </c>
      <c r="C2690" s="321" t="s">
        <v>5</v>
      </c>
      <c r="D2690" s="322" t="s">
        <v>41356</v>
      </c>
    </row>
    <row r="2691" spans="1:4">
      <c r="A2691" s="323">
        <v>101877</v>
      </c>
      <c r="B2691" s="321" t="s">
        <v>2817</v>
      </c>
      <c r="C2691" s="321" t="s">
        <v>5</v>
      </c>
      <c r="D2691" s="322" t="s">
        <v>41357</v>
      </c>
    </row>
    <row r="2692" spans="1:4">
      <c r="A2692" s="323">
        <v>101878</v>
      </c>
      <c r="B2692" s="321" t="s">
        <v>2818</v>
      </c>
      <c r="C2692" s="321" t="s">
        <v>5</v>
      </c>
      <c r="D2692" s="322" t="s">
        <v>41358</v>
      </c>
    </row>
    <row r="2693" spans="1:4">
      <c r="A2693" s="323">
        <v>101879</v>
      </c>
      <c r="B2693" s="321" t="s">
        <v>2819</v>
      </c>
      <c r="C2693" s="321" t="s">
        <v>5</v>
      </c>
      <c r="D2693" s="322" t="s">
        <v>41359</v>
      </c>
    </row>
    <row r="2694" spans="1:4">
      <c r="A2694" s="323">
        <v>101880</v>
      </c>
      <c r="B2694" s="321" t="s">
        <v>2820</v>
      </c>
      <c r="C2694" s="321" t="s">
        <v>5</v>
      </c>
      <c r="D2694" s="322" t="s">
        <v>41360</v>
      </c>
    </row>
    <row r="2695" spans="1:4">
      <c r="A2695" s="323">
        <v>101881</v>
      </c>
      <c r="B2695" s="321" t="s">
        <v>2821</v>
      </c>
      <c r="C2695" s="321" t="s">
        <v>5</v>
      </c>
      <c r="D2695" s="322" t="s">
        <v>41361</v>
      </c>
    </row>
    <row r="2696" spans="1:4">
      <c r="A2696" s="323">
        <v>101882</v>
      </c>
      <c r="B2696" s="321" t="s">
        <v>2822</v>
      </c>
      <c r="C2696" s="321" t="s">
        <v>5</v>
      </c>
      <c r="D2696" s="322" t="s">
        <v>41362</v>
      </c>
    </row>
    <row r="2697" spans="1:4">
      <c r="A2697" s="323">
        <v>101883</v>
      </c>
      <c r="B2697" s="321" t="s">
        <v>2823</v>
      </c>
      <c r="C2697" s="321" t="s">
        <v>5</v>
      </c>
      <c r="D2697" s="322" t="s">
        <v>41363</v>
      </c>
    </row>
    <row r="2698" spans="1:4">
      <c r="A2698" s="323">
        <v>101890</v>
      </c>
      <c r="B2698" s="321" t="s">
        <v>2824</v>
      </c>
      <c r="C2698" s="321" t="s">
        <v>5</v>
      </c>
      <c r="D2698" s="322" t="s">
        <v>41364</v>
      </c>
    </row>
    <row r="2699" spans="1:4">
      <c r="A2699" s="323">
        <v>101891</v>
      </c>
      <c r="B2699" s="321" t="s">
        <v>2825</v>
      </c>
      <c r="C2699" s="321" t="s">
        <v>5</v>
      </c>
      <c r="D2699" s="322" t="s">
        <v>41365</v>
      </c>
    </row>
    <row r="2700" spans="1:4">
      <c r="A2700" s="323">
        <v>101892</v>
      </c>
      <c r="B2700" s="321" t="s">
        <v>2826</v>
      </c>
      <c r="C2700" s="321" t="s">
        <v>5</v>
      </c>
      <c r="D2700" s="322" t="s">
        <v>41366</v>
      </c>
    </row>
    <row r="2701" spans="1:4">
      <c r="A2701" s="323">
        <v>101893</v>
      </c>
      <c r="B2701" s="321" t="s">
        <v>2827</v>
      </c>
      <c r="C2701" s="321" t="s">
        <v>5</v>
      </c>
      <c r="D2701" s="322" t="s">
        <v>41367</v>
      </c>
    </row>
    <row r="2702" spans="1:4">
      <c r="A2702" s="323">
        <v>101894</v>
      </c>
      <c r="B2702" s="321" t="s">
        <v>2828</v>
      </c>
      <c r="C2702" s="321" t="s">
        <v>5</v>
      </c>
      <c r="D2702" s="322" t="s">
        <v>41368</v>
      </c>
    </row>
    <row r="2703" spans="1:4">
      <c r="A2703" s="323">
        <v>101895</v>
      </c>
      <c r="B2703" s="321" t="s">
        <v>2829</v>
      </c>
      <c r="C2703" s="321" t="s">
        <v>5</v>
      </c>
      <c r="D2703" s="322" t="s">
        <v>41369</v>
      </c>
    </row>
    <row r="2704" spans="1:4">
      <c r="A2704" s="323">
        <v>101896</v>
      </c>
      <c r="B2704" s="321" t="s">
        <v>2830</v>
      </c>
      <c r="C2704" s="321" t="s">
        <v>5</v>
      </c>
      <c r="D2704" s="322" t="s">
        <v>41370</v>
      </c>
    </row>
    <row r="2705" spans="1:4">
      <c r="A2705" s="323">
        <v>101897</v>
      </c>
      <c r="B2705" s="321" t="s">
        <v>2831</v>
      </c>
      <c r="C2705" s="321" t="s">
        <v>5</v>
      </c>
      <c r="D2705" s="322" t="s">
        <v>41371</v>
      </c>
    </row>
    <row r="2706" spans="1:4">
      <c r="A2706" s="323">
        <v>101898</v>
      </c>
      <c r="B2706" s="321" t="s">
        <v>2832</v>
      </c>
      <c r="C2706" s="321" t="s">
        <v>5</v>
      </c>
      <c r="D2706" s="322" t="s">
        <v>41372</v>
      </c>
    </row>
    <row r="2707" spans="1:4">
      <c r="A2707" s="323">
        <v>101899</v>
      </c>
      <c r="B2707" s="321" t="s">
        <v>2833</v>
      </c>
      <c r="C2707" s="321" t="s">
        <v>5</v>
      </c>
      <c r="D2707" s="322" t="s">
        <v>41373</v>
      </c>
    </row>
    <row r="2708" spans="1:4">
      <c r="A2708" s="323">
        <v>101900</v>
      </c>
      <c r="B2708" s="321" t="s">
        <v>2834</v>
      </c>
      <c r="C2708" s="321" t="s">
        <v>5</v>
      </c>
      <c r="D2708" s="322" t="s">
        <v>41374</v>
      </c>
    </row>
    <row r="2709" spans="1:4">
      <c r="A2709" s="323">
        <v>101901</v>
      </c>
      <c r="B2709" s="321" t="s">
        <v>2835</v>
      </c>
      <c r="C2709" s="321" t="s">
        <v>5</v>
      </c>
      <c r="D2709" s="322" t="s">
        <v>41375</v>
      </c>
    </row>
    <row r="2710" spans="1:4">
      <c r="A2710" s="323">
        <v>101902</v>
      </c>
      <c r="B2710" s="321" t="s">
        <v>2836</v>
      </c>
      <c r="C2710" s="321" t="s">
        <v>5</v>
      </c>
      <c r="D2710" s="322" t="s">
        <v>41376</v>
      </c>
    </row>
    <row r="2711" spans="1:4">
      <c r="A2711" s="323">
        <v>101903</v>
      </c>
      <c r="B2711" s="321" t="s">
        <v>2837</v>
      </c>
      <c r="C2711" s="321" t="s">
        <v>5</v>
      </c>
      <c r="D2711" s="322" t="s">
        <v>41377</v>
      </c>
    </row>
    <row r="2712" spans="1:4">
      <c r="A2712" s="323">
        <v>101904</v>
      </c>
      <c r="B2712" s="321" t="s">
        <v>2838</v>
      </c>
      <c r="C2712" s="321" t="s">
        <v>5</v>
      </c>
      <c r="D2712" s="322" t="s">
        <v>41378</v>
      </c>
    </row>
    <row r="2713" spans="1:4">
      <c r="A2713" s="323">
        <v>101938</v>
      </c>
      <c r="B2713" s="321" t="s">
        <v>2839</v>
      </c>
      <c r="C2713" s="321" t="s">
        <v>5</v>
      </c>
      <c r="D2713" s="322" t="s">
        <v>41379</v>
      </c>
    </row>
    <row r="2714" spans="1:4">
      <c r="A2714" s="323">
        <v>101946</v>
      </c>
      <c r="B2714" s="321" t="s">
        <v>2840</v>
      </c>
      <c r="C2714" s="321" t="s">
        <v>5</v>
      </c>
      <c r="D2714" s="322" t="s">
        <v>41380</v>
      </c>
    </row>
    <row r="2715" spans="1:4">
      <c r="A2715" s="323">
        <v>91945</v>
      </c>
      <c r="B2715" s="321" t="s">
        <v>2841</v>
      </c>
      <c r="C2715" s="321" t="s">
        <v>5</v>
      </c>
      <c r="D2715" s="322" t="s">
        <v>41381</v>
      </c>
    </row>
    <row r="2716" spans="1:4">
      <c r="A2716" s="323">
        <v>91946</v>
      </c>
      <c r="B2716" s="321" t="s">
        <v>2842</v>
      </c>
      <c r="C2716" s="321" t="s">
        <v>5</v>
      </c>
      <c r="D2716" s="322" t="s">
        <v>41382</v>
      </c>
    </row>
    <row r="2717" spans="1:4">
      <c r="A2717" s="323">
        <v>91947</v>
      </c>
      <c r="B2717" s="321" t="s">
        <v>2843</v>
      </c>
      <c r="C2717" s="321" t="s">
        <v>5</v>
      </c>
      <c r="D2717" s="322" t="s">
        <v>39291</v>
      </c>
    </row>
    <row r="2718" spans="1:4">
      <c r="A2718" s="323">
        <v>91949</v>
      </c>
      <c r="B2718" s="321" t="s">
        <v>2844</v>
      </c>
      <c r="C2718" s="321" t="s">
        <v>5</v>
      </c>
      <c r="D2718" s="322" t="s">
        <v>40936</v>
      </c>
    </row>
    <row r="2719" spans="1:4">
      <c r="A2719" s="323">
        <v>91950</v>
      </c>
      <c r="B2719" s="321" t="s">
        <v>2845</v>
      </c>
      <c r="C2719" s="321" t="s">
        <v>5</v>
      </c>
      <c r="D2719" s="322" t="s">
        <v>41383</v>
      </c>
    </row>
    <row r="2720" spans="1:4">
      <c r="A2720" s="323">
        <v>91951</v>
      </c>
      <c r="B2720" s="321" t="s">
        <v>2846</v>
      </c>
      <c r="C2720" s="321" t="s">
        <v>5</v>
      </c>
      <c r="D2720" s="322" t="s">
        <v>41384</v>
      </c>
    </row>
    <row r="2721" spans="1:4">
      <c r="A2721" s="323">
        <v>91952</v>
      </c>
      <c r="B2721" s="321" t="s">
        <v>2847</v>
      </c>
      <c r="C2721" s="321" t="s">
        <v>5</v>
      </c>
      <c r="D2721" s="322" t="s">
        <v>41385</v>
      </c>
    </row>
    <row r="2722" spans="1:4">
      <c r="A2722" s="323">
        <v>91953</v>
      </c>
      <c r="B2722" s="321" t="s">
        <v>2848</v>
      </c>
      <c r="C2722" s="321" t="s">
        <v>5</v>
      </c>
      <c r="D2722" s="322" t="s">
        <v>41386</v>
      </c>
    </row>
    <row r="2723" spans="1:4">
      <c r="A2723" s="323">
        <v>91954</v>
      </c>
      <c r="B2723" s="321" t="s">
        <v>2849</v>
      </c>
      <c r="C2723" s="321" t="s">
        <v>5</v>
      </c>
      <c r="D2723" s="322" t="s">
        <v>41387</v>
      </c>
    </row>
    <row r="2724" spans="1:4">
      <c r="A2724" s="323">
        <v>91955</v>
      </c>
      <c r="B2724" s="321" t="s">
        <v>2850</v>
      </c>
      <c r="C2724" s="321" t="s">
        <v>5</v>
      </c>
      <c r="D2724" s="322" t="s">
        <v>41388</v>
      </c>
    </row>
    <row r="2725" spans="1:4">
      <c r="A2725" s="323">
        <v>91956</v>
      </c>
      <c r="B2725" s="321" t="s">
        <v>2851</v>
      </c>
      <c r="C2725" s="321" t="s">
        <v>5</v>
      </c>
      <c r="D2725" s="322" t="s">
        <v>41389</v>
      </c>
    </row>
    <row r="2726" spans="1:4">
      <c r="A2726" s="323">
        <v>91957</v>
      </c>
      <c r="B2726" s="321" t="s">
        <v>2852</v>
      </c>
      <c r="C2726" s="321" t="s">
        <v>5</v>
      </c>
      <c r="D2726" s="322" t="s">
        <v>41390</v>
      </c>
    </row>
    <row r="2727" spans="1:4">
      <c r="A2727" s="323">
        <v>91958</v>
      </c>
      <c r="B2727" s="321" t="s">
        <v>2853</v>
      </c>
      <c r="C2727" s="321" t="s">
        <v>5</v>
      </c>
      <c r="D2727" s="322" t="s">
        <v>41391</v>
      </c>
    </row>
    <row r="2728" spans="1:4">
      <c r="A2728" s="323">
        <v>91959</v>
      </c>
      <c r="B2728" s="321" t="s">
        <v>2854</v>
      </c>
      <c r="C2728" s="321" t="s">
        <v>5</v>
      </c>
      <c r="D2728" s="322" t="s">
        <v>41392</v>
      </c>
    </row>
    <row r="2729" spans="1:4">
      <c r="A2729" s="323">
        <v>91960</v>
      </c>
      <c r="B2729" s="321" t="s">
        <v>2855</v>
      </c>
      <c r="C2729" s="321" t="s">
        <v>5</v>
      </c>
      <c r="D2729" s="322" t="s">
        <v>40773</v>
      </c>
    </row>
    <row r="2730" spans="1:4">
      <c r="A2730" s="323">
        <v>91961</v>
      </c>
      <c r="B2730" s="321" t="s">
        <v>2856</v>
      </c>
      <c r="C2730" s="321" t="s">
        <v>5</v>
      </c>
      <c r="D2730" s="322" t="s">
        <v>39406</v>
      </c>
    </row>
    <row r="2731" spans="1:4">
      <c r="A2731" s="323">
        <v>91962</v>
      </c>
      <c r="B2731" s="321" t="s">
        <v>2857</v>
      </c>
      <c r="C2731" s="321" t="s">
        <v>5</v>
      </c>
      <c r="D2731" s="322" t="s">
        <v>41393</v>
      </c>
    </row>
    <row r="2732" spans="1:4">
      <c r="A2732" s="323">
        <v>91963</v>
      </c>
      <c r="B2732" s="321" t="s">
        <v>2858</v>
      </c>
      <c r="C2732" s="321" t="s">
        <v>5</v>
      </c>
      <c r="D2732" s="322" t="s">
        <v>41394</v>
      </c>
    </row>
    <row r="2733" spans="1:4">
      <c r="A2733" s="323">
        <v>91964</v>
      </c>
      <c r="B2733" s="321" t="s">
        <v>2859</v>
      </c>
      <c r="C2733" s="321" t="s">
        <v>5</v>
      </c>
      <c r="D2733" s="322" t="s">
        <v>41395</v>
      </c>
    </row>
    <row r="2734" spans="1:4">
      <c r="A2734" s="323">
        <v>91965</v>
      </c>
      <c r="B2734" s="321" t="s">
        <v>2860</v>
      </c>
      <c r="C2734" s="321" t="s">
        <v>5</v>
      </c>
      <c r="D2734" s="322" t="s">
        <v>41396</v>
      </c>
    </row>
    <row r="2735" spans="1:4">
      <c r="A2735" s="323">
        <v>91966</v>
      </c>
      <c r="B2735" s="321" t="s">
        <v>2861</v>
      </c>
      <c r="C2735" s="321" t="s">
        <v>5</v>
      </c>
      <c r="D2735" s="322" t="s">
        <v>40768</v>
      </c>
    </row>
    <row r="2736" spans="1:4">
      <c r="A2736" s="323">
        <v>91967</v>
      </c>
      <c r="B2736" s="321" t="s">
        <v>2862</v>
      </c>
      <c r="C2736" s="321" t="s">
        <v>5</v>
      </c>
      <c r="D2736" s="322" t="s">
        <v>41397</v>
      </c>
    </row>
    <row r="2737" spans="1:4">
      <c r="A2737" s="323">
        <v>91968</v>
      </c>
      <c r="B2737" s="321" t="s">
        <v>2863</v>
      </c>
      <c r="C2737" s="321" t="s">
        <v>5</v>
      </c>
      <c r="D2737" s="322" t="s">
        <v>41356</v>
      </c>
    </row>
    <row r="2738" spans="1:4">
      <c r="A2738" s="323">
        <v>91969</v>
      </c>
      <c r="B2738" s="321" t="s">
        <v>2864</v>
      </c>
      <c r="C2738" s="321" t="s">
        <v>5</v>
      </c>
      <c r="D2738" s="322" t="s">
        <v>41398</v>
      </c>
    </row>
    <row r="2739" spans="1:4">
      <c r="A2739" s="323">
        <v>91970</v>
      </c>
      <c r="B2739" s="321" t="s">
        <v>2865</v>
      </c>
      <c r="C2739" s="321" t="s">
        <v>5</v>
      </c>
      <c r="D2739" s="322" t="s">
        <v>41399</v>
      </c>
    </row>
    <row r="2740" spans="1:4">
      <c r="A2740" s="323">
        <v>91971</v>
      </c>
      <c r="B2740" s="321" t="s">
        <v>2866</v>
      </c>
      <c r="C2740" s="321" t="s">
        <v>5</v>
      </c>
      <c r="D2740" s="322" t="s">
        <v>41400</v>
      </c>
    </row>
    <row r="2741" spans="1:4">
      <c r="A2741" s="323">
        <v>91972</v>
      </c>
      <c r="B2741" s="321" t="s">
        <v>2867</v>
      </c>
      <c r="C2741" s="321" t="s">
        <v>5</v>
      </c>
      <c r="D2741" s="322" t="s">
        <v>41401</v>
      </c>
    </row>
    <row r="2742" spans="1:4">
      <c r="A2742" s="323">
        <v>91973</v>
      </c>
      <c r="B2742" s="321" t="s">
        <v>2868</v>
      </c>
      <c r="C2742" s="321" t="s">
        <v>5</v>
      </c>
      <c r="D2742" s="322" t="s">
        <v>41402</v>
      </c>
    </row>
    <row r="2743" spans="1:4">
      <c r="A2743" s="323">
        <v>91974</v>
      </c>
      <c r="B2743" s="321" t="s">
        <v>2869</v>
      </c>
      <c r="C2743" s="321" t="s">
        <v>5</v>
      </c>
      <c r="D2743" s="322" t="s">
        <v>41403</v>
      </c>
    </row>
    <row r="2744" spans="1:4">
      <c r="A2744" s="323">
        <v>91975</v>
      </c>
      <c r="B2744" s="321" t="s">
        <v>2870</v>
      </c>
      <c r="C2744" s="321" t="s">
        <v>5</v>
      </c>
      <c r="D2744" s="322" t="s">
        <v>41404</v>
      </c>
    </row>
    <row r="2745" spans="1:4">
      <c r="A2745" s="323">
        <v>91976</v>
      </c>
      <c r="B2745" s="321" t="s">
        <v>2871</v>
      </c>
      <c r="C2745" s="321" t="s">
        <v>5</v>
      </c>
      <c r="D2745" s="322" t="s">
        <v>41405</v>
      </c>
    </row>
    <row r="2746" spans="1:4">
      <c r="A2746" s="323">
        <v>91977</v>
      </c>
      <c r="B2746" s="321" t="s">
        <v>2872</v>
      </c>
      <c r="C2746" s="321" t="s">
        <v>5</v>
      </c>
      <c r="D2746" s="322" t="s">
        <v>41406</v>
      </c>
    </row>
    <row r="2747" spans="1:4">
      <c r="A2747" s="323">
        <v>91978</v>
      </c>
      <c r="B2747" s="321" t="s">
        <v>2873</v>
      </c>
      <c r="C2747" s="321" t="s">
        <v>5</v>
      </c>
      <c r="D2747" s="322" t="s">
        <v>39680</v>
      </c>
    </row>
    <row r="2748" spans="1:4">
      <c r="A2748" s="323">
        <v>91979</v>
      </c>
      <c r="B2748" s="321" t="s">
        <v>2874</v>
      </c>
      <c r="C2748" s="321" t="s">
        <v>5</v>
      </c>
      <c r="D2748" s="322" t="s">
        <v>41407</v>
      </c>
    </row>
    <row r="2749" spans="1:4">
      <c r="A2749" s="323">
        <v>91980</v>
      </c>
      <c r="B2749" s="321" t="s">
        <v>2875</v>
      </c>
      <c r="C2749" s="321" t="s">
        <v>5</v>
      </c>
      <c r="D2749" s="322" t="s">
        <v>41408</v>
      </c>
    </row>
    <row r="2750" spans="1:4">
      <c r="A2750" s="323">
        <v>91981</v>
      </c>
      <c r="B2750" s="321" t="s">
        <v>2876</v>
      </c>
      <c r="C2750" s="321" t="s">
        <v>5</v>
      </c>
      <c r="D2750" s="322" t="s">
        <v>41409</v>
      </c>
    </row>
    <row r="2751" spans="1:4">
      <c r="A2751" s="323">
        <v>91982</v>
      </c>
      <c r="B2751" s="321" t="s">
        <v>2877</v>
      </c>
      <c r="C2751" s="321" t="s">
        <v>5</v>
      </c>
      <c r="D2751" s="322" t="s">
        <v>41410</v>
      </c>
    </row>
    <row r="2752" spans="1:4">
      <c r="A2752" s="323">
        <v>91983</v>
      </c>
      <c r="B2752" s="321" t="s">
        <v>2878</v>
      </c>
      <c r="C2752" s="321" t="s">
        <v>5</v>
      </c>
      <c r="D2752" s="322" t="s">
        <v>41411</v>
      </c>
    </row>
    <row r="2753" spans="1:4">
      <c r="A2753" s="323">
        <v>91984</v>
      </c>
      <c r="B2753" s="321" t="s">
        <v>2879</v>
      </c>
      <c r="C2753" s="321" t="s">
        <v>5</v>
      </c>
      <c r="D2753" s="322" t="s">
        <v>40909</v>
      </c>
    </row>
    <row r="2754" spans="1:4">
      <c r="A2754" s="323">
        <v>91985</v>
      </c>
      <c r="B2754" s="321" t="s">
        <v>2880</v>
      </c>
      <c r="C2754" s="321" t="s">
        <v>5</v>
      </c>
      <c r="D2754" s="322" t="s">
        <v>41295</v>
      </c>
    </row>
    <row r="2755" spans="1:4">
      <c r="A2755" s="323">
        <v>91986</v>
      </c>
      <c r="B2755" s="321" t="s">
        <v>2881</v>
      </c>
      <c r="C2755" s="321" t="s">
        <v>5</v>
      </c>
      <c r="D2755" s="322" t="s">
        <v>41412</v>
      </c>
    </row>
    <row r="2756" spans="1:4">
      <c r="A2756" s="323">
        <v>91987</v>
      </c>
      <c r="B2756" s="321" t="s">
        <v>2882</v>
      </c>
      <c r="C2756" s="321" t="s">
        <v>5</v>
      </c>
      <c r="D2756" s="322" t="s">
        <v>40777</v>
      </c>
    </row>
    <row r="2757" spans="1:4">
      <c r="A2757" s="323">
        <v>91988</v>
      </c>
      <c r="B2757" s="321" t="s">
        <v>2883</v>
      </c>
      <c r="C2757" s="321" t="s">
        <v>5</v>
      </c>
      <c r="D2757" s="322" t="s">
        <v>39969</v>
      </c>
    </row>
    <row r="2758" spans="1:4">
      <c r="A2758" s="323">
        <v>91989</v>
      </c>
      <c r="B2758" s="321" t="s">
        <v>2884</v>
      </c>
      <c r="C2758" s="321" t="s">
        <v>5</v>
      </c>
      <c r="D2758" s="322" t="s">
        <v>41413</v>
      </c>
    </row>
    <row r="2759" spans="1:4">
      <c r="A2759" s="323">
        <v>91990</v>
      </c>
      <c r="B2759" s="321" t="s">
        <v>2885</v>
      </c>
      <c r="C2759" s="321" t="s">
        <v>5</v>
      </c>
      <c r="D2759" s="322" t="s">
        <v>41414</v>
      </c>
    </row>
    <row r="2760" spans="1:4">
      <c r="A2760" s="323">
        <v>91991</v>
      </c>
      <c r="B2760" s="321" t="s">
        <v>2886</v>
      </c>
      <c r="C2760" s="321" t="s">
        <v>5</v>
      </c>
      <c r="D2760" s="322" t="s">
        <v>41415</v>
      </c>
    </row>
    <row r="2761" spans="1:4">
      <c r="A2761" s="323">
        <v>91992</v>
      </c>
      <c r="B2761" s="321" t="s">
        <v>2887</v>
      </c>
      <c r="C2761" s="321" t="s">
        <v>5</v>
      </c>
      <c r="D2761" s="322" t="s">
        <v>41416</v>
      </c>
    </row>
    <row r="2762" spans="1:4">
      <c r="A2762" s="323">
        <v>91993</v>
      </c>
      <c r="B2762" s="321" t="s">
        <v>2888</v>
      </c>
      <c r="C2762" s="321" t="s">
        <v>5</v>
      </c>
      <c r="D2762" s="322" t="s">
        <v>41417</v>
      </c>
    </row>
    <row r="2763" spans="1:4">
      <c r="A2763" s="323">
        <v>91994</v>
      </c>
      <c r="B2763" s="321" t="s">
        <v>2889</v>
      </c>
      <c r="C2763" s="321" t="s">
        <v>5</v>
      </c>
      <c r="D2763" s="322" t="s">
        <v>41418</v>
      </c>
    </row>
    <row r="2764" spans="1:4">
      <c r="A2764" s="323">
        <v>91995</v>
      </c>
      <c r="B2764" s="321" t="s">
        <v>2890</v>
      </c>
      <c r="C2764" s="321" t="s">
        <v>5</v>
      </c>
      <c r="D2764" s="322" t="s">
        <v>41419</v>
      </c>
    </row>
    <row r="2765" spans="1:4">
      <c r="A2765" s="323">
        <v>91996</v>
      </c>
      <c r="B2765" s="321" t="s">
        <v>2891</v>
      </c>
      <c r="C2765" s="321" t="s">
        <v>5</v>
      </c>
      <c r="D2765" s="322" t="s">
        <v>41420</v>
      </c>
    </row>
    <row r="2766" spans="1:4">
      <c r="A2766" s="323">
        <v>91997</v>
      </c>
      <c r="B2766" s="321" t="s">
        <v>2892</v>
      </c>
      <c r="C2766" s="321" t="s">
        <v>5</v>
      </c>
      <c r="D2766" s="322" t="s">
        <v>41421</v>
      </c>
    </row>
    <row r="2767" spans="1:4">
      <c r="A2767" s="323">
        <v>91998</v>
      </c>
      <c r="B2767" s="321" t="s">
        <v>2893</v>
      </c>
      <c r="C2767" s="321" t="s">
        <v>5</v>
      </c>
      <c r="D2767" s="322" t="s">
        <v>41422</v>
      </c>
    </row>
    <row r="2768" spans="1:4">
      <c r="A2768" s="323">
        <v>91999</v>
      </c>
      <c r="B2768" s="321" t="s">
        <v>2894</v>
      </c>
      <c r="C2768" s="321" t="s">
        <v>5</v>
      </c>
      <c r="D2768" s="322" t="s">
        <v>40417</v>
      </c>
    </row>
    <row r="2769" spans="1:4">
      <c r="A2769" s="323">
        <v>92000</v>
      </c>
      <c r="B2769" s="321" t="s">
        <v>2895</v>
      </c>
      <c r="C2769" s="321" t="s">
        <v>5</v>
      </c>
      <c r="D2769" s="322" t="s">
        <v>40617</v>
      </c>
    </row>
    <row r="2770" spans="1:4">
      <c r="A2770" s="323">
        <v>92001</v>
      </c>
      <c r="B2770" s="321" t="s">
        <v>2896</v>
      </c>
      <c r="C2770" s="321" t="s">
        <v>5</v>
      </c>
      <c r="D2770" s="322" t="s">
        <v>41423</v>
      </c>
    </row>
    <row r="2771" spans="1:4">
      <c r="A2771" s="323">
        <v>92002</v>
      </c>
      <c r="B2771" s="321" t="s">
        <v>2897</v>
      </c>
      <c r="C2771" s="321" t="s">
        <v>5</v>
      </c>
      <c r="D2771" s="322" t="s">
        <v>41424</v>
      </c>
    </row>
    <row r="2772" spans="1:4">
      <c r="A2772" s="323">
        <v>92003</v>
      </c>
      <c r="B2772" s="321" t="s">
        <v>2898</v>
      </c>
      <c r="C2772" s="321" t="s">
        <v>5</v>
      </c>
      <c r="D2772" s="322" t="s">
        <v>41425</v>
      </c>
    </row>
    <row r="2773" spans="1:4">
      <c r="A2773" s="323">
        <v>92004</v>
      </c>
      <c r="B2773" s="321" t="s">
        <v>2899</v>
      </c>
      <c r="C2773" s="321" t="s">
        <v>5</v>
      </c>
      <c r="D2773" s="322" t="s">
        <v>41426</v>
      </c>
    </row>
    <row r="2774" spans="1:4">
      <c r="A2774" s="323">
        <v>92005</v>
      </c>
      <c r="B2774" s="321" t="s">
        <v>2900</v>
      </c>
      <c r="C2774" s="321" t="s">
        <v>5</v>
      </c>
      <c r="D2774" s="322" t="s">
        <v>41427</v>
      </c>
    </row>
    <row r="2775" spans="1:4">
      <c r="A2775" s="323">
        <v>92006</v>
      </c>
      <c r="B2775" s="321" t="s">
        <v>2901</v>
      </c>
      <c r="C2775" s="321" t="s">
        <v>5</v>
      </c>
      <c r="D2775" s="322" t="s">
        <v>41428</v>
      </c>
    </row>
    <row r="2776" spans="1:4">
      <c r="A2776" s="323">
        <v>92007</v>
      </c>
      <c r="B2776" s="321" t="s">
        <v>2902</v>
      </c>
      <c r="C2776" s="321" t="s">
        <v>5</v>
      </c>
      <c r="D2776" s="322" t="s">
        <v>41392</v>
      </c>
    </row>
    <row r="2777" spans="1:4">
      <c r="A2777" s="323">
        <v>92008</v>
      </c>
      <c r="B2777" s="321" t="s">
        <v>2903</v>
      </c>
      <c r="C2777" s="321" t="s">
        <v>5</v>
      </c>
      <c r="D2777" s="322" t="s">
        <v>41429</v>
      </c>
    </row>
    <row r="2778" spans="1:4">
      <c r="A2778" s="323">
        <v>92009</v>
      </c>
      <c r="B2778" s="321" t="s">
        <v>2904</v>
      </c>
      <c r="C2778" s="321" t="s">
        <v>5</v>
      </c>
      <c r="D2778" s="322" t="s">
        <v>41430</v>
      </c>
    </row>
    <row r="2779" spans="1:4">
      <c r="A2779" s="323">
        <v>92010</v>
      </c>
      <c r="B2779" s="321" t="s">
        <v>2905</v>
      </c>
      <c r="C2779" s="321" t="s">
        <v>5</v>
      </c>
      <c r="D2779" s="322" t="s">
        <v>41431</v>
      </c>
    </row>
    <row r="2780" spans="1:4">
      <c r="A2780" s="323">
        <v>92011</v>
      </c>
      <c r="B2780" s="321" t="s">
        <v>2906</v>
      </c>
      <c r="C2780" s="321" t="s">
        <v>5</v>
      </c>
      <c r="D2780" s="322" t="s">
        <v>41432</v>
      </c>
    </row>
    <row r="2781" spans="1:4">
      <c r="A2781" s="323">
        <v>92012</v>
      </c>
      <c r="B2781" s="321" t="s">
        <v>2907</v>
      </c>
      <c r="C2781" s="321" t="s">
        <v>5</v>
      </c>
      <c r="D2781" s="322" t="s">
        <v>41433</v>
      </c>
    </row>
    <row r="2782" spans="1:4">
      <c r="A2782" s="323">
        <v>92013</v>
      </c>
      <c r="B2782" s="321" t="s">
        <v>2908</v>
      </c>
      <c r="C2782" s="321" t="s">
        <v>5</v>
      </c>
      <c r="D2782" s="322" t="s">
        <v>41434</v>
      </c>
    </row>
    <row r="2783" spans="1:4">
      <c r="A2783" s="323">
        <v>92014</v>
      </c>
      <c r="B2783" s="321" t="s">
        <v>2909</v>
      </c>
      <c r="C2783" s="321" t="s">
        <v>5</v>
      </c>
      <c r="D2783" s="322" t="s">
        <v>41435</v>
      </c>
    </row>
    <row r="2784" spans="1:4">
      <c r="A2784" s="323">
        <v>92015</v>
      </c>
      <c r="B2784" s="321" t="s">
        <v>2910</v>
      </c>
      <c r="C2784" s="321" t="s">
        <v>5</v>
      </c>
      <c r="D2784" s="322" t="s">
        <v>41436</v>
      </c>
    </row>
    <row r="2785" spans="1:4">
      <c r="A2785" s="323">
        <v>92016</v>
      </c>
      <c r="B2785" s="321" t="s">
        <v>2911</v>
      </c>
      <c r="C2785" s="321" t="s">
        <v>5</v>
      </c>
      <c r="D2785" s="322" t="s">
        <v>41437</v>
      </c>
    </row>
    <row r="2786" spans="1:4">
      <c r="A2786" s="323">
        <v>92017</v>
      </c>
      <c r="B2786" s="321" t="s">
        <v>2912</v>
      </c>
      <c r="C2786" s="321" t="s">
        <v>5</v>
      </c>
      <c r="D2786" s="322" t="s">
        <v>41438</v>
      </c>
    </row>
    <row r="2787" spans="1:4">
      <c r="A2787" s="323">
        <v>92018</v>
      </c>
      <c r="B2787" s="321" t="s">
        <v>2913</v>
      </c>
      <c r="C2787" s="321" t="s">
        <v>5</v>
      </c>
      <c r="D2787" s="322" t="s">
        <v>41432</v>
      </c>
    </row>
    <row r="2788" spans="1:4">
      <c r="A2788" s="323">
        <v>92019</v>
      </c>
      <c r="B2788" s="321" t="s">
        <v>2914</v>
      </c>
      <c r="C2788" s="321" t="s">
        <v>5</v>
      </c>
      <c r="D2788" s="322" t="s">
        <v>41439</v>
      </c>
    </row>
    <row r="2789" spans="1:4">
      <c r="A2789" s="323">
        <v>92020</v>
      </c>
      <c r="B2789" s="321" t="s">
        <v>2915</v>
      </c>
      <c r="C2789" s="321" t="s">
        <v>5</v>
      </c>
      <c r="D2789" s="322" t="s">
        <v>41440</v>
      </c>
    </row>
    <row r="2790" spans="1:4">
      <c r="A2790" s="323">
        <v>92021</v>
      </c>
      <c r="B2790" s="321" t="s">
        <v>2916</v>
      </c>
      <c r="C2790" s="321" t="s">
        <v>5</v>
      </c>
      <c r="D2790" s="322" t="s">
        <v>41441</v>
      </c>
    </row>
    <row r="2791" spans="1:4">
      <c r="A2791" s="323">
        <v>92022</v>
      </c>
      <c r="B2791" s="321" t="s">
        <v>2917</v>
      </c>
      <c r="C2791" s="321" t="s">
        <v>5</v>
      </c>
      <c r="D2791" s="322" t="s">
        <v>41092</v>
      </c>
    </row>
    <row r="2792" spans="1:4">
      <c r="A2792" s="323">
        <v>92023</v>
      </c>
      <c r="B2792" s="321" t="s">
        <v>2918</v>
      </c>
      <c r="C2792" s="321" t="s">
        <v>5</v>
      </c>
      <c r="D2792" s="322" t="s">
        <v>41442</v>
      </c>
    </row>
    <row r="2793" spans="1:4">
      <c r="A2793" s="323">
        <v>92024</v>
      </c>
      <c r="B2793" s="321" t="s">
        <v>2919</v>
      </c>
      <c r="C2793" s="321" t="s">
        <v>5</v>
      </c>
      <c r="D2793" s="322" t="s">
        <v>41443</v>
      </c>
    </row>
    <row r="2794" spans="1:4">
      <c r="A2794" s="323">
        <v>92025</v>
      </c>
      <c r="B2794" s="321" t="s">
        <v>2920</v>
      </c>
      <c r="C2794" s="321" t="s">
        <v>5</v>
      </c>
      <c r="D2794" s="322" t="s">
        <v>41444</v>
      </c>
    </row>
    <row r="2795" spans="1:4">
      <c r="A2795" s="323">
        <v>92026</v>
      </c>
      <c r="B2795" s="321" t="s">
        <v>2921</v>
      </c>
      <c r="C2795" s="321" t="s">
        <v>5</v>
      </c>
      <c r="D2795" s="322" t="s">
        <v>41445</v>
      </c>
    </row>
    <row r="2796" spans="1:4">
      <c r="A2796" s="323">
        <v>92027</v>
      </c>
      <c r="B2796" s="321" t="s">
        <v>2922</v>
      </c>
      <c r="C2796" s="321" t="s">
        <v>5</v>
      </c>
      <c r="D2796" s="322" t="s">
        <v>41446</v>
      </c>
    </row>
    <row r="2797" spans="1:4">
      <c r="A2797" s="323">
        <v>92028</v>
      </c>
      <c r="B2797" s="321" t="s">
        <v>2923</v>
      </c>
      <c r="C2797" s="321" t="s">
        <v>5</v>
      </c>
      <c r="D2797" s="322" t="s">
        <v>41447</v>
      </c>
    </row>
    <row r="2798" spans="1:4">
      <c r="A2798" s="323">
        <v>92029</v>
      </c>
      <c r="B2798" s="321" t="s">
        <v>2924</v>
      </c>
      <c r="C2798" s="321" t="s">
        <v>5</v>
      </c>
      <c r="D2798" s="322" t="s">
        <v>41448</v>
      </c>
    </row>
    <row r="2799" spans="1:4">
      <c r="A2799" s="323">
        <v>92030</v>
      </c>
      <c r="B2799" s="321" t="s">
        <v>2925</v>
      </c>
      <c r="C2799" s="321" t="s">
        <v>5</v>
      </c>
      <c r="D2799" s="322" t="s">
        <v>41449</v>
      </c>
    </row>
    <row r="2800" spans="1:4">
      <c r="A2800" s="323">
        <v>92031</v>
      </c>
      <c r="B2800" s="321" t="s">
        <v>2926</v>
      </c>
      <c r="C2800" s="321" t="s">
        <v>5</v>
      </c>
      <c r="D2800" s="322" t="s">
        <v>41450</v>
      </c>
    </row>
    <row r="2801" spans="1:4">
      <c r="A2801" s="323">
        <v>92032</v>
      </c>
      <c r="B2801" s="321" t="s">
        <v>2927</v>
      </c>
      <c r="C2801" s="321" t="s">
        <v>5</v>
      </c>
      <c r="D2801" s="322" t="s">
        <v>41451</v>
      </c>
    </row>
    <row r="2802" spans="1:4">
      <c r="A2802" s="323">
        <v>92033</v>
      </c>
      <c r="B2802" s="321" t="s">
        <v>2928</v>
      </c>
      <c r="C2802" s="321" t="s">
        <v>5</v>
      </c>
      <c r="D2802" s="322" t="s">
        <v>41452</v>
      </c>
    </row>
    <row r="2803" spans="1:4">
      <c r="A2803" s="323">
        <v>92034</v>
      </c>
      <c r="B2803" s="321" t="s">
        <v>2929</v>
      </c>
      <c r="C2803" s="321" t="s">
        <v>5</v>
      </c>
      <c r="D2803" s="322" t="s">
        <v>41453</v>
      </c>
    </row>
    <row r="2804" spans="1:4">
      <c r="A2804" s="323">
        <v>92035</v>
      </c>
      <c r="B2804" s="321" t="s">
        <v>2930</v>
      </c>
      <c r="C2804" s="321" t="s">
        <v>5</v>
      </c>
      <c r="D2804" s="322" t="s">
        <v>41454</v>
      </c>
    </row>
    <row r="2805" spans="1:4">
      <c r="A2805" s="323">
        <v>97583</v>
      </c>
      <c r="B2805" s="321" t="s">
        <v>2931</v>
      </c>
      <c r="C2805" s="321" t="s">
        <v>5</v>
      </c>
      <c r="D2805" s="322" t="s">
        <v>41455</v>
      </c>
    </row>
    <row r="2806" spans="1:4">
      <c r="A2806" s="323">
        <v>97584</v>
      </c>
      <c r="B2806" s="321" t="s">
        <v>2932</v>
      </c>
      <c r="C2806" s="321" t="s">
        <v>5</v>
      </c>
      <c r="D2806" s="322" t="s">
        <v>41456</v>
      </c>
    </row>
    <row r="2807" spans="1:4">
      <c r="A2807" s="323">
        <v>97585</v>
      </c>
      <c r="B2807" s="321" t="s">
        <v>2933</v>
      </c>
      <c r="C2807" s="321" t="s">
        <v>5</v>
      </c>
      <c r="D2807" s="322" t="s">
        <v>41457</v>
      </c>
    </row>
    <row r="2808" spans="1:4">
      <c r="A2808" s="323">
        <v>97586</v>
      </c>
      <c r="B2808" s="321" t="s">
        <v>2934</v>
      </c>
      <c r="C2808" s="321" t="s">
        <v>5</v>
      </c>
      <c r="D2808" s="322" t="s">
        <v>41458</v>
      </c>
    </row>
    <row r="2809" spans="1:4">
      <c r="A2809" s="323">
        <v>97587</v>
      </c>
      <c r="B2809" s="321" t="s">
        <v>2935</v>
      </c>
      <c r="C2809" s="321" t="s">
        <v>5</v>
      </c>
      <c r="D2809" s="322" t="s">
        <v>41459</v>
      </c>
    </row>
    <row r="2810" spans="1:4">
      <c r="A2810" s="323">
        <v>97589</v>
      </c>
      <c r="B2810" s="321" t="s">
        <v>2936</v>
      </c>
      <c r="C2810" s="321" t="s">
        <v>5</v>
      </c>
      <c r="D2810" s="322" t="s">
        <v>41460</v>
      </c>
    </row>
    <row r="2811" spans="1:4">
      <c r="A2811" s="323">
        <v>97590</v>
      </c>
      <c r="B2811" s="321" t="s">
        <v>2937</v>
      </c>
      <c r="C2811" s="321" t="s">
        <v>5</v>
      </c>
      <c r="D2811" s="322" t="s">
        <v>41461</v>
      </c>
    </row>
    <row r="2812" spans="1:4">
      <c r="A2812" s="323">
        <v>97591</v>
      </c>
      <c r="B2812" s="321" t="s">
        <v>2938</v>
      </c>
      <c r="C2812" s="321" t="s">
        <v>5</v>
      </c>
      <c r="D2812" s="322" t="s">
        <v>41462</v>
      </c>
    </row>
    <row r="2813" spans="1:4">
      <c r="A2813" s="323">
        <v>97592</v>
      </c>
      <c r="B2813" s="321" t="s">
        <v>2939</v>
      </c>
      <c r="C2813" s="321" t="s">
        <v>5</v>
      </c>
      <c r="D2813" s="322" t="s">
        <v>41463</v>
      </c>
    </row>
    <row r="2814" spans="1:4">
      <c r="A2814" s="323">
        <v>97593</v>
      </c>
      <c r="B2814" s="321" t="s">
        <v>2940</v>
      </c>
      <c r="C2814" s="321" t="s">
        <v>5</v>
      </c>
      <c r="D2814" s="322" t="s">
        <v>41464</v>
      </c>
    </row>
    <row r="2815" spans="1:4">
      <c r="A2815" s="323">
        <v>97594</v>
      </c>
      <c r="B2815" s="321" t="s">
        <v>2941</v>
      </c>
      <c r="C2815" s="321" t="s">
        <v>5</v>
      </c>
      <c r="D2815" s="322" t="s">
        <v>41465</v>
      </c>
    </row>
    <row r="2816" spans="1:4">
      <c r="A2816" s="323">
        <v>97595</v>
      </c>
      <c r="B2816" s="321" t="s">
        <v>2942</v>
      </c>
      <c r="C2816" s="321" t="s">
        <v>5</v>
      </c>
      <c r="D2816" s="322" t="s">
        <v>41466</v>
      </c>
    </row>
    <row r="2817" spans="1:4">
      <c r="A2817" s="323">
        <v>97596</v>
      </c>
      <c r="B2817" s="321" t="s">
        <v>2943</v>
      </c>
      <c r="C2817" s="321" t="s">
        <v>5</v>
      </c>
      <c r="D2817" s="322" t="s">
        <v>41467</v>
      </c>
    </row>
    <row r="2818" spans="1:4">
      <c r="A2818" s="323">
        <v>97597</v>
      </c>
      <c r="B2818" s="321" t="s">
        <v>2944</v>
      </c>
      <c r="C2818" s="321" t="s">
        <v>5</v>
      </c>
      <c r="D2818" s="322" t="s">
        <v>41468</v>
      </c>
    </row>
    <row r="2819" spans="1:4">
      <c r="A2819" s="323">
        <v>97598</v>
      </c>
      <c r="B2819" s="321" t="s">
        <v>2945</v>
      </c>
      <c r="C2819" s="321" t="s">
        <v>5</v>
      </c>
      <c r="D2819" s="322" t="s">
        <v>41469</v>
      </c>
    </row>
    <row r="2820" spans="1:4">
      <c r="A2820" s="323">
        <v>97599</v>
      </c>
      <c r="B2820" s="321" t="s">
        <v>2946</v>
      </c>
      <c r="C2820" s="321" t="s">
        <v>5</v>
      </c>
      <c r="D2820" s="322" t="s">
        <v>41470</v>
      </c>
    </row>
    <row r="2821" spans="1:4">
      <c r="A2821" s="323">
        <v>97609</v>
      </c>
      <c r="B2821" s="321" t="s">
        <v>2947</v>
      </c>
      <c r="C2821" s="321" t="s">
        <v>5</v>
      </c>
      <c r="D2821" s="322" t="s">
        <v>41471</v>
      </c>
    </row>
    <row r="2822" spans="1:4">
      <c r="A2822" s="323">
        <v>97610</v>
      </c>
      <c r="B2822" s="321" t="s">
        <v>2948</v>
      </c>
      <c r="C2822" s="321" t="s">
        <v>5</v>
      </c>
      <c r="D2822" s="322" t="s">
        <v>41472</v>
      </c>
    </row>
    <row r="2823" spans="1:4">
      <c r="A2823" s="323">
        <v>97611</v>
      </c>
      <c r="B2823" s="321" t="s">
        <v>2949</v>
      </c>
      <c r="C2823" s="321" t="s">
        <v>5</v>
      </c>
      <c r="D2823" s="322" t="s">
        <v>41473</v>
      </c>
    </row>
    <row r="2824" spans="1:4">
      <c r="A2824" s="323">
        <v>97612</v>
      </c>
      <c r="B2824" s="321" t="s">
        <v>2950</v>
      </c>
      <c r="C2824" s="321" t="s">
        <v>5</v>
      </c>
      <c r="D2824" s="322" t="s">
        <v>41474</v>
      </c>
    </row>
    <row r="2825" spans="1:4">
      <c r="A2825" s="323">
        <v>97613</v>
      </c>
      <c r="B2825" s="321" t="s">
        <v>2951</v>
      </c>
      <c r="C2825" s="321" t="s">
        <v>5</v>
      </c>
      <c r="D2825" s="322" t="s">
        <v>39762</v>
      </c>
    </row>
    <row r="2826" spans="1:4">
      <c r="A2826" s="323">
        <v>97614</v>
      </c>
      <c r="B2826" s="321" t="s">
        <v>2952</v>
      </c>
      <c r="C2826" s="321" t="s">
        <v>5</v>
      </c>
      <c r="D2826" s="322" t="s">
        <v>41475</v>
      </c>
    </row>
    <row r="2827" spans="1:4">
      <c r="A2827" s="323">
        <v>97615</v>
      </c>
      <c r="B2827" s="321" t="s">
        <v>2953</v>
      </c>
      <c r="C2827" s="321" t="s">
        <v>5</v>
      </c>
      <c r="D2827" s="322" t="s">
        <v>41476</v>
      </c>
    </row>
    <row r="2828" spans="1:4">
      <c r="A2828" s="323">
        <v>97616</v>
      </c>
      <c r="B2828" s="321" t="s">
        <v>2954</v>
      </c>
      <c r="C2828" s="321" t="s">
        <v>5</v>
      </c>
      <c r="D2828" s="322" t="s">
        <v>41477</v>
      </c>
    </row>
    <row r="2829" spans="1:4">
      <c r="A2829" s="323">
        <v>97617</v>
      </c>
      <c r="B2829" s="321" t="s">
        <v>2955</v>
      </c>
      <c r="C2829" s="321" t="s">
        <v>5</v>
      </c>
      <c r="D2829" s="322" t="s">
        <v>39419</v>
      </c>
    </row>
    <row r="2830" spans="1:4">
      <c r="A2830" s="323">
        <v>97618</v>
      </c>
      <c r="B2830" s="321" t="s">
        <v>2956</v>
      </c>
      <c r="C2830" s="321" t="s">
        <v>5</v>
      </c>
      <c r="D2830" s="322" t="s">
        <v>41478</v>
      </c>
    </row>
    <row r="2831" spans="1:4">
      <c r="A2831" s="323">
        <v>100902</v>
      </c>
      <c r="B2831" s="321" t="s">
        <v>2957</v>
      </c>
      <c r="C2831" s="321" t="s">
        <v>5</v>
      </c>
      <c r="D2831" s="322" t="s">
        <v>41479</v>
      </c>
    </row>
    <row r="2832" spans="1:4">
      <c r="A2832" s="323">
        <v>100903</v>
      </c>
      <c r="B2832" s="321" t="s">
        <v>2958</v>
      </c>
      <c r="C2832" s="321" t="s">
        <v>5</v>
      </c>
      <c r="D2832" s="322" t="s">
        <v>41480</v>
      </c>
    </row>
    <row r="2833" spans="1:4">
      <c r="A2833" s="323">
        <v>100904</v>
      </c>
      <c r="B2833" s="321" t="s">
        <v>2959</v>
      </c>
      <c r="C2833" s="321" t="s">
        <v>5</v>
      </c>
      <c r="D2833" s="322" t="s">
        <v>41455</v>
      </c>
    </row>
    <row r="2834" spans="1:4">
      <c r="A2834" s="323">
        <v>100905</v>
      </c>
      <c r="B2834" s="321" t="s">
        <v>2960</v>
      </c>
      <c r="C2834" s="321" t="s">
        <v>5</v>
      </c>
      <c r="D2834" s="322" t="s">
        <v>41481</v>
      </c>
    </row>
    <row r="2835" spans="1:4">
      <c r="A2835" s="323">
        <v>100906</v>
      </c>
      <c r="B2835" s="321" t="s">
        <v>2961</v>
      </c>
      <c r="C2835" s="321" t="s">
        <v>5</v>
      </c>
      <c r="D2835" s="322" t="s">
        <v>41482</v>
      </c>
    </row>
    <row r="2836" spans="1:4">
      <c r="A2836" s="323">
        <v>100919</v>
      </c>
      <c r="B2836" s="321" t="s">
        <v>2962</v>
      </c>
      <c r="C2836" s="321" t="s">
        <v>5</v>
      </c>
      <c r="D2836" s="322" t="s">
        <v>41483</v>
      </c>
    </row>
    <row r="2837" spans="1:4">
      <c r="A2837" s="323">
        <v>100920</v>
      </c>
      <c r="B2837" s="321" t="s">
        <v>2963</v>
      </c>
      <c r="C2837" s="321" t="s">
        <v>5</v>
      </c>
      <c r="D2837" s="322" t="s">
        <v>41484</v>
      </c>
    </row>
    <row r="2838" spans="1:4">
      <c r="A2838" s="323">
        <v>100921</v>
      </c>
      <c r="B2838" s="321" t="s">
        <v>2964</v>
      </c>
      <c r="C2838" s="321" t="s">
        <v>5</v>
      </c>
      <c r="D2838" s="322" t="s">
        <v>41485</v>
      </c>
    </row>
    <row r="2839" spans="1:4">
      <c r="A2839" s="323">
        <v>100922</v>
      </c>
      <c r="B2839" s="321" t="s">
        <v>2965</v>
      </c>
      <c r="C2839" s="321" t="s">
        <v>5</v>
      </c>
      <c r="D2839" s="322" t="s">
        <v>41486</v>
      </c>
    </row>
    <row r="2840" spans="1:4">
      <c r="A2840" s="323">
        <v>100923</v>
      </c>
      <c r="B2840" s="321" t="s">
        <v>2966</v>
      </c>
      <c r="C2840" s="321" t="s">
        <v>5</v>
      </c>
      <c r="D2840" s="322" t="s">
        <v>41487</v>
      </c>
    </row>
    <row r="2841" spans="1:4">
      <c r="A2841" s="323">
        <v>101489</v>
      </c>
      <c r="B2841" s="321" t="s">
        <v>2967</v>
      </c>
      <c r="C2841" s="321" t="s">
        <v>5</v>
      </c>
      <c r="D2841" s="322" t="s">
        <v>41488</v>
      </c>
    </row>
    <row r="2842" spans="1:4">
      <c r="A2842" s="323">
        <v>101490</v>
      </c>
      <c r="B2842" s="321" t="s">
        <v>2968</v>
      </c>
      <c r="C2842" s="321" t="s">
        <v>5</v>
      </c>
      <c r="D2842" s="322" t="s">
        <v>41489</v>
      </c>
    </row>
    <row r="2843" spans="1:4">
      <c r="A2843" s="323">
        <v>101491</v>
      </c>
      <c r="B2843" s="321" t="s">
        <v>2969</v>
      </c>
      <c r="C2843" s="321" t="s">
        <v>5</v>
      </c>
      <c r="D2843" s="322" t="s">
        <v>41490</v>
      </c>
    </row>
    <row r="2844" spans="1:4">
      <c r="A2844" s="323">
        <v>101492</v>
      </c>
      <c r="B2844" s="321" t="s">
        <v>2970</v>
      </c>
      <c r="C2844" s="321" t="s">
        <v>5</v>
      </c>
      <c r="D2844" s="322" t="s">
        <v>41491</v>
      </c>
    </row>
    <row r="2845" spans="1:4">
      <c r="A2845" s="323">
        <v>101493</v>
      </c>
      <c r="B2845" s="321" t="s">
        <v>2971</v>
      </c>
      <c r="C2845" s="321" t="s">
        <v>5</v>
      </c>
      <c r="D2845" s="322" t="s">
        <v>41492</v>
      </c>
    </row>
    <row r="2846" spans="1:4">
      <c r="A2846" s="323">
        <v>101494</v>
      </c>
      <c r="B2846" s="321" t="s">
        <v>2972</v>
      </c>
      <c r="C2846" s="321" t="s">
        <v>5</v>
      </c>
      <c r="D2846" s="322" t="s">
        <v>41493</v>
      </c>
    </row>
    <row r="2847" spans="1:4">
      <c r="A2847" s="323">
        <v>101495</v>
      </c>
      <c r="B2847" s="321" t="s">
        <v>2973</v>
      </c>
      <c r="C2847" s="321" t="s">
        <v>5</v>
      </c>
      <c r="D2847" s="322" t="s">
        <v>41494</v>
      </c>
    </row>
    <row r="2848" spans="1:4">
      <c r="A2848" s="323">
        <v>101496</v>
      </c>
      <c r="B2848" s="321" t="s">
        <v>2974</v>
      </c>
      <c r="C2848" s="321" t="s">
        <v>5</v>
      </c>
      <c r="D2848" s="322" t="s">
        <v>41495</v>
      </c>
    </row>
    <row r="2849" spans="1:4">
      <c r="A2849" s="323">
        <v>101497</v>
      </c>
      <c r="B2849" s="321" t="s">
        <v>2975</v>
      </c>
      <c r="C2849" s="321" t="s">
        <v>5</v>
      </c>
      <c r="D2849" s="322" t="s">
        <v>41496</v>
      </c>
    </row>
    <row r="2850" spans="1:4">
      <c r="A2850" s="323">
        <v>101498</v>
      </c>
      <c r="B2850" s="321" t="s">
        <v>2976</v>
      </c>
      <c r="C2850" s="321" t="s">
        <v>5</v>
      </c>
      <c r="D2850" s="322" t="s">
        <v>41497</v>
      </c>
    </row>
    <row r="2851" spans="1:4">
      <c r="A2851" s="323">
        <v>101499</v>
      </c>
      <c r="B2851" s="321" t="s">
        <v>2977</v>
      </c>
      <c r="C2851" s="321" t="s">
        <v>5</v>
      </c>
      <c r="D2851" s="322" t="s">
        <v>41498</v>
      </c>
    </row>
    <row r="2852" spans="1:4">
      <c r="A2852" s="323">
        <v>101500</v>
      </c>
      <c r="B2852" s="321" t="s">
        <v>2978</v>
      </c>
      <c r="C2852" s="321" t="s">
        <v>5</v>
      </c>
      <c r="D2852" s="322" t="s">
        <v>41499</v>
      </c>
    </row>
    <row r="2853" spans="1:4">
      <c r="A2853" s="323">
        <v>101501</v>
      </c>
      <c r="B2853" s="321" t="s">
        <v>2979</v>
      </c>
      <c r="C2853" s="321" t="s">
        <v>5</v>
      </c>
      <c r="D2853" s="322" t="s">
        <v>41500</v>
      </c>
    </row>
    <row r="2854" spans="1:4">
      <c r="A2854" s="323">
        <v>101502</v>
      </c>
      <c r="B2854" s="321" t="s">
        <v>2980</v>
      </c>
      <c r="C2854" s="321" t="s">
        <v>5</v>
      </c>
      <c r="D2854" s="322" t="s">
        <v>41501</v>
      </c>
    </row>
    <row r="2855" spans="1:4">
      <c r="A2855" s="323">
        <v>101503</v>
      </c>
      <c r="B2855" s="321" t="s">
        <v>2981</v>
      </c>
      <c r="C2855" s="321" t="s">
        <v>5</v>
      </c>
      <c r="D2855" s="322" t="s">
        <v>41502</v>
      </c>
    </row>
    <row r="2856" spans="1:4">
      <c r="A2856" s="323">
        <v>101504</v>
      </c>
      <c r="B2856" s="321" t="s">
        <v>2982</v>
      </c>
      <c r="C2856" s="321" t="s">
        <v>5</v>
      </c>
      <c r="D2856" s="322" t="s">
        <v>41503</v>
      </c>
    </row>
    <row r="2857" spans="1:4">
      <c r="A2857" s="323">
        <v>101505</v>
      </c>
      <c r="B2857" s="321" t="s">
        <v>2983</v>
      </c>
      <c r="C2857" s="321" t="s">
        <v>5</v>
      </c>
      <c r="D2857" s="322" t="s">
        <v>41504</v>
      </c>
    </row>
    <row r="2858" spans="1:4">
      <c r="A2858" s="323">
        <v>101506</v>
      </c>
      <c r="B2858" s="321" t="s">
        <v>2984</v>
      </c>
      <c r="C2858" s="321" t="s">
        <v>5</v>
      </c>
      <c r="D2858" s="322" t="s">
        <v>41505</v>
      </c>
    </row>
    <row r="2859" spans="1:4">
      <c r="A2859" s="323">
        <v>101507</v>
      </c>
      <c r="B2859" s="321" t="s">
        <v>2985</v>
      </c>
      <c r="C2859" s="321" t="s">
        <v>5</v>
      </c>
      <c r="D2859" s="322" t="s">
        <v>41506</v>
      </c>
    </row>
    <row r="2860" spans="1:4">
      <c r="A2860" s="323">
        <v>101508</v>
      </c>
      <c r="B2860" s="321" t="s">
        <v>2986</v>
      </c>
      <c r="C2860" s="321" t="s">
        <v>5</v>
      </c>
      <c r="D2860" s="322" t="s">
        <v>41507</v>
      </c>
    </row>
    <row r="2861" spans="1:4">
      <c r="A2861" s="323">
        <v>101509</v>
      </c>
      <c r="B2861" s="321" t="s">
        <v>2987</v>
      </c>
      <c r="C2861" s="321" t="s">
        <v>5</v>
      </c>
      <c r="D2861" s="322" t="s">
        <v>41508</v>
      </c>
    </row>
    <row r="2862" spans="1:4">
      <c r="A2862" s="323">
        <v>101510</v>
      </c>
      <c r="B2862" s="321" t="s">
        <v>2988</v>
      </c>
      <c r="C2862" s="321" t="s">
        <v>5</v>
      </c>
      <c r="D2862" s="322" t="s">
        <v>41509</v>
      </c>
    </row>
    <row r="2863" spans="1:4">
      <c r="A2863" s="323">
        <v>101511</v>
      </c>
      <c r="B2863" s="321" t="s">
        <v>2989</v>
      </c>
      <c r="C2863" s="321" t="s">
        <v>5</v>
      </c>
      <c r="D2863" s="322" t="s">
        <v>41510</v>
      </c>
    </row>
    <row r="2864" spans="1:4">
      <c r="A2864" s="323">
        <v>101512</v>
      </c>
      <c r="B2864" s="321" t="s">
        <v>2990</v>
      </c>
      <c r="C2864" s="321" t="s">
        <v>5</v>
      </c>
      <c r="D2864" s="322" t="s">
        <v>41511</v>
      </c>
    </row>
    <row r="2865" spans="1:4">
      <c r="A2865" s="323">
        <v>101513</v>
      </c>
      <c r="B2865" s="321" t="s">
        <v>2991</v>
      </c>
      <c r="C2865" s="321" t="s">
        <v>5</v>
      </c>
      <c r="D2865" s="322" t="s">
        <v>41512</v>
      </c>
    </row>
    <row r="2866" spans="1:4">
      <c r="A2866" s="323">
        <v>101514</v>
      </c>
      <c r="B2866" s="321" t="s">
        <v>2992</v>
      </c>
      <c r="C2866" s="321" t="s">
        <v>5</v>
      </c>
      <c r="D2866" s="322" t="s">
        <v>41513</v>
      </c>
    </row>
    <row r="2867" spans="1:4">
      <c r="A2867" s="323">
        <v>101515</v>
      </c>
      <c r="B2867" s="321" t="s">
        <v>2993</v>
      </c>
      <c r="C2867" s="321" t="s">
        <v>5</v>
      </c>
      <c r="D2867" s="322" t="s">
        <v>41514</v>
      </c>
    </row>
    <row r="2868" spans="1:4">
      <c r="A2868" s="323">
        <v>101516</v>
      </c>
      <c r="B2868" s="321" t="s">
        <v>2994</v>
      </c>
      <c r="C2868" s="321" t="s">
        <v>5</v>
      </c>
      <c r="D2868" s="322" t="s">
        <v>41515</v>
      </c>
    </row>
    <row r="2869" spans="1:4">
      <c r="A2869" s="323">
        <v>101517</v>
      </c>
      <c r="B2869" s="321" t="s">
        <v>2995</v>
      </c>
      <c r="C2869" s="321" t="s">
        <v>5</v>
      </c>
      <c r="D2869" s="322" t="s">
        <v>41516</v>
      </c>
    </row>
    <row r="2870" spans="1:4">
      <c r="A2870" s="323">
        <v>101518</v>
      </c>
      <c r="B2870" s="321" t="s">
        <v>2996</v>
      </c>
      <c r="C2870" s="321" t="s">
        <v>5</v>
      </c>
      <c r="D2870" s="322" t="s">
        <v>41517</v>
      </c>
    </row>
    <row r="2871" spans="1:4">
      <c r="A2871" s="323">
        <v>101519</v>
      </c>
      <c r="B2871" s="321" t="s">
        <v>2997</v>
      </c>
      <c r="C2871" s="321" t="s">
        <v>5</v>
      </c>
      <c r="D2871" s="322" t="s">
        <v>41518</v>
      </c>
    </row>
    <row r="2872" spans="1:4">
      <c r="A2872" s="323">
        <v>101520</v>
      </c>
      <c r="B2872" s="321" t="s">
        <v>2998</v>
      </c>
      <c r="C2872" s="321" t="s">
        <v>5</v>
      </c>
      <c r="D2872" s="322" t="s">
        <v>41519</v>
      </c>
    </row>
    <row r="2873" spans="1:4">
      <c r="A2873" s="323">
        <v>101521</v>
      </c>
      <c r="B2873" s="321" t="s">
        <v>2999</v>
      </c>
      <c r="C2873" s="321" t="s">
        <v>5</v>
      </c>
      <c r="D2873" s="322" t="s">
        <v>41520</v>
      </c>
    </row>
    <row r="2874" spans="1:4">
      <c r="A2874" s="323">
        <v>101522</v>
      </c>
      <c r="B2874" s="321" t="s">
        <v>3000</v>
      </c>
      <c r="C2874" s="321" t="s">
        <v>5</v>
      </c>
      <c r="D2874" s="322" t="s">
        <v>41521</v>
      </c>
    </row>
    <row r="2875" spans="1:4">
      <c r="A2875" s="323">
        <v>101523</v>
      </c>
      <c r="B2875" s="321" t="s">
        <v>3001</v>
      </c>
      <c r="C2875" s="321" t="s">
        <v>5</v>
      </c>
      <c r="D2875" s="322" t="s">
        <v>41522</v>
      </c>
    </row>
    <row r="2876" spans="1:4">
      <c r="A2876" s="323">
        <v>101524</v>
      </c>
      <c r="B2876" s="321" t="s">
        <v>3002</v>
      </c>
      <c r="C2876" s="321" t="s">
        <v>5</v>
      </c>
      <c r="D2876" s="322" t="s">
        <v>41523</v>
      </c>
    </row>
    <row r="2877" spans="1:4">
      <c r="A2877" s="323">
        <v>101525</v>
      </c>
      <c r="B2877" s="321" t="s">
        <v>3003</v>
      </c>
      <c r="C2877" s="321" t="s">
        <v>5</v>
      </c>
      <c r="D2877" s="322" t="s">
        <v>41524</v>
      </c>
    </row>
    <row r="2878" spans="1:4">
      <c r="A2878" s="323">
        <v>101526</v>
      </c>
      <c r="B2878" s="321" t="s">
        <v>3004</v>
      </c>
      <c r="C2878" s="321" t="s">
        <v>5</v>
      </c>
      <c r="D2878" s="322" t="s">
        <v>41525</v>
      </c>
    </row>
    <row r="2879" spans="1:4">
      <c r="A2879" s="323">
        <v>101527</v>
      </c>
      <c r="B2879" s="321" t="s">
        <v>3005</v>
      </c>
      <c r="C2879" s="321" t="s">
        <v>5</v>
      </c>
      <c r="D2879" s="322" t="s">
        <v>41526</v>
      </c>
    </row>
    <row r="2880" spans="1:4">
      <c r="A2880" s="323">
        <v>101528</v>
      </c>
      <c r="B2880" s="321" t="s">
        <v>3006</v>
      </c>
      <c r="C2880" s="321" t="s">
        <v>5</v>
      </c>
      <c r="D2880" s="322" t="s">
        <v>41527</v>
      </c>
    </row>
    <row r="2881" spans="1:4">
      <c r="A2881" s="323">
        <v>101529</v>
      </c>
      <c r="B2881" s="321" t="s">
        <v>3007</v>
      </c>
      <c r="C2881" s="321" t="s">
        <v>5</v>
      </c>
      <c r="D2881" s="322" t="s">
        <v>41528</v>
      </c>
    </row>
    <row r="2882" spans="1:4">
      <c r="A2882" s="323">
        <v>101530</v>
      </c>
      <c r="B2882" s="321" t="s">
        <v>3008</v>
      </c>
      <c r="C2882" s="321" t="s">
        <v>5</v>
      </c>
      <c r="D2882" s="322" t="s">
        <v>41529</v>
      </c>
    </row>
    <row r="2883" spans="1:4">
      <c r="A2883" s="323">
        <v>101531</v>
      </c>
      <c r="B2883" s="321" t="s">
        <v>3009</v>
      </c>
      <c r="C2883" s="321" t="s">
        <v>5</v>
      </c>
      <c r="D2883" s="322" t="s">
        <v>41530</v>
      </c>
    </row>
    <row r="2884" spans="1:4">
      <c r="A2884" s="323">
        <v>101532</v>
      </c>
      <c r="B2884" s="321" t="s">
        <v>3010</v>
      </c>
      <c r="C2884" s="321" t="s">
        <v>5</v>
      </c>
      <c r="D2884" s="322" t="s">
        <v>41531</v>
      </c>
    </row>
    <row r="2885" spans="1:4">
      <c r="A2885" s="323">
        <v>101533</v>
      </c>
      <c r="B2885" s="321" t="s">
        <v>3011</v>
      </c>
      <c r="C2885" s="321" t="s">
        <v>5</v>
      </c>
      <c r="D2885" s="322" t="s">
        <v>41532</v>
      </c>
    </row>
    <row r="2886" spans="1:4">
      <c r="A2886" s="323">
        <v>101534</v>
      </c>
      <c r="B2886" s="321" t="s">
        <v>3012</v>
      </c>
      <c r="C2886" s="321" t="s">
        <v>5</v>
      </c>
      <c r="D2886" s="322" t="s">
        <v>41533</v>
      </c>
    </row>
    <row r="2887" spans="1:4">
      <c r="A2887" s="323">
        <v>101535</v>
      </c>
      <c r="B2887" s="321" t="s">
        <v>3013</v>
      </c>
      <c r="C2887" s="321" t="s">
        <v>5</v>
      </c>
      <c r="D2887" s="322" t="s">
        <v>41534</v>
      </c>
    </row>
    <row r="2888" spans="1:4">
      <c r="A2888" s="323">
        <v>101536</v>
      </c>
      <c r="B2888" s="321" t="s">
        <v>3014</v>
      </c>
      <c r="C2888" s="321" t="s">
        <v>5</v>
      </c>
      <c r="D2888" s="322" t="s">
        <v>41535</v>
      </c>
    </row>
    <row r="2889" spans="1:4">
      <c r="A2889" s="323">
        <v>101537</v>
      </c>
      <c r="B2889" s="321" t="s">
        <v>3015</v>
      </c>
      <c r="C2889" s="321" t="s">
        <v>5</v>
      </c>
      <c r="D2889" s="322" t="s">
        <v>41536</v>
      </c>
    </row>
    <row r="2890" spans="1:4">
      <c r="A2890" s="323">
        <v>101538</v>
      </c>
      <c r="B2890" s="321" t="s">
        <v>3016</v>
      </c>
      <c r="C2890" s="321" t="s">
        <v>5</v>
      </c>
      <c r="D2890" s="322" t="s">
        <v>41537</v>
      </c>
    </row>
    <row r="2891" spans="1:4">
      <c r="A2891" s="323">
        <v>101539</v>
      </c>
      <c r="B2891" s="321" t="s">
        <v>3017</v>
      </c>
      <c r="C2891" s="321" t="s">
        <v>5</v>
      </c>
      <c r="D2891" s="322" t="s">
        <v>41538</v>
      </c>
    </row>
    <row r="2892" spans="1:4">
      <c r="A2892" s="323">
        <v>101540</v>
      </c>
      <c r="B2892" s="321" t="s">
        <v>3018</v>
      </c>
      <c r="C2892" s="321" t="s">
        <v>5</v>
      </c>
      <c r="D2892" s="322" t="s">
        <v>39264</v>
      </c>
    </row>
    <row r="2893" spans="1:4">
      <c r="A2893" s="323">
        <v>101541</v>
      </c>
      <c r="B2893" s="321" t="s">
        <v>3019</v>
      </c>
      <c r="C2893" s="321" t="s">
        <v>5</v>
      </c>
      <c r="D2893" s="322" t="s">
        <v>41539</v>
      </c>
    </row>
    <row r="2894" spans="1:4">
      <c r="A2894" s="323">
        <v>101542</v>
      </c>
      <c r="B2894" s="321" t="s">
        <v>3020</v>
      </c>
      <c r="C2894" s="321" t="s">
        <v>5</v>
      </c>
      <c r="D2894" s="322" t="s">
        <v>41540</v>
      </c>
    </row>
    <row r="2895" spans="1:4">
      <c r="A2895" s="323">
        <v>101543</v>
      </c>
      <c r="B2895" s="321" t="s">
        <v>3021</v>
      </c>
      <c r="C2895" s="321" t="s">
        <v>5</v>
      </c>
      <c r="D2895" s="322" t="s">
        <v>40040</v>
      </c>
    </row>
    <row r="2896" spans="1:4">
      <c r="A2896" s="323">
        <v>101544</v>
      </c>
      <c r="B2896" s="321" t="s">
        <v>3022</v>
      </c>
      <c r="C2896" s="321" t="s">
        <v>5</v>
      </c>
      <c r="D2896" s="322" t="s">
        <v>41541</v>
      </c>
    </row>
    <row r="2897" spans="1:4">
      <c r="A2897" s="323">
        <v>101545</v>
      </c>
      <c r="B2897" s="321" t="s">
        <v>3023</v>
      </c>
      <c r="C2897" s="321" t="s">
        <v>5</v>
      </c>
      <c r="D2897" s="322" t="s">
        <v>41542</v>
      </c>
    </row>
    <row r="2898" spans="1:4">
      <c r="A2898" s="323">
        <v>101546</v>
      </c>
      <c r="B2898" s="321" t="s">
        <v>3024</v>
      </c>
      <c r="C2898" s="321" t="s">
        <v>5</v>
      </c>
      <c r="D2898" s="322" t="s">
        <v>41543</v>
      </c>
    </row>
    <row r="2899" spans="1:4">
      <c r="A2899" s="323">
        <v>101547</v>
      </c>
      <c r="B2899" s="321" t="s">
        <v>3025</v>
      </c>
      <c r="C2899" s="321" t="s">
        <v>5</v>
      </c>
      <c r="D2899" s="322" t="s">
        <v>41544</v>
      </c>
    </row>
    <row r="2900" spans="1:4">
      <c r="A2900" s="323">
        <v>101548</v>
      </c>
      <c r="B2900" s="321" t="s">
        <v>3026</v>
      </c>
      <c r="C2900" s="321" t="s">
        <v>5</v>
      </c>
      <c r="D2900" s="322" t="s">
        <v>41545</v>
      </c>
    </row>
    <row r="2901" spans="1:4">
      <c r="A2901" s="323">
        <v>101549</v>
      </c>
      <c r="B2901" s="321" t="s">
        <v>3027</v>
      </c>
      <c r="C2901" s="321" t="s">
        <v>5</v>
      </c>
      <c r="D2901" s="322" t="s">
        <v>40005</v>
      </c>
    </row>
    <row r="2902" spans="1:4">
      <c r="A2902" s="323">
        <v>101553</v>
      </c>
      <c r="B2902" s="321" t="s">
        <v>3028</v>
      </c>
      <c r="C2902" s="321" t="s">
        <v>5</v>
      </c>
      <c r="D2902" s="322" t="s">
        <v>41546</v>
      </c>
    </row>
    <row r="2903" spans="1:4">
      <c r="A2903" s="323">
        <v>101554</v>
      </c>
      <c r="B2903" s="321" t="s">
        <v>3029</v>
      </c>
      <c r="C2903" s="321" t="s">
        <v>5</v>
      </c>
      <c r="D2903" s="322" t="s">
        <v>40899</v>
      </c>
    </row>
    <row r="2904" spans="1:4">
      <c r="A2904" s="323">
        <v>101555</v>
      </c>
      <c r="B2904" s="321" t="s">
        <v>3030</v>
      </c>
      <c r="C2904" s="321" t="s">
        <v>5</v>
      </c>
      <c r="D2904" s="322" t="s">
        <v>41547</v>
      </c>
    </row>
    <row r="2905" spans="1:4">
      <c r="A2905" s="323">
        <v>101556</v>
      </c>
      <c r="B2905" s="321" t="s">
        <v>3031</v>
      </c>
      <c r="C2905" s="321" t="s">
        <v>5</v>
      </c>
      <c r="D2905" s="322" t="s">
        <v>39731</v>
      </c>
    </row>
    <row r="2906" spans="1:4">
      <c r="A2906" s="323">
        <v>101560</v>
      </c>
      <c r="B2906" s="321" t="s">
        <v>3032</v>
      </c>
      <c r="C2906" s="321" t="s">
        <v>40</v>
      </c>
      <c r="D2906" s="322" t="s">
        <v>40933</v>
      </c>
    </row>
    <row r="2907" spans="1:4">
      <c r="A2907" s="323">
        <v>101561</v>
      </c>
      <c r="B2907" s="321" t="s">
        <v>3033</v>
      </c>
      <c r="C2907" s="321" t="s">
        <v>40</v>
      </c>
      <c r="D2907" s="322" t="s">
        <v>39811</v>
      </c>
    </row>
    <row r="2908" spans="1:4">
      <c r="A2908" s="323">
        <v>101562</v>
      </c>
      <c r="B2908" s="321" t="s">
        <v>3034</v>
      </c>
      <c r="C2908" s="321" t="s">
        <v>40</v>
      </c>
      <c r="D2908" s="322" t="s">
        <v>39270</v>
      </c>
    </row>
    <row r="2909" spans="1:4">
      <c r="A2909" s="323">
        <v>101563</v>
      </c>
      <c r="B2909" s="321" t="s">
        <v>3035</v>
      </c>
      <c r="C2909" s="321" t="s">
        <v>40</v>
      </c>
      <c r="D2909" s="322" t="s">
        <v>41548</v>
      </c>
    </row>
    <row r="2910" spans="1:4">
      <c r="A2910" s="323">
        <v>101564</v>
      </c>
      <c r="B2910" s="321" t="s">
        <v>3036</v>
      </c>
      <c r="C2910" s="321" t="s">
        <v>40</v>
      </c>
      <c r="D2910" s="322" t="s">
        <v>41549</v>
      </c>
    </row>
    <row r="2911" spans="1:4">
      <c r="A2911" s="323">
        <v>101565</v>
      </c>
      <c r="B2911" s="321" t="s">
        <v>3037</v>
      </c>
      <c r="C2911" s="321" t="s">
        <v>40</v>
      </c>
      <c r="D2911" s="322" t="s">
        <v>41550</v>
      </c>
    </row>
    <row r="2912" spans="1:4">
      <c r="A2912" s="323">
        <v>101567</v>
      </c>
      <c r="B2912" s="321" t="s">
        <v>3038</v>
      </c>
      <c r="C2912" s="321" t="s">
        <v>40</v>
      </c>
      <c r="D2912" s="322" t="s">
        <v>41551</v>
      </c>
    </row>
    <row r="2913" spans="1:4">
      <c r="A2913" s="323">
        <v>101568</v>
      </c>
      <c r="B2913" s="321" t="s">
        <v>3039</v>
      </c>
      <c r="C2913" s="321" t="s">
        <v>40</v>
      </c>
      <c r="D2913" s="322" t="s">
        <v>41552</v>
      </c>
    </row>
    <row r="2914" spans="1:4">
      <c r="A2914" s="323">
        <v>101626</v>
      </c>
      <c r="B2914" s="321" t="s">
        <v>3040</v>
      </c>
      <c r="C2914" s="321" t="s">
        <v>5</v>
      </c>
      <c r="D2914" s="322" t="s">
        <v>41553</v>
      </c>
    </row>
    <row r="2915" spans="1:4">
      <c r="A2915" s="323">
        <v>101627</v>
      </c>
      <c r="B2915" s="321" t="s">
        <v>3041</v>
      </c>
      <c r="C2915" s="321" t="s">
        <v>5</v>
      </c>
      <c r="D2915" s="322" t="s">
        <v>41554</v>
      </c>
    </row>
    <row r="2916" spans="1:4">
      <c r="A2916" s="323">
        <v>101628</v>
      </c>
      <c r="B2916" s="321" t="s">
        <v>3042</v>
      </c>
      <c r="C2916" s="321" t="s">
        <v>5</v>
      </c>
      <c r="D2916" s="322" t="s">
        <v>41555</v>
      </c>
    </row>
    <row r="2917" spans="1:4">
      <c r="A2917" s="323">
        <v>101629</v>
      </c>
      <c r="B2917" s="321" t="s">
        <v>3043</v>
      </c>
      <c r="C2917" s="321" t="s">
        <v>5</v>
      </c>
      <c r="D2917" s="322" t="s">
        <v>41556</v>
      </c>
    </row>
    <row r="2918" spans="1:4">
      <c r="A2918" s="323">
        <v>101630</v>
      </c>
      <c r="B2918" s="321" t="s">
        <v>3044</v>
      </c>
      <c r="C2918" s="321" t="s">
        <v>5</v>
      </c>
      <c r="D2918" s="322" t="s">
        <v>41557</v>
      </c>
    </row>
    <row r="2919" spans="1:4">
      <c r="A2919" s="323">
        <v>101631</v>
      </c>
      <c r="B2919" s="321" t="s">
        <v>3045</v>
      </c>
      <c r="C2919" s="321" t="s">
        <v>5</v>
      </c>
      <c r="D2919" s="322" t="s">
        <v>41558</v>
      </c>
    </row>
    <row r="2920" spans="1:4">
      <c r="A2920" s="323">
        <v>101632</v>
      </c>
      <c r="B2920" s="321" t="s">
        <v>3046</v>
      </c>
      <c r="C2920" s="321" t="s">
        <v>5</v>
      </c>
      <c r="D2920" s="322" t="s">
        <v>41559</v>
      </c>
    </row>
    <row r="2921" spans="1:4">
      <c r="A2921" s="323">
        <v>101633</v>
      </c>
      <c r="B2921" s="321" t="s">
        <v>3047</v>
      </c>
      <c r="C2921" s="321" t="s">
        <v>5</v>
      </c>
      <c r="D2921" s="322" t="s">
        <v>41560</v>
      </c>
    </row>
    <row r="2922" spans="1:4">
      <c r="A2922" s="323">
        <v>101636</v>
      </c>
      <c r="B2922" s="321" t="s">
        <v>3048</v>
      </c>
      <c r="C2922" s="321" t="s">
        <v>5</v>
      </c>
      <c r="D2922" s="322" t="s">
        <v>41561</v>
      </c>
    </row>
    <row r="2923" spans="1:4">
      <c r="A2923" s="323">
        <v>101637</v>
      </c>
      <c r="B2923" s="321" t="s">
        <v>3049</v>
      </c>
      <c r="C2923" s="321" t="s">
        <v>5</v>
      </c>
      <c r="D2923" s="322" t="s">
        <v>41562</v>
      </c>
    </row>
    <row r="2924" spans="1:4">
      <c r="A2924" s="323">
        <v>101640</v>
      </c>
      <c r="B2924" s="321" t="s">
        <v>3050</v>
      </c>
      <c r="C2924" s="321" t="s">
        <v>5</v>
      </c>
      <c r="D2924" s="322" t="s">
        <v>41563</v>
      </c>
    </row>
    <row r="2925" spans="1:4">
      <c r="A2925" s="323">
        <v>101641</v>
      </c>
      <c r="B2925" s="321" t="s">
        <v>3051</v>
      </c>
      <c r="C2925" s="321" t="s">
        <v>5</v>
      </c>
      <c r="D2925" s="322" t="s">
        <v>41564</v>
      </c>
    </row>
    <row r="2926" spans="1:4">
      <c r="A2926" s="323">
        <v>101642</v>
      </c>
      <c r="B2926" s="321" t="s">
        <v>3052</v>
      </c>
      <c r="C2926" s="321" t="s">
        <v>5</v>
      </c>
      <c r="D2926" s="322" t="s">
        <v>41565</v>
      </c>
    </row>
    <row r="2927" spans="1:4">
      <c r="A2927" s="323">
        <v>101643</v>
      </c>
      <c r="B2927" s="321" t="s">
        <v>3053</v>
      </c>
      <c r="C2927" s="321" t="s">
        <v>5</v>
      </c>
      <c r="D2927" s="322" t="s">
        <v>41566</v>
      </c>
    </row>
    <row r="2928" spans="1:4">
      <c r="A2928" s="323">
        <v>101644</v>
      </c>
      <c r="B2928" s="321" t="s">
        <v>3054</v>
      </c>
      <c r="C2928" s="321" t="s">
        <v>5</v>
      </c>
      <c r="D2928" s="322" t="s">
        <v>41567</v>
      </c>
    </row>
    <row r="2929" spans="1:4">
      <c r="A2929" s="323">
        <v>101645</v>
      </c>
      <c r="B2929" s="321" t="s">
        <v>3055</v>
      </c>
      <c r="C2929" s="321" t="s">
        <v>5</v>
      </c>
      <c r="D2929" s="322" t="s">
        <v>41568</v>
      </c>
    </row>
    <row r="2930" spans="1:4">
      <c r="A2930" s="323">
        <v>101646</v>
      </c>
      <c r="B2930" s="321" t="s">
        <v>3056</v>
      </c>
      <c r="C2930" s="321" t="s">
        <v>5</v>
      </c>
      <c r="D2930" s="322" t="s">
        <v>41569</v>
      </c>
    </row>
    <row r="2931" spans="1:4">
      <c r="A2931" s="323">
        <v>101647</v>
      </c>
      <c r="B2931" s="321" t="s">
        <v>3057</v>
      </c>
      <c r="C2931" s="321" t="s">
        <v>5</v>
      </c>
      <c r="D2931" s="322" t="s">
        <v>41570</v>
      </c>
    </row>
    <row r="2932" spans="1:4">
      <c r="A2932" s="323">
        <v>101648</v>
      </c>
      <c r="B2932" s="321" t="s">
        <v>3058</v>
      </c>
      <c r="C2932" s="321" t="s">
        <v>5</v>
      </c>
      <c r="D2932" s="322" t="s">
        <v>41571</v>
      </c>
    </row>
    <row r="2933" spans="1:4">
      <c r="A2933" s="323">
        <v>101649</v>
      </c>
      <c r="B2933" s="321" t="s">
        <v>3059</v>
      </c>
      <c r="C2933" s="321" t="s">
        <v>5</v>
      </c>
      <c r="D2933" s="322" t="s">
        <v>41572</v>
      </c>
    </row>
    <row r="2934" spans="1:4">
      <c r="A2934" s="323">
        <v>101650</v>
      </c>
      <c r="B2934" s="321" t="s">
        <v>3060</v>
      </c>
      <c r="C2934" s="321" t="s">
        <v>5</v>
      </c>
      <c r="D2934" s="322" t="s">
        <v>41573</v>
      </c>
    </row>
    <row r="2935" spans="1:4">
      <c r="A2935" s="323">
        <v>101651</v>
      </c>
      <c r="B2935" s="321" t="s">
        <v>3061</v>
      </c>
      <c r="C2935" s="321" t="s">
        <v>5</v>
      </c>
      <c r="D2935" s="322" t="s">
        <v>41574</v>
      </c>
    </row>
    <row r="2936" spans="1:4">
      <c r="A2936" s="323">
        <v>101652</v>
      </c>
      <c r="B2936" s="321" t="s">
        <v>3062</v>
      </c>
      <c r="C2936" s="321" t="s">
        <v>5</v>
      </c>
      <c r="D2936" s="322" t="s">
        <v>41575</v>
      </c>
    </row>
    <row r="2937" spans="1:4">
      <c r="A2937" s="323">
        <v>101653</v>
      </c>
      <c r="B2937" s="321" t="s">
        <v>3063</v>
      </c>
      <c r="C2937" s="321" t="s">
        <v>5</v>
      </c>
      <c r="D2937" s="322" t="s">
        <v>41576</v>
      </c>
    </row>
    <row r="2938" spans="1:4">
      <c r="A2938" s="323">
        <v>101654</v>
      </c>
      <c r="B2938" s="321" t="s">
        <v>3064</v>
      </c>
      <c r="C2938" s="321" t="s">
        <v>5</v>
      </c>
      <c r="D2938" s="322" t="s">
        <v>41577</v>
      </c>
    </row>
    <row r="2939" spans="1:4">
      <c r="A2939" s="323">
        <v>101655</v>
      </c>
      <c r="B2939" s="321" t="s">
        <v>3065</v>
      </c>
      <c r="C2939" s="321" t="s">
        <v>5</v>
      </c>
      <c r="D2939" s="322" t="s">
        <v>41578</v>
      </c>
    </row>
    <row r="2940" spans="1:4">
      <c r="A2940" s="323">
        <v>101656</v>
      </c>
      <c r="B2940" s="321" t="s">
        <v>3066</v>
      </c>
      <c r="C2940" s="321" t="s">
        <v>5</v>
      </c>
      <c r="D2940" s="322" t="s">
        <v>41579</v>
      </c>
    </row>
    <row r="2941" spans="1:4">
      <c r="A2941" s="323">
        <v>101657</v>
      </c>
      <c r="B2941" s="321" t="s">
        <v>3067</v>
      </c>
      <c r="C2941" s="321" t="s">
        <v>5</v>
      </c>
      <c r="D2941" s="322" t="s">
        <v>41580</v>
      </c>
    </row>
    <row r="2942" spans="1:4">
      <c r="A2942" s="323">
        <v>101658</v>
      </c>
      <c r="B2942" s="321" t="s">
        <v>3068</v>
      </c>
      <c r="C2942" s="321" t="s">
        <v>5</v>
      </c>
      <c r="D2942" s="322" t="s">
        <v>41581</v>
      </c>
    </row>
    <row r="2943" spans="1:4">
      <c r="A2943" s="323">
        <v>101659</v>
      </c>
      <c r="B2943" s="321" t="s">
        <v>3069</v>
      </c>
      <c r="C2943" s="321" t="s">
        <v>5</v>
      </c>
      <c r="D2943" s="322" t="s">
        <v>41582</v>
      </c>
    </row>
    <row r="2944" spans="1:4">
      <c r="A2944" s="323">
        <v>101660</v>
      </c>
      <c r="B2944" s="321" t="s">
        <v>3070</v>
      </c>
      <c r="C2944" s="321" t="s">
        <v>5</v>
      </c>
      <c r="D2944" s="322" t="s">
        <v>41583</v>
      </c>
    </row>
    <row r="2945" spans="1:4">
      <c r="A2945" s="323">
        <v>101661</v>
      </c>
      <c r="B2945" s="321" t="s">
        <v>3071</v>
      </c>
      <c r="C2945" s="321" t="s">
        <v>5</v>
      </c>
      <c r="D2945" s="322" t="s">
        <v>41584</v>
      </c>
    </row>
    <row r="2946" spans="1:4">
      <c r="A2946" s="323">
        <v>101662</v>
      </c>
      <c r="B2946" s="321" t="s">
        <v>3072</v>
      </c>
      <c r="C2946" s="321" t="s">
        <v>5</v>
      </c>
      <c r="D2946" s="322" t="s">
        <v>41585</v>
      </c>
    </row>
    <row r="2947" spans="1:4">
      <c r="A2947" s="323">
        <v>101663</v>
      </c>
      <c r="B2947" s="321" t="s">
        <v>3073</v>
      </c>
      <c r="C2947" s="321" t="s">
        <v>5</v>
      </c>
      <c r="D2947" s="322" t="s">
        <v>41586</v>
      </c>
    </row>
    <row r="2948" spans="1:4">
      <c r="A2948" s="323">
        <v>101664</v>
      </c>
      <c r="B2948" s="321" t="s">
        <v>3074</v>
      </c>
      <c r="C2948" s="321" t="s">
        <v>5</v>
      </c>
      <c r="D2948" s="322" t="s">
        <v>40980</v>
      </c>
    </row>
    <row r="2949" spans="1:4">
      <c r="A2949" s="323">
        <v>101665</v>
      </c>
      <c r="B2949" s="321" t="s">
        <v>3075</v>
      </c>
      <c r="C2949" s="321" t="s">
        <v>5</v>
      </c>
      <c r="D2949" s="322" t="s">
        <v>40778</v>
      </c>
    </row>
    <row r="2950" spans="1:4">
      <c r="A2950" s="323">
        <v>101666</v>
      </c>
      <c r="B2950" s="321" t="s">
        <v>3076</v>
      </c>
      <c r="C2950" s="321" t="s">
        <v>5</v>
      </c>
      <c r="D2950" s="322" t="s">
        <v>41587</v>
      </c>
    </row>
    <row r="2951" spans="1:4">
      <c r="A2951" s="323">
        <v>102085</v>
      </c>
      <c r="B2951" s="321" t="s">
        <v>3077</v>
      </c>
      <c r="C2951" s="321" t="s">
        <v>5</v>
      </c>
      <c r="D2951" s="322" t="s">
        <v>41588</v>
      </c>
    </row>
    <row r="2952" spans="1:4">
      <c r="A2952" s="323">
        <v>100578</v>
      </c>
      <c r="B2952" s="321" t="s">
        <v>3078</v>
      </c>
      <c r="C2952" s="321" t="s">
        <v>5</v>
      </c>
      <c r="D2952" s="322" t="s">
        <v>41589</v>
      </c>
    </row>
    <row r="2953" spans="1:4">
      <c r="A2953" s="323">
        <v>100579</v>
      </c>
      <c r="B2953" s="321" t="s">
        <v>3079</v>
      </c>
      <c r="C2953" s="321" t="s">
        <v>5</v>
      </c>
      <c r="D2953" s="322" t="s">
        <v>41590</v>
      </c>
    </row>
    <row r="2954" spans="1:4">
      <c r="A2954" s="323">
        <v>100580</v>
      </c>
      <c r="B2954" s="321" t="s">
        <v>3080</v>
      </c>
      <c r="C2954" s="321" t="s">
        <v>5</v>
      </c>
      <c r="D2954" s="322" t="s">
        <v>41591</v>
      </c>
    </row>
    <row r="2955" spans="1:4">
      <c r="A2955" s="323">
        <v>100581</v>
      </c>
      <c r="B2955" s="321" t="s">
        <v>3081</v>
      </c>
      <c r="C2955" s="321" t="s">
        <v>5</v>
      </c>
      <c r="D2955" s="322" t="s">
        <v>41592</v>
      </c>
    </row>
    <row r="2956" spans="1:4">
      <c r="A2956" s="323">
        <v>100582</v>
      </c>
      <c r="B2956" s="321" t="s">
        <v>3082</v>
      </c>
      <c r="C2956" s="321" t="s">
        <v>5</v>
      </c>
      <c r="D2956" s="322" t="s">
        <v>41593</v>
      </c>
    </row>
    <row r="2957" spans="1:4">
      <c r="A2957" s="323">
        <v>100583</v>
      </c>
      <c r="B2957" s="321" t="s">
        <v>3083</v>
      </c>
      <c r="C2957" s="321" t="s">
        <v>5</v>
      </c>
      <c r="D2957" s="322" t="s">
        <v>41594</v>
      </c>
    </row>
    <row r="2958" spans="1:4">
      <c r="A2958" s="323">
        <v>100584</v>
      </c>
      <c r="B2958" s="321" t="s">
        <v>3084</v>
      </c>
      <c r="C2958" s="321" t="s">
        <v>5</v>
      </c>
      <c r="D2958" s="322" t="s">
        <v>41595</v>
      </c>
    </row>
    <row r="2959" spans="1:4">
      <c r="A2959" s="323">
        <v>100585</v>
      </c>
      <c r="B2959" s="321" t="s">
        <v>3085</v>
      </c>
      <c r="C2959" s="321" t="s">
        <v>5</v>
      </c>
      <c r="D2959" s="322" t="s">
        <v>41596</v>
      </c>
    </row>
    <row r="2960" spans="1:4">
      <c r="A2960" s="323">
        <v>100586</v>
      </c>
      <c r="B2960" s="321" t="s">
        <v>3086</v>
      </c>
      <c r="C2960" s="321" t="s">
        <v>5</v>
      </c>
      <c r="D2960" s="322" t="s">
        <v>41597</v>
      </c>
    </row>
    <row r="2961" spans="1:4">
      <c r="A2961" s="323">
        <v>100587</v>
      </c>
      <c r="B2961" s="321" t="s">
        <v>3087</v>
      </c>
      <c r="C2961" s="321" t="s">
        <v>5</v>
      </c>
      <c r="D2961" s="322" t="s">
        <v>41598</v>
      </c>
    </row>
    <row r="2962" spans="1:4">
      <c r="A2962" s="323">
        <v>100588</v>
      </c>
      <c r="B2962" s="321" t="s">
        <v>3088</v>
      </c>
      <c r="C2962" s="321" t="s">
        <v>5</v>
      </c>
      <c r="D2962" s="322" t="s">
        <v>41599</v>
      </c>
    </row>
    <row r="2963" spans="1:4">
      <c r="A2963" s="323">
        <v>100589</v>
      </c>
      <c r="B2963" s="321" t="s">
        <v>3089</v>
      </c>
      <c r="C2963" s="321" t="s">
        <v>5</v>
      </c>
      <c r="D2963" s="322" t="s">
        <v>41600</v>
      </c>
    </row>
    <row r="2964" spans="1:4">
      <c r="A2964" s="323">
        <v>100590</v>
      </c>
      <c r="B2964" s="321" t="s">
        <v>3090</v>
      </c>
      <c r="C2964" s="321" t="s">
        <v>5</v>
      </c>
      <c r="D2964" s="322" t="s">
        <v>41601</v>
      </c>
    </row>
    <row r="2965" spans="1:4">
      <c r="A2965" s="323">
        <v>100591</v>
      </c>
      <c r="B2965" s="321" t="s">
        <v>3091</v>
      </c>
      <c r="C2965" s="321" t="s">
        <v>5</v>
      </c>
      <c r="D2965" s="322" t="s">
        <v>41602</v>
      </c>
    </row>
    <row r="2966" spans="1:4">
      <c r="A2966" s="323">
        <v>100592</v>
      </c>
      <c r="B2966" s="321" t="s">
        <v>3092</v>
      </c>
      <c r="C2966" s="321" t="s">
        <v>5</v>
      </c>
      <c r="D2966" s="322" t="s">
        <v>41603</v>
      </c>
    </row>
    <row r="2967" spans="1:4">
      <c r="A2967" s="323">
        <v>100593</v>
      </c>
      <c r="B2967" s="321" t="s">
        <v>3093</v>
      </c>
      <c r="C2967" s="321" t="s">
        <v>5</v>
      </c>
      <c r="D2967" s="322" t="s">
        <v>41604</v>
      </c>
    </row>
    <row r="2968" spans="1:4">
      <c r="A2968" s="323">
        <v>100594</v>
      </c>
      <c r="B2968" s="321" t="s">
        <v>3094</v>
      </c>
      <c r="C2968" s="321" t="s">
        <v>5</v>
      </c>
      <c r="D2968" s="322" t="s">
        <v>41605</v>
      </c>
    </row>
    <row r="2969" spans="1:4">
      <c r="A2969" s="323">
        <v>100595</v>
      </c>
      <c r="B2969" s="321" t="s">
        <v>3095</v>
      </c>
      <c r="C2969" s="321" t="s">
        <v>5</v>
      </c>
      <c r="D2969" s="322" t="s">
        <v>41606</v>
      </c>
    </row>
    <row r="2970" spans="1:4">
      <c r="A2970" s="323">
        <v>100596</v>
      </c>
      <c r="B2970" s="321" t="s">
        <v>3096</v>
      </c>
      <c r="C2970" s="321" t="s">
        <v>5</v>
      </c>
      <c r="D2970" s="322" t="s">
        <v>41607</v>
      </c>
    </row>
    <row r="2971" spans="1:4">
      <c r="A2971" s="323">
        <v>100597</v>
      </c>
      <c r="B2971" s="321" t="s">
        <v>3097</v>
      </c>
      <c r="C2971" s="321" t="s">
        <v>5</v>
      </c>
      <c r="D2971" s="322" t="s">
        <v>41608</v>
      </c>
    </row>
    <row r="2972" spans="1:4">
      <c r="A2972" s="323">
        <v>100598</v>
      </c>
      <c r="B2972" s="321" t="s">
        <v>3098</v>
      </c>
      <c r="C2972" s="321" t="s">
        <v>5</v>
      </c>
      <c r="D2972" s="322" t="s">
        <v>41609</v>
      </c>
    </row>
    <row r="2973" spans="1:4">
      <c r="A2973" s="323">
        <v>100599</v>
      </c>
      <c r="B2973" s="321" t="s">
        <v>3099</v>
      </c>
      <c r="C2973" s="321" t="s">
        <v>5</v>
      </c>
      <c r="D2973" s="322" t="s">
        <v>41610</v>
      </c>
    </row>
    <row r="2974" spans="1:4">
      <c r="A2974" s="323">
        <v>100600</v>
      </c>
      <c r="B2974" s="321" t="s">
        <v>3100</v>
      </c>
      <c r="C2974" s="321" t="s">
        <v>5</v>
      </c>
      <c r="D2974" s="322" t="s">
        <v>41611</v>
      </c>
    </row>
    <row r="2975" spans="1:4">
      <c r="A2975" s="323">
        <v>100601</v>
      </c>
      <c r="B2975" s="321" t="s">
        <v>3101</v>
      </c>
      <c r="C2975" s="321" t="s">
        <v>5</v>
      </c>
      <c r="D2975" s="322" t="s">
        <v>41612</v>
      </c>
    </row>
    <row r="2976" spans="1:4">
      <c r="A2976" s="323">
        <v>100602</v>
      </c>
      <c r="B2976" s="321" t="s">
        <v>3102</v>
      </c>
      <c r="C2976" s="321" t="s">
        <v>5</v>
      </c>
      <c r="D2976" s="322" t="s">
        <v>41613</v>
      </c>
    </row>
    <row r="2977" spans="1:4">
      <c r="A2977" s="323">
        <v>100603</v>
      </c>
      <c r="B2977" s="321" t="s">
        <v>3103</v>
      </c>
      <c r="C2977" s="321" t="s">
        <v>5</v>
      </c>
      <c r="D2977" s="322" t="s">
        <v>41614</v>
      </c>
    </row>
    <row r="2978" spans="1:4">
      <c r="A2978" s="323">
        <v>100604</v>
      </c>
      <c r="B2978" s="321" t="s">
        <v>3104</v>
      </c>
      <c r="C2978" s="321" t="s">
        <v>5</v>
      </c>
      <c r="D2978" s="322" t="s">
        <v>41615</v>
      </c>
    </row>
    <row r="2979" spans="1:4">
      <c r="A2979" s="323">
        <v>100605</v>
      </c>
      <c r="B2979" s="321" t="s">
        <v>3105</v>
      </c>
      <c r="C2979" s="321" t="s">
        <v>5</v>
      </c>
      <c r="D2979" s="322" t="s">
        <v>41616</v>
      </c>
    </row>
    <row r="2980" spans="1:4">
      <c r="A2980" s="323">
        <v>100606</v>
      </c>
      <c r="B2980" s="321" t="s">
        <v>3106</v>
      </c>
      <c r="C2980" s="321" t="s">
        <v>5</v>
      </c>
      <c r="D2980" s="322" t="s">
        <v>41617</v>
      </c>
    </row>
    <row r="2981" spans="1:4">
      <c r="A2981" s="323">
        <v>100607</v>
      </c>
      <c r="B2981" s="321" t="s">
        <v>3107</v>
      </c>
      <c r="C2981" s="321" t="s">
        <v>5</v>
      </c>
      <c r="D2981" s="322" t="s">
        <v>41618</v>
      </c>
    </row>
    <row r="2982" spans="1:4">
      <c r="A2982" s="323">
        <v>100608</v>
      </c>
      <c r="B2982" s="321" t="s">
        <v>3108</v>
      </c>
      <c r="C2982" s="321" t="s">
        <v>5</v>
      </c>
      <c r="D2982" s="322" t="s">
        <v>41619</v>
      </c>
    </row>
    <row r="2983" spans="1:4">
      <c r="A2983" s="323">
        <v>100609</v>
      </c>
      <c r="B2983" s="321" t="s">
        <v>3109</v>
      </c>
      <c r="C2983" s="321" t="s">
        <v>5</v>
      </c>
      <c r="D2983" s="322" t="s">
        <v>41620</v>
      </c>
    </row>
    <row r="2984" spans="1:4">
      <c r="A2984" s="323">
        <v>100610</v>
      </c>
      <c r="B2984" s="321" t="s">
        <v>3110</v>
      </c>
      <c r="C2984" s="321" t="s">
        <v>5</v>
      </c>
      <c r="D2984" s="322" t="s">
        <v>41621</v>
      </c>
    </row>
    <row r="2985" spans="1:4">
      <c r="A2985" s="323">
        <v>100611</v>
      </c>
      <c r="B2985" s="321" t="s">
        <v>3111</v>
      </c>
      <c r="C2985" s="321" t="s">
        <v>5</v>
      </c>
      <c r="D2985" s="322" t="s">
        <v>41622</v>
      </c>
    </row>
    <row r="2986" spans="1:4">
      <c r="A2986" s="323">
        <v>100612</v>
      </c>
      <c r="B2986" s="321" t="s">
        <v>3112</v>
      </c>
      <c r="C2986" s="321" t="s">
        <v>5</v>
      </c>
      <c r="D2986" s="322" t="s">
        <v>41623</v>
      </c>
    </row>
    <row r="2987" spans="1:4">
      <c r="A2987" s="323">
        <v>100613</v>
      </c>
      <c r="B2987" s="321" t="s">
        <v>3113</v>
      </c>
      <c r="C2987" s="321" t="s">
        <v>5</v>
      </c>
      <c r="D2987" s="322" t="s">
        <v>41624</v>
      </c>
    </row>
    <row r="2988" spans="1:4">
      <c r="A2988" s="323">
        <v>100614</v>
      </c>
      <c r="B2988" s="321" t="s">
        <v>3114</v>
      </c>
      <c r="C2988" s="321" t="s">
        <v>5</v>
      </c>
      <c r="D2988" s="322" t="s">
        <v>41625</v>
      </c>
    </row>
    <row r="2989" spans="1:4">
      <c r="A2989" s="323">
        <v>100615</v>
      </c>
      <c r="B2989" s="321" t="s">
        <v>3115</v>
      </c>
      <c r="C2989" s="321" t="s">
        <v>5</v>
      </c>
      <c r="D2989" s="322" t="s">
        <v>41626</v>
      </c>
    </row>
    <row r="2990" spans="1:4">
      <c r="A2990" s="323">
        <v>100616</v>
      </c>
      <c r="B2990" s="321" t="s">
        <v>3116</v>
      </c>
      <c r="C2990" s="321" t="s">
        <v>5</v>
      </c>
      <c r="D2990" s="322" t="s">
        <v>41627</v>
      </c>
    </row>
    <row r="2991" spans="1:4">
      <c r="A2991" s="323">
        <v>100617</v>
      </c>
      <c r="B2991" s="321" t="s">
        <v>3117</v>
      </c>
      <c r="C2991" s="321" t="s">
        <v>5</v>
      </c>
      <c r="D2991" s="322" t="s">
        <v>41628</v>
      </c>
    </row>
    <row r="2992" spans="1:4">
      <c r="A2992" s="323">
        <v>100618</v>
      </c>
      <c r="B2992" s="321" t="s">
        <v>3118</v>
      </c>
      <c r="C2992" s="321" t="s">
        <v>5</v>
      </c>
      <c r="D2992" s="322" t="s">
        <v>41629</v>
      </c>
    </row>
    <row r="2993" spans="1:4">
      <c r="A2993" s="323">
        <v>100619</v>
      </c>
      <c r="B2993" s="321" t="s">
        <v>3119</v>
      </c>
      <c r="C2993" s="321" t="s">
        <v>5</v>
      </c>
      <c r="D2993" s="322" t="s">
        <v>41630</v>
      </c>
    </row>
    <row r="2994" spans="1:4">
      <c r="A2994" s="323">
        <v>100620</v>
      </c>
      <c r="B2994" s="321" t="s">
        <v>3120</v>
      </c>
      <c r="C2994" s="321" t="s">
        <v>5</v>
      </c>
      <c r="D2994" s="322" t="s">
        <v>41631</v>
      </c>
    </row>
    <row r="2995" spans="1:4">
      <c r="A2995" s="323">
        <v>100621</v>
      </c>
      <c r="B2995" s="321" t="s">
        <v>3121</v>
      </c>
      <c r="C2995" s="321" t="s">
        <v>5</v>
      </c>
      <c r="D2995" s="322" t="s">
        <v>41632</v>
      </c>
    </row>
    <row r="2996" spans="1:4">
      <c r="A2996" s="323">
        <v>100622</v>
      </c>
      <c r="B2996" s="321" t="s">
        <v>3122</v>
      </c>
      <c r="C2996" s="321" t="s">
        <v>5</v>
      </c>
      <c r="D2996" s="322" t="s">
        <v>41633</v>
      </c>
    </row>
    <row r="2997" spans="1:4">
      <c r="A2997" s="323">
        <v>100623</v>
      </c>
      <c r="B2997" s="321" t="s">
        <v>3123</v>
      </c>
      <c r="C2997" s="321" t="s">
        <v>5</v>
      </c>
      <c r="D2997" s="322" t="s">
        <v>41634</v>
      </c>
    </row>
    <row r="2998" spans="1:4">
      <c r="A2998" s="323">
        <v>97600</v>
      </c>
      <c r="B2998" s="321" t="s">
        <v>3124</v>
      </c>
      <c r="C2998" s="321" t="s">
        <v>5</v>
      </c>
      <c r="D2998" s="322" t="s">
        <v>41635</v>
      </c>
    </row>
    <row r="2999" spans="1:4">
      <c r="A2999" s="323">
        <v>97601</v>
      </c>
      <c r="B2999" s="321" t="s">
        <v>3125</v>
      </c>
      <c r="C2999" s="321" t="s">
        <v>5</v>
      </c>
      <c r="D2999" s="322" t="s">
        <v>41636</v>
      </c>
    </row>
    <row r="3000" spans="1:4">
      <c r="A3000" s="323">
        <v>97605</v>
      </c>
      <c r="B3000" s="321" t="s">
        <v>3126</v>
      </c>
      <c r="C3000" s="321" t="s">
        <v>5</v>
      </c>
      <c r="D3000" s="322" t="s">
        <v>41637</v>
      </c>
    </row>
    <row r="3001" spans="1:4">
      <c r="A3001" s="323">
        <v>97606</v>
      </c>
      <c r="B3001" s="321" t="s">
        <v>3127</v>
      </c>
      <c r="C3001" s="321" t="s">
        <v>5</v>
      </c>
      <c r="D3001" s="322" t="s">
        <v>41638</v>
      </c>
    </row>
    <row r="3002" spans="1:4">
      <c r="A3002" s="323">
        <v>97607</v>
      </c>
      <c r="B3002" s="321" t="s">
        <v>3128</v>
      </c>
      <c r="C3002" s="321" t="s">
        <v>5</v>
      </c>
      <c r="D3002" s="322" t="s">
        <v>41639</v>
      </c>
    </row>
    <row r="3003" spans="1:4">
      <c r="A3003" s="323">
        <v>97608</v>
      </c>
      <c r="B3003" s="321" t="s">
        <v>3129</v>
      </c>
      <c r="C3003" s="321" t="s">
        <v>5</v>
      </c>
      <c r="D3003" s="322" t="s">
        <v>41640</v>
      </c>
    </row>
    <row r="3004" spans="1:4">
      <c r="A3004" s="323">
        <v>102102</v>
      </c>
      <c r="B3004" s="321" t="s">
        <v>3130</v>
      </c>
      <c r="C3004" s="321" t="s">
        <v>5</v>
      </c>
      <c r="D3004" s="322" t="s">
        <v>41641</v>
      </c>
    </row>
    <row r="3005" spans="1:4">
      <c r="A3005" s="323">
        <v>102103</v>
      </c>
      <c r="B3005" s="321" t="s">
        <v>3131</v>
      </c>
      <c r="C3005" s="321" t="s">
        <v>5</v>
      </c>
      <c r="D3005" s="322" t="s">
        <v>41642</v>
      </c>
    </row>
    <row r="3006" spans="1:4">
      <c r="A3006" s="323">
        <v>102104</v>
      </c>
      <c r="B3006" s="321" t="s">
        <v>3132</v>
      </c>
      <c r="C3006" s="321" t="s">
        <v>5</v>
      </c>
      <c r="D3006" s="322" t="s">
        <v>41643</v>
      </c>
    </row>
    <row r="3007" spans="1:4">
      <c r="A3007" s="323">
        <v>102105</v>
      </c>
      <c r="B3007" s="321" t="s">
        <v>3133</v>
      </c>
      <c r="C3007" s="321" t="s">
        <v>5</v>
      </c>
      <c r="D3007" s="322" t="s">
        <v>41644</v>
      </c>
    </row>
    <row r="3008" spans="1:4">
      <c r="A3008" s="323">
        <v>102106</v>
      </c>
      <c r="B3008" s="321" t="s">
        <v>3134</v>
      </c>
      <c r="C3008" s="321" t="s">
        <v>5</v>
      </c>
      <c r="D3008" s="322" t="s">
        <v>41645</v>
      </c>
    </row>
    <row r="3009" spans="1:4">
      <c r="A3009" s="323">
        <v>102107</v>
      </c>
      <c r="B3009" s="321" t="s">
        <v>3135</v>
      </c>
      <c r="C3009" s="321" t="s">
        <v>5</v>
      </c>
      <c r="D3009" s="322" t="s">
        <v>41646</v>
      </c>
    </row>
    <row r="3010" spans="1:4">
      <c r="A3010" s="323">
        <v>102108</v>
      </c>
      <c r="B3010" s="321" t="s">
        <v>3136</v>
      </c>
      <c r="C3010" s="321" t="s">
        <v>5</v>
      </c>
      <c r="D3010" s="322" t="s">
        <v>41647</v>
      </c>
    </row>
    <row r="3011" spans="1:4">
      <c r="A3011" s="323">
        <v>102109</v>
      </c>
      <c r="B3011" s="321" t="s">
        <v>3137</v>
      </c>
      <c r="C3011" s="321" t="s">
        <v>5</v>
      </c>
      <c r="D3011" s="322" t="s">
        <v>41648</v>
      </c>
    </row>
    <row r="3012" spans="1:4">
      <c r="A3012" s="323">
        <v>102110</v>
      </c>
      <c r="B3012" s="321" t="s">
        <v>3138</v>
      </c>
      <c r="C3012" s="321" t="s">
        <v>5</v>
      </c>
      <c r="D3012" s="322" t="s">
        <v>41649</v>
      </c>
    </row>
    <row r="3013" spans="1:4">
      <c r="A3013" s="323">
        <v>93128</v>
      </c>
      <c r="B3013" s="321" t="s">
        <v>3139</v>
      </c>
      <c r="C3013" s="321" t="s">
        <v>5</v>
      </c>
      <c r="D3013" s="322" t="s">
        <v>41650</v>
      </c>
    </row>
    <row r="3014" spans="1:4">
      <c r="A3014" s="323">
        <v>93137</v>
      </c>
      <c r="B3014" s="321" t="s">
        <v>3140</v>
      </c>
      <c r="C3014" s="321" t="s">
        <v>5</v>
      </c>
      <c r="D3014" s="322" t="s">
        <v>41651</v>
      </c>
    </row>
    <row r="3015" spans="1:4">
      <c r="A3015" s="323">
        <v>93138</v>
      </c>
      <c r="B3015" s="321" t="s">
        <v>3141</v>
      </c>
      <c r="C3015" s="321" t="s">
        <v>5</v>
      </c>
      <c r="D3015" s="322" t="s">
        <v>41652</v>
      </c>
    </row>
    <row r="3016" spans="1:4">
      <c r="A3016" s="323">
        <v>93139</v>
      </c>
      <c r="B3016" s="321" t="s">
        <v>3142</v>
      </c>
      <c r="C3016" s="321" t="s">
        <v>5</v>
      </c>
      <c r="D3016" s="322" t="s">
        <v>41653</v>
      </c>
    </row>
    <row r="3017" spans="1:4">
      <c r="A3017" s="323">
        <v>93140</v>
      </c>
      <c r="B3017" s="321" t="s">
        <v>3143</v>
      </c>
      <c r="C3017" s="321" t="s">
        <v>5</v>
      </c>
      <c r="D3017" s="322" t="s">
        <v>41654</v>
      </c>
    </row>
    <row r="3018" spans="1:4">
      <c r="A3018" s="323">
        <v>93141</v>
      </c>
      <c r="B3018" s="321" t="s">
        <v>3144</v>
      </c>
      <c r="C3018" s="321" t="s">
        <v>5</v>
      </c>
      <c r="D3018" s="322" t="s">
        <v>41655</v>
      </c>
    </row>
    <row r="3019" spans="1:4">
      <c r="A3019" s="323">
        <v>93142</v>
      </c>
      <c r="B3019" s="321" t="s">
        <v>3145</v>
      </c>
      <c r="C3019" s="321" t="s">
        <v>5</v>
      </c>
      <c r="D3019" s="322" t="s">
        <v>41656</v>
      </c>
    </row>
    <row r="3020" spans="1:4">
      <c r="A3020" s="323">
        <v>93143</v>
      </c>
      <c r="B3020" s="321" t="s">
        <v>3146</v>
      </c>
      <c r="C3020" s="321" t="s">
        <v>5</v>
      </c>
      <c r="D3020" s="322" t="s">
        <v>41657</v>
      </c>
    </row>
    <row r="3021" spans="1:4">
      <c r="A3021" s="323">
        <v>93144</v>
      </c>
      <c r="B3021" s="321" t="s">
        <v>3147</v>
      </c>
      <c r="C3021" s="321" t="s">
        <v>5</v>
      </c>
      <c r="D3021" s="322" t="s">
        <v>41658</v>
      </c>
    </row>
    <row r="3022" spans="1:4">
      <c r="A3022" s="323">
        <v>93145</v>
      </c>
      <c r="B3022" s="321" t="s">
        <v>3148</v>
      </c>
      <c r="C3022" s="321" t="s">
        <v>5</v>
      </c>
      <c r="D3022" s="322" t="s">
        <v>41659</v>
      </c>
    </row>
    <row r="3023" spans="1:4">
      <c r="A3023" s="323">
        <v>93146</v>
      </c>
      <c r="B3023" s="321" t="s">
        <v>3149</v>
      </c>
      <c r="C3023" s="321" t="s">
        <v>5</v>
      </c>
      <c r="D3023" s="322" t="s">
        <v>41660</v>
      </c>
    </row>
    <row r="3024" spans="1:4">
      <c r="A3024" s="323">
        <v>93147</v>
      </c>
      <c r="B3024" s="321" t="s">
        <v>3150</v>
      </c>
      <c r="C3024" s="321" t="s">
        <v>5</v>
      </c>
      <c r="D3024" s="322" t="s">
        <v>41661</v>
      </c>
    </row>
    <row r="3025" spans="1:4">
      <c r="A3025" s="323">
        <v>96971</v>
      </c>
      <c r="B3025" s="321" t="s">
        <v>3151</v>
      </c>
      <c r="C3025" s="321" t="s">
        <v>40</v>
      </c>
      <c r="D3025" s="322" t="s">
        <v>41662</v>
      </c>
    </row>
    <row r="3026" spans="1:4">
      <c r="A3026" s="323">
        <v>96972</v>
      </c>
      <c r="B3026" s="321" t="s">
        <v>3152</v>
      </c>
      <c r="C3026" s="321" t="s">
        <v>40</v>
      </c>
      <c r="D3026" s="322" t="s">
        <v>41663</v>
      </c>
    </row>
    <row r="3027" spans="1:4">
      <c r="A3027" s="323">
        <v>96973</v>
      </c>
      <c r="B3027" s="321" t="s">
        <v>3153</v>
      </c>
      <c r="C3027" s="321" t="s">
        <v>40</v>
      </c>
      <c r="D3027" s="322" t="s">
        <v>41664</v>
      </c>
    </row>
    <row r="3028" spans="1:4">
      <c r="A3028" s="323">
        <v>96974</v>
      </c>
      <c r="B3028" s="321" t="s">
        <v>3154</v>
      </c>
      <c r="C3028" s="321" t="s">
        <v>40</v>
      </c>
      <c r="D3028" s="322" t="s">
        <v>41665</v>
      </c>
    </row>
    <row r="3029" spans="1:4">
      <c r="A3029" s="323">
        <v>96975</v>
      </c>
      <c r="B3029" s="321" t="s">
        <v>3155</v>
      </c>
      <c r="C3029" s="321" t="s">
        <v>40</v>
      </c>
      <c r="D3029" s="322" t="s">
        <v>41666</v>
      </c>
    </row>
    <row r="3030" spans="1:4">
      <c r="A3030" s="323">
        <v>96976</v>
      </c>
      <c r="B3030" s="321" t="s">
        <v>3156</v>
      </c>
      <c r="C3030" s="321" t="s">
        <v>40</v>
      </c>
      <c r="D3030" s="322" t="s">
        <v>41667</v>
      </c>
    </row>
    <row r="3031" spans="1:4">
      <c r="A3031" s="323">
        <v>96977</v>
      </c>
      <c r="B3031" s="321" t="s">
        <v>3157</v>
      </c>
      <c r="C3031" s="321" t="s">
        <v>40</v>
      </c>
      <c r="D3031" s="322" t="s">
        <v>41668</v>
      </c>
    </row>
    <row r="3032" spans="1:4">
      <c r="A3032" s="323">
        <v>96978</v>
      </c>
      <c r="B3032" s="321" t="s">
        <v>3158</v>
      </c>
      <c r="C3032" s="321" t="s">
        <v>40</v>
      </c>
      <c r="D3032" s="322" t="s">
        <v>41669</v>
      </c>
    </row>
    <row r="3033" spans="1:4">
      <c r="A3033" s="323">
        <v>96979</v>
      </c>
      <c r="B3033" s="321" t="s">
        <v>3159</v>
      </c>
      <c r="C3033" s="321" t="s">
        <v>40</v>
      </c>
      <c r="D3033" s="322" t="s">
        <v>41670</v>
      </c>
    </row>
    <row r="3034" spans="1:4">
      <c r="A3034" s="323">
        <v>96984</v>
      </c>
      <c r="B3034" s="321" t="s">
        <v>3160</v>
      </c>
      <c r="C3034" s="321" t="s">
        <v>5</v>
      </c>
      <c r="D3034" s="322" t="s">
        <v>41671</v>
      </c>
    </row>
    <row r="3035" spans="1:4">
      <c r="A3035" s="323">
        <v>96985</v>
      </c>
      <c r="B3035" s="321" t="s">
        <v>3161</v>
      </c>
      <c r="C3035" s="321" t="s">
        <v>5</v>
      </c>
      <c r="D3035" s="322" t="s">
        <v>41672</v>
      </c>
    </row>
    <row r="3036" spans="1:4">
      <c r="A3036" s="323">
        <v>96986</v>
      </c>
      <c r="B3036" s="321" t="s">
        <v>3162</v>
      </c>
      <c r="C3036" s="321" t="s">
        <v>5</v>
      </c>
      <c r="D3036" s="322" t="s">
        <v>41673</v>
      </c>
    </row>
    <row r="3037" spans="1:4">
      <c r="A3037" s="323">
        <v>96987</v>
      </c>
      <c r="B3037" s="321" t="s">
        <v>3163</v>
      </c>
      <c r="C3037" s="321" t="s">
        <v>5</v>
      </c>
      <c r="D3037" s="322" t="s">
        <v>41674</v>
      </c>
    </row>
    <row r="3038" spans="1:4">
      <c r="A3038" s="323">
        <v>96988</v>
      </c>
      <c r="B3038" s="321" t="s">
        <v>3164</v>
      </c>
      <c r="C3038" s="321" t="s">
        <v>5</v>
      </c>
      <c r="D3038" s="322" t="s">
        <v>41675</v>
      </c>
    </row>
    <row r="3039" spans="1:4">
      <c r="A3039" s="323">
        <v>96989</v>
      </c>
      <c r="B3039" s="321" t="s">
        <v>3165</v>
      </c>
      <c r="C3039" s="321" t="s">
        <v>5</v>
      </c>
      <c r="D3039" s="322" t="s">
        <v>41676</v>
      </c>
    </row>
    <row r="3040" spans="1:4">
      <c r="A3040" s="323">
        <v>98463</v>
      </c>
      <c r="B3040" s="321" t="s">
        <v>3166</v>
      </c>
      <c r="C3040" s="321" t="s">
        <v>5</v>
      </c>
      <c r="D3040" s="322" t="s">
        <v>41677</v>
      </c>
    </row>
    <row r="3041" spans="1:4">
      <c r="A3041" s="323">
        <v>96765</v>
      </c>
      <c r="B3041" s="321" t="s">
        <v>3167</v>
      </c>
      <c r="C3041" s="321" t="s">
        <v>5</v>
      </c>
      <c r="D3041" s="322" t="s">
        <v>41678</v>
      </c>
    </row>
    <row r="3042" spans="1:4">
      <c r="A3042" s="323">
        <v>101905</v>
      </c>
      <c r="B3042" s="321" t="s">
        <v>3168</v>
      </c>
      <c r="C3042" s="321" t="s">
        <v>5</v>
      </c>
      <c r="D3042" s="322" t="s">
        <v>41679</v>
      </c>
    </row>
    <row r="3043" spans="1:4">
      <c r="A3043" s="323">
        <v>101906</v>
      </c>
      <c r="B3043" s="321" t="s">
        <v>3169</v>
      </c>
      <c r="C3043" s="321" t="s">
        <v>5</v>
      </c>
      <c r="D3043" s="322" t="s">
        <v>41680</v>
      </c>
    </row>
    <row r="3044" spans="1:4">
      <c r="A3044" s="323">
        <v>101907</v>
      </c>
      <c r="B3044" s="321" t="s">
        <v>3170</v>
      </c>
      <c r="C3044" s="321" t="s">
        <v>5</v>
      </c>
      <c r="D3044" s="322" t="s">
        <v>41681</v>
      </c>
    </row>
    <row r="3045" spans="1:4">
      <c r="A3045" s="323">
        <v>101908</v>
      </c>
      <c r="B3045" s="321" t="s">
        <v>3171</v>
      </c>
      <c r="C3045" s="321" t="s">
        <v>5</v>
      </c>
      <c r="D3045" s="322" t="s">
        <v>41682</v>
      </c>
    </row>
    <row r="3046" spans="1:4">
      <c r="A3046" s="323">
        <v>101909</v>
      </c>
      <c r="B3046" s="321" t="s">
        <v>3172</v>
      </c>
      <c r="C3046" s="321" t="s">
        <v>5</v>
      </c>
      <c r="D3046" s="322" t="s">
        <v>41683</v>
      </c>
    </row>
    <row r="3047" spans="1:4">
      <c r="A3047" s="323">
        <v>101910</v>
      </c>
      <c r="B3047" s="321" t="s">
        <v>3173</v>
      </c>
      <c r="C3047" s="321" t="s">
        <v>5</v>
      </c>
      <c r="D3047" s="322" t="s">
        <v>41684</v>
      </c>
    </row>
    <row r="3048" spans="1:4">
      <c r="A3048" s="323">
        <v>101911</v>
      </c>
      <c r="B3048" s="321" t="s">
        <v>3174</v>
      </c>
      <c r="C3048" s="321" t="s">
        <v>5</v>
      </c>
      <c r="D3048" s="322" t="s">
        <v>41685</v>
      </c>
    </row>
    <row r="3049" spans="1:4">
      <c r="A3049" s="323">
        <v>101912</v>
      </c>
      <c r="B3049" s="321" t="s">
        <v>3175</v>
      </c>
      <c r="C3049" s="321" t="s">
        <v>5</v>
      </c>
      <c r="D3049" s="322" t="s">
        <v>41686</v>
      </c>
    </row>
    <row r="3050" spans="1:4">
      <c r="A3050" s="323">
        <v>101913</v>
      </c>
      <c r="B3050" s="321" t="s">
        <v>3176</v>
      </c>
      <c r="C3050" s="321" t="s">
        <v>5</v>
      </c>
      <c r="D3050" s="322" t="s">
        <v>41687</v>
      </c>
    </row>
    <row r="3051" spans="1:4">
      <c r="A3051" s="323">
        <v>101914</v>
      </c>
      <c r="B3051" s="321" t="s">
        <v>3177</v>
      </c>
      <c r="C3051" s="321" t="s">
        <v>5</v>
      </c>
      <c r="D3051" s="322" t="s">
        <v>41688</v>
      </c>
    </row>
    <row r="3052" spans="1:4">
      <c r="A3052" s="323">
        <v>101915</v>
      </c>
      <c r="B3052" s="321" t="s">
        <v>3178</v>
      </c>
      <c r="C3052" s="321" t="s">
        <v>5</v>
      </c>
      <c r="D3052" s="322" t="s">
        <v>41689</v>
      </c>
    </row>
    <row r="3053" spans="1:4">
      <c r="A3053" s="323">
        <v>101916</v>
      </c>
      <c r="B3053" s="321" t="s">
        <v>3179</v>
      </c>
      <c r="C3053" s="321" t="s">
        <v>5</v>
      </c>
      <c r="D3053" s="322" t="s">
        <v>41690</v>
      </c>
    </row>
    <row r="3054" spans="1:4">
      <c r="A3054" s="323">
        <v>101917</v>
      </c>
      <c r="B3054" s="321" t="s">
        <v>3180</v>
      </c>
      <c r="C3054" s="321" t="s">
        <v>5</v>
      </c>
      <c r="D3054" s="322" t="s">
        <v>41691</v>
      </c>
    </row>
    <row r="3055" spans="1:4">
      <c r="A3055" s="323">
        <v>98261</v>
      </c>
      <c r="B3055" s="321" t="s">
        <v>3181</v>
      </c>
      <c r="C3055" s="321" t="s">
        <v>40</v>
      </c>
      <c r="D3055" s="322" t="s">
        <v>39083</v>
      </c>
    </row>
    <row r="3056" spans="1:4">
      <c r="A3056" s="323">
        <v>98262</v>
      </c>
      <c r="B3056" s="321" t="s">
        <v>3182</v>
      </c>
      <c r="C3056" s="321" t="s">
        <v>40</v>
      </c>
      <c r="D3056" s="322" t="s">
        <v>41692</v>
      </c>
    </row>
    <row r="3057" spans="1:4">
      <c r="A3057" s="323">
        <v>98263</v>
      </c>
      <c r="B3057" s="321" t="s">
        <v>3183</v>
      </c>
      <c r="C3057" s="321" t="s">
        <v>40</v>
      </c>
      <c r="D3057" s="322" t="s">
        <v>41693</v>
      </c>
    </row>
    <row r="3058" spans="1:4">
      <c r="A3058" s="323">
        <v>98264</v>
      </c>
      <c r="B3058" s="321" t="s">
        <v>3184</v>
      </c>
      <c r="C3058" s="321" t="s">
        <v>40</v>
      </c>
      <c r="D3058" s="322" t="s">
        <v>39921</v>
      </c>
    </row>
    <row r="3059" spans="1:4">
      <c r="A3059" s="323">
        <v>98265</v>
      </c>
      <c r="B3059" s="321" t="s">
        <v>3185</v>
      </c>
      <c r="C3059" s="321" t="s">
        <v>40</v>
      </c>
      <c r="D3059" s="322" t="s">
        <v>39598</v>
      </c>
    </row>
    <row r="3060" spans="1:4">
      <c r="A3060" s="323">
        <v>98266</v>
      </c>
      <c r="B3060" s="321" t="s">
        <v>3186</v>
      </c>
      <c r="C3060" s="321" t="s">
        <v>40</v>
      </c>
      <c r="D3060" s="322" t="s">
        <v>41694</v>
      </c>
    </row>
    <row r="3061" spans="1:4">
      <c r="A3061" s="323">
        <v>98267</v>
      </c>
      <c r="B3061" s="321" t="s">
        <v>3187</v>
      </c>
      <c r="C3061" s="321" t="s">
        <v>40</v>
      </c>
      <c r="D3061" s="322" t="s">
        <v>40933</v>
      </c>
    </row>
    <row r="3062" spans="1:4">
      <c r="A3062" s="323">
        <v>98268</v>
      </c>
      <c r="B3062" s="321" t="s">
        <v>3188</v>
      </c>
      <c r="C3062" s="321" t="s">
        <v>40</v>
      </c>
      <c r="D3062" s="322" t="s">
        <v>41695</v>
      </c>
    </row>
    <row r="3063" spans="1:4">
      <c r="A3063" s="323">
        <v>98269</v>
      </c>
      <c r="B3063" s="321" t="s">
        <v>3189</v>
      </c>
      <c r="C3063" s="321" t="s">
        <v>40</v>
      </c>
      <c r="D3063" s="322" t="s">
        <v>41696</v>
      </c>
    </row>
    <row r="3064" spans="1:4">
      <c r="A3064" s="323">
        <v>98270</v>
      </c>
      <c r="B3064" s="321" t="s">
        <v>3190</v>
      </c>
      <c r="C3064" s="321" t="s">
        <v>40</v>
      </c>
      <c r="D3064" s="322" t="s">
        <v>41697</v>
      </c>
    </row>
    <row r="3065" spans="1:4">
      <c r="A3065" s="323">
        <v>98271</v>
      </c>
      <c r="B3065" s="321" t="s">
        <v>3191</v>
      </c>
      <c r="C3065" s="321" t="s">
        <v>40</v>
      </c>
      <c r="D3065" s="322" t="s">
        <v>41401</v>
      </c>
    </row>
    <row r="3066" spans="1:4">
      <c r="A3066" s="323">
        <v>98272</v>
      </c>
      <c r="B3066" s="321" t="s">
        <v>3192</v>
      </c>
      <c r="C3066" s="321" t="s">
        <v>40</v>
      </c>
      <c r="D3066" s="322" t="s">
        <v>41698</v>
      </c>
    </row>
    <row r="3067" spans="1:4">
      <c r="A3067" s="323">
        <v>98273</v>
      </c>
      <c r="B3067" s="321" t="s">
        <v>3193</v>
      </c>
      <c r="C3067" s="321" t="s">
        <v>40</v>
      </c>
      <c r="D3067" s="322" t="s">
        <v>41699</v>
      </c>
    </row>
    <row r="3068" spans="1:4">
      <c r="A3068" s="323">
        <v>98274</v>
      </c>
      <c r="B3068" s="321" t="s">
        <v>3194</v>
      </c>
      <c r="C3068" s="321" t="s">
        <v>40</v>
      </c>
      <c r="D3068" s="322" t="s">
        <v>41700</v>
      </c>
    </row>
    <row r="3069" spans="1:4">
      <c r="A3069" s="323">
        <v>98275</v>
      </c>
      <c r="B3069" s="321" t="s">
        <v>3195</v>
      </c>
      <c r="C3069" s="321" t="s">
        <v>40</v>
      </c>
      <c r="D3069" s="322" t="s">
        <v>41701</v>
      </c>
    </row>
    <row r="3070" spans="1:4">
      <c r="A3070" s="323">
        <v>98276</v>
      </c>
      <c r="B3070" s="321" t="s">
        <v>3196</v>
      </c>
      <c r="C3070" s="321" t="s">
        <v>40</v>
      </c>
      <c r="D3070" s="322" t="s">
        <v>41702</v>
      </c>
    </row>
    <row r="3071" spans="1:4">
      <c r="A3071" s="323">
        <v>98277</v>
      </c>
      <c r="B3071" s="321" t="s">
        <v>3197</v>
      </c>
      <c r="C3071" s="321" t="s">
        <v>40</v>
      </c>
      <c r="D3071" s="322" t="s">
        <v>41703</v>
      </c>
    </row>
    <row r="3072" spans="1:4">
      <c r="A3072" s="323">
        <v>98278</v>
      </c>
      <c r="B3072" s="321" t="s">
        <v>3198</v>
      </c>
      <c r="C3072" s="321" t="s">
        <v>40</v>
      </c>
      <c r="D3072" s="322" t="s">
        <v>41704</v>
      </c>
    </row>
    <row r="3073" spans="1:4">
      <c r="A3073" s="323">
        <v>98279</v>
      </c>
      <c r="B3073" s="321" t="s">
        <v>3199</v>
      </c>
      <c r="C3073" s="321" t="s">
        <v>40</v>
      </c>
      <c r="D3073" s="322" t="s">
        <v>41705</v>
      </c>
    </row>
    <row r="3074" spans="1:4">
      <c r="A3074" s="323">
        <v>98280</v>
      </c>
      <c r="B3074" s="321" t="s">
        <v>3200</v>
      </c>
      <c r="C3074" s="321" t="s">
        <v>40</v>
      </c>
      <c r="D3074" s="322" t="s">
        <v>41706</v>
      </c>
    </row>
    <row r="3075" spans="1:4">
      <c r="A3075" s="323">
        <v>98281</v>
      </c>
      <c r="B3075" s="321" t="s">
        <v>3201</v>
      </c>
      <c r="C3075" s="321" t="s">
        <v>40</v>
      </c>
      <c r="D3075" s="322" t="s">
        <v>41707</v>
      </c>
    </row>
    <row r="3076" spans="1:4">
      <c r="A3076" s="323">
        <v>98282</v>
      </c>
      <c r="B3076" s="321" t="s">
        <v>3202</v>
      </c>
      <c r="C3076" s="321" t="s">
        <v>40</v>
      </c>
      <c r="D3076" s="322" t="s">
        <v>41708</v>
      </c>
    </row>
    <row r="3077" spans="1:4">
      <c r="A3077" s="323">
        <v>98283</v>
      </c>
      <c r="B3077" s="321" t="s">
        <v>3203</v>
      </c>
      <c r="C3077" s="321" t="s">
        <v>40</v>
      </c>
      <c r="D3077" s="322" t="s">
        <v>41709</v>
      </c>
    </row>
    <row r="3078" spans="1:4">
      <c r="A3078" s="323">
        <v>98284</v>
      </c>
      <c r="B3078" s="321" t="s">
        <v>3204</v>
      </c>
      <c r="C3078" s="321" t="s">
        <v>40</v>
      </c>
      <c r="D3078" s="322" t="s">
        <v>41710</v>
      </c>
    </row>
    <row r="3079" spans="1:4">
      <c r="A3079" s="323">
        <v>98285</v>
      </c>
      <c r="B3079" s="321" t="s">
        <v>3205</v>
      </c>
      <c r="C3079" s="321" t="s">
        <v>40</v>
      </c>
      <c r="D3079" s="322" t="s">
        <v>41711</v>
      </c>
    </row>
    <row r="3080" spans="1:4">
      <c r="A3080" s="323">
        <v>98286</v>
      </c>
      <c r="B3080" s="321" t="s">
        <v>3206</v>
      </c>
      <c r="C3080" s="321" t="s">
        <v>40</v>
      </c>
      <c r="D3080" s="322" t="s">
        <v>40943</v>
      </c>
    </row>
    <row r="3081" spans="1:4">
      <c r="A3081" s="323">
        <v>98287</v>
      </c>
      <c r="B3081" s="321" t="s">
        <v>3207</v>
      </c>
      <c r="C3081" s="321" t="s">
        <v>40</v>
      </c>
      <c r="D3081" s="322" t="s">
        <v>39851</v>
      </c>
    </row>
    <row r="3082" spans="1:4">
      <c r="A3082" s="323">
        <v>98288</v>
      </c>
      <c r="B3082" s="321" t="s">
        <v>3208</v>
      </c>
      <c r="C3082" s="321" t="s">
        <v>40</v>
      </c>
      <c r="D3082" s="322" t="s">
        <v>39727</v>
      </c>
    </row>
    <row r="3083" spans="1:4">
      <c r="A3083" s="323">
        <v>98289</v>
      </c>
      <c r="B3083" s="321" t="s">
        <v>3209</v>
      </c>
      <c r="C3083" s="321" t="s">
        <v>40</v>
      </c>
      <c r="D3083" s="322" t="s">
        <v>41712</v>
      </c>
    </row>
    <row r="3084" spans="1:4">
      <c r="A3084" s="323">
        <v>98290</v>
      </c>
      <c r="B3084" s="321" t="s">
        <v>3210</v>
      </c>
      <c r="C3084" s="321" t="s">
        <v>40</v>
      </c>
      <c r="D3084" s="322" t="s">
        <v>39878</v>
      </c>
    </row>
    <row r="3085" spans="1:4">
      <c r="A3085" s="323">
        <v>98291</v>
      </c>
      <c r="B3085" s="321" t="s">
        <v>3211</v>
      </c>
      <c r="C3085" s="321" t="s">
        <v>40</v>
      </c>
      <c r="D3085" s="322" t="s">
        <v>39563</v>
      </c>
    </row>
    <row r="3086" spans="1:4">
      <c r="A3086" s="323">
        <v>98292</v>
      </c>
      <c r="B3086" s="321" t="s">
        <v>3212</v>
      </c>
      <c r="C3086" s="321" t="s">
        <v>40</v>
      </c>
      <c r="D3086" s="322" t="s">
        <v>39824</v>
      </c>
    </row>
    <row r="3087" spans="1:4">
      <c r="A3087" s="323">
        <v>98293</v>
      </c>
      <c r="B3087" s="321" t="s">
        <v>3213</v>
      </c>
      <c r="C3087" s="321" t="s">
        <v>40</v>
      </c>
      <c r="D3087" s="322" t="s">
        <v>41713</v>
      </c>
    </row>
    <row r="3088" spans="1:4">
      <c r="A3088" s="323">
        <v>98400</v>
      </c>
      <c r="B3088" s="321" t="s">
        <v>3214</v>
      </c>
      <c r="C3088" s="321" t="s">
        <v>40</v>
      </c>
      <c r="D3088" s="322" t="s">
        <v>41714</v>
      </c>
    </row>
    <row r="3089" spans="1:4">
      <c r="A3089" s="323">
        <v>98401</v>
      </c>
      <c r="B3089" s="321" t="s">
        <v>3215</v>
      </c>
      <c r="C3089" s="321" t="s">
        <v>40</v>
      </c>
      <c r="D3089" s="322" t="s">
        <v>41715</v>
      </c>
    </row>
    <row r="3090" spans="1:4">
      <c r="A3090" s="323">
        <v>98402</v>
      </c>
      <c r="B3090" s="321" t="s">
        <v>3216</v>
      </c>
      <c r="C3090" s="321" t="s">
        <v>40</v>
      </c>
      <c r="D3090" s="322" t="s">
        <v>41716</v>
      </c>
    </row>
    <row r="3091" spans="1:4">
      <c r="A3091" s="323">
        <v>100556</v>
      </c>
      <c r="B3091" s="321" t="s">
        <v>3217</v>
      </c>
      <c r="C3091" s="321" t="s">
        <v>5</v>
      </c>
      <c r="D3091" s="322" t="s">
        <v>39150</v>
      </c>
    </row>
    <row r="3092" spans="1:4">
      <c r="A3092" s="323">
        <v>100557</v>
      </c>
      <c r="B3092" s="321" t="s">
        <v>3218</v>
      </c>
      <c r="C3092" s="321" t="s">
        <v>5</v>
      </c>
      <c r="D3092" s="322" t="s">
        <v>41717</v>
      </c>
    </row>
    <row r="3093" spans="1:4">
      <c r="A3093" s="323">
        <v>100560</v>
      </c>
      <c r="B3093" s="321" t="s">
        <v>3219</v>
      </c>
      <c r="C3093" s="321" t="s">
        <v>5</v>
      </c>
      <c r="D3093" s="322" t="s">
        <v>41718</v>
      </c>
    </row>
    <row r="3094" spans="1:4">
      <c r="A3094" s="323">
        <v>100561</v>
      </c>
      <c r="B3094" s="321" t="s">
        <v>3220</v>
      </c>
      <c r="C3094" s="321" t="s">
        <v>5</v>
      </c>
      <c r="D3094" s="322" t="s">
        <v>41719</v>
      </c>
    </row>
    <row r="3095" spans="1:4">
      <c r="A3095" s="323">
        <v>100562</v>
      </c>
      <c r="B3095" s="321" t="s">
        <v>3221</v>
      </c>
      <c r="C3095" s="321" t="s">
        <v>5</v>
      </c>
      <c r="D3095" s="322" t="s">
        <v>41720</v>
      </c>
    </row>
    <row r="3096" spans="1:4">
      <c r="A3096" s="323">
        <v>100563</v>
      </c>
      <c r="B3096" s="321" t="s">
        <v>3222</v>
      </c>
      <c r="C3096" s="321" t="s">
        <v>5</v>
      </c>
      <c r="D3096" s="322" t="s">
        <v>41721</v>
      </c>
    </row>
    <row r="3097" spans="1:4">
      <c r="A3097" s="323">
        <v>101795</v>
      </c>
      <c r="B3097" s="321" t="s">
        <v>3223</v>
      </c>
      <c r="C3097" s="321" t="s">
        <v>5</v>
      </c>
      <c r="D3097" s="322" t="s">
        <v>41722</v>
      </c>
    </row>
    <row r="3098" spans="1:4">
      <c r="A3098" s="323">
        <v>101798</v>
      </c>
      <c r="B3098" s="321" t="s">
        <v>3224</v>
      </c>
      <c r="C3098" s="321" t="s">
        <v>5</v>
      </c>
      <c r="D3098" s="322" t="s">
        <v>41723</v>
      </c>
    </row>
    <row r="3099" spans="1:4">
      <c r="A3099" s="323">
        <v>101799</v>
      </c>
      <c r="B3099" s="321" t="s">
        <v>3225</v>
      </c>
      <c r="C3099" s="321" t="s">
        <v>5</v>
      </c>
      <c r="D3099" s="322" t="s">
        <v>41724</v>
      </c>
    </row>
    <row r="3100" spans="1:4">
      <c r="A3100" s="323">
        <v>98397</v>
      </c>
      <c r="B3100" s="321" t="s">
        <v>3226</v>
      </c>
      <c r="C3100" s="321" t="s">
        <v>430</v>
      </c>
      <c r="D3100" s="322" t="s">
        <v>41725</v>
      </c>
    </row>
    <row r="3101" spans="1:4">
      <c r="A3101" s="323">
        <v>101936</v>
      </c>
      <c r="B3101" s="321" t="s">
        <v>3227</v>
      </c>
      <c r="C3101" s="321" t="s">
        <v>5</v>
      </c>
      <c r="D3101" s="322" t="s">
        <v>41726</v>
      </c>
    </row>
    <row r="3102" spans="1:4">
      <c r="A3102" s="323">
        <v>101937</v>
      </c>
      <c r="B3102" s="321" t="s">
        <v>3228</v>
      </c>
      <c r="C3102" s="321" t="s">
        <v>5</v>
      </c>
      <c r="D3102" s="322" t="s">
        <v>41727</v>
      </c>
    </row>
    <row r="3103" spans="1:4">
      <c r="A3103" s="323">
        <v>98294</v>
      </c>
      <c r="B3103" s="321" t="s">
        <v>3229</v>
      </c>
      <c r="C3103" s="321" t="s">
        <v>40</v>
      </c>
      <c r="D3103" s="322" t="s">
        <v>39727</v>
      </c>
    </row>
    <row r="3104" spans="1:4">
      <c r="A3104" s="323">
        <v>98295</v>
      </c>
      <c r="B3104" s="321" t="s">
        <v>3230</v>
      </c>
      <c r="C3104" s="321" t="s">
        <v>40</v>
      </c>
      <c r="D3104" s="322" t="s">
        <v>39115</v>
      </c>
    </row>
    <row r="3105" spans="1:4">
      <c r="A3105" s="323">
        <v>98296</v>
      </c>
      <c r="B3105" s="321" t="s">
        <v>3231</v>
      </c>
      <c r="C3105" s="321" t="s">
        <v>40</v>
      </c>
      <c r="D3105" s="322" t="s">
        <v>41728</v>
      </c>
    </row>
    <row r="3106" spans="1:4">
      <c r="A3106" s="323">
        <v>98297</v>
      </c>
      <c r="B3106" s="321" t="s">
        <v>3232</v>
      </c>
      <c r="C3106" s="321" t="s">
        <v>40</v>
      </c>
      <c r="D3106" s="322" t="s">
        <v>41729</v>
      </c>
    </row>
    <row r="3107" spans="1:4">
      <c r="A3107" s="323">
        <v>98301</v>
      </c>
      <c r="B3107" s="321" t="s">
        <v>3233</v>
      </c>
      <c r="C3107" s="321" t="s">
        <v>5</v>
      </c>
      <c r="D3107" s="322" t="s">
        <v>41730</v>
      </c>
    </row>
    <row r="3108" spans="1:4">
      <c r="A3108" s="323">
        <v>98302</v>
      </c>
      <c r="B3108" s="321" t="s">
        <v>3234</v>
      </c>
      <c r="C3108" s="321" t="s">
        <v>5</v>
      </c>
      <c r="D3108" s="322" t="s">
        <v>41731</v>
      </c>
    </row>
    <row r="3109" spans="1:4">
      <c r="A3109" s="323">
        <v>98304</v>
      </c>
      <c r="B3109" s="321" t="s">
        <v>3235</v>
      </c>
      <c r="C3109" s="321" t="s">
        <v>5</v>
      </c>
      <c r="D3109" s="322" t="s">
        <v>41732</v>
      </c>
    </row>
    <row r="3110" spans="1:4">
      <c r="A3110" s="323">
        <v>98307</v>
      </c>
      <c r="B3110" s="321" t="s">
        <v>3236</v>
      </c>
      <c r="C3110" s="321" t="s">
        <v>5</v>
      </c>
      <c r="D3110" s="322" t="s">
        <v>41485</v>
      </c>
    </row>
    <row r="3111" spans="1:4">
      <c r="A3111" s="323">
        <v>98308</v>
      </c>
      <c r="B3111" s="321" t="s">
        <v>3237</v>
      </c>
      <c r="C3111" s="321" t="s">
        <v>5</v>
      </c>
      <c r="D3111" s="322" t="s">
        <v>41733</v>
      </c>
    </row>
    <row r="3112" spans="1:4">
      <c r="A3112" s="323">
        <v>98593</v>
      </c>
      <c r="B3112" s="321" t="s">
        <v>3238</v>
      </c>
      <c r="C3112" s="321" t="s">
        <v>5</v>
      </c>
      <c r="D3112" s="322" t="s">
        <v>41734</v>
      </c>
    </row>
    <row r="3113" spans="1:4">
      <c r="A3113" s="323">
        <v>89355</v>
      </c>
      <c r="B3113" s="321" t="s">
        <v>3239</v>
      </c>
      <c r="C3113" s="321" t="s">
        <v>40</v>
      </c>
      <c r="D3113" s="322" t="s">
        <v>40904</v>
      </c>
    </row>
    <row r="3114" spans="1:4">
      <c r="A3114" s="323">
        <v>89356</v>
      </c>
      <c r="B3114" s="321" t="s">
        <v>3240</v>
      </c>
      <c r="C3114" s="321" t="s">
        <v>40</v>
      </c>
      <c r="D3114" s="322" t="s">
        <v>41735</v>
      </c>
    </row>
    <row r="3115" spans="1:4">
      <c r="A3115" s="323">
        <v>89357</v>
      </c>
      <c r="B3115" s="321" t="s">
        <v>3241</v>
      </c>
      <c r="C3115" s="321" t="s">
        <v>40</v>
      </c>
      <c r="D3115" s="322" t="s">
        <v>39527</v>
      </c>
    </row>
    <row r="3116" spans="1:4">
      <c r="A3116" s="323">
        <v>89401</v>
      </c>
      <c r="B3116" s="321" t="s">
        <v>3242</v>
      </c>
      <c r="C3116" s="321" t="s">
        <v>40</v>
      </c>
      <c r="D3116" s="322" t="s">
        <v>41736</v>
      </c>
    </row>
    <row r="3117" spans="1:4">
      <c r="A3117" s="323">
        <v>89402</v>
      </c>
      <c r="B3117" s="321" t="s">
        <v>3243</v>
      </c>
      <c r="C3117" s="321" t="s">
        <v>40</v>
      </c>
      <c r="D3117" s="322" t="s">
        <v>41737</v>
      </c>
    </row>
    <row r="3118" spans="1:4">
      <c r="A3118" s="323">
        <v>89403</v>
      </c>
      <c r="B3118" s="321" t="s">
        <v>3244</v>
      </c>
      <c r="C3118" s="321" t="s">
        <v>40</v>
      </c>
      <c r="D3118" s="322" t="s">
        <v>41738</v>
      </c>
    </row>
    <row r="3119" spans="1:4">
      <c r="A3119" s="323">
        <v>89446</v>
      </c>
      <c r="B3119" s="321" t="s">
        <v>3245</v>
      </c>
      <c r="C3119" s="321" t="s">
        <v>40</v>
      </c>
      <c r="D3119" s="322" t="s">
        <v>41739</v>
      </c>
    </row>
    <row r="3120" spans="1:4">
      <c r="A3120" s="323">
        <v>89447</v>
      </c>
      <c r="B3120" s="321" t="s">
        <v>3246</v>
      </c>
      <c r="C3120" s="321" t="s">
        <v>40</v>
      </c>
      <c r="D3120" s="322" t="s">
        <v>41740</v>
      </c>
    </row>
    <row r="3121" spans="1:4">
      <c r="A3121" s="323">
        <v>89448</v>
      </c>
      <c r="B3121" s="321" t="s">
        <v>3247</v>
      </c>
      <c r="C3121" s="321" t="s">
        <v>40</v>
      </c>
      <c r="D3121" s="322" t="s">
        <v>40954</v>
      </c>
    </row>
    <row r="3122" spans="1:4">
      <c r="A3122" s="323">
        <v>89449</v>
      </c>
      <c r="B3122" s="321" t="s">
        <v>3248</v>
      </c>
      <c r="C3122" s="321" t="s">
        <v>40</v>
      </c>
      <c r="D3122" s="322" t="s">
        <v>41741</v>
      </c>
    </row>
    <row r="3123" spans="1:4">
      <c r="A3123" s="323">
        <v>89450</v>
      </c>
      <c r="B3123" s="321" t="s">
        <v>3249</v>
      </c>
      <c r="C3123" s="321" t="s">
        <v>40</v>
      </c>
      <c r="D3123" s="322" t="s">
        <v>41742</v>
      </c>
    </row>
    <row r="3124" spans="1:4">
      <c r="A3124" s="323">
        <v>89451</v>
      </c>
      <c r="B3124" s="321" t="s">
        <v>3250</v>
      </c>
      <c r="C3124" s="321" t="s">
        <v>40</v>
      </c>
      <c r="D3124" s="322" t="s">
        <v>41743</v>
      </c>
    </row>
    <row r="3125" spans="1:4">
      <c r="A3125" s="323">
        <v>89452</v>
      </c>
      <c r="B3125" s="321" t="s">
        <v>3251</v>
      </c>
      <c r="C3125" s="321" t="s">
        <v>40</v>
      </c>
      <c r="D3125" s="322" t="s">
        <v>41744</v>
      </c>
    </row>
    <row r="3126" spans="1:4">
      <c r="A3126" s="323">
        <v>89508</v>
      </c>
      <c r="B3126" s="321" t="s">
        <v>3252</v>
      </c>
      <c r="C3126" s="321" t="s">
        <v>40</v>
      </c>
      <c r="D3126" s="322" t="s">
        <v>41745</v>
      </c>
    </row>
    <row r="3127" spans="1:4">
      <c r="A3127" s="323">
        <v>89509</v>
      </c>
      <c r="B3127" s="321" t="s">
        <v>3253</v>
      </c>
      <c r="C3127" s="321" t="s">
        <v>40</v>
      </c>
      <c r="D3127" s="322" t="s">
        <v>41746</v>
      </c>
    </row>
    <row r="3128" spans="1:4">
      <c r="A3128" s="323">
        <v>89511</v>
      </c>
      <c r="B3128" s="321" t="s">
        <v>3254</v>
      </c>
      <c r="C3128" s="321" t="s">
        <v>40</v>
      </c>
      <c r="D3128" s="322" t="s">
        <v>41747</v>
      </c>
    </row>
    <row r="3129" spans="1:4">
      <c r="A3129" s="323">
        <v>89512</v>
      </c>
      <c r="B3129" s="321" t="s">
        <v>3255</v>
      </c>
      <c r="C3129" s="321" t="s">
        <v>40</v>
      </c>
      <c r="D3129" s="322" t="s">
        <v>41748</v>
      </c>
    </row>
    <row r="3130" spans="1:4">
      <c r="A3130" s="323">
        <v>89576</v>
      </c>
      <c r="B3130" s="321" t="s">
        <v>3256</v>
      </c>
      <c r="C3130" s="321" t="s">
        <v>40</v>
      </c>
      <c r="D3130" s="322" t="s">
        <v>41749</v>
      </c>
    </row>
    <row r="3131" spans="1:4">
      <c r="A3131" s="323">
        <v>89578</v>
      </c>
      <c r="B3131" s="321" t="s">
        <v>3257</v>
      </c>
      <c r="C3131" s="321" t="s">
        <v>40</v>
      </c>
      <c r="D3131" s="322" t="s">
        <v>41750</v>
      </c>
    </row>
    <row r="3132" spans="1:4">
      <c r="A3132" s="323">
        <v>89580</v>
      </c>
      <c r="B3132" s="321" t="s">
        <v>3258</v>
      </c>
      <c r="C3132" s="321" t="s">
        <v>40</v>
      </c>
      <c r="D3132" s="322" t="s">
        <v>41751</v>
      </c>
    </row>
    <row r="3133" spans="1:4">
      <c r="A3133" s="323">
        <v>89633</v>
      </c>
      <c r="B3133" s="321" t="s">
        <v>3259</v>
      </c>
      <c r="C3133" s="321" t="s">
        <v>40</v>
      </c>
      <c r="D3133" s="322" t="s">
        <v>41752</v>
      </c>
    </row>
    <row r="3134" spans="1:4">
      <c r="A3134" s="323">
        <v>89634</v>
      </c>
      <c r="B3134" s="321" t="s">
        <v>3260</v>
      </c>
      <c r="C3134" s="321" t="s">
        <v>40</v>
      </c>
      <c r="D3134" s="322" t="s">
        <v>41753</v>
      </c>
    </row>
    <row r="3135" spans="1:4">
      <c r="A3135" s="323">
        <v>89635</v>
      </c>
      <c r="B3135" s="321" t="s">
        <v>3261</v>
      </c>
      <c r="C3135" s="321" t="s">
        <v>40</v>
      </c>
      <c r="D3135" s="322" t="s">
        <v>41754</v>
      </c>
    </row>
    <row r="3136" spans="1:4">
      <c r="A3136" s="323">
        <v>89636</v>
      </c>
      <c r="B3136" s="321" t="s">
        <v>3262</v>
      </c>
      <c r="C3136" s="321" t="s">
        <v>40</v>
      </c>
      <c r="D3136" s="322" t="s">
        <v>41755</v>
      </c>
    </row>
    <row r="3137" spans="1:4">
      <c r="A3137" s="323">
        <v>89711</v>
      </c>
      <c r="B3137" s="321" t="s">
        <v>3263</v>
      </c>
      <c r="C3137" s="321" t="s">
        <v>40</v>
      </c>
      <c r="D3137" s="322" t="s">
        <v>39013</v>
      </c>
    </row>
    <row r="3138" spans="1:4">
      <c r="A3138" s="323">
        <v>89712</v>
      </c>
      <c r="B3138" s="321" t="s">
        <v>3264</v>
      </c>
      <c r="C3138" s="321" t="s">
        <v>40</v>
      </c>
      <c r="D3138" s="322" t="s">
        <v>41756</v>
      </c>
    </row>
    <row r="3139" spans="1:4">
      <c r="A3139" s="323">
        <v>89713</v>
      </c>
      <c r="B3139" s="321" t="s">
        <v>3265</v>
      </c>
      <c r="C3139" s="321" t="s">
        <v>40</v>
      </c>
      <c r="D3139" s="322" t="s">
        <v>41757</v>
      </c>
    </row>
    <row r="3140" spans="1:4">
      <c r="A3140" s="323">
        <v>89714</v>
      </c>
      <c r="B3140" s="321" t="s">
        <v>3266</v>
      </c>
      <c r="C3140" s="321" t="s">
        <v>40</v>
      </c>
      <c r="D3140" s="322" t="s">
        <v>41758</v>
      </c>
    </row>
    <row r="3141" spans="1:4">
      <c r="A3141" s="323">
        <v>89716</v>
      </c>
      <c r="B3141" s="321" t="s">
        <v>3267</v>
      </c>
      <c r="C3141" s="321" t="s">
        <v>40</v>
      </c>
      <c r="D3141" s="322" t="s">
        <v>40772</v>
      </c>
    </row>
    <row r="3142" spans="1:4">
      <c r="A3142" s="323">
        <v>89717</v>
      </c>
      <c r="B3142" s="321" t="s">
        <v>3268</v>
      </c>
      <c r="C3142" s="321" t="s">
        <v>40</v>
      </c>
      <c r="D3142" s="322" t="s">
        <v>41747</v>
      </c>
    </row>
    <row r="3143" spans="1:4">
      <c r="A3143" s="323">
        <v>89770</v>
      </c>
      <c r="B3143" s="321" t="s">
        <v>3269</v>
      </c>
      <c r="C3143" s="321" t="s">
        <v>40</v>
      </c>
      <c r="D3143" s="322" t="s">
        <v>41759</v>
      </c>
    </row>
    <row r="3144" spans="1:4">
      <c r="A3144" s="323">
        <v>89771</v>
      </c>
      <c r="B3144" s="321" t="s">
        <v>3270</v>
      </c>
      <c r="C3144" s="321" t="s">
        <v>40</v>
      </c>
      <c r="D3144" s="322" t="s">
        <v>41760</v>
      </c>
    </row>
    <row r="3145" spans="1:4">
      <c r="A3145" s="323">
        <v>89773</v>
      </c>
      <c r="B3145" s="321" t="s">
        <v>3271</v>
      </c>
      <c r="C3145" s="321" t="s">
        <v>40</v>
      </c>
      <c r="D3145" s="322" t="s">
        <v>41761</v>
      </c>
    </row>
    <row r="3146" spans="1:4">
      <c r="A3146" s="323">
        <v>89775</v>
      </c>
      <c r="B3146" s="321" t="s">
        <v>3272</v>
      </c>
      <c r="C3146" s="321" t="s">
        <v>40</v>
      </c>
      <c r="D3146" s="322" t="s">
        <v>41762</v>
      </c>
    </row>
    <row r="3147" spans="1:4">
      <c r="A3147" s="323">
        <v>89798</v>
      </c>
      <c r="B3147" s="321" t="s">
        <v>3273</v>
      </c>
      <c r="C3147" s="321" t="s">
        <v>40</v>
      </c>
      <c r="D3147" s="322" t="s">
        <v>41763</v>
      </c>
    </row>
    <row r="3148" spans="1:4">
      <c r="A3148" s="323">
        <v>89799</v>
      </c>
      <c r="B3148" s="321" t="s">
        <v>3274</v>
      </c>
      <c r="C3148" s="321" t="s">
        <v>40</v>
      </c>
      <c r="D3148" s="322" t="s">
        <v>41741</v>
      </c>
    </row>
    <row r="3149" spans="1:4">
      <c r="A3149" s="323">
        <v>89800</v>
      </c>
      <c r="B3149" s="321" t="s">
        <v>3275</v>
      </c>
      <c r="C3149" s="321" t="s">
        <v>40</v>
      </c>
      <c r="D3149" s="322" t="s">
        <v>41764</v>
      </c>
    </row>
    <row r="3150" spans="1:4">
      <c r="A3150" s="323">
        <v>89848</v>
      </c>
      <c r="B3150" s="321" t="s">
        <v>3276</v>
      </c>
      <c r="C3150" s="321" t="s">
        <v>40</v>
      </c>
      <c r="D3150" s="322" t="s">
        <v>41287</v>
      </c>
    </row>
    <row r="3151" spans="1:4">
      <c r="A3151" s="323">
        <v>89849</v>
      </c>
      <c r="B3151" s="321" t="s">
        <v>3277</v>
      </c>
      <c r="C3151" s="321" t="s">
        <v>40</v>
      </c>
      <c r="D3151" s="322" t="s">
        <v>41437</v>
      </c>
    </row>
    <row r="3152" spans="1:4">
      <c r="A3152" s="323">
        <v>89865</v>
      </c>
      <c r="B3152" s="321" t="s">
        <v>3278</v>
      </c>
      <c r="C3152" s="321" t="s">
        <v>40</v>
      </c>
      <c r="D3152" s="322" t="s">
        <v>41765</v>
      </c>
    </row>
    <row r="3153" spans="1:4">
      <c r="A3153" s="323">
        <v>91784</v>
      </c>
      <c r="B3153" s="321" t="s">
        <v>3279</v>
      </c>
      <c r="C3153" s="321" t="s">
        <v>40</v>
      </c>
      <c r="D3153" s="322" t="s">
        <v>41766</v>
      </c>
    </row>
    <row r="3154" spans="1:4">
      <c r="A3154" s="323">
        <v>91785</v>
      </c>
      <c r="B3154" s="321" t="s">
        <v>3280</v>
      </c>
      <c r="C3154" s="321" t="s">
        <v>40</v>
      </c>
      <c r="D3154" s="322" t="s">
        <v>41767</v>
      </c>
    </row>
    <row r="3155" spans="1:4">
      <c r="A3155" s="323">
        <v>91786</v>
      </c>
      <c r="B3155" s="321" t="s">
        <v>3281</v>
      </c>
      <c r="C3155" s="321" t="s">
        <v>40</v>
      </c>
      <c r="D3155" s="322" t="s">
        <v>41768</v>
      </c>
    </row>
    <row r="3156" spans="1:4">
      <c r="A3156" s="323">
        <v>91787</v>
      </c>
      <c r="B3156" s="321" t="s">
        <v>3282</v>
      </c>
      <c r="C3156" s="321" t="s">
        <v>40</v>
      </c>
      <c r="D3156" s="322" t="s">
        <v>41769</v>
      </c>
    </row>
    <row r="3157" spans="1:4">
      <c r="A3157" s="323">
        <v>91788</v>
      </c>
      <c r="B3157" s="321" t="s">
        <v>3283</v>
      </c>
      <c r="C3157" s="321" t="s">
        <v>40</v>
      </c>
      <c r="D3157" s="322" t="s">
        <v>41770</v>
      </c>
    </row>
    <row r="3158" spans="1:4">
      <c r="A3158" s="323">
        <v>91789</v>
      </c>
      <c r="B3158" s="321" t="s">
        <v>3284</v>
      </c>
      <c r="C3158" s="321" t="s">
        <v>40</v>
      </c>
      <c r="D3158" s="322" t="s">
        <v>41771</v>
      </c>
    </row>
    <row r="3159" spans="1:4">
      <c r="A3159" s="323">
        <v>91790</v>
      </c>
      <c r="B3159" s="321" t="s">
        <v>3285</v>
      </c>
      <c r="C3159" s="321" t="s">
        <v>40</v>
      </c>
      <c r="D3159" s="322" t="s">
        <v>41772</v>
      </c>
    </row>
    <row r="3160" spans="1:4">
      <c r="A3160" s="323">
        <v>91791</v>
      </c>
      <c r="B3160" s="321" t="s">
        <v>3286</v>
      </c>
      <c r="C3160" s="321" t="s">
        <v>40</v>
      </c>
      <c r="D3160" s="322" t="s">
        <v>41773</v>
      </c>
    </row>
    <row r="3161" spans="1:4">
      <c r="A3161" s="323">
        <v>91792</v>
      </c>
      <c r="B3161" s="321" t="s">
        <v>3287</v>
      </c>
      <c r="C3161" s="321" t="s">
        <v>40</v>
      </c>
      <c r="D3161" s="322" t="s">
        <v>41774</v>
      </c>
    </row>
    <row r="3162" spans="1:4">
      <c r="A3162" s="323">
        <v>91793</v>
      </c>
      <c r="B3162" s="321" t="s">
        <v>3288</v>
      </c>
      <c r="C3162" s="321" t="s">
        <v>40</v>
      </c>
      <c r="D3162" s="322" t="s">
        <v>41775</v>
      </c>
    </row>
    <row r="3163" spans="1:4">
      <c r="A3163" s="323">
        <v>91794</v>
      </c>
      <c r="B3163" s="321" t="s">
        <v>3289</v>
      </c>
      <c r="C3163" s="321" t="s">
        <v>40</v>
      </c>
      <c r="D3163" s="322" t="s">
        <v>41776</v>
      </c>
    </row>
    <row r="3164" spans="1:4">
      <c r="A3164" s="323">
        <v>91795</v>
      </c>
      <c r="B3164" s="321" t="s">
        <v>3290</v>
      </c>
      <c r="C3164" s="321" t="s">
        <v>40</v>
      </c>
      <c r="D3164" s="322" t="s">
        <v>39488</v>
      </c>
    </row>
    <row r="3165" spans="1:4">
      <c r="A3165" s="323">
        <v>91796</v>
      </c>
      <c r="B3165" s="321" t="s">
        <v>3291</v>
      </c>
      <c r="C3165" s="321" t="s">
        <v>40</v>
      </c>
      <c r="D3165" s="322" t="s">
        <v>41777</v>
      </c>
    </row>
    <row r="3166" spans="1:4">
      <c r="A3166" s="323">
        <v>92275</v>
      </c>
      <c r="B3166" s="321" t="s">
        <v>3292</v>
      </c>
      <c r="C3166" s="321" t="s">
        <v>40</v>
      </c>
      <c r="D3166" s="322" t="s">
        <v>41778</v>
      </c>
    </row>
    <row r="3167" spans="1:4">
      <c r="A3167" s="323">
        <v>92276</v>
      </c>
      <c r="B3167" s="321" t="s">
        <v>3293</v>
      </c>
      <c r="C3167" s="321" t="s">
        <v>40</v>
      </c>
      <c r="D3167" s="322" t="s">
        <v>41779</v>
      </c>
    </row>
    <row r="3168" spans="1:4">
      <c r="A3168" s="323">
        <v>92277</v>
      </c>
      <c r="B3168" s="321" t="s">
        <v>3294</v>
      </c>
      <c r="C3168" s="321" t="s">
        <v>40</v>
      </c>
      <c r="D3168" s="322" t="s">
        <v>41780</v>
      </c>
    </row>
    <row r="3169" spans="1:4">
      <c r="A3169" s="323">
        <v>92278</v>
      </c>
      <c r="B3169" s="321" t="s">
        <v>3295</v>
      </c>
      <c r="C3169" s="321" t="s">
        <v>40</v>
      </c>
      <c r="D3169" s="322" t="s">
        <v>41781</v>
      </c>
    </row>
    <row r="3170" spans="1:4">
      <c r="A3170" s="323">
        <v>92279</v>
      </c>
      <c r="B3170" s="321" t="s">
        <v>3296</v>
      </c>
      <c r="C3170" s="321" t="s">
        <v>40</v>
      </c>
      <c r="D3170" s="322" t="s">
        <v>41782</v>
      </c>
    </row>
    <row r="3171" spans="1:4">
      <c r="A3171" s="323">
        <v>92280</v>
      </c>
      <c r="B3171" s="321" t="s">
        <v>3297</v>
      </c>
      <c r="C3171" s="321" t="s">
        <v>40</v>
      </c>
      <c r="D3171" s="322" t="s">
        <v>41783</v>
      </c>
    </row>
    <row r="3172" spans="1:4">
      <c r="A3172" s="323">
        <v>92281</v>
      </c>
      <c r="B3172" s="321" t="s">
        <v>3298</v>
      </c>
      <c r="C3172" s="321" t="s">
        <v>40</v>
      </c>
      <c r="D3172" s="322" t="s">
        <v>41784</v>
      </c>
    </row>
    <row r="3173" spans="1:4">
      <c r="A3173" s="323">
        <v>92282</v>
      </c>
      <c r="B3173" s="321" t="s">
        <v>3299</v>
      </c>
      <c r="C3173" s="321" t="s">
        <v>40</v>
      </c>
      <c r="D3173" s="322" t="s">
        <v>41785</v>
      </c>
    </row>
    <row r="3174" spans="1:4">
      <c r="A3174" s="323">
        <v>92283</v>
      </c>
      <c r="B3174" s="321" t="s">
        <v>3300</v>
      </c>
      <c r="C3174" s="321" t="s">
        <v>40</v>
      </c>
      <c r="D3174" s="322" t="s">
        <v>41786</v>
      </c>
    </row>
    <row r="3175" spans="1:4">
      <c r="A3175" s="323">
        <v>92284</v>
      </c>
      <c r="B3175" s="321" t="s">
        <v>3301</v>
      </c>
      <c r="C3175" s="321" t="s">
        <v>40</v>
      </c>
      <c r="D3175" s="322" t="s">
        <v>41787</v>
      </c>
    </row>
    <row r="3176" spans="1:4">
      <c r="A3176" s="323">
        <v>92285</v>
      </c>
      <c r="B3176" s="321" t="s">
        <v>3302</v>
      </c>
      <c r="C3176" s="321" t="s">
        <v>40</v>
      </c>
      <c r="D3176" s="322" t="s">
        <v>41788</v>
      </c>
    </row>
    <row r="3177" spans="1:4">
      <c r="A3177" s="323">
        <v>92286</v>
      </c>
      <c r="B3177" s="321" t="s">
        <v>3303</v>
      </c>
      <c r="C3177" s="321" t="s">
        <v>40</v>
      </c>
      <c r="D3177" s="322" t="s">
        <v>41789</v>
      </c>
    </row>
    <row r="3178" spans="1:4">
      <c r="A3178" s="323">
        <v>92305</v>
      </c>
      <c r="B3178" s="321" t="s">
        <v>3304</v>
      </c>
      <c r="C3178" s="321" t="s">
        <v>40</v>
      </c>
      <c r="D3178" s="322" t="s">
        <v>41790</v>
      </c>
    </row>
    <row r="3179" spans="1:4">
      <c r="A3179" s="323">
        <v>92306</v>
      </c>
      <c r="B3179" s="321" t="s">
        <v>3305</v>
      </c>
      <c r="C3179" s="321" t="s">
        <v>40</v>
      </c>
      <c r="D3179" s="322" t="s">
        <v>41791</v>
      </c>
    </row>
    <row r="3180" spans="1:4">
      <c r="A3180" s="323">
        <v>92307</v>
      </c>
      <c r="B3180" s="321" t="s">
        <v>3306</v>
      </c>
      <c r="C3180" s="321" t="s">
        <v>40</v>
      </c>
      <c r="D3180" s="322" t="s">
        <v>41792</v>
      </c>
    </row>
    <row r="3181" spans="1:4">
      <c r="A3181" s="323">
        <v>92308</v>
      </c>
      <c r="B3181" s="321" t="s">
        <v>3307</v>
      </c>
      <c r="C3181" s="321" t="s">
        <v>40</v>
      </c>
      <c r="D3181" s="322" t="s">
        <v>41793</v>
      </c>
    </row>
    <row r="3182" spans="1:4">
      <c r="A3182" s="323">
        <v>92309</v>
      </c>
      <c r="B3182" s="321" t="s">
        <v>3308</v>
      </c>
      <c r="C3182" s="321" t="s">
        <v>40</v>
      </c>
      <c r="D3182" s="322" t="s">
        <v>41794</v>
      </c>
    </row>
    <row r="3183" spans="1:4">
      <c r="A3183" s="323">
        <v>92310</v>
      </c>
      <c r="B3183" s="321" t="s">
        <v>3309</v>
      </c>
      <c r="C3183" s="321" t="s">
        <v>40</v>
      </c>
      <c r="D3183" s="322" t="s">
        <v>41795</v>
      </c>
    </row>
    <row r="3184" spans="1:4">
      <c r="A3184" s="323">
        <v>92320</v>
      </c>
      <c r="B3184" s="321" t="s">
        <v>3310</v>
      </c>
      <c r="C3184" s="321" t="s">
        <v>40</v>
      </c>
      <c r="D3184" s="322" t="s">
        <v>41796</v>
      </c>
    </row>
    <row r="3185" spans="1:4">
      <c r="A3185" s="323">
        <v>92321</v>
      </c>
      <c r="B3185" s="321" t="s">
        <v>3311</v>
      </c>
      <c r="C3185" s="321" t="s">
        <v>40</v>
      </c>
      <c r="D3185" s="322" t="s">
        <v>41797</v>
      </c>
    </row>
    <row r="3186" spans="1:4">
      <c r="A3186" s="323">
        <v>92322</v>
      </c>
      <c r="B3186" s="321" t="s">
        <v>3312</v>
      </c>
      <c r="C3186" s="321" t="s">
        <v>40</v>
      </c>
      <c r="D3186" s="322" t="s">
        <v>41798</v>
      </c>
    </row>
    <row r="3187" spans="1:4">
      <c r="A3187" s="323">
        <v>92323</v>
      </c>
      <c r="B3187" s="321" t="s">
        <v>3313</v>
      </c>
      <c r="C3187" s="321" t="s">
        <v>40</v>
      </c>
      <c r="D3187" s="322" t="s">
        <v>41466</v>
      </c>
    </row>
    <row r="3188" spans="1:4">
      <c r="A3188" s="323">
        <v>92324</v>
      </c>
      <c r="B3188" s="321" t="s">
        <v>3314</v>
      </c>
      <c r="C3188" s="321" t="s">
        <v>40</v>
      </c>
      <c r="D3188" s="322" t="s">
        <v>41799</v>
      </c>
    </row>
    <row r="3189" spans="1:4">
      <c r="A3189" s="323">
        <v>92325</v>
      </c>
      <c r="B3189" s="321" t="s">
        <v>3315</v>
      </c>
      <c r="C3189" s="321" t="s">
        <v>40</v>
      </c>
      <c r="D3189" s="322" t="s">
        <v>41800</v>
      </c>
    </row>
    <row r="3190" spans="1:4">
      <c r="A3190" s="323">
        <v>92335</v>
      </c>
      <c r="B3190" s="321" t="s">
        <v>3316</v>
      </c>
      <c r="C3190" s="321" t="s">
        <v>40</v>
      </c>
      <c r="D3190" s="322" t="s">
        <v>41801</v>
      </c>
    </row>
    <row r="3191" spans="1:4">
      <c r="A3191" s="323">
        <v>92336</v>
      </c>
      <c r="B3191" s="321" t="s">
        <v>3317</v>
      </c>
      <c r="C3191" s="321" t="s">
        <v>40</v>
      </c>
      <c r="D3191" s="322" t="s">
        <v>41802</v>
      </c>
    </row>
    <row r="3192" spans="1:4">
      <c r="A3192" s="323">
        <v>92337</v>
      </c>
      <c r="B3192" s="321" t="s">
        <v>3318</v>
      </c>
      <c r="C3192" s="321" t="s">
        <v>40</v>
      </c>
      <c r="D3192" s="322" t="s">
        <v>41803</v>
      </c>
    </row>
    <row r="3193" spans="1:4">
      <c r="A3193" s="323">
        <v>92338</v>
      </c>
      <c r="B3193" s="321" t="s">
        <v>3319</v>
      </c>
      <c r="C3193" s="321" t="s">
        <v>40</v>
      </c>
      <c r="D3193" s="322" t="s">
        <v>41804</v>
      </c>
    </row>
    <row r="3194" spans="1:4">
      <c r="A3194" s="323">
        <v>92339</v>
      </c>
      <c r="B3194" s="321" t="s">
        <v>3320</v>
      </c>
      <c r="C3194" s="321" t="s">
        <v>40</v>
      </c>
      <c r="D3194" s="322" t="s">
        <v>41805</v>
      </c>
    </row>
    <row r="3195" spans="1:4">
      <c r="A3195" s="323">
        <v>92341</v>
      </c>
      <c r="B3195" s="321" t="s">
        <v>3321</v>
      </c>
      <c r="C3195" s="321" t="s">
        <v>40</v>
      </c>
      <c r="D3195" s="322" t="s">
        <v>41806</v>
      </c>
    </row>
    <row r="3196" spans="1:4">
      <c r="A3196" s="323">
        <v>92342</v>
      </c>
      <c r="B3196" s="321" t="s">
        <v>3322</v>
      </c>
      <c r="C3196" s="321" t="s">
        <v>40</v>
      </c>
      <c r="D3196" s="322" t="s">
        <v>41807</v>
      </c>
    </row>
    <row r="3197" spans="1:4">
      <c r="A3197" s="323">
        <v>92343</v>
      </c>
      <c r="B3197" s="321" t="s">
        <v>3323</v>
      </c>
      <c r="C3197" s="321" t="s">
        <v>40</v>
      </c>
      <c r="D3197" s="322" t="s">
        <v>41808</v>
      </c>
    </row>
    <row r="3198" spans="1:4">
      <c r="A3198" s="323">
        <v>92359</v>
      </c>
      <c r="B3198" s="321" t="s">
        <v>3324</v>
      </c>
      <c r="C3198" s="321" t="s">
        <v>40</v>
      </c>
      <c r="D3198" s="322" t="s">
        <v>41809</v>
      </c>
    </row>
    <row r="3199" spans="1:4">
      <c r="A3199" s="323">
        <v>92360</v>
      </c>
      <c r="B3199" s="321" t="s">
        <v>3325</v>
      </c>
      <c r="C3199" s="321" t="s">
        <v>40</v>
      </c>
      <c r="D3199" s="322" t="s">
        <v>41810</v>
      </c>
    </row>
    <row r="3200" spans="1:4">
      <c r="A3200" s="323">
        <v>92361</v>
      </c>
      <c r="B3200" s="321" t="s">
        <v>3326</v>
      </c>
      <c r="C3200" s="321" t="s">
        <v>40</v>
      </c>
      <c r="D3200" s="322" t="s">
        <v>41811</v>
      </c>
    </row>
    <row r="3201" spans="1:4">
      <c r="A3201" s="323">
        <v>92362</v>
      </c>
      <c r="B3201" s="321" t="s">
        <v>3327</v>
      </c>
      <c r="C3201" s="321" t="s">
        <v>40</v>
      </c>
      <c r="D3201" s="322" t="s">
        <v>41812</v>
      </c>
    </row>
    <row r="3202" spans="1:4">
      <c r="A3202" s="323">
        <v>92364</v>
      </c>
      <c r="B3202" s="321" t="s">
        <v>3328</v>
      </c>
      <c r="C3202" s="321" t="s">
        <v>40</v>
      </c>
      <c r="D3202" s="322" t="s">
        <v>41813</v>
      </c>
    </row>
    <row r="3203" spans="1:4">
      <c r="A3203" s="323">
        <v>92365</v>
      </c>
      <c r="B3203" s="321" t="s">
        <v>3329</v>
      </c>
      <c r="C3203" s="321" t="s">
        <v>40</v>
      </c>
      <c r="D3203" s="322" t="s">
        <v>41814</v>
      </c>
    </row>
    <row r="3204" spans="1:4">
      <c r="A3204" s="323">
        <v>92366</v>
      </c>
      <c r="B3204" s="321" t="s">
        <v>3330</v>
      </c>
      <c r="C3204" s="321" t="s">
        <v>40</v>
      </c>
      <c r="D3204" s="322" t="s">
        <v>41815</v>
      </c>
    </row>
    <row r="3205" spans="1:4">
      <c r="A3205" s="323">
        <v>92367</v>
      </c>
      <c r="B3205" s="321" t="s">
        <v>3331</v>
      </c>
      <c r="C3205" s="321" t="s">
        <v>40</v>
      </c>
      <c r="D3205" s="322" t="s">
        <v>41816</v>
      </c>
    </row>
    <row r="3206" spans="1:4">
      <c r="A3206" s="323">
        <v>92368</v>
      </c>
      <c r="B3206" s="321" t="s">
        <v>3332</v>
      </c>
      <c r="C3206" s="321" t="s">
        <v>40</v>
      </c>
      <c r="D3206" s="322" t="s">
        <v>41817</v>
      </c>
    </row>
    <row r="3207" spans="1:4">
      <c r="A3207" s="323">
        <v>92645</v>
      </c>
      <c r="B3207" s="321" t="s">
        <v>3333</v>
      </c>
      <c r="C3207" s="321" t="s">
        <v>40</v>
      </c>
      <c r="D3207" s="322" t="s">
        <v>41818</v>
      </c>
    </row>
    <row r="3208" spans="1:4">
      <c r="A3208" s="323">
        <v>92646</v>
      </c>
      <c r="B3208" s="321" t="s">
        <v>3334</v>
      </c>
      <c r="C3208" s="321" t="s">
        <v>40</v>
      </c>
      <c r="D3208" s="322" t="s">
        <v>41819</v>
      </c>
    </row>
    <row r="3209" spans="1:4">
      <c r="A3209" s="323">
        <v>92648</v>
      </c>
      <c r="B3209" s="321" t="s">
        <v>3335</v>
      </c>
      <c r="C3209" s="321" t="s">
        <v>40</v>
      </c>
      <c r="D3209" s="322" t="s">
        <v>41820</v>
      </c>
    </row>
    <row r="3210" spans="1:4">
      <c r="A3210" s="323">
        <v>92649</v>
      </c>
      <c r="B3210" s="321" t="s">
        <v>3336</v>
      </c>
      <c r="C3210" s="321" t="s">
        <v>40</v>
      </c>
      <c r="D3210" s="322" t="s">
        <v>41821</v>
      </c>
    </row>
    <row r="3211" spans="1:4">
      <c r="A3211" s="323">
        <v>92650</v>
      </c>
      <c r="B3211" s="321" t="s">
        <v>3337</v>
      </c>
      <c r="C3211" s="321" t="s">
        <v>40</v>
      </c>
      <c r="D3211" s="322" t="s">
        <v>41822</v>
      </c>
    </row>
    <row r="3212" spans="1:4">
      <c r="A3212" s="323">
        <v>92652</v>
      </c>
      <c r="B3212" s="321" t="s">
        <v>3338</v>
      </c>
      <c r="C3212" s="321" t="s">
        <v>40</v>
      </c>
      <c r="D3212" s="322" t="s">
        <v>41823</v>
      </c>
    </row>
    <row r="3213" spans="1:4">
      <c r="A3213" s="323">
        <v>92653</v>
      </c>
      <c r="B3213" s="321" t="s">
        <v>3339</v>
      </c>
      <c r="C3213" s="321" t="s">
        <v>40</v>
      </c>
      <c r="D3213" s="322" t="s">
        <v>41824</v>
      </c>
    </row>
    <row r="3214" spans="1:4">
      <c r="A3214" s="323">
        <v>92654</v>
      </c>
      <c r="B3214" s="321" t="s">
        <v>3340</v>
      </c>
      <c r="C3214" s="321" t="s">
        <v>40</v>
      </c>
      <c r="D3214" s="322" t="s">
        <v>41825</v>
      </c>
    </row>
    <row r="3215" spans="1:4">
      <c r="A3215" s="323">
        <v>92655</v>
      </c>
      <c r="B3215" s="321" t="s">
        <v>3341</v>
      </c>
      <c r="C3215" s="321" t="s">
        <v>40</v>
      </c>
      <c r="D3215" s="322" t="s">
        <v>41826</v>
      </c>
    </row>
    <row r="3216" spans="1:4">
      <c r="A3216" s="323">
        <v>92656</v>
      </c>
      <c r="B3216" s="321" t="s">
        <v>3342</v>
      </c>
      <c r="C3216" s="321" t="s">
        <v>40</v>
      </c>
      <c r="D3216" s="322" t="s">
        <v>39868</v>
      </c>
    </row>
    <row r="3217" spans="1:4">
      <c r="A3217" s="323">
        <v>92687</v>
      </c>
      <c r="B3217" s="321" t="s">
        <v>3343</v>
      </c>
      <c r="C3217" s="321" t="s">
        <v>40</v>
      </c>
      <c r="D3217" s="322" t="s">
        <v>41827</v>
      </c>
    </row>
    <row r="3218" spans="1:4">
      <c r="A3218" s="323">
        <v>92688</v>
      </c>
      <c r="B3218" s="321" t="s">
        <v>3344</v>
      </c>
      <c r="C3218" s="321" t="s">
        <v>40</v>
      </c>
      <c r="D3218" s="322" t="s">
        <v>41697</v>
      </c>
    </row>
    <row r="3219" spans="1:4">
      <c r="A3219" s="323">
        <v>92689</v>
      </c>
      <c r="B3219" s="321" t="s">
        <v>3345</v>
      </c>
      <c r="C3219" s="321" t="s">
        <v>40</v>
      </c>
      <c r="D3219" s="322" t="s">
        <v>41774</v>
      </c>
    </row>
    <row r="3220" spans="1:4">
      <c r="A3220" s="323">
        <v>92690</v>
      </c>
      <c r="B3220" s="321" t="s">
        <v>3346</v>
      </c>
      <c r="C3220" s="321" t="s">
        <v>40</v>
      </c>
      <c r="D3220" s="322" t="s">
        <v>41828</v>
      </c>
    </row>
    <row r="3221" spans="1:4">
      <c r="A3221" s="323">
        <v>92691</v>
      </c>
      <c r="B3221" s="321" t="s">
        <v>3347</v>
      </c>
      <c r="C3221" s="321" t="s">
        <v>40</v>
      </c>
      <c r="D3221" s="322" t="s">
        <v>41829</v>
      </c>
    </row>
    <row r="3222" spans="1:4">
      <c r="A3222" s="323">
        <v>94462</v>
      </c>
      <c r="B3222" s="321" t="s">
        <v>3348</v>
      </c>
      <c r="C3222" s="321" t="s">
        <v>40</v>
      </c>
      <c r="D3222" s="322" t="s">
        <v>41830</v>
      </c>
    </row>
    <row r="3223" spans="1:4">
      <c r="A3223" s="323">
        <v>94463</v>
      </c>
      <c r="B3223" s="321" t="s">
        <v>3349</v>
      </c>
      <c r="C3223" s="321" t="s">
        <v>40</v>
      </c>
      <c r="D3223" s="322" t="s">
        <v>41831</v>
      </c>
    </row>
    <row r="3224" spans="1:4">
      <c r="A3224" s="323">
        <v>94464</v>
      </c>
      <c r="B3224" s="321" t="s">
        <v>3350</v>
      </c>
      <c r="C3224" s="321" t="s">
        <v>40</v>
      </c>
      <c r="D3224" s="322" t="s">
        <v>41832</v>
      </c>
    </row>
    <row r="3225" spans="1:4">
      <c r="A3225" s="323">
        <v>94602</v>
      </c>
      <c r="B3225" s="321" t="s">
        <v>3351</v>
      </c>
      <c r="C3225" s="321" t="s">
        <v>40</v>
      </c>
      <c r="D3225" s="322" t="s">
        <v>41833</v>
      </c>
    </row>
    <row r="3226" spans="1:4">
      <c r="A3226" s="323">
        <v>94603</v>
      </c>
      <c r="B3226" s="321" t="s">
        <v>3352</v>
      </c>
      <c r="C3226" s="321" t="s">
        <v>40</v>
      </c>
      <c r="D3226" s="322" t="s">
        <v>41834</v>
      </c>
    </row>
    <row r="3227" spans="1:4">
      <c r="A3227" s="323">
        <v>94604</v>
      </c>
      <c r="B3227" s="321" t="s">
        <v>3353</v>
      </c>
      <c r="C3227" s="321" t="s">
        <v>40</v>
      </c>
      <c r="D3227" s="322" t="s">
        <v>41835</v>
      </c>
    </row>
    <row r="3228" spans="1:4">
      <c r="A3228" s="323">
        <v>94605</v>
      </c>
      <c r="B3228" s="321" t="s">
        <v>3354</v>
      </c>
      <c r="C3228" s="321" t="s">
        <v>40</v>
      </c>
      <c r="D3228" s="322" t="s">
        <v>41836</v>
      </c>
    </row>
    <row r="3229" spans="1:4">
      <c r="A3229" s="323">
        <v>94648</v>
      </c>
      <c r="B3229" s="321" t="s">
        <v>3355</v>
      </c>
      <c r="C3229" s="321" t="s">
        <v>40</v>
      </c>
      <c r="D3229" s="322" t="s">
        <v>41837</v>
      </c>
    </row>
    <row r="3230" spans="1:4">
      <c r="A3230" s="323">
        <v>94649</v>
      </c>
      <c r="B3230" s="321" t="s">
        <v>3356</v>
      </c>
      <c r="C3230" s="321" t="s">
        <v>40</v>
      </c>
      <c r="D3230" s="322" t="s">
        <v>41838</v>
      </c>
    </row>
    <row r="3231" spans="1:4">
      <c r="A3231" s="323">
        <v>94650</v>
      </c>
      <c r="B3231" s="321" t="s">
        <v>3357</v>
      </c>
      <c r="C3231" s="321" t="s">
        <v>40</v>
      </c>
      <c r="D3231" s="322" t="s">
        <v>41839</v>
      </c>
    </row>
    <row r="3232" spans="1:4">
      <c r="A3232" s="323">
        <v>94651</v>
      </c>
      <c r="B3232" s="321" t="s">
        <v>3358</v>
      </c>
      <c r="C3232" s="321" t="s">
        <v>40</v>
      </c>
      <c r="D3232" s="322" t="s">
        <v>41840</v>
      </c>
    </row>
    <row r="3233" spans="1:4">
      <c r="A3233" s="323">
        <v>94652</v>
      </c>
      <c r="B3233" s="321" t="s">
        <v>3359</v>
      </c>
      <c r="C3233" s="321" t="s">
        <v>40</v>
      </c>
      <c r="D3233" s="322" t="s">
        <v>41841</v>
      </c>
    </row>
    <row r="3234" spans="1:4">
      <c r="A3234" s="323">
        <v>94653</v>
      </c>
      <c r="B3234" s="321" t="s">
        <v>3360</v>
      </c>
      <c r="C3234" s="321" t="s">
        <v>40</v>
      </c>
      <c r="D3234" s="322" t="s">
        <v>41842</v>
      </c>
    </row>
    <row r="3235" spans="1:4">
      <c r="A3235" s="323">
        <v>94654</v>
      </c>
      <c r="B3235" s="321" t="s">
        <v>3361</v>
      </c>
      <c r="C3235" s="321" t="s">
        <v>40</v>
      </c>
      <c r="D3235" s="322" t="s">
        <v>41843</v>
      </c>
    </row>
    <row r="3236" spans="1:4">
      <c r="A3236" s="323">
        <v>94655</v>
      </c>
      <c r="B3236" s="321" t="s">
        <v>3362</v>
      </c>
      <c r="C3236" s="321" t="s">
        <v>40</v>
      </c>
      <c r="D3236" s="322" t="s">
        <v>41844</v>
      </c>
    </row>
    <row r="3237" spans="1:4">
      <c r="A3237" s="323">
        <v>94716</v>
      </c>
      <c r="B3237" s="321" t="s">
        <v>3363</v>
      </c>
      <c r="C3237" s="321" t="s">
        <v>40</v>
      </c>
      <c r="D3237" s="322" t="s">
        <v>41845</v>
      </c>
    </row>
    <row r="3238" spans="1:4">
      <c r="A3238" s="323">
        <v>94717</v>
      </c>
      <c r="B3238" s="321" t="s">
        <v>3364</v>
      </c>
      <c r="C3238" s="321" t="s">
        <v>40</v>
      </c>
      <c r="D3238" s="322" t="s">
        <v>41846</v>
      </c>
    </row>
    <row r="3239" spans="1:4">
      <c r="A3239" s="323">
        <v>94718</v>
      </c>
      <c r="B3239" s="321" t="s">
        <v>3365</v>
      </c>
      <c r="C3239" s="321" t="s">
        <v>40</v>
      </c>
      <c r="D3239" s="322" t="s">
        <v>41847</v>
      </c>
    </row>
    <row r="3240" spans="1:4">
      <c r="A3240" s="323">
        <v>94719</v>
      </c>
      <c r="B3240" s="321" t="s">
        <v>3366</v>
      </c>
      <c r="C3240" s="321" t="s">
        <v>40</v>
      </c>
      <c r="D3240" s="322" t="s">
        <v>41848</v>
      </c>
    </row>
    <row r="3241" spans="1:4">
      <c r="A3241" s="323">
        <v>94720</v>
      </c>
      <c r="B3241" s="321" t="s">
        <v>3367</v>
      </c>
      <c r="C3241" s="321" t="s">
        <v>40</v>
      </c>
      <c r="D3241" s="322" t="s">
        <v>41849</v>
      </c>
    </row>
    <row r="3242" spans="1:4">
      <c r="A3242" s="323">
        <v>94721</v>
      </c>
      <c r="B3242" s="321" t="s">
        <v>3368</v>
      </c>
      <c r="C3242" s="321" t="s">
        <v>40</v>
      </c>
      <c r="D3242" s="322" t="s">
        <v>41850</v>
      </c>
    </row>
    <row r="3243" spans="1:4">
      <c r="A3243" s="323">
        <v>94722</v>
      </c>
      <c r="B3243" s="321" t="s">
        <v>3369</v>
      </c>
      <c r="C3243" s="321" t="s">
        <v>40</v>
      </c>
      <c r="D3243" s="322" t="s">
        <v>41851</v>
      </c>
    </row>
    <row r="3244" spans="1:4">
      <c r="A3244" s="323">
        <v>95697</v>
      </c>
      <c r="B3244" s="321" t="s">
        <v>3370</v>
      </c>
      <c r="C3244" s="321" t="s">
        <v>40</v>
      </c>
      <c r="D3244" s="322" t="s">
        <v>41852</v>
      </c>
    </row>
    <row r="3245" spans="1:4">
      <c r="A3245" s="323">
        <v>96635</v>
      </c>
      <c r="B3245" s="321" t="s">
        <v>3371</v>
      </c>
      <c r="C3245" s="321" t="s">
        <v>40</v>
      </c>
      <c r="D3245" s="322" t="s">
        <v>41853</v>
      </c>
    </row>
    <row r="3246" spans="1:4">
      <c r="A3246" s="323">
        <v>96636</v>
      </c>
      <c r="B3246" s="321" t="s">
        <v>3372</v>
      </c>
      <c r="C3246" s="321" t="s">
        <v>40</v>
      </c>
      <c r="D3246" s="322" t="s">
        <v>41854</v>
      </c>
    </row>
    <row r="3247" spans="1:4">
      <c r="A3247" s="323">
        <v>96644</v>
      </c>
      <c r="B3247" s="321" t="s">
        <v>3373</v>
      </c>
      <c r="C3247" s="321" t="s">
        <v>40</v>
      </c>
      <c r="D3247" s="322" t="s">
        <v>41855</v>
      </c>
    </row>
    <row r="3248" spans="1:4">
      <c r="A3248" s="323">
        <v>96645</v>
      </c>
      <c r="B3248" s="321" t="s">
        <v>3374</v>
      </c>
      <c r="C3248" s="321" t="s">
        <v>40</v>
      </c>
      <c r="D3248" s="322" t="s">
        <v>41856</v>
      </c>
    </row>
    <row r="3249" spans="1:4">
      <c r="A3249" s="323">
        <v>96646</v>
      </c>
      <c r="B3249" s="321" t="s">
        <v>3375</v>
      </c>
      <c r="C3249" s="321" t="s">
        <v>40</v>
      </c>
      <c r="D3249" s="322" t="s">
        <v>41857</v>
      </c>
    </row>
    <row r="3250" spans="1:4">
      <c r="A3250" s="323">
        <v>96647</v>
      </c>
      <c r="B3250" s="321" t="s">
        <v>3376</v>
      </c>
      <c r="C3250" s="321" t="s">
        <v>40</v>
      </c>
      <c r="D3250" s="322" t="s">
        <v>41858</v>
      </c>
    </row>
    <row r="3251" spans="1:4">
      <c r="A3251" s="323">
        <v>96648</v>
      </c>
      <c r="B3251" s="321" t="s">
        <v>3377</v>
      </c>
      <c r="C3251" s="321" t="s">
        <v>40</v>
      </c>
      <c r="D3251" s="322" t="s">
        <v>41859</v>
      </c>
    </row>
    <row r="3252" spans="1:4">
      <c r="A3252" s="323">
        <v>96649</v>
      </c>
      <c r="B3252" s="321" t="s">
        <v>3378</v>
      </c>
      <c r="C3252" s="321" t="s">
        <v>40</v>
      </c>
      <c r="D3252" s="322" t="s">
        <v>41860</v>
      </c>
    </row>
    <row r="3253" spans="1:4">
      <c r="A3253" s="323">
        <v>96668</v>
      </c>
      <c r="B3253" s="321" t="s">
        <v>3379</v>
      </c>
      <c r="C3253" s="321" t="s">
        <v>40</v>
      </c>
      <c r="D3253" s="322" t="s">
        <v>41861</v>
      </c>
    </row>
    <row r="3254" spans="1:4">
      <c r="A3254" s="323">
        <v>96669</v>
      </c>
      <c r="B3254" s="321" t="s">
        <v>3380</v>
      </c>
      <c r="C3254" s="321" t="s">
        <v>40</v>
      </c>
      <c r="D3254" s="322" t="s">
        <v>39653</v>
      </c>
    </row>
    <row r="3255" spans="1:4">
      <c r="A3255" s="323">
        <v>96670</v>
      </c>
      <c r="B3255" s="321" t="s">
        <v>3381</v>
      </c>
      <c r="C3255" s="321" t="s">
        <v>40</v>
      </c>
      <c r="D3255" s="322" t="s">
        <v>41862</v>
      </c>
    </row>
    <row r="3256" spans="1:4">
      <c r="A3256" s="323">
        <v>96671</v>
      </c>
      <c r="B3256" s="321" t="s">
        <v>3382</v>
      </c>
      <c r="C3256" s="321" t="s">
        <v>40</v>
      </c>
      <c r="D3256" s="322" t="s">
        <v>41863</v>
      </c>
    </row>
    <row r="3257" spans="1:4">
      <c r="A3257" s="323">
        <v>96672</v>
      </c>
      <c r="B3257" s="321" t="s">
        <v>3383</v>
      </c>
      <c r="C3257" s="321" t="s">
        <v>40</v>
      </c>
      <c r="D3257" s="322" t="s">
        <v>41864</v>
      </c>
    </row>
    <row r="3258" spans="1:4">
      <c r="A3258" s="323">
        <v>96673</v>
      </c>
      <c r="B3258" s="321" t="s">
        <v>3384</v>
      </c>
      <c r="C3258" s="321" t="s">
        <v>40</v>
      </c>
      <c r="D3258" s="322" t="s">
        <v>41865</v>
      </c>
    </row>
    <row r="3259" spans="1:4">
      <c r="A3259" s="323">
        <v>96674</v>
      </c>
      <c r="B3259" s="321" t="s">
        <v>3385</v>
      </c>
      <c r="C3259" s="321" t="s">
        <v>40</v>
      </c>
      <c r="D3259" s="322" t="s">
        <v>41866</v>
      </c>
    </row>
    <row r="3260" spans="1:4">
      <c r="A3260" s="323">
        <v>96675</v>
      </c>
      <c r="B3260" s="321" t="s">
        <v>3386</v>
      </c>
      <c r="C3260" s="321" t="s">
        <v>40</v>
      </c>
      <c r="D3260" s="322" t="s">
        <v>41867</v>
      </c>
    </row>
    <row r="3261" spans="1:4">
      <c r="A3261" s="323">
        <v>96676</v>
      </c>
      <c r="B3261" s="321" t="s">
        <v>3387</v>
      </c>
      <c r="C3261" s="321" t="s">
        <v>40</v>
      </c>
      <c r="D3261" s="322" t="s">
        <v>41868</v>
      </c>
    </row>
    <row r="3262" spans="1:4">
      <c r="A3262" s="323">
        <v>96677</v>
      </c>
      <c r="B3262" s="321" t="s">
        <v>3388</v>
      </c>
      <c r="C3262" s="321" t="s">
        <v>40</v>
      </c>
      <c r="D3262" s="322" t="s">
        <v>41138</v>
      </c>
    </row>
    <row r="3263" spans="1:4">
      <c r="A3263" s="323">
        <v>96678</v>
      </c>
      <c r="B3263" s="321" t="s">
        <v>3389</v>
      </c>
      <c r="C3263" s="321" t="s">
        <v>40</v>
      </c>
      <c r="D3263" s="322" t="s">
        <v>41869</v>
      </c>
    </row>
    <row r="3264" spans="1:4">
      <c r="A3264" s="323">
        <v>96679</v>
      </c>
      <c r="B3264" s="321" t="s">
        <v>3390</v>
      </c>
      <c r="C3264" s="321" t="s">
        <v>40</v>
      </c>
      <c r="D3264" s="322" t="s">
        <v>41870</v>
      </c>
    </row>
    <row r="3265" spans="1:4">
      <c r="A3265" s="323">
        <v>96680</v>
      </c>
      <c r="B3265" s="321" t="s">
        <v>3391</v>
      </c>
      <c r="C3265" s="321" t="s">
        <v>40</v>
      </c>
      <c r="D3265" s="322" t="s">
        <v>41871</v>
      </c>
    </row>
    <row r="3266" spans="1:4">
      <c r="A3266" s="323">
        <v>96681</v>
      </c>
      <c r="B3266" s="321" t="s">
        <v>3392</v>
      </c>
      <c r="C3266" s="321" t="s">
        <v>40</v>
      </c>
      <c r="D3266" s="322" t="s">
        <v>41872</v>
      </c>
    </row>
    <row r="3267" spans="1:4">
      <c r="A3267" s="323">
        <v>96682</v>
      </c>
      <c r="B3267" s="321" t="s">
        <v>3393</v>
      </c>
      <c r="C3267" s="321" t="s">
        <v>40</v>
      </c>
      <c r="D3267" s="322" t="s">
        <v>41873</v>
      </c>
    </row>
    <row r="3268" spans="1:4">
      <c r="A3268" s="323">
        <v>96683</v>
      </c>
      <c r="B3268" s="321" t="s">
        <v>3394</v>
      </c>
      <c r="C3268" s="321" t="s">
        <v>40</v>
      </c>
      <c r="D3268" s="322" t="s">
        <v>41874</v>
      </c>
    </row>
    <row r="3269" spans="1:4">
      <c r="A3269" s="323">
        <v>96718</v>
      </c>
      <c r="B3269" s="321" t="s">
        <v>3395</v>
      </c>
      <c r="C3269" s="321" t="s">
        <v>40</v>
      </c>
      <c r="D3269" s="322" t="s">
        <v>39338</v>
      </c>
    </row>
    <row r="3270" spans="1:4">
      <c r="A3270" s="323">
        <v>96719</v>
      </c>
      <c r="B3270" s="321" t="s">
        <v>3396</v>
      </c>
      <c r="C3270" s="321" t="s">
        <v>40</v>
      </c>
      <c r="D3270" s="322" t="s">
        <v>41875</v>
      </c>
    </row>
    <row r="3271" spans="1:4">
      <c r="A3271" s="323">
        <v>96720</v>
      </c>
      <c r="B3271" s="321" t="s">
        <v>3397</v>
      </c>
      <c r="C3271" s="321" t="s">
        <v>40</v>
      </c>
      <c r="D3271" s="322" t="s">
        <v>41876</v>
      </c>
    </row>
    <row r="3272" spans="1:4">
      <c r="A3272" s="323">
        <v>96721</v>
      </c>
      <c r="B3272" s="321" t="s">
        <v>3398</v>
      </c>
      <c r="C3272" s="321" t="s">
        <v>40</v>
      </c>
      <c r="D3272" s="322" t="s">
        <v>41877</v>
      </c>
    </row>
    <row r="3273" spans="1:4">
      <c r="A3273" s="323">
        <v>96722</v>
      </c>
      <c r="B3273" s="321" t="s">
        <v>3399</v>
      </c>
      <c r="C3273" s="321" t="s">
        <v>40</v>
      </c>
      <c r="D3273" s="322" t="s">
        <v>41878</v>
      </c>
    </row>
    <row r="3274" spans="1:4">
      <c r="A3274" s="323">
        <v>96723</v>
      </c>
      <c r="B3274" s="321" t="s">
        <v>3400</v>
      </c>
      <c r="C3274" s="321" t="s">
        <v>40</v>
      </c>
      <c r="D3274" s="322" t="s">
        <v>39732</v>
      </c>
    </row>
    <row r="3275" spans="1:4">
      <c r="A3275" s="323">
        <v>96724</v>
      </c>
      <c r="B3275" s="321" t="s">
        <v>3401</v>
      </c>
      <c r="C3275" s="321" t="s">
        <v>40</v>
      </c>
      <c r="D3275" s="322" t="s">
        <v>41879</v>
      </c>
    </row>
    <row r="3276" spans="1:4">
      <c r="A3276" s="323">
        <v>96725</v>
      </c>
      <c r="B3276" s="321" t="s">
        <v>3402</v>
      </c>
      <c r="C3276" s="321" t="s">
        <v>40</v>
      </c>
      <c r="D3276" s="322" t="s">
        <v>41880</v>
      </c>
    </row>
    <row r="3277" spans="1:4">
      <c r="A3277" s="323">
        <v>96726</v>
      </c>
      <c r="B3277" s="321" t="s">
        <v>3403</v>
      </c>
      <c r="C3277" s="321" t="s">
        <v>40</v>
      </c>
      <c r="D3277" s="322" t="s">
        <v>41881</v>
      </c>
    </row>
    <row r="3278" spans="1:4">
      <c r="A3278" s="323">
        <v>96727</v>
      </c>
      <c r="B3278" s="321" t="s">
        <v>3404</v>
      </c>
      <c r="C3278" s="321" t="s">
        <v>40</v>
      </c>
      <c r="D3278" s="322" t="s">
        <v>40956</v>
      </c>
    </row>
    <row r="3279" spans="1:4">
      <c r="A3279" s="323">
        <v>96728</v>
      </c>
      <c r="B3279" s="321" t="s">
        <v>3405</v>
      </c>
      <c r="C3279" s="321" t="s">
        <v>40</v>
      </c>
      <c r="D3279" s="322" t="s">
        <v>41882</v>
      </c>
    </row>
    <row r="3280" spans="1:4">
      <c r="A3280" s="323">
        <v>96729</v>
      </c>
      <c r="B3280" s="321" t="s">
        <v>3406</v>
      </c>
      <c r="C3280" s="321" t="s">
        <v>40</v>
      </c>
      <c r="D3280" s="322" t="s">
        <v>40010</v>
      </c>
    </row>
    <row r="3281" spans="1:4">
      <c r="A3281" s="323">
        <v>96730</v>
      </c>
      <c r="B3281" s="321" t="s">
        <v>3407</v>
      </c>
      <c r="C3281" s="321" t="s">
        <v>40</v>
      </c>
      <c r="D3281" s="322" t="s">
        <v>41883</v>
      </c>
    </row>
    <row r="3282" spans="1:4">
      <c r="A3282" s="323">
        <v>96731</v>
      </c>
      <c r="B3282" s="321" t="s">
        <v>3408</v>
      </c>
      <c r="C3282" s="321" t="s">
        <v>40</v>
      </c>
      <c r="D3282" s="322" t="s">
        <v>41884</v>
      </c>
    </row>
    <row r="3283" spans="1:4">
      <c r="A3283" s="323">
        <v>96732</v>
      </c>
      <c r="B3283" s="321" t="s">
        <v>3409</v>
      </c>
      <c r="C3283" s="321" t="s">
        <v>40</v>
      </c>
      <c r="D3283" s="322" t="s">
        <v>41885</v>
      </c>
    </row>
    <row r="3284" spans="1:4">
      <c r="A3284" s="323">
        <v>96733</v>
      </c>
      <c r="B3284" s="321" t="s">
        <v>3410</v>
      </c>
      <c r="C3284" s="321" t="s">
        <v>40</v>
      </c>
      <c r="D3284" s="322" t="s">
        <v>41886</v>
      </c>
    </row>
    <row r="3285" spans="1:4">
      <c r="A3285" s="323">
        <v>96734</v>
      </c>
      <c r="B3285" s="321" t="s">
        <v>3411</v>
      </c>
      <c r="C3285" s="321" t="s">
        <v>40</v>
      </c>
      <c r="D3285" s="322" t="s">
        <v>41887</v>
      </c>
    </row>
    <row r="3286" spans="1:4">
      <c r="A3286" s="323">
        <v>96735</v>
      </c>
      <c r="B3286" s="321" t="s">
        <v>3412</v>
      </c>
      <c r="C3286" s="321" t="s">
        <v>40</v>
      </c>
      <c r="D3286" s="322" t="s">
        <v>41888</v>
      </c>
    </row>
    <row r="3287" spans="1:4">
      <c r="A3287" s="323">
        <v>96794</v>
      </c>
      <c r="B3287" s="321" t="s">
        <v>3413</v>
      </c>
      <c r="C3287" s="321" t="s">
        <v>40</v>
      </c>
      <c r="D3287" s="322" t="s">
        <v>41889</v>
      </c>
    </row>
    <row r="3288" spans="1:4">
      <c r="A3288" s="323">
        <v>96795</v>
      </c>
      <c r="B3288" s="321" t="s">
        <v>3414</v>
      </c>
      <c r="C3288" s="321" t="s">
        <v>40</v>
      </c>
      <c r="D3288" s="322" t="s">
        <v>41890</v>
      </c>
    </row>
    <row r="3289" spans="1:4">
      <c r="A3289" s="323">
        <v>96796</v>
      </c>
      <c r="B3289" s="321" t="s">
        <v>3415</v>
      </c>
      <c r="C3289" s="321" t="s">
        <v>40</v>
      </c>
      <c r="D3289" s="322" t="s">
        <v>40949</v>
      </c>
    </row>
    <row r="3290" spans="1:4">
      <c r="A3290" s="323">
        <v>96797</v>
      </c>
      <c r="B3290" s="321" t="s">
        <v>3416</v>
      </c>
      <c r="C3290" s="321" t="s">
        <v>40</v>
      </c>
      <c r="D3290" s="322" t="s">
        <v>41891</v>
      </c>
    </row>
    <row r="3291" spans="1:4">
      <c r="A3291" s="323">
        <v>96798</v>
      </c>
      <c r="B3291" s="321" t="s">
        <v>3417</v>
      </c>
      <c r="C3291" s="321" t="s">
        <v>40</v>
      </c>
      <c r="D3291" s="322" t="s">
        <v>41178</v>
      </c>
    </row>
    <row r="3292" spans="1:4">
      <c r="A3292" s="323">
        <v>96799</v>
      </c>
      <c r="B3292" s="321" t="s">
        <v>3418</v>
      </c>
      <c r="C3292" s="321" t="s">
        <v>40</v>
      </c>
      <c r="D3292" s="322" t="s">
        <v>41892</v>
      </c>
    </row>
    <row r="3293" spans="1:4">
      <c r="A3293" s="323">
        <v>96800</v>
      </c>
      <c r="B3293" s="321" t="s">
        <v>3419</v>
      </c>
      <c r="C3293" s="321" t="s">
        <v>40</v>
      </c>
      <c r="D3293" s="322" t="s">
        <v>41893</v>
      </c>
    </row>
    <row r="3294" spans="1:4">
      <c r="A3294" s="323">
        <v>96801</v>
      </c>
      <c r="B3294" s="321" t="s">
        <v>3420</v>
      </c>
      <c r="C3294" s="321" t="s">
        <v>40</v>
      </c>
      <c r="D3294" s="322" t="s">
        <v>41894</v>
      </c>
    </row>
    <row r="3295" spans="1:4">
      <c r="A3295" s="323">
        <v>97327</v>
      </c>
      <c r="B3295" s="321" t="s">
        <v>3421</v>
      </c>
      <c r="C3295" s="321" t="s">
        <v>40</v>
      </c>
      <c r="D3295" s="322" t="s">
        <v>41895</v>
      </c>
    </row>
    <row r="3296" spans="1:4">
      <c r="A3296" s="323">
        <v>97328</v>
      </c>
      <c r="B3296" s="321" t="s">
        <v>3422</v>
      </c>
      <c r="C3296" s="321" t="s">
        <v>40</v>
      </c>
      <c r="D3296" s="322" t="s">
        <v>41157</v>
      </c>
    </row>
    <row r="3297" spans="1:4">
      <c r="A3297" s="323">
        <v>97329</v>
      </c>
      <c r="B3297" s="321" t="s">
        <v>3423</v>
      </c>
      <c r="C3297" s="321" t="s">
        <v>40</v>
      </c>
      <c r="D3297" s="322" t="s">
        <v>41896</v>
      </c>
    </row>
    <row r="3298" spans="1:4">
      <c r="A3298" s="323">
        <v>97330</v>
      </c>
      <c r="B3298" s="321" t="s">
        <v>3424</v>
      </c>
      <c r="C3298" s="321" t="s">
        <v>40</v>
      </c>
      <c r="D3298" s="322" t="s">
        <v>41897</v>
      </c>
    </row>
    <row r="3299" spans="1:4">
      <c r="A3299" s="323">
        <v>97331</v>
      </c>
      <c r="B3299" s="321" t="s">
        <v>3425</v>
      </c>
      <c r="C3299" s="321" t="s">
        <v>40</v>
      </c>
      <c r="D3299" s="322" t="s">
        <v>41898</v>
      </c>
    </row>
    <row r="3300" spans="1:4">
      <c r="A3300" s="323">
        <v>97332</v>
      </c>
      <c r="B3300" s="321" t="s">
        <v>3426</v>
      </c>
      <c r="C3300" s="321" t="s">
        <v>40</v>
      </c>
      <c r="D3300" s="322" t="s">
        <v>41899</v>
      </c>
    </row>
    <row r="3301" spans="1:4">
      <c r="A3301" s="323">
        <v>97333</v>
      </c>
      <c r="B3301" s="321" t="s">
        <v>3427</v>
      </c>
      <c r="C3301" s="321" t="s">
        <v>40</v>
      </c>
      <c r="D3301" s="322" t="s">
        <v>41900</v>
      </c>
    </row>
    <row r="3302" spans="1:4">
      <c r="A3302" s="323">
        <v>97334</v>
      </c>
      <c r="B3302" s="321" t="s">
        <v>3428</v>
      </c>
      <c r="C3302" s="321" t="s">
        <v>40</v>
      </c>
      <c r="D3302" s="322" t="s">
        <v>41901</v>
      </c>
    </row>
    <row r="3303" spans="1:4">
      <c r="A3303" s="323">
        <v>97335</v>
      </c>
      <c r="B3303" s="321" t="s">
        <v>3429</v>
      </c>
      <c r="C3303" s="321" t="s">
        <v>40</v>
      </c>
      <c r="D3303" s="322" t="s">
        <v>41902</v>
      </c>
    </row>
    <row r="3304" spans="1:4">
      <c r="A3304" s="323">
        <v>97336</v>
      </c>
      <c r="B3304" s="321" t="s">
        <v>3430</v>
      </c>
      <c r="C3304" s="321" t="s">
        <v>40</v>
      </c>
      <c r="D3304" s="322" t="s">
        <v>41903</v>
      </c>
    </row>
    <row r="3305" spans="1:4">
      <c r="A3305" s="323">
        <v>97337</v>
      </c>
      <c r="B3305" s="321" t="s">
        <v>3431</v>
      </c>
      <c r="C3305" s="321" t="s">
        <v>40</v>
      </c>
      <c r="D3305" s="322" t="s">
        <v>41904</v>
      </c>
    </row>
    <row r="3306" spans="1:4">
      <c r="A3306" s="323">
        <v>97338</v>
      </c>
      <c r="B3306" s="321" t="s">
        <v>3432</v>
      </c>
      <c r="C3306" s="321" t="s">
        <v>40</v>
      </c>
      <c r="D3306" s="322" t="s">
        <v>41905</v>
      </c>
    </row>
    <row r="3307" spans="1:4">
      <c r="A3307" s="323">
        <v>97339</v>
      </c>
      <c r="B3307" s="321" t="s">
        <v>3433</v>
      </c>
      <c r="C3307" s="321" t="s">
        <v>40</v>
      </c>
      <c r="D3307" s="322" t="s">
        <v>41782</v>
      </c>
    </row>
    <row r="3308" spans="1:4">
      <c r="A3308" s="323">
        <v>97340</v>
      </c>
      <c r="B3308" s="321" t="s">
        <v>3434</v>
      </c>
      <c r="C3308" s="321" t="s">
        <v>40</v>
      </c>
      <c r="D3308" s="322" t="s">
        <v>41906</v>
      </c>
    </row>
    <row r="3309" spans="1:4">
      <c r="A3309" s="323">
        <v>97341</v>
      </c>
      <c r="B3309" s="321" t="s">
        <v>3435</v>
      </c>
      <c r="C3309" s="321" t="s">
        <v>40</v>
      </c>
      <c r="D3309" s="322" t="s">
        <v>41907</v>
      </c>
    </row>
    <row r="3310" spans="1:4">
      <c r="A3310" s="323">
        <v>97342</v>
      </c>
      <c r="B3310" s="321" t="s">
        <v>3436</v>
      </c>
      <c r="C3310" s="321" t="s">
        <v>40</v>
      </c>
      <c r="D3310" s="322" t="s">
        <v>41908</v>
      </c>
    </row>
    <row r="3311" spans="1:4">
      <c r="A3311" s="323">
        <v>97343</v>
      </c>
      <c r="B3311" s="321" t="s">
        <v>3437</v>
      </c>
      <c r="C3311" s="321" t="s">
        <v>40</v>
      </c>
      <c r="D3311" s="322" t="s">
        <v>41909</v>
      </c>
    </row>
    <row r="3312" spans="1:4">
      <c r="A3312" s="323">
        <v>97344</v>
      </c>
      <c r="B3312" s="321" t="s">
        <v>3438</v>
      </c>
      <c r="C3312" s="321" t="s">
        <v>40</v>
      </c>
      <c r="D3312" s="322" t="s">
        <v>41910</v>
      </c>
    </row>
    <row r="3313" spans="1:4">
      <c r="A3313" s="323">
        <v>97345</v>
      </c>
      <c r="B3313" s="321" t="s">
        <v>3439</v>
      </c>
      <c r="C3313" s="321" t="s">
        <v>40</v>
      </c>
      <c r="D3313" s="322" t="s">
        <v>41911</v>
      </c>
    </row>
    <row r="3314" spans="1:4">
      <c r="A3314" s="323">
        <v>97346</v>
      </c>
      <c r="B3314" s="321" t="s">
        <v>3440</v>
      </c>
      <c r="C3314" s="321" t="s">
        <v>40</v>
      </c>
      <c r="D3314" s="322" t="s">
        <v>41912</v>
      </c>
    </row>
    <row r="3315" spans="1:4">
      <c r="A3315" s="323">
        <v>97347</v>
      </c>
      <c r="B3315" s="321" t="s">
        <v>3441</v>
      </c>
      <c r="C3315" s="321" t="s">
        <v>40</v>
      </c>
      <c r="D3315" s="322" t="s">
        <v>41913</v>
      </c>
    </row>
    <row r="3316" spans="1:4">
      <c r="A3316" s="323">
        <v>97348</v>
      </c>
      <c r="B3316" s="321" t="s">
        <v>3442</v>
      </c>
      <c r="C3316" s="321" t="s">
        <v>40</v>
      </c>
      <c r="D3316" s="322" t="s">
        <v>41914</v>
      </c>
    </row>
    <row r="3317" spans="1:4">
      <c r="A3317" s="323">
        <v>97349</v>
      </c>
      <c r="B3317" s="321" t="s">
        <v>3443</v>
      </c>
      <c r="C3317" s="321" t="s">
        <v>40</v>
      </c>
      <c r="D3317" s="322" t="s">
        <v>41915</v>
      </c>
    </row>
    <row r="3318" spans="1:4">
      <c r="A3318" s="323">
        <v>97350</v>
      </c>
      <c r="B3318" s="321" t="s">
        <v>3444</v>
      </c>
      <c r="C3318" s="321" t="s">
        <v>40</v>
      </c>
      <c r="D3318" s="322" t="s">
        <v>41916</v>
      </c>
    </row>
    <row r="3319" spans="1:4">
      <c r="A3319" s="323">
        <v>97351</v>
      </c>
      <c r="B3319" s="321" t="s">
        <v>3445</v>
      </c>
      <c r="C3319" s="321" t="s">
        <v>40</v>
      </c>
      <c r="D3319" s="322" t="s">
        <v>41917</v>
      </c>
    </row>
    <row r="3320" spans="1:4">
      <c r="A3320" s="323">
        <v>97352</v>
      </c>
      <c r="B3320" s="321" t="s">
        <v>3446</v>
      </c>
      <c r="C3320" s="321" t="s">
        <v>40</v>
      </c>
      <c r="D3320" s="322" t="s">
        <v>41918</v>
      </c>
    </row>
    <row r="3321" spans="1:4">
      <c r="A3321" s="323">
        <v>97353</v>
      </c>
      <c r="B3321" s="321" t="s">
        <v>3447</v>
      </c>
      <c r="C3321" s="321" t="s">
        <v>40</v>
      </c>
      <c r="D3321" s="322" t="s">
        <v>41919</v>
      </c>
    </row>
    <row r="3322" spans="1:4">
      <c r="A3322" s="323">
        <v>97354</v>
      </c>
      <c r="B3322" s="321" t="s">
        <v>3448</v>
      </c>
      <c r="C3322" s="321" t="s">
        <v>40</v>
      </c>
      <c r="D3322" s="322" t="s">
        <v>41920</v>
      </c>
    </row>
    <row r="3323" spans="1:4">
      <c r="A3323" s="323">
        <v>97355</v>
      </c>
      <c r="B3323" s="321" t="s">
        <v>3449</v>
      </c>
      <c r="C3323" s="321" t="s">
        <v>40</v>
      </c>
      <c r="D3323" s="322" t="s">
        <v>41921</v>
      </c>
    </row>
    <row r="3324" spans="1:4">
      <c r="A3324" s="323">
        <v>97356</v>
      </c>
      <c r="B3324" s="321" t="s">
        <v>3450</v>
      </c>
      <c r="C3324" s="321" t="s">
        <v>40</v>
      </c>
      <c r="D3324" s="322" t="s">
        <v>41922</v>
      </c>
    </row>
    <row r="3325" spans="1:4">
      <c r="A3325" s="323">
        <v>97357</v>
      </c>
      <c r="B3325" s="321" t="s">
        <v>3451</v>
      </c>
      <c r="C3325" s="321" t="s">
        <v>40</v>
      </c>
      <c r="D3325" s="322" t="s">
        <v>41923</v>
      </c>
    </row>
    <row r="3326" spans="1:4">
      <c r="A3326" s="323">
        <v>97358</v>
      </c>
      <c r="B3326" s="321" t="s">
        <v>3452</v>
      </c>
      <c r="C3326" s="321" t="s">
        <v>40</v>
      </c>
      <c r="D3326" s="322" t="s">
        <v>41924</v>
      </c>
    </row>
    <row r="3327" spans="1:4">
      <c r="A3327" s="323">
        <v>97498</v>
      </c>
      <c r="B3327" s="321" t="s">
        <v>3453</v>
      </c>
      <c r="C3327" s="321" t="s">
        <v>40</v>
      </c>
      <c r="D3327" s="322" t="s">
        <v>41925</v>
      </c>
    </row>
    <row r="3328" spans="1:4">
      <c r="A3328" s="323">
        <v>97535</v>
      </c>
      <c r="B3328" s="321" t="s">
        <v>3454</v>
      </c>
      <c r="C3328" s="321" t="s">
        <v>40</v>
      </c>
      <c r="D3328" s="322" t="s">
        <v>41926</v>
      </c>
    </row>
    <row r="3329" spans="1:4">
      <c r="A3329" s="323">
        <v>97536</v>
      </c>
      <c r="B3329" s="321" t="s">
        <v>3455</v>
      </c>
      <c r="C3329" s="321" t="s">
        <v>40</v>
      </c>
      <c r="D3329" s="322" t="s">
        <v>41927</v>
      </c>
    </row>
    <row r="3330" spans="1:4">
      <c r="A3330" s="323">
        <v>100788</v>
      </c>
      <c r="B3330" s="321" t="s">
        <v>3456</v>
      </c>
      <c r="C3330" s="321" t="s">
        <v>5</v>
      </c>
      <c r="D3330" s="322" t="s">
        <v>41928</v>
      </c>
    </row>
    <row r="3331" spans="1:4">
      <c r="A3331" s="323">
        <v>100791</v>
      </c>
      <c r="B3331" s="321" t="s">
        <v>3457</v>
      </c>
      <c r="C3331" s="321" t="s">
        <v>40</v>
      </c>
      <c r="D3331" s="322" t="s">
        <v>40672</v>
      </c>
    </row>
    <row r="3332" spans="1:4">
      <c r="A3332" s="323">
        <v>100792</v>
      </c>
      <c r="B3332" s="321" t="s">
        <v>3458</v>
      </c>
      <c r="C3332" s="321" t="s">
        <v>40</v>
      </c>
      <c r="D3332" s="322" t="s">
        <v>41929</v>
      </c>
    </row>
    <row r="3333" spans="1:4">
      <c r="A3333" s="323">
        <v>100793</v>
      </c>
      <c r="B3333" s="321" t="s">
        <v>3459</v>
      </c>
      <c r="C3333" s="321" t="s">
        <v>40</v>
      </c>
      <c r="D3333" s="322" t="s">
        <v>41930</v>
      </c>
    </row>
    <row r="3334" spans="1:4">
      <c r="A3334" s="323">
        <v>100794</v>
      </c>
      <c r="B3334" s="321" t="s">
        <v>3460</v>
      </c>
      <c r="C3334" s="321" t="s">
        <v>40</v>
      </c>
      <c r="D3334" s="322" t="s">
        <v>41931</v>
      </c>
    </row>
    <row r="3335" spans="1:4">
      <c r="A3335" s="323">
        <v>100799</v>
      </c>
      <c r="B3335" s="321" t="s">
        <v>38798</v>
      </c>
      <c r="C3335" s="321" t="s">
        <v>40</v>
      </c>
      <c r="D3335" s="322" t="s">
        <v>41932</v>
      </c>
    </row>
    <row r="3336" spans="1:4">
      <c r="A3336" s="323">
        <v>100800</v>
      </c>
      <c r="B3336" s="321" t="s">
        <v>38799</v>
      </c>
      <c r="C3336" s="321" t="s">
        <v>40</v>
      </c>
      <c r="D3336" s="322" t="s">
        <v>41933</v>
      </c>
    </row>
    <row r="3337" spans="1:4">
      <c r="A3337" s="323">
        <v>100801</v>
      </c>
      <c r="B3337" s="321" t="s">
        <v>38800</v>
      </c>
      <c r="C3337" s="321" t="s">
        <v>40</v>
      </c>
      <c r="D3337" s="322" t="s">
        <v>39998</v>
      </c>
    </row>
    <row r="3338" spans="1:4">
      <c r="A3338" s="323">
        <v>100802</v>
      </c>
      <c r="B3338" s="321" t="s">
        <v>38801</v>
      </c>
      <c r="C3338" s="321" t="s">
        <v>40</v>
      </c>
      <c r="D3338" s="322" t="s">
        <v>41934</v>
      </c>
    </row>
    <row r="3339" spans="1:4">
      <c r="A3339" s="323">
        <v>100803</v>
      </c>
      <c r="B3339" s="321" t="s">
        <v>3461</v>
      </c>
      <c r="C3339" s="321" t="s">
        <v>40</v>
      </c>
      <c r="D3339" s="322" t="s">
        <v>41935</v>
      </c>
    </row>
    <row r="3340" spans="1:4">
      <c r="A3340" s="323">
        <v>100804</v>
      </c>
      <c r="B3340" s="321" t="s">
        <v>3462</v>
      </c>
      <c r="C3340" s="321" t="s">
        <v>40</v>
      </c>
      <c r="D3340" s="322" t="s">
        <v>41936</v>
      </c>
    </row>
    <row r="3341" spans="1:4">
      <c r="A3341" s="323">
        <v>100805</v>
      </c>
      <c r="B3341" s="321" t="s">
        <v>3463</v>
      </c>
      <c r="C3341" s="321" t="s">
        <v>40</v>
      </c>
      <c r="D3341" s="322" t="s">
        <v>41937</v>
      </c>
    </row>
    <row r="3342" spans="1:4">
      <c r="A3342" s="323">
        <v>100806</v>
      </c>
      <c r="B3342" s="321" t="s">
        <v>3464</v>
      </c>
      <c r="C3342" s="321" t="s">
        <v>40</v>
      </c>
      <c r="D3342" s="322" t="s">
        <v>41938</v>
      </c>
    </row>
    <row r="3343" spans="1:4">
      <c r="A3343" s="323">
        <v>100807</v>
      </c>
      <c r="B3343" s="321" t="s">
        <v>38802</v>
      </c>
      <c r="C3343" s="321" t="s">
        <v>40</v>
      </c>
      <c r="D3343" s="322" t="s">
        <v>41939</v>
      </c>
    </row>
    <row r="3344" spans="1:4">
      <c r="A3344" s="323">
        <v>100808</v>
      </c>
      <c r="B3344" s="321" t="s">
        <v>38803</v>
      </c>
      <c r="C3344" s="321" t="s">
        <v>40</v>
      </c>
      <c r="D3344" s="322" t="s">
        <v>41940</v>
      </c>
    </row>
    <row r="3345" spans="1:4">
      <c r="A3345" s="323">
        <v>100809</v>
      </c>
      <c r="B3345" s="321" t="s">
        <v>38804</v>
      </c>
      <c r="C3345" s="321" t="s">
        <v>40</v>
      </c>
      <c r="D3345" s="322" t="s">
        <v>41941</v>
      </c>
    </row>
    <row r="3346" spans="1:4">
      <c r="A3346" s="323">
        <v>100810</v>
      </c>
      <c r="B3346" s="321" t="s">
        <v>38805</v>
      </c>
      <c r="C3346" s="321" t="s">
        <v>40</v>
      </c>
      <c r="D3346" s="322" t="s">
        <v>41942</v>
      </c>
    </row>
    <row r="3347" spans="1:4">
      <c r="A3347" s="323">
        <v>101918</v>
      </c>
      <c r="B3347" s="321" t="s">
        <v>3465</v>
      </c>
      <c r="C3347" s="321" t="s">
        <v>40</v>
      </c>
      <c r="D3347" s="322" t="s">
        <v>41943</v>
      </c>
    </row>
    <row r="3348" spans="1:4">
      <c r="A3348" s="323">
        <v>101919</v>
      </c>
      <c r="B3348" s="321" t="s">
        <v>3466</v>
      </c>
      <c r="C3348" s="321" t="s">
        <v>5</v>
      </c>
      <c r="D3348" s="322" t="s">
        <v>41944</v>
      </c>
    </row>
    <row r="3349" spans="1:4">
      <c r="A3349" s="323">
        <v>101920</v>
      </c>
      <c r="B3349" s="321" t="s">
        <v>3467</v>
      </c>
      <c r="C3349" s="321" t="s">
        <v>5</v>
      </c>
      <c r="D3349" s="322" t="s">
        <v>41945</v>
      </c>
    </row>
    <row r="3350" spans="1:4">
      <c r="A3350" s="323">
        <v>101921</v>
      </c>
      <c r="B3350" s="321" t="s">
        <v>3468</v>
      </c>
      <c r="C3350" s="321" t="s">
        <v>5</v>
      </c>
      <c r="D3350" s="322" t="s">
        <v>41946</v>
      </c>
    </row>
    <row r="3351" spans="1:4">
      <c r="A3351" s="323">
        <v>101922</v>
      </c>
      <c r="B3351" s="321" t="s">
        <v>3469</v>
      </c>
      <c r="C3351" s="321" t="s">
        <v>5</v>
      </c>
      <c r="D3351" s="322" t="s">
        <v>41946</v>
      </c>
    </row>
    <row r="3352" spans="1:4">
      <c r="A3352" s="323">
        <v>101923</v>
      </c>
      <c r="B3352" s="321" t="s">
        <v>3470</v>
      </c>
      <c r="C3352" s="321" t="s">
        <v>5</v>
      </c>
      <c r="D3352" s="322" t="s">
        <v>41946</v>
      </c>
    </row>
    <row r="3353" spans="1:4">
      <c r="A3353" s="323">
        <v>101924</v>
      </c>
      <c r="B3353" s="321" t="s">
        <v>3471</v>
      </c>
      <c r="C3353" s="321" t="s">
        <v>5</v>
      </c>
      <c r="D3353" s="322" t="s">
        <v>41947</v>
      </c>
    </row>
    <row r="3354" spans="1:4">
      <c r="A3354" s="323">
        <v>101925</v>
      </c>
      <c r="B3354" s="321" t="s">
        <v>3472</v>
      </c>
      <c r="C3354" s="321" t="s">
        <v>5</v>
      </c>
      <c r="D3354" s="322" t="s">
        <v>41948</v>
      </c>
    </row>
    <row r="3355" spans="1:4">
      <c r="A3355" s="323">
        <v>101926</v>
      </c>
      <c r="B3355" s="321" t="s">
        <v>3473</v>
      </c>
      <c r="C3355" s="321" t="s">
        <v>5</v>
      </c>
      <c r="D3355" s="322" t="s">
        <v>41949</v>
      </c>
    </row>
    <row r="3356" spans="1:4">
      <c r="A3356" s="323">
        <v>101927</v>
      </c>
      <c r="B3356" s="321" t="s">
        <v>3474</v>
      </c>
      <c r="C3356" s="321" t="s">
        <v>40</v>
      </c>
      <c r="D3356" s="322" t="s">
        <v>41950</v>
      </c>
    </row>
    <row r="3357" spans="1:4">
      <c r="A3357" s="323">
        <v>101928</v>
      </c>
      <c r="B3357" s="321" t="s">
        <v>3475</v>
      </c>
      <c r="C3357" s="321" t="s">
        <v>5</v>
      </c>
      <c r="D3357" s="322" t="s">
        <v>41951</v>
      </c>
    </row>
    <row r="3358" spans="1:4">
      <c r="A3358" s="323">
        <v>101929</v>
      </c>
      <c r="B3358" s="321" t="s">
        <v>3476</v>
      </c>
      <c r="C3358" s="321" t="s">
        <v>5</v>
      </c>
      <c r="D3358" s="322" t="s">
        <v>41952</v>
      </c>
    </row>
    <row r="3359" spans="1:4">
      <c r="A3359" s="323">
        <v>101930</v>
      </c>
      <c r="B3359" s="321" t="s">
        <v>3477</v>
      </c>
      <c r="C3359" s="321" t="s">
        <v>5</v>
      </c>
      <c r="D3359" s="322" t="s">
        <v>41953</v>
      </c>
    </row>
    <row r="3360" spans="1:4">
      <c r="A3360" s="323">
        <v>101931</v>
      </c>
      <c r="B3360" s="321" t="s">
        <v>3478</v>
      </c>
      <c r="C3360" s="321" t="s">
        <v>5</v>
      </c>
      <c r="D3360" s="322" t="s">
        <v>41953</v>
      </c>
    </row>
    <row r="3361" spans="1:4">
      <c r="A3361" s="323">
        <v>101932</v>
      </c>
      <c r="B3361" s="321" t="s">
        <v>3479</v>
      </c>
      <c r="C3361" s="321" t="s">
        <v>5</v>
      </c>
      <c r="D3361" s="322" t="s">
        <v>41953</v>
      </c>
    </row>
    <row r="3362" spans="1:4">
      <c r="A3362" s="323">
        <v>101933</v>
      </c>
      <c r="B3362" s="321" t="s">
        <v>3480</v>
      </c>
      <c r="C3362" s="321" t="s">
        <v>5</v>
      </c>
      <c r="D3362" s="322" t="s">
        <v>41954</v>
      </c>
    </row>
    <row r="3363" spans="1:4">
      <c r="A3363" s="323">
        <v>101934</v>
      </c>
      <c r="B3363" s="321" t="s">
        <v>3481</v>
      </c>
      <c r="C3363" s="321" t="s">
        <v>5</v>
      </c>
      <c r="D3363" s="322" t="s">
        <v>41955</v>
      </c>
    </row>
    <row r="3364" spans="1:4">
      <c r="A3364" s="323">
        <v>101935</v>
      </c>
      <c r="B3364" s="321" t="s">
        <v>3482</v>
      </c>
      <c r="C3364" s="321" t="s">
        <v>5</v>
      </c>
      <c r="D3364" s="322" t="s">
        <v>41956</v>
      </c>
    </row>
    <row r="3365" spans="1:4">
      <c r="A3365" s="323">
        <v>89358</v>
      </c>
      <c r="B3365" s="321" t="s">
        <v>3483</v>
      </c>
      <c r="C3365" s="321" t="s">
        <v>5</v>
      </c>
      <c r="D3365" s="322" t="s">
        <v>41957</v>
      </c>
    </row>
    <row r="3366" spans="1:4">
      <c r="A3366" s="323">
        <v>89359</v>
      </c>
      <c r="B3366" s="321" t="s">
        <v>3484</v>
      </c>
      <c r="C3366" s="321" t="s">
        <v>5</v>
      </c>
      <c r="D3366" s="322" t="s">
        <v>41958</v>
      </c>
    </row>
    <row r="3367" spans="1:4">
      <c r="A3367" s="323">
        <v>89360</v>
      </c>
      <c r="B3367" s="321" t="s">
        <v>3485</v>
      </c>
      <c r="C3367" s="321" t="s">
        <v>5</v>
      </c>
      <c r="D3367" s="322" t="s">
        <v>41959</v>
      </c>
    </row>
    <row r="3368" spans="1:4">
      <c r="A3368" s="323">
        <v>89361</v>
      </c>
      <c r="B3368" s="321" t="s">
        <v>3486</v>
      </c>
      <c r="C3368" s="321" t="s">
        <v>5</v>
      </c>
      <c r="D3368" s="322" t="s">
        <v>41960</v>
      </c>
    </row>
    <row r="3369" spans="1:4">
      <c r="A3369" s="323">
        <v>89362</v>
      </c>
      <c r="B3369" s="321" t="s">
        <v>3487</v>
      </c>
      <c r="C3369" s="321" t="s">
        <v>5</v>
      </c>
      <c r="D3369" s="322" t="s">
        <v>41961</v>
      </c>
    </row>
    <row r="3370" spans="1:4">
      <c r="A3370" s="323">
        <v>89363</v>
      </c>
      <c r="B3370" s="321" t="s">
        <v>3488</v>
      </c>
      <c r="C3370" s="321" t="s">
        <v>5</v>
      </c>
      <c r="D3370" s="322" t="s">
        <v>40102</v>
      </c>
    </row>
    <row r="3371" spans="1:4">
      <c r="A3371" s="323">
        <v>89364</v>
      </c>
      <c r="B3371" s="321" t="s">
        <v>3489</v>
      </c>
      <c r="C3371" s="321" t="s">
        <v>5</v>
      </c>
      <c r="D3371" s="322" t="s">
        <v>41962</v>
      </c>
    </row>
    <row r="3372" spans="1:4">
      <c r="A3372" s="323">
        <v>89365</v>
      </c>
      <c r="B3372" s="321" t="s">
        <v>3490</v>
      </c>
      <c r="C3372" s="321" t="s">
        <v>5</v>
      </c>
      <c r="D3372" s="322" t="s">
        <v>41201</v>
      </c>
    </row>
    <row r="3373" spans="1:4">
      <c r="A3373" s="323">
        <v>89366</v>
      </c>
      <c r="B3373" s="321" t="s">
        <v>3491</v>
      </c>
      <c r="C3373" s="321" t="s">
        <v>5</v>
      </c>
      <c r="D3373" s="322" t="s">
        <v>41838</v>
      </c>
    </row>
    <row r="3374" spans="1:4">
      <c r="A3374" s="323">
        <v>89367</v>
      </c>
      <c r="B3374" s="321" t="s">
        <v>3492</v>
      </c>
      <c r="C3374" s="321" t="s">
        <v>5</v>
      </c>
      <c r="D3374" s="322" t="s">
        <v>41963</v>
      </c>
    </row>
    <row r="3375" spans="1:4">
      <c r="A3375" s="323">
        <v>89368</v>
      </c>
      <c r="B3375" s="321" t="s">
        <v>3493</v>
      </c>
      <c r="C3375" s="321" t="s">
        <v>5</v>
      </c>
      <c r="D3375" s="322" t="s">
        <v>40634</v>
      </c>
    </row>
    <row r="3376" spans="1:4">
      <c r="A3376" s="323">
        <v>89369</v>
      </c>
      <c r="B3376" s="321" t="s">
        <v>3494</v>
      </c>
      <c r="C3376" s="321" t="s">
        <v>5</v>
      </c>
      <c r="D3376" s="322" t="s">
        <v>39346</v>
      </c>
    </row>
    <row r="3377" spans="1:4">
      <c r="A3377" s="323">
        <v>89370</v>
      </c>
      <c r="B3377" s="321" t="s">
        <v>3495</v>
      </c>
      <c r="C3377" s="321" t="s">
        <v>5</v>
      </c>
      <c r="D3377" s="322" t="s">
        <v>41964</v>
      </c>
    </row>
    <row r="3378" spans="1:4">
      <c r="A3378" s="323">
        <v>89371</v>
      </c>
      <c r="B3378" s="321" t="s">
        <v>3496</v>
      </c>
      <c r="C3378" s="321" t="s">
        <v>5</v>
      </c>
      <c r="D3378" s="322" t="s">
        <v>41965</v>
      </c>
    </row>
    <row r="3379" spans="1:4">
      <c r="A3379" s="323">
        <v>89372</v>
      </c>
      <c r="B3379" s="321" t="s">
        <v>3497</v>
      </c>
      <c r="C3379" s="321" t="s">
        <v>5</v>
      </c>
      <c r="D3379" s="322" t="s">
        <v>41966</v>
      </c>
    </row>
    <row r="3380" spans="1:4">
      <c r="A3380" s="323">
        <v>89373</v>
      </c>
      <c r="B3380" s="321" t="s">
        <v>3498</v>
      </c>
      <c r="C3380" s="321" t="s">
        <v>5</v>
      </c>
      <c r="D3380" s="322" t="s">
        <v>41967</v>
      </c>
    </row>
    <row r="3381" spans="1:4">
      <c r="A3381" s="323">
        <v>89374</v>
      </c>
      <c r="B3381" s="321" t="s">
        <v>3499</v>
      </c>
      <c r="C3381" s="321" t="s">
        <v>5</v>
      </c>
      <c r="D3381" s="322" t="s">
        <v>41968</v>
      </c>
    </row>
    <row r="3382" spans="1:4">
      <c r="A3382" s="323">
        <v>89375</v>
      </c>
      <c r="B3382" s="321" t="s">
        <v>3500</v>
      </c>
      <c r="C3382" s="321" t="s">
        <v>5</v>
      </c>
      <c r="D3382" s="322" t="s">
        <v>41969</v>
      </c>
    </row>
    <row r="3383" spans="1:4">
      <c r="A3383" s="323">
        <v>89376</v>
      </c>
      <c r="B3383" s="321" t="s">
        <v>3501</v>
      </c>
      <c r="C3383" s="321" t="s">
        <v>5</v>
      </c>
      <c r="D3383" s="322" t="s">
        <v>41970</v>
      </c>
    </row>
    <row r="3384" spans="1:4">
      <c r="A3384" s="323">
        <v>89377</v>
      </c>
      <c r="B3384" s="321" t="s">
        <v>3502</v>
      </c>
      <c r="C3384" s="321" t="s">
        <v>5</v>
      </c>
      <c r="D3384" s="322" t="s">
        <v>39433</v>
      </c>
    </row>
    <row r="3385" spans="1:4">
      <c r="A3385" s="323">
        <v>89378</v>
      </c>
      <c r="B3385" s="321" t="s">
        <v>3503</v>
      </c>
      <c r="C3385" s="321" t="s">
        <v>5</v>
      </c>
      <c r="D3385" s="322" t="s">
        <v>41971</v>
      </c>
    </row>
    <row r="3386" spans="1:4">
      <c r="A3386" s="323">
        <v>89379</v>
      </c>
      <c r="B3386" s="321" t="s">
        <v>3504</v>
      </c>
      <c r="C3386" s="321" t="s">
        <v>5</v>
      </c>
      <c r="D3386" s="322" t="s">
        <v>41972</v>
      </c>
    </row>
    <row r="3387" spans="1:4">
      <c r="A3387" s="323">
        <v>89380</v>
      </c>
      <c r="B3387" s="321" t="s">
        <v>3505</v>
      </c>
      <c r="C3387" s="321" t="s">
        <v>5</v>
      </c>
      <c r="D3387" s="322" t="s">
        <v>39857</v>
      </c>
    </row>
    <row r="3388" spans="1:4">
      <c r="A3388" s="323">
        <v>89381</v>
      </c>
      <c r="B3388" s="321" t="s">
        <v>3506</v>
      </c>
      <c r="C3388" s="321" t="s">
        <v>5</v>
      </c>
      <c r="D3388" s="322" t="s">
        <v>40704</v>
      </c>
    </row>
    <row r="3389" spans="1:4">
      <c r="A3389" s="323">
        <v>89382</v>
      </c>
      <c r="B3389" s="321" t="s">
        <v>3507</v>
      </c>
      <c r="C3389" s="321" t="s">
        <v>5</v>
      </c>
      <c r="D3389" s="322" t="s">
        <v>40985</v>
      </c>
    </row>
    <row r="3390" spans="1:4">
      <c r="A3390" s="323">
        <v>89383</v>
      </c>
      <c r="B3390" s="321" t="s">
        <v>3508</v>
      </c>
      <c r="C3390" s="321" t="s">
        <v>5</v>
      </c>
      <c r="D3390" s="322" t="s">
        <v>39770</v>
      </c>
    </row>
    <row r="3391" spans="1:4">
      <c r="A3391" s="323">
        <v>89384</v>
      </c>
      <c r="B3391" s="321" t="s">
        <v>3509</v>
      </c>
      <c r="C3391" s="321" t="s">
        <v>5</v>
      </c>
      <c r="D3391" s="322" t="s">
        <v>41246</v>
      </c>
    </row>
    <row r="3392" spans="1:4">
      <c r="A3392" s="323">
        <v>89385</v>
      </c>
      <c r="B3392" s="321" t="s">
        <v>3510</v>
      </c>
      <c r="C3392" s="321" t="s">
        <v>5</v>
      </c>
      <c r="D3392" s="322" t="s">
        <v>41958</v>
      </c>
    </row>
    <row r="3393" spans="1:4">
      <c r="A3393" s="323">
        <v>89386</v>
      </c>
      <c r="B3393" s="321" t="s">
        <v>3511</v>
      </c>
      <c r="C3393" s="321" t="s">
        <v>5</v>
      </c>
      <c r="D3393" s="322" t="s">
        <v>41973</v>
      </c>
    </row>
    <row r="3394" spans="1:4">
      <c r="A3394" s="323">
        <v>89387</v>
      </c>
      <c r="B3394" s="321" t="s">
        <v>3512</v>
      </c>
      <c r="C3394" s="321" t="s">
        <v>5</v>
      </c>
      <c r="D3394" s="322" t="s">
        <v>41974</v>
      </c>
    </row>
    <row r="3395" spans="1:4">
      <c r="A3395" s="323">
        <v>89388</v>
      </c>
      <c r="B3395" s="321" t="s">
        <v>3513</v>
      </c>
      <c r="C3395" s="321" t="s">
        <v>5</v>
      </c>
      <c r="D3395" s="322" t="s">
        <v>41975</v>
      </c>
    </row>
    <row r="3396" spans="1:4">
      <c r="A3396" s="323">
        <v>89389</v>
      </c>
      <c r="B3396" s="321" t="s">
        <v>3514</v>
      </c>
      <c r="C3396" s="321" t="s">
        <v>5</v>
      </c>
      <c r="D3396" s="322" t="s">
        <v>41976</v>
      </c>
    </row>
    <row r="3397" spans="1:4">
      <c r="A3397" s="323">
        <v>89390</v>
      </c>
      <c r="B3397" s="321" t="s">
        <v>3515</v>
      </c>
      <c r="C3397" s="321" t="s">
        <v>5</v>
      </c>
      <c r="D3397" s="322" t="s">
        <v>40975</v>
      </c>
    </row>
    <row r="3398" spans="1:4">
      <c r="A3398" s="323">
        <v>89391</v>
      </c>
      <c r="B3398" s="321" t="s">
        <v>3516</v>
      </c>
      <c r="C3398" s="321" t="s">
        <v>5</v>
      </c>
      <c r="D3398" s="322" t="s">
        <v>41977</v>
      </c>
    </row>
    <row r="3399" spans="1:4">
      <c r="A3399" s="323">
        <v>89392</v>
      </c>
      <c r="B3399" s="321" t="s">
        <v>3517</v>
      </c>
      <c r="C3399" s="321" t="s">
        <v>5</v>
      </c>
      <c r="D3399" s="322" t="s">
        <v>41978</v>
      </c>
    </row>
    <row r="3400" spans="1:4">
      <c r="A3400" s="323">
        <v>89393</v>
      </c>
      <c r="B3400" s="321" t="s">
        <v>3518</v>
      </c>
      <c r="C3400" s="321" t="s">
        <v>5</v>
      </c>
      <c r="D3400" s="322" t="s">
        <v>41979</v>
      </c>
    </row>
    <row r="3401" spans="1:4">
      <c r="A3401" s="323">
        <v>89394</v>
      </c>
      <c r="B3401" s="321" t="s">
        <v>3519</v>
      </c>
      <c r="C3401" s="321" t="s">
        <v>5</v>
      </c>
      <c r="D3401" s="322" t="s">
        <v>41980</v>
      </c>
    </row>
    <row r="3402" spans="1:4">
      <c r="A3402" s="323">
        <v>89395</v>
      </c>
      <c r="B3402" s="321" t="s">
        <v>3520</v>
      </c>
      <c r="C3402" s="321" t="s">
        <v>5</v>
      </c>
      <c r="D3402" s="322" t="s">
        <v>41981</v>
      </c>
    </row>
    <row r="3403" spans="1:4">
      <c r="A3403" s="323">
        <v>89396</v>
      </c>
      <c r="B3403" s="321" t="s">
        <v>3521</v>
      </c>
      <c r="C3403" s="321" t="s">
        <v>5</v>
      </c>
      <c r="D3403" s="322" t="s">
        <v>41982</v>
      </c>
    </row>
    <row r="3404" spans="1:4">
      <c r="A3404" s="323">
        <v>89397</v>
      </c>
      <c r="B3404" s="321" t="s">
        <v>3522</v>
      </c>
      <c r="C3404" s="321" t="s">
        <v>5</v>
      </c>
      <c r="D3404" s="322" t="s">
        <v>41983</v>
      </c>
    </row>
    <row r="3405" spans="1:4">
      <c r="A3405" s="323">
        <v>89398</v>
      </c>
      <c r="B3405" s="321" t="s">
        <v>3523</v>
      </c>
      <c r="C3405" s="321" t="s">
        <v>5</v>
      </c>
      <c r="D3405" s="322" t="s">
        <v>41984</v>
      </c>
    </row>
    <row r="3406" spans="1:4">
      <c r="A3406" s="323">
        <v>89399</v>
      </c>
      <c r="B3406" s="321" t="s">
        <v>3524</v>
      </c>
      <c r="C3406" s="321" t="s">
        <v>5</v>
      </c>
      <c r="D3406" s="322" t="s">
        <v>41985</v>
      </c>
    </row>
    <row r="3407" spans="1:4">
      <c r="A3407" s="323">
        <v>89400</v>
      </c>
      <c r="B3407" s="321" t="s">
        <v>3525</v>
      </c>
      <c r="C3407" s="321" t="s">
        <v>5</v>
      </c>
      <c r="D3407" s="322" t="s">
        <v>41986</v>
      </c>
    </row>
    <row r="3408" spans="1:4">
      <c r="A3408" s="323">
        <v>89404</v>
      </c>
      <c r="B3408" s="321" t="s">
        <v>3526</v>
      </c>
      <c r="C3408" s="321" t="s">
        <v>5</v>
      </c>
      <c r="D3408" s="322" t="s">
        <v>39566</v>
      </c>
    </row>
    <row r="3409" spans="1:4">
      <c r="A3409" s="323">
        <v>89405</v>
      </c>
      <c r="B3409" s="321" t="s">
        <v>3527</v>
      </c>
      <c r="C3409" s="321" t="s">
        <v>5</v>
      </c>
      <c r="D3409" s="322" t="s">
        <v>41987</v>
      </c>
    </row>
    <row r="3410" spans="1:4">
      <c r="A3410" s="323">
        <v>89406</v>
      </c>
      <c r="B3410" s="321" t="s">
        <v>3528</v>
      </c>
      <c r="C3410" s="321" t="s">
        <v>5</v>
      </c>
      <c r="D3410" s="322" t="s">
        <v>39870</v>
      </c>
    </row>
    <row r="3411" spans="1:4">
      <c r="A3411" s="323">
        <v>89407</v>
      </c>
      <c r="B3411" s="321" t="s">
        <v>3529</v>
      </c>
      <c r="C3411" s="321" t="s">
        <v>5</v>
      </c>
      <c r="D3411" s="322" t="s">
        <v>41988</v>
      </c>
    </row>
    <row r="3412" spans="1:4">
      <c r="A3412" s="323">
        <v>89408</v>
      </c>
      <c r="B3412" s="321" t="s">
        <v>3530</v>
      </c>
      <c r="C3412" s="321" t="s">
        <v>5</v>
      </c>
      <c r="D3412" s="322" t="s">
        <v>41739</v>
      </c>
    </row>
    <row r="3413" spans="1:4">
      <c r="A3413" s="323">
        <v>89409</v>
      </c>
      <c r="B3413" s="321" t="s">
        <v>3531</v>
      </c>
      <c r="C3413" s="321" t="s">
        <v>5</v>
      </c>
      <c r="D3413" s="322" t="s">
        <v>41989</v>
      </c>
    </row>
    <row r="3414" spans="1:4">
      <c r="A3414" s="323">
        <v>89410</v>
      </c>
      <c r="B3414" s="321" t="s">
        <v>3532</v>
      </c>
      <c r="C3414" s="321" t="s">
        <v>5</v>
      </c>
      <c r="D3414" s="322" t="s">
        <v>41990</v>
      </c>
    </row>
    <row r="3415" spans="1:4">
      <c r="A3415" s="323">
        <v>89411</v>
      </c>
      <c r="B3415" s="321" t="s">
        <v>3533</v>
      </c>
      <c r="C3415" s="321" t="s">
        <v>5</v>
      </c>
      <c r="D3415" s="322" t="s">
        <v>41991</v>
      </c>
    </row>
    <row r="3416" spans="1:4">
      <c r="A3416" s="323">
        <v>89412</v>
      </c>
      <c r="B3416" s="321" t="s">
        <v>3534</v>
      </c>
      <c r="C3416" s="321" t="s">
        <v>5</v>
      </c>
      <c r="D3416" s="322" t="s">
        <v>41291</v>
      </c>
    </row>
    <row r="3417" spans="1:4">
      <c r="A3417" s="323">
        <v>89413</v>
      </c>
      <c r="B3417" s="321" t="s">
        <v>3535</v>
      </c>
      <c r="C3417" s="321" t="s">
        <v>5</v>
      </c>
      <c r="D3417" s="322" t="s">
        <v>41992</v>
      </c>
    </row>
    <row r="3418" spans="1:4">
      <c r="A3418" s="323">
        <v>89414</v>
      </c>
      <c r="B3418" s="321" t="s">
        <v>3536</v>
      </c>
      <c r="C3418" s="321" t="s">
        <v>5</v>
      </c>
      <c r="D3418" s="322" t="s">
        <v>41993</v>
      </c>
    </row>
    <row r="3419" spans="1:4">
      <c r="A3419" s="323">
        <v>89415</v>
      </c>
      <c r="B3419" s="321" t="s">
        <v>3537</v>
      </c>
      <c r="C3419" s="321" t="s">
        <v>5</v>
      </c>
      <c r="D3419" s="322" t="s">
        <v>41232</v>
      </c>
    </row>
    <row r="3420" spans="1:4">
      <c r="A3420" s="323">
        <v>89416</v>
      </c>
      <c r="B3420" s="321" t="s">
        <v>3538</v>
      </c>
      <c r="C3420" s="321" t="s">
        <v>5</v>
      </c>
      <c r="D3420" s="322" t="s">
        <v>41994</v>
      </c>
    </row>
    <row r="3421" spans="1:4">
      <c r="A3421" s="323">
        <v>89417</v>
      </c>
      <c r="B3421" s="321" t="s">
        <v>3539</v>
      </c>
      <c r="C3421" s="321" t="s">
        <v>5</v>
      </c>
      <c r="D3421" s="322" t="s">
        <v>39878</v>
      </c>
    </row>
    <row r="3422" spans="1:4">
      <c r="A3422" s="323">
        <v>89418</v>
      </c>
      <c r="B3422" s="321" t="s">
        <v>3540</v>
      </c>
      <c r="C3422" s="321" t="s">
        <v>5</v>
      </c>
      <c r="D3422" s="322" t="s">
        <v>41995</v>
      </c>
    </row>
    <row r="3423" spans="1:4">
      <c r="A3423" s="323">
        <v>89419</v>
      </c>
      <c r="B3423" s="321" t="s">
        <v>3541</v>
      </c>
      <c r="C3423" s="321" t="s">
        <v>5</v>
      </c>
      <c r="D3423" s="322" t="s">
        <v>39085</v>
      </c>
    </row>
    <row r="3424" spans="1:4">
      <c r="A3424" s="323">
        <v>89420</v>
      </c>
      <c r="B3424" s="321" t="s">
        <v>3542</v>
      </c>
      <c r="C3424" s="321" t="s">
        <v>5</v>
      </c>
      <c r="D3424" s="322" t="s">
        <v>41996</v>
      </c>
    </row>
    <row r="3425" spans="1:4">
      <c r="A3425" s="323">
        <v>89421</v>
      </c>
      <c r="B3425" s="321" t="s">
        <v>3543</v>
      </c>
      <c r="C3425" s="321" t="s">
        <v>5</v>
      </c>
      <c r="D3425" s="322" t="s">
        <v>41997</v>
      </c>
    </row>
    <row r="3426" spans="1:4">
      <c r="A3426" s="323">
        <v>89422</v>
      </c>
      <c r="B3426" s="321" t="s">
        <v>3544</v>
      </c>
      <c r="C3426" s="321" t="s">
        <v>5</v>
      </c>
      <c r="D3426" s="322" t="s">
        <v>41998</v>
      </c>
    </row>
    <row r="3427" spans="1:4">
      <c r="A3427" s="323">
        <v>89423</v>
      </c>
      <c r="B3427" s="321" t="s">
        <v>3545</v>
      </c>
      <c r="C3427" s="321" t="s">
        <v>5</v>
      </c>
      <c r="D3427" s="322" t="s">
        <v>39009</v>
      </c>
    </row>
    <row r="3428" spans="1:4">
      <c r="A3428" s="323">
        <v>89424</v>
      </c>
      <c r="B3428" s="321" t="s">
        <v>3546</v>
      </c>
      <c r="C3428" s="321" t="s">
        <v>5</v>
      </c>
      <c r="D3428" s="322" t="s">
        <v>41999</v>
      </c>
    </row>
    <row r="3429" spans="1:4">
      <c r="A3429" s="323">
        <v>89425</v>
      </c>
      <c r="B3429" s="321" t="s">
        <v>3547</v>
      </c>
      <c r="C3429" s="321" t="s">
        <v>5</v>
      </c>
      <c r="D3429" s="322" t="s">
        <v>42000</v>
      </c>
    </row>
    <row r="3430" spans="1:4">
      <c r="A3430" s="323">
        <v>89426</v>
      </c>
      <c r="B3430" s="321" t="s">
        <v>3548</v>
      </c>
      <c r="C3430" s="321" t="s">
        <v>5</v>
      </c>
      <c r="D3430" s="322" t="s">
        <v>42001</v>
      </c>
    </row>
    <row r="3431" spans="1:4">
      <c r="A3431" s="323">
        <v>89427</v>
      </c>
      <c r="B3431" s="321" t="s">
        <v>3549</v>
      </c>
      <c r="C3431" s="321" t="s">
        <v>5</v>
      </c>
      <c r="D3431" s="322" t="s">
        <v>39201</v>
      </c>
    </row>
    <row r="3432" spans="1:4">
      <c r="A3432" s="323">
        <v>89428</v>
      </c>
      <c r="B3432" s="321" t="s">
        <v>3550</v>
      </c>
      <c r="C3432" s="321" t="s">
        <v>5</v>
      </c>
      <c r="D3432" s="322" t="s">
        <v>42002</v>
      </c>
    </row>
    <row r="3433" spans="1:4">
      <c r="A3433" s="323">
        <v>89429</v>
      </c>
      <c r="B3433" s="321" t="s">
        <v>3551</v>
      </c>
      <c r="C3433" s="321" t="s">
        <v>5</v>
      </c>
      <c r="D3433" s="322" t="s">
        <v>42003</v>
      </c>
    </row>
    <row r="3434" spans="1:4">
      <c r="A3434" s="323">
        <v>89430</v>
      </c>
      <c r="B3434" s="321" t="s">
        <v>3552</v>
      </c>
      <c r="C3434" s="321" t="s">
        <v>5</v>
      </c>
      <c r="D3434" s="322" t="s">
        <v>42004</v>
      </c>
    </row>
    <row r="3435" spans="1:4">
      <c r="A3435" s="323">
        <v>89431</v>
      </c>
      <c r="B3435" s="321" t="s">
        <v>3553</v>
      </c>
      <c r="C3435" s="321" t="s">
        <v>5</v>
      </c>
      <c r="D3435" s="322" t="s">
        <v>42005</v>
      </c>
    </row>
    <row r="3436" spans="1:4">
      <c r="A3436" s="323">
        <v>89432</v>
      </c>
      <c r="B3436" s="321" t="s">
        <v>3554</v>
      </c>
      <c r="C3436" s="321" t="s">
        <v>5</v>
      </c>
      <c r="D3436" s="322" t="s">
        <v>42006</v>
      </c>
    </row>
    <row r="3437" spans="1:4">
      <c r="A3437" s="323">
        <v>89433</v>
      </c>
      <c r="B3437" s="321" t="s">
        <v>3555</v>
      </c>
      <c r="C3437" s="321" t="s">
        <v>5</v>
      </c>
      <c r="D3437" s="322" t="s">
        <v>42007</v>
      </c>
    </row>
    <row r="3438" spans="1:4">
      <c r="A3438" s="323">
        <v>89434</v>
      </c>
      <c r="B3438" s="321" t="s">
        <v>3556</v>
      </c>
      <c r="C3438" s="321" t="s">
        <v>5</v>
      </c>
      <c r="D3438" s="322" t="s">
        <v>42008</v>
      </c>
    </row>
    <row r="3439" spans="1:4">
      <c r="A3439" s="323">
        <v>89435</v>
      </c>
      <c r="B3439" s="321" t="s">
        <v>3557</v>
      </c>
      <c r="C3439" s="321" t="s">
        <v>5</v>
      </c>
      <c r="D3439" s="322" t="s">
        <v>42009</v>
      </c>
    </row>
    <row r="3440" spans="1:4">
      <c r="A3440" s="323">
        <v>89436</v>
      </c>
      <c r="B3440" s="321" t="s">
        <v>3558</v>
      </c>
      <c r="C3440" s="321" t="s">
        <v>5</v>
      </c>
      <c r="D3440" s="322" t="s">
        <v>41187</v>
      </c>
    </row>
    <row r="3441" spans="1:4">
      <c r="A3441" s="323">
        <v>89437</v>
      </c>
      <c r="B3441" s="321" t="s">
        <v>3559</v>
      </c>
      <c r="C3441" s="321" t="s">
        <v>5</v>
      </c>
      <c r="D3441" s="322" t="s">
        <v>42010</v>
      </c>
    </row>
    <row r="3442" spans="1:4">
      <c r="A3442" s="323">
        <v>89438</v>
      </c>
      <c r="B3442" s="321" t="s">
        <v>3560</v>
      </c>
      <c r="C3442" s="321" t="s">
        <v>5</v>
      </c>
      <c r="D3442" s="322" t="s">
        <v>41198</v>
      </c>
    </row>
    <row r="3443" spans="1:4">
      <c r="A3443" s="323">
        <v>89439</v>
      </c>
      <c r="B3443" s="321" t="s">
        <v>3561</v>
      </c>
      <c r="C3443" s="321" t="s">
        <v>5</v>
      </c>
      <c r="D3443" s="322" t="s">
        <v>42011</v>
      </c>
    </row>
    <row r="3444" spans="1:4">
      <c r="A3444" s="323">
        <v>89440</v>
      </c>
      <c r="B3444" s="321" t="s">
        <v>3562</v>
      </c>
      <c r="C3444" s="321" t="s">
        <v>5</v>
      </c>
      <c r="D3444" s="322" t="s">
        <v>42012</v>
      </c>
    </row>
    <row r="3445" spans="1:4">
      <c r="A3445" s="323">
        <v>89441</v>
      </c>
      <c r="B3445" s="321" t="s">
        <v>3563</v>
      </c>
      <c r="C3445" s="321" t="s">
        <v>5</v>
      </c>
      <c r="D3445" s="322" t="s">
        <v>42013</v>
      </c>
    </row>
    <row r="3446" spans="1:4">
      <c r="A3446" s="323">
        <v>89442</v>
      </c>
      <c r="B3446" s="321" t="s">
        <v>3564</v>
      </c>
      <c r="C3446" s="321" t="s">
        <v>5</v>
      </c>
      <c r="D3446" s="322" t="s">
        <v>42014</v>
      </c>
    </row>
    <row r="3447" spans="1:4">
      <c r="A3447" s="323">
        <v>89443</v>
      </c>
      <c r="B3447" s="321" t="s">
        <v>3565</v>
      </c>
      <c r="C3447" s="321" t="s">
        <v>5</v>
      </c>
      <c r="D3447" s="322" t="s">
        <v>42015</v>
      </c>
    </row>
    <row r="3448" spans="1:4">
      <c r="A3448" s="323">
        <v>89444</v>
      </c>
      <c r="B3448" s="321" t="s">
        <v>3566</v>
      </c>
      <c r="C3448" s="321" t="s">
        <v>5</v>
      </c>
      <c r="D3448" s="322" t="s">
        <v>41420</v>
      </c>
    </row>
    <row r="3449" spans="1:4">
      <c r="A3449" s="323">
        <v>89445</v>
      </c>
      <c r="B3449" s="321" t="s">
        <v>3567</v>
      </c>
      <c r="C3449" s="321" t="s">
        <v>5</v>
      </c>
      <c r="D3449" s="322" t="s">
        <v>41861</v>
      </c>
    </row>
    <row r="3450" spans="1:4">
      <c r="A3450" s="323">
        <v>89481</v>
      </c>
      <c r="B3450" s="321" t="s">
        <v>3568</v>
      </c>
      <c r="C3450" s="321" t="s">
        <v>5</v>
      </c>
      <c r="D3450" s="322" t="s">
        <v>42016</v>
      </c>
    </row>
    <row r="3451" spans="1:4">
      <c r="A3451" s="323">
        <v>89485</v>
      </c>
      <c r="B3451" s="321" t="s">
        <v>3569</v>
      </c>
      <c r="C3451" s="321" t="s">
        <v>5</v>
      </c>
      <c r="D3451" s="322" t="s">
        <v>42017</v>
      </c>
    </row>
    <row r="3452" spans="1:4">
      <c r="A3452" s="323">
        <v>89489</v>
      </c>
      <c r="B3452" s="321" t="s">
        <v>3570</v>
      </c>
      <c r="C3452" s="321" t="s">
        <v>5</v>
      </c>
      <c r="D3452" s="322" t="s">
        <v>42018</v>
      </c>
    </row>
    <row r="3453" spans="1:4">
      <c r="A3453" s="323">
        <v>89490</v>
      </c>
      <c r="B3453" s="321" t="s">
        <v>3571</v>
      </c>
      <c r="C3453" s="321" t="s">
        <v>5</v>
      </c>
      <c r="D3453" s="322" t="s">
        <v>42019</v>
      </c>
    </row>
    <row r="3454" spans="1:4">
      <c r="A3454" s="323">
        <v>89492</v>
      </c>
      <c r="B3454" s="321" t="s">
        <v>3572</v>
      </c>
      <c r="C3454" s="321" t="s">
        <v>5</v>
      </c>
      <c r="D3454" s="322" t="s">
        <v>42020</v>
      </c>
    </row>
    <row r="3455" spans="1:4">
      <c r="A3455" s="323">
        <v>89493</v>
      </c>
      <c r="B3455" s="321" t="s">
        <v>3573</v>
      </c>
      <c r="C3455" s="321" t="s">
        <v>5</v>
      </c>
      <c r="D3455" s="322" t="s">
        <v>42021</v>
      </c>
    </row>
    <row r="3456" spans="1:4">
      <c r="A3456" s="323">
        <v>89494</v>
      </c>
      <c r="B3456" s="321" t="s">
        <v>3574</v>
      </c>
      <c r="C3456" s="321" t="s">
        <v>5</v>
      </c>
      <c r="D3456" s="322" t="s">
        <v>42022</v>
      </c>
    </row>
    <row r="3457" spans="1:4">
      <c r="A3457" s="323">
        <v>89496</v>
      </c>
      <c r="B3457" s="321" t="s">
        <v>3575</v>
      </c>
      <c r="C3457" s="321" t="s">
        <v>5</v>
      </c>
      <c r="D3457" s="322" t="s">
        <v>41381</v>
      </c>
    </row>
    <row r="3458" spans="1:4">
      <c r="A3458" s="323">
        <v>89497</v>
      </c>
      <c r="B3458" s="321" t="s">
        <v>3576</v>
      </c>
      <c r="C3458" s="321" t="s">
        <v>5</v>
      </c>
      <c r="D3458" s="322" t="s">
        <v>42023</v>
      </c>
    </row>
    <row r="3459" spans="1:4">
      <c r="A3459" s="323">
        <v>89498</v>
      </c>
      <c r="B3459" s="321" t="s">
        <v>3577</v>
      </c>
      <c r="C3459" s="321" t="s">
        <v>5</v>
      </c>
      <c r="D3459" s="322" t="s">
        <v>42024</v>
      </c>
    </row>
    <row r="3460" spans="1:4">
      <c r="A3460" s="323">
        <v>89499</v>
      </c>
      <c r="B3460" s="321" t="s">
        <v>3578</v>
      </c>
      <c r="C3460" s="321" t="s">
        <v>5</v>
      </c>
      <c r="D3460" s="322" t="s">
        <v>42025</v>
      </c>
    </row>
    <row r="3461" spans="1:4">
      <c r="A3461" s="323">
        <v>89500</v>
      </c>
      <c r="B3461" s="321" t="s">
        <v>3579</v>
      </c>
      <c r="C3461" s="321" t="s">
        <v>5</v>
      </c>
      <c r="D3461" s="322" t="s">
        <v>39753</v>
      </c>
    </row>
    <row r="3462" spans="1:4">
      <c r="A3462" s="323">
        <v>89501</v>
      </c>
      <c r="B3462" s="321" t="s">
        <v>3580</v>
      </c>
      <c r="C3462" s="321" t="s">
        <v>5</v>
      </c>
      <c r="D3462" s="322" t="s">
        <v>42026</v>
      </c>
    </row>
    <row r="3463" spans="1:4">
      <c r="A3463" s="323">
        <v>89502</v>
      </c>
      <c r="B3463" s="321" t="s">
        <v>3581</v>
      </c>
      <c r="C3463" s="321" t="s">
        <v>5</v>
      </c>
      <c r="D3463" s="322" t="s">
        <v>42027</v>
      </c>
    </row>
    <row r="3464" spans="1:4">
      <c r="A3464" s="323">
        <v>89503</v>
      </c>
      <c r="B3464" s="321" t="s">
        <v>3582</v>
      </c>
      <c r="C3464" s="321" t="s">
        <v>5</v>
      </c>
      <c r="D3464" s="322" t="s">
        <v>42028</v>
      </c>
    </row>
    <row r="3465" spans="1:4">
      <c r="A3465" s="323">
        <v>89504</v>
      </c>
      <c r="B3465" s="321" t="s">
        <v>3583</v>
      </c>
      <c r="C3465" s="321" t="s">
        <v>5</v>
      </c>
      <c r="D3465" s="322" t="s">
        <v>42029</v>
      </c>
    </row>
    <row r="3466" spans="1:4">
      <c r="A3466" s="323">
        <v>89505</v>
      </c>
      <c r="B3466" s="321" t="s">
        <v>3584</v>
      </c>
      <c r="C3466" s="321" t="s">
        <v>5</v>
      </c>
      <c r="D3466" s="322" t="s">
        <v>42030</v>
      </c>
    </row>
    <row r="3467" spans="1:4">
      <c r="A3467" s="323">
        <v>89506</v>
      </c>
      <c r="B3467" s="321" t="s">
        <v>3585</v>
      </c>
      <c r="C3467" s="321" t="s">
        <v>5</v>
      </c>
      <c r="D3467" s="322" t="s">
        <v>42031</v>
      </c>
    </row>
    <row r="3468" spans="1:4">
      <c r="A3468" s="323">
        <v>89507</v>
      </c>
      <c r="B3468" s="321" t="s">
        <v>3586</v>
      </c>
      <c r="C3468" s="321" t="s">
        <v>5</v>
      </c>
      <c r="D3468" s="322" t="s">
        <v>42032</v>
      </c>
    </row>
    <row r="3469" spans="1:4">
      <c r="A3469" s="323">
        <v>89510</v>
      </c>
      <c r="B3469" s="321" t="s">
        <v>3587</v>
      </c>
      <c r="C3469" s="321" t="s">
        <v>5</v>
      </c>
      <c r="D3469" s="322" t="s">
        <v>42033</v>
      </c>
    </row>
    <row r="3470" spans="1:4">
      <c r="A3470" s="323">
        <v>89513</v>
      </c>
      <c r="B3470" s="321" t="s">
        <v>3588</v>
      </c>
      <c r="C3470" s="321" t="s">
        <v>5</v>
      </c>
      <c r="D3470" s="322" t="s">
        <v>42034</v>
      </c>
    </row>
    <row r="3471" spans="1:4">
      <c r="A3471" s="323">
        <v>89514</v>
      </c>
      <c r="B3471" s="321" t="s">
        <v>3589</v>
      </c>
      <c r="C3471" s="321" t="s">
        <v>5</v>
      </c>
      <c r="D3471" s="322" t="s">
        <v>42021</v>
      </c>
    </row>
    <row r="3472" spans="1:4">
      <c r="A3472" s="323">
        <v>89515</v>
      </c>
      <c r="B3472" s="321" t="s">
        <v>3590</v>
      </c>
      <c r="C3472" s="321" t="s">
        <v>5</v>
      </c>
      <c r="D3472" s="322" t="s">
        <v>42035</v>
      </c>
    </row>
    <row r="3473" spans="1:4">
      <c r="A3473" s="323">
        <v>89516</v>
      </c>
      <c r="B3473" s="321" t="s">
        <v>3591</v>
      </c>
      <c r="C3473" s="321" t="s">
        <v>5</v>
      </c>
      <c r="D3473" s="322" t="s">
        <v>39886</v>
      </c>
    </row>
    <row r="3474" spans="1:4">
      <c r="A3474" s="323">
        <v>89517</v>
      </c>
      <c r="B3474" s="321" t="s">
        <v>3592</v>
      </c>
      <c r="C3474" s="321" t="s">
        <v>5</v>
      </c>
      <c r="D3474" s="322" t="s">
        <v>42036</v>
      </c>
    </row>
    <row r="3475" spans="1:4">
      <c r="A3475" s="323">
        <v>89518</v>
      </c>
      <c r="B3475" s="321" t="s">
        <v>3593</v>
      </c>
      <c r="C3475" s="321" t="s">
        <v>5</v>
      </c>
      <c r="D3475" s="322" t="s">
        <v>39710</v>
      </c>
    </row>
    <row r="3476" spans="1:4">
      <c r="A3476" s="323">
        <v>89519</v>
      </c>
      <c r="B3476" s="321" t="s">
        <v>3594</v>
      </c>
      <c r="C3476" s="321" t="s">
        <v>5</v>
      </c>
      <c r="D3476" s="322" t="s">
        <v>39513</v>
      </c>
    </row>
    <row r="3477" spans="1:4">
      <c r="A3477" s="323">
        <v>89520</v>
      </c>
      <c r="B3477" s="321" t="s">
        <v>3595</v>
      </c>
      <c r="C3477" s="321" t="s">
        <v>5</v>
      </c>
      <c r="D3477" s="322" t="s">
        <v>42037</v>
      </c>
    </row>
    <row r="3478" spans="1:4">
      <c r="A3478" s="323">
        <v>89521</v>
      </c>
      <c r="B3478" s="321" t="s">
        <v>3596</v>
      </c>
      <c r="C3478" s="321" t="s">
        <v>5</v>
      </c>
      <c r="D3478" s="322" t="s">
        <v>42038</v>
      </c>
    </row>
    <row r="3479" spans="1:4">
      <c r="A3479" s="323">
        <v>89522</v>
      </c>
      <c r="B3479" s="321" t="s">
        <v>3597</v>
      </c>
      <c r="C3479" s="321" t="s">
        <v>5</v>
      </c>
      <c r="D3479" s="322" t="s">
        <v>40657</v>
      </c>
    </row>
    <row r="3480" spans="1:4">
      <c r="A3480" s="323">
        <v>89523</v>
      </c>
      <c r="B3480" s="321" t="s">
        <v>3598</v>
      </c>
      <c r="C3480" s="321" t="s">
        <v>5</v>
      </c>
      <c r="D3480" s="322" t="s">
        <v>42039</v>
      </c>
    </row>
    <row r="3481" spans="1:4">
      <c r="A3481" s="323">
        <v>89524</v>
      </c>
      <c r="B3481" s="321" t="s">
        <v>3599</v>
      </c>
      <c r="C3481" s="321" t="s">
        <v>5</v>
      </c>
      <c r="D3481" s="322" t="s">
        <v>42040</v>
      </c>
    </row>
    <row r="3482" spans="1:4">
      <c r="A3482" s="323">
        <v>89525</v>
      </c>
      <c r="B3482" s="321" t="s">
        <v>3600</v>
      </c>
      <c r="C3482" s="321" t="s">
        <v>5</v>
      </c>
      <c r="D3482" s="322" t="s">
        <v>42041</v>
      </c>
    </row>
    <row r="3483" spans="1:4">
      <c r="A3483" s="323">
        <v>89526</v>
      </c>
      <c r="B3483" s="321" t="s">
        <v>3601</v>
      </c>
      <c r="C3483" s="321" t="s">
        <v>5</v>
      </c>
      <c r="D3483" s="322" t="s">
        <v>42042</v>
      </c>
    </row>
    <row r="3484" spans="1:4">
      <c r="A3484" s="323">
        <v>89527</v>
      </c>
      <c r="B3484" s="321" t="s">
        <v>3602</v>
      </c>
      <c r="C3484" s="321" t="s">
        <v>5</v>
      </c>
      <c r="D3484" s="322" t="s">
        <v>42043</v>
      </c>
    </row>
    <row r="3485" spans="1:4">
      <c r="A3485" s="323">
        <v>89528</v>
      </c>
      <c r="B3485" s="321" t="s">
        <v>3603</v>
      </c>
      <c r="C3485" s="321" t="s">
        <v>5</v>
      </c>
      <c r="D3485" s="322" t="s">
        <v>42044</v>
      </c>
    </row>
    <row r="3486" spans="1:4">
      <c r="A3486" s="323">
        <v>89529</v>
      </c>
      <c r="B3486" s="321" t="s">
        <v>3604</v>
      </c>
      <c r="C3486" s="321" t="s">
        <v>5</v>
      </c>
      <c r="D3486" s="322" t="s">
        <v>42045</v>
      </c>
    </row>
    <row r="3487" spans="1:4">
      <c r="A3487" s="323">
        <v>89530</v>
      </c>
      <c r="B3487" s="321" t="s">
        <v>3605</v>
      </c>
      <c r="C3487" s="321" t="s">
        <v>5</v>
      </c>
      <c r="D3487" s="322" t="s">
        <v>41220</v>
      </c>
    </row>
    <row r="3488" spans="1:4">
      <c r="A3488" s="323">
        <v>89531</v>
      </c>
      <c r="B3488" s="321" t="s">
        <v>3606</v>
      </c>
      <c r="C3488" s="321" t="s">
        <v>5</v>
      </c>
      <c r="D3488" s="322" t="s">
        <v>41428</v>
      </c>
    </row>
    <row r="3489" spans="1:4">
      <c r="A3489" s="323">
        <v>89532</v>
      </c>
      <c r="B3489" s="321" t="s">
        <v>3607</v>
      </c>
      <c r="C3489" s="321" t="s">
        <v>5</v>
      </c>
      <c r="D3489" s="322" t="s">
        <v>42046</v>
      </c>
    </row>
    <row r="3490" spans="1:4">
      <c r="A3490" s="323">
        <v>89533</v>
      </c>
      <c r="B3490" s="321" t="s">
        <v>3608</v>
      </c>
      <c r="C3490" s="321" t="s">
        <v>5</v>
      </c>
      <c r="D3490" s="322" t="s">
        <v>41428</v>
      </c>
    </row>
    <row r="3491" spans="1:4">
      <c r="A3491" s="323">
        <v>89534</v>
      </c>
      <c r="B3491" s="321" t="s">
        <v>3609</v>
      </c>
      <c r="C3491" s="321" t="s">
        <v>5</v>
      </c>
      <c r="D3491" s="322" t="s">
        <v>42047</v>
      </c>
    </row>
    <row r="3492" spans="1:4">
      <c r="A3492" s="323">
        <v>89535</v>
      </c>
      <c r="B3492" s="321" t="s">
        <v>3610</v>
      </c>
      <c r="C3492" s="321" t="s">
        <v>5</v>
      </c>
      <c r="D3492" s="322" t="s">
        <v>42048</v>
      </c>
    </row>
    <row r="3493" spans="1:4">
      <c r="A3493" s="323">
        <v>89536</v>
      </c>
      <c r="B3493" s="321" t="s">
        <v>3611</v>
      </c>
      <c r="C3493" s="321" t="s">
        <v>5</v>
      </c>
      <c r="D3493" s="322" t="s">
        <v>41191</v>
      </c>
    </row>
    <row r="3494" spans="1:4">
      <c r="A3494" s="323">
        <v>89538</v>
      </c>
      <c r="B3494" s="321" t="s">
        <v>3612</v>
      </c>
      <c r="C3494" s="321" t="s">
        <v>5</v>
      </c>
      <c r="D3494" s="322" t="s">
        <v>42049</v>
      </c>
    </row>
    <row r="3495" spans="1:4">
      <c r="A3495" s="323">
        <v>89539</v>
      </c>
      <c r="B3495" s="321" t="s">
        <v>38806</v>
      </c>
      <c r="C3495" s="321" t="s">
        <v>5</v>
      </c>
      <c r="D3495" s="322" t="s">
        <v>42050</v>
      </c>
    </row>
    <row r="3496" spans="1:4">
      <c r="A3496" s="323">
        <v>89540</v>
      </c>
      <c r="B3496" s="321" t="s">
        <v>3613</v>
      </c>
      <c r="C3496" s="321" t="s">
        <v>5</v>
      </c>
      <c r="D3496" s="322" t="s">
        <v>41963</v>
      </c>
    </row>
    <row r="3497" spans="1:4">
      <c r="A3497" s="323">
        <v>89541</v>
      </c>
      <c r="B3497" s="321" t="s">
        <v>3614</v>
      </c>
      <c r="C3497" s="321" t="s">
        <v>5</v>
      </c>
      <c r="D3497" s="322" t="s">
        <v>39458</v>
      </c>
    </row>
    <row r="3498" spans="1:4">
      <c r="A3498" s="323">
        <v>89542</v>
      </c>
      <c r="B3498" s="321" t="s">
        <v>3615</v>
      </c>
      <c r="C3498" s="321" t="s">
        <v>5</v>
      </c>
      <c r="D3498" s="322" t="s">
        <v>40720</v>
      </c>
    </row>
    <row r="3499" spans="1:4">
      <c r="A3499" s="323">
        <v>89544</v>
      </c>
      <c r="B3499" s="321" t="s">
        <v>3616</v>
      </c>
      <c r="C3499" s="321" t="s">
        <v>5</v>
      </c>
      <c r="D3499" s="322" t="s">
        <v>42051</v>
      </c>
    </row>
    <row r="3500" spans="1:4">
      <c r="A3500" s="323">
        <v>89545</v>
      </c>
      <c r="B3500" s="321" t="s">
        <v>3617</v>
      </c>
      <c r="C3500" s="321" t="s">
        <v>5</v>
      </c>
      <c r="D3500" s="322" t="s">
        <v>41185</v>
      </c>
    </row>
    <row r="3501" spans="1:4">
      <c r="A3501" s="323">
        <v>89546</v>
      </c>
      <c r="B3501" s="321" t="s">
        <v>3618</v>
      </c>
      <c r="C3501" s="321" t="s">
        <v>5</v>
      </c>
      <c r="D3501" s="322" t="s">
        <v>42052</v>
      </c>
    </row>
    <row r="3502" spans="1:4">
      <c r="A3502" s="323">
        <v>89547</v>
      </c>
      <c r="B3502" s="321" t="s">
        <v>3619</v>
      </c>
      <c r="C3502" s="321" t="s">
        <v>5</v>
      </c>
      <c r="D3502" s="322" t="s">
        <v>39653</v>
      </c>
    </row>
    <row r="3503" spans="1:4">
      <c r="A3503" s="323">
        <v>89548</v>
      </c>
      <c r="B3503" s="321" t="s">
        <v>3620</v>
      </c>
      <c r="C3503" s="321" t="s">
        <v>5</v>
      </c>
      <c r="D3503" s="322" t="s">
        <v>42053</v>
      </c>
    </row>
    <row r="3504" spans="1:4">
      <c r="A3504" s="323">
        <v>89549</v>
      </c>
      <c r="B3504" s="321" t="s">
        <v>3621</v>
      </c>
      <c r="C3504" s="321" t="s">
        <v>5</v>
      </c>
      <c r="D3504" s="322" t="s">
        <v>39881</v>
      </c>
    </row>
    <row r="3505" spans="1:4">
      <c r="A3505" s="323">
        <v>89550</v>
      </c>
      <c r="B3505" s="321" t="s">
        <v>3622</v>
      </c>
      <c r="C3505" s="321" t="s">
        <v>5</v>
      </c>
      <c r="D3505" s="322" t="s">
        <v>42054</v>
      </c>
    </row>
    <row r="3506" spans="1:4">
      <c r="A3506" s="323">
        <v>89551</v>
      </c>
      <c r="B3506" s="321" t="s">
        <v>3623</v>
      </c>
      <c r="C3506" s="321" t="s">
        <v>5</v>
      </c>
      <c r="D3506" s="322" t="s">
        <v>42055</v>
      </c>
    </row>
    <row r="3507" spans="1:4">
      <c r="A3507" s="323">
        <v>89552</v>
      </c>
      <c r="B3507" s="321" t="s">
        <v>3624</v>
      </c>
      <c r="C3507" s="321" t="s">
        <v>5</v>
      </c>
      <c r="D3507" s="322" t="s">
        <v>41136</v>
      </c>
    </row>
    <row r="3508" spans="1:4">
      <c r="A3508" s="323">
        <v>89553</v>
      </c>
      <c r="B3508" s="321" t="s">
        <v>3625</v>
      </c>
      <c r="C3508" s="321" t="s">
        <v>5</v>
      </c>
      <c r="D3508" s="322" t="s">
        <v>39749</v>
      </c>
    </row>
    <row r="3509" spans="1:4">
      <c r="A3509" s="323">
        <v>89554</v>
      </c>
      <c r="B3509" s="321" t="s">
        <v>3626</v>
      </c>
      <c r="C3509" s="321" t="s">
        <v>5</v>
      </c>
      <c r="D3509" s="322" t="s">
        <v>42056</v>
      </c>
    </row>
    <row r="3510" spans="1:4">
      <c r="A3510" s="323">
        <v>89555</v>
      </c>
      <c r="B3510" s="321" t="s">
        <v>3627</v>
      </c>
      <c r="C3510" s="321" t="s">
        <v>5</v>
      </c>
      <c r="D3510" s="322" t="s">
        <v>42057</v>
      </c>
    </row>
    <row r="3511" spans="1:4">
      <c r="A3511" s="323">
        <v>89556</v>
      </c>
      <c r="B3511" s="321" t="s">
        <v>3628</v>
      </c>
      <c r="C3511" s="321" t="s">
        <v>5</v>
      </c>
      <c r="D3511" s="322" t="s">
        <v>42058</v>
      </c>
    </row>
    <row r="3512" spans="1:4">
      <c r="A3512" s="323">
        <v>89557</v>
      </c>
      <c r="B3512" s="321" t="s">
        <v>3629</v>
      </c>
      <c r="C3512" s="321" t="s">
        <v>5</v>
      </c>
      <c r="D3512" s="322" t="s">
        <v>42059</v>
      </c>
    </row>
    <row r="3513" spans="1:4">
      <c r="A3513" s="323">
        <v>89558</v>
      </c>
      <c r="B3513" s="321" t="s">
        <v>3630</v>
      </c>
      <c r="C3513" s="321" t="s">
        <v>5</v>
      </c>
      <c r="D3513" s="322" t="s">
        <v>41215</v>
      </c>
    </row>
    <row r="3514" spans="1:4">
      <c r="A3514" s="323">
        <v>89559</v>
      </c>
      <c r="B3514" s="321" t="s">
        <v>3631</v>
      </c>
      <c r="C3514" s="321" t="s">
        <v>5</v>
      </c>
      <c r="D3514" s="322" t="s">
        <v>42060</v>
      </c>
    </row>
    <row r="3515" spans="1:4">
      <c r="A3515" s="323">
        <v>89561</v>
      </c>
      <c r="B3515" s="321" t="s">
        <v>3632</v>
      </c>
      <c r="C3515" s="321" t="s">
        <v>5</v>
      </c>
      <c r="D3515" s="322" t="s">
        <v>40893</v>
      </c>
    </row>
    <row r="3516" spans="1:4">
      <c r="A3516" s="323">
        <v>89562</v>
      </c>
      <c r="B3516" s="321" t="s">
        <v>3633</v>
      </c>
      <c r="C3516" s="321" t="s">
        <v>5</v>
      </c>
      <c r="D3516" s="322" t="s">
        <v>42061</v>
      </c>
    </row>
    <row r="3517" spans="1:4">
      <c r="A3517" s="323">
        <v>89563</v>
      </c>
      <c r="B3517" s="321" t="s">
        <v>3634</v>
      </c>
      <c r="C3517" s="321" t="s">
        <v>5</v>
      </c>
      <c r="D3517" s="322" t="s">
        <v>42062</v>
      </c>
    </row>
    <row r="3518" spans="1:4">
      <c r="A3518" s="323">
        <v>89564</v>
      </c>
      <c r="B3518" s="321" t="s">
        <v>3635</v>
      </c>
      <c r="C3518" s="321" t="s">
        <v>5</v>
      </c>
      <c r="D3518" s="322" t="s">
        <v>41875</v>
      </c>
    </row>
    <row r="3519" spans="1:4">
      <c r="A3519" s="323">
        <v>89565</v>
      </c>
      <c r="B3519" s="321" t="s">
        <v>3636</v>
      </c>
      <c r="C3519" s="321" t="s">
        <v>5</v>
      </c>
      <c r="D3519" s="322" t="s">
        <v>42063</v>
      </c>
    </row>
    <row r="3520" spans="1:4">
      <c r="A3520" s="323">
        <v>89566</v>
      </c>
      <c r="B3520" s="321" t="s">
        <v>3637</v>
      </c>
      <c r="C3520" s="321" t="s">
        <v>5</v>
      </c>
      <c r="D3520" s="322" t="s">
        <v>42064</v>
      </c>
    </row>
    <row r="3521" spans="1:4">
      <c r="A3521" s="323">
        <v>89567</v>
      </c>
      <c r="B3521" s="321" t="s">
        <v>3638</v>
      </c>
      <c r="C3521" s="321" t="s">
        <v>5</v>
      </c>
      <c r="D3521" s="322" t="s">
        <v>42065</v>
      </c>
    </row>
    <row r="3522" spans="1:4">
      <c r="A3522" s="323">
        <v>89568</v>
      </c>
      <c r="B3522" s="321" t="s">
        <v>3639</v>
      </c>
      <c r="C3522" s="321" t="s">
        <v>5</v>
      </c>
      <c r="D3522" s="322" t="s">
        <v>42066</v>
      </c>
    </row>
    <row r="3523" spans="1:4">
      <c r="A3523" s="323">
        <v>89569</v>
      </c>
      <c r="B3523" s="321" t="s">
        <v>3640</v>
      </c>
      <c r="C3523" s="321" t="s">
        <v>5</v>
      </c>
      <c r="D3523" s="322" t="s">
        <v>42067</v>
      </c>
    </row>
    <row r="3524" spans="1:4">
      <c r="A3524" s="323">
        <v>89570</v>
      </c>
      <c r="B3524" s="321" t="s">
        <v>3641</v>
      </c>
      <c r="C3524" s="321" t="s">
        <v>5</v>
      </c>
      <c r="D3524" s="322" t="s">
        <v>42068</v>
      </c>
    </row>
    <row r="3525" spans="1:4">
      <c r="A3525" s="323">
        <v>89571</v>
      </c>
      <c r="B3525" s="321" t="s">
        <v>3642</v>
      </c>
      <c r="C3525" s="321" t="s">
        <v>5</v>
      </c>
      <c r="D3525" s="322" t="s">
        <v>42069</v>
      </c>
    </row>
    <row r="3526" spans="1:4">
      <c r="A3526" s="323">
        <v>89572</v>
      </c>
      <c r="B3526" s="321" t="s">
        <v>3643</v>
      </c>
      <c r="C3526" s="321" t="s">
        <v>5</v>
      </c>
      <c r="D3526" s="322" t="s">
        <v>39746</v>
      </c>
    </row>
    <row r="3527" spans="1:4">
      <c r="A3527" s="323">
        <v>89573</v>
      </c>
      <c r="B3527" s="321" t="s">
        <v>3644</v>
      </c>
      <c r="C3527" s="321" t="s">
        <v>5</v>
      </c>
      <c r="D3527" s="322" t="s">
        <v>42070</v>
      </c>
    </row>
    <row r="3528" spans="1:4">
      <c r="A3528" s="323">
        <v>89574</v>
      </c>
      <c r="B3528" s="321" t="s">
        <v>3645</v>
      </c>
      <c r="C3528" s="321" t="s">
        <v>5</v>
      </c>
      <c r="D3528" s="322" t="s">
        <v>42071</v>
      </c>
    </row>
    <row r="3529" spans="1:4">
      <c r="A3529" s="323">
        <v>89575</v>
      </c>
      <c r="B3529" s="321" t="s">
        <v>3646</v>
      </c>
      <c r="C3529" s="321" t="s">
        <v>5</v>
      </c>
      <c r="D3529" s="322" t="s">
        <v>42072</v>
      </c>
    </row>
    <row r="3530" spans="1:4">
      <c r="A3530" s="323">
        <v>89577</v>
      </c>
      <c r="B3530" s="321" t="s">
        <v>3647</v>
      </c>
      <c r="C3530" s="321" t="s">
        <v>5</v>
      </c>
      <c r="D3530" s="322" t="s">
        <v>42073</v>
      </c>
    </row>
    <row r="3531" spans="1:4">
      <c r="A3531" s="323">
        <v>89579</v>
      </c>
      <c r="B3531" s="321" t="s">
        <v>3648</v>
      </c>
      <c r="C3531" s="321" t="s">
        <v>5</v>
      </c>
      <c r="D3531" s="322" t="s">
        <v>42074</v>
      </c>
    </row>
    <row r="3532" spans="1:4">
      <c r="A3532" s="323">
        <v>89581</v>
      </c>
      <c r="B3532" s="321" t="s">
        <v>3649</v>
      </c>
      <c r="C3532" s="321" t="s">
        <v>5</v>
      </c>
      <c r="D3532" s="322" t="s">
        <v>42075</v>
      </c>
    </row>
    <row r="3533" spans="1:4">
      <c r="A3533" s="323">
        <v>89582</v>
      </c>
      <c r="B3533" s="321" t="s">
        <v>3650</v>
      </c>
      <c r="C3533" s="321" t="s">
        <v>5</v>
      </c>
      <c r="D3533" s="322" t="s">
        <v>42076</v>
      </c>
    </row>
    <row r="3534" spans="1:4">
      <c r="A3534" s="323">
        <v>89583</v>
      </c>
      <c r="B3534" s="321" t="s">
        <v>3651</v>
      </c>
      <c r="C3534" s="321" t="s">
        <v>5</v>
      </c>
      <c r="D3534" s="322" t="s">
        <v>42077</v>
      </c>
    </row>
    <row r="3535" spans="1:4">
      <c r="A3535" s="323">
        <v>89584</v>
      </c>
      <c r="B3535" s="321" t="s">
        <v>3652</v>
      </c>
      <c r="C3535" s="321" t="s">
        <v>5</v>
      </c>
      <c r="D3535" s="322" t="s">
        <v>42078</v>
      </c>
    </row>
    <row r="3536" spans="1:4">
      <c r="A3536" s="323">
        <v>89585</v>
      </c>
      <c r="B3536" s="321" t="s">
        <v>3653</v>
      </c>
      <c r="C3536" s="321" t="s">
        <v>5</v>
      </c>
      <c r="D3536" s="322" t="s">
        <v>42079</v>
      </c>
    </row>
    <row r="3537" spans="1:4">
      <c r="A3537" s="323">
        <v>89586</v>
      </c>
      <c r="B3537" s="321" t="s">
        <v>3654</v>
      </c>
      <c r="C3537" s="321" t="s">
        <v>5</v>
      </c>
      <c r="D3537" s="322" t="s">
        <v>42079</v>
      </c>
    </row>
    <row r="3538" spans="1:4">
      <c r="A3538" s="323">
        <v>89587</v>
      </c>
      <c r="B3538" s="321" t="s">
        <v>3655</v>
      </c>
      <c r="C3538" s="321" t="s">
        <v>5</v>
      </c>
      <c r="D3538" s="322" t="s">
        <v>39515</v>
      </c>
    </row>
    <row r="3539" spans="1:4">
      <c r="A3539" s="323">
        <v>89589</v>
      </c>
      <c r="B3539" s="321" t="s">
        <v>38807</v>
      </c>
      <c r="C3539" s="321" t="s">
        <v>5</v>
      </c>
      <c r="D3539" s="322" t="s">
        <v>42080</v>
      </c>
    </row>
    <row r="3540" spans="1:4">
      <c r="A3540" s="323">
        <v>89590</v>
      </c>
      <c r="B3540" s="321" t="s">
        <v>3656</v>
      </c>
      <c r="C3540" s="321" t="s">
        <v>5</v>
      </c>
      <c r="D3540" s="322" t="s">
        <v>42081</v>
      </c>
    </row>
    <row r="3541" spans="1:4">
      <c r="A3541" s="323">
        <v>89591</v>
      </c>
      <c r="B3541" s="321" t="s">
        <v>3657</v>
      </c>
      <c r="C3541" s="321" t="s">
        <v>5</v>
      </c>
      <c r="D3541" s="322" t="s">
        <v>42082</v>
      </c>
    </row>
    <row r="3542" spans="1:4">
      <c r="A3542" s="323">
        <v>89592</v>
      </c>
      <c r="B3542" s="321" t="s">
        <v>3658</v>
      </c>
      <c r="C3542" s="321" t="s">
        <v>5</v>
      </c>
      <c r="D3542" s="322" t="s">
        <v>42083</v>
      </c>
    </row>
    <row r="3543" spans="1:4">
      <c r="A3543" s="323">
        <v>89593</v>
      </c>
      <c r="B3543" s="321" t="s">
        <v>3659</v>
      </c>
      <c r="C3543" s="321" t="s">
        <v>5</v>
      </c>
      <c r="D3543" s="322" t="s">
        <v>42084</v>
      </c>
    </row>
    <row r="3544" spans="1:4">
      <c r="A3544" s="323">
        <v>89594</v>
      </c>
      <c r="B3544" s="321" t="s">
        <v>3660</v>
      </c>
      <c r="C3544" s="321" t="s">
        <v>5</v>
      </c>
      <c r="D3544" s="322" t="s">
        <v>42085</v>
      </c>
    </row>
    <row r="3545" spans="1:4">
      <c r="A3545" s="323">
        <v>89595</v>
      </c>
      <c r="B3545" s="321" t="s">
        <v>3661</v>
      </c>
      <c r="C3545" s="321" t="s">
        <v>5</v>
      </c>
      <c r="D3545" s="322" t="s">
        <v>40956</v>
      </c>
    </row>
    <row r="3546" spans="1:4">
      <c r="A3546" s="323">
        <v>89596</v>
      </c>
      <c r="B3546" s="321" t="s">
        <v>3662</v>
      </c>
      <c r="C3546" s="321" t="s">
        <v>5</v>
      </c>
      <c r="D3546" s="322" t="s">
        <v>42086</v>
      </c>
    </row>
    <row r="3547" spans="1:4">
      <c r="A3547" s="323">
        <v>89597</v>
      </c>
      <c r="B3547" s="321" t="s">
        <v>3663</v>
      </c>
      <c r="C3547" s="321" t="s">
        <v>5</v>
      </c>
      <c r="D3547" s="322" t="s">
        <v>42087</v>
      </c>
    </row>
    <row r="3548" spans="1:4">
      <c r="A3548" s="323">
        <v>89598</v>
      </c>
      <c r="B3548" s="321" t="s">
        <v>3664</v>
      </c>
      <c r="C3548" s="321" t="s">
        <v>5</v>
      </c>
      <c r="D3548" s="322" t="s">
        <v>42088</v>
      </c>
    </row>
    <row r="3549" spans="1:4">
      <c r="A3549" s="323">
        <v>89599</v>
      </c>
      <c r="B3549" s="321" t="s">
        <v>3665</v>
      </c>
      <c r="C3549" s="321" t="s">
        <v>5</v>
      </c>
      <c r="D3549" s="322" t="s">
        <v>42089</v>
      </c>
    </row>
    <row r="3550" spans="1:4">
      <c r="A3550" s="323">
        <v>89600</v>
      </c>
      <c r="B3550" s="321" t="s">
        <v>3666</v>
      </c>
      <c r="C3550" s="321" t="s">
        <v>5</v>
      </c>
      <c r="D3550" s="322" t="s">
        <v>42090</v>
      </c>
    </row>
    <row r="3551" spans="1:4">
      <c r="A3551" s="323">
        <v>89605</v>
      </c>
      <c r="B3551" s="321" t="s">
        <v>3667</v>
      </c>
      <c r="C3551" s="321" t="s">
        <v>5</v>
      </c>
      <c r="D3551" s="322" t="s">
        <v>42091</v>
      </c>
    </row>
    <row r="3552" spans="1:4">
      <c r="A3552" s="323">
        <v>89609</v>
      </c>
      <c r="B3552" s="321" t="s">
        <v>3668</v>
      </c>
      <c r="C3552" s="321" t="s">
        <v>5</v>
      </c>
      <c r="D3552" s="322" t="s">
        <v>42092</v>
      </c>
    </row>
    <row r="3553" spans="1:4">
      <c r="A3553" s="323">
        <v>89610</v>
      </c>
      <c r="B3553" s="321" t="s">
        <v>3669</v>
      </c>
      <c r="C3553" s="321" t="s">
        <v>5</v>
      </c>
      <c r="D3553" s="322" t="s">
        <v>39015</v>
      </c>
    </row>
    <row r="3554" spans="1:4">
      <c r="A3554" s="323">
        <v>89611</v>
      </c>
      <c r="B3554" s="321" t="s">
        <v>3670</v>
      </c>
      <c r="C3554" s="321" t="s">
        <v>5</v>
      </c>
      <c r="D3554" s="322" t="s">
        <v>42093</v>
      </c>
    </row>
    <row r="3555" spans="1:4">
      <c r="A3555" s="323">
        <v>89612</v>
      </c>
      <c r="B3555" s="321" t="s">
        <v>3671</v>
      </c>
      <c r="C3555" s="321" t="s">
        <v>5</v>
      </c>
      <c r="D3555" s="322" t="s">
        <v>42094</v>
      </c>
    </row>
    <row r="3556" spans="1:4">
      <c r="A3556" s="323">
        <v>89613</v>
      </c>
      <c r="B3556" s="321" t="s">
        <v>3672</v>
      </c>
      <c r="C3556" s="321" t="s">
        <v>5</v>
      </c>
      <c r="D3556" s="322" t="s">
        <v>42095</v>
      </c>
    </row>
    <row r="3557" spans="1:4">
      <c r="A3557" s="323">
        <v>89614</v>
      </c>
      <c r="B3557" s="321" t="s">
        <v>3673</v>
      </c>
      <c r="C3557" s="321" t="s">
        <v>5</v>
      </c>
      <c r="D3557" s="322" t="s">
        <v>42096</v>
      </c>
    </row>
    <row r="3558" spans="1:4">
      <c r="A3558" s="323">
        <v>89615</v>
      </c>
      <c r="B3558" s="321" t="s">
        <v>3674</v>
      </c>
      <c r="C3558" s="321" t="s">
        <v>5</v>
      </c>
      <c r="D3558" s="322" t="s">
        <v>42097</v>
      </c>
    </row>
    <row r="3559" spans="1:4">
      <c r="A3559" s="323">
        <v>89616</v>
      </c>
      <c r="B3559" s="321" t="s">
        <v>3675</v>
      </c>
      <c r="C3559" s="321" t="s">
        <v>5</v>
      </c>
      <c r="D3559" s="322" t="s">
        <v>42098</v>
      </c>
    </row>
    <row r="3560" spans="1:4">
      <c r="A3560" s="323">
        <v>89617</v>
      </c>
      <c r="B3560" s="321" t="s">
        <v>3676</v>
      </c>
      <c r="C3560" s="321" t="s">
        <v>5</v>
      </c>
      <c r="D3560" s="322" t="s">
        <v>42099</v>
      </c>
    </row>
    <row r="3561" spans="1:4">
      <c r="A3561" s="323">
        <v>89618</v>
      </c>
      <c r="B3561" s="321" t="s">
        <v>3677</v>
      </c>
      <c r="C3561" s="321" t="s">
        <v>5</v>
      </c>
      <c r="D3561" s="322" t="s">
        <v>42100</v>
      </c>
    </row>
    <row r="3562" spans="1:4">
      <c r="A3562" s="323">
        <v>89619</v>
      </c>
      <c r="B3562" s="321" t="s">
        <v>3678</v>
      </c>
      <c r="C3562" s="321" t="s">
        <v>5</v>
      </c>
      <c r="D3562" s="322" t="s">
        <v>42101</v>
      </c>
    </row>
    <row r="3563" spans="1:4">
      <c r="A3563" s="323">
        <v>89620</v>
      </c>
      <c r="B3563" s="321" t="s">
        <v>3679</v>
      </c>
      <c r="C3563" s="321" t="s">
        <v>5</v>
      </c>
      <c r="D3563" s="322" t="s">
        <v>39577</v>
      </c>
    </row>
    <row r="3564" spans="1:4">
      <c r="A3564" s="323">
        <v>89621</v>
      </c>
      <c r="B3564" s="321" t="s">
        <v>3680</v>
      </c>
      <c r="C3564" s="321" t="s">
        <v>5</v>
      </c>
      <c r="D3564" s="322" t="s">
        <v>42102</v>
      </c>
    </row>
    <row r="3565" spans="1:4">
      <c r="A3565" s="323">
        <v>89622</v>
      </c>
      <c r="B3565" s="321" t="s">
        <v>3681</v>
      </c>
      <c r="C3565" s="321" t="s">
        <v>5</v>
      </c>
      <c r="D3565" s="322" t="s">
        <v>41246</v>
      </c>
    </row>
    <row r="3566" spans="1:4">
      <c r="A3566" s="323">
        <v>89623</v>
      </c>
      <c r="B3566" s="321" t="s">
        <v>3682</v>
      </c>
      <c r="C3566" s="321" t="s">
        <v>5</v>
      </c>
      <c r="D3566" s="322" t="s">
        <v>42103</v>
      </c>
    </row>
    <row r="3567" spans="1:4">
      <c r="A3567" s="323">
        <v>89624</v>
      </c>
      <c r="B3567" s="321" t="s">
        <v>3683</v>
      </c>
      <c r="C3567" s="321" t="s">
        <v>5</v>
      </c>
      <c r="D3567" s="322" t="s">
        <v>42104</v>
      </c>
    </row>
    <row r="3568" spans="1:4">
      <c r="A3568" s="323">
        <v>89625</v>
      </c>
      <c r="B3568" s="321" t="s">
        <v>3684</v>
      </c>
      <c r="C3568" s="321" t="s">
        <v>5</v>
      </c>
      <c r="D3568" s="322" t="s">
        <v>42105</v>
      </c>
    </row>
    <row r="3569" spans="1:4">
      <c r="A3569" s="323">
        <v>89626</v>
      </c>
      <c r="B3569" s="321" t="s">
        <v>3685</v>
      </c>
      <c r="C3569" s="321" t="s">
        <v>5</v>
      </c>
      <c r="D3569" s="322" t="s">
        <v>42106</v>
      </c>
    </row>
    <row r="3570" spans="1:4">
      <c r="A3570" s="323">
        <v>89627</v>
      </c>
      <c r="B3570" s="321" t="s">
        <v>3686</v>
      </c>
      <c r="C3570" s="321" t="s">
        <v>5</v>
      </c>
      <c r="D3570" s="322" t="s">
        <v>42107</v>
      </c>
    </row>
    <row r="3571" spans="1:4">
      <c r="A3571" s="323">
        <v>89628</v>
      </c>
      <c r="B3571" s="321" t="s">
        <v>3687</v>
      </c>
      <c r="C3571" s="321" t="s">
        <v>5</v>
      </c>
      <c r="D3571" s="322" t="s">
        <v>41435</v>
      </c>
    </row>
    <row r="3572" spans="1:4">
      <c r="A3572" s="323">
        <v>89629</v>
      </c>
      <c r="B3572" s="321" t="s">
        <v>3688</v>
      </c>
      <c r="C3572" s="321" t="s">
        <v>5</v>
      </c>
      <c r="D3572" s="322" t="s">
        <v>42108</v>
      </c>
    </row>
    <row r="3573" spans="1:4">
      <c r="A3573" s="323">
        <v>89630</v>
      </c>
      <c r="B3573" s="321" t="s">
        <v>3689</v>
      </c>
      <c r="C3573" s="321" t="s">
        <v>5</v>
      </c>
      <c r="D3573" s="322" t="s">
        <v>42109</v>
      </c>
    </row>
    <row r="3574" spans="1:4">
      <c r="A3574" s="323">
        <v>89631</v>
      </c>
      <c r="B3574" s="321" t="s">
        <v>3690</v>
      </c>
      <c r="C3574" s="321" t="s">
        <v>5</v>
      </c>
      <c r="D3574" s="322" t="s">
        <v>42110</v>
      </c>
    </row>
    <row r="3575" spans="1:4">
      <c r="A3575" s="323">
        <v>89632</v>
      </c>
      <c r="B3575" s="321" t="s">
        <v>3691</v>
      </c>
      <c r="C3575" s="321" t="s">
        <v>5</v>
      </c>
      <c r="D3575" s="322" t="s">
        <v>42111</v>
      </c>
    </row>
    <row r="3576" spans="1:4">
      <c r="A3576" s="323">
        <v>89637</v>
      </c>
      <c r="B3576" s="321" t="s">
        <v>3692</v>
      </c>
      <c r="C3576" s="321" t="s">
        <v>5</v>
      </c>
      <c r="D3576" s="322" t="s">
        <v>41253</v>
      </c>
    </row>
    <row r="3577" spans="1:4">
      <c r="A3577" s="323">
        <v>89638</v>
      </c>
      <c r="B3577" s="321" t="s">
        <v>3693</v>
      </c>
      <c r="C3577" s="321" t="s">
        <v>5</v>
      </c>
      <c r="D3577" s="322" t="s">
        <v>41959</v>
      </c>
    </row>
    <row r="3578" spans="1:4">
      <c r="A3578" s="323">
        <v>89639</v>
      </c>
      <c r="B3578" s="321" t="s">
        <v>3694</v>
      </c>
      <c r="C3578" s="321" t="s">
        <v>5</v>
      </c>
      <c r="D3578" s="322" t="s">
        <v>42112</v>
      </c>
    </row>
    <row r="3579" spans="1:4">
      <c r="A3579" s="323">
        <v>89640</v>
      </c>
      <c r="B3579" s="321" t="s">
        <v>3695</v>
      </c>
      <c r="C3579" s="321" t="s">
        <v>5</v>
      </c>
      <c r="D3579" s="322" t="s">
        <v>40894</v>
      </c>
    </row>
    <row r="3580" spans="1:4">
      <c r="A3580" s="323">
        <v>89641</v>
      </c>
      <c r="B3580" s="321" t="s">
        <v>3696</v>
      </c>
      <c r="C3580" s="321" t="s">
        <v>5</v>
      </c>
      <c r="D3580" s="322" t="s">
        <v>42113</v>
      </c>
    </row>
    <row r="3581" spans="1:4">
      <c r="A3581" s="323">
        <v>89642</v>
      </c>
      <c r="B3581" s="321" t="s">
        <v>3697</v>
      </c>
      <c r="C3581" s="321" t="s">
        <v>5</v>
      </c>
      <c r="D3581" s="322" t="s">
        <v>42022</v>
      </c>
    </row>
    <row r="3582" spans="1:4">
      <c r="A3582" s="323">
        <v>89643</v>
      </c>
      <c r="B3582" s="321" t="s">
        <v>3698</v>
      </c>
      <c r="C3582" s="321" t="s">
        <v>5</v>
      </c>
      <c r="D3582" s="322" t="s">
        <v>42114</v>
      </c>
    </row>
    <row r="3583" spans="1:4">
      <c r="A3583" s="323">
        <v>89644</v>
      </c>
      <c r="B3583" s="321" t="s">
        <v>3699</v>
      </c>
      <c r="C3583" s="321" t="s">
        <v>5</v>
      </c>
      <c r="D3583" s="322" t="s">
        <v>39412</v>
      </c>
    </row>
    <row r="3584" spans="1:4">
      <c r="A3584" s="323">
        <v>89645</v>
      </c>
      <c r="B3584" s="321" t="s">
        <v>3700</v>
      </c>
      <c r="C3584" s="321" t="s">
        <v>5</v>
      </c>
      <c r="D3584" s="322" t="s">
        <v>42115</v>
      </c>
    </row>
    <row r="3585" spans="1:4">
      <c r="A3585" s="323">
        <v>89646</v>
      </c>
      <c r="B3585" s="321" t="s">
        <v>3701</v>
      </c>
      <c r="C3585" s="321" t="s">
        <v>5</v>
      </c>
      <c r="D3585" s="322" t="s">
        <v>40919</v>
      </c>
    </row>
    <row r="3586" spans="1:4">
      <c r="A3586" s="323">
        <v>89647</v>
      </c>
      <c r="B3586" s="321" t="s">
        <v>3702</v>
      </c>
      <c r="C3586" s="321" t="s">
        <v>5</v>
      </c>
      <c r="D3586" s="322" t="s">
        <v>42116</v>
      </c>
    </row>
    <row r="3587" spans="1:4">
      <c r="A3587" s="323">
        <v>89648</v>
      </c>
      <c r="B3587" s="321" t="s">
        <v>3703</v>
      </c>
      <c r="C3587" s="321" t="s">
        <v>5</v>
      </c>
      <c r="D3587" s="322" t="s">
        <v>42117</v>
      </c>
    </row>
    <row r="3588" spans="1:4">
      <c r="A3588" s="323">
        <v>89649</v>
      </c>
      <c r="B3588" s="321" t="s">
        <v>3704</v>
      </c>
      <c r="C3588" s="321" t="s">
        <v>5</v>
      </c>
      <c r="D3588" s="322" t="s">
        <v>42118</v>
      </c>
    </row>
    <row r="3589" spans="1:4">
      <c r="A3589" s="323">
        <v>89650</v>
      </c>
      <c r="B3589" s="321" t="s">
        <v>3705</v>
      </c>
      <c r="C3589" s="321" t="s">
        <v>5</v>
      </c>
      <c r="D3589" s="322" t="s">
        <v>42118</v>
      </c>
    </row>
    <row r="3590" spans="1:4">
      <c r="A3590" s="323">
        <v>89651</v>
      </c>
      <c r="B3590" s="321" t="s">
        <v>3706</v>
      </c>
      <c r="C3590" s="321" t="s">
        <v>5</v>
      </c>
      <c r="D3590" s="322" t="s">
        <v>39463</v>
      </c>
    </row>
    <row r="3591" spans="1:4">
      <c r="A3591" s="323">
        <v>89652</v>
      </c>
      <c r="B3591" s="321" t="s">
        <v>3707</v>
      </c>
      <c r="C3591" s="321" t="s">
        <v>5</v>
      </c>
      <c r="D3591" s="322" t="s">
        <v>42119</v>
      </c>
    </row>
    <row r="3592" spans="1:4">
      <c r="A3592" s="323">
        <v>89653</v>
      </c>
      <c r="B3592" s="321" t="s">
        <v>3708</v>
      </c>
      <c r="C3592" s="321" t="s">
        <v>5</v>
      </c>
      <c r="D3592" s="322" t="s">
        <v>40944</v>
      </c>
    </row>
    <row r="3593" spans="1:4">
      <c r="A3593" s="323">
        <v>89654</v>
      </c>
      <c r="B3593" s="321" t="s">
        <v>3709</v>
      </c>
      <c r="C3593" s="321" t="s">
        <v>5</v>
      </c>
      <c r="D3593" s="322" t="s">
        <v>42120</v>
      </c>
    </row>
    <row r="3594" spans="1:4">
      <c r="A3594" s="323">
        <v>89655</v>
      </c>
      <c r="B3594" s="321" t="s">
        <v>3710</v>
      </c>
      <c r="C3594" s="321" t="s">
        <v>5</v>
      </c>
      <c r="D3594" s="322" t="s">
        <v>42121</v>
      </c>
    </row>
    <row r="3595" spans="1:4">
      <c r="A3595" s="323">
        <v>89656</v>
      </c>
      <c r="B3595" s="321" t="s">
        <v>3711</v>
      </c>
      <c r="C3595" s="321" t="s">
        <v>5</v>
      </c>
      <c r="D3595" s="322" t="s">
        <v>42055</v>
      </c>
    </row>
    <row r="3596" spans="1:4">
      <c r="A3596" s="323">
        <v>89657</v>
      </c>
      <c r="B3596" s="321" t="s">
        <v>3712</v>
      </c>
      <c r="C3596" s="321" t="s">
        <v>5</v>
      </c>
      <c r="D3596" s="322" t="s">
        <v>42122</v>
      </c>
    </row>
    <row r="3597" spans="1:4">
      <c r="A3597" s="323">
        <v>89658</v>
      </c>
      <c r="B3597" s="321" t="s">
        <v>3713</v>
      </c>
      <c r="C3597" s="321" t="s">
        <v>5</v>
      </c>
      <c r="D3597" s="322" t="s">
        <v>39892</v>
      </c>
    </row>
    <row r="3598" spans="1:4">
      <c r="A3598" s="323">
        <v>89659</v>
      </c>
      <c r="B3598" s="321" t="s">
        <v>3714</v>
      </c>
      <c r="C3598" s="321" t="s">
        <v>5</v>
      </c>
      <c r="D3598" s="322" t="s">
        <v>42123</v>
      </c>
    </row>
    <row r="3599" spans="1:4">
      <c r="A3599" s="323">
        <v>89660</v>
      </c>
      <c r="B3599" s="321" t="s">
        <v>3715</v>
      </c>
      <c r="C3599" s="321" t="s">
        <v>5</v>
      </c>
      <c r="D3599" s="322" t="s">
        <v>39432</v>
      </c>
    </row>
    <row r="3600" spans="1:4">
      <c r="A3600" s="323">
        <v>89661</v>
      </c>
      <c r="B3600" s="321" t="s">
        <v>3716</v>
      </c>
      <c r="C3600" s="321" t="s">
        <v>5</v>
      </c>
      <c r="D3600" s="322" t="s">
        <v>42124</v>
      </c>
    </row>
    <row r="3601" spans="1:4">
      <c r="A3601" s="323">
        <v>89662</v>
      </c>
      <c r="B3601" s="321" t="s">
        <v>3717</v>
      </c>
      <c r="C3601" s="321" t="s">
        <v>5</v>
      </c>
      <c r="D3601" s="322" t="s">
        <v>42125</v>
      </c>
    </row>
    <row r="3602" spans="1:4">
      <c r="A3602" s="323">
        <v>89663</v>
      </c>
      <c r="B3602" s="321" t="s">
        <v>3718</v>
      </c>
      <c r="C3602" s="321" t="s">
        <v>5</v>
      </c>
      <c r="D3602" s="322" t="s">
        <v>41259</v>
      </c>
    </row>
    <row r="3603" spans="1:4">
      <c r="A3603" s="323">
        <v>89664</v>
      </c>
      <c r="B3603" s="321" t="s">
        <v>3719</v>
      </c>
      <c r="C3603" s="321" t="s">
        <v>5</v>
      </c>
      <c r="D3603" s="322" t="s">
        <v>42123</v>
      </c>
    </row>
    <row r="3604" spans="1:4">
      <c r="A3604" s="323">
        <v>89665</v>
      </c>
      <c r="B3604" s="321" t="s">
        <v>3720</v>
      </c>
      <c r="C3604" s="321" t="s">
        <v>5</v>
      </c>
      <c r="D3604" s="322" t="s">
        <v>40635</v>
      </c>
    </row>
    <row r="3605" spans="1:4">
      <c r="A3605" s="323">
        <v>89666</v>
      </c>
      <c r="B3605" s="321" t="s">
        <v>3721</v>
      </c>
      <c r="C3605" s="321" t="s">
        <v>5</v>
      </c>
      <c r="D3605" s="322" t="s">
        <v>42126</v>
      </c>
    </row>
    <row r="3606" spans="1:4">
      <c r="A3606" s="323">
        <v>89667</v>
      </c>
      <c r="B3606" s="321" t="s">
        <v>3722</v>
      </c>
      <c r="C3606" s="321" t="s">
        <v>5</v>
      </c>
      <c r="D3606" s="322" t="s">
        <v>42127</v>
      </c>
    </row>
    <row r="3607" spans="1:4">
      <c r="A3607" s="323">
        <v>89668</v>
      </c>
      <c r="B3607" s="321" t="s">
        <v>3723</v>
      </c>
      <c r="C3607" s="321" t="s">
        <v>5</v>
      </c>
      <c r="D3607" s="322" t="s">
        <v>42128</v>
      </c>
    </row>
    <row r="3608" spans="1:4">
      <c r="A3608" s="323">
        <v>89669</v>
      </c>
      <c r="B3608" s="321" t="s">
        <v>3724</v>
      </c>
      <c r="C3608" s="321" t="s">
        <v>5</v>
      </c>
      <c r="D3608" s="322" t="s">
        <v>42129</v>
      </c>
    </row>
    <row r="3609" spans="1:4">
      <c r="A3609" s="323">
        <v>89670</v>
      </c>
      <c r="B3609" s="321" t="s">
        <v>3725</v>
      </c>
      <c r="C3609" s="321" t="s">
        <v>5</v>
      </c>
      <c r="D3609" s="322" t="s">
        <v>42130</v>
      </c>
    </row>
    <row r="3610" spans="1:4">
      <c r="A3610" s="323">
        <v>89671</v>
      </c>
      <c r="B3610" s="321" t="s">
        <v>3726</v>
      </c>
      <c r="C3610" s="321" t="s">
        <v>5</v>
      </c>
      <c r="D3610" s="322" t="s">
        <v>41428</v>
      </c>
    </row>
    <row r="3611" spans="1:4">
      <c r="A3611" s="323">
        <v>89672</v>
      </c>
      <c r="B3611" s="321" t="s">
        <v>3727</v>
      </c>
      <c r="C3611" s="321" t="s">
        <v>5</v>
      </c>
      <c r="D3611" s="322" t="s">
        <v>42131</v>
      </c>
    </row>
    <row r="3612" spans="1:4">
      <c r="A3612" s="323">
        <v>89673</v>
      </c>
      <c r="B3612" s="321" t="s">
        <v>3728</v>
      </c>
      <c r="C3612" s="321" t="s">
        <v>5</v>
      </c>
      <c r="D3612" s="322" t="s">
        <v>41756</v>
      </c>
    </row>
    <row r="3613" spans="1:4">
      <c r="A3613" s="323">
        <v>89674</v>
      </c>
      <c r="B3613" s="321" t="s">
        <v>3729</v>
      </c>
      <c r="C3613" s="321" t="s">
        <v>5</v>
      </c>
      <c r="D3613" s="322" t="s">
        <v>42132</v>
      </c>
    </row>
    <row r="3614" spans="1:4">
      <c r="A3614" s="323">
        <v>89675</v>
      </c>
      <c r="B3614" s="321" t="s">
        <v>3730</v>
      </c>
      <c r="C3614" s="321" t="s">
        <v>5</v>
      </c>
      <c r="D3614" s="322" t="s">
        <v>42133</v>
      </c>
    </row>
    <row r="3615" spans="1:4">
      <c r="A3615" s="323">
        <v>89676</v>
      </c>
      <c r="B3615" s="321" t="s">
        <v>3731</v>
      </c>
      <c r="C3615" s="321" t="s">
        <v>5</v>
      </c>
      <c r="D3615" s="322" t="s">
        <v>42134</v>
      </c>
    </row>
    <row r="3616" spans="1:4">
      <c r="A3616" s="323">
        <v>89677</v>
      </c>
      <c r="B3616" s="321" t="s">
        <v>3732</v>
      </c>
      <c r="C3616" s="321" t="s">
        <v>5</v>
      </c>
      <c r="D3616" s="322" t="s">
        <v>42135</v>
      </c>
    </row>
    <row r="3617" spans="1:4">
      <c r="A3617" s="323">
        <v>89678</v>
      </c>
      <c r="B3617" s="321" t="s">
        <v>3733</v>
      </c>
      <c r="C3617" s="321" t="s">
        <v>5</v>
      </c>
      <c r="D3617" s="322" t="s">
        <v>42136</v>
      </c>
    </row>
    <row r="3618" spans="1:4">
      <c r="A3618" s="323">
        <v>89679</v>
      </c>
      <c r="B3618" s="321" t="s">
        <v>3734</v>
      </c>
      <c r="C3618" s="321" t="s">
        <v>5</v>
      </c>
      <c r="D3618" s="322" t="s">
        <v>42137</v>
      </c>
    </row>
    <row r="3619" spans="1:4">
      <c r="A3619" s="323">
        <v>89680</v>
      </c>
      <c r="B3619" s="321" t="s">
        <v>3735</v>
      </c>
      <c r="C3619" s="321" t="s">
        <v>5</v>
      </c>
      <c r="D3619" s="322" t="s">
        <v>42138</v>
      </c>
    </row>
    <row r="3620" spans="1:4">
      <c r="A3620" s="323">
        <v>89681</v>
      </c>
      <c r="B3620" s="321" t="s">
        <v>3736</v>
      </c>
      <c r="C3620" s="321" t="s">
        <v>5</v>
      </c>
      <c r="D3620" s="322" t="s">
        <v>42139</v>
      </c>
    </row>
    <row r="3621" spans="1:4">
      <c r="A3621" s="323">
        <v>89682</v>
      </c>
      <c r="B3621" s="321" t="s">
        <v>3737</v>
      </c>
      <c r="C3621" s="321" t="s">
        <v>5</v>
      </c>
      <c r="D3621" s="322" t="s">
        <v>42140</v>
      </c>
    </row>
    <row r="3622" spans="1:4">
      <c r="A3622" s="323">
        <v>89683</v>
      </c>
      <c r="B3622" s="321" t="s">
        <v>38808</v>
      </c>
      <c r="C3622" s="321" t="s">
        <v>5</v>
      </c>
      <c r="D3622" s="322" t="s">
        <v>42141</v>
      </c>
    </row>
    <row r="3623" spans="1:4">
      <c r="A3623" s="323">
        <v>89684</v>
      </c>
      <c r="B3623" s="321" t="s">
        <v>3738</v>
      </c>
      <c r="C3623" s="321" t="s">
        <v>5</v>
      </c>
      <c r="D3623" s="322" t="s">
        <v>41930</v>
      </c>
    </row>
    <row r="3624" spans="1:4">
      <c r="A3624" s="323">
        <v>89685</v>
      </c>
      <c r="B3624" s="321" t="s">
        <v>3739</v>
      </c>
      <c r="C3624" s="321" t="s">
        <v>5</v>
      </c>
      <c r="D3624" s="322" t="s">
        <v>41445</v>
      </c>
    </row>
    <row r="3625" spans="1:4">
      <c r="A3625" s="323">
        <v>89686</v>
      </c>
      <c r="B3625" s="321" t="s">
        <v>3740</v>
      </c>
      <c r="C3625" s="321" t="s">
        <v>5</v>
      </c>
      <c r="D3625" s="322" t="s">
        <v>42142</v>
      </c>
    </row>
    <row r="3626" spans="1:4">
      <c r="A3626" s="323">
        <v>89687</v>
      </c>
      <c r="B3626" s="321" t="s">
        <v>3741</v>
      </c>
      <c r="C3626" s="321" t="s">
        <v>5</v>
      </c>
      <c r="D3626" s="322" t="s">
        <v>42143</v>
      </c>
    </row>
    <row r="3627" spans="1:4">
      <c r="A3627" s="323">
        <v>89689</v>
      </c>
      <c r="B3627" s="321" t="s">
        <v>3742</v>
      </c>
      <c r="C3627" s="321" t="s">
        <v>5</v>
      </c>
      <c r="D3627" s="322" t="s">
        <v>42144</v>
      </c>
    </row>
    <row r="3628" spans="1:4">
      <c r="A3628" s="323">
        <v>89690</v>
      </c>
      <c r="B3628" s="321" t="s">
        <v>3743</v>
      </c>
      <c r="C3628" s="321" t="s">
        <v>5</v>
      </c>
      <c r="D3628" s="322" t="s">
        <v>42145</v>
      </c>
    </row>
    <row r="3629" spans="1:4">
      <c r="A3629" s="323">
        <v>89691</v>
      </c>
      <c r="B3629" s="321" t="s">
        <v>3744</v>
      </c>
      <c r="C3629" s="321" t="s">
        <v>5</v>
      </c>
      <c r="D3629" s="322" t="s">
        <v>42146</v>
      </c>
    </row>
    <row r="3630" spans="1:4">
      <c r="A3630" s="323">
        <v>89692</v>
      </c>
      <c r="B3630" s="321" t="s">
        <v>3745</v>
      </c>
      <c r="C3630" s="321" t="s">
        <v>5</v>
      </c>
      <c r="D3630" s="322" t="s">
        <v>42147</v>
      </c>
    </row>
    <row r="3631" spans="1:4">
      <c r="A3631" s="323">
        <v>89693</v>
      </c>
      <c r="B3631" s="321" t="s">
        <v>3746</v>
      </c>
      <c r="C3631" s="321" t="s">
        <v>5</v>
      </c>
      <c r="D3631" s="322" t="s">
        <v>42148</v>
      </c>
    </row>
    <row r="3632" spans="1:4">
      <c r="A3632" s="323">
        <v>89694</v>
      </c>
      <c r="B3632" s="321" t="s">
        <v>3747</v>
      </c>
      <c r="C3632" s="321" t="s">
        <v>5</v>
      </c>
      <c r="D3632" s="322" t="s">
        <v>42149</v>
      </c>
    </row>
    <row r="3633" spans="1:4">
      <c r="A3633" s="323">
        <v>89695</v>
      </c>
      <c r="B3633" s="321" t="s">
        <v>3748</v>
      </c>
      <c r="C3633" s="321" t="s">
        <v>5</v>
      </c>
      <c r="D3633" s="322" t="s">
        <v>42150</v>
      </c>
    </row>
    <row r="3634" spans="1:4">
      <c r="A3634" s="323">
        <v>89696</v>
      </c>
      <c r="B3634" s="321" t="s">
        <v>3749</v>
      </c>
      <c r="C3634" s="321" t="s">
        <v>5</v>
      </c>
      <c r="D3634" s="322" t="s">
        <v>42151</v>
      </c>
    </row>
    <row r="3635" spans="1:4">
      <c r="A3635" s="323">
        <v>89697</v>
      </c>
      <c r="B3635" s="321" t="s">
        <v>3750</v>
      </c>
      <c r="C3635" s="321" t="s">
        <v>5</v>
      </c>
      <c r="D3635" s="322" t="s">
        <v>40932</v>
      </c>
    </row>
    <row r="3636" spans="1:4">
      <c r="A3636" s="323">
        <v>89698</v>
      </c>
      <c r="B3636" s="321" t="s">
        <v>3751</v>
      </c>
      <c r="C3636" s="321" t="s">
        <v>5</v>
      </c>
      <c r="D3636" s="322" t="s">
        <v>42152</v>
      </c>
    </row>
    <row r="3637" spans="1:4">
      <c r="A3637" s="323">
        <v>89699</v>
      </c>
      <c r="B3637" s="321" t="s">
        <v>3752</v>
      </c>
      <c r="C3637" s="321" t="s">
        <v>5</v>
      </c>
      <c r="D3637" s="322" t="s">
        <v>42153</v>
      </c>
    </row>
    <row r="3638" spans="1:4">
      <c r="A3638" s="323">
        <v>89700</v>
      </c>
      <c r="B3638" s="321" t="s">
        <v>3753</v>
      </c>
      <c r="C3638" s="321" t="s">
        <v>5</v>
      </c>
      <c r="D3638" s="322" t="s">
        <v>42154</v>
      </c>
    </row>
    <row r="3639" spans="1:4">
      <c r="A3639" s="323">
        <v>89701</v>
      </c>
      <c r="B3639" s="321" t="s">
        <v>3754</v>
      </c>
      <c r="C3639" s="321" t="s">
        <v>5</v>
      </c>
      <c r="D3639" s="322" t="s">
        <v>42155</v>
      </c>
    </row>
    <row r="3640" spans="1:4">
      <c r="A3640" s="323">
        <v>89702</v>
      </c>
      <c r="B3640" s="321" t="s">
        <v>3755</v>
      </c>
      <c r="C3640" s="321" t="s">
        <v>5</v>
      </c>
      <c r="D3640" s="322" t="s">
        <v>42154</v>
      </c>
    </row>
    <row r="3641" spans="1:4">
      <c r="A3641" s="323">
        <v>89703</v>
      </c>
      <c r="B3641" s="321" t="s">
        <v>3756</v>
      </c>
      <c r="C3641" s="321" t="s">
        <v>5</v>
      </c>
      <c r="D3641" s="322" t="s">
        <v>42156</v>
      </c>
    </row>
    <row r="3642" spans="1:4">
      <c r="A3642" s="323">
        <v>89704</v>
      </c>
      <c r="B3642" s="321" t="s">
        <v>3757</v>
      </c>
      <c r="C3642" s="321" t="s">
        <v>5</v>
      </c>
      <c r="D3642" s="322" t="s">
        <v>42157</v>
      </c>
    </row>
    <row r="3643" spans="1:4">
      <c r="A3643" s="323">
        <v>89705</v>
      </c>
      <c r="B3643" s="321" t="s">
        <v>3758</v>
      </c>
      <c r="C3643" s="321" t="s">
        <v>5</v>
      </c>
      <c r="D3643" s="322" t="s">
        <v>42158</v>
      </c>
    </row>
    <row r="3644" spans="1:4">
      <c r="A3644" s="323">
        <v>89706</v>
      </c>
      <c r="B3644" s="321" t="s">
        <v>3759</v>
      </c>
      <c r="C3644" s="321" t="s">
        <v>5</v>
      </c>
      <c r="D3644" s="322" t="s">
        <v>40391</v>
      </c>
    </row>
    <row r="3645" spans="1:4">
      <c r="A3645" s="323">
        <v>89718</v>
      </c>
      <c r="B3645" s="321" t="s">
        <v>3760</v>
      </c>
      <c r="C3645" s="321" t="s">
        <v>40</v>
      </c>
      <c r="D3645" s="322" t="s">
        <v>42159</v>
      </c>
    </row>
    <row r="3646" spans="1:4">
      <c r="A3646" s="323">
        <v>89719</v>
      </c>
      <c r="B3646" s="321" t="s">
        <v>3761</v>
      </c>
      <c r="C3646" s="321" t="s">
        <v>5</v>
      </c>
      <c r="D3646" s="322" t="s">
        <v>39095</v>
      </c>
    </row>
    <row r="3647" spans="1:4">
      <c r="A3647" s="323">
        <v>89720</v>
      </c>
      <c r="B3647" s="321" t="s">
        <v>3762</v>
      </c>
      <c r="C3647" s="321" t="s">
        <v>5</v>
      </c>
      <c r="D3647" s="322" t="s">
        <v>42160</v>
      </c>
    </row>
    <row r="3648" spans="1:4">
      <c r="A3648" s="323">
        <v>89721</v>
      </c>
      <c r="B3648" s="321" t="s">
        <v>3763</v>
      </c>
      <c r="C3648" s="321" t="s">
        <v>5</v>
      </c>
      <c r="D3648" s="322" t="s">
        <v>42161</v>
      </c>
    </row>
    <row r="3649" spans="1:4">
      <c r="A3649" s="323">
        <v>89722</v>
      </c>
      <c r="B3649" s="321" t="s">
        <v>3764</v>
      </c>
      <c r="C3649" s="321" t="s">
        <v>5</v>
      </c>
      <c r="D3649" s="322" t="s">
        <v>41228</v>
      </c>
    </row>
    <row r="3650" spans="1:4">
      <c r="A3650" s="323">
        <v>89723</v>
      </c>
      <c r="B3650" s="321" t="s">
        <v>3765</v>
      </c>
      <c r="C3650" s="321" t="s">
        <v>5</v>
      </c>
      <c r="D3650" s="322" t="s">
        <v>42162</v>
      </c>
    </row>
    <row r="3651" spans="1:4">
      <c r="A3651" s="323">
        <v>89724</v>
      </c>
      <c r="B3651" s="321" t="s">
        <v>3766</v>
      </c>
      <c r="C3651" s="321" t="s">
        <v>5</v>
      </c>
      <c r="D3651" s="322" t="s">
        <v>39211</v>
      </c>
    </row>
    <row r="3652" spans="1:4">
      <c r="A3652" s="323">
        <v>89725</v>
      </c>
      <c r="B3652" s="321" t="s">
        <v>3767</v>
      </c>
      <c r="C3652" s="321" t="s">
        <v>5</v>
      </c>
      <c r="D3652" s="322" t="s">
        <v>42163</v>
      </c>
    </row>
    <row r="3653" spans="1:4">
      <c r="A3653" s="323">
        <v>89726</v>
      </c>
      <c r="B3653" s="321" t="s">
        <v>3768</v>
      </c>
      <c r="C3653" s="321" t="s">
        <v>5</v>
      </c>
      <c r="D3653" s="322" t="s">
        <v>41243</v>
      </c>
    </row>
    <row r="3654" spans="1:4">
      <c r="A3654" s="323">
        <v>89727</v>
      </c>
      <c r="B3654" s="321" t="s">
        <v>3769</v>
      </c>
      <c r="C3654" s="321" t="s">
        <v>5</v>
      </c>
      <c r="D3654" s="322" t="s">
        <v>42164</v>
      </c>
    </row>
    <row r="3655" spans="1:4">
      <c r="A3655" s="323">
        <v>89728</v>
      </c>
      <c r="B3655" s="321" t="s">
        <v>3770</v>
      </c>
      <c r="C3655" s="321" t="s">
        <v>5</v>
      </c>
      <c r="D3655" s="322" t="s">
        <v>39286</v>
      </c>
    </row>
    <row r="3656" spans="1:4">
      <c r="A3656" s="323">
        <v>89729</v>
      </c>
      <c r="B3656" s="321" t="s">
        <v>3771</v>
      </c>
      <c r="C3656" s="321" t="s">
        <v>5</v>
      </c>
      <c r="D3656" s="322" t="s">
        <v>42165</v>
      </c>
    </row>
    <row r="3657" spans="1:4">
      <c r="A3657" s="323">
        <v>89730</v>
      </c>
      <c r="B3657" s="321" t="s">
        <v>3772</v>
      </c>
      <c r="C3657" s="321" t="s">
        <v>5</v>
      </c>
      <c r="D3657" s="322" t="s">
        <v>41213</v>
      </c>
    </row>
    <row r="3658" spans="1:4">
      <c r="A3658" s="323">
        <v>89731</v>
      </c>
      <c r="B3658" s="321" t="s">
        <v>3773</v>
      </c>
      <c r="C3658" s="321" t="s">
        <v>5</v>
      </c>
      <c r="D3658" s="322" t="s">
        <v>41711</v>
      </c>
    </row>
    <row r="3659" spans="1:4">
      <c r="A3659" s="323">
        <v>89732</v>
      </c>
      <c r="B3659" s="321" t="s">
        <v>3774</v>
      </c>
      <c r="C3659" s="321" t="s">
        <v>5</v>
      </c>
      <c r="D3659" s="322" t="s">
        <v>42166</v>
      </c>
    </row>
    <row r="3660" spans="1:4">
      <c r="A3660" s="323">
        <v>89733</v>
      </c>
      <c r="B3660" s="321" t="s">
        <v>3775</v>
      </c>
      <c r="C3660" s="321" t="s">
        <v>5</v>
      </c>
      <c r="D3660" s="322" t="s">
        <v>42167</v>
      </c>
    </row>
    <row r="3661" spans="1:4">
      <c r="A3661" s="323">
        <v>89734</v>
      </c>
      <c r="B3661" s="321" t="s">
        <v>3776</v>
      </c>
      <c r="C3661" s="321" t="s">
        <v>5</v>
      </c>
      <c r="D3661" s="322" t="s">
        <v>42165</v>
      </c>
    </row>
    <row r="3662" spans="1:4">
      <c r="A3662" s="323">
        <v>89735</v>
      </c>
      <c r="B3662" s="321" t="s">
        <v>3777</v>
      </c>
      <c r="C3662" s="321" t="s">
        <v>5</v>
      </c>
      <c r="D3662" s="322" t="s">
        <v>40622</v>
      </c>
    </row>
    <row r="3663" spans="1:4">
      <c r="A3663" s="323">
        <v>89736</v>
      </c>
      <c r="B3663" s="321" t="s">
        <v>3778</v>
      </c>
      <c r="C3663" s="321" t="s">
        <v>5</v>
      </c>
      <c r="D3663" s="322" t="s">
        <v>39093</v>
      </c>
    </row>
    <row r="3664" spans="1:4">
      <c r="A3664" s="323">
        <v>89737</v>
      </c>
      <c r="B3664" s="321" t="s">
        <v>3779</v>
      </c>
      <c r="C3664" s="321" t="s">
        <v>5</v>
      </c>
      <c r="D3664" s="322" t="s">
        <v>42168</v>
      </c>
    </row>
    <row r="3665" spans="1:4">
      <c r="A3665" s="323">
        <v>89738</v>
      </c>
      <c r="B3665" s="321" t="s">
        <v>3780</v>
      </c>
      <c r="C3665" s="321" t="s">
        <v>5</v>
      </c>
      <c r="D3665" s="322" t="s">
        <v>42169</v>
      </c>
    </row>
    <row r="3666" spans="1:4">
      <c r="A3666" s="323">
        <v>89739</v>
      </c>
      <c r="B3666" s="321" t="s">
        <v>3781</v>
      </c>
      <c r="C3666" s="321" t="s">
        <v>5</v>
      </c>
      <c r="D3666" s="322" t="s">
        <v>42170</v>
      </c>
    </row>
    <row r="3667" spans="1:4">
      <c r="A3667" s="323">
        <v>89740</v>
      </c>
      <c r="B3667" s="321" t="s">
        <v>3782</v>
      </c>
      <c r="C3667" s="321" t="s">
        <v>5</v>
      </c>
      <c r="D3667" s="322" t="s">
        <v>42171</v>
      </c>
    </row>
    <row r="3668" spans="1:4">
      <c r="A3668" s="323">
        <v>89741</v>
      </c>
      <c r="B3668" s="321" t="s">
        <v>3783</v>
      </c>
      <c r="C3668" s="321" t="s">
        <v>5</v>
      </c>
      <c r="D3668" s="322" t="s">
        <v>42172</v>
      </c>
    </row>
    <row r="3669" spans="1:4">
      <c r="A3669" s="323">
        <v>89742</v>
      </c>
      <c r="B3669" s="321" t="s">
        <v>3784</v>
      </c>
      <c r="C3669" s="321" t="s">
        <v>5</v>
      </c>
      <c r="D3669" s="322" t="s">
        <v>39337</v>
      </c>
    </row>
    <row r="3670" spans="1:4">
      <c r="A3670" s="323">
        <v>89743</v>
      </c>
      <c r="B3670" s="321" t="s">
        <v>3785</v>
      </c>
      <c r="C3670" s="321" t="s">
        <v>5</v>
      </c>
      <c r="D3670" s="322" t="s">
        <v>42173</v>
      </c>
    </row>
    <row r="3671" spans="1:4">
      <c r="A3671" s="323">
        <v>89744</v>
      </c>
      <c r="B3671" s="321" t="s">
        <v>3786</v>
      </c>
      <c r="C3671" s="321" t="s">
        <v>5</v>
      </c>
      <c r="D3671" s="322" t="s">
        <v>42174</v>
      </c>
    </row>
    <row r="3672" spans="1:4">
      <c r="A3672" s="323">
        <v>89745</v>
      </c>
      <c r="B3672" s="321" t="s">
        <v>3787</v>
      </c>
      <c r="C3672" s="321" t="s">
        <v>5</v>
      </c>
      <c r="D3672" s="322" t="s">
        <v>42175</v>
      </c>
    </row>
    <row r="3673" spans="1:4">
      <c r="A3673" s="323">
        <v>89746</v>
      </c>
      <c r="B3673" s="321" t="s">
        <v>3788</v>
      </c>
      <c r="C3673" s="321" t="s">
        <v>5</v>
      </c>
      <c r="D3673" s="322" t="s">
        <v>42176</v>
      </c>
    </row>
    <row r="3674" spans="1:4">
      <c r="A3674" s="323">
        <v>89747</v>
      </c>
      <c r="B3674" s="321" t="s">
        <v>3789</v>
      </c>
      <c r="C3674" s="321" t="s">
        <v>5</v>
      </c>
      <c r="D3674" s="322" t="s">
        <v>42177</v>
      </c>
    </row>
    <row r="3675" spans="1:4">
      <c r="A3675" s="323">
        <v>89748</v>
      </c>
      <c r="B3675" s="321" t="s">
        <v>3790</v>
      </c>
      <c r="C3675" s="321" t="s">
        <v>5</v>
      </c>
      <c r="D3675" s="322" t="s">
        <v>42178</v>
      </c>
    </row>
    <row r="3676" spans="1:4">
      <c r="A3676" s="323">
        <v>89749</v>
      </c>
      <c r="B3676" s="321" t="s">
        <v>3791</v>
      </c>
      <c r="C3676" s="321" t="s">
        <v>5</v>
      </c>
      <c r="D3676" s="322" t="s">
        <v>42169</v>
      </c>
    </row>
    <row r="3677" spans="1:4">
      <c r="A3677" s="323">
        <v>89750</v>
      </c>
      <c r="B3677" s="321" t="s">
        <v>3792</v>
      </c>
      <c r="C3677" s="321" t="s">
        <v>5</v>
      </c>
      <c r="D3677" s="322" t="s">
        <v>42179</v>
      </c>
    </row>
    <row r="3678" spans="1:4">
      <c r="A3678" s="323">
        <v>89751</v>
      </c>
      <c r="B3678" s="321" t="s">
        <v>3793</v>
      </c>
      <c r="C3678" s="321" t="s">
        <v>5</v>
      </c>
      <c r="D3678" s="322" t="s">
        <v>42180</v>
      </c>
    </row>
    <row r="3679" spans="1:4">
      <c r="A3679" s="323">
        <v>89752</v>
      </c>
      <c r="B3679" s="321" t="s">
        <v>3794</v>
      </c>
      <c r="C3679" s="321" t="s">
        <v>5</v>
      </c>
      <c r="D3679" s="322" t="s">
        <v>42181</v>
      </c>
    </row>
    <row r="3680" spans="1:4">
      <c r="A3680" s="323">
        <v>89753</v>
      </c>
      <c r="B3680" s="321" t="s">
        <v>3795</v>
      </c>
      <c r="C3680" s="321" t="s">
        <v>5</v>
      </c>
      <c r="D3680" s="322" t="s">
        <v>42101</v>
      </c>
    </row>
    <row r="3681" spans="1:4">
      <c r="A3681" s="323">
        <v>89754</v>
      </c>
      <c r="B3681" s="321" t="s">
        <v>3796</v>
      </c>
      <c r="C3681" s="321" t="s">
        <v>5</v>
      </c>
      <c r="D3681" s="322" t="s">
        <v>39203</v>
      </c>
    </row>
    <row r="3682" spans="1:4">
      <c r="A3682" s="323">
        <v>89755</v>
      </c>
      <c r="B3682" s="321" t="s">
        <v>3797</v>
      </c>
      <c r="C3682" s="321" t="s">
        <v>5</v>
      </c>
      <c r="D3682" s="322" t="s">
        <v>42182</v>
      </c>
    </row>
    <row r="3683" spans="1:4">
      <c r="A3683" s="323">
        <v>89756</v>
      </c>
      <c r="B3683" s="321" t="s">
        <v>3798</v>
      </c>
      <c r="C3683" s="321" t="s">
        <v>5</v>
      </c>
      <c r="D3683" s="322" t="s">
        <v>39203</v>
      </c>
    </row>
    <row r="3684" spans="1:4">
      <c r="A3684" s="323">
        <v>89757</v>
      </c>
      <c r="B3684" s="321" t="s">
        <v>3799</v>
      </c>
      <c r="C3684" s="321" t="s">
        <v>5</v>
      </c>
      <c r="D3684" s="322" t="s">
        <v>41300</v>
      </c>
    </row>
    <row r="3685" spans="1:4">
      <c r="A3685" s="323">
        <v>89758</v>
      </c>
      <c r="B3685" s="321" t="s">
        <v>3800</v>
      </c>
      <c r="C3685" s="321" t="s">
        <v>5</v>
      </c>
      <c r="D3685" s="322" t="s">
        <v>42183</v>
      </c>
    </row>
    <row r="3686" spans="1:4">
      <c r="A3686" s="323">
        <v>89759</v>
      </c>
      <c r="B3686" s="321" t="s">
        <v>3801</v>
      </c>
      <c r="C3686" s="321" t="s">
        <v>5</v>
      </c>
      <c r="D3686" s="322" t="s">
        <v>39465</v>
      </c>
    </row>
    <row r="3687" spans="1:4">
      <c r="A3687" s="323">
        <v>89760</v>
      </c>
      <c r="B3687" s="321" t="s">
        <v>3802</v>
      </c>
      <c r="C3687" s="321" t="s">
        <v>5</v>
      </c>
      <c r="D3687" s="322" t="s">
        <v>39585</v>
      </c>
    </row>
    <row r="3688" spans="1:4">
      <c r="A3688" s="323">
        <v>89761</v>
      </c>
      <c r="B3688" s="321" t="s">
        <v>3803</v>
      </c>
      <c r="C3688" s="321" t="s">
        <v>5</v>
      </c>
      <c r="D3688" s="322" t="s">
        <v>42184</v>
      </c>
    </row>
    <row r="3689" spans="1:4">
      <c r="A3689" s="323">
        <v>89762</v>
      </c>
      <c r="B3689" s="321" t="s">
        <v>3804</v>
      </c>
      <c r="C3689" s="321" t="s">
        <v>5</v>
      </c>
      <c r="D3689" s="322" t="s">
        <v>42185</v>
      </c>
    </row>
    <row r="3690" spans="1:4">
      <c r="A3690" s="323">
        <v>89763</v>
      </c>
      <c r="B3690" s="321" t="s">
        <v>3805</v>
      </c>
      <c r="C3690" s="321" t="s">
        <v>5</v>
      </c>
      <c r="D3690" s="322" t="s">
        <v>42186</v>
      </c>
    </row>
    <row r="3691" spans="1:4">
      <c r="A3691" s="323">
        <v>89764</v>
      </c>
      <c r="B3691" s="321" t="s">
        <v>3806</v>
      </c>
      <c r="C3691" s="321" t="s">
        <v>5</v>
      </c>
      <c r="D3691" s="322" t="s">
        <v>39345</v>
      </c>
    </row>
    <row r="3692" spans="1:4">
      <c r="A3692" s="323">
        <v>89765</v>
      </c>
      <c r="B3692" s="321" t="s">
        <v>3807</v>
      </c>
      <c r="C3692" s="321" t="s">
        <v>5</v>
      </c>
      <c r="D3692" s="322" t="s">
        <v>42187</v>
      </c>
    </row>
    <row r="3693" spans="1:4">
      <c r="A3693" s="323">
        <v>89766</v>
      </c>
      <c r="B3693" s="321" t="s">
        <v>3808</v>
      </c>
      <c r="C3693" s="321" t="s">
        <v>5</v>
      </c>
      <c r="D3693" s="322" t="s">
        <v>42188</v>
      </c>
    </row>
    <row r="3694" spans="1:4">
      <c r="A3694" s="323">
        <v>89767</v>
      </c>
      <c r="B3694" s="321" t="s">
        <v>3809</v>
      </c>
      <c r="C3694" s="321" t="s">
        <v>5</v>
      </c>
      <c r="D3694" s="322" t="s">
        <v>42188</v>
      </c>
    </row>
    <row r="3695" spans="1:4">
      <c r="A3695" s="323">
        <v>89768</v>
      </c>
      <c r="B3695" s="321" t="s">
        <v>3810</v>
      </c>
      <c r="C3695" s="321" t="s">
        <v>5</v>
      </c>
      <c r="D3695" s="322" t="s">
        <v>39013</v>
      </c>
    </row>
    <row r="3696" spans="1:4">
      <c r="A3696" s="323">
        <v>89769</v>
      </c>
      <c r="B3696" s="321" t="s">
        <v>3811</v>
      </c>
      <c r="C3696" s="321" t="s">
        <v>5</v>
      </c>
      <c r="D3696" s="322" t="s">
        <v>42189</v>
      </c>
    </row>
    <row r="3697" spans="1:4">
      <c r="A3697" s="323">
        <v>89772</v>
      </c>
      <c r="B3697" s="321" t="s">
        <v>3812</v>
      </c>
      <c r="C3697" s="321" t="s">
        <v>40</v>
      </c>
      <c r="D3697" s="322" t="s">
        <v>42190</v>
      </c>
    </row>
    <row r="3698" spans="1:4">
      <c r="A3698" s="323">
        <v>89774</v>
      </c>
      <c r="B3698" s="321" t="s">
        <v>3813</v>
      </c>
      <c r="C3698" s="321" t="s">
        <v>5</v>
      </c>
      <c r="D3698" s="322" t="s">
        <v>41219</v>
      </c>
    </row>
    <row r="3699" spans="1:4">
      <c r="A3699" s="323">
        <v>89776</v>
      </c>
      <c r="B3699" s="321" t="s">
        <v>3814</v>
      </c>
      <c r="C3699" s="321" t="s">
        <v>5</v>
      </c>
      <c r="D3699" s="322" t="s">
        <v>42191</v>
      </c>
    </row>
    <row r="3700" spans="1:4">
      <c r="A3700" s="323">
        <v>89777</v>
      </c>
      <c r="B3700" s="321" t="s">
        <v>3815</v>
      </c>
      <c r="C3700" s="321" t="s">
        <v>5</v>
      </c>
      <c r="D3700" s="322" t="s">
        <v>39412</v>
      </c>
    </row>
    <row r="3701" spans="1:4">
      <c r="A3701" s="323">
        <v>89778</v>
      </c>
      <c r="B3701" s="321" t="s">
        <v>3816</v>
      </c>
      <c r="C3701" s="321" t="s">
        <v>5</v>
      </c>
      <c r="D3701" s="322" t="s">
        <v>42192</v>
      </c>
    </row>
    <row r="3702" spans="1:4">
      <c r="A3702" s="323">
        <v>89779</v>
      </c>
      <c r="B3702" s="321" t="s">
        <v>3817</v>
      </c>
      <c r="C3702" s="321" t="s">
        <v>5</v>
      </c>
      <c r="D3702" s="322" t="s">
        <v>42193</v>
      </c>
    </row>
    <row r="3703" spans="1:4">
      <c r="A3703" s="323">
        <v>89780</v>
      </c>
      <c r="B3703" s="321" t="s">
        <v>3818</v>
      </c>
      <c r="C3703" s="321" t="s">
        <v>5</v>
      </c>
      <c r="D3703" s="322" t="s">
        <v>39412</v>
      </c>
    </row>
    <row r="3704" spans="1:4">
      <c r="A3704" s="323">
        <v>89781</v>
      </c>
      <c r="B3704" s="321" t="s">
        <v>3819</v>
      </c>
      <c r="C3704" s="321" t="s">
        <v>5</v>
      </c>
      <c r="D3704" s="322" t="s">
        <v>42194</v>
      </c>
    </row>
    <row r="3705" spans="1:4">
      <c r="A3705" s="323">
        <v>89782</v>
      </c>
      <c r="B3705" s="321" t="s">
        <v>3820</v>
      </c>
      <c r="C3705" s="321" t="s">
        <v>5</v>
      </c>
      <c r="D3705" s="322" t="s">
        <v>42195</v>
      </c>
    </row>
    <row r="3706" spans="1:4">
      <c r="A3706" s="323">
        <v>89783</v>
      </c>
      <c r="B3706" s="321" t="s">
        <v>3821</v>
      </c>
      <c r="C3706" s="321" t="s">
        <v>5</v>
      </c>
      <c r="D3706" s="322" t="s">
        <v>42196</v>
      </c>
    </row>
    <row r="3707" spans="1:4">
      <c r="A3707" s="323">
        <v>89784</v>
      </c>
      <c r="B3707" s="321" t="s">
        <v>3822</v>
      </c>
      <c r="C3707" s="321" t="s">
        <v>5</v>
      </c>
      <c r="D3707" s="322" t="s">
        <v>42197</v>
      </c>
    </row>
    <row r="3708" spans="1:4">
      <c r="A3708" s="323">
        <v>89785</v>
      </c>
      <c r="B3708" s="321" t="s">
        <v>3823</v>
      </c>
      <c r="C3708" s="321" t="s">
        <v>5</v>
      </c>
      <c r="D3708" s="322" t="s">
        <v>42198</v>
      </c>
    </row>
    <row r="3709" spans="1:4">
      <c r="A3709" s="323">
        <v>89786</v>
      </c>
      <c r="B3709" s="321" t="s">
        <v>3824</v>
      </c>
      <c r="C3709" s="321" t="s">
        <v>5</v>
      </c>
      <c r="D3709" s="322" t="s">
        <v>39763</v>
      </c>
    </row>
    <row r="3710" spans="1:4">
      <c r="A3710" s="323">
        <v>89787</v>
      </c>
      <c r="B3710" s="321" t="s">
        <v>3825</v>
      </c>
      <c r="C3710" s="321" t="s">
        <v>5</v>
      </c>
      <c r="D3710" s="322" t="s">
        <v>42194</v>
      </c>
    </row>
    <row r="3711" spans="1:4">
      <c r="A3711" s="323">
        <v>89788</v>
      </c>
      <c r="B3711" s="321" t="s">
        <v>3826</v>
      </c>
      <c r="C3711" s="321" t="s">
        <v>5</v>
      </c>
      <c r="D3711" s="322" t="s">
        <v>42199</v>
      </c>
    </row>
    <row r="3712" spans="1:4">
      <c r="A3712" s="323">
        <v>89789</v>
      </c>
      <c r="B3712" s="321" t="s">
        <v>3827</v>
      </c>
      <c r="C3712" s="321" t="s">
        <v>5</v>
      </c>
      <c r="D3712" s="322" t="s">
        <v>41454</v>
      </c>
    </row>
    <row r="3713" spans="1:4">
      <c r="A3713" s="323">
        <v>89790</v>
      </c>
      <c r="B3713" s="321" t="s">
        <v>3828</v>
      </c>
      <c r="C3713" s="321" t="s">
        <v>5</v>
      </c>
      <c r="D3713" s="322" t="s">
        <v>42200</v>
      </c>
    </row>
    <row r="3714" spans="1:4">
      <c r="A3714" s="323">
        <v>89791</v>
      </c>
      <c r="B3714" s="321" t="s">
        <v>3829</v>
      </c>
      <c r="C3714" s="321" t="s">
        <v>5</v>
      </c>
      <c r="D3714" s="322" t="s">
        <v>42201</v>
      </c>
    </row>
    <row r="3715" spans="1:4">
      <c r="A3715" s="323">
        <v>89792</v>
      </c>
      <c r="B3715" s="321" t="s">
        <v>3830</v>
      </c>
      <c r="C3715" s="321" t="s">
        <v>5</v>
      </c>
      <c r="D3715" s="322" t="s">
        <v>42202</v>
      </c>
    </row>
    <row r="3716" spans="1:4">
      <c r="A3716" s="323">
        <v>89793</v>
      </c>
      <c r="B3716" s="321" t="s">
        <v>3831</v>
      </c>
      <c r="C3716" s="321" t="s">
        <v>5</v>
      </c>
      <c r="D3716" s="322" t="s">
        <v>42203</v>
      </c>
    </row>
    <row r="3717" spans="1:4">
      <c r="A3717" s="323">
        <v>89794</v>
      </c>
      <c r="B3717" s="321" t="s">
        <v>3832</v>
      </c>
      <c r="C3717" s="321" t="s">
        <v>5</v>
      </c>
      <c r="D3717" s="322" t="s">
        <v>42204</v>
      </c>
    </row>
    <row r="3718" spans="1:4">
      <c r="A3718" s="323">
        <v>89795</v>
      </c>
      <c r="B3718" s="321" t="s">
        <v>3833</v>
      </c>
      <c r="C3718" s="321" t="s">
        <v>5</v>
      </c>
      <c r="D3718" s="322" t="s">
        <v>42205</v>
      </c>
    </row>
    <row r="3719" spans="1:4">
      <c r="A3719" s="323">
        <v>89796</v>
      </c>
      <c r="B3719" s="321" t="s">
        <v>3834</v>
      </c>
      <c r="C3719" s="321" t="s">
        <v>5</v>
      </c>
      <c r="D3719" s="322" t="s">
        <v>42206</v>
      </c>
    </row>
    <row r="3720" spans="1:4">
      <c r="A3720" s="323">
        <v>89797</v>
      </c>
      <c r="B3720" s="321" t="s">
        <v>3835</v>
      </c>
      <c r="C3720" s="321" t="s">
        <v>5</v>
      </c>
      <c r="D3720" s="322" t="s">
        <v>42207</v>
      </c>
    </row>
    <row r="3721" spans="1:4">
      <c r="A3721" s="323">
        <v>89801</v>
      </c>
      <c r="B3721" s="321" t="s">
        <v>3836</v>
      </c>
      <c r="C3721" s="321" t="s">
        <v>5</v>
      </c>
      <c r="D3721" s="322" t="s">
        <v>42208</v>
      </c>
    </row>
    <row r="3722" spans="1:4">
      <c r="A3722" s="323">
        <v>89802</v>
      </c>
      <c r="B3722" s="321" t="s">
        <v>3837</v>
      </c>
      <c r="C3722" s="321" t="s">
        <v>5</v>
      </c>
      <c r="D3722" s="322" t="s">
        <v>42209</v>
      </c>
    </row>
    <row r="3723" spans="1:4">
      <c r="A3723" s="323">
        <v>89803</v>
      </c>
      <c r="B3723" s="321" t="s">
        <v>3838</v>
      </c>
      <c r="C3723" s="321" t="s">
        <v>5</v>
      </c>
      <c r="D3723" s="322" t="s">
        <v>42210</v>
      </c>
    </row>
    <row r="3724" spans="1:4">
      <c r="A3724" s="323">
        <v>89804</v>
      </c>
      <c r="B3724" s="321" t="s">
        <v>3839</v>
      </c>
      <c r="C3724" s="321" t="s">
        <v>5</v>
      </c>
      <c r="D3724" s="322" t="s">
        <v>40944</v>
      </c>
    </row>
    <row r="3725" spans="1:4">
      <c r="A3725" s="323">
        <v>89805</v>
      </c>
      <c r="B3725" s="321" t="s">
        <v>3840</v>
      </c>
      <c r="C3725" s="321" t="s">
        <v>5</v>
      </c>
      <c r="D3725" s="322" t="s">
        <v>40182</v>
      </c>
    </row>
    <row r="3726" spans="1:4">
      <c r="A3726" s="323">
        <v>89806</v>
      </c>
      <c r="B3726" s="321" t="s">
        <v>3841</v>
      </c>
      <c r="C3726" s="321" t="s">
        <v>5</v>
      </c>
      <c r="D3726" s="322" t="s">
        <v>42211</v>
      </c>
    </row>
    <row r="3727" spans="1:4">
      <c r="A3727" s="323">
        <v>89807</v>
      </c>
      <c r="B3727" s="321" t="s">
        <v>3842</v>
      </c>
      <c r="C3727" s="321" t="s">
        <v>5</v>
      </c>
      <c r="D3727" s="322" t="s">
        <v>39526</v>
      </c>
    </row>
    <row r="3728" spans="1:4">
      <c r="A3728" s="323">
        <v>89808</v>
      </c>
      <c r="B3728" s="321" t="s">
        <v>3843</v>
      </c>
      <c r="C3728" s="321" t="s">
        <v>5</v>
      </c>
      <c r="D3728" s="322" t="s">
        <v>39150</v>
      </c>
    </row>
    <row r="3729" spans="1:4">
      <c r="A3729" s="323">
        <v>89809</v>
      </c>
      <c r="B3729" s="321" t="s">
        <v>3844</v>
      </c>
      <c r="C3729" s="321" t="s">
        <v>5</v>
      </c>
      <c r="D3729" s="322" t="s">
        <v>39033</v>
      </c>
    </row>
    <row r="3730" spans="1:4">
      <c r="A3730" s="323">
        <v>89810</v>
      </c>
      <c r="B3730" s="321" t="s">
        <v>3845</v>
      </c>
      <c r="C3730" s="321" t="s">
        <v>5</v>
      </c>
      <c r="D3730" s="322" t="s">
        <v>41422</v>
      </c>
    </row>
    <row r="3731" spans="1:4">
      <c r="A3731" s="323">
        <v>89811</v>
      </c>
      <c r="B3731" s="321" t="s">
        <v>3846</v>
      </c>
      <c r="C3731" s="321" t="s">
        <v>5</v>
      </c>
      <c r="D3731" s="322" t="s">
        <v>42212</v>
      </c>
    </row>
    <row r="3732" spans="1:4">
      <c r="A3732" s="323">
        <v>89812</v>
      </c>
      <c r="B3732" s="321" t="s">
        <v>3847</v>
      </c>
      <c r="C3732" s="321" t="s">
        <v>5</v>
      </c>
      <c r="D3732" s="322" t="s">
        <v>42213</v>
      </c>
    </row>
    <row r="3733" spans="1:4">
      <c r="A3733" s="323">
        <v>89813</v>
      </c>
      <c r="B3733" s="321" t="s">
        <v>3848</v>
      </c>
      <c r="C3733" s="321" t="s">
        <v>5</v>
      </c>
      <c r="D3733" s="322" t="s">
        <v>42214</v>
      </c>
    </row>
    <row r="3734" spans="1:4">
      <c r="A3734" s="323">
        <v>89814</v>
      </c>
      <c r="B3734" s="321" t="s">
        <v>3849</v>
      </c>
      <c r="C3734" s="321" t="s">
        <v>5</v>
      </c>
      <c r="D3734" s="322" t="s">
        <v>39128</v>
      </c>
    </row>
    <row r="3735" spans="1:4">
      <c r="A3735" s="323">
        <v>89815</v>
      </c>
      <c r="B3735" s="321" t="s">
        <v>3850</v>
      </c>
      <c r="C3735" s="321" t="s">
        <v>5</v>
      </c>
      <c r="D3735" s="322" t="s">
        <v>42215</v>
      </c>
    </row>
    <row r="3736" spans="1:4">
      <c r="A3736" s="323">
        <v>89816</v>
      </c>
      <c r="B3736" s="321" t="s">
        <v>3851</v>
      </c>
      <c r="C3736" s="321" t="s">
        <v>5</v>
      </c>
      <c r="D3736" s="322" t="s">
        <v>42216</v>
      </c>
    </row>
    <row r="3737" spans="1:4">
      <c r="A3737" s="323">
        <v>89817</v>
      </c>
      <c r="B3737" s="321" t="s">
        <v>3852</v>
      </c>
      <c r="C3737" s="321" t="s">
        <v>5</v>
      </c>
      <c r="D3737" s="322" t="s">
        <v>42217</v>
      </c>
    </row>
    <row r="3738" spans="1:4">
      <c r="A3738" s="323">
        <v>89818</v>
      </c>
      <c r="B3738" s="321" t="s">
        <v>3853</v>
      </c>
      <c r="C3738" s="321" t="s">
        <v>5</v>
      </c>
      <c r="D3738" s="322" t="s">
        <v>42218</v>
      </c>
    </row>
    <row r="3739" spans="1:4">
      <c r="A3739" s="323">
        <v>89819</v>
      </c>
      <c r="B3739" s="321" t="s">
        <v>3854</v>
      </c>
      <c r="C3739" s="321" t="s">
        <v>5</v>
      </c>
      <c r="D3739" s="322" t="s">
        <v>42219</v>
      </c>
    </row>
    <row r="3740" spans="1:4">
      <c r="A3740" s="323">
        <v>89820</v>
      </c>
      <c r="B3740" s="321" t="s">
        <v>3855</v>
      </c>
      <c r="C3740" s="321" t="s">
        <v>5</v>
      </c>
      <c r="D3740" s="322" t="s">
        <v>40009</v>
      </c>
    </row>
    <row r="3741" spans="1:4">
      <c r="A3741" s="323">
        <v>89821</v>
      </c>
      <c r="B3741" s="321" t="s">
        <v>3856</v>
      </c>
      <c r="C3741" s="321" t="s">
        <v>5</v>
      </c>
      <c r="D3741" s="322" t="s">
        <v>42220</v>
      </c>
    </row>
    <row r="3742" spans="1:4">
      <c r="A3742" s="323">
        <v>89822</v>
      </c>
      <c r="B3742" s="321" t="s">
        <v>3857</v>
      </c>
      <c r="C3742" s="321" t="s">
        <v>5</v>
      </c>
      <c r="D3742" s="322" t="s">
        <v>40923</v>
      </c>
    </row>
    <row r="3743" spans="1:4">
      <c r="A3743" s="323">
        <v>89823</v>
      </c>
      <c r="B3743" s="321" t="s">
        <v>3858</v>
      </c>
      <c r="C3743" s="321" t="s">
        <v>5</v>
      </c>
      <c r="D3743" s="322" t="s">
        <v>42221</v>
      </c>
    </row>
    <row r="3744" spans="1:4">
      <c r="A3744" s="323">
        <v>89824</v>
      </c>
      <c r="B3744" s="321" t="s">
        <v>3859</v>
      </c>
      <c r="C3744" s="321" t="s">
        <v>5</v>
      </c>
      <c r="D3744" s="322" t="s">
        <v>42222</v>
      </c>
    </row>
    <row r="3745" spans="1:4">
      <c r="A3745" s="323">
        <v>89825</v>
      </c>
      <c r="B3745" s="321" t="s">
        <v>3860</v>
      </c>
      <c r="C3745" s="321" t="s">
        <v>5</v>
      </c>
      <c r="D3745" s="322" t="s">
        <v>42223</v>
      </c>
    </row>
    <row r="3746" spans="1:4">
      <c r="A3746" s="323">
        <v>89826</v>
      </c>
      <c r="B3746" s="321" t="s">
        <v>3861</v>
      </c>
      <c r="C3746" s="321" t="s">
        <v>5</v>
      </c>
      <c r="D3746" s="322" t="s">
        <v>42224</v>
      </c>
    </row>
    <row r="3747" spans="1:4">
      <c r="A3747" s="323">
        <v>89827</v>
      </c>
      <c r="B3747" s="321" t="s">
        <v>3862</v>
      </c>
      <c r="C3747" s="321" t="s">
        <v>5</v>
      </c>
      <c r="D3747" s="322" t="s">
        <v>42225</v>
      </c>
    </row>
    <row r="3748" spans="1:4">
      <c r="A3748" s="323">
        <v>89828</v>
      </c>
      <c r="B3748" s="321" t="s">
        <v>3863</v>
      </c>
      <c r="C3748" s="321" t="s">
        <v>5</v>
      </c>
      <c r="D3748" s="322" t="s">
        <v>42226</v>
      </c>
    </row>
    <row r="3749" spans="1:4">
      <c r="A3749" s="323">
        <v>89829</v>
      </c>
      <c r="B3749" s="321" t="s">
        <v>3864</v>
      </c>
      <c r="C3749" s="321" t="s">
        <v>5</v>
      </c>
      <c r="D3749" s="322" t="s">
        <v>42227</v>
      </c>
    </row>
    <row r="3750" spans="1:4">
      <c r="A3750" s="323">
        <v>89830</v>
      </c>
      <c r="B3750" s="321" t="s">
        <v>3865</v>
      </c>
      <c r="C3750" s="321" t="s">
        <v>5</v>
      </c>
      <c r="D3750" s="322" t="s">
        <v>42228</v>
      </c>
    </row>
    <row r="3751" spans="1:4">
      <c r="A3751" s="323">
        <v>89831</v>
      </c>
      <c r="B3751" s="321" t="s">
        <v>3866</v>
      </c>
      <c r="C3751" s="321" t="s">
        <v>5</v>
      </c>
      <c r="D3751" s="322" t="s">
        <v>42229</v>
      </c>
    </row>
    <row r="3752" spans="1:4">
      <c r="A3752" s="323">
        <v>89832</v>
      </c>
      <c r="B3752" s="321" t="s">
        <v>3867</v>
      </c>
      <c r="C3752" s="321" t="s">
        <v>5</v>
      </c>
      <c r="D3752" s="322" t="s">
        <v>42230</v>
      </c>
    </row>
    <row r="3753" spans="1:4">
      <c r="A3753" s="323">
        <v>89833</v>
      </c>
      <c r="B3753" s="321" t="s">
        <v>3868</v>
      </c>
      <c r="C3753" s="321" t="s">
        <v>5</v>
      </c>
      <c r="D3753" s="322" t="s">
        <v>42231</v>
      </c>
    </row>
    <row r="3754" spans="1:4">
      <c r="A3754" s="323">
        <v>89834</v>
      </c>
      <c r="B3754" s="321" t="s">
        <v>3869</v>
      </c>
      <c r="C3754" s="321" t="s">
        <v>5</v>
      </c>
      <c r="D3754" s="322" t="s">
        <v>42232</v>
      </c>
    </row>
    <row r="3755" spans="1:4">
      <c r="A3755" s="323">
        <v>89835</v>
      </c>
      <c r="B3755" s="321" t="s">
        <v>3870</v>
      </c>
      <c r="C3755" s="321" t="s">
        <v>5</v>
      </c>
      <c r="D3755" s="322" t="s">
        <v>40402</v>
      </c>
    </row>
    <row r="3756" spans="1:4">
      <c r="A3756" s="323">
        <v>89836</v>
      </c>
      <c r="B3756" s="321" t="s">
        <v>3871</v>
      </c>
      <c r="C3756" s="321" t="s">
        <v>5</v>
      </c>
      <c r="D3756" s="322" t="s">
        <v>42233</v>
      </c>
    </row>
    <row r="3757" spans="1:4">
      <c r="A3757" s="323">
        <v>89837</v>
      </c>
      <c r="B3757" s="321" t="s">
        <v>3872</v>
      </c>
      <c r="C3757" s="321" t="s">
        <v>5</v>
      </c>
      <c r="D3757" s="322" t="s">
        <v>42234</v>
      </c>
    </row>
    <row r="3758" spans="1:4">
      <c r="A3758" s="323">
        <v>89838</v>
      </c>
      <c r="B3758" s="321" t="s">
        <v>3873</v>
      </c>
      <c r="C3758" s="321" t="s">
        <v>5</v>
      </c>
      <c r="D3758" s="322" t="s">
        <v>42235</v>
      </c>
    </row>
    <row r="3759" spans="1:4">
      <c r="A3759" s="323">
        <v>89839</v>
      </c>
      <c r="B3759" s="321" t="s">
        <v>3874</v>
      </c>
      <c r="C3759" s="321" t="s">
        <v>5</v>
      </c>
      <c r="D3759" s="322" t="s">
        <v>42236</v>
      </c>
    </row>
    <row r="3760" spans="1:4">
      <c r="A3760" s="323">
        <v>89840</v>
      </c>
      <c r="B3760" s="321" t="s">
        <v>3875</v>
      </c>
      <c r="C3760" s="321" t="s">
        <v>5</v>
      </c>
      <c r="D3760" s="322" t="s">
        <v>42237</v>
      </c>
    </row>
    <row r="3761" spans="1:4">
      <c r="A3761" s="323">
        <v>89841</v>
      </c>
      <c r="B3761" s="321" t="s">
        <v>3876</v>
      </c>
      <c r="C3761" s="321" t="s">
        <v>5</v>
      </c>
      <c r="D3761" s="322" t="s">
        <v>42238</v>
      </c>
    </row>
    <row r="3762" spans="1:4">
      <c r="A3762" s="323">
        <v>89842</v>
      </c>
      <c r="B3762" s="321" t="s">
        <v>3877</v>
      </c>
      <c r="C3762" s="321" t="s">
        <v>5</v>
      </c>
      <c r="D3762" s="322" t="s">
        <v>39922</v>
      </c>
    </row>
    <row r="3763" spans="1:4">
      <c r="A3763" s="323">
        <v>89844</v>
      </c>
      <c r="B3763" s="321" t="s">
        <v>3878</v>
      </c>
      <c r="C3763" s="321" t="s">
        <v>5</v>
      </c>
      <c r="D3763" s="322" t="s">
        <v>39476</v>
      </c>
    </row>
    <row r="3764" spans="1:4">
      <c r="A3764" s="323">
        <v>89845</v>
      </c>
      <c r="B3764" s="321" t="s">
        <v>3879</v>
      </c>
      <c r="C3764" s="321" t="s">
        <v>5</v>
      </c>
      <c r="D3764" s="322" t="s">
        <v>42239</v>
      </c>
    </row>
    <row r="3765" spans="1:4">
      <c r="A3765" s="323">
        <v>89846</v>
      </c>
      <c r="B3765" s="321" t="s">
        <v>3880</v>
      </c>
      <c r="C3765" s="321" t="s">
        <v>5</v>
      </c>
      <c r="D3765" s="322" t="s">
        <v>42240</v>
      </c>
    </row>
    <row r="3766" spans="1:4">
      <c r="A3766" s="323">
        <v>89847</v>
      </c>
      <c r="B3766" s="321" t="s">
        <v>3881</v>
      </c>
      <c r="C3766" s="321" t="s">
        <v>5</v>
      </c>
      <c r="D3766" s="322" t="s">
        <v>42241</v>
      </c>
    </row>
    <row r="3767" spans="1:4">
      <c r="A3767" s="323">
        <v>89850</v>
      </c>
      <c r="B3767" s="321" t="s">
        <v>3882</v>
      </c>
      <c r="C3767" s="321" t="s">
        <v>5</v>
      </c>
      <c r="D3767" s="322" t="s">
        <v>42242</v>
      </c>
    </row>
    <row r="3768" spans="1:4">
      <c r="A3768" s="323">
        <v>89851</v>
      </c>
      <c r="B3768" s="321" t="s">
        <v>3883</v>
      </c>
      <c r="C3768" s="321" t="s">
        <v>5</v>
      </c>
      <c r="D3768" s="322" t="s">
        <v>39142</v>
      </c>
    </row>
    <row r="3769" spans="1:4">
      <c r="A3769" s="323">
        <v>89852</v>
      </c>
      <c r="B3769" s="321" t="s">
        <v>3884</v>
      </c>
      <c r="C3769" s="321" t="s">
        <v>5</v>
      </c>
      <c r="D3769" s="322" t="s">
        <v>42243</v>
      </c>
    </row>
    <row r="3770" spans="1:4">
      <c r="A3770" s="323">
        <v>89853</v>
      </c>
      <c r="B3770" s="321" t="s">
        <v>3885</v>
      </c>
      <c r="C3770" s="321" t="s">
        <v>5</v>
      </c>
      <c r="D3770" s="322" t="s">
        <v>42244</v>
      </c>
    </row>
    <row r="3771" spans="1:4">
      <c r="A3771" s="323">
        <v>89854</v>
      </c>
      <c r="B3771" s="321" t="s">
        <v>3886</v>
      </c>
      <c r="C3771" s="321" t="s">
        <v>5</v>
      </c>
      <c r="D3771" s="322" t="s">
        <v>41457</v>
      </c>
    </row>
    <row r="3772" spans="1:4">
      <c r="A3772" s="323">
        <v>89855</v>
      </c>
      <c r="B3772" s="321" t="s">
        <v>3887</v>
      </c>
      <c r="C3772" s="321" t="s">
        <v>5</v>
      </c>
      <c r="D3772" s="322" t="s">
        <v>42245</v>
      </c>
    </row>
    <row r="3773" spans="1:4">
      <c r="A3773" s="323">
        <v>89856</v>
      </c>
      <c r="B3773" s="321" t="s">
        <v>3888</v>
      </c>
      <c r="C3773" s="321" t="s">
        <v>5</v>
      </c>
      <c r="D3773" s="322" t="s">
        <v>42246</v>
      </c>
    </row>
    <row r="3774" spans="1:4">
      <c r="A3774" s="323">
        <v>89857</v>
      </c>
      <c r="B3774" s="321" t="s">
        <v>3889</v>
      </c>
      <c r="C3774" s="321" t="s">
        <v>5</v>
      </c>
      <c r="D3774" s="322" t="s">
        <v>42247</v>
      </c>
    </row>
    <row r="3775" spans="1:4">
      <c r="A3775" s="323">
        <v>89859</v>
      </c>
      <c r="B3775" s="321" t="s">
        <v>3890</v>
      </c>
      <c r="C3775" s="321" t="s">
        <v>5</v>
      </c>
      <c r="D3775" s="322" t="s">
        <v>42248</v>
      </c>
    </row>
    <row r="3776" spans="1:4">
      <c r="A3776" s="323">
        <v>89860</v>
      </c>
      <c r="B3776" s="321" t="s">
        <v>3891</v>
      </c>
      <c r="C3776" s="321" t="s">
        <v>5</v>
      </c>
      <c r="D3776" s="322" t="s">
        <v>42249</v>
      </c>
    </row>
    <row r="3777" spans="1:4">
      <c r="A3777" s="323">
        <v>89861</v>
      </c>
      <c r="B3777" s="321" t="s">
        <v>3892</v>
      </c>
      <c r="C3777" s="321" t="s">
        <v>5</v>
      </c>
      <c r="D3777" s="322" t="s">
        <v>42064</v>
      </c>
    </row>
    <row r="3778" spans="1:4">
      <c r="A3778" s="323">
        <v>89862</v>
      </c>
      <c r="B3778" s="321" t="s">
        <v>3893</v>
      </c>
      <c r="C3778" s="321" t="s">
        <v>5</v>
      </c>
      <c r="D3778" s="322" t="s">
        <v>42250</v>
      </c>
    </row>
    <row r="3779" spans="1:4">
      <c r="A3779" s="323">
        <v>89863</v>
      </c>
      <c r="B3779" s="321" t="s">
        <v>3894</v>
      </c>
      <c r="C3779" s="321" t="s">
        <v>5</v>
      </c>
      <c r="D3779" s="322" t="s">
        <v>42251</v>
      </c>
    </row>
    <row r="3780" spans="1:4">
      <c r="A3780" s="323">
        <v>89866</v>
      </c>
      <c r="B3780" s="321" t="s">
        <v>3895</v>
      </c>
      <c r="C3780" s="321" t="s">
        <v>5</v>
      </c>
      <c r="D3780" s="322" t="s">
        <v>39841</v>
      </c>
    </row>
    <row r="3781" spans="1:4">
      <c r="A3781" s="323">
        <v>89867</v>
      </c>
      <c r="B3781" s="321" t="s">
        <v>3896</v>
      </c>
      <c r="C3781" s="321" t="s">
        <v>5</v>
      </c>
      <c r="D3781" s="322" t="s">
        <v>42171</v>
      </c>
    </row>
    <row r="3782" spans="1:4">
      <c r="A3782" s="323">
        <v>89868</v>
      </c>
      <c r="B3782" s="321" t="s">
        <v>3897</v>
      </c>
      <c r="C3782" s="321" t="s">
        <v>5</v>
      </c>
      <c r="D3782" s="322" t="s">
        <v>39679</v>
      </c>
    </row>
    <row r="3783" spans="1:4">
      <c r="A3783" s="323">
        <v>89869</v>
      </c>
      <c r="B3783" s="321" t="s">
        <v>3898</v>
      </c>
      <c r="C3783" s="321" t="s">
        <v>5</v>
      </c>
      <c r="D3783" s="322" t="s">
        <v>41736</v>
      </c>
    </row>
    <row r="3784" spans="1:4">
      <c r="A3784" s="323">
        <v>89979</v>
      </c>
      <c r="B3784" s="321" t="s">
        <v>3899</v>
      </c>
      <c r="C3784" s="321" t="s">
        <v>5</v>
      </c>
      <c r="D3784" s="322" t="s">
        <v>41933</v>
      </c>
    </row>
    <row r="3785" spans="1:4">
      <c r="A3785" s="323">
        <v>89980</v>
      </c>
      <c r="B3785" s="321" t="s">
        <v>3900</v>
      </c>
      <c r="C3785" s="321" t="s">
        <v>5</v>
      </c>
      <c r="D3785" s="322" t="s">
        <v>41993</v>
      </c>
    </row>
    <row r="3786" spans="1:4">
      <c r="A3786" s="323">
        <v>89981</v>
      </c>
      <c r="B3786" s="321" t="s">
        <v>3901</v>
      </c>
      <c r="C3786" s="321" t="s">
        <v>5</v>
      </c>
      <c r="D3786" s="322" t="s">
        <v>42252</v>
      </c>
    </row>
    <row r="3787" spans="1:4">
      <c r="A3787" s="323">
        <v>90373</v>
      </c>
      <c r="B3787" s="321" t="s">
        <v>3902</v>
      </c>
      <c r="C3787" s="321" t="s">
        <v>5</v>
      </c>
      <c r="D3787" s="322" t="s">
        <v>42253</v>
      </c>
    </row>
    <row r="3788" spans="1:4">
      <c r="A3788" s="323">
        <v>90374</v>
      </c>
      <c r="B3788" s="321" t="s">
        <v>3903</v>
      </c>
      <c r="C3788" s="321" t="s">
        <v>5</v>
      </c>
      <c r="D3788" s="322" t="s">
        <v>42254</v>
      </c>
    </row>
    <row r="3789" spans="1:4">
      <c r="A3789" s="323">
        <v>90375</v>
      </c>
      <c r="B3789" s="321" t="s">
        <v>3904</v>
      </c>
      <c r="C3789" s="321" t="s">
        <v>5</v>
      </c>
      <c r="D3789" s="322" t="s">
        <v>42255</v>
      </c>
    </row>
    <row r="3790" spans="1:4">
      <c r="A3790" s="323">
        <v>92287</v>
      </c>
      <c r="B3790" s="321" t="s">
        <v>3905</v>
      </c>
      <c r="C3790" s="321" t="s">
        <v>5</v>
      </c>
      <c r="D3790" s="322" t="s">
        <v>42256</v>
      </c>
    </row>
    <row r="3791" spans="1:4">
      <c r="A3791" s="323">
        <v>92288</v>
      </c>
      <c r="B3791" s="321" t="s">
        <v>3906</v>
      </c>
      <c r="C3791" s="321" t="s">
        <v>5</v>
      </c>
      <c r="D3791" s="322" t="s">
        <v>41862</v>
      </c>
    </row>
    <row r="3792" spans="1:4">
      <c r="A3792" s="323">
        <v>92289</v>
      </c>
      <c r="B3792" s="321" t="s">
        <v>3907</v>
      </c>
      <c r="C3792" s="321" t="s">
        <v>5</v>
      </c>
      <c r="D3792" s="322" t="s">
        <v>42257</v>
      </c>
    </row>
    <row r="3793" spans="1:4">
      <c r="A3793" s="323">
        <v>92290</v>
      </c>
      <c r="B3793" s="321" t="s">
        <v>3908</v>
      </c>
      <c r="C3793" s="321" t="s">
        <v>5</v>
      </c>
      <c r="D3793" s="322" t="s">
        <v>42258</v>
      </c>
    </row>
    <row r="3794" spans="1:4">
      <c r="A3794" s="323">
        <v>92291</v>
      </c>
      <c r="B3794" s="321" t="s">
        <v>3909</v>
      </c>
      <c r="C3794" s="321" t="s">
        <v>5</v>
      </c>
      <c r="D3794" s="322" t="s">
        <v>42259</v>
      </c>
    </row>
    <row r="3795" spans="1:4">
      <c r="A3795" s="323">
        <v>92292</v>
      </c>
      <c r="B3795" s="321" t="s">
        <v>3910</v>
      </c>
      <c r="C3795" s="321" t="s">
        <v>5</v>
      </c>
      <c r="D3795" s="322" t="s">
        <v>42260</v>
      </c>
    </row>
    <row r="3796" spans="1:4">
      <c r="A3796" s="323">
        <v>92293</v>
      </c>
      <c r="B3796" s="321" t="s">
        <v>3911</v>
      </c>
      <c r="C3796" s="321" t="s">
        <v>5</v>
      </c>
      <c r="D3796" s="322" t="s">
        <v>42261</v>
      </c>
    </row>
    <row r="3797" spans="1:4">
      <c r="A3797" s="323">
        <v>92294</v>
      </c>
      <c r="B3797" s="321" t="s">
        <v>3912</v>
      </c>
      <c r="C3797" s="321" t="s">
        <v>5</v>
      </c>
      <c r="D3797" s="322" t="s">
        <v>42262</v>
      </c>
    </row>
    <row r="3798" spans="1:4">
      <c r="A3798" s="323">
        <v>92295</v>
      </c>
      <c r="B3798" s="321" t="s">
        <v>3913</v>
      </c>
      <c r="C3798" s="321" t="s">
        <v>5</v>
      </c>
      <c r="D3798" s="322" t="s">
        <v>42263</v>
      </c>
    </row>
    <row r="3799" spans="1:4">
      <c r="A3799" s="323">
        <v>92296</v>
      </c>
      <c r="B3799" s="321" t="s">
        <v>3914</v>
      </c>
      <c r="C3799" s="321" t="s">
        <v>5</v>
      </c>
      <c r="D3799" s="322" t="s">
        <v>42264</v>
      </c>
    </row>
    <row r="3800" spans="1:4">
      <c r="A3800" s="323">
        <v>92297</v>
      </c>
      <c r="B3800" s="321" t="s">
        <v>3915</v>
      </c>
      <c r="C3800" s="321" t="s">
        <v>5</v>
      </c>
      <c r="D3800" s="322" t="s">
        <v>40406</v>
      </c>
    </row>
    <row r="3801" spans="1:4">
      <c r="A3801" s="323">
        <v>92298</v>
      </c>
      <c r="B3801" s="321" t="s">
        <v>3916</v>
      </c>
      <c r="C3801" s="321" t="s">
        <v>5</v>
      </c>
      <c r="D3801" s="322" t="s">
        <v>42265</v>
      </c>
    </row>
    <row r="3802" spans="1:4">
      <c r="A3802" s="323">
        <v>92299</v>
      </c>
      <c r="B3802" s="321" t="s">
        <v>3917</v>
      </c>
      <c r="C3802" s="321" t="s">
        <v>5</v>
      </c>
      <c r="D3802" s="322" t="s">
        <v>42266</v>
      </c>
    </row>
    <row r="3803" spans="1:4">
      <c r="A3803" s="323">
        <v>92300</v>
      </c>
      <c r="B3803" s="321" t="s">
        <v>3918</v>
      </c>
      <c r="C3803" s="321" t="s">
        <v>5</v>
      </c>
      <c r="D3803" s="322" t="s">
        <v>42267</v>
      </c>
    </row>
    <row r="3804" spans="1:4">
      <c r="A3804" s="323">
        <v>92301</v>
      </c>
      <c r="B3804" s="321" t="s">
        <v>3919</v>
      </c>
      <c r="C3804" s="321" t="s">
        <v>5</v>
      </c>
      <c r="D3804" s="322" t="s">
        <v>42268</v>
      </c>
    </row>
    <row r="3805" spans="1:4">
      <c r="A3805" s="323">
        <v>92302</v>
      </c>
      <c r="B3805" s="321" t="s">
        <v>3920</v>
      </c>
      <c r="C3805" s="321" t="s">
        <v>5</v>
      </c>
      <c r="D3805" s="322" t="s">
        <v>42269</v>
      </c>
    </row>
    <row r="3806" spans="1:4">
      <c r="A3806" s="323">
        <v>92303</v>
      </c>
      <c r="B3806" s="321" t="s">
        <v>3921</v>
      </c>
      <c r="C3806" s="321" t="s">
        <v>5</v>
      </c>
      <c r="D3806" s="322" t="s">
        <v>42270</v>
      </c>
    </row>
    <row r="3807" spans="1:4">
      <c r="A3807" s="323">
        <v>92304</v>
      </c>
      <c r="B3807" s="321" t="s">
        <v>3922</v>
      </c>
      <c r="C3807" s="321" t="s">
        <v>5</v>
      </c>
      <c r="D3807" s="322" t="s">
        <v>42271</v>
      </c>
    </row>
    <row r="3808" spans="1:4">
      <c r="A3808" s="323">
        <v>92311</v>
      </c>
      <c r="B3808" s="321" t="s">
        <v>3923</v>
      </c>
      <c r="C3808" s="321" t="s">
        <v>5</v>
      </c>
      <c r="D3808" s="322" t="s">
        <v>42272</v>
      </c>
    </row>
    <row r="3809" spans="1:4">
      <c r="A3809" s="323">
        <v>92312</v>
      </c>
      <c r="B3809" s="321" t="s">
        <v>3924</v>
      </c>
      <c r="C3809" s="321" t="s">
        <v>5</v>
      </c>
      <c r="D3809" s="322" t="s">
        <v>42273</v>
      </c>
    </row>
    <row r="3810" spans="1:4">
      <c r="A3810" s="323">
        <v>92313</v>
      </c>
      <c r="B3810" s="321" t="s">
        <v>3925</v>
      </c>
      <c r="C3810" s="321" t="s">
        <v>5</v>
      </c>
      <c r="D3810" s="322" t="s">
        <v>40373</v>
      </c>
    </row>
    <row r="3811" spans="1:4">
      <c r="A3811" s="323">
        <v>92314</v>
      </c>
      <c r="B3811" s="321" t="s">
        <v>3926</v>
      </c>
      <c r="C3811" s="321" t="s">
        <v>5</v>
      </c>
      <c r="D3811" s="322" t="s">
        <v>42274</v>
      </c>
    </row>
    <row r="3812" spans="1:4">
      <c r="A3812" s="323">
        <v>92315</v>
      </c>
      <c r="B3812" s="321" t="s">
        <v>3927</v>
      </c>
      <c r="C3812" s="321" t="s">
        <v>5</v>
      </c>
      <c r="D3812" s="322" t="s">
        <v>42275</v>
      </c>
    </row>
    <row r="3813" spans="1:4">
      <c r="A3813" s="323">
        <v>92316</v>
      </c>
      <c r="B3813" s="321" t="s">
        <v>3928</v>
      </c>
      <c r="C3813" s="321" t="s">
        <v>5</v>
      </c>
      <c r="D3813" s="322" t="s">
        <v>41142</v>
      </c>
    </row>
    <row r="3814" spans="1:4">
      <c r="A3814" s="323">
        <v>92317</v>
      </c>
      <c r="B3814" s="321" t="s">
        <v>3929</v>
      </c>
      <c r="C3814" s="321" t="s">
        <v>5</v>
      </c>
      <c r="D3814" s="322" t="s">
        <v>42276</v>
      </c>
    </row>
    <row r="3815" spans="1:4">
      <c r="A3815" s="323">
        <v>92318</v>
      </c>
      <c r="B3815" s="321" t="s">
        <v>3930</v>
      </c>
      <c r="C3815" s="321" t="s">
        <v>5</v>
      </c>
      <c r="D3815" s="322" t="s">
        <v>42277</v>
      </c>
    </row>
    <row r="3816" spans="1:4">
      <c r="A3816" s="323">
        <v>92319</v>
      </c>
      <c r="B3816" s="321" t="s">
        <v>3931</v>
      </c>
      <c r="C3816" s="321" t="s">
        <v>5</v>
      </c>
      <c r="D3816" s="322" t="s">
        <v>42278</v>
      </c>
    </row>
    <row r="3817" spans="1:4">
      <c r="A3817" s="323">
        <v>92326</v>
      </c>
      <c r="B3817" s="321" t="s">
        <v>3932</v>
      </c>
      <c r="C3817" s="321" t="s">
        <v>5</v>
      </c>
      <c r="D3817" s="322" t="s">
        <v>42279</v>
      </c>
    </row>
    <row r="3818" spans="1:4">
      <c r="A3818" s="323">
        <v>92327</v>
      </c>
      <c r="B3818" s="321" t="s">
        <v>3933</v>
      </c>
      <c r="C3818" s="321" t="s">
        <v>5</v>
      </c>
      <c r="D3818" s="322" t="s">
        <v>42280</v>
      </c>
    </row>
    <row r="3819" spans="1:4">
      <c r="A3819" s="323">
        <v>92328</v>
      </c>
      <c r="B3819" s="321" t="s">
        <v>3934</v>
      </c>
      <c r="C3819" s="321" t="s">
        <v>5</v>
      </c>
      <c r="D3819" s="322" t="s">
        <v>42281</v>
      </c>
    </row>
    <row r="3820" spans="1:4">
      <c r="A3820" s="323">
        <v>92329</v>
      </c>
      <c r="B3820" s="321" t="s">
        <v>3935</v>
      </c>
      <c r="C3820" s="321" t="s">
        <v>5</v>
      </c>
      <c r="D3820" s="322" t="s">
        <v>41208</v>
      </c>
    </row>
    <row r="3821" spans="1:4">
      <c r="A3821" s="323">
        <v>92330</v>
      </c>
      <c r="B3821" s="321" t="s">
        <v>3936</v>
      </c>
      <c r="C3821" s="321" t="s">
        <v>5</v>
      </c>
      <c r="D3821" s="322" t="s">
        <v>42279</v>
      </c>
    </row>
    <row r="3822" spans="1:4">
      <c r="A3822" s="323">
        <v>92331</v>
      </c>
      <c r="B3822" s="321" t="s">
        <v>3937</v>
      </c>
      <c r="C3822" s="321" t="s">
        <v>5</v>
      </c>
      <c r="D3822" s="322" t="s">
        <v>41137</v>
      </c>
    </row>
    <row r="3823" spans="1:4">
      <c r="A3823" s="323">
        <v>92332</v>
      </c>
      <c r="B3823" s="321" t="s">
        <v>3938</v>
      </c>
      <c r="C3823" s="321" t="s">
        <v>5</v>
      </c>
      <c r="D3823" s="322" t="s">
        <v>40954</v>
      </c>
    </row>
    <row r="3824" spans="1:4">
      <c r="A3824" s="323">
        <v>92333</v>
      </c>
      <c r="B3824" s="321" t="s">
        <v>3939</v>
      </c>
      <c r="C3824" s="321" t="s">
        <v>5</v>
      </c>
      <c r="D3824" s="322" t="s">
        <v>42282</v>
      </c>
    </row>
    <row r="3825" spans="1:4">
      <c r="A3825" s="323">
        <v>92334</v>
      </c>
      <c r="B3825" s="321" t="s">
        <v>3940</v>
      </c>
      <c r="C3825" s="321" t="s">
        <v>5</v>
      </c>
      <c r="D3825" s="322" t="s">
        <v>42283</v>
      </c>
    </row>
    <row r="3826" spans="1:4">
      <c r="A3826" s="323">
        <v>92344</v>
      </c>
      <c r="B3826" s="321" t="s">
        <v>3941</v>
      </c>
      <c r="C3826" s="321" t="s">
        <v>5</v>
      </c>
      <c r="D3826" s="322" t="s">
        <v>42284</v>
      </c>
    </row>
    <row r="3827" spans="1:4">
      <c r="A3827" s="323">
        <v>92345</v>
      </c>
      <c r="B3827" s="321" t="s">
        <v>3942</v>
      </c>
      <c r="C3827" s="321" t="s">
        <v>5</v>
      </c>
      <c r="D3827" s="322" t="s">
        <v>42285</v>
      </c>
    </row>
    <row r="3828" spans="1:4">
      <c r="A3828" s="323">
        <v>92346</v>
      </c>
      <c r="B3828" s="321" t="s">
        <v>3943</v>
      </c>
      <c r="C3828" s="321" t="s">
        <v>5</v>
      </c>
      <c r="D3828" s="322" t="s">
        <v>42286</v>
      </c>
    </row>
    <row r="3829" spans="1:4">
      <c r="A3829" s="323">
        <v>92347</v>
      </c>
      <c r="B3829" s="321" t="s">
        <v>3944</v>
      </c>
      <c r="C3829" s="321" t="s">
        <v>5</v>
      </c>
      <c r="D3829" s="322" t="s">
        <v>42287</v>
      </c>
    </row>
    <row r="3830" spans="1:4">
      <c r="A3830" s="323">
        <v>92348</v>
      </c>
      <c r="B3830" s="321" t="s">
        <v>3945</v>
      </c>
      <c r="C3830" s="321" t="s">
        <v>5</v>
      </c>
      <c r="D3830" s="322" t="s">
        <v>42288</v>
      </c>
    </row>
    <row r="3831" spans="1:4">
      <c r="A3831" s="323">
        <v>92349</v>
      </c>
      <c r="B3831" s="321" t="s">
        <v>3946</v>
      </c>
      <c r="C3831" s="321" t="s">
        <v>5</v>
      </c>
      <c r="D3831" s="322" t="s">
        <v>42289</v>
      </c>
    </row>
    <row r="3832" spans="1:4">
      <c r="A3832" s="323">
        <v>92350</v>
      </c>
      <c r="B3832" s="321" t="s">
        <v>3947</v>
      </c>
      <c r="C3832" s="321" t="s">
        <v>5</v>
      </c>
      <c r="D3832" s="322" t="s">
        <v>42290</v>
      </c>
    </row>
    <row r="3833" spans="1:4">
      <c r="A3833" s="323">
        <v>92351</v>
      </c>
      <c r="B3833" s="321" t="s">
        <v>3948</v>
      </c>
      <c r="C3833" s="321" t="s">
        <v>5</v>
      </c>
      <c r="D3833" s="322" t="s">
        <v>42291</v>
      </c>
    </row>
    <row r="3834" spans="1:4">
      <c r="A3834" s="323">
        <v>92352</v>
      </c>
      <c r="B3834" s="321" t="s">
        <v>3949</v>
      </c>
      <c r="C3834" s="321" t="s">
        <v>5</v>
      </c>
      <c r="D3834" s="322" t="s">
        <v>42292</v>
      </c>
    </row>
    <row r="3835" spans="1:4">
      <c r="A3835" s="323">
        <v>92353</v>
      </c>
      <c r="B3835" s="321" t="s">
        <v>3950</v>
      </c>
      <c r="C3835" s="321" t="s">
        <v>5</v>
      </c>
      <c r="D3835" s="322" t="s">
        <v>42293</v>
      </c>
    </row>
    <row r="3836" spans="1:4">
      <c r="A3836" s="323">
        <v>92354</v>
      </c>
      <c r="B3836" s="321" t="s">
        <v>3951</v>
      </c>
      <c r="C3836" s="321" t="s">
        <v>5</v>
      </c>
      <c r="D3836" s="322" t="s">
        <v>42294</v>
      </c>
    </row>
    <row r="3837" spans="1:4">
      <c r="A3837" s="323">
        <v>92355</v>
      </c>
      <c r="B3837" s="321" t="s">
        <v>3952</v>
      </c>
      <c r="C3837" s="321" t="s">
        <v>5</v>
      </c>
      <c r="D3837" s="322" t="s">
        <v>42295</v>
      </c>
    </row>
    <row r="3838" spans="1:4">
      <c r="A3838" s="323">
        <v>92356</v>
      </c>
      <c r="B3838" s="321" t="s">
        <v>3953</v>
      </c>
      <c r="C3838" s="321" t="s">
        <v>5</v>
      </c>
      <c r="D3838" s="322" t="s">
        <v>42296</v>
      </c>
    </row>
    <row r="3839" spans="1:4">
      <c r="A3839" s="323">
        <v>92357</v>
      </c>
      <c r="B3839" s="321" t="s">
        <v>3954</v>
      </c>
      <c r="C3839" s="321" t="s">
        <v>5</v>
      </c>
      <c r="D3839" s="322" t="s">
        <v>42297</v>
      </c>
    </row>
    <row r="3840" spans="1:4">
      <c r="A3840" s="323">
        <v>92358</v>
      </c>
      <c r="B3840" s="321" t="s">
        <v>3955</v>
      </c>
      <c r="C3840" s="321" t="s">
        <v>5</v>
      </c>
      <c r="D3840" s="322" t="s">
        <v>42298</v>
      </c>
    </row>
    <row r="3841" spans="1:4">
      <c r="A3841" s="323">
        <v>92369</v>
      </c>
      <c r="B3841" s="321" t="s">
        <v>3956</v>
      </c>
      <c r="C3841" s="321" t="s">
        <v>5</v>
      </c>
      <c r="D3841" s="322" t="s">
        <v>42299</v>
      </c>
    </row>
    <row r="3842" spans="1:4">
      <c r="A3842" s="323">
        <v>92370</v>
      </c>
      <c r="B3842" s="321" t="s">
        <v>3957</v>
      </c>
      <c r="C3842" s="321" t="s">
        <v>5</v>
      </c>
      <c r="D3842" s="322" t="s">
        <v>41742</v>
      </c>
    </row>
    <row r="3843" spans="1:4">
      <c r="A3843" s="323">
        <v>92371</v>
      </c>
      <c r="B3843" s="321" t="s">
        <v>3958</v>
      </c>
      <c r="C3843" s="321" t="s">
        <v>5</v>
      </c>
      <c r="D3843" s="322" t="s">
        <v>40374</v>
      </c>
    </row>
    <row r="3844" spans="1:4">
      <c r="A3844" s="323">
        <v>92372</v>
      </c>
      <c r="B3844" s="321" t="s">
        <v>3959</v>
      </c>
      <c r="C3844" s="321" t="s">
        <v>5</v>
      </c>
      <c r="D3844" s="322" t="s">
        <v>42300</v>
      </c>
    </row>
    <row r="3845" spans="1:4">
      <c r="A3845" s="323">
        <v>92373</v>
      </c>
      <c r="B3845" s="321" t="s">
        <v>3960</v>
      </c>
      <c r="C3845" s="321" t="s">
        <v>5</v>
      </c>
      <c r="D3845" s="322" t="s">
        <v>42301</v>
      </c>
    </row>
    <row r="3846" spans="1:4">
      <c r="A3846" s="323">
        <v>92374</v>
      </c>
      <c r="B3846" s="321" t="s">
        <v>3961</v>
      </c>
      <c r="C3846" s="321" t="s">
        <v>5</v>
      </c>
      <c r="D3846" s="322" t="s">
        <v>42302</v>
      </c>
    </row>
    <row r="3847" spans="1:4">
      <c r="A3847" s="323">
        <v>92375</v>
      </c>
      <c r="B3847" s="321" t="s">
        <v>3962</v>
      </c>
      <c r="C3847" s="321" t="s">
        <v>5</v>
      </c>
      <c r="D3847" s="322" t="s">
        <v>39594</v>
      </c>
    </row>
    <row r="3848" spans="1:4">
      <c r="A3848" s="323">
        <v>92376</v>
      </c>
      <c r="B3848" s="321" t="s">
        <v>3963</v>
      </c>
      <c r="C3848" s="321" t="s">
        <v>5</v>
      </c>
      <c r="D3848" s="322" t="s">
        <v>42303</v>
      </c>
    </row>
    <row r="3849" spans="1:4">
      <c r="A3849" s="323">
        <v>92377</v>
      </c>
      <c r="B3849" s="321" t="s">
        <v>3964</v>
      </c>
      <c r="C3849" s="321" t="s">
        <v>5</v>
      </c>
      <c r="D3849" s="322" t="s">
        <v>42304</v>
      </c>
    </row>
    <row r="3850" spans="1:4">
      <c r="A3850" s="323">
        <v>92378</v>
      </c>
      <c r="B3850" s="321" t="s">
        <v>3965</v>
      </c>
      <c r="C3850" s="321" t="s">
        <v>5</v>
      </c>
      <c r="D3850" s="322" t="s">
        <v>39059</v>
      </c>
    </row>
    <row r="3851" spans="1:4">
      <c r="A3851" s="323">
        <v>92379</v>
      </c>
      <c r="B3851" s="321" t="s">
        <v>3966</v>
      </c>
      <c r="C3851" s="321" t="s">
        <v>5</v>
      </c>
      <c r="D3851" s="322" t="s">
        <v>42305</v>
      </c>
    </row>
    <row r="3852" spans="1:4">
      <c r="A3852" s="323">
        <v>92380</v>
      </c>
      <c r="B3852" s="321" t="s">
        <v>3967</v>
      </c>
      <c r="C3852" s="321" t="s">
        <v>5</v>
      </c>
      <c r="D3852" s="322" t="s">
        <v>42306</v>
      </c>
    </row>
    <row r="3853" spans="1:4">
      <c r="A3853" s="323">
        <v>92381</v>
      </c>
      <c r="B3853" s="321" t="s">
        <v>3968</v>
      </c>
      <c r="C3853" s="321" t="s">
        <v>5</v>
      </c>
      <c r="D3853" s="322" t="s">
        <v>42307</v>
      </c>
    </row>
    <row r="3854" spans="1:4">
      <c r="A3854" s="323">
        <v>92382</v>
      </c>
      <c r="B3854" s="321" t="s">
        <v>3969</v>
      </c>
      <c r="C3854" s="321" t="s">
        <v>5</v>
      </c>
      <c r="D3854" s="322" t="s">
        <v>42085</v>
      </c>
    </row>
    <row r="3855" spans="1:4">
      <c r="A3855" s="323">
        <v>92383</v>
      </c>
      <c r="B3855" s="321" t="s">
        <v>3970</v>
      </c>
      <c r="C3855" s="321" t="s">
        <v>5</v>
      </c>
      <c r="D3855" s="322" t="s">
        <v>42308</v>
      </c>
    </row>
    <row r="3856" spans="1:4">
      <c r="A3856" s="323">
        <v>92384</v>
      </c>
      <c r="B3856" s="321" t="s">
        <v>3971</v>
      </c>
      <c r="C3856" s="321" t="s">
        <v>5</v>
      </c>
      <c r="D3856" s="322" t="s">
        <v>42309</v>
      </c>
    </row>
    <row r="3857" spans="1:4">
      <c r="A3857" s="323">
        <v>92385</v>
      </c>
      <c r="B3857" s="321" t="s">
        <v>3972</v>
      </c>
      <c r="C3857" s="321" t="s">
        <v>5</v>
      </c>
      <c r="D3857" s="322" t="s">
        <v>42310</v>
      </c>
    </row>
    <row r="3858" spans="1:4">
      <c r="A3858" s="323">
        <v>92386</v>
      </c>
      <c r="B3858" s="321" t="s">
        <v>3973</v>
      </c>
      <c r="C3858" s="321" t="s">
        <v>5</v>
      </c>
      <c r="D3858" s="322" t="s">
        <v>42311</v>
      </c>
    </row>
    <row r="3859" spans="1:4">
      <c r="A3859" s="323">
        <v>92387</v>
      </c>
      <c r="B3859" s="321" t="s">
        <v>3974</v>
      </c>
      <c r="C3859" s="321" t="s">
        <v>5</v>
      </c>
      <c r="D3859" s="322" t="s">
        <v>42312</v>
      </c>
    </row>
    <row r="3860" spans="1:4">
      <c r="A3860" s="323">
        <v>92388</v>
      </c>
      <c r="B3860" s="321" t="s">
        <v>3975</v>
      </c>
      <c r="C3860" s="321" t="s">
        <v>5</v>
      </c>
      <c r="D3860" s="322" t="s">
        <v>42313</v>
      </c>
    </row>
    <row r="3861" spans="1:4">
      <c r="A3861" s="323">
        <v>92389</v>
      </c>
      <c r="B3861" s="321" t="s">
        <v>3976</v>
      </c>
      <c r="C3861" s="321" t="s">
        <v>5</v>
      </c>
      <c r="D3861" s="322" t="s">
        <v>42314</v>
      </c>
    </row>
    <row r="3862" spans="1:4">
      <c r="A3862" s="323">
        <v>92390</v>
      </c>
      <c r="B3862" s="321" t="s">
        <v>3977</v>
      </c>
      <c r="C3862" s="321" t="s">
        <v>5</v>
      </c>
      <c r="D3862" s="322" t="s">
        <v>42315</v>
      </c>
    </row>
    <row r="3863" spans="1:4">
      <c r="A3863" s="323">
        <v>92635</v>
      </c>
      <c r="B3863" s="321" t="s">
        <v>3978</v>
      </c>
      <c r="C3863" s="321" t="s">
        <v>5</v>
      </c>
      <c r="D3863" s="322" t="s">
        <v>42316</v>
      </c>
    </row>
    <row r="3864" spans="1:4">
      <c r="A3864" s="323">
        <v>92636</v>
      </c>
      <c r="B3864" s="321" t="s">
        <v>3979</v>
      </c>
      <c r="C3864" s="321" t="s">
        <v>5</v>
      </c>
      <c r="D3864" s="322" t="s">
        <v>42317</v>
      </c>
    </row>
    <row r="3865" spans="1:4">
      <c r="A3865" s="323">
        <v>92637</v>
      </c>
      <c r="B3865" s="321" t="s">
        <v>3980</v>
      </c>
      <c r="C3865" s="321" t="s">
        <v>5</v>
      </c>
      <c r="D3865" s="322" t="s">
        <v>42284</v>
      </c>
    </row>
    <row r="3866" spans="1:4">
      <c r="A3866" s="323">
        <v>92638</v>
      </c>
      <c r="B3866" s="321" t="s">
        <v>3981</v>
      </c>
      <c r="C3866" s="321" t="s">
        <v>5</v>
      </c>
      <c r="D3866" s="322" t="s">
        <v>42318</v>
      </c>
    </row>
    <row r="3867" spans="1:4">
      <c r="A3867" s="323">
        <v>92639</v>
      </c>
      <c r="B3867" s="321" t="s">
        <v>3982</v>
      </c>
      <c r="C3867" s="321" t="s">
        <v>5</v>
      </c>
      <c r="D3867" s="322" t="s">
        <v>42319</v>
      </c>
    </row>
    <row r="3868" spans="1:4">
      <c r="A3868" s="323">
        <v>92640</v>
      </c>
      <c r="B3868" s="321" t="s">
        <v>3983</v>
      </c>
      <c r="C3868" s="321" t="s">
        <v>5</v>
      </c>
      <c r="D3868" s="322" t="s">
        <v>42320</v>
      </c>
    </row>
    <row r="3869" spans="1:4">
      <c r="A3869" s="323">
        <v>92642</v>
      </c>
      <c r="B3869" s="321" t="s">
        <v>3984</v>
      </c>
      <c r="C3869" s="321" t="s">
        <v>5</v>
      </c>
      <c r="D3869" s="322" t="s">
        <v>42321</v>
      </c>
    </row>
    <row r="3870" spans="1:4">
      <c r="A3870" s="323">
        <v>92644</v>
      </c>
      <c r="B3870" s="321" t="s">
        <v>3985</v>
      </c>
      <c r="C3870" s="321" t="s">
        <v>5</v>
      </c>
      <c r="D3870" s="322" t="s">
        <v>42322</v>
      </c>
    </row>
    <row r="3871" spans="1:4">
      <c r="A3871" s="323">
        <v>92657</v>
      </c>
      <c r="B3871" s="321" t="s">
        <v>3986</v>
      </c>
      <c r="C3871" s="321" t="s">
        <v>5</v>
      </c>
      <c r="D3871" s="322" t="s">
        <v>42323</v>
      </c>
    </row>
    <row r="3872" spans="1:4">
      <c r="A3872" s="323">
        <v>92658</v>
      </c>
      <c r="B3872" s="321" t="s">
        <v>3987</v>
      </c>
      <c r="C3872" s="321" t="s">
        <v>5</v>
      </c>
      <c r="D3872" s="322" t="s">
        <v>42324</v>
      </c>
    </row>
    <row r="3873" spans="1:4">
      <c r="A3873" s="323">
        <v>92659</v>
      </c>
      <c r="B3873" s="321" t="s">
        <v>3988</v>
      </c>
      <c r="C3873" s="321" t="s">
        <v>5</v>
      </c>
      <c r="D3873" s="322" t="s">
        <v>42325</v>
      </c>
    </row>
    <row r="3874" spans="1:4">
      <c r="A3874" s="323">
        <v>92660</v>
      </c>
      <c r="B3874" s="321" t="s">
        <v>3989</v>
      </c>
      <c r="C3874" s="321" t="s">
        <v>5</v>
      </c>
      <c r="D3874" s="322" t="s">
        <v>42326</v>
      </c>
    </row>
    <row r="3875" spans="1:4">
      <c r="A3875" s="323">
        <v>92661</v>
      </c>
      <c r="B3875" s="321" t="s">
        <v>3990</v>
      </c>
      <c r="C3875" s="321" t="s">
        <v>5</v>
      </c>
      <c r="D3875" s="322" t="s">
        <v>42327</v>
      </c>
    </row>
    <row r="3876" spans="1:4">
      <c r="A3876" s="323">
        <v>92662</v>
      </c>
      <c r="B3876" s="321" t="s">
        <v>3991</v>
      </c>
      <c r="C3876" s="321" t="s">
        <v>5</v>
      </c>
      <c r="D3876" s="322" t="s">
        <v>42328</v>
      </c>
    </row>
    <row r="3877" spans="1:4">
      <c r="A3877" s="323">
        <v>92663</v>
      </c>
      <c r="B3877" s="321" t="s">
        <v>3992</v>
      </c>
      <c r="C3877" s="321" t="s">
        <v>5</v>
      </c>
      <c r="D3877" s="322" t="s">
        <v>42329</v>
      </c>
    </row>
    <row r="3878" spans="1:4">
      <c r="A3878" s="323">
        <v>92664</v>
      </c>
      <c r="B3878" s="321" t="s">
        <v>3993</v>
      </c>
      <c r="C3878" s="321" t="s">
        <v>5</v>
      </c>
      <c r="D3878" s="322" t="s">
        <v>42330</v>
      </c>
    </row>
    <row r="3879" spans="1:4">
      <c r="A3879" s="323">
        <v>92665</v>
      </c>
      <c r="B3879" s="321" t="s">
        <v>3994</v>
      </c>
      <c r="C3879" s="321" t="s">
        <v>5</v>
      </c>
      <c r="D3879" s="322" t="s">
        <v>42331</v>
      </c>
    </row>
    <row r="3880" spans="1:4">
      <c r="A3880" s="323">
        <v>92666</v>
      </c>
      <c r="B3880" s="321" t="s">
        <v>3995</v>
      </c>
      <c r="C3880" s="321" t="s">
        <v>5</v>
      </c>
      <c r="D3880" s="322" t="s">
        <v>42332</v>
      </c>
    </row>
    <row r="3881" spans="1:4">
      <c r="A3881" s="323">
        <v>92667</v>
      </c>
      <c r="B3881" s="321" t="s">
        <v>3996</v>
      </c>
      <c r="C3881" s="321" t="s">
        <v>5</v>
      </c>
      <c r="D3881" s="322" t="s">
        <v>42333</v>
      </c>
    </row>
    <row r="3882" spans="1:4">
      <c r="A3882" s="323">
        <v>92668</v>
      </c>
      <c r="B3882" s="321" t="s">
        <v>3997</v>
      </c>
      <c r="C3882" s="321" t="s">
        <v>5</v>
      </c>
      <c r="D3882" s="322" t="s">
        <v>42334</v>
      </c>
    </row>
    <row r="3883" spans="1:4">
      <c r="A3883" s="323">
        <v>92669</v>
      </c>
      <c r="B3883" s="321" t="s">
        <v>3998</v>
      </c>
      <c r="C3883" s="321" t="s">
        <v>5</v>
      </c>
      <c r="D3883" s="322" t="s">
        <v>42335</v>
      </c>
    </row>
    <row r="3884" spans="1:4">
      <c r="A3884" s="323">
        <v>92670</v>
      </c>
      <c r="B3884" s="321" t="s">
        <v>3999</v>
      </c>
      <c r="C3884" s="321" t="s">
        <v>5</v>
      </c>
      <c r="D3884" s="322" t="s">
        <v>39583</v>
      </c>
    </row>
    <row r="3885" spans="1:4">
      <c r="A3885" s="323">
        <v>92671</v>
      </c>
      <c r="B3885" s="321" t="s">
        <v>4000</v>
      </c>
      <c r="C3885" s="321" t="s">
        <v>5</v>
      </c>
      <c r="D3885" s="322" t="s">
        <v>42336</v>
      </c>
    </row>
    <row r="3886" spans="1:4">
      <c r="A3886" s="323">
        <v>92672</v>
      </c>
      <c r="B3886" s="321" t="s">
        <v>4001</v>
      </c>
      <c r="C3886" s="321" t="s">
        <v>5</v>
      </c>
      <c r="D3886" s="322" t="s">
        <v>40777</v>
      </c>
    </row>
    <row r="3887" spans="1:4">
      <c r="A3887" s="323">
        <v>92673</v>
      </c>
      <c r="B3887" s="321" t="s">
        <v>4002</v>
      </c>
      <c r="C3887" s="321" t="s">
        <v>5</v>
      </c>
      <c r="D3887" s="322" t="s">
        <v>42337</v>
      </c>
    </row>
    <row r="3888" spans="1:4">
      <c r="A3888" s="323">
        <v>92674</v>
      </c>
      <c r="B3888" s="321" t="s">
        <v>4003</v>
      </c>
      <c r="C3888" s="321" t="s">
        <v>5</v>
      </c>
      <c r="D3888" s="322" t="s">
        <v>42338</v>
      </c>
    </row>
    <row r="3889" spans="1:4">
      <c r="A3889" s="323">
        <v>92675</v>
      </c>
      <c r="B3889" s="321" t="s">
        <v>4004</v>
      </c>
      <c r="C3889" s="321" t="s">
        <v>5</v>
      </c>
      <c r="D3889" s="322" t="s">
        <v>42339</v>
      </c>
    </row>
    <row r="3890" spans="1:4">
      <c r="A3890" s="323">
        <v>92676</v>
      </c>
      <c r="B3890" s="321" t="s">
        <v>4005</v>
      </c>
      <c r="C3890" s="321" t="s">
        <v>5</v>
      </c>
      <c r="D3890" s="322" t="s">
        <v>42340</v>
      </c>
    </row>
    <row r="3891" spans="1:4">
      <c r="A3891" s="323">
        <v>92677</v>
      </c>
      <c r="B3891" s="321" t="s">
        <v>4006</v>
      </c>
      <c r="C3891" s="321" t="s">
        <v>5</v>
      </c>
      <c r="D3891" s="322" t="s">
        <v>42341</v>
      </c>
    </row>
    <row r="3892" spans="1:4">
      <c r="A3892" s="323">
        <v>92678</v>
      </c>
      <c r="B3892" s="321" t="s">
        <v>4007</v>
      </c>
      <c r="C3892" s="321" t="s">
        <v>5</v>
      </c>
      <c r="D3892" s="322" t="s">
        <v>42342</v>
      </c>
    </row>
    <row r="3893" spans="1:4">
      <c r="A3893" s="323">
        <v>92679</v>
      </c>
      <c r="B3893" s="321" t="s">
        <v>4008</v>
      </c>
      <c r="C3893" s="321" t="s">
        <v>5</v>
      </c>
      <c r="D3893" s="322" t="s">
        <v>42343</v>
      </c>
    </row>
    <row r="3894" spans="1:4">
      <c r="A3894" s="323">
        <v>92680</v>
      </c>
      <c r="B3894" s="321" t="s">
        <v>4009</v>
      </c>
      <c r="C3894" s="321" t="s">
        <v>5</v>
      </c>
      <c r="D3894" s="322" t="s">
        <v>42344</v>
      </c>
    </row>
    <row r="3895" spans="1:4">
      <c r="A3895" s="323">
        <v>92681</v>
      </c>
      <c r="B3895" s="321" t="s">
        <v>4010</v>
      </c>
      <c r="C3895" s="321" t="s">
        <v>5</v>
      </c>
      <c r="D3895" s="322" t="s">
        <v>42345</v>
      </c>
    </row>
    <row r="3896" spans="1:4">
      <c r="A3896" s="323">
        <v>92682</v>
      </c>
      <c r="B3896" s="321" t="s">
        <v>4011</v>
      </c>
      <c r="C3896" s="321" t="s">
        <v>5</v>
      </c>
      <c r="D3896" s="322" t="s">
        <v>39044</v>
      </c>
    </row>
    <row r="3897" spans="1:4">
      <c r="A3897" s="323">
        <v>92683</v>
      </c>
      <c r="B3897" s="321" t="s">
        <v>4012</v>
      </c>
      <c r="C3897" s="321" t="s">
        <v>5</v>
      </c>
      <c r="D3897" s="322" t="s">
        <v>42346</v>
      </c>
    </row>
    <row r="3898" spans="1:4">
      <c r="A3898" s="323">
        <v>92684</v>
      </c>
      <c r="B3898" s="321" t="s">
        <v>4013</v>
      </c>
      <c r="C3898" s="321" t="s">
        <v>5</v>
      </c>
      <c r="D3898" s="322" t="s">
        <v>42347</v>
      </c>
    </row>
    <row r="3899" spans="1:4">
      <c r="A3899" s="323">
        <v>92685</v>
      </c>
      <c r="B3899" s="321" t="s">
        <v>4014</v>
      </c>
      <c r="C3899" s="321" t="s">
        <v>5</v>
      </c>
      <c r="D3899" s="322" t="s">
        <v>42348</v>
      </c>
    </row>
    <row r="3900" spans="1:4">
      <c r="A3900" s="323">
        <v>92686</v>
      </c>
      <c r="B3900" s="321" t="s">
        <v>4015</v>
      </c>
      <c r="C3900" s="321" t="s">
        <v>5</v>
      </c>
      <c r="D3900" s="322" t="s">
        <v>42349</v>
      </c>
    </row>
    <row r="3901" spans="1:4">
      <c r="A3901" s="323">
        <v>92692</v>
      </c>
      <c r="B3901" s="321" t="s">
        <v>4016</v>
      </c>
      <c r="C3901" s="321" t="s">
        <v>5</v>
      </c>
      <c r="D3901" s="322" t="s">
        <v>42350</v>
      </c>
    </row>
    <row r="3902" spans="1:4">
      <c r="A3902" s="323">
        <v>92693</v>
      </c>
      <c r="B3902" s="321" t="s">
        <v>4017</v>
      </c>
      <c r="C3902" s="321" t="s">
        <v>5</v>
      </c>
      <c r="D3902" s="322" t="s">
        <v>42351</v>
      </c>
    </row>
    <row r="3903" spans="1:4">
      <c r="A3903" s="323">
        <v>92694</v>
      </c>
      <c r="B3903" s="321" t="s">
        <v>4018</v>
      </c>
      <c r="C3903" s="321" t="s">
        <v>5</v>
      </c>
      <c r="D3903" s="322" t="s">
        <v>41234</v>
      </c>
    </row>
    <row r="3904" spans="1:4">
      <c r="A3904" s="323">
        <v>92695</v>
      </c>
      <c r="B3904" s="321" t="s">
        <v>4019</v>
      </c>
      <c r="C3904" s="321" t="s">
        <v>5</v>
      </c>
      <c r="D3904" s="322" t="s">
        <v>40671</v>
      </c>
    </row>
    <row r="3905" spans="1:4">
      <c r="A3905" s="323">
        <v>92696</v>
      </c>
      <c r="B3905" s="321" t="s">
        <v>4020</v>
      </c>
      <c r="C3905" s="321" t="s">
        <v>5</v>
      </c>
      <c r="D3905" s="322" t="s">
        <v>42352</v>
      </c>
    </row>
    <row r="3906" spans="1:4">
      <c r="A3906" s="323">
        <v>92697</v>
      </c>
      <c r="B3906" s="321" t="s">
        <v>4021</v>
      </c>
      <c r="C3906" s="321" t="s">
        <v>5</v>
      </c>
      <c r="D3906" s="322" t="s">
        <v>42353</v>
      </c>
    </row>
    <row r="3907" spans="1:4">
      <c r="A3907" s="323">
        <v>92698</v>
      </c>
      <c r="B3907" s="321" t="s">
        <v>4022</v>
      </c>
      <c r="C3907" s="321" t="s">
        <v>5</v>
      </c>
      <c r="D3907" s="322" t="s">
        <v>39808</v>
      </c>
    </row>
    <row r="3908" spans="1:4">
      <c r="A3908" s="323">
        <v>92699</v>
      </c>
      <c r="B3908" s="321" t="s">
        <v>4023</v>
      </c>
      <c r="C3908" s="321" t="s">
        <v>5</v>
      </c>
      <c r="D3908" s="322" t="s">
        <v>42354</v>
      </c>
    </row>
    <row r="3909" spans="1:4">
      <c r="A3909" s="323">
        <v>92700</v>
      </c>
      <c r="B3909" s="321" t="s">
        <v>4024</v>
      </c>
      <c r="C3909" s="321" t="s">
        <v>5</v>
      </c>
      <c r="D3909" s="322" t="s">
        <v>39480</v>
      </c>
    </row>
    <row r="3910" spans="1:4">
      <c r="A3910" s="323">
        <v>92701</v>
      </c>
      <c r="B3910" s="321" t="s">
        <v>4025</v>
      </c>
      <c r="C3910" s="321" t="s">
        <v>5</v>
      </c>
      <c r="D3910" s="322" t="s">
        <v>42355</v>
      </c>
    </row>
    <row r="3911" spans="1:4">
      <c r="A3911" s="323">
        <v>92702</v>
      </c>
      <c r="B3911" s="321" t="s">
        <v>4026</v>
      </c>
      <c r="C3911" s="321" t="s">
        <v>5</v>
      </c>
      <c r="D3911" s="322" t="s">
        <v>42356</v>
      </c>
    </row>
    <row r="3912" spans="1:4">
      <c r="A3912" s="323">
        <v>92703</v>
      </c>
      <c r="B3912" s="321" t="s">
        <v>4027</v>
      </c>
      <c r="C3912" s="321" t="s">
        <v>5</v>
      </c>
      <c r="D3912" s="322" t="s">
        <v>42357</v>
      </c>
    </row>
    <row r="3913" spans="1:4">
      <c r="A3913" s="323">
        <v>92704</v>
      </c>
      <c r="B3913" s="321" t="s">
        <v>4028</v>
      </c>
      <c r="C3913" s="321" t="s">
        <v>5</v>
      </c>
      <c r="D3913" s="322" t="s">
        <v>42358</v>
      </c>
    </row>
    <row r="3914" spans="1:4">
      <c r="A3914" s="323">
        <v>92705</v>
      </c>
      <c r="B3914" s="321" t="s">
        <v>4029</v>
      </c>
      <c r="C3914" s="321" t="s">
        <v>5</v>
      </c>
      <c r="D3914" s="322" t="s">
        <v>39889</v>
      </c>
    </row>
    <row r="3915" spans="1:4">
      <c r="A3915" s="323">
        <v>92706</v>
      </c>
      <c r="B3915" s="321" t="s">
        <v>4030</v>
      </c>
      <c r="C3915" s="321" t="s">
        <v>5</v>
      </c>
      <c r="D3915" s="322" t="s">
        <v>42359</v>
      </c>
    </row>
    <row r="3916" spans="1:4">
      <c r="A3916" s="323">
        <v>92889</v>
      </c>
      <c r="B3916" s="321" t="s">
        <v>4031</v>
      </c>
      <c r="C3916" s="321" t="s">
        <v>5</v>
      </c>
      <c r="D3916" s="322" t="s">
        <v>39191</v>
      </c>
    </row>
    <row r="3917" spans="1:4">
      <c r="A3917" s="323">
        <v>92890</v>
      </c>
      <c r="B3917" s="321" t="s">
        <v>4032</v>
      </c>
      <c r="C3917" s="321" t="s">
        <v>5</v>
      </c>
      <c r="D3917" s="322" t="s">
        <v>42360</v>
      </c>
    </row>
    <row r="3918" spans="1:4">
      <c r="A3918" s="323">
        <v>92891</v>
      </c>
      <c r="B3918" s="321" t="s">
        <v>4033</v>
      </c>
      <c r="C3918" s="321" t="s">
        <v>5</v>
      </c>
      <c r="D3918" s="322" t="s">
        <v>42361</v>
      </c>
    </row>
    <row r="3919" spans="1:4">
      <c r="A3919" s="323">
        <v>92892</v>
      </c>
      <c r="B3919" s="321" t="s">
        <v>4034</v>
      </c>
      <c r="C3919" s="321" t="s">
        <v>5</v>
      </c>
      <c r="D3919" s="322" t="s">
        <v>42362</v>
      </c>
    </row>
    <row r="3920" spans="1:4">
      <c r="A3920" s="323">
        <v>92893</v>
      </c>
      <c r="B3920" s="321" t="s">
        <v>4035</v>
      </c>
      <c r="C3920" s="321" t="s">
        <v>5</v>
      </c>
      <c r="D3920" s="322" t="s">
        <v>42363</v>
      </c>
    </row>
    <row r="3921" spans="1:4">
      <c r="A3921" s="323">
        <v>92894</v>
      </c>
      <c r="B3921" s="321" t="s">
        <v>4036</v>
      </c>
      <c r="C3921" s="321" t="s">
        <v>5</v>
      </c>
      <c r="D3921" s="322" t="s">
        <v>42364</v>
      </c>
    </row>
    <row r="3922" spans="1:4">
      <c r="A3922" s="323">
        <v>92895</v>
      </c>
      <c r="B3922" s="321" t="s">
        <v>4037</v>
      </c>
      <c r="C3922" s="321" t="s">
        <v>5</v>
      </c>
      <c r="D3922" s="322" t="s">
        <v>42365</v>
      </c>
    </row>
    <row r="3923" spans="1:4">
      <c r="A3923" s="323">
        <v>92896</v>
      </c>
      <c r="B3923" s="321" t="s">
        <v>4038</v>
      </c>
      <c r="C3923" s="321" t="s">
        <v>5</v>
      </c>
      <c r="D3923" s="322" t="s">
        <v>42366</v>
      </c>
    </row>
    <row r="3924" spans="1:4">
      <c r="A3924" s="323">
        <v>92897</v>
      </c>
      <c r="B3924" s="321" t="s">
        <v>4039</v>
      </c>
      <c r="C3924" s="321" t="s">
        <v>5</v>
      </c>
      <c r="D3924" s="322" t="s">
        <v>42367</v>
      </c>
    </row>
    <row r="3925" spans="1:4">
      <c r="A3925" s="323">
        <v>92898</v>
      </c>
      <c r="B3925" s="321" t="s">
        <v>4040</v>
      </c>
      <c r="C3925" s="321" t="s">
        <v>5</v>
      </c>
      <c r="D3925" s="322" t="s">
        <v>42368</v>
      </c>
    </row>
    <row r="3926" spans="1:4">
      <c r="A3926" s="323">
        <v>92899</v>
      </c>
      <c r="B3926" s="321" t="s">
        <v>4041</v>
      </c>
      <c r="C3926" s="321" t="s">
        <v>5</v>
      </c>
      <c r="D3926" s="322" t="s">
        <v>42369</v>
      </c>
    </row>
    <row r="3927" spans="1:4">
      <c r="A3927" s="323">
        <v>92900</v>
      </c>
      <c r="B3927" s="321" t="s">
        <v>4042</v>
      </c>
      <c r="C3927" s="321" t="s">
        <v>5</v>
      </c>
      <c r="D3927" s="322" t="s">
        <v>42370</v>
      </c>
    </row>
    <row r="3928" spans="1:4">
      <c r="A3928" s="323">
        <v>92901</v>
      </c>
      <c r="B3928" s="321" t="s">
        <v>4043</v>
      </c>
      <c r="C3928" s="321" t="s">
        <v>5</v>
      </c>
      <c r="D3928" s="322" t="s">
        <v>42371</v>
      </c>
    </row>
    <row r="3929" spans="1:4">
      <c r="A3929" s="323">
        <v>92902</v>
      </c>
      <c r="B3929" s="321" t="s">
        <v>4044</v>
      </c>
      <c r="C3929" s="321" t="s">
        <v>5</v>
      </c>
      <c r="D3929" s="322" t="s">
        <v>42372</v>
      </c>
    </row>
    <row r="3930" spans="1:4">
      <c r="A3930" s="323">
        <v>92903</v>
      </c>
      <c r="B3930" s="321" t="s">
        <v>4045</v>
      </c>
      <c r="C3930" s="321" t="s">
        <v>5</v>
      </c>
      <c r="D3930" s="322" t="s">
        <v>42373</v>
      </c>
    </row>
    <row r="3931" spans="1:4">
      <c r="A3931" s="323">
        <v>92904</v>
      </c>
      <c r="B3931" s="321" t="s">
        <v>4046</v>
      </c>
      <c r="C3931" s="321" t="s">
        <v>5</v>
      </c>
      <c r="D3931" s="322" t="s">
        <v>42374</v>
      </c>
    </row>
    <row r="3932" spans="1:4">
      <c r="A3932" s="323">
        <v>92905</v>
      </c>
      <c r="B3932" s="321" t="s">
        <v>4047</v>
      </c>
      <c r="C3932" s="321" t="s">
        <v>5</v>
      </c>
      <c r="D3932" s="322" t="s">
        <v>42375</v>
      </c>
    </row>
    <row r="3933" spans="1:4">
      <c r="A3933" s="323">
        <v>92906</v>
      </c>
      <c r="B3933" s="321" t="s">
        <v>4048</v>
      </c>
      <c r="C3933" s="321" t="s">
        <v>5</v>
      </c>
      <c r="D3933" s="322" t="s">
        <v>42376</v>
      </c>
    </row>
    <row r="3934" spans="1:4">
      <c r="A3934" s="323">
        <v>92907</v>
      </c>
      <c r="B3934" s="321" t="s">
        <v>4049</v>
      </c>
      <c r="C3934" s="321" t="s">
        <v>5</v>
      </c>
      <c r="D3934" s="322" t="s">
        <v>41454</v>
      </c>
    </row>
    <row r="3935" spans="1:4">
      <c r="A3935" s="323">
        <v>92908</v>
      </c>
      <c r="B3935" s="321" t="s">
        <v>4050</v>
      </c>
      <c r="C3935" s="321" t="s">
        <v>5</v>
      </c>
      <c r="D3935" s="322" t="s">
        <v>41454</v>
      </c>
    </row>
    <row r="3936" spans="1:4">
      <c r="A3936" s="323">
        <v>92909</v>
      </c>
      <c r="B3936" s="321" t="s">
        <v>4051</v>
      </c>
      <c r="C3936" s="321" t="s">
        <v>5</v>
      </c>
      <c r="D3936" s="322" t="s">
        <v>41454</v>
      </c>
    </row>
    <row r="3937" spans="1:4">
      <c r="A3937" s="323">
        <v>92910</v>
      </c>
      <c r="B3937" s="321" t="s">
        <v>4052</v>
      </c>
      <c r="C3937" s="321" t="s">
        <v>5</v>
      </c>
      <c r="D3937" s="322" t="s">
        <v>42377</v>
      </c>
    </row>
    <row r="3938" spans="1:4">
      <c r="A3938" s="323">
        <v>92911</v>
      </c>
      <c r="B3938" s="321" t="s">
        <v>4053</v>
      </c>
      <c r="C3938" s="321" t="s">
        <v>5</v>
      </c>
      <c r="D3938" s="322" t="s">
        <v>42377</v>
      </c>
    </row>
    <row r="3939" spans="1:4">
      <c r="A3939" s="323">
        <v>92912</v>
      </c>
      <c r="B3939" s="321" t="s">
        <v>4054</v>
      </c>
      <c r="C3939" s="321" t="s">
        <v>5</v>
      </c>
      <c r="D3939" s="322" t="s">
        <v>42378</v>
      </c>
    </row>
    <row r="3940" spans="1:4">
      <c r="A3940" s="323">
        <v>92913</v>
      </c>
      <c r="B3940" s="321" t="s">
        <v>4055</v>
      </c>
      <c r="C3940" s="321" t="s">
        <v>5</v>
      </c>
      <c r="D3940" s="322" t="s">
        <v>42379</v>
      </c>
    </row>
    <row r="3941" spans="1:4">
      <c r="A3941" s="323">
        <v>92914</v>
      </c>
      <c r="B3941" s="321" t="s">
        <v>4056</v>
      </c>
      <c r="C3941" s="321" t="s">
        <v>5</v>
      </c>
      <c r="D3941" s="322" t="s">
        <v>42379</v>
      </c>
    </row>
    <row r="3942" spans="1:4">
      <c r="A3942" s="323">
        <v>92918</v>
      </c>
      <c r="B3942" s="321" t="s">
        <v>4057</v>
      </c>
      <c r="C3942" s="321" t="s">
        <v>5</v>
      </c>
      <c r="D3942" s="322" t="s">
        <v>42095</v>
      </c>
    </row>
    <row r="3943" spans="1:4">
      <c r="A3943" s="323">
        <v>92920</v>
      </c>
      <c r="B3943" s="321" t="s">
        <v>4058</v>
      </c>
      <c r="C3943" s="321" t="s">
        <v>5</v>
      </c>
      <c r="D3943" s="322" t="s">
        <v>42380</v>
      </c>
    </row>
    <row r="3944" spans="1:4">
      <c r="A3944" s="323">
        <v>92925</v>
      </c>
      <c r="B3944" s="321" t="s">
        <v>4059</v>
      </c>
      <c r="C3944" s="321" t="s">
        <v>5</v>
      </c>
      <c r="D3944" s="322" t="s">
        <v>42078</v>
      </c>
    </row>
    <row r="3945" spans="1:4">
      <c r="A3945" s="323">
        <v>92926</v>
      </c>
      <c r="B3945" s="321" t="s">
        <v>4060</v>
      </c>
      <c r="C3945" s="321" t="s">
        <v>5</v>
      </c>
      <c r="D3945" s="322" t="s">
        <v>42381</v>
      </c>
    </row>
    <row r="3946" spans="1:4">
      <c r="A3946" s="323">
        <v>92927</v>
      </c>
      <c r="B3946" s="321" t="s">
        <v>4061</v>
      </c>
      <c r="C3946" s="321" t="s">
        <v>5</v>
      </c>
      <c r="D3946" s="322" t="s">
        <v>42381</v>
      </c>
    </row>
    <row r="3947" spans="1:4">
      <c r="A3947" s="323">
        <v>92928</v>
      </c>
      <c r="B3947" s="321" t="s">
        <v>4062</v>
      </c>
      <c r="C3947" s="321" t="s">
        <v>5</v>
      </c>
      <c r="D3947" s="322" t="s">
        <v>42382</v>
      </c>
    </row>
    <row r="3948" spans="1:4">
      <c r="A3948" s="323">
        <v>92929</v>
      </c>
      <c r="B3948" s="321" t="s">
        <v>4063</v>
      </c>
      <c r="C3948" s="321" t="s">
        <v>5</v>
      </c>
      <c r="D3948" s="322" t="s">
        <v>42382</v>
      </c>
    </row>
    <row r="3949" spans="1:4">
      <c r="A3949" s="323">
        <v>92930</v>
      </c>
      <c r="B3949" s="321" t="s">
        <v>4064</v>
      </c>
      <c r="C3949" s="321" t="s">
        <v>5</v>
      </c>
      <c r="D3949" s="322" t="s">
        <v>42382</v>
      </c>
    </row>
    <row r="3950" spans="1:4">
      <c r="A3950" s="323">
        <v>92931</v>
      </c>
      <c r="B3950" s="321" t="s">
        <v>4065</v>
      </c>
      <c r="C3950" s="321" t="s">
        <v>5</v>
      </c>
      <c r="D3950" s="322" t="s">
        <v>42383</v>
      </c>
    </row>
    <row r="3951" spans="1:4">
      <c r="A3951" s="323">
        <v>92932</v>
      </c>
      <c r="B3951" s="321" t="s">
        <v>4066</v>
      </c>
      <c r="C3951" s="321" t="s">
        <v>5</v>
      </c>
      <c r="D3951" s="322" t="s">
        <v>42383</v>
      </c>
    </row>
    <row r="3952" spans="1:4">
      <c r="A3952" s="323">
        <v>92933</v>
      </c>
      <c r="B3952" s="321" t="s">
        <v>4067</v>
      </c>
      <c r="C3952" s="321" t="s">
        <v>5</v>
      </c>
      <c r="D3952" s="322" t="s">
        <v>42383</v>
      </c>
    </row>
    <row r="3953" spans="1:4">
      <c r="A3953" s="323">
        <v>92934</v>
      </c>
      <c r="B3953" s="321" t="s">
        <v>4068</v>
      </c>
      <c r="C3953" s="321" t="s">
        <v>5</v>
      </c>
      <c r="D3953" s="322" t="s">
        <v>42384</v>
      </c>
    </row>
    <row r="3954" spans="1:4">
      <c r="A3954" s="323">
        <v>92935</v>
      </c>
      <c r="B3954" s="321" t="s">
        <v>4069</v>
      </c>
      <c r="C3954" s="321" t="s">
        <v>5</v>
      </c>
      <c r="D3954" s="322" t="s">
        <v>42384</v>
      </c>
    </row>
    <row r="3955" spans="1:4">
      <c r="A3955" s="323">
        <v>92936</v>
      </c>
      <c r="B3955" s="321" t="s">
        <v>4070</v>
      </c>
      <c r="C3955" s="321" t="s">
        <v>5</v>
      </c>
      <c r="D3955" s="322" t="s">
        <v>42385</v>
      </c>
    </row>
    <row r="3956" spans="1:4">
      <c r="A3956" s="323">
        <v>92937</v>
      </c>
      <c r="B3956" s="321" t="s">
        <v>4071</v>
      </c>
      <c r="C3956" s="321" t="s">
        <v>5</v>
      </c>
      <c r="D3956" s="322" t="s">
        <v>42385</v>
      </c>
    </row>
    <row r="3957" spans="1:4">
      <c r="A3957" s="323">
        <v>92938</v>
      </c>
      <c r="B3957" s="321" t="s">
        <v>4072</v>
      </c>
      <c r="C3957" s="321" t="s">
        <v>5</v>
      </c>
      <c r="D3957" s="322" t="s">
        <v>41238</v>
      </c>
    </row>
    <row r="3958" spans="1:4">
      <c r="A3958" s="323">
        <v>92939</v>
      </c>
      <c r="B3958" s="321" t="s">
        <v>4073</v>
      </c>
      <c r="C3958" s="321" t="s">
        <v>5</v>
      </c>
      <c r="D3958" s="322" t="s">
        <v>42386</v>
      </c>
    </row>
    <row r="3959" spans="1:4">
      <c r="A3959" s="323">
        <v>92940</v>
      </c>
      <c r="B3959" s="321" t="s">
        <v>4074</v>
      </c>
      <c r="C3959" s="321" t="s">
        <v>5</v>
      </c>
      <c r="D3959" s="322" t="s">
        <v>42212</v>
      </c>
    </row>
    <row r="3960" spans="1:4">
      <c r="A3960" s="323">
        <v>92941</v>
      </c>
      <c r="B3960" s="321" t="s">
        <v>4075</v>
      </c>
      <c r="C3960" s="321" t="s">
        <v>5</v>
      </c>
      <c r="D3960" s="322" t="s">
        <v>42387</v>
      </c>
    </row>
    <row r="3961" spans="1:4">
      <c r="A3961" s="323">
        <v>92942</v>
      </c>
      <c r="B3961" s="321" t="s">
        <v>4076</v>
      </c>
      <c r="C3961" s="321" t="s">
        <v>5</v>
      </c>
      <c r="D3961" s="322" t="s">
        <v>42387</v>
      </c>
    </row>
    <row r="3962" spans="1:4">
      <c r="A3962" s="323">
        <v>92943</v>
      </c>
      <c r="B3962" s="321" t="s">
        <v>4077</v>
      </c>
      <c r="C3962" s="321" t="s">
        <v>5</v>
      </c>
      <c r="D3962" s="322" t="s">
        <v>42388</v>
      </c>
    </row>
    <row r="3963" spans="1:4">
      <c r="A3963" s="323">
        <v>92944</v>
      </c>
      <c r="B3963" s="321" t="s">
        <v>4078</v>
      </c>
      <c r="C3963" s="321" t="s">
        <v>5</v>
      </c>
      <c r="D3963" s="322" t="s">
        <v>42388</v>
      </c>
    </row>
    <row r="3964" spans="1:4">
      <c r="A3964" s="323">
        <v>92945</v>
      </c>
      <c r="B3964" s="321" t="s">
        <v>4079</v>
      </c>
      <c r="C3964" s="321" t="s">
        <v>5</v>
      </c>
      <c r="D3964" s="322" t="s">
        <v>42388</v>
      </c>
    </row>
    <row r="3965" spans="1:4">
      <c r="A3965" s="323">
        <v>92946</v>
      </c>
      <c r="B3965" s="321" t="s">
        <v>4080</v>
      </c>
      <c r="C3965" s="321" t="s">
        <v>5</v>
      </c>
      <c r="D3965" s="322" t="s">
        <v>42389</v>
      </c>
    </row>
    <row r="3966" spans="1:4">
      <c r="A3966" s="323">
        <v>92947</v>
      </c>
      <c r="B3966" s="321" t="s">
        <v>4081</v>
      </c>
      <c r="C3966" s="321" t="s">
        <v>5</v>
      </c>
      <c r="D3966" s="322" t="s">
        <v>42389</v>
      </c>
    </row>
    <row r="3967" spans="1:4">
      <c r="A3967" s="323">
        <v>92948</v>
      </c>
      <c r="B3967" s="321" t="s">
        <v>4082</v>
      </c>
      <c r="C3967" s="321" t="s">
        <v>5</v>
      </c>
      <c r="D3967" s="322" t="s">
        <v>42389</v>
      </c>
    </row>
    <row r="3968" spans="1:4">
      <c r="A3968" s="323">
        <v>92949</v>
      </c>
      <c r="B3968" s="321" t="s">
        <v>4083</v>
      </c>
      <c r="C3968" s="321" t="s">
        <v>5</v>
      </c>
      <c r="D3968" s="322" t="s">
        <v>42390</v>
      </c>
    </row>
    <row r="3969" spans="1:4">
      <c r="A3969" s="323">
        <v>92950</v>
      </c>
      <c r="B3969" s="321" t="s">
        <v>4084</v>
      </c>
      <c r="C3969" s="321" t="s">
        <v>5</v>
      </c>
      <c r="D3969" s="322" t="s">
        <v>42390</v>
      </c>
    </row>
    <row r="3970" spans="1:4">
      <c r="A3970" s="323">
        <v>92951</v>
      </c>
      <c r="B3970" s="321" t="s">
        <v>4085</v>
      </c>
      <c r="C3970" s="321" t="s">
        <v>5</v>
      </c>
      <c r="D3970" s="322" t="s">
        <v>42391</v>
      </c>
    </row>
    <row r="3971" spans="1:4">
      <c r="A3971" s="323">
        <v>92952</v>
      </c>
      <c r="B3971" s="321" t="s">
        <v>4086</v>
      </c>
      <c r="C3971" s="321" t="s">
        <v>5</v>
      </c>
      <c r="D3971" s="322" t="s">
        <v>42391</v>
      </c>
    </row>
    <row r="3972" spans="1:4">
      <c r="A3972" s="323">
        <v>92953</v>
      </c>
      <c r="B3972" s="321" t="s">
        <v>4087</v>
      </c>
      <c r="C3972" s="321" t="s">
        <v>5</v>
      </c>
      <c r="D3972" s="322" t="s">
        <v>42392</v>
      </c>
    </row>
    <row r="3973" spans="1:4">
      <c r="A3973" s="323">
        <v>93050</v>
      </c>
      <c r="B3973" s="321" t="s">
        <v>4088</v>
      </c>
      <c r="C3973" s="321" t="s">
        <v>5</v>
      </c>
      <c r="D3973" s="322" t="s">
        <v>42393</v>
      </c>
    </row>
    <row r="3974" spans="1:4">
      <c r="A3974" s="323">
        <v>93051</v>
      </c>
      <c r="B3974" s="321" t="s">
        <v>4089</v>
      </c>
      <c r="C3974" s="321" t="s">
        <v>5</v>
      </c>
      <c r="D3974" s="322" t="s">
        <v>42052</v>
      </c>
    </row>
    <row r="3975" spans="1:4">
      <c r="A3975" s="323">
        <v>93052</v>
      </c>
      <c r="B3975" s="321" t="s">
        <v>4090</v>
      </c>
      <c r="C3975" s="321" t="s">
        <v>5</v>
      </c>
      <c r="D3975" s="322" t="s">
        <v>42394</v>
      </c>
    </row>
    <row r="3976" spans="1:4">
      <c r="A3976" s="323">
        <v>93054</v>
      </c>
      <c r="B3976" s="321" t="s">
        <v>4091</v>
      </c>
      <c r="C3976" s="321" t="s">
        <v>5</v>
      </c>
      <c r="D3976" s="322" t="s">
        <v>42395</v>
      </c>
    </row>
    <row r="3977" spans="1:4">
      <c r="A3977" s="323">
        <v>93055</v>
      </c>
      <c r="B3977" s="321" t="s">
        <v>4092</v>
      </c>
      <c r="C3977" s="321" t="s">
        <v>5</v>
      </c>
      <c r="D3977" s="322" t="s">
        <v>41207</v>
      </c>
    </row>
    <row r="3978" spans="1:4">
      <c r="A3978" s="323">
        <v>93056</v>
      </c>
      <c r="B3978" s="321" t="s">
        <v>4093</v>
      </c>
      <c r="C3978" s="321" t="s">
        <v>5</v>
      </c>
      <c r="D3978" s="322" t="s">
        <v>42262</v>
      </c>
    </row>
    <row r="3979" spans="1:4">
      <c r="A3979" s="323">
        <v>93057</v>
      </c>
      <c r="B3979" s="321" t="s">
        <v>4094</v>
      </c>
      <c r="C3979" s="321" t="s">
        <v>5</v>
      </c>
      <c r="D3979" s="322" t="s">
        <v>42396</v>
      </c>
    </row>
    <row r="3980" spans="1:4">
      <c r="A3980" s="323">
        <v>93058</v>
      </c>
      <c r="B3980" s="321" t="s">
        <v>4095</v>
      </c>
      <c r="C3980" s="321" t="s">
        <v>5</v>
      </c>
      <c r="D3980" s="322" t="s">
        <v>42397</v>
      </c>
    </row>
    <row r="3981" spans="1:4">
      <c r="A3981" s="323">
        <v>93059</v>
      </c>
      <c r="B3981" s="321" t="s">
        <v>4096</v>
      </c>
      <c r="C3981" s="321" t="s">
        <v>5</v>
      </c>
      <c r="D3981" s="322" t="s">
        <v>42398</v>
      </c>
    </row>
    <row r="3982" spans="1:4">
      <c r="A3982" s="323">
        <v>93060</v>
      </c>
      <c r="B3982" s="321" t="s">
        <v>4097</v>
      </c>
      <c r="C3982" s="321" t="s">
        <v>5</v>
      </c>
      <c r="D3982" s="322" t="s">
        <v>42399</v>
      </c>
    </row>
    <row r="3983" spans="1:4">
      <c r="A3983" s="323">
        <v>93061</v>
      </c>
      <c r="B3983" s="321" t="s">
        <v>4098</v>
      </c>
      <c r="C3983" s="321" t="s">
        <v>5</v>
      </c>
      <c r="D3983" s="322" t="s">
        <v>39076</v>
      </c>
    </row>
    <row r="3984" spans="1:4">
      <c r="A3984" s="323">
        <v>93062</v>
      </c>
      <c r="B3984" s="321" t="s">
        <v>4099</v>
      </c>
      <c r="C3984" s="321" t="s">
        <v>5</v>
      </c>
      <c r="D3984" s="322" t="s">
        <v>41292</v>
      </c>
    </row>
    <row r="3985" spans="1:4">
      <c r="A3985" s="323">
        <v>93063</v>
      </c>
      <c r="B3985" s="321" t="s">
        <v>4100</v>
      </c>
      <c r="C3985" s="321" t="s">
        <v>5</v>
      </c>
      <c r="D3985" s="322" t="s">
        <v>42400</v>
      </c>
    </row>
    <row r="3986" spans="1:4">
      <c r="A3986" s="323">
        <v>93064</v>
      </c>
      <c r="B3986" s="321" t="s">
        <v>4101</v>
      </c>
      <c r="C3986" s="321" t="s">
        <v>5</v>
      </c>
      <c r="D3986" s="322" t="s">
        <v>40769</v>
      </c>
    </row>
    <row r="3987" spans="1:4">
      <c r="A3987" s="323">
        <v>93065</v>
      </c>
      <c r="B3987" s="321" t="s">
        <v>4102</v>
      </c>
      <c r="C3987" s="321" t="s">
        <v>5</v>
      </c>
      <c r="D3987" s="322" t="s">
        <v>42401</v>
      </c>
    </row>
    <row r="3988" spans="1:4">
      <c r="A3988" s="323">
        <v>93066</v>
      </c>
      <c r="B3988" s="321" t="s">
        <v>4103</v>
      </c>
      <c r="C3988" s="321" t="s">
        <v>5</v>
      </c>
      <c r="D3988" s="322" t="s">
        <v>42402</v>
      </c>
    </row>
    <row r="3989" spans="1:4">
      <c r="A3989" s="323">
        <v>93067</v>
      </c>
      <c r="B3989" s="321" t="s">
        <v>4104</v>
      </c>
      <c r="C3989" s="321" t="s">
        <v>5</v>
      </c>
      <c r="D3989" s="322" t="s">
        <v>42403</v>
      </c>
    </row>
    <row r="3990" spans="1:4">
      <c r="A3990" s="323">
        <v>93068</v>
      </c>
      <c r="B3990" s="321" t="s">
        <v>4105</v>
      </c>
      <c r="C3990" s="321" t="s">
        <v>5</v>
      </c>
      <c r="D3990" s="322" t="s">
        <v>42404</v>
      </c>
    </row>
    <row r="3991" spans="1:4">
      <c r="A3991" s="323">
        <v>93069</v>
      </c>
      <c r="B3991" s="321" t="s">
        <v>4106</v>
      </c>
      <c r="C3991" s="321" t="s">
        <v>5</v>
      </c>
      <c r="D3991" s="322" t="s">
        <v>42405</v>
      </c>
    </row>
    <row r="3992" spans="1:4">
      <c r="A3992" s="323">
        <v>93070</v>
      </c>
      <c r="B3992" s="321" t="s">
        <v>4107</v>
      </c>
      <c r="C3992" s="321" t="s">
        <v>5</v>
      </c>
      <c r="D3992" s="322" t="s">
        <v>42265</v>
      </c>
    </row>
    <row r="3993" spans="1:4">
      <c r="A3993" s="323">
        <v>93071</v>
      </c>
      <c r="B3993" s="321" t="s">
        <v>4108</v>
      </c>
      <c r="C3993" s="321" t="s">
        <v>5</v>
      </c>
      <c r="D3993" s="322" t="s">
        <v>42406</v>
      </c>
    </row>
    <row r="3994" spans="1:4">
      <c r="A3994" s="323">
        <v>93072</v>
      </c>
      <c r="B3994" s="321" t="s">
        <v>4109</v>
      </c>
      <c r="C3994" s="321" t="s">
        <v>5</v>
      </c>
      <c r="D3994" s="322" t="s">
        <v>42407</v>
      </c>
    </row>
    <row r="3995" spans="1:4">
      <c r="A3995" s="323">
        <v>93073</v>
      </c>
      <c r="B3995" s="321" t="s">
        <v>4110</v>
      </c>
      <c r="C3995" s="321" t="s">
        <v>5</v>
      </c>
      <c r="D3995" s="322" t="s">
        <v>42408</v>
      </c>
    </row>
    <row r="3996" spans="1:4">
      <c r="A3996" s="323">
        <v>93074</v>
      </c>
      <c r="B3996" s="321" t="s">
        <v>4111</v>
      </c>
      <c r="C3996" s="321" t="s">
        <v>5</v>
      </c>
      <c r="D3996" s="322" t="s">
        <v>42037</v>
      </c>
    </row>
    <row r="3997" spans="1:4">
      <c r="A3997" s="323">
        <v>93075</v>
      </c>
      <c r="B3997" s="321" t="s">
        <v>4112</v>
      </c>
      <c r="C3997" s="321" t="s">
        <v>5</v>
      </c>
      <c r="D3997" s="322" t="s">
        <v>42409</v>
      </c>
    </row>
    <row r="3998" spans="1:4">
      <c r="A3998" s="323">
        <v>93076</v>
      </c>
      <c r="B3998" s="321" t="s">
        <v>4113</v>
      </c>
      <c r="C3998" s="321" t="s">
        <v>5</v>
      </c>
      <c r="D3998" s="322" t="s">
        <v>42410</v>
      </c>
    </row>
    <row r="3999" spans="1:4">
      <c r="A3999" s="323">
        <v>93077</v>
      </c>
      <c r="B3999" s="321" t="s">
        <v>4114</v>
      </c>
      <c r="C3999" s="321" t="s">
        <v>5</v>
      </c>
      <c r="D3999" s="322" t="s">
        <v>42411</v>
      </c>
    </row>
    <row r="4000" spans="1:4">
      <c r="A4000" s="323">
        <v>93078</v>
      </c>
      <c r="B4000" s="321" t="s">
        <v>4115</v>
      </c>
      <c r="C4000" s="321" t="s">
        <v>5</v>
      </c>
      <c r="D4000" s="322" t="s">
        <v>42412</v>
      </c>
    </row>
    <row r="4001" spans="1:4">
      <c r="A4001" s="323">
        <v>93079</v>
      </c>
      <c r="B4001" s="321" t="s">
        <v>4116</v>
      </c>
      <c r="C4001" s="321" t="s">
        <v>5</v>
      </c>
      <c r="D4001" s="322" t="s">
        <v>42413</v>
      </c>
    </row>
    <row r="4002" spans="1:4">
      <c r="A4002" s="323">
        <v>93080</v>
      </c>
      <c r="B4002" s="321" t="s">
        <v>4117</v>
      </c>
      <c r="C4002" s="321" t="s">
        <v>5</v>
      </c>
      <c r="D4002" s="322" t="s">
        <v>42414</v>
      </c>
    </row>
    <row r="4003" spans="1:4">
      <c r="A4003" s="323">
        <v>93081</v>
      </c>
      <c r="B4003" s="321" t="s">
        <v>4118</v>
      </c>
      <c r="C4003" s="321" t="s">
        <v>5</v>
      </c>
      <c r="D4003" s="322" t="s">
        <v>39686</v>
      </c>
    </row>
    <row r="4004" spans="1:4">
      <c r="A4004" s="323">
        <v>93082</v>
      </c>
      <c r="B4004" s="321" t="s">
        <v>4119</v>
      </c>
      <c r="C4004" s="321" t="s">
        <v>5</v>
      </c>
      <c r="D4004" s="322" t="s">
        <v>42415</v>
      </c>
    </row>
    <row r="4005" spans="1:4">
      <c r="A4005" s="323">
        <v>93083</v>
      </c>
      <c r="B4005" s="321" t="s">
        <v>4120</v>
      </c>
      <c r="C4005" s="321" t="s">
        <v>5</v>
      </c>
      <c r="D4005" s="322" t="s">
        <v>42416</v>
      </c>
    </row>
    <row r="4006" spans="1:4">
      <c r="A4006" s="323">
        <v>93084</v>
      </c>
      <c r="B4006" s="321" t="s">
        <v>4121</v>
      </c>
      <c r="C4006" s="321" t="s">
        <v>5</v>
      </c>
      <c r="D4006" s="322" t="s">
        <v>42279</v>
      </c>
    </row>
    <row r="4007" spans="1:4">
      <c r="A4007" s="323">
        <v>93085</v>
      </c>
      <c r="B4007" s="321" t="s">
        <v>4122</v>
      </c>
      <c r="C4007" s="321" t="s">
        <v>5</v>
      </c>
      <c r="D4007" s="322" t="s">
        <v>42417</v>
      </c>
    </row>
    <row r="4008" spans="1:4">
      <c r="A4008" s="323">
        <v>93086</v>
      </c>
      <c r="B4008" s="321" t="s">
        <v>4123</v>
      </c>
      <c r="C4008" s="321" t="s">
        <v>5</v>
      </c>
      <c r="D4008" s="322" t="s">
        <v>42418</v>
      </c>
    </row>
    <row r="4009" spans="1:4">
      <c r="A4009" s="323">
        <v>93087</v>
      </c>
      <c r="B4009" s="321" t="s">
        <v>4124</v>
      </c>
      <c r="C4009" s="321" t="s">
        <v>5</v>
      </c>
      <c r="D4009" s="322" t="s">
        <v>42419</v>
      </c>
    </row>
    <row r="4010" spans="1:4">
      <c r="A4010" s="323">
        <v>93088</v>
      </c>
      <c r="B4010" s="321" t="s">
        <v>4125</v>
      </c>
      <c r="C4010" s="321" t="s">
        <v>5</v>
      </c>
      <c r="D4010" s="322" t="s">
        <v>42420</v>
      </c>
    </row>
    <row r="4011" spans="1:4">
      <c r="A4011" s="323">
        <v>93089</v>
      </c>
      <c r="B4011" s="321" t="s">
        <v>4126</v>
      </c>
      <c r="C4011" s="321" t="s">
        <v>5</v>
      </c>
      <c r="D4011" s="322" t="s">
        <v>42421</v>
      </c>
    </row>
    <row r="4012" spans="1:4">
      <c r="A4012" s="323">
        <v>93090</v>
      </c>
      <c r="B4012" s="321" t="s">
        <v>4127</v>
      </c>
      <c r="C4012" s="321" t="s">
        <v>5</v>
      </c>
      <c r="D4012" s="322" t="s">
        <v>41142</v>
      </c>
    </row>
    <row r="4013" spans="1:4">
      <c r="A4013" s="323">
        <v>93091</v>
      </c>
      <c r="B4013" s="321" t="s">
        <v>4128</v>
      </c>
      <c r="C4013" s="321" t="s">
        <v>5</v>
      </c>
      <c r="D4013" s="322" t="s">
        <v>41364</v>
      </c>
    </row>
    <row r="4014" spans="1:4">
      <c r="A4014" s="323">
        <v>93092</v>
      </c>
      <c r="B4014" s="321" t="s">
        <v>4129</v>
      </c>
      <c r="C4014" s="321" t="s">
        <v>5</v>
      </c>
      <c r="D4014" s="322" t="s">
        <v>42422</v>
      </c>
    </row>
    <row r="4015" spans="1:4">
      <c r="A4015" s="323">
        <v>93093</v>
      </c>
      <c r="B4015" s="321" t="s">
        <v>4130</v>
      </c>
      <c r="C4015" s="321" t="s">
        <v>5</v>
      </c>
      <c r="D4015" s="322" t="s">
        <v>42423</v>
      </c>
    </row>
    <row r="4016" spans="1:4">
      <c r="A4016" s="323">
        <v>93094</v>
      </c>
      <c r="B4016" s="321" t="s">
        <v>4131</v>
      </c>
      <c r="C4016" s="321" t="s">
        <v>5</v>
      </c>
      <c r="D4016" s="322" t="s">
        <v>42424</v>
      </c>
    </row>
    <row r="4017" spans="1:4">
      <c r="A4017" s="323">
        <v>93095</v>
      </c>
      <c r="B4017" s="321" t="s">
        <v>4132</v>
      </c>
      <c r="C4017" s="321" t="s">
        <v>5</v>
      </c>
      <c r="D4017" s="322" t="s">
        <v>42425</v>
      </c>
    </row>
    <row r="4018" spans="1:4">
      <c r="A4018" s="323">
        <v>93096</v>
      </c>
      <c r="B4018" s="321" t="s">
        <v>4133</v>
      </c>
      <c r="C4018" s="321" t="s">
        <v>5</v>
      </c>
      <c r="D4018" s="322" t="s">
        <v>42426</v>
      </c>
    </row>
    <row r="4019" spans="1:4">
      <c r="A4019" s="323">
        <v>93097</v>
      </c>
      <c r="B4019" s="321" t="s">
        <v>4134</v>
      </c>
      <c r="C4019" s="321" t="s">
        <v>5</v>
      </c>
      <c r="D4019" s="322" t="s">
        <v>39618</v>
      </c>
    </row>
    <row r="4020" spans="1:4">
      <c r="A4020" s="323">
        <v>93098</v>
      </c>
      <c r="B4020" s="321" t="s">
        <v>4135</v>
      </c>
      <c r="C4020" s="321" t="s">
        <v>5</v>
      </c>
      <c r="D4020" s="322" t="s">
        <v>39015</v>
      </c>
    </row>
    <row r="4021" spans="1:4">
      <c r="A4021" s="323">
        <v>93099</v>
      </c>
      <c r="B4021" s="321" t="s">
        <v>4136</v>
      </c>
      <c r="C4021" s="321" t="s">
        <v>5</v>
      </c>
      <c r="D4021" s="322" t="s">
        <v>41876</v>
      </c>
    </row>
    <row r="4022" spans="1:4">
      <c r="A4022" s="323">
        <v>93100</v>
      </c>
      <c r="B4022" s="321" t="s">
        <v>4137</v>
      </c>
      <c r="C4022" s="321" t="s">
        <v>5</v>
      </c>
      <c r="D4022" s="322" t="s">
        <v>42427</v>
      </c>
    </row>
    <row r="4023" spans="1:4">
      <c r="A4023" s="323">
        <v>93101</v>
      </c>
      <c r="B4023" s="321" t="s">
        <v>4138</v>
      </c>
      <c r="C4023" s="321" t="s">
        <v>5</v>
      </c>
      <c r="D4023" s="322" t="s">
        <v>42428</v>
      </c>
    </row>
    <row r="4024" spans="1:4">
      <c r="A4024" s="323">
        <v>93102</v>
      </c>
      <c r="B4024" s="321" t="s">
        <v>4139</v>
      </c>
      <c r="C4024" s="321" t="s">
        <v>5</v>
      </c>
      <c r="D4024" s="322" t="s">
        <v>42429</v>
      </c>
    </row>
    <row r="4025" spans="1:4">
      <c r="A4025" s="323">
        <v>93103</v>
      </c>
      <c r="B4025" s="321" t="s">
        <v>4140</v>
      </c>
      <c r="C4025" s="321" t="s">
        <v>5</v>
      </c>
      <c r="D4025" s="322" t="s">
        <v>42430</v>
      </c>
    </row>
    <row r="4026" spans="1:4">
      <c r="A4026" s="323">
        <v>93104</v>
      </c>
      <c r="B4026" s="321" t="s">
        <v>4141</v>
      </c>
      <c r="C4026" s="321" t="s">
        <v>5</v>
      </c>
      <c r="D4026" s="322" t="s">
        <v>42431</v>
      </c>
    </row>
    <row r="4027" spans="1:4">
      <c r="A4027" s="323">
        <v>93105</v>
      </c>
      <c r="B4027" s="321" t="s">
        <v>4142</v>
      </c>
      <c r="C4027" s="321" t="s">
        <v>5</v>
      </c>
      <c r="D4027" s="322" t="s">
        <v>42432</v>
      </c>
    </row>
    <row r="4028" spans="1:4">
      <c r="A4028" s="323">
        <v>93106</v>
      </c>
      <c r="B4028" s="321" t="s">
        <v>4143</v>
      </c>
      <c r="C4028" s="321" t="s">
        <v>5</v>
      </c>
      <c r="D4028" s="322" t="s">
        <v>42433</v>
      </c>
    </row>
    <row r="4029" spans="1:4">
      <c r="A4029" s="323">
        <v>93107</v>
      </c>
      <c r="B4029" s="321" t="s">
        <v>4144</v>
      </c>
      <c r="C4029" s="321" t="s">
        <v>5</v>
      </c>
      <c r="D4029" s="322" t="s">
        <v>42434</v>
      </c>
    </row>
    <row r="4030" spans="1:4">
      <c r="A4030" s="323">
        <v>93108</v>
      </c>
      <c r="B4030" s="321" t="s">
        <v>4145</v>
      </c>
      <c r="C4030" s="321" t="s">
        <v>5</v>
      </c>
      <c r="D4030" s="322" t="s">
        <v>42435</v>
      </c>
    </row>
    <row r="4031" spans="1:4">
      <c r="A4031" s="323">
        <v>93109</v>
      </c>
      <c r="B4031" s="321" t="s">
        <v>4146</v>
      </c>
      <c r="C4031" s="321" t="s">
        <v>5</v>
      </c>
      <c r="D4031" s="322" t="s">
        <v>42436</v>
      </c>
    </row>
    <row r="4032" spans="1:4">
      <c r="A4032" s="323">
        <v>93110</v>
      </c>
      <c r="B4032" s="321" t="s">
        <v>4147</v>
      </c>
      <c r="C4032" s="321" t="s">
        <v>5</v>
      </c>
      <c r="D4032" s="322" t="s">
        <v>39559</v>
      </c>
    </row>
    <row r="4033" spans="1:4">
      <c r="A4033" s="323">
        <v>93111</v>
      </c>
      <c r="B4033" s="321" t="s">
        <v>4148</v>
      </c>
      <c r="C4033" s="321" t="s">
        <v>5</v>
      </c>
      <c r="D4033" s="322" t="s">
        <v>42437</v>
      </c>
    </row>
    <row r="4034" spans="1:4">
      <c r="A4034" s="323">
        <v>93112</v>
      </c>
      <c r="B4034" s="321" t="s">
        <v>4149</v>
      </c>
      <c r="C4034" s="321" t="s">
        <v>5</v>
      </c>
      <c r="D4034" s="322" t="s">
        <v>42438</v>
      </c>
    </row>
    <row r="4035" spans="1:4">
      <c r="A4035" s="323">
        <v>93113</v>
      </c>
      <c r="B4035" s="321" t="s">
        <v>4150</v>
      </c>
      <c r="C4035" s="321" t="s">
        <v>5</v>
      </c>
      <c r="D4035" s="322" t="s">
        <v>41137</v>
      </c>
    </row>
    <row r="4036" spans="1:4">
      <c r="A4036" s="323">
        <v>93114</v>
      </c>
      <c r="B4036" s="321" t="s">
        <v>4151</v>
      </c>
      <c r="C4036" s="321" t="s">
        <v>5</v>
      </c>
      <c r="D4036" s="322" t="s">
        <v>42439</v>
      </c>
    </row>
    <row r="4037" spans="1:4">
      <c r="A4037" s="323">
        <v>93115</v>
      </c>
      <c r="B4037" s="321" t="s">
        <v>4152</v>
      </c>
      <c r="C4037" s="321" t="s">
        <v>5</v>
      </c>
      <c r="D4037" s="322" t="s">
        <v>42440</v>
      </c>
    </row>
    <row r="4038" spans="1:4">
      <c r="A4038" s="323">
        <v>93116</v>
      </c>
      <c r="B4038" s="321" t="s">
        <v>4153</v>
      </c>
      <c r="C4038" s="321" t="s">
        <v>5</v>
      </c>
      <c r="D4038" s="322" t="s">
        <v>42441</v>
      </c>
    </row>
    <row r="4039" spans="1:4">
      <c r="A4039" s="323">
        <v>93117</v>
      </c>
      <c r="B4039" s="321" t="s">
        <v>4154</v>
      </c>
      <c r="C4039" s="321" t="s">
        <v>5</v>
      </c>
      <c r="D4039" s="322" t="s">
        <v>42442</v>
      </c>
    </row>
    <row r="4040" spans="1:4">
      <c r="A4040" s="323">
        <v>93118</v>
      </c>
      <c r="B4040" s="321" t="s">
        <v>4155</v>
      </c>
      <c r="C4040" s="321" t="s">
        <v>5</v>
      </c>
      <c r="D4040" s="322" t="s">
        <v>42443</v>
      </c>
    </row>
    <row r="4041" spans="1:4">
      <c r="A4041" s="323">
        <v>93119</v>
      </c>
      <c r="B4041" s="321" t="s">
        <v>4156</v>
      </c>
      <c r="C4041" s="321" t="s">
        <v>5</v>
      </c>
      <c r="D4041" s="322" t="s">
        <v>42444</v>
      </c>
    </row>
    <row r="4042" spans="1:4">
      <c r="A4042" s="323">
        <v>93120</v>
      </c>
      <c r="B4042" s="321" t="s">
        <v>4157</v>
      </c>
      <c r="C4042" s="321" t="s">
        <v>5</v>
      </c>
      <c r="D4042" s="322" t="s">
        <v>42445</v>
      </c>
    </row>
    <row r="4043" spans="1:4">
      <c r="A4043" s="323">
        <v>93121</v>
      </c>
      <c r="B4043" s="321" t="s">
        <v>4158</v>
      </c>
      <c r="C4043" s="321" t="s">
        <v>5</v>
      </c>
      <c r="D4043" s="322" t="s">
        <v>42446</v>
      </c>
    </row>
    <row r="4044" spans="1:4">
      <c r="A4044" s="323">
        <v>93122</v>
      </c>
      <c r="B4044" s="321" t="s">
        <v>4159</v>
      </c>
      <c r="C4044" s="321" t="s">
        <v>5</v>
      </c>
      <c r="D4044" s="322" t="s">
        <v>41696</v>
      </c>
    </row>
    <row r="4045" spans="1:4">
      <c r="A4045" s="323">
        <v>93123</v>
      </c>
      <c r="B4045" s="321" t="s">
        <v>4160</v>
      </c>
      <c r="C4045" s="321" t="s">
        <v>5</v>
      </c>
      <c r="D4045" s="322" t="s">
        <v>39439</v>
      </c>
    </row>
    <row r="4046" spans="1:4">
      <c r="A4046" s="323">
        <v>93124</v>
      </c>
      <c r="B4046" s="321" t="s">
        <v>4161</v>
      </c>
      <c r="C4046" s="321" t="s">
        <v>5</v>
      </c>
      <c r="D4046" s="322" t="s">
        <v>42447</v>
      </c>
    </row>
    <row r="4047" spans="1:4">
      <c r="A4047" s="323">
        <v>93125</v>
      </c>
      <c r="B4047" s="321" t="s">
        <v>4162</v>
      </c>
      <c r="C4047" s="321" t="s">
        <v>5</v>
      </c>
      <c r="D4047" s="322" t="s">
        <v>42448</v>
      </c>
    </row>
    <row r="4048" spans="1:4">
      <c r="A4048" s="323">
        <v>93126</v>
      </c>
      <c r="B4048" s="321" t="s">
        <v>4163</v>
      </c>
      <c r="C4048" s="321" t="s">
        <v>5</v>
      </c>
      <c r="D4048" s="322" t="s">
        <v>42449</v>
      </c>
    </row>
    <row r="4049" spans="1:4">
      <c r="A4049" s="323">
        <v>93133</v>
      </c>
      <c r="B4049" s="321" t="s">
        <v>4164</v>
      </c>
      <c r="C4049" s="321" t="s">
        <v>5</v>
      </c>
      <c r="D4049" s="322" t="s">
        <v>42450</v>
      </c>
    </row>
    <row r="4050" spans="1:4">
      <c r="A4050" s="323">
        <v>94465</v>
      </c>
      <c r="B4050" s="321" t="s">
        <v>4165</v>
      </c>
      <c r="C4050" s="321" t="s">
        <v>5</v>
      </c>
      <c r="D4050" s="322" t="s">
        <v>42451</v>
      </c>
    </row>
    <row r="4051" spans="1:4">
      <c r="A4051" s="323">
        <v>94466</v>
      </c>
      <c r="B4051" s="321" t="s">
        <v>4166</v>
      </c>
      <c r="C4051" s="321" t="s">
        <v>5</v>
      </c>
      <c r="D4051" s="322" t="s">
        <v>42452</v>
      </c>
    </row>
    <row r="4052" spans="1:4">
      <c r="A4052" s="323">
        <v>94467</v>
      </c>
      <c r="B4052" s="321" t="s">
        <v>4167</v>
      </c>
      <c r="C4052" s="321" t="s">
        <v>5</v>
      </c>
      <c r="D4052" s="322" t="s">
        <v>42453</v>
      </c>
    </row>
    <row r="4053" spans="1:4">
      <c r="A4053" s="323">
        <v>94468</v>
      </c>
      <c r="B4053" s="321" t="s">
        <v>4168</v>
      </c>
      <c r="C4053" s="321" t="s">
        <v>5</v>
      </c>
      <c r="D4053" s="322" t="s">
        <v>40470</v>
      </c>
    </row>
    <row r="4054" spans="1:4">
      <c r="A4054" s="323">
        <v>94469</v>
      </c>
      <c r="B4054" s="321" t="s">
        <v>4169</v>
      </c>
      <c r="C4054" s="321" t="s">
        <v>5</v>
      </c>
      <c r="D4054" s="322" t="s">
        <v>42454</v>
      </c>
    </row>
    <row r="4055" spans="1:4">
      <c r="A4055" s="323">
        <v>94470</v>
      </c>
      <c r="B4055" s="321" t="s">
        <v>4170</v>
      </c>
      <c r="C4055" s="321" t="s">
        <v>5</v>
      </c>
      <c r="D4055" s="322" t="s">
        <v>42455</v>
      </c>
    </row>
    <row r="4056" spans="1:4">
      <c r="A4056" s="323">
        <v>94471</v>
      </c>
      <c r="B4056" s="321" t="s">
        <v>4171</v>
      </c>
      <c r="C4056" s="321" t="s">
        <v>5</v>
      </c>
      <c r="D4056" s="322" t="s">
        <v>42456</v>
      </c>
    </row>
    <row r="4057" spans="1:4">
      <c r="A4057" s="323">
        <v>94472</v>
      </c>
      <c r="B4057" s="321" t="s">
        <v>4172</v>
      </c>
      <c r="C4057" s="321" t="s">
        <v>5</v>
      </c>
      <c r="D4057" s="322" t="s">
        <v>42457</v>
      </c>
    </row>
    <row r="4058" spans="1:4">
      <c r="A4058" s="323">
        <v>94473</v>
      </c>
      <c r="B4058" s="321" t="s">
        <v>4173</v>
      </c>
      <c r="C4058" s="321" t="s">
        <v>5</v>
      </c>
      <c r="D4058" s="322" t="s">
        <v>42458</v>
      </c>
    </row>
    <row r="4059" spans="1:4">
      <c r="A4059" s="323">
        <v>94474</v>
      </c>
      <c r="B4059" s="321" t="s">
        <v>4174</v>
      </c>
      <c r="C4059" s="321" t="s">
        <v>5</v>
      </c>
      <c r="D4059" s="322" t="s">
        <v>42459</v>
      </c>
    </row>
    <row r="4060" spans="1:4">
      <c r="A4060" s="323">
        <v>94475</v>
      </c>
      <c r="B4060" s="321" t="s">
        <v>4175</v>
      </c>
      <c r="C4060" s="321" t="s">
        <v>5</v>
      </c>
      <c r="D4060" s="322" t="s">
        <v>42460</v>
      </c>
    </row>
    <row r="4061" spans="1:4">
      <c r="A4061" s="323">
        <v>94476</v>
      </c>
      <c r="B4061" s="321" t="s">
        <v>4176</v>
      </c>
      <c r="C4061" s="321" t="s">
        <v>5</v>
      </c>
      <c r="D4061" s="322" t="s">
        <v>42461</v>
      </c>
    </row>
    <row r="4062" spans="1:4">
      <c r="A4062" s="323">
        <v>94477</v>
      </c>
      <c r="B4062" s="321" t="s">
        <v>4177</v>
      </c>
      <c r="C4062" s="321" t="s">
        <v>5</v>
      </c>
      <c r="D4062" s="322" t="s">
        <v>42462</v>
      </c>
    </row>
    <row r="4063" spans="1:4">
      <c r="A4063" s="323">
        <v>94478</v>
      </c>
      <c r="B4063" s="321" t="s">
        <v>4178</v>
      </c>
      <c r="C4063" s="321" t="s">
        <v>5</v>
      </c>
      <c r="D4063" s="322" t="s">
        <v>42463</v>
      </c>
    </row>
    <row r="4064" spans="1:4">
      <c r="A4064" s="323">
        <v>94479</v>
      </c>
      <c r="B4064" s="321" t="s">
        <v>4179</v>
      </c>
      <c r="C4064" s="321" t="s">
        <v>5</v>
      </c>
      <c r="D4064" s="322" t="s">
        <v>42464</v>
      </c>
    </row>
    <row r="4065" spans="1:4">
      <c r="A4065" s="323">
        <v>94606</v>
      </c>
      <c r="B4065" s="321" t="s">
        <v>4180</v>
      </c>
      <c r="C4065" s="321" t="s">
        <v>5</v>
      </c>
      <c r="D4065" s="322" t="s">
        <v>42465</v>
      </c>
    </row>
    <row r="4066" spans="1:4">
      <c r="A4066" s="323">
        <v>94608</v>
      </c>
      <c r="B4066" s="321" t="s">
        <v>4181</v>
      </c>
      <c r="C4066" s="321" t="s">
        <v>5</v>
      </c>
      <c r="D4066" s="322" t="s">
        <v>42466</v>
      </c>
    </row>
    <row r="4067" spans="1:4">
      <c r="A4067" s="323">
        <v>94610</v>
      </c>
      <c r="B4067" s="321" t="s">
        <v>4182</v>
      </c>
      <c r="C4067" s="321" t="s">
        <v>5</v>
      </c>
      <c r="D4067" s="322" t="s">
        <v>42467</v>
      </c>
    </row>
    <row r="4068" spans="1:4">
      <c r="A4068" s="323">
        <v>94612</v>
      </c>
      <c r="B4068" s="321" t="s">
        <v>4183</v>
      </c>
      <c r="C4068" s="321" t="s">
        <v>5</v>
      </c>
      <c r="D4068" s="322" t="s">
        <v>42468</v>
      </c>
    </row>
    <row r="4069" spans="1:4">
      <c r="A4069" s="323">
        <v>94614</v>
      </c>
      <c r="B4069" s="321" t="s">
        <v>4184</v>
      </c>
      <c r="C4069" s="321" t="s">
        <v>5</v>
      </c>
      <c r="D4069" s="322" t="s">
        <v>42469</v>
      </c>
    </row>
    <row r="4070" spans="1:4">
      <c r="A4070" s="323">
        <v>94615</v>
      </c>
      <c r="B4070" s="321" t="s">
        <v>4185</v>
      </c>
      <c r="C4070" s="321" t="s">
        <v>5</v>
      </c>
      <c r="D4070" s="322" t="s">
        <v>42470</v>
      </c>
    </row>
    <row r="4071" spans="1:4">
      <c r="A4071" s="323">
        <v>94616</v>
      </c>
      <c r="B4071" s="321" t="s">
        <v>4186</v>
      </c>
      <c r="C4071" s="321" t="s">
        <v>5</v>
      </c>
      <c r="D4071" s="322" t="s">
        <v>42471</v>
      </c>
    </row>
    <row r="4072" spans="1:4">
      <c r="A4072" s="323">
        <v>94617</v>
      </c>
      <c r="B4072" s="321" t="s">
        <v>4187</v>
      </c>
      <c r="C4072" s="321" t="s">
        <v>5</v>
      </c>
      <c r="D4072" s="322" t="s">
        <v>42472</v>
      </c>
    </row>
    <row r="4073" spans="1:4">
      <c r="A4073" s="323">
        <v>94618</v>
      </c>
      <c r="B4073" s="321" t="s">
        <v>4188</v>
      </c>
      <c r="C4073" s="321" t="s">
        <v>5</v>
      </c>
      <c r="D4073" s="322" t="s">
        <v>42473</v>
      </c>
    </row>
    <row r="4074" spans="1:4">
      <c r="A4074" s="323">
        <v>94620</v>
      </c>
      <c r="B4074" s="321" t="s">
        <v>4189</v>
      </c>
      <c r="C4074" s="321" t="s">
        <v>5</v>
      </c>
      <c r="D4074" s="322" t="s">
        <v>42474</v>
      </c>
    </row>
    <row r="4075" spans="1:4">
      <c r="A4075" s="323">
        <v>94622</v>
      </c>
      <c r="B4075" s="321" t="s">
        <v>4190</v>
      </c>
      <c r="C4075" s="321" t="s">
        <v>5</v>
      </c>
      <c r="D4075" s="322" t="s">
        <v>42475</v>
      </c>
    </row>
    <row r="4076" spans="1:4">
      <c r="A4076" s="323">
        <v>94623</v>
      </c>
      <c r="B4076" s="321" t="s">
        <v>4191</v>
      </c>
      <c r="C4076" s="321" t="s">
        <v>5</v>
      </c>
      <c r="D4076" s="322" t="s">
        <v>42476</v>
      </c>
    </row>
    <row r="4077" spans="1:4">
      <c r="A4077" s="323">
        <v>94624</v>
      </c>
      <c r="B4077" s="321" t="s">
        <v>4192</v>
      </c>
      <c r="C4077" s="321" t="s">
        <v>5</v>
      </c>
      <c r="D4077" s="322" t="s">
        <v>42477</v>
      </c>
    </row>
    <row r="4078" spans="1:4">
      <c r="A4078" s="323">
        <v>94625</v>
      </c>
      <c r="B4078" s="321" t="s">
        <v>4193</v>
      </c>
      <c r="C4078" s="321" t="s">
        <v>5</v>
      </c>
      <c r="D4078" s="322" t="s">
        <v>42478</v>
      </c>
    </row>
    <row r="4079" spans="1:4">
      <c r="A4079" s="323">
        <v>94656</v>
      </c>
      <c r="B4079" s="321" t="s">
        <v>4194</v>
      </c>
      <c r="C4079" s="321" t="s">
        <v>5</v>
      </c>
      <c r="D4079" s="322" t="s">
        <v>42479</v>
      </c>
    </row>
    <row r="4080" spans="1:4">
      <c r="A4080" s="323">
        <v>94657</v>
      </c>
      <c r="B4080" s="321" t="s">
        <v>4195</v>
      </c>
      <c r="C4080" s="321" t="s">
        <v>5</v>
      </c>
      <c r="D4080" s="322" t="s">
        <v>42480</v>
      </c>
    </row>
    <row r="4081" spans="1:4">
      <c r="A4081" s="323">
        <v>94658</v>
      </c>
      <c r="B4081" s="321" t="s">
        <v>4196</v>
      </c>
      <c r="C4081" s="321" t="s">
        <v>5</v>
      </c>
      <c r="D4081" s="322" t="s">
        <v>42020</v>
      </c>
    </row>
    <row r="4082" spans="1:4">
      <c r="A4082" s="323">
        <v>94659</v>
      </c>
      <c r="B4082" s="321" t="s">
        <v>4197</v>
      </c>
      <c r="C4082" s="321" t="s">
        <v>5</v>
      </c>
      <c r="D4082" s="322" t="s">
        <v>42481</v>
      </c>
    </row>
    <row r="4083" spans="1:4">
      <c r="A4083" s="323">
        <v>94660</v>
      </c>
      <c r="B4083" s="321" t="s">
        <v>4198</v>
      </c>
      <c r="C4083" s="321" t="s">
        <v>5</v>
      </c>
      <c r="D4083" s="322" t="s">
        <v>42482</v>
      </c>
    </row>
    <row r="4084" spans="1:4">
      <c r="A4084" s="323">
        <v>94661</v>
      </c>
      <c r="B4084" s="321" t="s">
        <v>4199</v>
      </c>
      <c r="C4084" s="321" t="s">
        <v>5</v>
      </c>
      <c r="D4084" s="322" t="s">
        <v>42483</v>
      </c>
    </row>
    <row r="4085" spans="1:4">
      <c r="A4085" s="323">
        <v>94662</v>
      </c>
      <c r="B4085" s="321" t="s">
        <v>4200</v>
      </c>
      <c r="C4085" s="321" t="s">
        <v>5</v>
      </c>
      <c r="D4085" s="322" t="s">
        <v>42484</v>
      </c>
    </row>
    <row r="4086" spans="1:4">
      <c r="A4086" s="323">
        <v>94663</v>
      </c>
      <c r="B4086" s="321" t="s">
        <v>4201</v>
      </c>
      <c r="C4086" s="321" t="s">
        <v>5</v>
      </c>
      <c r="D4086" s="322" t="s">
        <v>39011</v>
      </c>
    </row>
    <row r="4087" spans="1:4">
      <c r="A4087" s="323">
        <v>94664</v>
      </c>
      <c r="B4087" s="321" t="s">
        <v>4202</v>
      </c>
      <c r="C4087" s="321" t="s">
        <v>5</v>
      </c>
      <c r="D4087" s="322" t="s">
        <v>42485</v>
      </c>
    </row>
    <row r="4088" spans="1:4">
      <c r="A4088" s="323">
        <v>94665</v>
      </c>
      <c r="B4088" s="321" t="s">
        <v>4203</v>
      </c>
      <c r="C4088" s="321" t="s">
        <v>5</v>
      </c>
      <c r="D4088" s="322" t="s">
        <v>41423</v>
      </c>
    </row>
    <row r="4089" spans="1:4">
      <c r="A4089" s="323">
        <v>94666</v>
      </c>
      <c r="B4089" s="321" t="s">
        <v>4204</v>
      </c>
      <c r="C4089" s="321" t="s">
        <v>5</v>
      </c>
      <c r="D4089" s="322" t="s">
        <v>42486</v>
      </c>
    </row>
    <row r="4090" spans="1:4">
      <c r="A4090" s="323">
        <v>94667</v>
      </c>
      <c r="B4090" s="321" t="s">
        <v>4205</v>
      </c>
      <c r="C4090" s="321" t="s">
        <v>5</v>
      </c>
      <c r="D4090" s="322" t="s">
        <v>42487</v>
      </c>
    </row>
    <row r="4091" spans="1:4">
      <c r="A4091" s="323">
        <v>94668</v>
      </c>
      <c r="B4091" s="321" t="s">
        <v>4206</v>
      </c>
      <c r="C4091" s="321" t="s">
        <v>5</v>
      </c>
      <c r="D4091" s="322" t="s">
        <v>41455</v>
      </c>
    </row>
    <row r="4092" spans="1:4">
      <c r="A4092" s="323">
        <v>94669</v>
      </c>
      <c r="B4092" s="321" t="s">
        <v>4207</v>
      </c>
      <c r="C4092" s="321" t="s">
        <v>5</v>
      </c>
      <c r="D4092" s="322" t="s">
        <v>42488</v>
      </c>
    </row>
    <row r="4093" spans="1:4">
      <c r="A4093" s="323">
        <v>94670</v>
      </c>
      <c r="B4093" s="321" t="s">
        <v>4208</v>
      </c>
      <c r="C4093" s="321" t="s">
        <v>5</v>
      </c>
      <c r="D4093" s="322" t="s">
        <v>42489</v>
      </c>
    </row>
    <row r="4094" spans="1:4">
      <c r="A4094" s="323">
        <v>94671</v>
      </c>
      <c r="B4094" s="321" t="s">
        <v>4209</v>
      </c>
      <c r="C4094" s="321" t="s">
        <v>5</v>
      </c>
      <c r="D4094" s="322" t="s">
        <v>42490</v>
      </c>
    </row>
    <row r="4095" spans="1:4">
      <c r="A4095" s="323">
        <v>94672</v>
      </c>
      <c r="B4095" s="321" t="s">
        <v>4210</v>
      </c>
      <c r="C4095" s="321" t="s">
        <v>5</v>
      </c>
      <c r="D4095" s="322" t="s">
        <v>42491</v>
      </c>
    </row>
    <row r="4096" spans="1:4">
      <c r="A4096" s="323">
        <v>94673</v>
      </c>
      <c r="B4096" s="321" t="s">
        <v>4211</v>
      </c>
      <c r="C4096" s="321" t="s">
        <v>5</v>
      </c>
      <c r="D4096" s="322" t="s">
        <v>42492</v>
      </c>
    </row>
    <row r="4097" spans="1:4">
      <c r="A4097" s="323">
        <v>94674</v>
      </c>
      <c r="B4097" s="321" t="s">
        <v>4212</v>
      </c>
      <c r="C4097" s="321" t="s">
        <v>5</v>
      </c>
      <c r="D4097" s="322" t="s">
        <v>42493</v>
      </c>
    </row>
    <row r="4098" spans="1:4">
      <c r="A4098" s="323">
        <v>94675</v>
      </c>
      <c r="B4098" s="321" t="s">
        <v>4213</v>
      </c>
      <c r="C4098" s="321" t="s">
        <v>5</v>
      </c>
      <c r="D4098" s="322" t="s">
        <v>39937</v>
      </c>
    </row>
    <row r="4099" spans="1:4">
      <c r="A4099" s="323">
        <v>94676</v>
      </c>
      <c r="B4099" s="321" t="s">
        <v>4214</v>
      </c>
      <c r="C4099" s="321" t="s">
        <v>5</v>
      </c>
      <c r="D4099" s="322" t="s">
        <v>42494</v>
      </c>
    </row>
    <row r="4100" spans="1:4">
      <c r="A4100" s="323">
        <v>94677</v>
      </c>
      <c r="B4100" s="321" t="s">
        <v>4215</v>
      </c>
      <c r="C4100" s="321" t="s">
        <v>5</v>
      </c>
      <c r="D4100" s="322" t="s">
        <v>40776</v>
      </c>
    </row>
    <row r="4101" spans="1:4">
      <c r="A4101" s="323">
        <v>94678</v>
      </c>
      <c r="B4101" s="321" t="s">
        <v>4216</v>
      </c>
      <c r="C4101" s="321" t="s">
        <v>5</v>
      </c>
      <c r="D4101" s="322" t="s">
        <v>42495</v>
      </c>
    </row>
    <row r="4102" spans="1:4">
      <c r="A4102" s="323">
        <v>94679</v>
      </c>
      <c r="B4102" s="321" t="s">
        <v>4217</v>
      </c>
      <c r="C4102" s="321" t="s">
        <v>5</v>
      </c>
      <c r="D4102" s="322" t="s">
        <v>42496</v>
      </c>
    </row>
    <row r="4103" spans="1:4">
      <c r="A4103" s="323">
        <v>94680</v>
      </c>
      <c r="B4103" s="321" t="s">
        <v>4218</v>
      </c>
      <c r="C4103" s="321" t="s">
        <v>5</v>
      </c>
      <c r="D4103" s="322" t="s">
        <v>42497</v>
      </c>
    </row>
    <row r="4104" spans="1:4">
      <c r="A4104" s="323">
        <v>94681</v>
      </c>
      <c r="B4104" s="321" t="s">
        <v>4219</v>
      </c>
      <c r="C4104" s="321" t="s">
        <v>5</v>
      </c>
      <c r="D4104" s="322" t="s">
        <v>42498</v>
      </c>
    </row>
    <row r="4105" spans="1:4">
      <c r="A4105" s="323">
        <v>94682</v>
      </c>
      <c r="B4105" s="321" t="s">
        <v>4220</v>
      </c>
      <c r="C4105" s="321" t="s">
        <v>5</v>
      </c>
      <c r="D4105" s="322" t="s">
        <v>42499</v>
      </c>
    </row>
    <row r="4106" spans="1:4">
      <c r="A4106" s="323">
        <v>94683</v>
      </c>
      <c r="B4106" s="321" t="s">
        <v>4221</v>
      </c>
      <c r="C4106" s="321" t="s">
        <v>5</v>
      </c>
      <c r="D4106" s="322" t="s">
        <v>42500</v>
      </c>
    </row>
    <row r="4107" spans="1:4">
      <c r="A4107" s="323">
        <v>94684</v>
      </c>
      <c r="B4107" s="321" t="s">
        <v>4222</v>
      </c>
      <c r="C4107" s="321" t="s">
        <v>5</v>
      </c>
      <c r="D4107" s="322" t="s">
        <v>42501</v>
      </c>
    </row>
    <row r="4108" spans="1:4">
      <c r="A4108" s="323">
        <v>94685</v>
      </c>
      <c r="B4108" s="321" t="s">
        <v>4223</v>
      </c>
      <c r="C4108" s="321" t="s">
        <v>5</v>
      </c>
      <c r="D4108" s="322" t="s">
        <v>40624</v>
      </c>
    </row>
    <row r="4109" spans="1:4">
      <c r="A4109" s="323">
        <v>94686</v>
      </c>
      <c r="B4109" s="321" t="s">
        <v>4224</v>
      </c>
      <c r="C4109" s="321" t="s">
        <v>5</v>
      </c>
      <c r="D4109" s="322" t="s">
        <v>42502</v>
      </c>
    </row>
    <row r="4110" spans="1:4">
      <c r="A4110" s="323">
        <v>94687</v>
      </c>
      <c r="B4110" s="321" t="s">
        <v>4225</v>
      </c>
      <c r="C4110" s="321" t="s">
        <v>5</v>
      </c>
      <c r="D4110" s="322" t="s">
        <v>42503</v>
      </c>
    </row>
    <row r="4111" spans="1:4">
      <c r="A4111" s="323">
        <v>94688</v>
      </c>
      <c r="B4111" s="321" t="s">
        <v>4226</v>
      </c>
      <c r="C4111" s="321" t="s">
        <v>5</v>
      </c>
      <c r="D4111" s="322" t="s">
        <v>42504</v>
      </c>
    </row>
    <row r="4112" spans="1:4">
      <c r="A4112" s="323">
        <v>94689</v>
      </c>
      <c r="B4112" s="321" t="s">
        <v>4227</v>
      </c>
      <c r="C4112" s="321" t="s">
        <v>5</v>
      </c>
      <c r="D4112" s="322" t="s">
        <v>40894</v>
      </c>
    </row>
    <row r="4113" spans="1:4">
      <c r="A4113" s="323">
        <v>94690</v>
      </c>
      <c r="B4113" s="321" t="s">
        <v>4228</v>
      </c>
      <c r="C4113" s="321" t="s">
        <v>5</v>
      </c>
      <c r="D4113" s="322" t="s">
        <v>39834</v>
      </c>
    </row>
    <row r="4114" spans="1:4">
      <c r="A4114" s="323">
        <v>94691</v>
      </c>
      <c r="B4114" s="321" t="s">
        <v>4229</v>
      </c>
      <c r="C4114" s="321" t="s">
        <v>5</v>
      </c>
      <c r="D4114" s="322" t="s">
        <v>42505</v>
      </c>
    </row>
    <row r="4115" spans="1:4">
      <c r="A4115" s="323">
        <v>94692</v>
      </c>
      <c r="B4115" s="321" t="s">
        <v>4230</v>
      </c>
      <c r="C4115" s="321" t="s">
        <v>5</v>
      </c>
      <c r="D4115" s="322" t="s">
        <v>41257</v>
      </c>
    </row>
    <row r="4116" spans="1:4">
      <c r="A4116" s="323">
        <v>94693</v>
      </c>
      <c r="B4116" s="321" t="s">
        <v>4231</v>
      </c>
      <c r="C4116" s="321" t="s">
        <v>5</v>
      </c>
      <c r="D4116" s="322" t="s">
        <v>42506</v>
      </c>
    </row>
    <row r="4117" spans="1:4">
      <c r="A4117" s="323">
        <v>94694</v>
      </c>
      <c r="B4117" s="321" t="s">
        <v>4232</v>
      </c>
      <c r="C4117" s="321" t="s">
        <v>5</v>
      </c>
      <c r="D4117" s="322" t="s">
        <v>40772</v>
      </c>
    </row>
    <row r="4118" spans="1:4">
      <c r="A4118" s="323">
        <v>94695</v>
      </c>
      <c r="B4118" s="321" t="s">
        <v>4233</v>
      </c>
      <c r="C4118" s="321" t="s">
        <v>5</v>
      </c>
      <c r="D4118" s="322" t="s">
        <v>42507</v>
      </c>
    </row>
    <row r="4119" spans="1:4">
      <c r="A4119" s="323">
        <v>94696</v>
      </c>
      <c r="B4119" s="321" t="s">
        <v>4234</v>
      </c>
      <c r="C4119" s="321" t="s">
        <v>5</v>
      </c>
      <c r="D4119" s="322" t="s">
        <v>42508</v>
      </c>
    </row>
    <row r="4120" spans="1:4">
      <c r="A4120" s="323">
        <v>94697</v>
      </c>
      <c r="B4120" s="321" t="s">
        <v>4235</v>
      </c>
      <c r="C4120" s="321" t="s">
        <v>5</v>
      </c>
      <c r="D4120" s="322" t="s">
        <v>42509</v>
      </c>
    </row>
    <row r="4121" spans="1:4">
      <c r="A4121" s="323">
        <v>94698</v>
      </c>
      <c r="B4121" s="321" t="s">
        <v>4236</v>
      </c>
      <c r="C4121" s="321" t="s">
        <v>5</v>
      </c>
      <c r="D4121" s="322" t="s">
        <v>42510</v>
      </c>
    </row>
    <row r="4122" spans="1:4">
      <c r="A4122" s="323">
        <v>94699</v>
      </c>
      <c r="B4122" s="321" t="s">
        <v>4237</v>
      </c>
      <c r="C4122" s="321" t="s">
        <v>5</v>
      </c>
      <c r="D4122" s="322" t="s">
        <v>42511</v>
      </c>
    </row>
    <row r="4123" spans="1:4">
      <c r="A4123" s="323">
        <v>94700</v>
      </c>
      <c r="B4123" s="321" t="s">
        <v>4238</v>
      </c>
      <c r="C4123" s="321" t="s">
        <v>5</v>
      </c>
      <c r="D4123" s="322" t="s">
        <v>42512</v>
      </c>
    </row>
    <row r="4124" spans="1:4">
      <c r="A4124" s="323">
        <v>94701</v>
      </c>
      <c r="B4124" s="321" t="s">
        <v>4239</v>
      </c>
      <c r="C4124" s="321" t="s">
        <v>5</v>
      </c>
      <c r="D4124" s="322" t="s">
        <v>42513</v>
      </c>
    </row>
    <row r="4125" spans="1:4">
      <c r="A4125" s="323">
        <v>94702</v>
      </c>
      <c r="B4125" s="321" t="s">
        <v>4240</v>
      </c>
      <c r="C4125" s="321" t="s">
        <v>5</v>
      </c>
      <c r="D4125" s="322" t="s">
        <v>42514</v>
      </c>
    </row>
    <row r="4126" spans="1:4">
      <c r="A4126" s="323">
        <v>94703</v>
      </c>
      <c r="B4126" s="321" t="s">
        <v>4241</v>
      </c>
      <c r="C4126" s="321" t="s">
        <v>5</v>
      </c>
      <c r="D4126" s="322" t="s">
        <v>42515</v>
      </c>
    </row>
    <row r="4127" spans="1:4">
      <c r="A4127" s="323">
        <v>94704</v>
      </c>
      <c r="B4127" s="321" t="s">
        <v>4242</v>
      </c>
      <c r="C4127" s="321" t="s">
        <v>5</v>
      </c>
      <c r="D4127" s="322" t="s">
        <v>42432</v>
      </c>
    </row>
    <row r="4128" spans="1:4">
      <c r="A4128" s="323">
        <v>94705</v>
      </c>
      <c r="B4128" s="321" t="s">
        <v>4243</v>
      </c>
      <c r="C4128" s="321" t="s">
        <v>5</v>
      </c>
      <c r="D4128" s="322" t="s">
        <v>39691</v>
      </c>
    </row>
    <row r="4129" spans="1:4">
      <c r="A4129" s="323">
        <v>94706</v>
      </c>
      <c r="B4129" s="321" t="s">
        <v>4244</v>
      </c>
      <c r="C4129" s="321" t="s">
        <v>5</v>
      </c>
      <c r="D4129" s="322" t="s">
        <v>42516</v>
      </c>
    </row>
    <row r="4130" spans="1:4">
      <c r="A4130" s="323">
        <v>94707</v>
      </c>
      <c r="B4130" s="321" t="s">
        <v>4245</v>
      </c>
      <c r="C4130" s="321" t="s">
        <v>5</v>
      </c>
      <c r="D4130" s="322" t="s">
        <v>42517</v>
      </c>
    </row>
    <row r="4131" spans="1:4">
      <c r="A4131" s="323">
        <v>94708</v>
      </c>
      <c r="B4131" s="321" t="s">
        <v>4246</v>
      </c>
      <c r="C4131" s="321" t="s">
        <v>5</v>
      </c>
      <c r="D4131" s="322" t="s">
        <v>42518</v>
      </c>
    </row>
    <row r="4132" spans="1:4">
      <c r="A4132" s="323">
        <v>94709</v>
      </c>
      <c r="B4132" s="321" t="s">
        <v>4247</v>
      </c>
      <c r="C4132" s="321" t="s">
        <v>5</v>
      </c>
      <c r="D4132" s="322" t="s">
        <v>42519</v>
      </c>
    </row>
    <row r="4133" spans="1:4">
      <c r="A4133" s="323">
        <v>94710</v>
      </c>
      <c r="B4133" s="321" t="s">
        <v>4248</v>
      </c>
      <c r="C4133" s="321" t="s">
        <v>5</v>
      </c>
      <c r="D4133" s="322" t="s">
        <v>42520</v>
      </c>
    </row>
    <row r="4134" spans="1:4">
      <c r="A4134" s="323">
        <v>94711</v>
      </c>
      <c r="B4134" s="321" t="s">
        <v>4249</v>
      </c>
      <c r="C4134" s="321" t="s">
        <v>5</v>
      </c>
      <c r="D4134" s="322" t="s">
        <v>42521</v>
      </c>
    </row>
    <row r="4135" spans="1:4">
      <c r="A4135" s="323">
        <v>94712</v>
      </c>
      <c r="B4135" s="321" t="s">
        <v>4250</v>
      </c>
      <c r="C4135" s="321" t="s">
        <v>5</v>
      </c>
      <c r="D4135" s="322" t="s">
        <v>42522</v>
      </c>
    </row>
    <row r="4136" spans="1:4">
      <c r="A4136" s="323">
        <v>94713</v>
      </c>
      <c r="B4136" s="321" t="s">
        <v>4251</v>
      </c>
      <c r="C4136" s="321" t="s">
        <v>5</v>
      </c>
      <c r="D4136" s="322" t="s">
        <v>42523</v>
      </c>
    </row>
    <row r="4137" spans="1:4">
      <c r="A4137" s="323">
        <v>94714</v>
      </c>
      <c r="B4137" s="321" t="s">
        <v>4252</v>
      </c>
      <c r="C4137" s="321" t="s">
        <v>5</v>
      </c>
      <c r="D4137" s="322" t="s">
        <v>42524</v>
      </c>
    </row>
    <row r="4138" spans="1:4">
      <c r="A4138" s="323">
        <v>94715</v>
      </c>
      <c r="B4138" s="321" t="s">
        <v>4253</v>
      </c>
      <c r="C4138" s="321" t="s">
        <v>5</v>
      </c>
      <c r="D4138" s="322" t="s">
        <v>42525</v>
      </c>
    </row>
    <row r="4139" spans="1:4">
      <c r="A4139" s="323">
        <v>94724</v>
      </c>
      <c r="B4139" s="321" t="s">
        <v>4254</v>
      </c>
      <c r="C4139" s="321" t="s">
        <v>5</v>
      </c>
      <c r="D4139" s="322" t="s">
        <v>42526</v>
      </c>
    </row>
    <row r="4140" spans="1:4">
      <c r="A4140" s="323">
        <v>94725</v>
      </c>
      <c r="B4140" s="321" t="s">
        <v>4255</v>
      </c>
      <c r="C4140" s="321" t="s">
        <v>5</v>
      </c>
      <c r="D4140" s="322" t="s">
        <v>42527</v>
      </c>
    </row>
    <row r="4141" spans="1:4">
      <c r="A4141" s="323">
        <v>94726</v>
      </c>
      <c r="B4141" s="321" t="s">
        <v>4256</v>
      </c>
      <c r="C4141" s="321" t="s">
        <v>5</v>
      </c>
      <c r="D4141" s="322" t="s">
        <v>41662</v>
      </c>
    </row>
    <row r="4142" spans="1:4">
      <c r="A4142" s="323">
        <v>94727</v>
      </c>
      <c r="B4142" s="321" t="s">
        <v>4257</v>
      </c>
      <c r="C4142" s="321" t="s">
        <v>5</v>
      </c>
      <c r="D4142" s="322" t="s">
        <v>39886</v>
      </c>
    </row>
    <row r="4143" spans="1:4">
      <c r="A4143" s="323">
        <v>94728</v>
      </c>
      <c r="B4143" s="321" t="s">
        <v>4258</v>
      </c>
      <c r="C4143" s="321" t="s">
        <v>5</v>
      </c>
      <c r="D4143" s="322" t="s">
        <v>42528</v>
      </c>
    </row>
    <row r="4144" spans="1:4">
      <c r="A4144" s="323">
        <v>94729</v>
      </c>
      <c r="B4144" s="321" t="s">
        <v>4259</v>
      </c>
      <c r="C4144" s="321" t="s">
        <v>5</v>
      </c>
      <c r="D4144" s="322" t="s">
        <v>42529</v>
      </c>
    </row>
    <row r="4145" spans="1:4">
      <c r="A4145" s="323">
        <v>94730</v>
      </c>
      <c r="B4145" s="321" t="s">
        <v>4260</v>
      </c>
      <c r="C4145" s="321" t="s">
        <v>5</v>
      </c>
      <c r="D4145" s="322" t="s">
        <v>42530</v>
      </c>
    </row>
    <row r="4146" spans="1:4">
      <c r="A4146" s="323">
        <v>94731</v>
      </c>
      <c r="B4146" s="321" t="s">
        <v>4261</v>
      </c>
      <c r="C4146" s="321" t="s">
        <v>5</v>
      </c>
      <c r="D4146" s="322" t="s">
        <v>39794</v>
      </c>
    </row>
    <row r="4147" spans="1:4">
      <c r="A4147" s="323">
        <v>94733</v>
      </c>
      <c r="B4147" s="321" t="s">
        <v>4262</v>
      </c>
      <c r="C4147" s="321" t="s">
        <v>5</v>
      </c>
      <c r="D4147" s="322" t="s">
        <v>42531</v>
      </c>
    </row>
    <row r="4148" spans="1:4">
      <c r="A4148" s="323">
        <v>94737</v>
      </c>
      <c r="B4148" s="321" t="s">
        <v>4263</v>
      </c>
      <c r="C4148" s="321" t="s">
        <v>5</v>
      </c>
      <c r="D4148" s="322" t="s">
        <v>42532</v>
      </c>
    </row>
    <row r="4149" spans="1:4">
      <c r="A4149" s="323">
        <v>94740</v>
      </c>
      <c r="B4149" s="321" t="s">
        <v>4264</v>
      </c>
      <c r="C4149" s="321" t="s">
        <v>5</v>
      </c>
      <c r="D4149" s="322" t="s">
        <v>42533</v>
      </c>
    </row>
    <row r="4150" spans="1:4">
      <c r="A4150" s="323">
        <v>94741</v>
      </c>
      <c r="B4150" s="321" t="s">
        <v>4265</v>
      </c>
      <c r="C4150" s="321" t="s">
        <v>5</v>
      </c>
      <c r="D4150" s="322" t="s">
        <v>39676</v>
      </c>
    </row>
    <row r="4151" spans="1:4">
      <c r="A4151" s="323">
        <v>94742</v>
      </c>
      <c r="B4151" s="321" t="s">
        <v>4266</v>
      </c>
      <c r="C4151" s="321" t="s">
        <v>5</v>
      </c>
      <c r="D4151" s="322" t="s">
        <v>42534</v>
      </c>
    </row>
    <row r="4152" spans="1:4">
      <c r="A4152" s="323">
        <v>94743</v>
      </c>
      <c r="B4152" s="321" t="s">
        <v>4267</v>
      </c>
      <c r="C4152" s="321" t="s">
        <v>5</v>
      </c>
      <c r="D4152" s="322" t="s">
        <v>40910</v>
      </c>
    </row>
    <row r="4153" spans="1:4">
      <c r="A4153" s="323">
        <v>94744</v>
      </c>
      <c r="B4153" s="321" t="s">
        <v>4268</v>
      </c>
      <c r="C4153" s="321" t="s">
        <v>5</v>
      </c>
      <c r="D4153" s="322" t="s">
        <v>41137</v>
      </c>
    </row>
    <row r="4154" spans="1:4">
      <c r="A4154" s="323">
        <v>94746</v>
      </c>
      <c r="B4154" s="321" t="s">
        <v>4269</v>
      </c>
      <c r="C4154" s="321" t="s">
        <v>5</v>
      </c>
      <c r="D4154" s="322" t="s">
        <v>40766</v>
      </c>
    </row>
    <row r="4155" spans="1:4">
      <c r="A4155" s="323">
        <v>94748</v>
      </c>
      <c r="B4155" s="321" t="s">
        <v>4270</v>
      </c>
      <c r="C4155" s="321" t="s">
        <v>5</v>
      </c>
      <c r="D4155" s="322" t="s">
        <v>42535</v>
      </c>
    </row>
    <row r="4156" spans="1:4">
      <c r="A4156" s="323">
        <v>94750</v>
      </c>
      <c r="B4156" s="321" t="s">
        <v>4271</v>
      </c>
      <c r="C4156" s="321" t="s">
        <v>5</v>
      </c>
      <c r="D4156" s="322" t="s">
        <v>42536</v>
      </c>
    </row>
    <row r="4157" spans="1:4">
      <c r="A4157" s="323">
        <v>94752</v>
      </c>
      <c r="B4157" s="321" t="s">
        <v>4272</v>
      </c>
      <c r="C4157" s="321" t="s">
        <v>5</v>
      </c>
      <c r="D4157" s="322" t="s">
        <v>42537</v>
      </c>
    </row>
    <row r="4158" spans="1:4">
      <c r="A4158" s="323">
        <v>94756</v>
      </c>
      <c r="B4158" s="321" t="s">
        <v>4273</v>
      </c>
      <c r="C4158" s="321" t="s">
        <v>5</v>
      </c>
      <c r="D4158" s="322" t="s">
        <v>42538</v>
      </c>
    </row>
    <row r="4159" spans="1:4">
      <c r="A4159" s="323">
        <v>94757</v>
      </c>
      <c r="B4159" s="321" t="s">
        <v>4274</v>
      </c>
      <c r="C4159" s="321" t="s">
        <v>5</v>
      </c>
      <c r="D4159" s="322" t="s">
        <v>42539</v>
      </c>
    </row>
    <row r="4160" spans="1:4">
      <c r="A4160" s="323">
        <v>94758</v>
      </c>
      <c r="B4160" s="321" t="s">
        <v>4275</v>
      </c>
      <c r="C4160" s="321" t="s">
        <v>5</v>
      </c>
      <c r="D4160" s="322" t="s">
        <v>42540</v>
      </c>
    </row>
    <row r="4161" spans="1:4">
      <c r="A4161" s="323">
        <v>94759</v>
      </c>
      <c r="B4161" s="321" t="s">
        <v>4276</v>
      </c>
      <c r="C4161" s="321" t="s">
        <v>5</v>
      </c>
      <c r="D4161" s="322" t="s">
        <v>42541</v>
      </c>
    </row>
    <row r="4162" spans="1:4">
      <c r="A4162" s="323">
        <v>94760</v>
      </c>
      <c r="B4162" s="321" t="s">
        <v>4277</v>
      </c>
      <c r="C4162" s="321" t="s">
        <v>5</v>
      </c>
      <c r="D4162" s="322" t="s">
        <v>42542</v>
      </c>
    </row>
    <row r="4163" spans="1:4">
      <c r="A4163" s="323">
        <v>94761</v>
      </c>
      <c r="B4163" s="321" t="s">
        <v>4278</v>
      </c>
      <c r="C4163" s="321" t="s">
        <v>5</v>
      </c>
      <c r="D4163" s="322" t="s">
        <v>42543</v>
      </c>
    </row>
    <row r="4164" spans="1:4">
      <c r="A4164" s="323">
        <v>94762</v>
      </c>
      <c r="B4164" s="321" t="s">
        <v>4279</v>
      </c>
      <c r="C4164" s="321" t="s">
        <v>5</v>
      </c>
      <c r="D4164" s="322" t="s">
        <v>40158</v>
      </c>
    </row>
    <row r="4165" spans="1:4">
      <c r="A4165" s="323">
        <v>94783</v>
      </c>
      <c r="B4165" s="321" t="s">
        <v>4280</v>
      </c>
      <c r="C4165" s="321" t="s">
        <v>5</v>
      </c>
      <c r="D4165" s="322" t="s">
        <v>42544</v>
      </c>
    </row>
    <row r="4166" spans="1:4">
      <c r="A4166" s="323">
        <v>94785</v>
      </c>
      <c r="B4166" s="321" t="s">
        <v>4281</v>
      </c>
      <c r="C4166" s="321" t="s">
        <v>5</v>
      </c>
      <c r="D4166" s="322" t="s">
        <v>42327</v>
      </c>
    </row>
    <row r="4167" spans="1:4">
      <c r="A4167" s="323">
        <v>94786</v>
      </c>
      <c r="B4167" s="321" t="s">
        <v>4282</v>
      </c>
      <c r="C4167" s="321" t="s">
        <v>5</v>
      </c>
      <c r="D4167" s="322" t="s">
        <v>42545</v>
      </c>
    </row>
    <row r="4168" spans="1:4">
      <c r="A4168" s="323">
        <v>94787</v>
      </c>
      <c r="B4168" s="321" t="s">
        <v>4283</v>
      </c>
      <c r="C4168" s="321" t="s">
        <v>5</v>
      </c>
      <c r="D4168" s="322" t="s">
        <v>42546</v>
      </c>
    </row>
    <row r="4169" spans="1:4">
      <c r="A4169" s="323">
        <v>94788</v>
      </c>
      <c r="B4169" s="321" t="s">
        <v>4284</v>
      </c>
      <c r="C4169" s="321" t="s">
        <v>5</v>
      </c>
      <c r="D4169" s="322" t="s">
        <v>42547</v>
      </c>
    </row>
    <row r="4170" spans="1:4">
      <c r="A4170" s="323">
        <v>94789</v>
      </c>
      <c r="B4170" s="321" t="s">
        <v>4285</v>
      </c>
      <c r="C4170" s="321" t="s">
        <v>5</v>
      </c>
      <c r="D4170" s="322" t="s">
        <v>42548</v>
      </c>
    </row>
    <row r="4171" spans="1:4">
      <c r="A4171" s="323">
        <v>94790</v>
      </c>
      <c r="B4171" s="321" t="s">
        <v>4286</v>
      </c>
      <c r="C4171" s="321" t="s">
        <v>5</v>
      </c>
      <c r="D4171" s="322" t="s">
        <v>42549</v>
      </c>
    </row>
    <row r="4172" spans="1:4">
      <c r="A4172" s="323">
        <v>94791</v>
      </c>
      <c r="B4172" s="321" t="s">
        <v>4287</v>
      </c>
      <c r="C4172" s="321" t="s">
        <v>5</v>
      </c>
      <c r="D4172" s="322" t="s">
        <v>42550</v>
      </c>
    </row>
    <row r="4173" spans="1:4">
      <c r="A4173" s="323">
        <v>94863</v>
      </c>
      <c r="B4173" s="321" t="s">
        <v>4288</v>
      </c>
      <c r="C4173" s="321" t="s">
        <v>5</v>
      </c>
      <c r="D4173" s="322" t="s">
        <v>42551</v>
      </c>
    </row>
    <row r="4174" spans="1:4">
      <c r="A4174" s="323">
        <v>95141</v>
      </c>
      <c r="B4174" s="321" t="s">
        <v>4289</v>
      </c>
      <c r="C4174" s="321" t="s">
        <v>5</v>
      </c>
      <c r="D4174" s="322" t="s">
        <v>40703</v>
      </c>
    </row>
    <row r="4175" spans="1:4">
      <c r="A4175" s="323">
        <v>95237</v>
      </c>
      <c r="B4175" s="321" t="s">
        <v>4290</v>
      </c>
      <c r="C4175" s="321" t="s">
        <v>5</v>
      </c>
      <c r="D4175" s="322" t="s">
        <v>42552</v>
      </c>
    </row>
    <row r="4176" spans="1:4">
      <c r="A4176" s="323">
        <v>95693</v>
      </c>
      <c r="B4176" s="321" t="s">
        <v>4291</v>
      </c>
      <c r="C4176" s="321" t="s">
        <v>5</v>
      </c>
      <c r="D4176" s="322" t="s">
        <v>42553</v>
      </c>
    </row>
    <row r="4177" spans="1:4">
      <c r="A4177" s="323">
        <v>95694</v>
      </c>
      <c r="B4177" s="321" t="s">
        <v>4292</v>
      </c>
      <c r="C4177" s="321" t="s">
        <v>5</v>
      </c>
      <c r="D4177" s="322" t="s">
        <v>42554</v>
      </c>
    </row>
    <row r="4178" spans="1:4">
      <c r="A4178" s="323">
        <v>95695</v>
      </c>
      <c r="B4178" s="321" t="s">
        <v>4293</v>
      </c>
      <c r="C4178" s="321" t="s">
        <v>5</v>
      </c>
      <c r="D4178" s="322" t="s">
        <v>42555</v>
      </c>
    </row>
    <row r="4179" spans="1:4">
      <c r="A4179" s="323">
        <v>95696</v>
      </c>
      <c r="B4179" s="321" t="s">
        <v>4294</v>
      </c>
      <c r="C4179" s="321" t="s">
        <v>5</v>
      </c>
      <c r="D4179" s="322" t="s">
        <v>39480</v>
      </c>
    </row>
    <row r="4180" spans="1:4">
      <c r="A4180" s="323">
        <v>96637</v>
      </c>
      <c r="B4180" s="321" t="s">
        <v>4295</v>
      </c>
      <c r="C4180" s="321" t="s">
        <v>5</v>
      </c>
      <c r="D4180" s="322" t="s">
        <v>40621</v>
      </c>
    </row>
    <row r="4181" spans="1:4">
      <c r="A4181" s="323">
        <v>96638</v>
      </c>
      <c r="B4181" s="321" t="s">
        <v>4296</v>
      </c>
      <c r="C4181" s="321" t="s">
        <v>5</v>
      </c>
      <c r="D4181" s="322" t="s">
        <v>42037</v>
      </c>
    </row>
    <row r="4182" spans="1:4">
      <c r="A4182" s="323">
        <v>96639</v>
      </c>
      <c r="B4182" s="321" t="s">
        <v>4297</v>
      </c>
      <c r="C4182" s="321" t="s">
        <v>5</v>
      </c>
      <c r="D4182" s="322" t="s">
        <v>42556</v>
      </c>
    </row>
    <row r="4183" spans="1:4">
      <c r="A4183" s="323">
        <v>96640</v>
      </c>
      <c r="B4183" s="321" t="s">
        <v>4298</v>
      </c>
      <c r="C4183" s="321" t="s">
        <v>5</v>
      </c>
      <c r="D4183" s="322" t="s">
        <v>42557</v>
      </c>
    </row>
    <row r="4184" spans="1:4">
      <c r="A4184" s="323">
        <v>96641</v>
      </c>
      <c r="B4184" s="321" t="s">
        <v>4299</v>
      </c>
      <c r="C4184" s="321" t="s">
        <v>5</v>
      </c>
      <c r="D4184" s="322" t="s">
        <v>42558</v>
      </c>
    </row>
    <row r="4185" spans="1:4">
      <c r="A4185" s="323">
        <v>96642</v>
      </c>
      <c r="B4185" s="321" t="s">
        <v>4300</v>
      </c>
      <c r="C4185" s="321" t="s">
        <v>5</v>
      </c>
      <c r="D4185" s="322" t="s">
        <v>39355</v>
      </c>
    </row>
    <row r="4186" spans="1:4">
      <c r="A4186" s="323">
        <v>96643</v>
      </c>
      <c r="B4186" s="321" t="s">
        <v>4301</v>
      </c>
      <c r="C4186" s="321" t="s">
        <v>5</v>
      </c>
      <c r="D4186" s="322" t="s">
        <v>42559</v>
      </c>
    </row>
    <row r="4187" spans="1:4">
      <c r="A4187" s="323">
        <v>96650</v>
      </c>
      <c r="B4187" s="321" t="s">
        <v>4302</v>
      </c>
      <c r="C4187" s="321" t="s">
        <v>5</v>
      </c>
      <c r="D4187" s="322" t="s">
        <v>42560</v>
      </c>
    </row>
    <row r="4188" spans="1:4">
      <c r="A4188" s="323">
        <v>96651</v>
      </c>
      <c r="B4188" s="321" t="s">
        <v>4303</v>
      </c>
      <c r="C4188" s="321" t="s">
        <v>5</v>
      </c>
      <c r="D4188" s="322" t="s">
        <v>42112</v>
      </c>
    </row>
    <row r="4189" spans="1:4">
      <c r="A4189" s="323">
        <v>96652</v>
      </c>
      <c r="B4189" s="321" t="s">
        <v>4304</v>
      </c>
      <c r="C4189" s="321" t="s">
        <v>5</v>
      </c>
      <c r="D4189" s="322" t="s">
        <v>42561</v>
      </c>
    </row>
    <row r="4190" spans="1:4">
      <c r="A4190" s="323">
        <v>96653</v>
      </c>
      <c r="B4190" s="321" t="s">
        <v>4305</v>
      </c>
      <c r="C4190" s="321" t="s">
        <v>5</v>
      </c>
      <c r="D4190" s="322" t="s">
        <v>41935</v>
      </c>
    </row>
    <row r="4191" spans="1:4">
      <c r="A4191" s="323">
        <v>96654</v>
      </c>
      <c r="B4191" s="321" t="s">
        <v>4306</v>
      </c>
      <c r="C4191" s="321" t="s">
        <v>5</v>
      </c>
      <c r="D4191" s="322" t="s">
        <v>42562</v>
      </c>
    </row>
    <row r="4192" spans="1:4">
      <c r="A4192" s="323">
        <v>96655</v>
      </c>
      <c r="B4192" s="321" t="s">
        <v>4307</v>
      </c>
      <c r="C4192" s="321" t="s">
        <v>5</v>
      </c>
      <c r="D4192" s="322" t="s">
        <v>42563</v>
      </c>
    </row>
    <row r="4193" spans="1:4">
      <c r="A4193" s="323">
        <v>96656</v>
      </c>
      <c r="B4193" s="321" t="s">
        <v>4308</v>
      </c>
      <c r="C4193" s="321" t="s">
        <v>5</v>
      </c>
      <c r="D4193" s="322" t="s">
        <v>42018</v>
      </c>
    </row>
    <row r="4194" spans="1:4">
      <c r="A4194" s="323">
        <v>96657</v>
      </c>
      <c r="B4194" s="321" t="s">
        <v>4309</v>
      </c>
      <c r="C4194" s="321" t="s">
        <v>5</v>
      </c>
      <c r="D4194" s="322" t="s">
        <v>42564</v>
      </c>
    </row>
    <row r="4195" spans="1:4">
      <c r="A4195" s="323">
        <v>96658</v>
      </c>
      <c r="B4195" s="321" t="s">
        <v>4310</v>
      </c>
      <c r="C4195" s="321" t="s">
        <v>5</v>
      </c>
      <c r="D4195" s="322" t="s">
        <v>42565</v>
      </c>
    </row>
    <row r="4196" spans="1:4">
      <c r="A4196" s="323">
        <v>96659</v>
      </c>
      <c r="B4196" s="321" t="s">
        <v>4311</v>
      </c>
      <c r="C4196" s="321" t="s">
        <v>5</v>
      </c>
      <c r="D4196" s="322" t="s">
        <v>42566</v>
      </c>
    </row>
    <row r="4197" spans="1:4">
      <c r="A4197" s="323">
        <v>96660</v>
      </c>
      <c r="B4197" s="321" t="s">
        <v>4312</v>
      </c>
      <c r="C4197" s="321" t="s">
        <v>5</v>
      </c>
      <c r="D4197" s="322" t="s">
        <v>42368</v>
      </c>
    </row>
    <row r="4198" spans="1:4">
      <c r="A4198" s="323">
        <v>96661</v>
      </c>
      <c r="B4198" s="321" t="s">
        <v>4313</v>
      </c>
      <c r="C4198" s="321" t="s">
        <v>5</v>
      </c>
      <c r="D4198" s="322" t="s">
        <v>42567</v>
      </c>
    </row>
    <row r="4199" spans="1:4">
      <c r="A4199" s="323">
        <v>96662</v>
      </c>
      <c r="B4199" s="321" t="s">
        <v>4314</v>
      </c>
      <c r="C4199" s="321" t="s">
        <v>5</v>
      </c>
      <c r="D4199" s="322" t="s">
        <v>42568</v>
      </c>
    </row>
    <row r="4200" spans="1:4">
      <c r="A4200" s="323">
        <v>96663</v>
      </c>
      <c r="B4200" s="321" t="s">
        <v>4315</v>
      </c>
      <c r="C4200" s="321" t="s">
        <v>5</v>
      </c>
      <c r="D4200" s="322" t="s">
        <v>42569</v>
      </c>
    </row>
    <row r="4201" spans="1:4">
      <c r="A4201" s="323">
        <v>96664</v>
      </c>
      <c r="B4201" s="321" t="s">
        <v>4316</v>
      </c>
      <c r="C4201" s="321" t="s">
        <v>5</v>
      </c>
      <c r="D4201" s="322" t="s">
        <v>41845</v>
      </c>
    </row>
    <row r="4202" spans="1:4">
      <c r="A4202" s="323">
        <v>96665</v>
      </c>
      <c r="B4202" s="321" t="s">
        <v>4317</v>
      </c>
      <c r="C4202" s="321" t="s">
        <v>5</v>
      </c>
      <c r="D4202" s="322" t="s">
        <v>42570</v>
      </c>
    </row>
    <row r="4203" spans="1:4">
      <c r="A4203" s="323">
        <v>96666</v>
      </c>
      <c r="B4203" s="321" t="s">
        <v>4318</v>
      </c>
      <c r="C4203" s="321" t="s">
        <v>5</v>
      </c>
      <c r="D4203" s="322" t="s">
        <v>41300</v>
      </c>
    </row>
    <row r="4204" spans="1:4">
      <c r="A4204" s="323">
        <v>96667</v>
      </c>
      <c r="B4204" s="321" t="s">
        <v>4319</v>
      </c>
      <c r="C4204" s="321" t="s">
        <v>5</v>
      </c>
      <c r="D4204" s="322" t="s">
        <v>42571</v>
      </c>
    </row>
    <row r="4205" spans="1:4">
      <c r="A4205" s="323">
        <v>96684</v>
      </c>
      <c r="B4205" s="321" t="s">
        <v>4320</v>
      </c>
      <c r="C4205" s="321" t="s">
        <v>5</v>
      </c>
      <c r="D4205" s="322" t="s">
        <v>39454</v>
      </c>
    </row>
    <row r="4206" spans="1:4">
      <c r="A4206" s="323">
        <v>96685</v>
      </c>
      <c r="B4206" s="321" t="s">
        <v>4321</v>
      </c>
      <c r="C4206" s="321" t="s">
        <v>5</v>
      </c>
      <c r="D4206" s="322" t="s">
        <v>42180</v>
      </c>
    </row>
    <row r="4207" spans="1:4">
      <c r="A4207" s="323">
        <v>96686</v>
      </c>
      <c r="B4207" s="321" t="s">
        <v>4322</v>
      </c>
      <c r="C4207" s="321" t="s">
        <v>5</v>
      </c>
      <c r="D4207" s="322" t="s">
        <v>41200</v>
      </c>
    </row>
    <row r="4208" spans="1:4">
      <c r="A4208" s="323">
        <v>96687</v>
      </c>
      <c r="B4208" s="321" t="s">
        <v>4323</v>
      </c>
      <c r="C4208" s="321" t="s">
        <v>5</v>
      </c>
      <c r="D4208" s="322" t="s">
        <v>39455</v>
      </c>
    </row>
    <row r="4209" spans="1:4">
      <c r="A4209" s="323">
        <v>96688</v>
      </c>
      <c r="B4209" s="321" t="s">
        <v>4324</v>
      </c>
      <c r="C4209" s="321" t="s">
        <v>5</v>
      </c>
      <c r="D4209" s="322" t="s">
        <v>42002</v>
      </c>
    </row>
    <row r="4210" spans="1:4">
      <c r="A4210" s="323">
        <v>96689</v>
      </c>
      <c r="B4210" s="321" t="s">
        <v>4325</v>
      </c>
      <c r="C4210" s="321" t="s">
        <v>5</v>
      </c>
      <c r="D4210" s="322" t="s">
        <v>42572</v>
      </c>
    </row>
    <row r="4211" spans="1:4">
      <c r="A4211" s="323">
        <v>96690</v>
      </c>
      <c r="B4211" s="321" t="s">
        <v>4326</v>
      </c>
      <c r="C4211" s="321" t="s">
        <v>5</v>
      </c>
      <c r="D4211" s="322" t="s">
        <v>42573</v>
      </c>
    </row>
    <row r="4212" spans="1:4">
      <c r="A4212" s="323">
        <v>96691</v>
      </c>
      <c r="B4212" s="321" t="s">
        <v>4327</v>
      </c>
      <c r="C4212" s="321" t="s">
        <v>5</v>
      </c>
      <c r="D4212" s="322" t="s">
        <v>41414</v>
      </c>
    </row>
    <row r="4213" spans="1:4">
      <c r="A4213" s="323">
        <v>96692</v>
      </c>
      <c r="B4213" s="321" t="s">
        <v>4328</v>
      </c>
      <c r="C4213" s="321" t="s">
        <v>5</v>
      </c>
      <c r="D4213" s="322" t="s">
        <v>42574</v>
      </c>
    </row>
    <row r="4214" spans="1:4">
      <c r="A4214" s="323">
        <v>96693</v>
      </c>
      <c r="B4214" s="321" t="s">
        <v>4329</v>
      </c>
      <c r="C4214" s="321" t="s">
        <v>5</v>
      </c>
      <c r="D4214" s="322" t="s">
        <v>42575</v>
      </c>
    </row>
    <row r="4215" spans="1:4">
      <c r="A4215" s="323">
        <v>96694</v>
      </c>
      <c r="B4215" s="321" t="s">
        <v>4330</v>
      </c>
      <c r="C4215" s="321" t="s">
        <v>5</v>
      </c>
      <c r="D4215" s="322" t="s">
        <v>42576</v>
      </c>
    </row>
    <row r="4216" spans="1:4">
      <c r="A4216" s="323">
        <v>96695</v>
      </c>
      <c r="B4216" s="321" t="s">
        <v>4331</v>
      </c>
      <c r="C4216" s="321" t="s">
        <v>5</v>
      </c>
      <c r="D4216" s="322" t="s">
        <v>42577</v>
      </c>
    </row>
    <row r="4217" spans="1:4">
      <c r="A4217" s="323">
        <v>96696</v>
      </c>
      <c r="B4217" s="321" t="s">
        <v>4332</v>
      </c>
      <c r="C4217" s="321" t="s">
        <v>5</v>
      </c>
      <c r="D4217" s="322" t="s">
        <v>42578</v>
      </c>
    </row>
    <row r="4218" spans="1:4">
      <c r="A4218" s="323">
        <v>96697</v>
      </c>
      <c r="B4218" s="321" t="s">
        <v>4333</v>
      </c>
      <c r="C4218" s="321" t="s">
        <v>5</v>
      </c>
      <c r="D4218" s="322" t="s">
        <v>42579</v>
      </c>
    </row>
    <row r="4219" spans="1:4">
      <c r="A4219" s="323">
        <v>96698</v>
      </c>
      <c r="B4219" s="321" t="s">
        <v>4334</v>
      </c>
      <c r="C4219" s="321" t="s">
        <v>5</v>
      </c>
      <c r="D4219" s="322" t="s">
        <v>41252</v>
      </c>
    </row>
    <row r="4220" spans="1:4">
      <c r="A4220" s="323">
        <v>96699</v>
      </c>
      <c r="B4220" s="321" t="s">
        <v>4335</v>
      </c>
      <c r="C4220" s="321" t="s">
        <v>5</v>
      </c>
      <c r="D4220" s="322" t="s">
        <v>42580</v>
      </c>
    </row>
    <row r="4221" spans="1:4">
      <c r="A4221" s="323">
        <v>96700</v>
      </c>
      <c r="B4221" s="321" t="s">
        <v>4336</v>
      </c>
      <c r="C4221" s="321" t="s">
        <v>5</v>
      </c>
      <c r="D4221" s="322" t="s">
        <v>42581</v>
      </c>
    </row>
    <row r="4222" spans="1:4">
      <c r="A4222" s="323">
        <v>96701</v>
      </c>
      <c r="B4222" s="321" t="s">
        <v>4337</v>
      </c>
      <c r="C4222" s="321" t="s">
        <v>5</v>
      </c>
      <c r="D4222" s="322" t="s">
        <v>42582</v>
      </c>
    </row>
    <row r="4223" spans="1:4">
      <c r="A4223" s="323">
        <v>96702</v>
      </c>
      <c r="B4223" s="321" t="s">
        <v>4338</v>
      </c>
      <c r="C4223" s="321" t="s">
        <v>5</v>
      </c>
      <c r="D4223" s="322" t="s">
        <v>39646</v>
      </c>
    </row>
    <row r="4224" spans="1:4">
      <c r="A4224" s="323">
        <v>96703</v>
      </c>
      <c r="B4224" s="321" t="s">
        <v>4339</v>
      </c>
      <c r="C4224" s="321" t="s">
        <v>5</v>
      </c>
      <c r="D4224" s="322" t="s">
        <v>42583</v>
      </c>
    </row>
    <row r="4225" spans="1:4">
      <c r="A4225" s="323">
        <v>96704</v>
      </c>
      <c r="B4225" s="321" t="s">
        <v>4340</v>
      </c>
      <c r="C4225" s="321" t="s">
        <v>5</v>
      </c>
      <c r="D4225" s="322" t="s">
        <v>39032</v>
      </c>
    </row>
    <row r="4226" spans="1:4">
      <c r="A4226" s="323">
        <v>96705</v>
      </c>
      <c r="B4226" s="321" t="s">
        <v>4341</v>
      </c>
      <c r="C4226" s="321" t="s">
        <v>5</v>
      </c>
      <c r="D4226" s="322" t="s">
        <v>42584</v>
      </c>
    </row>
    <row r="4227" spans="1:4">
      <c r="A4227" s="323">
        <v>96706</v>
      </c>
      <c r="B4227" s="321" t="s">
        <v>4342</v>
      </c>
      <c r="C4227" s="321" t="s">
        <v>5</v>
      </c>
      <c r="D4227" s="322" t="s">
        <v>42585</v>
      </c>
    </row>
    <row r="4228" spans="1:4">
      <c r="A4228" s="323">
        <v>96707</v>
      </c>
      <c r="B4228" s="321" t="s">
        <v>4343</v>
      </c>
      <c r="C4228" s="321" t="s">
        <v>5</v>
      </c>
      <c r="D4228" s="322" t="s">
        <v>42586</v>
      </c>
    </row>
    <row r="4229" spans="1:4">
      <c r="A4229" s="323">
        <v>96708</v>
      </c>
      <c r="B4229" s="321" t="s">
        <v>4344</v>
      </c>
      <c r="C4229" s="321" t="s">
        <v>5</v>
      </c>
      <c r="D4229" s="322" t="s">
        <v>42587</v>
      </c>
    </row>
    <row r="4230" spans="1:4">
      <c r="A4230" s="323">
        <v>96709</v>
      </c>
      <c r="B4230" s="321" t="s">
        <v>4345</v>
      </c>
      <c r="C4230" s="321" t="s">
        <v>5</v>
      </c>
      <c r="D4230" s="322" t="s">
        <v>42588</v>
      </c>
    </row>
    <row r="4231" spans="1:4">
      <c r="A4231" s="323">
        <v>96710</v>
      </c>
      <c r="B4231" s="321" t="s">
        <v>4346</v>
      </c>
      <c r="C4231" s="321" t="s">
        <v>5</v>
      </c>
      <c r="D4231" s="322" t="s">
        <v>42589</v>
      </c>
    </row>
    <row r="4232" spans="1:4">
      <c r="A4232" s="323">
        <v>96711</v>
      </c>
      <c r="B4232" s="321" t="s">
        <v>4347</v>
      </c>
      <c r="C4232" s="321" t="s">
        <v>5</v>
      </c>
      <c r="D4232" s="322" t="s">
        <v>42590</v>
      </c>
    </row>
    <row r="4233" spans="1:4">
      <c r="A4233" s="323">
        <v>96712</v>
      </c>
      <c r="B4233" s="321" t="s">
        <v>4348</v>
      </c>
      <c r="C4233" s="321" t="s">
        <v>5</v>
      </c>
      <c r="D4233" s="322" t="s">
        <v>42591</v>
      </c>
    </row>
    <row r="4234" spans="1:4">
      <c r="A4234" s="323">
        <v>96713</v>
      </c>
      <c r="B4234" s="321" t="s">
        <v>4349</v>
      </c>
      <c r="C4234" s="321" t="s">
        <v>5</v>
      </c>
      <c r="D4234" s="322" t="s">
        <v>42592</v>
      </c>
    </row>
    <row r="4235" spans="1:4">
      <c r="A4235" s="323">
        <v>96714</v>
      </c>
      <c r="B4235" s="321" t="s">
        <v>4350</v>
      </c>
      <c r="C4235" s="321" t="s">
        <v>5</v>
      </c>
      <c r="D4235" s="322" t="s">
        <v>42593</v>
      </c>
    </row>
    <row r="4236" spans="1:4">
      <c r="A4236" s="323">
        <v>96715</v>
      </c>
      <c r="B4236" s="321" t="s">
        <v>4351</v>
      </c>
      <c r="C4236" s="321" t="s">
        <v>5</v>
      </c>
      <c r="D4236" s="322" t="s">
        <v>42594</v>
      </c>
    </row>
    <row r="4237" spans="1:4">
      <c r="A4237" s="323">
        <v>96716</v>
      </c>
      <c r="B4237" s="321" t="s">
        <v>4352</v>
      </c>
      <c r="C4237" s="321" t="s">
        <v>5</v>
      </c>
      <c r="D4237" s="322" t="s">
        <v>42595</v>
      </c>
    </row>
    <row r="4238" spans="1:4">
      <c r="A4238" s="323">
        <v>96717</v>
      </c>
      <c r="B4238" s="321" t="s">
        <v>4353</v>
      </c>
      <c r="C4238" s="321" t="s">
        <v>5</v>
      </c>
      <c r="D4238" s="322" t="s">
        <v>42596</v>
      </c>
    </row>
    <row r="4239" spans="1:4">
      <c r="A4239" s="323">
        <v>96736</v>
      </c>
      <c r="B4239" s="321" t="s">
        <v>4354</v>
      </c>
      <c r="C4239" s="321" t="s">
        <v>5</v>
      </c>
      <c r="D4239" s="322" t="s">
        <v>39740</v>
      </c>
    </row>
    <row r="4240" spans="1:4">
      <c r="A4240" s="323">
        <v>96737</v>
      </c>
      <c r="B4240" s="321" t="s">
        <v>4355</v>
      </c>
      <c r="C4240" s="321" t="s">
        <v>5</v>
      </c>
      <c r="D4240" s="322" t="s">
        <v>41547</v>
      </c>
    </row>
    <row r="4241" spans="1:4">
      <c r="A4241" s="323">
        <v>96738</v>
      </c>
      <c r="B4241" s="321" t="s">
        <v>4356</v>
      </c>
      <c r="C4241" s="321" t="s">
        <v>5</v>
      </c>
      <c r="D4241" s="322" t="s">
        <v>42597</v>
      </c>
    </row>
    <row r="4242" spans="1:4">
      <c r="A4242" s="323">
        <v>96739</v>
      </c>
      <c r="B4242" s="321" t="s">
        <v>4357</v>
      </c>
      <c r="C4242" s="321" t="s">
        <v>5</v>
      </c>
      <c r="D4242" s="322" t="s">
        <v>42136</v>
      </c>
    </row>
    <row r="4243" spans="1:4">
      <c r="A4243" s="323">
        <v>96740</v>
      </c>
      <c r="B4243" s="321" t="s">
        <v>4358</v>
      </c>
      <c r="C4243" s="321" t="s">
        <v>5</v>
      </c>
      <c r="D4243" s="322" t="s">
        <v>39039</v>
      </c>
    </row>
    <row r="4244" spans="1:4">
      <c r="A4244" s="323">
        <v>96741</v>
      </c>
      <c r="B4244" s="321" t="s">
        <v>4359</v>
      </c>
      <c r="C4244" s="321" t="s">
        <v>5</v>
      </c>
      <c r="D4244" s="322" t="s">
        <v>42598</v>
      </c>
    </row>
    <row r="4245" spans="1:4">
      <c r="A4245" s="323">
        <v>96742</v>
      </c>
      <c r="B4245" s="321" t="s">
        <v>4360</v>
      </c>
      <c r="C4245" s="321" t="s">
        <v>5</v>
      </c>
      <c r="D4245" s="322" t="s">
        <v>42599</v>
      </c>
    </row>
    <row r="4246" spans="1:4">
      <c r="A4246" s="323">
        <v>96743</v>
      </c>
      <c r="B4246" s="321" t="s">
        <v>4361</v>
      </c>
      <c r="C4246" s="321" t="s">
        <v>5</v>
      </c>
      <c r="D4246" s="322" t="s">
        <v>42600</v>
      </c>
    </row>
    <row r="4247" spans="1:4">
      <c r="A4247" s="323">
        <v>96744</v>
      </c>
      <c r="B4247" s="321" t="s">
        <v>4362</v>
      </c>
      <c r="C4247" s="321" t="s">
        <v>5</v>
      </c>
      <c r="D4247" s="322" t="s">
        <v>42601</v>
      </c>
    </row>
    <row r="4248" spans="1:4">
      <c r="A4248" s="323">
        <v>96745</v>
      </c>
      <c r="B4248" s="321" t="s">
        <v>4363</v>
      </c>
      <c r="C4248" s="321" t="s">
        <v>5</v>
      </c>
      <c r="D4248" s="322" t="s">
        <v>42602</v>
      </c>
    </row>
    <row r="4249" spans="1:4">
      <c r="A4249" s="323">
        <v>96746</v>
      </c>
      <c r="B4249" s="321" t="s">
        <v>4364</v>
      </c>
      <c r="C4249" s="321" t="s">
        <v>5</v>
      </c>
      <c r="D4249" s="322" t="s">
        <v>42603</v>
      </c>
    </row>
    <row r="4250" spans="1:4">
      <c r="A4250" s="323">
        <v>96747</v>
      </c>
      <c r="B4250" s="321" t="s">
        <v>4365</v>
      </c>
      <c r="C4250" s="321" t="s">
        <v>5</v>
      </c>
      <c r="D4250" s="322" t="s">
        <v>42604</v>
      </c>
    </row>
    <row r="4251" spans="1:4">
      <c r="A4251" s="323">
        <v>96748</v>
      </c>
      <c r="B4251" s="321" t="s">
        <v>4366</v>
      </c>
      <c r="C4251" s="321" t="s">
        <v>5</v>
      </c>
      <c r="D4251" s="322" t="s">
        <v>42605</v>
      </c>
    </row>
    <row r="4252" spans="1:4">
      <c r="A4252" s="323">
        <v>96749</v>
      </c>
      <c r="B4252" s="321" t="s">
        <v>4367</v>
      </c>
      <c r="C4252" s="321" t="s">
        <v>5</v>
      </c>
      <c r="D4252" s="322" t="s">
        <v>42606</v>
      </c>
    </row>
    <row r="4253" spans="1:4">
      <c r="A4253" s="323">
        <v>96750</v>
      </c>
      <c r="B4253" s="321" t="s">
        <v>4368</v>
      </c>
      <c r="C4253" s="321" t="s">
        <v>5</v>
      </c>
      <c r="D4253" s="322" t="s">
        <v>41233</v>
      </c>
    </row>
    <row r="4254" spans="1:4">
      <c r="A4254" s="323">
        <v>96751</v>
      </c>
      <c r="B4254" s="321" t="s">
        <v>4369</v>
      </c>
      <c r="C4254" s="321" t="s">
        <v>5</v>
      </c>
      <c r="D4254" s="322" t="s">
        <v>42607</v>
      </c>
    </row>
    <row r="4255" spans="1:4">
      <c r="A4255" s="323">
        <v>96752</v>
      </c>
      <c r="B4255" s="321" t="s">
        <v>4370</v>
      </c>
      <c r="C4255" s="321" t="s">
        <v>5</v>
      </c>
      <c r="D4255" s="322" t="s">
        <v>42608</v>
      </c>
    </row>
    <row r="4256" spans="1:4">
      <c r="A4256" s="323">
        <v>96753</v>
      </c>
      <c r="B4256" s="321" t="s">
        <v>4371</v>
      </c>
      <c r="C4256" s="321" t="s">
        <v>5</v>
      </c>
      <c r="D4256" s="322" t="s">
        <v>42609</v>
      </c>
    </row>
    <row r="4257" spans="1:4">
      <c r="A4257" s="323">
        <v>96754</v>
      </c>
      <c r="B4257" s="321" t="s">
        <v>4372</v>
      </c>
      <c r="C4257" s="321" t="s">
        <v>5</v>
      </c>
      <c r="D4257" s="322" t="s">
        <v>42610</v>
      </c>
    </row>
    <row r="4258" spans="1:4">
      <c r="A4258" s="323">
        <v>96755</v>
      </c>
      <c r="B4258" s="321" t="s">
        <v>4373</v>
      </c>
      <c r="C4258" s="321" t="s">
        <v>5</v>
      </c>
      <c r="D4258" s="322" t="s">
        <v>42611</v>
      </c>
    </row>
    <row r="4259" spans="1:4">
      <c r="A4259" s="323">
        <v>96756</v>
      </c>
      <c r="B4259" s="321" t="s">
        <v>4374</v>
      </c>
      <c r="C4259" s="321" t="s">
        <v>5</v>
      </c>
      <c r="D4259" s="322" t="s">
        <v>39931</v>
      </c>
    </row>
    <row r="4260" spans="1:4">
      <c r="A4260" s="323">
        <v>96757</v>
      </c>
      <c r="B4260" s="321" t="s">
        <v>4375</v>
      </c>
      <c r="C4260" s="321" t="s">
        <v>5</v>
      </c>
      <c r="D4260" s="322" t="s">
        <v>42612</v>
      </c>
    </row>
    <row r="4261" spans="1:4">
      <c r="A4261" s="323">
        <v>96758</v>
      </c>
      <c r="B4261" s="321" t="s">
        <v>4376</v>
      </c>
      <c r="C4261" s="321" t="s">
        <v>5</v>
      </c>
      <c r="D4261" s="322" t="s">
        <v>42613</v>
      </c>
    </row>
    <row r="4262" spans="1:4">
      <c r="A4262" s="323">
        <v>96759</v>
      </c>
      <c r="B4262" s="321" t="s">
        <v>4377</v>
      </c>
      <c r="C4262" s="321" t="s">
        <v>5</v>
      </c>
      <c r="D4262" s="322" t="s">
        <v>42614</v>
      </c>
    </row>
    <row r="4263" spans="1:4">
      <c r="A4263" s="323">
        <v>96760</v>
      </c>
      <c r="B4263" s="321" t="s">
        <v>4378</v>
      </c>
      <c r="C4263" s="321" t="s">
        <v>5</v>
      </c>
      <c r="D4263" s="322" t="s">
        <v>42185</v>
      </c>
    </row>
    <row r="4264" spans="1:4">
      <c r="A4264" s="323">
        <v>96761</v>
      </c>
      <c r="B4264" s="321" t="s">
        <v>4379</v>
      </c>
      <c r="C4264" s="321" t="s">
        <v>5</v>
      </c>
      <c r="D4264" s="322" t="s">
        <v>40763</v>
      </c>
    </row>
    <row r="4265" spans="1:4">
      <c r="A4265" s="323">
        <v>96762</v>
      </c>
      <c r="B4265" s="321" t="s">
        <v>4380</v>
      </c>
      <c r="C4265" s="321" t="s">
        <v>5</v>
      </c>
      <c r="D4265" s="322" t="s">
        <v>42615</v>
      </c>
    </row>
    <row r="4266" spans="1:4">
      <c r="A4266" s="323">
        <v>96763</v>
      </c>
      <c r="B4266" s="321" t="s">
        <v>4381</v>
      </c>
      <c r="C4266" s="321" t="s">
        <v>5</v>
      </c>
      <c r="D4266" s="322" t="s">
        <v>42616</v>
      </c>
    </row>
    <row r="4267" spans="1:4">
      <c r="A4267" s="323">
        <v>96764</v>
      </c>
      <c r="B4267" s="321" t="s">
        <v>4382</v>
      </c>
      <c r="C4267" s="321" t="s">
        <v>5</v>
      </c>
      <c r="D4267" s="322" t="s">
        <v>42617</v>
      </c>
    </row>
    <row r="4268" spans="1:4">
      <c r="A4268" s="323">
        <v>96802</v>
      </c>
      <c r="B4268" s="321" t="s">
        <v>4383</v>
      </c>
      <c r="C4268" s="321" t="s">
        <v>5</v>
      </c>
      <c r="D4268" s="322" t="s">
        <v>42618</v>
      </c>
    </row>
    <row r="4269" spans="1:4">
      <c r="A4269" s="323">
        <v>96803</v>
      </c>
      <c r="B4269" s="321" t="s">
        <v>4384</v>
      </c>
      <c r="C4269" s="321" t="s">
        <v>5</v>
      </c>
      <c r="D4269" s="322" t="s">
        <v>42619</v>
      </c>
    </row>
    <row r="4270" spans="1:4">
      <c r="A4270" s="323">
        <v>96804</v>
      </c>
      <c r="B4270" s="321" t="s">
        <v>4385</v>
      </c>
      <c r="C4270" s="321" t="s">
        <v>5</v>
      </c>
      <c r="D4270" s="322" t="s">
        <v>42620</v>
      </c>
    </row>
    <row r="4271" spans="1:4">
      <c r="A4271" s="323">
        <v>96805</v>
      </c>
      <c r="B4271" s="321" t="s">
        <v>4386</v>
      </c>
      <c r="C4271" s="321" t="s">
        <v>5</v>
      </c>
      <c r="D4271" s="322" t="s">
        <v>42621</v>
      </c>
    </row>
    <row r="4272" spans="1:4">
      <c r="A4272" s="323">
        <v>96806</v>
      </c>
      <c r="B4272" s="321" t="s">
        <v>4387</v>
      </c>
      <c r="C4272" s="321" t="s">
        <v>5</v>
      </c>
      <c r="D4272" s="322" t="s">
        <v>42622</v>
      </c>
    </row>
    <row r="4273" spans="1:4">
      <c r="A4273" s="323">
        <v>96807</v>
      </c>
      <c r="B4273" s="321" t="s">
        <v>4388</v>
      </c>
      <c r="C4273" s="321" t="s">
        <v>5</v>
      </c>
      <c r="D4273" s="322" t="s">
        <v>42623</v>
      </c>
    </row>
    <row r="4274" spans="1:4">
      <c r="A4274" s="323">
        <v>96808</v>
      </c>
      <c r="B4274" s="321" t="s">
        <v>4389</v>
      </c>
      <c r="C4274" s="321" t="s">
        <v>5</v>
      </c>
      <c r="D4274" s="322" t="s">
        <v>42624</v>
      </c>
    </row>
    <row r="4275" spans="1:4">
      <c r="A4275" s="323">
        <v>96809</v>
      </c>
      <c r="B4275" s="321" t="s">
        <v>4390</v>
      </c>
      <c r="C4275" s="321" t="s">
        <v>5</v>
      </c>
      <c r="D4275" s="322" t="s">
        <v>41293</v>
      </c>
    </row>
    <row r="4276" spans="1:4">
      <c r="A4276" s="323">
        <v>96810</v>
      </c>
      <c r="B4276" s="321" t="s">
        <v>4391</v>
      </c>
      <c r="C4276" s="321" t="s">
        <v>5</v>
      </c>
      <c r="D4276" s="322" t="s">
        <v>42625</v>
      </c>
    </row>
    <row r="4277" spans="1:4">
      <c r="A4277" s="323">
        <v>96811</v>
      </c>
      <c r="B4277" s="321" t="s">
        <v>4392</v>
      </c>
      <c r="C4277" s="321" t="s">
        <v>5</v>
      </c>
      <c r="D4277" s="322" t="s">
        <v>42626</v>
      </c>
    </row>
    <row r="4278" spans="1:4">
      <c r="A4278" s="323">
        <v>96812</v>
      </c>
      <c r="B4278" s="321" t="s">
        <v>4393</v>
      </c>
      <c r="C4278" s="321" t="s">
        <v>5</v>
      </c>
      <c r="D4278" s="322" t="s">
        <v>42627</v>
      </c>
    </row>
    <row r="4279" spans="1:4">
      <c r="A4279" s="323">
        <v>96813</v>
      </c>
      <c r="B4279" s="321" t="s">
        <v>4394</v>
      </c>
      <c r="C4279" s="321" t="s">
        <v>5</v>
      </c>
      <c r="D4279" s="322" t="s">
        <v>42628</v>
      </c>
    </row>
    <row r="4280" spans="1:4">
      <c r="A4280" s="323">
        <v>96814</v>
      </c>
      <c r="B4280" s="321" t="s">
        <v>4395</v>
      </c>
      <c r="C4280" s="321" t="s">
        <v>5</v>
      </c>
      <c r="D4280" s="322" t="s">
        <v>41422</v>
      </c>
    </row>
    <row r="4281" spans="1:4">
      <c r="A4281" s="323">
        <v>96815</v>
      </c>
      <c r="B4281" s="321" t="s">
        <v>4396</v>
      </c>
      <c r="C4281" s="321" t="s">
        <v>5</v>
      </c>
      <c r="D4281" s="322" t="s">
        <v>42629</v>
      </c>
    </row>
    <row r="4282" spans="1:4">
      <c r="A4282" s="323">
        <v>96816</v>
      </c>
      <c r="B4282" s="321" t="s">
        <v>4397</v>
      </c>
      <c r="C4282" s="321" t="s">
        <v>5</v>
      </c>
      <c r="D4282" s="322" t="s">
        <v>42630</v>
      </c>
    </row>
    <row r="4283" spans="1:4">
      <c r="A4283" s="323">
        <v>96817</v>
      </c>
      <c r="B4283" s="321" t="s">
        <v>4398</v>
      </c>
      <c r="C4283" s="321" t="s">
        <v>5</v>
      </c>
      <c r="D4283" s="322" t="s">
        <v>42631</v>
      </c>
    </row>
    <row r="4284" spans="1:4">
      <c r="A4284" s="323">
        <v>96818</v>
      </c>
      <c r="B4284" s="321" t="s">
        <v>4399</v>
      </c>
      <c r="C4284" s="321" t="s">
        <v>5</v>
      </c>
      <c r="D4284" s="322" t="s">
        <v>42632</v>
      </c>
    </row>
    <row r="4285" spans="1:4">
      <c r="A4285" s="323">
        <v>96819</v>
      </c>
      <c r="B4285" s="321" t="s">
        <v>4400</v>
      </c>
      <c r="C4285" s="321" t="s">
        <v>5</v>
      </c>
      <c r="D4285" s="322" t="s">
        <v>42632</v>
      </c>
    </row>
    <row r="4286" spans="1:4">
      <c r="A4286" s="323">
        <v>96820</v>
      </c>
      <c r="B4286" s="321" t="s">
        <v>4401</v>
      </c>
      <c r="C4286" s="321" t="s">
        <v>5</v>
      </c>
      <c r="D4286" s="322" t="s">
        <v>42633</v>
      </c>
    </row>
    <row r="4287" spans="1:4">
      <c r="A4287" s="323">
        <v>96821</v>
      </c>
      <c r="B4287" s="321" t="s">
        <v>4402</v>
      </c>
      <c r="C4287" s="321" t="s">
        <v>5</v>
      </c>
      <c r="D4287" s="322" t="s">
        <v>39440</v>
      </c>
    </row>
    <row r="4288" spans="1:4">
      <c r="A4288" s="323">
        <v>96822</v>
      </c>
      <c r="B4288" s="321" t="s">
        <v>4403</v>
      </c>
      <c r="C4288" s="321" t="s">
        <v>5</v>
      </c>
      <c r="D4288" s="322" t="s">
        <v>42634</v>
      </c>
    </row>
    <row r="4289" spans="1:4">
      <c r="A4289" s="323">
        <v>96823</v>
      </c>
      <c r="B4289" s="321" t="s">
        <v>4404</v>
      </c>
      <c r="C4289" s="321" t="s">
        <v>5</v>
      </c>
      <c r="D4289" s="322" t="s">
        <v>42168</v>
      </c>
    </row>
    <row r="4290" spans="1:4">
      <c r="A4290" s="323">
        <v>96824</v>
      </c>
      <c r="B4290" s="321" t="s">
        <v>4405</v>
      </c>
      <c r="C4290" s="321" t="s">
        <v>5</v>
      </c>
      <c r="D4290" s="322" t="s">
        <v>42635</v>
      </c>
    </row>
    <row r="4291" spans="1:4">
      <c r="A4291" s="323">
        <v>96825</v>
      </c>
      <c r="B4291" s="321" t="s">
        <v>4406</v>
      </c>
      <c r="C4291" s="321" t="s">
        <v>5</v>
      </c>
      <c r="D4291" s="322" t="s">
        <v>40552</v>
      </c>
    </row>
    <row r="4292" spans="1:4">
      <c r="A4292" s="323">
        <v>96826</v>
      </c>
      <c r="B4292" s="321" t="s">
        <v>4407</v>
      </c>
      <c r="C4292" s="321" t="s">
        <v>5</v>
      </c>
      <c r="D4292" s="322" t="s">
        <v>42636</v>
      </c>
    </row>
    <row r="4293" spans="1:4">
      <c r="A4293" s="323">
        <v>96827</v>
      </c>
      <c r="B4293" s="321" t="s">
        <v>4408</v>
      </c>
      <c r="C4293" s="321" t="s">
        <v>5</v>
      </c>
      <c r="D4293" s="322" t="s">
        <v>42637</v>
      </c>
    </row>
    <row r="4294" spans="1:4">
      <c r="A4294" s="323">
        <v>96828</v>
      </c>
      <c r="B4294" s="321" t="s">
        <v>4409</v>
      </c>
      <c r="C4294" s="321" t="s">
        <v>5</v>
      </c>
      <c r="D4294" s="322" t="s">
        <v>42638</v>
      </c>
    </row>
    <row r="4295" spans="1:4">
      <c r="A4295" s="323">
        <v>96829</v>
      </c>
      <c r="B4295" s="321" t="s">
        <v>4410</v>
      </c>
      <c r="C4295" s="321" t="s">
        <v>5</v>
      </c>
      <c r="D4295" s="322" t="s">
        <v>41840</v>
      </c>
    </row>
    <row r="4296" spans="1:4">
      <c r="A4296" s="323">
        <v>96830</v>
      </c>
      <c r="B4296" s="321" t="s">
        <v>4411</v>
      </c>
      <c r="C4296" s="321" t="s">
        <v>5</v>
      </c>
      <c r="D4296" s="322" t="s">
        <v>42639</v>
      </c>
    </row>
    <row r="4297" spans="1:4">
      <c r="A4297" s="323">
        <v>96831</v>
      </c>
      <c r="B4297" s="321" t="s">
        <v>4412</v>
      </c>
      <c r="C4297" s="321" t="s">
        <v>5</v>
      </c>
      <c r="D4297" s="322" t="s">
        <v>42640</v>
      </c>
    </row>
    <row r="4298" spans="1:4">
      <c r="A4298" s="323">
        <v>96832</v>
      </c>
      <c r="B4298" s="321" t="s">
        <v>4413</v>
      </c>
      <c r="C4298" s="321" t="s">
        <v>5</v>
      </c>
      <c r="D4298" s="322" t="s">
        <v>42641</v>
      </c>
    </row>
    <row r="4299" spans="1:4">
      <c r="A4299" s="323">
        <v>96833</v>
      </c>
      <c r="B4299" s="321" t="s">
        <v>4414</v>
      </c>
      <c r="C4299" s="321" t="s">
        <v>5</v>
      </c>
      <c r="D4299" s="322" t="s">
        <v>42642</v>
      </c>
    </row>
    <row r="4300" spans="1:4">
      <c r="A4300" s="323">
        <v>96834</v>
      </c>
      <c r="B4300" s="321" t="s">
        <v>4415</v>
      </c>
      <c r="C4300" s="321" t="s">
        <v>5</v>
      </c>
      <c r="D4300" s="322" t="s">
        <v>42643</v>
      </c>
    </row>
    <row r="4301" spans="1:4">
      <c r="A4301" s="323">
        <v>96835</v>
      </c>
      <c r="B4301" s="321" t="s">
        <v>4416</v>
      </c>
      <c r="C4301" s="321" t="s">
        <v>5</v>
      </c>
      <c r="D4301" s="322" t="s">
        <v>42644</v>
      </c>
    </row>
    <row r="4302" spans="1:4">
      <c r="A4302" s="323">
        <v>96836</v>
      </c>
      <c r="B4302" s="321" t="s">
        <v>4417</v>
      </c>
      <c r="C4302" s="321" t="s">
        <v>5</v>
      </c>
      <c r="D4302" s="322" t="s">
        <v>42645</v>
      </c>
    </row>
    <row r="4303" spans="1:4">
      <c r="A4303" s="323">
        <v>96837</v>
      </c>
      <c r="B4303" s="321" t="s">
        <v>4418</v>
      </c>
      <c r="C4303" s="321" t="s">
        <v>5</v>
      </c>
      <c r="D4303" s="322" t="s">
        <v>42646</v>
      </c>
    </row>
    <row r="4304" spans="1:4">
      <c r="A4304" s="323">
        <v>96838</v>
      </c>
      <c r="B4304" s="321" t="s">
        <v>4419</v>
      </c>
      <c r="C4304" s="321" t="s">
        <v>5</v>
      </c>
      <c r="D4304" s="322" t="s">
        <v>42647</v>
      </c>
    </row>
    <row r="4305" spans="1:4">
      <c r="A4305" s="323">
        <v>96839</v>
      </c>
      <c r="B4305" s="321" t="s">
        <v>4420</v>
      </c>
      <c r="C4305" s="321" t="s">
        <v>5</v>
      </c>
      <c r="D4305" s="322" t="s">
        <v>42648</v>
      </c>
    </row>
    <row r="4306" spans="1:4">
      <c r="A4306" s="323">
        <v>96840</v>
      </c>
      <c r="B4306" s="321" t="s">
        <v>4421</v>
      </c>
      <c r="C4306" s="321" t="s">
        <v>5</v>
      </c>
      <c r="D4306" s="322" t="s">
        <v>39554</v>
      </c>
    </row>
    <row r="4307" spans="1:4">
      <c r="A4307" s="323">
        <v>96841</v>
      </c>
      <c r="B4307" s="321" t="s">
        <v>4422</v>
      </c>
      <c r="C4307" s="321" t="s">
        <v>5</v>
      </c>
      <c r="D4307" s="322" t="s">
        <v>42649</v>
      </c>
    </row>
    <row r="4308" spans="1:4">
      <c r="A4308" s="323">
        <v>96842</v>
      </c>
      <c r="B4308" s="321" t="s">
        <v>4423</v>
      </c>
      <c r="C4308" s="321" t="s">
        <v>5</v>
      </c>
      <c r="D4308" s="322" t="s">
        <v>42650</v>
      </c>
    </row>
    <row r="4309" spans="1:4">
      <c r="A4309" s="323">
        <v>96843</v>
      </c>
      <c r="B4309" s="321" t="s">
        <v>4424</v>
      </c>
      <c r="C4309" s="321" t="s">
        <v>5</v>
      </c>
      <c r="D4309" s="322" t="s">
        <v>42651</v>
      </c>
    </row>
    <row r="4310" spans="1:4">
      <c r="A4310" s="323">
        <v>96844</v>
      </c>
      <c r="B4310" s="321" t="s">
        <v>4425</v>
      </c>
      <c r="C4310" s="321" t="s">
        <v>5</v>
      </c>
      <c r="D4310" s="322" t="s">
        <v>42652</v>
      </c>
    </row>
    <row r="4311" spans="1:4">
      <c r="A4311" s="323">
        <v>96845</v>
      </c>
      <c r="B4311" s="321" t="s">
        <v>4426</v>
      </c>
      <c r="C4311" s="321" t="s">
        <v>5</v>
      </c>
      <c r="D4311" s="322" t="s">
        <v>42653</v>
      </c>
    </row>
    <row r="4312" spans="1:4">
      <c r="A4312" s="323">
        <v>96846</v>
      </c>
      <c r="B4312" s="321" t="s">
        <v>4427</v>
      </c>
      <c r="C4312" s="321" t="s">
        <v>5</v>
      </c>
      <c r="D4312" s="322" t="s">
        <v>42388</v>
      </c>
    </row>
    <row r="4313" spans="1:4">
      <c r="A4313" s="323">
        <v>96847</v>
      </c>
      <c r="B4313" s="321" t="s">
        <v>4428</v>
      </c>
      <c r="C4313" s="321" t="s">
        <v>5</v>
      </c>
      <c r="D4313" s="322" t="s">
        <v>42654</v>
      </c>
    </row>
    <row r="4314" spans="1:4">
      <c r="A4314" s="323">
        <v>96848</v>
      </c>
      <c r="B4314" s="321" t="s">
        <v>4429</v>
      </c>
      <c r="C4314" s="321" t="s">
        <v>5</v>
      </c>
      <c r="D4314" s="322" t="s">
        <v>42655</v>
      </c>
    </row>
    <row r="4315" spans="1:4">
      <c r="A4315" s="323">
        <v>96849</v>
      </c>
      <c r="B4315" s="321" t="s">
        <v>4430</v>
      </c>
      <c r="C4315" s="321" t="s">
        <v>5</v>
      </c>
      <c r="D4315" s="322" t="s">
        <v>42591</v>
      </c>
    </row>
    <row r="4316" spans="1:4">
      <c r="A4316" s="323">
        <v>96850</v>
      </c>
      <c r="B4316" s="321" t="s">
        <v>4431</v>
      </c>
      <c r="C4316" s="321" t="s">
        <v>5</v>
      </c>
      <c r="D4316" s="322" t="s">
        <v>41756</v>
      </c>
    </row>
    <row r="4317" spans="1:4">
      <c r="A4317" s="323">
        <v>96851</v>
      </c>
      <c r="B4317" s="321" t="s">
        <v>4432</v>
      </c>
      <c r="C4317" s="321" t="s">
        <v>5</v>
      </c>
      <c r="D4317" s="322" t="s">
        <v>39736</v>
      </c>
    </row>
    <row r="4318" spans="1:4">
      <c r="A4318" s="323">
        <v>96852</v>
      </c>
      <c r="B4318" s="321" t="s">
        <v>4433</v>
      </c>
      <c r="C4318" s="321" t="s">
        <v>5</v>
      </c>
      <c r="D4318" s="322" t="s">
        <v>42656</v>
      </c>
    </row>
    <row r="4319" spans="1:4">
      <c r="A4319" s="323">
        <v>96853</v>
      </c>
      <c r="B4319" s="321" t="s">
        <v>4434</v>
      </c>
      <c r="C4319" s="321" t="s">
        <v>5</v>
      </c>
      <c r="D4319" s="322" t="s">
        <v>42657</v>
      </c>
    </row>
    <row r="4320" spans="1:4">
      <c r="A4320" s="323">
        <v>96854</v>
      </c>
      <c r="B4320" s="321" t="s">
        <v>4435</v>
      </c>
      <c r="C4320" s="321" t="s">
        <v>5</v>
      </c>
      <c r="D4320" s="322" t="s">
        <v>42658</v>
      </c>
    </row>
    <row r="4321" spans="1:4">
      <c r="A4321" s="323">
        <v>96855</v>
      </c>
      <c r="B4321" s="321" t="s">
        <v>4436</v>
      </c>
      <c r="C4321" s="321" t="s">
        <v>5</v>
      </c>
      <c r="D4321" s="322" t="s">
        <v>42659</v>
      </c>
    </row>
    <row r="4322" spans="1:4">
      <c r="A4322" s="323">
        <v>96856</v>
      </c>
      <c r="B4322" s="321" t="s">
        <v>4437</v>
      </c>
      <c r="C4322" s="321" t="s">
        <v>5</v>
      </c>
      <c r="D4322" s="322" t="s">
        <v>42660</v>
      </c>
    </row>
    <row r="4323" spans="1:4">
      <c r="A4323" s="323">
        <v>96857</v>
      </c>
      <c r="B4323" s="321" t="s">
        <v>4438</v>
      </c>
      <c r="C4323" s="321" t="s">
        <v>5</v>
      </c>
      <c r="D4323" s="322" t="s">
        <v>39565</v>
      </c>
    </row>
    <row r="4324" spans="1:4">
      <c r="A4324" s="323">
        <v>96858</v>
      </c>
      <c r="B4324" s="321" t="s">
        <v>4439</v>
      </c>
      <c r="C4324" s="321" t="s">
        <v>5</v>
      </c>
      <c r="D4324" s="322" t="s">
        <v>42661</v>
      </c>
    </row>
    <row r="4325" spans="1:4">
      <c r="A4325" s="323">
        <v>96859</v>
      </c>
      <c r="B4325" s="321" t="s">
        <v>4440</v>
      </c>
      <c r="C4325" s="321" t="s">
        <v>5</v>
      </c>
      <c r="D4325" s="322" t="s">
        <v>42662</v>
      </c>
    </row>
    <row r="4326" spans="1:4">
      <c r="A4326" s="323">
        <v>96860</v>
      </c>
      <c r="B4326" s="321" t="s">
        <v>4441</v>
      </c>
      <c r="C4326" s="321" t="s">
        <v>5</v>
      </c>
      <c r="D4326" s="322" t="s">
        <v>42663</v>
      </c>
    </row>
    <row r="4327" spans="1:4">
      <c r="A4327" s="323">
        <v>96861</v>
      </c>
      <c r="B4327" s="321" t="s">
        <v>4442</v>
      </c>
      <c r="C4327" s="321" t="s">
        <v>5</v>
      </c>
      <c r="D4327" s="322" t="s">
        <v>42664</v>
      </c>
    </row>
    <row r="4328" spans="1:4">
      <c r="A4328" s="323">
        <v>96862</v>
      </c>
      <c r="B4328" s="321" t="s">
        <v>4443</v>
      </c>
      <c r="C4328" s="321" t="s">
        <v>5</v>
      </c>
      <c r="D4328" s="322" t="s">
        <v>41092</v>
      </c>
    </row>
    <row r="4329" spans="1:4">
      <c r="A4329" s="323">
        <v>96863</v>
      </c>
      <c r="B4329" s="321" t="s">
        <v>4444</v>
      </c>
      <c r="C4329" s="321" t="s">
        <v>5</v>
      </c>
      <c r="D4329" s="322" t="s">
        <v>41769</v>
      </c>
    </row>
    <row r="4330" spans="1:4">
      <c r="A4330" s="323">
        <v>96864</v>
      </c>
      <c r="B4330" s="321" t="s">
        <v>4445</v>
      </c>
      <c r="C4330" s="321" t="s">
        <v>5</v>
      </c>
      <c r="D4330" s="322" t="s">
        <v>42665</v>
      </c>
    </row>
    <row r="4331" spans="1:4">
      <c r="A4331" s="323">
        <v>96865</v>
      </c>
      <c r="B4331" s="321" t="s">
        <v>4446</v>
      </c>
      <c r="C4331" s="321" t="s">
        <v>5</v>
      </c>
      <c r="D4331" s="322" t="s">
        <v>42666</v>
      </c>
    </row>
    <row r="4332" spans="1:4">
      <c r="A4332" s="323">
        <v>96866</v>
      </c>
      <c r="B4332" s="321" t="s">
        <v>4447</v>
      </c>
      <c r="C4332" s="321" t="s">
        <v>5</v>
      </c>
      <c r="D4332" s="322" t="s">
        <v>42667</v>
      </c>
    </row>
    <row r="4333" spans="1:4">
      <c r="A4333" s="323">
        <v>96867</v>
      </c>
      <c r="B4333" s="321" t="s">
        <v>4448</v>
      </c>
      <c r="C4333" s="321" t="s">
        <v>5</v>
      </c>
      <c r="D4333" s="322" t="s">
        <v>42668</v>
      </c>
    </row>
    <row r="4334" spans="1:4">
      <c r="A4334" s="323">
        <v>96868</v>
      </c>
      <c r="B4334" s="321" t="s">
        <v>4449</v>
      </c>
      <c r="C4334" s="321" t="s">
        <v>5</v>
      </c>
      <c r="D4334" s="322" t="s">
        <v>42669</v>
      </c>
    </row>
    <row r="4335" spans="1:4">
      <c r="A4335" s="323">
        <v>96869</v>
      </c>
      <c r="B4335" s="321" t="s">
        <v>4450</v>
      </c>
      <c r="C4335" s="321" t="s">
        <v>5</v>
      </c>
      <c r="D4335" s="322" t="s">
        <v>42670</v>
      </c>
    </row>
    <row r="4336" spans="1:4">
      <c r="A4336" s="323">
        <v>96870</v>
      </c>
      <c r="B4336" s="321" t="s">
        <v>4451</v>
      </c>
      <c r="C4336" s="321" t="s">
        <v>5</v>
      </c>
      <c r="D4336" s="322" t="s">
        <v>42671</v>
      </c>
    </row>
    <row r="4337" spans="1:4">
      <c r="A4337" s="323">
        <v>96871</v>
      </c>
      <c r="B4337" s="321" t="s">
        <v>4452</v>
      </c>
      <c r="C4337" s="321" t="s">
        <v>5</v>
      </c>
      <c r="D4337" s="322" t="s">
        <v>42672</v>
      </c>
    </row>
    <row r="4338" spans="1:4">
      <c r="A4338" s="323">
        <v>96872</v>
      </c>
      <c r="B4338" s="321" t="s">
        <v>4453</v>
      </c>
      <c r="C4338" s="321" t="s">
        <v>5</v>
      </c>
      <c r="D4338" s="322" t="s">
        <v>42673</v>
      </c>
    </row>
    <row r="4339" spans="1:4">
      <c r="A4339" s="323">
        <v>96873</v>
      </c>
      <c r="B4339" s="321" t="s">
        <v>4454</v>
      </c>
      <c r="C4339" s="321" t="s">
        <v>5</v>
      </c>
      <c r="D4339" s="322" t="s">
        <v>42674</v>
      </c>
    </row>
    <row r="4340" spans="1:4">
      <c r="A4340" s="323">
        <v>96874</v>
      </c>
      <c r="B4340" s="321" t="s">
        <v>4455</v>
      </c>
      <c r="C4340" s="321" t="s">
        <v>5</v>
      </c>
      <c r="D4340" s="322" t="s">
        <v>42675</v>
      </c>
    </row>
    <row r="4341" spans="1:4">
      <c r="A4341" s="323">
        <v>96875</v>
      </c>
      <c r="B4341" s="321" t="s">
        <v>4456</v>
      </c>
      <c r="C4341" s="321" t="s">
        <v>5</v>
      </c>
      <c r="D4341" s="322" t="s">
        <v>40555</v>
      </c>
    </row>
    <row r="4342" spans="1:4">
      <c r="A4342" s="323">
        <v>96876</v>
      </c>
      <c r="B4342" s="321" t="s">
        <v>4457</v>
      </c>
      <c r="C4342" s="321" t="s">
        <v>5</v>
      </c>
      <c r="D4342" s="322" t="s">
        <v>42676</v>
      </c>
    </row>
    <row r="4343" spans="1:4">
      <c r="A4343" s="323">
        <v>96877</v>
      </c>
      <c r="B4343" s="321" t="s">
        <v>4458</v>
      </c>
      <c r="C4343" s="321" t="s">
        <v>5</v>
      </c>
      <c r="D4343" s="322" t="s">
        <v>42677</v>
      </c>
    </row>
    <row r="4344" spans="1:4">
      <c r="A4344" s="323">
        <v>96878</v>
      </c>
      <c r="B4344" s="321" t="s">
        <v>4459</v>
      </c>
      <c r="C4344" s="321" t="s">
        <v>5</v>
      </c>
      <c r="D4344" s="322" t="s">
        <v>42678</v>
      </c>
    </row>
    <row r="4345" spans="1:4">
      <c r="A4345" s="323">
        <v>96879</v>
      </c>
      <c r="B4345" s="321" t="s">
        <v>4460</v>
      </c>
      <c r="C4345" s="321" t="s">
        <v>5</v>
      </c>
      <c r="D4345" s="322" t="s">
        <v>42679</v>
      </c>
    </row>
    <row r="4346" spans="1:4">
      <c r="A4346" s="323">
        <v>96880</v>
      </c>
      <c r="B4346" s="321" t="s">
        <v>4461</v>
      </c>
      <c r="C4346" s="321" t="s">
        <v>5</v>
      </c>
      <c r="D4346" s="322" t="s">
        <v>42680</v>
      </c>
    </row>
    <row r="4347" spans="1:4">
      <c r="A4347" s="323">
        <v>96881</v>
      </c>
      <c r="B4347" s="321" t="s">
        <v>4462</v>
      </c>
      <c r="C4347" s="321" t="s">
        <v>5</v>
      </c>
      <c r="D4347" s="322" t="s">
        <v>42681</v>
      </c>
    </row>
    <row r="4348" spans="1:4">
      <c r="A4348" s="323">
        <v>97425</v>
      </c>
      <c r="B4348" s="321" t="s">
        <v>4463</v>
      </c>
      <c r="C4348" s="321" t="s">
        <v>5</v>
      </c>
      <c r="D4348" s="322" t="s">
        <v>42682</v>
      </c>
    </row>
    <row r="4349" spans="1:4">
      <c r="A4349" s="323">
        <v>97426</v>
      </c>
      <c r="B4349" s="321" t="s">
        <v>4464</v>
      </c>
      <c r="C4349" s="321" t="s">
        <v>5</v>
      </c>
      <c r="D4349" s="322" t="s">
        <v>42006</v>
      </c>
    </row>
    <row r="4350" spans="1:4">
      <c r="A4350" s="323">
        <v>97427</v>
      </c>
      <c r="B4350" s="321" t="s">
        <v>4465</v>
      </c>
      <c r="C4350" s="321" t="s">
        <v>5</v>
      </c>
      <c r="D4350" s="322" t="s">
        <v>42683</v>
      </c>
    </row>
    <row r="4351" spans="1:4">
      <c r="A4351" s="323">
        <v>97428</v>
      </c>
      <c r="B4351" s="321" t="s">
        <v>4466</v>
      </c>
      <c r="C4351" s="321" t="s">
        <v>5</v>
      </c>
      <c r="D4351" s="322" t="s">
        <v>42684</v>
      </c>
    </row>
    <row r="4352" spans="1:4">
      <c r="A4352" s="323">
        <v>97429</v>
      </c>
      <c r="B4352" s="321" t="s">
        <v>4467</v>
      </c>
      <c r="C4352" s="321" t="s">
        <v>5</v>
      </c>
      <c r="D4352" s="322" t="s">
        <v>42685</v>
      </c>
    </row>
    <row r="4353" spans="1:4">
      <c r="A4353" s="323">
        <v>97430</v>
      </c>
      <c r="B4353" s="321" t="s">
        <v>4468</v>
      </c>
      <c r="C4353" s="321" t="s">
        <v>5</v>
      </c>
      <c r="D4353" s="322" t="s">
        <v>42686</v>
      </c>
    </row>
    <row r="4354" spans="1:4">
      <c r="A4354" s="323">
        <v>97431</v>
      </c>
      <c r="B4354" s="321" t="s">
        <v>4469</v>
      </c>
      <c r="C4354" s="321" t="s">
        <v>5</v>
      </c>
      <c r="D4354" s="322" t="s">
        <v>42687</v>
      </c>
    </row>
    <row r="4355" spans="1:4">
      <c r="A4355" s="323">
        <v>97432</v>
      </c>
      <c r="B4355" s="321" t="s">
        <v>4470</v>
      </c>
      <c r="C4355" s="321" t="s">
        <v>5</v>
      </c>
      <c r="D4355" s="322" t="s">
        <v>42688</v>
      </c>
    </row>
    <row r="4356" spans="1:4">
      <c r="A4356" s="323">
        <v>97433</v>
      </c>
      <c r="B4356" s="321" t="s">
        <v>4471</v>
      </c>
      <c r="C4356" s="321" t="s">
        <v>5</v>
      </c>
      <c r="D4356" s="322" t="s">
        <v>42689</v>
      </c>
    </row>
    <row r="4357" spans="1:4">
      <c r="A4357" s="323">
        <v>97434</v>
      </c>
      <c r="B4357" s="321" t="s">
        <v>4472</v>
      </c>
      <c r="C4357" s="321" t="s">
        <v>5</v>
      </c>
      <c r="D4357" s="322" t="s">
        <v>42690</v>
      </c>
    </row>
    <row r="4358" spans="1:4">
      <c r="A4358" s="323">
        <v>97435</v>
      </c>
      <c r="B4358" s="321" t="s">
        <v>4473</v>
      </c>
      <c r="C4358" s="321" t="s">
        <v>5</v>
      </c>
      <c r="D4358" s="322" t="s">
        <v>42691</v>
      </c>
    </row>
    <row r="4359" spans="1:4">
      <c r="A4359" s="323">
        <v>97436</v>
      </c>
      <c r="B4359" s="321" t="s">
        <v>4474</v>
      </c>
      <c r="C4359" s="321" t="s">
        <v>5</v>
      </c>
      <c r="D4359" s="322" t="s">
        <v>42692</v>
      </c>
    </row>
    <row r="4360" spans="1:4">
      <c r="A4360" s="323">
        <v>97437</v>
      </c>
      <c r="B4360" s="321" t="s">
        <v>4475</v>
      </c>
      <c r="C4360" s="321" t="s">
        <v>5</v>
      </c>
      <c r="D4360" s="322" t="s">
        <v>42693</v>
      </c>
    </row>
    <row r="4361" spans="1:4">
      <c r="A4361" s="323">
        <v>97438</v>
      </c>
      <c r="B4361" s="321" t="s">
        <v>4476</v>
      </c>
      <c r="C4361" s="321" t="s">
        <v>5</v>
      </c>
      <c r="D4361" s="322" t="s">
        <v>42694</v>
      </c>
    </row>
    <row r="4362" spans="1:4">
      <c r="A4362" s="323">
        <v>97439</v>
      </c>
      <c r="B4362" s="321" t="s">
        <v>4477</v>
      </c>
      <c r="C4362" s="321" t="s">
        <v>5</v>
      </c>
      <c r="D4362" s="322" t="s">
        <v>42695</v>
      </c>
    </row>
    <row r="4363" spans="1:4">
      <c r="A4363" s="323">
        <v>97440</v>
      </c>
      <c r="B4363" s="321" t="s">
        <v>4478</v>
      </c>
      <c r="C4363" s="321" t="s">
        <v>5</v>
      </c>
      <c r="D4363" s="322" t="s">
        <v>42696</v>
      </c>
    </row>
    <row r="4364" spans="1:4">
      <c r="A4364" s="323">
        <v>97442</v>
      </c>
      <c r="B4364" s="321" t="s">
        <v>4479</v>
      </c>
      <c r="C4364" s="321" t="s">
        <v>5</v>
      </c>
      <c r="D4364" s="322" t="s">
        <v>42697</v>
      </c>
    </row>
    <row r="4365" spans="1:4">
      <c r="A4365" s="323">
        <v>97443</v>
      </c>
      <c r="B4365" s="321" t="s">
        <v>4480</v>
      </c>
      <c r="C4365" s="321" t="s">
        <v>5</v>
      </c>
      <c r="D4365" s="322" t="s">
        <v>42698</v>
      </c>
    </row>
    <row r="4366" spans="1:4">
      <c r="A4366" s="323">
        <v>97444</v>
      </c>
      <c r="B4366" s="321" t="s">
        <v>4481</v>
      </c>
      <c r="C4366" s="321" t="s">
        <v>5</v>
      </c>
      <c r="D4366" s="322" t="s">
        <v>42699</v>
      </c>
    </row>
    <row r="4367" spans="1:4">
      <c r="A4367" s="323">
        <v>97446</v>
      </c>
      <c r="B4367" s="321" t="s">
        <v>4482</v>
      </c>
      <c r="C4367" s="321" t="s">
        <v>5</v>
      </c>
      <c r="D4367" s="322" t="s">
        <v>42700</v>
      </c>
    </row>
    <row r="4368" spans="1:4">
      <c r="A4368" s="323">
        <v>97447</v>
      </c>
      <c r="B4368" s="321" t="s">
        <v>4483</v>
      </c>
      <c r="C4368" s="321" t="s">
        <v>5</v>
      </c>
      <c r="D4368" s="322" t="s">
        <v>42700</v>
      </c>
    </row>
    <row r="4369" spans="1:4">
      <c r="A4369" s="323">
        <v>97449</v>
      </c>
      <c r="B4369" s="321" t="s">
        <v>4484</v>
      </c>
      <c r="C4369" s="321" t="s">
        <v>5</v>
      </c>
      <c r="D4369" s="322" t="s">
        <v>42701</v>
      </c>
    </row>
    <row r="4370" spans="1:4">
      <c r="A4370" s="323">
        <v>97450</v>
      </c>
      <c r="B4370" s="321" t="s">
        <v>4485</v>
      </c>
      <c r="C4370" s="321" t="s">
        <v>5</v>
      </c>
      <c r="D4370" s="322" t="s">
        <v>42702</v>
      </c>
    </row>
    <row r="4371" spans="1:4">
      <c r="A4371" s="323">
        <v>97452</v>
      </c>
      <c r="B4371" s="321" t="s">
        <v>4486</v>
      </c>
      <c r="C4371" s="321" t="s">
        <v>5</v>
      </c>
      <c r="D4371" s="322" t="s">
        <v>42703</v>
      </c>
    </row>
    <row r="4372" spans="1:4">
      <c r="A4372" s="323">
        <v>97453</v>
      </c>
      <c r="B4372" s="321" t="s">
        <v>4487</v>
      </c>
      <c r="C4372" s="321" t="s">
        <v>5</v>
      </c>
      <c r="D4372" s="322" t="s">
        <v>42704</v>
      </c>
    </row>
    <row r="4373" spans="1:4">
      <c r="A4373" s="323">
        <v>97454</v>
      </c>
      <c r="B4373" s="321" t="s">
        <v>4488</v>
      </c>
      <c r="C4373" s="321" t="s">
        <v>5</v>
      </c>
      <c r="D4373" s="322" t="s">
        <v>42705</v>
      </c>
    </row>
    <row r="4374" spans="1:4">
      <c r="A4374" s="323">
        <v>97455</v>
      </c>
      <c r="B4374" s="321" t="s">
        <v>4489</v>
      </c>
      <c r="C4374" s="321" t="s">
        <v>5</v>
      </c>
      <c r="D4374" s="322" t="s">
        <v>42706</v>
      </c>
    </row>
    <row r="4375" spans="1:4">
      <c r="A4375" s="323">
        <v>97456</v>
      </c>
      <c r="B4375" s="321" t="s">
        <v>4490</v>
      </c>
      <c r="C4375" s="321" t="s">
        <v>5</v>
      </c>
      <c r="D4375" s="322" t="s">
        <v>42707</v>
      </c>
    </row>
    <row r="4376" spans="1:4">
      <c r="A4376" s="323">
        <v>97457</v>
      </c>
      <c r="B4376" s="321" t="s">
        <v>4491</v>
      </c>
      <c r="C4376" s="321" t="s">
        <v>5</v>
      </c>
      <c r="D4376" s="322" t="s">
        <v>42708</v>
      </c>
    </row>
    <row r="4377" spans="1:4">
      <c r="A4377" s="323">
        <v>97458</v>
      </c>
      <c r="B4377" s="321" t="s">
        <v>4492</v>
      </c>
      <c r="C4377" s="321" t="s">
        <v>5</v>
      </c>
      <c r="D4377" s="322" t="s">
        <v>42709</v>
      </c>
    </row>
    <row r="4378" spans="1:4">
      <c r="A4378" s="323">
        <v>97459</v>
      </c>
      <c r="B4378" s="321" t="s">
        <v>4493</v>
      </c>
      <c r="C4378" s="321" t="s">
        <v>5</v>
      </c>
      <c r="D4378" s="322" t="s">
        <v>42710</v>
      </c>
    </row>
    <row r="4379" spans="1:4">
      <c r="A4379" s="323">
        <v>97460</v>
      </c>
      <c r="B4379" s="321" t="s">
        <v>4494</v>
      </c>
      <c r="C4379" s="321" t="s">
        <v>5</v>
      </c>
      <c r="D4379" s="322" t="s">
        <v>42711</v>
      </c>
    </row>
    <row r="4380" spans="1:4">
      <c r="A4380" s="323">
        <v>97461</v>
      </c>
      <c r="B4380" s="321" t="s">
        <v>4495</v>
      </c>
      <c r="C4380" s="321" t="s">
        <v>5</v>
      </c>
      <c r="D4380" s="322" t="s">
        <v>42712</v>
      </c>
    </row>
    <row r="4381" spans="1:4">
      <c r="A4381" s="323">
        <v>97462</v>
      </c>
      <c r="B4381" s="321" t="s">
        <v>4496</v>
      </c>
      <c r="C4381" s="321" t="s">
        <v>5</v>
      </c>
      <c r="D4381" s="322" t="s">
        <v>42713</v>
      </c>
    </row>
    <row r="4382" spans="1:4">
      <c r="A4382" s="323">
        <v>97464</v>
      </c>
      <c r="B4382" s="321" t="s">
        <v>4497</v>
      </c>
      <c r="C4382" s="321" t="s">
        <v>5</v>
      </c>
      <c r="D4382" s="322" t="s">
        <v>39042</v>
      </c>
    </row>
    <row r="4383" spans="1:4">
      <c r="A4383" s="323">
        <v>97465</v>
      </c>
      <c r="B4383" s="321" t="s">
        <v>4498</v>
      </c>
      <c r="C4383" s="321" t="s">
        <v>5</v>
      </c>
      <c r="D4383" s="322" t="s">
        <v>42714</v>
      </c>
    </row>
    <row r="4384" spans="1:4">
      <c r="A4384" s="323">
        <v>97467</v>
      </c>
      <c r="B4384" s="321" t="s">
        <v>4499</v>
      </c>
      <c r="C4384" s="321" t="s">
        <v>5</v>
      </c>
      <c r="D4384" s="322" t="s">
        <v>42715</v>
      </c>
    </row>
    <row r="4385" spans="1:4">
      <c r="A4385" s="323">
        <v>97468</v>
      </c>
      <c r="B4385" s="321" t="s">
        <v>4500</v>
      </c>
      <c r="C4385" s="321" t="s">
        <v>5</v>
      </c>
      <c r="D4385" s="322" t="s">
        <v>42716</v>
      </c>
    </row>
    <row r="4386" spans="1:4">
      <c r="A4386" s="323">
        <v>97470</v>
      </c>
      <c r="B4386" s="321" t="s">
        <v>4501</v>
      </c>
      <c r="C4386" s="321" t="s">
        <v>5</v>
      </c>
      <c r="D4386" s="322" t="s">
        <v>42717</v>
      </c>
    </row>
    <row r="4387" spans="1:4">
      <c r="A4387" s="323">
        <v>97471</v>
      </c>
      <c r="B4387" s="321" t="s">
        <v>4502</v>
      </c>
      <c r="C4387" s="321" t="s">
        <v>5</v>
      </c>
      <c r="D4387" s="322" t="s">
        <v>41879</v>
      </c>
    </row>
    <row r="4388" spans="1:4">
      <c r="A4388" s="323">
        <v>97474</v>
      </c>
      <c r="B4388" s="321" t="s">
        <v>4503</v>
      </c>
      <c r="C4388" s="321" t="s">
        <v>5</v>
      </c>
      <c r="D4388" s="322" t="s">
        <v>42718</v>
      </c>
    </row>
    <row r="4389" spans="1:4">
      <c r="A4389" s="323">
        <v>97475</v>
      </c>
      <c r="B4389" s="321" t="s">
        <v>4504</v>
      </c>
      <c r="C4389" s="321" t="s">
        <v>5</v>
      </c>
      <c r="D4389" s="322" t="s">
        <v>42719</v>
      </c>
    </row>
    <row r="4390" spans="1:4">
      <c r="A4390" s="323">
        <v>97477</v>
      </c>
      <c r="B4390" s="321" t="s">
        <v>4505</v>
      </c>
      <c r="C4390" s="321" t="s">
        <v>5</v>
      </c>
      <c r="D4390" s="322" t="s">
        <v>42720</v>
      </c>
    </row>
    <row r="4391" spans="1:4">
      <c r="A4391" s="323">
        <v>97478</v>
      </c>
      <c r="B4391" s="321" t="s">
        <v>4506</v>
      </c>
      <c r="C4391" s="321" t="s">
        <v>5</v>
      </c>
      <c r="D4391" s="322" t="s">
        <v>42721</v>
      </c>
    </row>
    <row r="4392" spans="1:4">
      <c r="A4392" s="323">
        <v>97479</v>
      </c>
      <c r="B4392" s="321" t="s">
        <v>4507</v>
      </c>
      <c r="C4392" s="321" t="s">
        <v>5</v>
      </c>
      <c r="D4392" s="322" t="s">
        <v>42722</v>
      </c>
    </row>
    <row r="4393" spans="1:4">
      <c r="A4393" s="323">
        <v>97480</v>
      </c>
      <c r="B4393" s="321" t="s">
        <v>4508</v>
      </c>
      <c r="C4393" s="321" t="s">
        <v>5</v>
      </c>
      <c r="D4393" s="322" t="s">
        <v>42722</v>
      </c>
    </row>
    <row r="4394" spans="1:4">
      <c r="A4394" s="323">
        <v>97481</v>
      </c>
      <c r="B4394" s="321" t="s">
        <v>4509</v>
      </c>
      <c r="C4394" s="321" t="s">
        <v>5</v>
      </c>
      <c r="D4394" s="322" t="s">
        <v>42723</v>
      </c>
    </row>
    <row r="4395" spans="1:4">
      <c r="A4395" s="323">
        <v>97482</v>
      </c>
      <c r="B4395" s="321" t="s">
        <v>4510</v>
      </c>
      <c r="C4395" s="321" t="s">
        <v>5</v>
      </c>
      <c r="D4395" s="322" t="s">
        <v>42723</v>
      </c>
    </row>
    <row r="4396" spans="1:4">
      <c r="A4396" s="323">
        <v>97483</v>
      </c>
      <c r="B4396" s="321" t="s">
        <v>4511</v>
      </c>
      <c r="C4396" s="321" t="s">
        <v>5</v>
      </c>
      <c r="D4396" s="322" t="s">
        <v>41879</v>
      </c>
    </row>
    <row r="4397" spans="1:4">
      <c r="A4397" s="323">
        <v>97484</v>
      </c>
      <c r="B4397" s="321" t="s">
        <v>4512</v>
      </c>
      <c r="C4397" s="321" t="s">
        <v>5</v>
      </c>
      <c r="D4397" s="322" t="s">
        <v>41879</v>
      </c>
    </row>
    <row r="4398" spans="1:4">
      <c r="A4398" s="323">
        <v>97485</v>
      </c>
      <c r="B4398" s="321" t="s">
        <v>4513</v>
      </c>
      <c r="C4398" s="321" t="s">
        <v>5</v>
      </c>
      <c r="D4398" s="322" t="s">
        <v>42724</v>
      </c>
    </row>
    <row r="4399" spans="1:4">
      <c r="A4399" s="323">
        <v>97486</v>
      </c>
      <c r="B4399" s="321" t="s">
        <v>4514</v>
      </c>
      <c r="C4399" s="321" t="s">
        <v>5</v>
      </c>
      <c r="D4399" s="322" t="s">
        <v>42725</v>
      </c>
    </row>
    <row r="4400" spans="1:4">
      <c r="A4400" s="323">
        <v>97487</v>
      </c>
      <c r="B4400" s="321" t="s">
        <v>4515</v>
      </c>
      <c r="C4400" s="321" t="s">
        <v>5</v>
      </c>
      <c r="D4400" s="322" t="s">
        <v>42726</v>
      </c>
    </row>
    <row r="4401" spans="1:4">
      <c r="A4401" s="323">
        <v>97488</v>
      </c>
      <c r="B4401" s="321" t="s">
        <v>4516</v>
      </c>
      <c r="C4401" s="321" t="s">
        <v>5</v>
      </c>
      <c r="D4401" s="322" t="s">
        <v>42727</v>
      </c>
    </row>
    <row r="4402" spans="1:4">
      <c r="A4402" s="323">
        <v>97489</v>
      </c>
      <c r="B4402" s="321" t="s">
        <v>4517</v>
      </c>
      <c r="C4402" s="321" t="s">
        <v>5</v>
      </c>
      <c r="D4402" s="322" t="s">
        <v>42728</v>
      </c>
    </row>
    <row r="4403" spans="1:4">
      <c r="A4403" s="323">
        <v>97490</v>
      </c>
      <c r="B4403" s="321" t="s">
        <v>4518</v>
      </c>
      <c r="C4403" s="321" t="s">
        <v>5</v>
      </c>
      <c r="D4403" s="322" t="s">
        <v>42729</v>
      </c>
    </row>
    <row r="4404" spans="1:4">
      <c r="A4404" s="323">
        <v>97491</v>
      </c>
      <c r="B4404" s="321" t="s">
        <v>4519</v>
      </c>
      <c r="C4404" s="321" t="s">
        <v>5</v>
      </c>
      <c r="D4404" s="322" t="s">
        <v>42730</v>
      </c>
    </row>
    <row r="4405" spans="1:4">
      <c r="A4405" s="323">
        <v>97492</v>
      </c>
      <c r="B4405" s="321" t="s">
        <v>4520</v>
      </c>
      <c r="C4405" s="321" t="s">
        <v>5</v>
      </c>
      <c r="D4405" s="322" t="s">
        <v>42731</v>
      </c>
    </row>
    <row r="4406" spans="1:4">
      <c r="A4406" s="323">
        <v>97493</v>
      </c>
      <c r="B4406" s="321" t="s">
        <v>4521</v>
      </c>
      <c r="C4406" s="321" t="s">
        <v>5</v>
      </c>
      <c r="D4406" s="322" t="s">
        <v>42732</v>
      </c>
    </row>
    <row r="4407" spans="1:4">
      <c r="A4407" s="323">
        <v>97494</v>
      </c>
      <c r="B4407" s="321" t="s">
        <v>4522</v>
      </c>
      <c r="C4407" s="321" t="s">
        <v>5</v>
      </c>
      <c r="D4407" s="322" t="s">
        <v>42733</v>
      </c>
    </row>
    <row r="4408" spans="1:4">
      <c r="A4408" s="323">
        <v>97495</v>
      </c>
      <c r="B4408" s="321" t="s">
        <v>4523</v>
      </c>
      <c r="C4408" s="321" t="s">
        <v>5</v>
      </c>
      <c r="D4408" s="322" t="s">
        <v>42734</v>
      </c>
    </row>
    <row r="4409" spans="1:4">
      <c r="A4409" s="323">
        <v>97496</v>
      </c>
      <c r="B4409" s="321" t="s">
        <v>4524</v>
      </c>
      <c r="C4409" s="321" t="s">
        <v>5</v>
      </c>
      <c r="D4409" s="322" t="s">
        <v>42735</v>
      </c>
    </row>
    <row r="4410" spans="1:4">
      <c r="A4410" s="323">
        <v>97499</v>
      </c>
      <c r="B4410" s="321" t="s">
        <v>4525</v>
      </c>
      <c r="C4410" s="321" t="s">
        <v>5</v>
      </c>
      <c r="D4410" s="322" t="s">
        <v>39418</v>
      </c>
    </row>
    <row r="4411" spans="1:4">
      <c r="A4411" s="323">
        <v>97500</v>
      </c>
      <c r="B4411" s="321" t="s">
        <v>4526</v>
      </c>
      <c r="C4411" s="321" t="s">
        <v>5</v>
      </c>
      <c r="D4411" s="322" t="s">
        <v>42736</v>
      </c>
    </row>
    <row r="4412" spans="1:4">
      <c r="A4412" s="323">
        <v>97502</v>
      </c>
      <c r="B4412" s="321" t="s">
        <v>4527</v>
      </c>
      <c r="C4412" s="321" t="s">
        <v>5</v>
      </c>
      <c r="D4412" s="322" t="s">
        <v>42737</v>
      </c>
    </row>
    <row r="4413" spans="1:4">
      <c r="A4413" s="323">
        <v>97503</v>
      </c>
      <c r="B4413" s="321" t="s">
        <v>4528</v>
      </c>
      <c r="C4413" s="321" t="s">
        <v>5</v>
      </c>
      <c r="D4413" s="322" t="s">
        <v>42738</v>
      </c>
    </row>
    <row r="4414" spans="1:4">
      <c r="A4414" s="323">
        <v>97505</v>
      </c>
      <c r="B4414" s="321" t="s">
        <v>4529</v>
      </c>
      <c r="C4414" s="321" t="s">
        <v>5</v>
      </c>
      <c r="D4414" s="322" t="s">
        <v>42452</v>
      </c>
    </row>
    <row r="4415" spans="1:4">
      <c r="A4415" s="323">
        <v>97506</v>
      </c>
      <c r="B4415" s="321" t="s">
        <v>4530</v>
      </c>
      <c r="C4415" s="321" t="s">
        <v>5</v>
      </c>
      <c r="D4415" s="322" t="s">
        <v>42739</v>
      </c>
    </row>
    <row r="4416" spans="1:4">
      <c r="A4416" s="323">
        <v>97508</v>
      </c>
      <c r="B4416" s="321" t="s">
        <v>4531</v>
      </c>
      <c r="C4416" s="321" t="s">
        <v>5</v>
      </c>
      <c r="D4416" s="322" t="s">
        <v>42740</v>
      </c>
    </row>
    <row r="4417" spans="1:4">
      <c r="A4417" s="323">
        <v>97509</v>
      </c>
      <c r="B4417" s="321" t="s">
        <v>4532</v>
      </c>
      <c r="C4417" s="321" t="s">
        <v>5</v>
      </c>
      <c r="D4417" s="322" t="s">
        <v>42741</v>
      </c>
    </row>
    <row r="4418" spans="1:4">
      <c r="A4418" s="323">
        <v>97511</v>
      </c>
      <c r="B4418" s="321" t="s">
        <v>4533</v>
      </c>
      <c r="C4418" s="321" t="s">
        <v>5</v>
      </c>
      <c r="D4418" s="322" t="s">
        <v>42742</v>
      </c>
    </row>
    <row r="4419" spans="1:4">
      <c r="A4419" s="323">
        <v>97512</v>
      </c>
      <c r="B4419" s="321" t="s">
        <v>4534</v>
      </c>
      <c r="C4419" s="321" t="s">
        <v>5</v>
      </c>
      <c r="D4419" s="322" t="s">
        <v>42743</v>
      </c>
    </row>
    <row r="4420" spans="1:4">
      <c r="A4420" s="323">
        <v>97514</v>
      </c>
      <c r="B4420" s="321" t="s">
        <v>4535</v>
      </c>
      <c r="C4420" s="321" t="s">
        <v>5</v>
      </c>
      <c r="D4420" s="322" t="s">
        <v>42744</v>
      </c>
    </row>
    <row r="4421" spans="1:4">
      <c r="A4421" s="323">
        <v>97515</v>
      </c>
      <c r="B4421" s="321" t="s">
        <v>4536</v>
      </c>
      <c r="C4421" s="321" t="s">
        <v>5</v>
      </c>
      <c r="D4421" s="322" t="s">
        <v>42745</v>
      </c>
    </row>
    <row r="4422" spans="1:4">
      <c r="A4422" s="323">
        <v>97517</v>
      </c>
      <c r="B4422" s="321" t="s">
        <v>4537</v>
      </c>
      <c r="C4422" s="321" t="s">
        <v>5</v>
      </c>
      <c r="D4422" s="322" t="s">
        <v>42746</v>
      </c>
    </row>
    <row r="4423" spans="1:4">
      <c r="A4423" s="323">
        <v>97518</v>
      </c>
      <c r="B4423" s="321" t="s">
        <v>4538</v>
      </c>
      <c r="C4423" s="321" t="s">
        <v>5</v>
      </c>
      <c r="D4423" s="322" t="s">
        <v>42746</v>
      </c>
    </row>
    <row r="4424" spans="1:4">
      <c r="A4424" s="323">
        <v>97519</v>
      </c>
      <c r="B4424" s="321" t="s">
        <v>4539</v>
      </c>
      <c r="C4424" s="321" t="s">
        <v>5</v>
      </c>
      <c r="D4424" s="322" t="s">
        <v>42747</v>
      </c>
    </row>
    <row r="4425" spans="1:4">
      <c r="A4425" s="323">
        <v>97520</v>
      </c>
      <c r="B4425" s="321" t="s">
        <v>4540</v>
      </c>
      <c r="C4425" s="321" t="s">
        <v>5</v>
      </c>
      <c r="D4425" s="322" t="s">
        <v>42747</v>
      </c>
    </row>
    <row r="4426" spans="1:4">
      <c r="A4426" s="323">
        <v>97521</v>
      </c>
      <c r="B4426" s="321" t="s">
        <v>4541</v>
      </c>
      <c r="C4426" s="321" t="s">
        <v>5</v>
      </c>
      <c r="D4426" s="322" t="s">
        <v>42748</v>
      </c>
    </row>
    <row r="4427" spans="1:4">
      <c r="A4427" s="323">
        <v>97522</v>
      </c>
      <c r="B4427" s="321" t="s">
        <v>4542</v>
      </c>
      <c r="C4427" s="321" t="s">
        <v>5</v>
      </c>
      <c r="D4427" s="322" t="s">
        <v>42748</v>
      </c>
    </row>
    <row r="4428" spans="1:4">
      <c r="A4428" s="323">
        <v>97523</v>
      </c>
      <c r="B4428" s="321" t="s">
        <v>4543</v>
      </c>
      <c r="C4428" s="321" t="s">
        <v>5</v>
      </c>
      <c r="D4428" s="322" t="s">
        <v>42749</v>
      </c>
    </row>
    <row r="4429" spans="1:4">
      <c r="A4429" s="323">
        <v>97524</v>
      </c>
      <c r="B4429" s="321" t="s">
        <v>4544</v>
      </c>
      <c r="C4429" s="321" t="s">
        <v>5</v>
      </c>
      <c r="D4429" s="322" t="s">
        <v>42750</v>
      </c>
    </row>
    <row r="4430" spans="1:4">
      <c r="A4430" s="323">
        <v>97525</v>
      </c>
      <c r="B4430" s="321" t="s">
        <v>4545</v>
      </c>
      <c r="C4430" s="321" t="s">
        <v>5</v>
      </c>
      <c r="D4430" s="322" t="s">
        <v>42751</v>
      </c>
    </row>
    <row r="4431" spans="1:4">
      <c r="A4431" s="323">
        <v>97526</v>
      </c>
      <c r="B4431" s="321" t="s">
        <v>4546</v>
      </c>
      <c r="C4431" s="321" t="s">
        <v>5</v>
      </c>
      <c r="D4431" s="322" t="s">
        <v>42752</v>
      </c>
    </row>
    <row r="4432" spans="1:4">
      <c r="A4432" s="323">
        <v>97527</v>
      </c>
      <c r="B4432" s="321" t="s">
        <v>4547</v>
      </c>
      <c r="C4432" s="321" t="s">
        <v>5</v>
      </c>
      <c r="D4432" s="322" t="s">
        <v>42753</v>
      </c>
    </row>
    <row r="4433" spans="1:4">
      <c r="A4433" s="323">
        <v>97528</v>
      </c>
      <c r="B4433" s="321" t="s">
        <v>4548</v>
      </c>
      <c r="C4433" s="321" t="s">
        <v>5</v>
      </c>
      <c r="D4433" s="322" t="s">
        <v>42754</v>
      </c>
    </row>
    <row r="4434" spans="1:4">
      <c r="A4434" s="323">
        <v>97529</v>
      </c>
      <c r="B4434" s="321" t="s">
        <v>4549</v>
      </c>
      <c r="C4434" s="321" t="s">
        <v>5</v>
      </c>
      <c r="D4434" s="322" t="s">
        <v>42755</v>
      </c>
    </row>
    <row r="4435" spans="1:4">
      <c r="A4435" s="323">
        <v>97530</v>
      </c>
      <c r="B4435" s="321" t="s">
        <v>4550</v>
      </c>
      <c r="C4435" s="321" t="s">
        <v>5</v>
      </c>
      <c r="D4435" s="322" t="s">
        <v>42756</v>
      </c>
    </row>
    <row r="4436" spans="1:4">
      <c r="A4436" s="323">
        <v>97531</v>
      </c>
      <c r="B4436" s="321" t="s">
        <v>4551</v>
      </c>
      <c r="C4436" s="321" t="s">
        <v>5</v>
      </c>
      <c r="D4436" s="322" t="s">
        <v>42757</v>
      </c>
    </row>
    <row r="4437" spans="1:4">
      <c r="A4437" s="323">
        <v>97532</v>
      </c>
      <c r="B4437" s="321" t="s">
        <v>4552</v>
      </c>
      <c r="C4437" s="321" t="s">
        <v>5</v>
      </c>
      <c r="D4437" s="322" t="s">
        <v>42758</v>
      </c>
    </row>
    <row r="4438" spans="1:4">
      <c r="A4438" s="323">
        <v>97533</v>
      </c>
      <c r="B4438" s="321" t="s">
        <v>4553</v>
      </c>
      <c r="C4438" s="321" t="s">
        <v>5</v>
      </c>
      <c r="D4438" s="322" t="s">
        <v>42759</v>
      </c>
    </row>
    <row r="4439" spans="1:4">
      <c r="A4439" s="323">
        <v>97534</v>
      </c>
      <c r="B4439" s="321" t="s">
        <v>4554</v>
      </c>
      <c r="C4439" s="321" t="s">
        <v>5</v>
      </c>
      <c r="D4439" s="322" t="s">
        <v>42760</v>
      </c>
    </row>
    <row r="4440" spans="1:4">
      <c r="A4440" s="323">
        <v>97537</v>
      </c>
      <c r="B4440" s="321" t="s">
        <v>4555</v>
      </c>
      <c r="C4440" s="321" t="s">
        <v>5</v>
      </c>
      <c r="D4440" s="322" t="s">
        <v>42761</v>
      </c>
    </row>
    <row r="4441" spans="1:4">
      <c r="A4441" s="323">
        <v>97540</v>
      </c>
      <c r="B4441" s="321" t="s">
        <v>4556</v>
      </c>
      <c r="C4441" s="321" t="s">
        <v>5</v>
      </c>
      <c r="D4441" s="322" t="s">
        <v>39723</v>
      </c>
    </row>
    <row r="4442" spans="1:4">
      <c r="A4442" s="323">
        <v>97541</v>
      </c>
      <c r="B4442" s="321" t="s">
        <v>4557</v>
      </c>
      <c r="C4442" s="321" t="s">
        <v>5</v>
      </c>
      <c r="D4442" s="322" t="s">
        <v>42762</v>
      </c>
    </row>
    <row r="4443" spans="1:4">
      <c r="A4443" s="323">
        <v>97543</v>
      </c>
      <c r="B4443" s="321" t="s">
        <v>4558</v>
      </c>
      <c r="C4443" s="321" t="s">
        <v>5</v>
      </c>
      <c r="D4443" s="322" t="s">
        <v>42763</v>
      </c>
    </row>
    <row r="4444" spans="1:4">
      <c r="A4444" s="323">
        <v>97544</v>
      </c>
      <c r="B4444" s="321" t="s">
        <v>4559</v>
      </c>
      <c r="C4444" s="321" t="s">
        <v>5</v>
      </c>
      <c r="D4444" s="322" t="s">
        <v>40781</v>
      </c>
    </row>
    <row r="4445" spans="1:4">
      <c r="A4445" s="323">
        <v>97546</v>
      </c>
      <c r="B4445" s="321" t="s">
        <v>4560</v>
      </c>
      <c r="C4445" s="321" t="s">
        <v>5</v>
      </c>
      <c r="D4445" s="322" t="s">
        <v>42764</v>
      </c>
    </row>
    <row r="4446" spans="1:4">
      <c r="A4446" s="323">
        <v>97547</v>
      </c>
      <c r="B4446" s="321" t="s">
        <v>4561</v>
      </c>
      <c r="C4446" s="321" t="s">
        <v>5</v>
      </c>
      <c r="D4446" s="322" t="s">
        <v>42764</v>
      </c>
    </row>
    <row r="4447" spans="1:4">
      <c r="A4447" s="323">
        <v>97548</v>
      </c>
      <c r="B4447" s="321" t="s">
        <v>4562</v>
      </c>
      <c r="C4447" s="321" t="s">
        <v>5</v>
      </c>
      <c r="D4447" s="322" t="s">
        <v>42765</v>
      </c>
    </row>
    <row r="4448" spans="1:4">
      <c r="A4448" s="323">
        <v>97549</v>
      </c>
      <c r="B4448" s="321" t="s">
        <v>4563</v>
      </c>
      <c r="C4448" s="321" t="s">
        <v>5</v>
      </c>
      <c r="D4448" s="322" t="s">
        <v>42765</v>
      </c>
    </row>
    <row r="4449" spans="1:4">
      <c r="A4449" s="323">
        <v>97550</v>
      </c>
      <c r="B4449" s="321" t="s">
        <v>4564</v>
      </c>
      <c r="C4449" s="321" t="s">
        <v>5</v>
      </c>
      <c r="D4449" s="322" t="s">
        <v>42766</v>
      </c>
    </row>
    <row r="4450" spans="1:4">
      <c r="A4450" s="323">
        <v>97551</v>
      </c>
      <c r="B4450" s="321" t="s">
        <v>4565</v>
      </c>
      <c r="C4450" s="321" t="s">
        <v>5</v>
      </c>
      <c r="D4450" s="322" t="s">
        <v>42766</v>
      </c>
    </row>
    <row r="4451" spans="1:4">
      <c r="A4451" s="323">
        <v>97552</v>
      </c>
      <c r="B4451" s="321" t="s">
        <v>4566</v>
      </c>
      <c r="C4451" s="321" t="s">
        <v>5</v>
      </c>
      <c r="D4451" s="322" t="s">
        <v>42767</v>
      </c>
    </row>
    <row r="4452" spans="1:4">
      <c r="A4452" s="323">
        <v>97553</v>
      </c>
      <c r="B4452" s="321" t="s">
        <v>4567</v>
      </c>
      <c r="C4452" s="321" t="s">
        <v>5</v>
      </c>
      <c r="D4452" s="322" t="s">
        <v>42768</v>
      </c>
    </row>
    <row r="4453" spans="1:4">
      <c r="A4453" s="323">
        <v>97554</v>
      </c>
      <c r="B4453" s="321" t="s">
        <v>4568</v>
      </c>
      <c r="C4453" s="321" t="s">
        <v>5</v>
      </c>
      <c r="D4453" s="322" t="s">
        <v>42769</v>
      </c>
    </row>
    <row r="4454" spans="1:4">
      <c r="A4454" s="323">
        <v>98602</v>
      </c>
      <c r="B4454" s="321" t="s">
        <v>4569</v>
      </c>
      <c r="C4454" s="321" t="s">
        <v>5</v>
      </c>
      <c r="D4454" s="322" t="s">
        <v>42770</v>
      </c>
    </row>
    <row r="4455" spans="1:4">
      <c r="A4455" s="323">
        <v>88503</v>
      </c>
      <c r="B4455" s="321" t="s">
        <v>4570</v>
      </c>
      <c r="C4455" s="321" t="s">
        <v>5</v>
      </c>
      <c r="D4455" s="322" t="s">
        <v>42771</v>
      </c>
    </row>
    <row r="4456" spans="1:4">
      <c r="A4456" s="323">
        <v>88504</v>
      </c>
      <c r="B4456" s="321" t="s">
        <v>4571</v>
      </c>
      <c r="C4456" s="321" t="s">
        <v>5</v>
      </c>
      <c r="D4456" s="322" t="s">
        <v>42772</v>
      </c>
    </row>
    <row r="4457" spans="1:4">
      <c r="A4457" s="323">
        <v>97895</v>
      </c>
      <c r="B4457" s="321" t="s">
        <v>4572</v>
      </c>
      <c r="C4457" s="321" t="s">
        <v>5</v>
      </c>
      <c r="D4457" s="322" t="s">
        <v>42773</v>
      </c>
    </row>
    <row r="4458" spans="1:4">
      <c r="A4458" s="323">
        <v>97896</v>
      </c>
      <c r="B4458" s="321" t="s">
        <v>4573</v>
      </c>
      <c r="C4458" s="321" t="s">
        <v>5</v>
      </c>
      <c r="D4458" s="322" t="s">
        <v>42774</v>
      </c>
    </row>
    <row r="4459" spans="1:4">
      <c r="A4459" s="323">
        <v>97897</v>
      </c>
      <c r="B4459" s="321" t="s">
        <v>4574</v>
      </c>
      <c r="C4459" s="321" t="s">
        <v>5</v>
      </c>
      <c r="D4459" s="322" t="s">
        <v>42775</v>
      </c>
    </row>
    <row r="4460" spans="1:4">
      <c r="A4460" s="323">
        <v>97898</v>
      </c>
      <c r="B4460" s="321" t="s">
        <v>4575</v>
      </c>
      <c r="C4460" s="321" t="s">
        <v>5</v>
      </c>
      <c r="D4460" s="322" t="s">
        <v>42776</v>
      </c>
    </row>
    <row r="4461" spans="1:4">
      <c r="A4461" s="323">
        <v>97900</v>
      </c>
      <c r="B4461" s="321" t="s">
        <v>4576</v>
      </c>
      <c r="C4461" s="321" t="s">
        <v>5</v>
      </c>
      <c r="D4461" s="322" t="s">
        <v>40700</v>
      </c>
    </row>
    <row r="4462" spans="1:4">
      <c r="A4462" s="323">
        <v>97901</v>
      </c>
      <c r="B4462" s="321" t="s">
        <v>4577</v>
      </c>
      <c r="C4462" s="321" t="s">
        <v>5</v>
      </c>
      <c r="D4462" s="322" t="s">
        <v>42777</v>
      </c>
    </row>
    <row r="4463" spans="1:4">
      <c r="A4463" s="323">
        <v>97902</v>
      </c>
      <c r="B4463" s="321" t="s">
        <v>4578</v>
      </c>
      <c r="C4463" s="321" t="s">
        <v>5</v>
      </c>
      <c r="D4463" s="322" t="s">
        <v>42778</v>
      </c>
    </row>
    <row r="4464" spans="1:4">
      <c r="A4464" s="323">
        <v>97903</v>
      </c>
      <c r="B4464" s="321" t="s">
        <v>4579</v>
      </c>
      <c r="C4464" s="321" t="s">
        <v>5</v>
      </c>
      <c r="D4464" s="322" t="s">
        <v>42779</v>
      </c>
    </row>
    <row r="4465" spans="1:4">
      <c r="A4465" s="323">
        <v>97904</v>
      </c>
      <c r="B4465" s="321" t="s">
        <v>4580</v>
      </c>
      <c r="C4465" s="321" t="s">
        <v>5</v>
      </c>
      <c r="D4465" s="322" t="s">
        <v>42780</v>
      </c>
    </row>
    <row r="4466" spans="1:4">
      <c r="A4466" s="323">
        <v>97905</v>
      </c>
      <c r="B4466" s="321" t="s">
        <v>4581</v>
      </c>
      <c r="C4466" s="321" t="s">
        <v>5</v>
      </c>
      <c r="D4466" s="322" t="s">
        <v>42781</v>
      </c>
    </row>
    <row r="4467" spans="1:4">
      <c r="A4467" s="323">
        <v>97906</v>
      </c>
      <c r="B4467" s="321" t="s">
        <v>4582</v>
      </c>
      <c r="C4467" s="321" t="s">
        <v>5</v>
      </c>
      <c r="D4467" s="322" t="s">
        <v>40208</v>
      </c>
    </row>
    <row r="4468" spans="1:4">
      <c r="A4468" s="323">
        <v>97907</v>
      </c>
      <c r="B4468" s="321" t="s">
        <v>4583</v>
      </c>
      <c r="C4468" s="321" t="s">
        <v>5</v>
      </c>
      <c r="D4468" s="322" t="s">
        <v>42782</v>
      </c>
    </row>
    <row r="4469" spans="1:4">
      <c r="A4469" s="323">
        <v>97908</v>
      </c>
      <c r="B4469" s="321" t="s">
        <v>4584</v>
      </c>
      <c r="C4469" s="321" t="s">
        <v>5</v>
      </c>
      <c r="D4469" s="322" t="s">
        <v>42783</v>
      </c>
    </row>
    <row r="4470" spans="1:4">
      <c r="A4470" s="323">
        <v>98102</v>
      </c>
      <c r="B4470" s="321" t="s">
        <v>4585</v>
      </c>
      <c r="C4470" s="321" t="s">
        <v>5</v>
      </c>
      <c r="D4470" s="322" t="s">
        <v>42784</v>
      </c>
    </row>
    <row r="4471" spans="1:4">
      <c r="A4471" s="323">
        <v>98104</v>
      </c>
      <c r="B4471" s="321" t="s">
        <v>4586</v>
      </c>
      <c r="C4471" s="321" t="s">
        <v>5</v>
      </c>
      <c r="D4471" s="322" t="s">
        <v>42785</v>
      </c>
    </row>
    <row r="4472" spans="1:4">
      <c r="A4472" s="323">
        <v>98105</v>
      </c>
      <c r="B4472" s="321" t="s">
        <v>4587</v>
      </c>
      <c r="C4472" s="321" t="s">
        <v>5</v>
      </c>
      <c r="D4472" s="322" t="s">
        <v>42786</v>
      </c>
    </row>
    <row r="4473" spans="1:4">
      <c r="A4473" s="323">
        <v>98106</v>
      </c>
      <c r="B4473" s="321" t="s">
        <v>4588</v>
      </c>
      <c r="C4473" s="321" t="s">
        <v>5</v>
      </c>
      <c r="D4473" s="322" t="s">
        <v>42787</v>
      </c>
    </row>
    <row r="4474" spans="1:4">
      <c r="A4474" s="323">
        <v>98107</v>
      </c>
      <c r="B4474" s="321" t="s">
        <v>4589</v>
      </c>
      <c r="C4474" s="321" t="s">
        <v>5</v>
      </c>
      <c r="D4474" s="322" t="s">
        <v>42788</v>
      </c>
    </row>
    <row r="4475" spans="1:4">
      <c r="A4475" s="323">
        <v>98108</v>
      </c>
      <c r="B4475" s="321" t="s">
        <v>4590</v>
      </c>
      <c r="C4475" s="321" t="s">
        <v>5</v>
      </c>
      <c r="D4475" s="322" t="s">
        <v>42789</v>
      </c>
    </row>
    <row r="4476" spans="1:4">
      <c r="A4476" s="323">
        <v>99250</v>
      </c>
      <c r="B4476" s="321" t="s">
        <v>4591</v>
      </c>
      <c r="C4476" s="321" t="s">
        <v>5</v>
      </c>
      <c r="D4476" s="322" t="s">
        <v>42790</v>
      </c>
    </row>
    <row r="4477" spans="1:4">
      <c r="A4477" s="323">
        <v>99251</v>
      </c>
      <c r="B4477" s="321" t="s">
        <v>4592</v>
      </c>
      <c r="C4477" s="321" t="s">
        <v>5</v>
      </c>
      <c r="D4477" s="322" t="s">
        <v>42791</v>
      </c>
    </row>
    <row r="4478" spans="1:4">
      <c r="A4478" s="323">
        <v>99253</v>
      </c>
      <c r="B4478" s="321" t="s">
        <v>4593</v>
      </c>
      <c r="C4478" s="321" t="s">
        <v>5</v>
      </c>
      <c r="D4478" s="322" t="s">
        <v>42792</v>
      </c>
    </row>
    <row r="4479" spans="1:4">
      <c r="A4479" s="323">
        <v>99255</v>
      </c>
      <c r="B4479" s="321" t="s">
        <v>4594</v>
      </c>
      <c r="C4479" s="321" t="s">
        <v>5</v>
      </c>
      <c r="D4479" s="322" t="s">
        <v>42793</v>
      </c>
    </row>
    <row r="4480" spans="1:4">
      <c r="A4480" s="323">
        <v>99257</v>
      </c>
      <c r="B4480" s="321" t="s">
        <v>4595</v>
      </c>
      <c r="C4480" s="321" t="s">
        <v>5</v>
      </c>
      <c r="D4480" s="322" t="s">
        <v>42794</v>
      </c>
    </row>
    <row r="4481" spans="1:4">
      <c r="A4481" s="323">
        <v>99258</v>
      </c>
      <c r="B4481" s="321" t="s">
        <v>4596</v>
      </c>
      <c r="C4481" s="321" t="s">
        <v>5</v>
      </c>
      <c r="D4481" s="322" t="s">
        <v>42795</v>
      </c>
    </row>
    <row r="4482" spans="1:4">
      <c r="A4482" s="323">
        <v>99260</v>
      </c>
      <c r="B4482" s="321" t="s">
        <v>4597</v>
      </c>
      <c r="C4482" s="321" t="s">
        <v>5</v>
      </c>
      <c r="D4482" s="322" t="s">
        <v>42796</v>
      </c>
    </row>
    <row r="4483" spans="1:4">
      <c r="A4483" s="323">
        <v>99262</v>
      </c>
      <c r="B4483" s="321" t="s">
        <v>4598</v>
      </c>
      <c r="C4483" s="321" t="s">
        <v>5</v>
      </c>
      <c r="D4483" s="322" t="s">
        <v>42797</v>
      </c>
    </row>
    <row r="4484" spans="1:4">
      <c r="A4484" s="323">
        <v>99264</v>
      </c>
      <c r="B4484" s="321" t="s">
        <v>4599</v>
      </c>
      <c r="C4484" s="321" t="s">
        <v>5</v>
      </c>
      <c r="D4484" s="322" t="s">
        <v>42798</v>
      </c>
    </row>
    <row r="4485" spans="1:4">
      <c r="A4485" s="323">
        <v>89482</v>
      </c>
      <c r="B4485" s="321" t="s">
        <v>4600</v>
      </c>
      <c r="C4485" s="321" t="s">
        <v>5</v>
      </c>
      <c r="D4485" s="322" t="s">
        <v>41558</v>
      </c>
    </row>
    <row r="4486" spans="1:4">
      <c r="A4486" s="323">
        <v>89491</v>
      </c>
      <c r="B4486" s="321" t="s">
        <v>4601</v>
      </c>
      <c r="C4486" s="321" t="s">
        <v>5</v>
      </c>
      <c r="D4486" s="322" t="s">
        <v>42799</v>
      </c>
    </row>
    <row r="4487" spans="1:4">
      <c r="A4487" s="323">
        <v>89495</v>
      </c>
      <c r="B4487" s="321" t="s">
        <v>4602</v>
      </c>
      <c r="C4487" s="321" t="s">
        <v>5</v>
      </c>
      <c r="D4487" s="322" t="s">
        <v>41960</v>
      </c>
    </row>
    <row r="4488" spans="1:4">
      <c r="A4488" s="323">
        <v>89707</v>
      </c>
      <c r="B4488" s="321" t="s">
        <v>4603</v>
      </c>
      <c r="C4488" s="321" t="s">
        <v>5</v>
      </c>
      <c r="D4488" s="322" t="s">
        <v>42800</v>
      </c>
    </row>
    <row r="4489" spans="1:4">
      <c r="A4489" s="323">
        <v>89708</v>
      </c>
      <c r="B4489" s="321" t="s">
        <v>4604</v>
      </c>
      <c r="C4489" s="321" t="s">
        <v>5</v>
      </c>
      <c r="D4489" s="322" t="s">
        <v>42801</v>
      </c>
    </row>
    <row r="4490" spans="1:4">
      <c r="A4490" s="323">
        <v>89709</v>
      </c>
      <c r="B4490" s="321" t="s">
        <v>4605</v>
      </c>
      <c r="C4490" s="321" t="s">
        <v>5</v>
      </c>
      <c r="D4490" s="322" t="s">
        <v>42182</v>
      </c>
    </row>
    <row r="4491" spans="1:4">
      <c r="A4491" s="323">
        <v>89710</v>
      </c>
      <c r="B4491" s="321" t="s">
        <v>4606</v>
      </c>
      <c r="C4491" s="321" t="s">
        <v>5</v>
      </c>
      <c r="D4491" s="322" t="s">
        <v>42802</v>
      </c>
    </row>
    <row r="4492" spans="1:4">
      <c r="A4492" s="323">
        <v>86872</v>
      </c>
      <c r="B4492" s="321" t="s">
        <v>4607</v>
      </c>
      <c r="C4492" s="321" t="s">
        <v>5</v>
      </c>
      <c r="D4492" s="322" t="s">
        <v>42803</v>
      </c>
    </row>
    <row r="4493" spans="1:4">
      <c r="A4493" s="323">
        <v>86874</v>
      </c>
      <c r="B4493" s="321" t="s">
        <v>4608</v>
      </c>
      <c r="C4493" s="321" t="s">
        <v>5</v>
      </c>
      <c r="D4493" s="322" t="s">
        <v>42804</v>
      </c>
    </row>
    <row r="4494" spans="1:4">
      <c r="A4494" s="323">
        <v>86875</v>
      </c>
      <c r="B4494" s="321" t="s">
        <v>4609</v>
      </c>
      <c r="C4494" s="321" t="s">
        <v>5</v>
      </c>
      <c r="D4494" s="322" t="s">
        <v>42805</v>
      </c>
    </row>
    <row r="4495" spans="1:4">
      <c r="A4495" s="323">
        <v>86876</v>
      </c>
      <c r="B4495" s="321" t="s">
        <v>4610</v>
      </c>
      <c r="C4495" s="321" t="s">
        <v>5</v>
      </c>
      <c r="D4495" s="322" t="s">
        <v>42806</v>
      </c>
    </row>
    <row r="4496" spans="1:4">
      <c r="A4496" s="323">
        <v>86877</v>
      </c>
      <c r="B4496" s="321" t="s">
        <v>4611</v>
      </c>
      <c r="C4496" s="321" t="s">
        <v>5</v>
      </c>
      <c r="D4496" s="322" t="s">
        <v>42807</v>
      </c>
    </row>
    <row r="4497" spans="1:4">
      <c r="A4497" s="323">
        <v>86878</v>
      </c>
      <c r="B4497" s="321" t="s">
        <v>4612</v>
      </c>
      <c r="C4497" s="321" t="s">
        <v>5</v>
      </c>
      <c r="D4497" s="322" t="s">
        <v>42808</v>
      </c>
    </row>
    <row r="4498" spans="1:4">
      <c r="A4498" s="323">
        <v>86879</v>
      </c>
      <c r="B4498" s="321" t="s">
        <v>4613</v>
      </c>
      <c r="C4498" s="321" t="s">
        <v>5</v>
      </c>
      <c r="D4498" s="322" t="s">
        <v>39367</v>
      </c>
    </row>
    <row r="4499" spans="1:4">
      <c r="A4499" s="323">
        <v>86880</v>
      </c>
      <c r="B4499" s="321" t="s">
        <v>4614</v>
      </c>
      <c r="C4499" s="321" t="s">
        <v>5</v>
      </c>
      <c r="D4499" s="322" t="s">
        <v>42809</v>
      </c>
    </row>
    <row r="4500" spans="1:4">
      <c r="A4500" s="323">
        <v>86881</v>
      </c>
      <c r="B4500" s="321" t="s">
        <v>4615</v>
      </c>
      <c r="C4500" s="321" t="s">
        <v>5</v>
      </c>
      <c r="D4500" s="322" t="s">
        <v>42810</v>
      </c>
    </row>
    <row r="4501" spans="1:4">
      <c r="A4501" s="323">
        <v>86882</v>
      </c>
      <c r="B4501" s="321" t="s">
        <v>4616</v>
      </c>
      <c r="C4501" s="321" t="s">
        <v>5</v>
      </c>
      <c r="D4501" s="322" t="s">
        <v>40804</v>
      </c>
    </row>
    <row r="4502" spans="1:4">
      <c r="A4502" s="323">
        <v>86883</v>
      </c>
      <c r="B4502" s="321" t="s">
        <v>4617</v>
      </c>
      <c r="C4502" s="321" t="s">
        <v>5</v>
      </c>
      <c r="D4502" s="322" t="s">
        <v>42811</v>
      </c>
    </row>
    <row r="4503" spans="1:4">
      <c r="A4503" s="323">
        <v>86884</v>
      </c>
      <c r="B4503" s="321" t="s">
        <v>4618</v>
      </c>
      <c r="C4503" s="321" t="s">
        <v>5</v>
      </c>
      <c r="D4503" s="322" t="s">
        <v>40102</v>
      </c>
    </row>
    <row r="4504" spans="1:4">
      <c r="A4504" s="323">
        <v>86885</v>
      </c>
      <c r="B4504" s="321" t="s">
        <v>4619</v>
      </c>
      <c r="C4504" s="321" t="s">
        <v>5</v>
      </c>
      <c r="D4504" s="322" t="s">
        <v>41168</v>
      </c>
    </row>
    <row r="4505" spans="1:4">
      <c r="A4505" s="323">
        <v>86886</v>
      </c>
      <c r="B4505" s="321" t="s">
        <v>4620</v>
      </c>
      <c r="C4505" s="321" t="s">
        <v>5</v>
      </c>
      <c r="D4505" s="322" t="s">
        <v>42812</v>
      </c>
    </row>
    <row r="4506" spans="1:4">
      <c r="A4506" s="323">
        <v>86887</v>
      </c>
      <c r="B4506" s="321" t="s">
        <v>4621</v>
      </c>
      <c r="C4506" s="321" t="s">
        <v>5</v>
      </c>
      <c r="D4506" s="322" t="s">
        <v>40025</v>
      </c>
    </row>
    <row r="4507" spans="1:4">
      <c r="A4507" s="323">
        <v>86888</v>
      </c>
      <c r="B4507" s="321" t="s">
        <v>4622</v>
      </c>
      <c r="C4507" s="321" t="s">
        <v>5</v>
      </c>
      <c r="D4507" s="322" t="s">
        <v>42813</v>
      </c>
    </row>
    <row r="4508" spans="1:4">
      <c r="A4508" s="323">
        <v>86889</v>
      </c>
      <c r="B4508" s="321" t="s">
        <v>4623</v>
      </c>
      <c r="C4508" s="321" t="s">
        <v>5</v>
      </c>
      <c r="D4508" s="322" t="s">
        <v>42814</v>
      </c>
    </row>
    <row r="4509" spans="1:4">
      <c r="A4509" s="323">
        <v>86893</v>
      </c>
      <c r="B4509" s="321" t="s">
        <v>4624</v>
      </c>
      <c r="C4509" s="321" t="s">
        <v>5</v>
      </c>
      <c r="D4509" s="322" t="s">
        <v>42815</v>
      </c>
    </row>
    <row r="4510" spans="1:4">
      <c r="A4510" s="323">
        <v>86894</v>
      </c>
      <c r="B4510" s="321" t="s">
        <v>4625</v>
      </c>
      <c r="C4510" s="321" t="s">
        <v>5</v>
      </c>
      <c r="D4510" s="322" t="s">
        <v>42816</v>
      </c>
    </row>
    <row r="4511" spans="1:4">
      <c r="A4511" s="323">
        <v>86895</v>
      </c>
      <c r="B4511" s="321" t="s">
        <v>4626</v>
      </c>
      <c r="C4511" s="321" t="s">
        <v>5</v>
      </c>
      <c r="D4511" s="322" t="s">
        <v>42817</v>
      </c>
    </row>
    <row r="4512" spans="1:4">
      <c r="A4512" s="323">
        <v>86899</v>
      </c>
      <c r="B4512" s="321" t="s">
        <v>4627</v>
      </c>
      <c r="C4512" s="321" t="s">
        <v>5</v>
      </c>
      <c r="D4512" s="322" t="s">
        <v>42818</v>
      </c>
    </row>
    <row r="4513" spans="1:4">
      <c r="A4513" s="323">
        <v>86900</v>
      </c>
      <c r="B4513" s="321" t="s">
        <v>4628</v>
      </c>
      <c r="C4513" s="321" t="s">
        <v>5</v>
      </c>
      <c r="D4513" s="322" t="s">
        <v>42819</v>
      </c>
    </row>
    <row r="4514" spans="1:4">
      <c r="A4514" s="323">
        <v>86901</v>
      </c>
      <c r="B4514" s="321" t="s">
        <v>4629</v>
      </c>
      <c r="C4514" s="321" t="s">
        <v>5</v>
      </c>
      <c r="D4514" s="322" t="s">
        <v>42820</v>
      </c>
    </row>
    <row r="4515" spans="1:4">
      <c r="A4515" s="323">
        <v>86902</v>
      </c>
      <c r="B4515" s="321" t="s">
        <v>4630</v>
      </c>
      <c r="C4515" s="321" t="s">
        <v>5</v>
      </c>
      <c r="D4515" s="322" t="s">
        <v>42821</v>
      </c>
    </row>
    <row r="4516" spans="1:4">
      <c r="A4516" s="323">
        <v>86903</v>
      </c>
      <c r="B4516" s="321" t="s">
        <v>4631</v>
      </c>
      <c r="C4516" s="321" t="s">
        <v>5</v>
      </c>
      <c r="D4516" s="322" t="s">
        <v>42822</v>
      </c>
    </row>
    <row r="4517" spans="1:4">
      <c r="A4517" s="323">
        <v>86904</v>
      </c>
      <c r="B4517" s="321" t="s">
        <v>4632</v>
      </c>
      <c r="C4517" s="321" t="s">
        <v>5</v>
      </c>
      <c r="D4517" s="322" t="s">
        <v>42823</v>
      </c>
    </row>
    <row r="4518" spans="1:4">
      <c r="A4518" s="323">
        <v>86905</v>
      </c>
      <c r="B4518" s="321" t="s">
        <v>4633</v>
      </c>
      <c r="C4518" s="321" t="s">
        <v>5</v>
      </c>
      <c r="D4518" s="322" t="s">
        <v>42824</v>
      </c>
    </row>
    <row r="4519" spans="1:4">
      <c r="A4519" s="323">
        <v>86906</v>
      </c>
      <c r="B4519" s="321" t="s">
        <v>4634</v>
      </c>
      <c r="C4519" s="321" t="s">
        <v>5</v>
      </c>
      <c r="D4519" s="322" t="s">
        <v>42825</v>
      </c>
    </row>
    <row r="4520" spans="1:4">
      <c r="A4520" s="323">
        <v>86908</v>
      </c>
      <c r="B4520" s="321" t="s">
        <v>4635</v>
      </c>
      <c r="C4520" s="321" t="s">
        <v>5</v>
      </c>
      <c r="D4520" s="322" t="s">
        <v>42826</v>
      </c>
    </row>
    <row r="4521" spans="1:4">
      <c r="A4521" s="323">
        <v>86909</v>
      </c>
      <c r="B4521" s="321" t="s">
        <v>4636</v>
      </c>
      <c r="C4521" s="321" t="s">
        <v>5</v>
      </c>
      <c r="D4521" s="322" t="s">
        <v>42827</v>
      </c>
    </row>
    <row r="4522" spans="1:4">
      <c r="A4522" s="323">
        <v>86910</v>
      </c>
      <c r="B4522" s="321" t="s">
        <v>4637</v>
      </c>
      <c r="C4522" s="321" t="s">
        <v>5</v>
      </c>
      <c r="D4522" s="322" t="s">
        <v>42828</v>
      </c>
    </row>
    <row r="4523" spans="1:4">
      <c r="A4523" s="323">
        <v>86911</v>
      </c>
      <c r="B4523" s="321" t="s">
        <v>4638</v>
      </c>
      <c r="C4523" s="321" t="s">
        <v>5</v>
      </c>
      <c r="D4523" s="322" t="s">
        <v>42829</v>
      </c>
    </row>
    <row r="4524" spans="1:4">
      <c r="A4524" s="323">
        <v>86913</v>
      </c>
      <c r="B4524" s="321" t="s">
        <v>4639</v>
      </c>
      <c r="C4524" s="321" t="s">
        <v>5</v>
      </c>
      <c r="D4524" s="322" t="s">
        <v>39533</v>
      </c>
    </row>
    <row r="4525" spans="1:4">
      <c r="A4525" s="323">
        <v>86914</v>
      </c>
      <c r="B4525" s="321" t="s">
        <v>4640</v>
      </c>
      <c r="C4525" s="321" t="s">
        <v>5</v>
      </c>
      <c r="D4525" s="322" t="s">
        <v>42645</v>
      </c>
    </row>
    <row r="4526" spans="1:4">
      <c r="A4526" s="323">
        <v>86915</v>
      </c>
      <c r="B4526" s="321" t="s">
        <v>4641</v>
      </c>
      <c r="C4526" s="321" t="s">
        <v>5</v>
      </c>
      <c r="D4526" s="322" t="s">
        <v>42830</v>
      </c>
    </row>
    <row r="4527" spans="1:4">
      <c r="A4527" s="323">
        <v>86916</v>
      </c>
      <c r="B4527" s="321" t="s">
        <v>4642</v>
      </c>
      <c r="C4527" s="321" t="s">
        <v>5</v>
      </c>
      <c r="D4527" s="322" t="s">
        <v>42831</v>
      </c>
    </row>
    <row r="4528" spans="1:4">
      <c r="A4528" s="323">
        <v>86919</v>
      </c>
      <c r="B4528" s="321" t="s">
        <v>4643</v>
      </c>
      <c r="C4528" s="321" t="s">
        <v>5</v>
      </c>
      <c r="D4528" s="322" t="s">
        <v>42832</v>
      </c>
    </row>
    <row r="4529" spans="1:4">
      <c r="A4529" s="323">
        <v>86920</v>
      </c>
      <c r="B4529" s="321" t="s">
        <v>4644</v>
      </c>
      <c r="C4529" s="321" t="s">
        <v>5</v>
      </c>
      <c r="D4529" s="322" t="s">
        <v>42833</v>
      </c>
    </row>
    <row r="4530" spans="1:4">
      <c r="A4530" s="323">
        <v>86921</v>
      </c>
      <c r="B4530" s="321" t="s">
        <v>4645</v>
      </c>
      <c r="C4530" s="321" t="s">
        <v>5</v>
      </c>
      <c r="D4530" s="322" t="s">
        <v>42834</v>
      </c>
    </row>
    <row r="4531" spans="1:4">
      <c r="A4531" s="323">
        <v>86922</v>
      </c>
      <c r="B4531" s="321" t="s">
        <v>4646</v>
      </c>
      <c r="C4531" s="321" t="s">
        <v>5</v>
      </c>
      <c r="D4531" s="322" t="s">
        <v>42835</v>
      </c>
    </row>
    <row r="4532" spans="1:4">
      <c r="A4532" s="323">
        <v>86923</v>
      </c>
      <c r="B4532" s="321" t="s">
        <v>4647</v>
      </c>
      <c r="C4532" s="321" t="s">
        <v>5</v>
      </c>
      <c r="D4532" s="322" t="s">
        <v>42416</v>
      </c>
    </row>
    <row r="4533" spans="1:4">
      <c r="A4533" s="323">
        <v>86924</v>
      </c>
      <c r="B4533" s="321" t="s">
        <v>4648</v>
      </c>
      <c r="C4533" s="321" t="s">
        <v>5</v>
      </c>
      <c r="D4533" s="322" t="s">
        <v>42836</v>
      </c>
    </row>
    <row r="4534" spans="1:4">
      <c r="A4534" s="323">
        <v>86925</v>
      </c>
      <c r="B4534" s="321" t="s">
        <v>4649</v>
      </c>
      <c r="C4534" s="321" t="s">
        <v>5</v>
      </c>
      <c r="D4534" s="322" t="s">
        <v>42837</v>
      </c>
    </row>
    <row r="4535" spans="1:4">
      <c r="A4535" s="323">
        <v>86926</v>
      </c>
      <c r="B4535" s="321" t="s">
        <v>4650</v>
      </c>
      <c r="C4535" s="321" t="s">
        <v>5</v>
      </c>
      <c r="D4535" s="322" t="s">
        <v>42838</v>
      </c>
    </row>
    <row r="4536" spans="1:4">
      <c r="A4536" s="323">
        <v>86927</v>
      </c>
      <c r="B4536" s="321" t="s">
        <v>4651</v>
      </c>
      <c r="C4536" s="321" t="s">
        <v>5</v>
      </c>
      <c r="D4536" s="322" t="s">
        <v>42839</v>
      </c>
    </row>
    <row r="4537" spans="1:4">
      <c r="A4537" s="323">
        <v>86928</v>
      </c>
      <c r="B4537" s="321" t="s">
        <v>4652</v>
      </c>
      <c r="C4537" s="321" t="s">
        <v>5</v>
      </c>
      <c r="D4537" s="322" t="s">
        <v>42840</v>
      </c>
    </row>
    <row r="4538" spans="1:4">
      <c r="A4538" s="323">
        <v>86929</v>
      </c>
      <c r="B4538" s="321" t="s">
        <v>4653</v>
      </c>
      <c r="C4538" s="321" t="s">
        <v>5</v>
      </c>
      <c r="D4538" s="322" t="s">
        <v>42841</v>
      </c>
    </row>
    <row r="4539" spans="1:4">
      <c r="A4539" s="323">
        <v>86930</v>
      </c>
      <c r="B4539" s="321" t="s">
        <v>4654</v>
      </c>
      <c r="C4539" s="321" t="s">
        <v>5</v>
      </c>
      <c r="D4539" s="322" t="s">
        <v>42842</v>
      </c>
    </row>
    <row r="4540" spans="1:4">
      <c r="A4540" s="323">
        <v>86931</v>
      </c>
      <c r="B4540" s="321" t="s">
        <v>4655</v>
      </c>
      <c r="C4540" s="321" t="s">
        <v>5</v>
      </c>
      <c r="D4540" s="322" t="s">
        <v>42843</v>
      </c>
    </row>
    <row r="4541" spans="1:4">
      <c r="A4541" s="323">
        <v>86932</v>
      </c>
      <c r="B4541" s="321" t="s">
        <v>4656</v>
      </c>
      <c r="C4541" s="321" t="s">
        <v>5</v>
      </c>
      <c r="D4541" s="322" t="s">
        <v>42844</v>
      </c>
    </row>
    <row r="4542" spans="1:4">
      <c r="A4542" s="323">
        <v>86933</v>
      </c>
      <c r="B4542" s="321" t="s">
        <v>4657</v>
      </c>
      <c r="C4542" s="321" t="s">
        <v>5</v>
      </c>
      <c r="D4542" s="322" t="s">
        <v>42845</v>
      </c>
    </row>
    <row r="4543" spans="1:4">
      <c r="A4543" s="323">
        <v>86934</v>
      </c>
      <c r="B4543" s="321" t="s">
        <v>4658</v>
      </c>
      <c r="C4543" s="321" t="s">
        <v>5</v>
      </c>
      <c r="D4543" s="322" t="s">
        <v>42846</v>
      </c>
    </row>
    <row r="4544" spans="1:4">
      <c r="A4544" s="323">
        <v>86935</v>
      </c>
      <c r="B4544" s="321" t="s">
        <v>4659</v>
      </c>
      <c r="C4544" s="321" t="s">
        <v>5</v>
      </c>
      <c r="D4544" s="322" t="s">
        <v>42847</v>
      </c>
    </row>
    <row r="4545" spans="1:4">
      <c r="A4545" s="323">
        <v>86936</v>
      </c>
      <c r="B4545" s="321" t="s">
        <v>4660</v>
      </c>
      <c r="C4545" s="321" t="s">
        <v>5</v>
      </c>
      <c r="D4545" s="322" t="s">
        <v>42848</v>
      </c>
    </row>
    <row r="4546" spans="1:4">
      <c r="A4546" s="323">
        <v>86937</v>
      </c>
      <c r="B4546" s="321" t="s">
        <v>4661</v>
      </c>
      <c r="C4546" s="321" t="s">
        <v>5</v>
      </c>
      <c r="D4546" s="322" t="s">
        <v>42849</v>
      </c>
    </row>
    <row r="4547" spans="1:4">
      <c r="A4547" s="323">
        <v>86938</v>
      </c>
      <c r="B4547" s="321" t="s">
        <v>4662</v>
      </c>
      <c r="C4547" s="321" t="s">
        <v>5</v>
      </c>
      <c r="D4547" s="322" t="s">
        <v>42850</v>
      </c>
    </row>
    <row r="4548" spans="1:4">
      <c r="A4548" s="323">
        <v>86939</v>
      </c>
      <c r="B4548" s="321" t="s">
        <v>4663</v>
      </c>
      <c r="C4548" s="321" t="s">
        <v>5</v>
      </c>
      <c r="D4548" s="322" t="s">
        <v>42851</v>
      </c>
    </row>
    <row r="4549" spans="1:4">
      <c r="A4549" s="323">
        <v>86940</v>
      </c>
      <c r="B4549" s="321" t="s">
        <v>4664</v>
      </c>
      <c r="C4549" s="321" t="s">
        <v>5</v>
      </c>
      <c r="D4549" s="322" t="s">
        <v>42852</v>
      </c>
    </row>
    <row r="4550" spans="1:4">
      <c r="A4550" s="323">
        <v>86941</v>
      </c>
      <c r="B4550" s="321" t="s">
        <v>4665</v>
      </c>
      <c r="C4550" s="321" t="s">
        <v>5</v>
      </c>
      <c r="D4550" s="322" t="s">
        <v>42853</v>
      </c>
    </row>
    <row r="4551" spans="1:4">
      <c r="A4551" s="323">
        <v>86942</v>
      </c>
      <c r="B4551" s="321" t="s">
        <v>4666</v>
      </c>
      <c r="C4551" s="321" t="s">
        <v>5</v>
      </c>
      <c r="D4551" s="322" t="s">
        <v>39069</v>
      </c>
    </row>
    <row r="4552" spans="1:4">
      <c r="A4552" s="323">
        <v>86943</v>
      </c>
      <c r="B4552" s="321" t="s">
        <v>4667</v>
      </c>
      <c r="C4552" s="321" t="s">
        <v>5</v>
      </c>
      <c r="D4552" s="322" t="s">
        <v>42854</v>
      </c>
    </row>
    <row r="4553" spans="1:4">
      <c r="A4553" s="323">
        <v>86947</v>
      </c>
      <c r="B4553" s="321" t="s">
        <v>4668</v>
      </c>
      <c r="C4553" s="321" t="s">
        <v>5</v>
      </c>
      <c r="D4553" s="322" t="s">
        <v>42855</v>
      </c>
    </row>
    <row r="4554" spans="1:4">
      <c r="A4554" s="323">
        <v>93396</v>
      </c>
      <c r="B4554" s="321" t="s">
        <v>4669</v>
      </c>
      <c r="C4554" s="321" t="s">
        <v>5</v>
      </c>
      <c r="D4554" s="322" t="s">
        <v>42856</v>
      </c>
    </row>
    <row r="4555" spans="1:4">
      <c r="A4555" s="323">
        <v>93441</v>
      </c>
      <c r="B4555" s="321" t="s">
        <v>4670</v>
      </c>
      <c r="C4555" s="321" t="s">
        <v>5</v>
      </c>
      <c r="D4555" s="322" t="s">
        <v>42857</v>
      </c>
    </row>
    <row r="4556" spans="1:4">
      <c r="A4556" s="323">
        <v>93442</v>
      </c>
      <c r="B4556" s="321" t="s">
        <v>4671</v>
      </c>
      <c r="C4556" s="321" t="s">
        <v>5</v>
      </c>
      <c r="D4556" s="322" t="s">
        <v>42858</v>
      </c>
    </row>
    <row r="4557" spans="1:4">
      <c r="A4557" s="323">
        <v>95469</v>
      </c>
      <c r="B4557" s="321" t="s">
        <v>4672</v>
      </c>
      <c r="C4557" s="321" t="s">
        <v>5</v>
      </c>
      <c r="D4557" s="322" t="s">
        <v>42859</v>
      </c>
    </row>
    <row r="4558" spans="1:4">
      <c r="A4558" s="323">
        <v>95470</v>
      </c>
      <c r="B4558" s="321" t="s">
        <v>4673</v>
      </c>
      <c r="C4558" s="321" t="s">
        <v>5</v>
      </c>
      <c r="D4558" s="322" t="s">
        <v>42860</v>
      </c>
    </row>
    <row r="4559" spans="1:4">
      <c r="A4559" s="323">
        <v>95471</v>
      </c>
      <c r="B4559" s="321" t="s">
        <v>4674</v>
      </c>
      <c r="C4559" s="321" t="s">
        <v>5</v>
      </c>
      <c r="D4559" s="322" t="s">
        <v>42861</v>
      </c>
    </row>
    <row r="4560" spans="1:4">
      <c r="A4560" s="323">
        <v>95472</v>
      </c>
      <c r="B4560" s="321" t="s">
        <v>4675</v>
      </c>
      <c r="C4560" s="321" t="s">
        <v>5</v>
      </c>
      <c r="D4560" s="322" t="s">
        <v>42862</v>
      </c>
    </row>
    <row r="4561" spans="1:4">
      <c r="A4561" s="323">
        <v>95542</v>
      </c>
      <c r="B4561" s="321" t="s">
        <v>4676</v>
      </c>
      <c r="C4561" s="321" t="s">
        <v>5</v>
      </c>
      <c r="D4561" s="322" t="s">
        <v>42863</v>
      </c>
    </row>
    <row r="4562" spans="1:4">
      <c r="A4562" s="323">
        <v>95543</v>
      </c>
      <c r="B4562" s="321" t="s">
        <v>4677</v>
      </c>
      <c r="C4562" s="321" t="s">
        <v>5</v>
      </c>
      <c r="D4562" s="322" t="s">
        <v>42864</v>
      </c>
    </row>
    <row r="4563" spans="1:4">
      <c r="A4563" s="323">
        <v>95544</v>
      </c>
      <c r="B4563" s="321" t="s">
        <v>4678</v>
      </c>
      <c r="C4563" s="321" t="s">
        <v>5</v>
      </c>
      <c r="D4563" s="322" t="s">
        <v>42865</v>
      </c>
    </row>
    <row r="4564" spans="1:4">
      <c r="A4564" s="323">
        <v>95545</v>
      </c>
      <c r="B4564" s="321" t="s">
        <v>4679</v>
      </c>
      <c r="C4564" s="321" t="s">
        <v>5</v>
      </c>
      <c r="D4564" s="322" t="s">
        <v>42866</v>
      </c>
    </row>
    <row r="4565" spans="1:4">
      <c r="A4565" s="323">
        <v>95546</v>
      </c>
      <c r="B4565" s="321" t="s">
        <v>4680</v>
      </c>
      <c r="C4565" s="321" t="s">
        <v>5</v>
      </c>
      <c r="D4565" s="322" t="s">
        <v>42867</v>
      </c>
    </row>
    <row r="4566" spans="1:4">
      <c r="A4566" s="323">
        <v>95547</v>
      </c>
      <c r="B4566" s="321" t="s">
        <v>4681</v>
      </c>
      <c r="C4566" s="321" t="s">
        <v>5</v>
      </c>
      <c r="D4566" s="322" t="s">
        <v>42868</v>
      </c>
    </row>
    <row r="4567" spans="1:4">
      <c r="A4567" s="323">
        <v>100848</v>
      </c>
      <c r="B4567" s="321" t="s">
        <v>4682</v>
      </c>
      <c r="C4567" s="321" t="s">
        <v>5</v>
      </c>
      <c r="D4567" s="322" t="s">
        <v>42869</v>
      </c>
    </row>
    <row r="4568" spans="1:4">
      <c r="A4568" s="323">
        <v>100849</v>
      </c>
      <c r="B4568" s="321" t="s">
        <v>4683</v>
      </c>
      <c r="C4568" s="321" t="s">
        <v>5</v>
      </c>
      <c r="D4568" s="322" t="s">
        <v>42870</v>
      </c>
    </row>
    <row r="4569" spans="1:4">
      <c r="A4569" s="323">
        <v>100851</v>
      </c>
      <c r="B4569" s="321" t="s">
        <v>4684</v>
      </c>
      <c r="C4569" s="321" t="s">
        <v>5</v>
      </c>
      <c r="D4569" s="322" t="s">
        <v>42871</v>
      </c>
    </row>
    <row r="4570" spans="1:4">
      <c r="A4570" s="323">
        <v>100852</v>
      </c>
      <c r="B4570" s="321" t="s">
        <v>4685</v>
      </c>
      <c r="C4570" s="321" t="s">
        <v>5</v>
      </c>
      <c r="D4570" s="322" t="s">
        <v>42872</v>
      </c>
    </row>
    <row r="4571" spans="1:4">
      <c r="A4571" s="323">
        <v>100854</v>
      </c>
      <c r="B4571" s="321" t="s">
        <v>4686</v>
      </c>
      <c r="C4571" s="321" t="s">
        <v>5</v>
      </c>
      <c r="D4571" s="322" t="s">
        <v>42873</v>
      </c>
    </row>
    <row r="4572" spans="1:4">
      <c r="A4572" s="323">
        <v>100855</v>
      </c>
      <c r="B4572" s="321" t="s">
        <v>4687</v>
      </c>
      <c r="C4572" s="321" t="s">
        <v>5</v>
      </c>
      <c r="D4572" s="322" t="s">
        <v>42866</v>
      </c>
    </row>
    <row r="4573" spans="1:4">
      <c r="A4573" s="323">
        <v>100856</v>
      </c>
      <c r="B4573" s="321" t="s">
        <v>4688</v>
      </c>
      <c r="C4573" s="321" t="s">
        <v>5</v>
      </c>
      <c r="D4573" s="322" t="s">
        <v>42874</v>
      </c>
    </row>
    <row r="4574" spans="1:4">
      <c r="A4574" s="323">
        <v>100857</v>
      </c>
      <c r="B4574" s="321" t="s">
        <v>4689</v>
      </c>
      <c r="C4574" s="321" t="s">
        <v>5</v>
      </c>
      <c r="D4574" s="322" t="s">
        <v>42875</v>
      </c>
    </row>
    <row r="4575" spans="1:4">
      <c r="A4575" s="323">
        <v>100858</v>
      </c>
      <c r="B4575" s="321" t="s">
        <v>4690</v>
      </c>
      <c r="C4575" s="321" t="s">
        <v>5</v>
      </c>
      <c r="D4575" s="322" t="s">
        <v>42876</v>
      </c>
    </row>
    <row r="4576" spans="1:4">
      <c r="A4576" s="323">
        <v>100860</v>
      </c>
      <c r="B4576" s="321" t="s">
        <v>4691</v>
      </c>
      <c r="C4576" s="321" t="s">
        <v>5</v>
      </c>
      <c r="D4576" s="322" t="s">
        <v>42877</v>
      </c>
    </row>
    <row r="4577" spans="1:4">
      <c r="A4577" s="323">
        <v>100861</v>
      </c>
      <c r="B4577" s="321" t="s">
        <v>4692</v>
      </c>
      <c r="C4577" s="321" t="s">
        <v>5</v>
      </c>
      <c r="D4577" s="322" t="s">
        <v>42878</v>
      </c>
    </row>
    <row r="4578" spans="1:4">
      <c r="A4578" s="323">
        <v>100862</v>
      </c>
      <c r="B4578" s="321" t="s">
        <v>4693</v>
      </c>
      <c r="C4578" s="321" t="s">
        <v>5</v>
      </c>
      <c r="D4578" s="322" t="s">
        <v>39555</v>
      </c>
    </row>
    <row r="4579" spans="1:4">
      <c r="A4579" s="323">
        <v>100863</v>
      </c>
      <c r="B4579" s="321" t="s">
        <v>4694</v>
      </c>
      <c r="C4579" s="321" t="s">
        <v>5</v>
      </c>
      <c r="D4579" s="322" t="s">
        <v>42879</v>
      </c>
    </row>
    <row r="4580" spans="1:4">
      <c r="A4580" s="323">
        <v>100864</v>
      </c>
      <c r="B4580" s="321" t="s">
        <v>4695</v>
      </c>
      <c r="C4580" s="321" t="s">
        <v>5</v>
      </c>
      <c r="D4580" s="322" t="s">
        <v>42880</v>
      </c>
    </row>
    <row r="4581" spans="1:4">
      <c r="A4581" s="323">
        <v>100865</v>
      </c>
      <c r="B4581" s="321" t="s">
        <v>4696</v>
      </c>
      <c r="C4581" s="321" t="s">
        <v>5</v>
      </c>
      <c r="D4581" s="322" t="s">
        <v>42881</v>
      </c>
    </row>
    <row r="4582" spans="1:4">
      <c r="A4582" s="323">
        <v>100866</v>
      </c>
      <c r="B4582" s="321" t="s">
        <v>4697</v>
      </c>
      <c r="C4582" s="321" t="s">
        <v>5</v>
      </c>
      <c r="D4582" s="322" t="s">
        <v>42882</v>
      </c>
    </row>
    <row r="4583" spans="1:4">
      <c r="A4583" s="323">
        <v>100867</v>
      </c>
      <c r="B4583" s="321" t="s">
        <v>4698</v>
      </c>
      <c r="C4583" s="321" t="s">
        <v>5</v>
      </c>
      <c r="D4583" s="322" t="s">
        <v>42883</v>
      </c>
    </row>
    <row r="4584" spans="1:4">
      <c r="A4584" s="323">
        <v>100868</v>
      </c>
      <c r="B4584" s="321" t="s">
        <v>4699</v>
      </c>
      <c r="C4584" s="321" t="s">
        <v>5</v>
      </c>
      <c r="D4584" s="322" t="s">
        <v>42884</v>
      </c>
    </row>
    <row r="4585" spans="1:4">
      <c r="A4585" s="323">
        <v>100869</v>
      </c>
      <c r="B4585" s="321" t="s">
        <v>4700</v>
      </c>
      <c r="C4585" s="321" t="s">
        <v>5</v>
      </c>
      <c r="D4585" s="322" t="s">
        <v>42885</v>
      </c>
    </row>
    <row r="4586" spans="1:4">
      <c r="A4586" s="323">
        <v>100870</v>
      </c>
      <c r="B4586" s="321" t="s">
        <v>4701</v>
      </c>
      <c r="C4586" s="321" t="s">
        <v>5</v>
      </c>
      <c r="D4586" s="322" t="s">
        <v>42886</v>
      </c>
    </row>
    <row r="4587" spans="1:4">
      <c r="A4587" s="323">
        <v>100871</v>
      </c>
      <c r="B4587" s="321" t="s">
        <v>4702</v>
      </c>
      <c r="C4587" s="321" t="s">
        <v>5</v>
      </c>
      <c r="D4587" s="322" t="s">
        <v>42887</v>
      </c>
    </row>
    <row r="4588" spans="1:4">
      <c r="A4588" s="323">
        <v>100872</v>
      </c>
      <c r="B4588" s="321" t="s">
        <v>4703</v>
      </c>
      <c r="C4588" s="321" t="s">
        <v>5</v>
      </c>
      <c r="D4588" s="322" t="s">
        <v>42888</v>
      </c>
    </row>
    <row r="4589" spans="1:4">
      <c r="A4589" s="323">
        <v>100873</v>
      </c>
      <c r="B4589" s="321" t="s">
        <v>4704</v>
      </c>
      <c r="C4589" s="321" t="s">
        <v>5</v>
      </c>
      <c r="D4589" s="322" t="s">
        <v>42889</v>
      </c>
    </row>
    <row r="4590" spans="1:4">
      <c r="A4590" s="323">
        <v>100874</v>
      </c>
      <c r="B4590" s="321" t="s">
        <v>4705</v>
      </c>
      <c r="C4590" s="321" t="s">
        <v>5</v>
      </c>
      <c r="D4590" s="322" t="s">
        <v>42882</v>
      </c>
    </row>
    <row r="4591" spans="1:4">
      <c r="A4591" s="323">
        <v>100875</v>
      </c>
      <c r="B4591" s="321" t="s">
        <v>4706</v>
      </c>
      <c r="C4591" s="321" t="s">
        <v>5</v>
      </c>
      <c r="D4591" s="322" t="s">
        <v>42890</v>
      </c>
    </row>
    <row r="4592" spans="1:4">
      <c r="A4592" s="323">
        <v>98052</v>
      </c>
      <c r="B4592" s="321" t="s">
        <v>4707</v>
      </c>
      <c r="C4592" s="321" t="s">
        <v>5</v>
      </c>
      <c r="D4592" s="322" t="s">
        <v>42891</v>
      </c>
    </row>
    <row r="4593" spans="1:4">
      <c r="A4593" s="323">
        <v>98053</v>
      </c>
      <c r="B4593" s="321" t="s">
        <v>4708</v>
      </c>
      <c r="C4593" s="321" t="s">
        <v>5</v>
      </c>
      <c r="D4593" s="322" t="s">
        <v>42892</v>
      </c>
    </row>
    <row r="4594" spans="1:4">
      <c r="A4594" s="323">
        <v>98054</v>
      </c>
      <c r="B4594" s="321" t="s">
        <v>4709</v>
      </c>
      <c r="C4594" s="321" t="s">
        <v>5</v>
      </c>
      <c r="D4594" s="322" t="s">
        <v>42893</v>
      </c>
    </row>
    <row r="4595" spans="1:4">
      <c r="A4595" s="323">
        <v>98055</v>
      </c>
      <c r="B4595" s="321" t="s">
        <v>4710</v>
      </c>
      <c r="C4595" s="321" t="s">
        <v>5</v>
      </c>
      <c r="D4595" s="322" t="s">
        <v>42894</v>
      </c>
    </row>
    <row r="4596" spans="1:4">
      <c r="A4596" s="323">
        <v>98056</v>
      </c>
      <c r="B4596" s="321" t="s">
        <v>4711</v>
      </c>
      <c r="C4596" s="321" t="s">
        <v>5</v>
      </c>
      <c r="D4596" s="322" t="s">
        <v>42895</v>
      </c>
    </row>
    <row r="4597" spans="1:4">
      <c r="A4597" s="323">
        <v>98057</v>
      </c>
      <c r="B4597" s="321" t="s">
        <v>4712</v>
      </c>
      <c r="C4597" s="321" t="s">
        <v>5</v>
      </c>
      <c r="D4597" s="322" t="s">
        <v>42896</v>
      </c>
    </row>
    <row r="4598" spans="1:4">
      <c r="A4598" s="323">
        <v>98058</v>
      </c>
      <c r="B4598" s="321" t="s">
        <v>4713</v>
      </c>
      <c r="C4598" s="321" t="s">
        <v>5</v>
      </c>
      <c r="D4598" s="322" t="s">
        <v>42897</v>
      </c>
    </row>
    <row r="4599" spans="1:4">
      <c r="A4599" s="323">
        <v>98059</v>
      </c>
      <c r="B4599" s="321" t="s">
        <v>4714</v>
      </c>
      <c r="C4599" s="321" t="s">
        <v>5</v>
      </c>
      <c r="D4599" s="322" t="s">
        <v>42898</v>
      </c>
    </row>
    <row r="4600" spans="1:4">
      <c r="A4600" s="323">
        <v>98060</v>
      </c>
      <c r="B4600" s="321" t="s">
        <v>4715</v>
      </c>
      <c r="C4600" s="321" t="s">
        <v>5</v>
      </c>
      <c r="D4600" s="322" t="s">
        <v>42899</v>
      </c>
    </row>
    <row r="4601" spans="1:4">
      <c r="A4601" s="323">
        <v>98061</v>
      </c>
      <c r="B4601" s="321" t="s">
        <v>4716</v>
      </c>
      <c r="C4601" s="321" t="s">
        <v>5</v>
      </c>
      <c r="D4601" s="322" t="s">
        <v>42900</v>
      </c>
    </row>
    <row r="4602" spans="1:4">
      <c r="A4602" s="323">
        <v>98062</v>
      </c>
      <c r="B4602" s="321" t="s">
        <v>4717</v>
      </c>
      <c r="C4602" s="321" t="s">
        <v>5</v>
      </c>
      <c r="D4602" s="322" t="s">
        <v>42901</v>
      </c>
    </row>
    <row r="4603" spans="1:4">
      <c r="A4603" s="323">
        <v>98063</v>
      </c>
      <c r="B4603" s="321" t="s">
        <v>4718</v>
      </c>
      <c r="C4603" s="321" t="s">
        <v>5</v>
      </c>
      <c r="D4603" s="322" t="s">
        <v>42902</v>
      </c>
    </row>
    <row r="4604" spans="1:4">
      <c r="A4604" s="323">
        <v>98064</v>
      </c>
      <c r="B4604" s="321" t="s">
        <v>4719</v>
      </c>
      <c r="C4604" s="321" t="s">
        <v>5</v>
      </c>
      <c r="D4604" s="322" t="s">
        <v>42903</v>
      </c>
    </row>
    <row r="4605" spans="1:4">
      <c r="A4605" s="323">
        <v>98065</v>
      </c>
      <c r="B4605" s="321" t="s">
        <v>4720</v>
      </c>
      <c r="C4605" s="321" t="s">
        <v>5</v>
      </c>
      <c r="D4605" s="322" t="s">
        <v>42904</v>
      </c>
    </row>
    <row r="4606" spans="1:4">
      <c r="A4606" s="323">
        <v>98066</v>
      </c>
      <c r="B4606" s="321" t="s">
        <v>4721</v>
      </c>
      <c r="C4606" s="321" t="s">
        <v>5</v>
      </c>
      <c r="D4606" s="322" t="s">
        <v>42905</v>
      </c>
    </row>
    <row r="4607" spans="1:4">
      <c r="A4607" s="323">
        <v>98067</v>
      </c>
      <c r="B4607" s="321" t="s">
        <v>4722</v>
      </c>
      <c r="C4607" s="321" t="s">
        <v>5</v>
      </c>
      <c r="D4607" s="322" t="s">
        <v>42906</v>
      </c>
    </row>
    <row r="4608" spans="1:4">
      <c r="A4608" s="323">
        <v>98068</v>
      </c>
      <c r="B4608" s="321" t="s">
        <v>4723</v>
      </c>
      <c r="C4608" s="321" t="s">
        <v>5</v>
      </c>
      <c r="D4608" s="322" t="s">
        <v>42907</v>
      </c>
    </row>
    <row r="4609" spans="1:4">
      <c r="A4609" s="323">
        <v>98069</v>
      </c>
      <c r="B4609" s="321" t="s">
        <v>4724</v>
      </c>
      <c r="C4609" s="321" t="s">
        <v>5</v>
      </c>
      <c r="D4609" s="322" t="s">
        <v>42908</v>
      </c>
    </row>
    <row r="4610" spans="1:4">
      <c r="A4610" s="323">
        <v>98070</v>
      </c>
      <c r="B4610" s="321" t="s">
        <v>4725</v>
      </c>
      <c r="C4610" s="321" t="s">
        <v>5</v>
      </c>
      <c r="D4610" s="322" t="s">
        <v>42909</v>
      </c>
    </row>
    <row r="4611" spans="1:4">
      <c r="A4611" s="323">
        <v>98071</v>
      </c>
      <c r="B4611" s="321" t="s">
        <v>4726</v>
      </c>
      <c r="C4611" s="321" t="s">
        <v>5</v>
      </c>
      <c r="D4611" s="322" t="s">
        <v>42910</v>
      </c>
    </row>
    <row r="4612" spans="1:4">
      <c r="A4612" s="323">
        <v>98072</v>
      </c>
      <c r="B4612" s="321" t="s">
        <v>4727</v>
      </c>
      <c r="C4612" s="321" t="s">
        <v>5</v>
      </c>
      <c r="D4612" s="322" t="s">
        <v>42911</v>
      </c>
    </row>
    <row r="4613" spans="1:4">
      <c r="A4613" s="323">
        <v>98073</v>
      </c>
      <c r="B4613" s="321" t="s">
        <v>4728</v>
      </c>
      <c r="C4613" s="321" t="s">
        <v>5</v>
      </c>
      <c r="D4613" s="322" t="s">
        <v>42912</v>
      </c>
    </row>
    <row r="4614" spans="1:4">
      <c r="A4614" s="323">
        <v>98074</v>
      </c>
      <c r="B4614" s="321" t="s">
        <v>4729</v>
      </c>
      <c r="C4614" s="321" t="s">
        <v>5</v>
      </c>
      <c r="D4614" s="322" t="s">
        <v>42913</v>
      </c>
    </row>
    <row r="4615" spans="1:4">
      <c r="A4615" s="323">
        <v>98075</v>
      </c>
      <c r="B4615" s="321" t="s">
        <v>4730</v>
      </c>
      <c r="C4615" s="321" t="s">
        <v>5</v>
      </c>
      <c r="D4615" s="322" t="s">
        <v>42914</v>
      </c>
    </row>
    <row r="4616" spans="1:4">
      <c r="A4616" s="323">
        <v>98076</v>
      </c>
      <c r="B4616" s="321" t="s">
        <v>4731</v>
      </c>
      <c r="C4616" s="321" t="s">
        <v>5</v>
      </c>
      <c r="D4616" s="322" t="s">
        <v>42915</v>
      </c>
    </row>
    <row r="4617" spans="1:4">
      <c r="A4617" s="323">
        <v>98077</v>
      </c>
      <c r="B4617" s="321" t="s">
        <v>4732</v>
      </c>
      <c r="C4617" s="321" t="s">
        <v>5</v>
      </c>
      <c r="D4617" s="322" t="s">
        <v>42916</v>
      </c>
    </row>
    <row r="4618" spans="1:4">
      <c r="A4618" s="323">
        <v>98078</v>
      </c>
      <c r="B4618" s="321" t="s">
        <v>4733</v>
      </c>
      <c r="C4618" s="321" t="s">
        <v>5</v>
      </c>
      <c r="D4618" s="322" t="s">
        <v>42917</v>
      </c>
    </row>
    <row r="4619" spans="1:4">
      <c r="A4619" s="323">
        <v>98079</v>
      </c>
      <c r="B4619" s="321" t="s">
        <v>4734</v>
      </c>
      <c r="C4619" s="321" t="s">
        <v>5</v>
      </c>
      <c r="D4619" s="322" t="s">
        <v>42918</v>
      </c>
    </row>
    <row r="4620" spans="1:4">
      <c r="A4620" s="323">
        <v>98080</v>
      </c>
      <c r="B4620" s="321" t="s">
        <v>4735</v>
      </c>
      <c r="C4620" s="321" t="s">
        <v>5</v>
      </c>
      <c r="D4620" s="322" t="s">
        <v>42919</v>
      </c>
    </row>
    <row r="4621" spans="1:4">
      <c r="A4621" s="323">
        <v>98081</v>
      </c>
      <c r="B4621" s="321" t="s">
        <v>4736</v>
      </c>
      <c r="C4621" s="321" t="s">
        <v>5</v>
      </c>
      <c r="D4621" s="322" t="s">
        <v>42920</v>
      </c>
    </row>
    <row r="4622" spans="1:4">
      <c r="A4622" s="323">
        <v>98082</v>
      </c>
      <c r="B4622" s="321" t="s">
        <v>4737</v>
      </c>
      <c r="C4622" s="321" t="s">
        <v>5</v>
      </c>
      <c r="D4622" s="322" t="s">
        <v>42921</v>
      </c>
    </row>
    <row r="4623" spans="1:4">
      <c r="A4623" s="323">
        <v>98083</v>
      </c>
      <c r="B4623" s="321" t="s">
        <v>4738</v>
      </c>
      <c r="C4623" s="321" t="s">
        <v>5</v>
      </c>
      <c r="D4623" s="322" t="s">
        <v>42922</v>
      </c>
    </row>
    <row r="4624" spans="1:4">
      <c r="A4624" s="323">
        <v>98084</v>
      </c>
      <c r="B4624" s="321" t="s">
        <v>4739</v>
      </c>
      <c r="C4624" s="321" t="s">
        <v>5</v>
      </c>
      <c r="D4624" s="322" t="s">
        <v>42923</v>
      </c>
    </row>
    <row r="4625" spans="1:4">
      <c r="A4625" s="323">
        <v>98085</v>
      </c>
      <c r="B4625" s="321" t="s">
        <v>4740</v>
      </c>
      <c r="C4625" s="321" t="s">
        <v>5</v>
      </c>
      <c r="D4625" s="322" t="s">
        <v>42924</v>
      </c>
    </row>
    <row r="4626" spans="1:4">
      <c r="A4626" s="323">
        <v>98086</v>
      </c>
      <c r="B4626" s="321" t="s">
        <v>4741</v>
      </c>
      <c r="C4626" s="321" t="s">
        <v>5</v>
      </c>
      <c r="D4626" s="322" t="s">
        <v>42925</v>
      </c>
    </row>
    <row r="4627" spans="1:4">
      <c r="A4627" s="323">
        <v>98087</v>
      </c>
      <c r="B4627" s="321" t="s">
        <v>4742</v>
      </c>
      <c r="C4627" s="321" t="s">
        <v>5</v>
      </c>
      <c r="D4627" s="322" t="s">
        <v>42926</v>
      </c>
    </row>
    <row r="4628" spans="1:4">
      <c r="A4628" s="323">
        <v>98088</v>
      </c>
      <c r="B4628" s="321" t="s">
        <v>4743</v>
      </c>
      <c r="C4628" s="321" t="s">
        <v>5</v>
      </c>
      <c r="D4628" s="322" t="s">
        <v>42927</v>
      </c>
    </row>
    <row r="4629" spans="1:4">
      <c r="A4629" s="323">
        <v>98089</v>
      </c>
      <c r="B4629" s="321" t="s">
        <v>4744</v>
      </c>
      <c r="C4629" s="321" t="s">
        <v>5</v>
      </c>
      <c r="D4629" s="322" t="s">
        <v>42928</v>
      </c>
    </row>
    <row r="4630" spans="1:4">
      <c r="A4630" s="323">
        <v>98090</v>
      </c>
      <c r="B4630" s="321" t="s">
        <v>4745</v>
      </c>
      <c r="C4630" s="321" t="s">
        <v>5</v>
      </c>
      <c r="D4630" s="322" t="s">
        <v>42929</v>
      </c>
    </row>
    <row r="4631" spans="1:4">
      <c r="A4631" s="323">
        <v>98091</v>
      </c>
      <c r="B4631" s="321" t="s">
        <v>4746</v>
      </c>
      <c r="C4631" s="321" t="s">
        <v>5</v>
      </c>
      <c r="D4631" s="322" t="s">
        <v>42930</v>
      </c>
    </row>
    <row r="4632" spans="1:4">
      <c r="A4632" s="323">
        <v>98092</v>
      </c>
      <c r="B4632" s="321" t="s">
        <v>4747</v>
      </c>
      <c r="C4632" s="321" t="s">
        <v>5</v>
      </c>
      <c r="D4632" s="322" t="s">
        <v>42931</v>
      </c>
    </row>
    <row r="4633" spans="1:4">
      <c r="A4633" s="323">
        <v>98093</v>
      </c>
      <c r="B4633" s="321" t="s">
        <v>4748</v>
      </c>
      <c r="C4633" s="321" t="s">
        <v>5</v>
      </c>
      <c r="D4633" s="322" t="s">
        <v>42932</v>
      </c>
    </row>
    <row r="4634" spans="1:4">
      <c r="A4634" s="323">
        <v>98094</v>
      </c>
      <c r="B4634" s="321" t="s">
        <v>4749</v>
      </c>
      <c r="C4634" s="321" t="s">
        <v>5</v>
      </c>
      <c r="D4634" s="322" t="s">
        <v>42933</v>
      </c>
    </row>
    <row r="4635" spans="1:4">
      <c r="A4635" s="323">
        <v>98099</v>
      </c>
      <c r="B4635" s="321" t="s">
        <v>4750</v>
      </c>
      <c r="C4635" s="321" t="s">
        <v>5</v>
      </c>
      <c r="D4635" s="322" t="s">
        <v>42934</v>
      </c>
    </row>
    <row r="4636" spans="1:4">
      <c r="A4636" s="323">
        <v>98100</v>
      </c>
      <c r="B4636" s="321" t="s">
        <v>4751</v>
      </c>
      <c r="C4636" s="321" t="s">
        <v>5</v>
      </c>
      <c r="D4636" s="322" t="s">
        <v>42935</v>
      </c>
    </row>
    <row r="4637" spans="1:4">
      <c r="A4637" s="323">
        <v>98101</v>
      </c>
      <c r="B4637" s="321" t="s">
        <v>4752</v>
      </c>
      <c r="C4637" s="321" t="s">
        <v>5</v>
      </c>
      <c r="D4637" s="322" t="s">
        <v>42936</v>
      </c>
    </row>
    <row r="4638" spans="1:4">
      <c r="A4638" s="323">
        <v>98109</v>
      </c>
      <c r="B4638" s="321" t="s">
        <v>4753</v>
      </c>
      <c r="C4638" s="321" t="s">
        <v>5</v>
      </c>
      <c r="D4638" s="322" t="s">
        <v>42937</v>
      </c>
    </row>
    <row r="4639" spans="1:4">
      <c r="A4639" s="323">
        <v>98110</v>
      </c>
      <c r="B4639" s="321" t="s">
        <v>4754</v>
      </c>
      <c r="C4639" s="321" t="s">
        <v>5</v>
      </c>
      <c r="D4639" s="322" t="s">
        <v>42938</v>
      </c>
    </row>
    <row r="4640" spans="1:4">
      <c r="A4640" s="323">
        <v>98111</v>
      </c>
      <c r="B4640" s="321" t="s">
        <v>4755</v>
      </c>
      <c r="C4640" s="321" t="s">
        <v>5</v>
      </c>
      <c r="D4640" s="322" t="s">
        <v>42939</v>
      </c>
    </row>
    <row r="4641" spans="1:4">
      <c r="A4641" s="323">
        <v>98112</v>
      </c>
      <c r="B4641" s="321" t="s">
        <v>4756</v>
      </c>
      <c r="C4641" s="321" t="s">
        <v>5</v>
      </c>
      <c r="D4641" s="322" t="s">
        <v>42940</v>
      </c>
    </row>
    <row r="4642" spans="1:4">
      <c r="A4642" s="323">
        <v>98114</v>
      </c>
      <c r="B4642" s="321" t="s">
        <v>4757</v>
      </c>
      <c r="C4642" s="321" t="s">
        <v>5</v>
      </c>
      <c r="D4642" s="322" t="s">
        <v>42941</v>
      </c>
    </row>
    <row r="4643" spans="1:4">
      <c r="A4643" s="323">
        <v>98115</v>
      </c>
      <c r="B4643" s="321" t="s">
        <v>4758</v>
      </c>
      <c r="C4643" s="321" t="s">
        <v>5</v>
      </c>
      <c r="D4643" s="322" t="s">
        <v>42942</v>
      </c>
    </row>
    <row r="4644" spans="1:4">
      <c r="A4644" s="323">
        <v>89957</v>
      </c>
      <c r="B4644" s="321" t="s">
        <v>4759</v>
      </c>
      <c r="C4644" s="321" t="s">
        <v>5</v>
      </c>
      <c r="D4644" s="322" t="s">
        <v>42943</v>
      </c>
    </row>
    <row r="4645" spans="1:4">
      <c r="A4645" s="323">
        <v>89959</v>
      </c>
      <c r="B4645" s="321" t="s">
        <v>4760</v>
      </c>
      <c r="C4645" s="321" t="s">
        <v>5</v>
      </c>
      <c r="D4645" s="322" t="s">
        <v>42944</v>
      </c>
    </row>
    <row r="4646" spans="1:4">
      <c r="A4646" s="323">
        <v>89349</v>
      </c>
      <c r="B4646" s="321" t="s">
        <v>4761</v>
      </c>
      <c r="C4646" s="321" t="s">
        <v>5</v>
      </c>
      <c r="D4646" s="322" t="s">
        <v>42945</v>
      </c>
    </row>
    <row r="4647" spans="1:4">
      <c r="A4647" s="323">
        <v>89351</v>
      </c>
      <c r="B4647" s="321" t="s">
        <v>4762</v>
      </c>
      <c r="C4647" s="321" t="s">
        <v>5</v>
      </c>
      <c r="D4647" s="322" t="s">
        <v>42946</v>
      </c>
    </row>
    <row r="4648" spans="1:4">
      <c r="A4648" s="323">
        <v>89352</v>
      </c>
      <c r="B4648" s="321" t="s">
        <v>4763</v>
      </c>
      <c r="C4648" s="321" t="s">
        <v>5</v>
      </c>
      <c r="D4648" s="322" t="s">
        <v>40053</v>
      </c>
    </row>
    <row r="4649" spans="1:4">
      <c r="A4649" s="323">
        <v>89353</v>
      </c>
      <c r="B4649" s="321" t="s">
        <v>4764</v>
      </c>
      <c r="C4649" s="321" t="s">
        <v>5</v>
      </c>
      <c r="D4649" s="322" t="s">
        <v>42947</v>
      </c>
    </row>
    <row r="4650" spans="1:4">
      <c r="A4650" s="323">
        <v>89354</v>
      </c>
      <c r="B4650" s="321" t="s">
        <v>4765</v>
      </c>
      <c r="C4650" s="321" t="s">
        <v>5</v>
      </c>
      <c r="D4650" s="322" t="s">
        <v>42948</v>
      </c>
    </row>
    <row r="4651" spans="1:4">
      <c r="A4651" s="323">
        <v>89969</v>
      </c>
      <c r="B4651" s="321" t="s">
        <v>4766</v>
      </c>
      <c r="C4651" s="321" t="s">
        <v>5</v>
      </c>
      <c r="D4651" s="322" t="s">
        <v>42949</v>
      </c>
    </row>
    <row r="4652" spans="1:4">
      <c r="A4652" s="323">
        <v>89970</v>
      </c>
      <c r="B4652" s="321" t="s">
        <v>4767</v>
      </c>
      <c r="C4652" s="321" t="s">
        <v>5</v>
      </c>
      <c r="D4652" s="322" t="s">
        <v>42950</v>
      </c>
    </row>
    <row r="4653" spans="1:4">
      <c r="A4653" s="323">
        <v>89971</v>
      </c>
      <c r="B4653" s="321" t="s">
        <v>4768</v>
      </c>
      <c r="C4653" s="321" t="s">
        <v>5</v>
      </c>
      <c r="D4653" s="322" t="s">
        <v>39647</v>
      </c>
    </row>
    <row r="4654" spans="1:4">
      <c r="A4654" s="323">
        <v>89972</v>
      </c>
      <c r="B4654" s="321" t="s">
        <v>4769</v>
      </c>
      <c r="C4654" s="321" t="s">
        <v>5</v>
      </c>
      <c r="D4654" s="322" t="s">
        <v>42951</v>
      </c>
    </row>
    <row r="4655" spans="1:4">
      <c r="A4655" s="323">
        <v>89973</v>
      </c>
      <c r="B4655" s="321" t="s">
        <v>4770</v>
      </c>
      <c r="C4655" s="321" t="s">
        <v>5</v>
      </c>
      <c r="D4655" s="322" t="s">
        <v>42952</v>
      </c>
    </row>
    <row r="4656" spans="1:4">
      <c r="A4656" s="323">
        <v>89974</v>
      </c>
      <c r="B4656" s="321" t="s">
        <v>4771</v>
      </c>
      <c r="C4656" s="321" t="s">
        <v>5</v>
      </c>
      <c r="D4656" s="322" t="s">
        <v>42953</v>
      </c>
    </row>
    <row r="4657" spans="1:4">
      <c r="A4657" s="323">
        <v>89984</v>
      </c>
      <c r="B4657" s="321" t="s">
        <v>4772</v>
      </c>
      <c r="C4657" s="321" t="s">
        <v>5</v>
      </c>
      <c r="D4657" s="322" t="s">
        <v>42954</v>
      </c>
    </row>
    <row r="4658" spans="1:4">
      <c r="A4658" s="323">
        <v>89985</v>
      </c>
      <c r="B4658" s="321" t="s">
        <v>4773</v>
      </c>
      <c r="C4658" s="321" t="s">
        <v>5</v>
      </c>
      <c r="D4658" s="322" t="s">
        <v>42955</v>
      </c>
    </row>
    <row r="4659" spans="1:4">
      <c r="A4659" s="323">
        <v>89986</v>
      </c>
      <c r="B4659" s="321" t="s">
        <v>4774</v>
      </c>
      <c r="C4659" s="321" t="s">
        <v>5</v>
      </c>
      <c r="D4659" s="322" t="s">
        <v>42956</v>
      </c>
    </row>
    <row r="4660" spans="1:4">
      <c r="A4660" s="323">
        <v>89987</v>
      </c>
      <c r="B4660" s="321" t="s">
        <v>4775</v>
      </c>
      <c r="C4660" s="321" t="s">
        <v>5</v>
      </c>
      <c r="D4660" s="322" t="s">
        <v>42957</v>
      </c>
    </row>
    <row r="4661" spans="1:4">
      <c r="A4661" s="323">
        <v>90371</v>
      </c>
      <c r="B4661" s="321" t="s">
        <v>4776</v>
      </c>
      <c r="C4661" s="321" t="s">
        <v>5</v>
      </c>
      <c r="D4661" s="322" t="s">
        <v>41827</v>
      </c>
    </row>
    <row r="4662" spans="1:4">
      <c r="A4662" s="323">
        <v>94489</v>
      </c>
      <c r="B4662" s="321" t="s">
        <v>4777</v>
      </c>
      <c r="C4662" s="321" t="s">
        <v>5</v>
      </c>
      <c r="D4662" s="322" t="s">
        <v>39919</v>
      </c>
    </row>
    <row r="4663" spans="1:4">
      <c r="A4663" s="323">
        <v>94490</v>
      </c>
      <c r="B4663" s="321" t="s">
        <v>4778</v>
      </c>
      <c r="C4663" s="321" t="s">
        <v>5</v>
      </c>
      <c r="D4663" s="322" t="s">
        <v>42958</v>
      </c>
    </row>
    <row r="4664" spans="1:4">
      <c r="A4664" s="323">
        <v>94491</v>
      </c>
      <c r="B4664" s="321" t="s">
        <v>4779</v>
      </c>
      <c r="C4664" s="321" t="s">
        <v>5</v>
      </c>
      <c r="D4664" s="322" t="s">
        <v>42959</v>
      </c>
    </row>
    <row r="4665" spans="1:4">
      <c r="A4665" s="323">
        <v>94492</v>
      </c>
      <c r="B4665" s="321" t="s">
        <v>4780</v>
      </c>
      <c r="C4665" s="321" t="s">
        <v>5</v>
      </c>
      <c r="D4665" s="322" t="s">
        <v>42960</v>
      </c>
    </row>
    <row r="4666" spans="1:4">
      <c r="A4666" s="323">
        <v>94493</v>
      </c>
      <c r="B4666" s="321" t="s">
        <v>4781</v>
      </c>
      <c r="C4666" s="321" t="s">
        <v>5</v>
      </c>
      <c r="D4666" s="322" t="s">
        <v>42961</v>
      </c>
    </row>
    <row r="4667" spans="1:4">
      <c r="A4667" s="323">
        <v>94494</v>
      </c>
      <c r="B4667" s="321" t="s">
        <v>4782</v>
      </c>
      <c r="C4667" s="321" t="s">
        <v>5</v>
      </c>
      <c r="D4667" s="322" t="s">
        <v>42962</v>
      </c>
    </row>
    <row r="4668" spans="1:4">
      <c r="A4668" s="323">
        <v>94495</v>
      </c>
      <c r="B4668" s="321" t="s">
        <v>4783</v>
      </c>
      <c r="C4668" s="321" t="s">
        <v>5</v>
      </c>
      <c r="D4668" s="322" t="s">
        <v>42963</v>
      </c>
    </row>
    <row r="4669" spans="1:4">
      <c r="A4669" s="323">
        <v>94496</v>
      </c>
      <c r="B4669" s="321" t="s">
        <v>4784</v>
      </c>
      <c r="C4669" s="321" t="s">
        <v>5</v>
      </c>
      <c r="D4669" s="322" t="s">
        <v>42964</v>
      </c>
    </row>
    <row r="4670" spans="1:4">
      <c r="A4670" s="323">
        <v>94497</v>
      </c>
      <c r="B4670" s="321" t="s">
        <v>4785</v>
      </c>
      <c r="C4670" s="321" t="s">
        <v>5</v>
      </c>
      <c r="D4670" s="322" t="s">
        <v>42965</v>
      </c>
    </row>
    <row r="4671" spans="1:4">
      <c r="A4671" s="323">
        <v>94498</v>
      </c>
      <c r="B4671" s="321" t="s">
        <v>4786</v>
      </c>
      <c r="C4671" s="321" t="s">
        <v>5</v>
      </c>
      <c r="D4671" s="322" t="s">
        <v>42966</v>
      </c>
    </row>
    <row r="4672" spans="1:4">
      <c r="A4672" s="323">
        <v>94499</v>
      </c>
      <c r="B4672" s="321" t="s">
        <v>4787</v>
      </c>
      <c r="C4672" s="321" t="s">
        <v>5</v>
      </c>
      <c r="D4672" s="322" t="s">
        <v>42967</v>
      </c>
    </row>
    <row r="4673" spans="1:4">
      <c r="A4673" s="323">
        <v>94500</v>
      </c>
      <c r="B4673" s="321" t="s">
        <v>4788</v>
      </c>
      <c r="C4673" s="321" t="s">
        <v>5</v>
      </c>
      <c r="D4673" s="322" t="s">
        <v>42968</v>
      </c>
    </row>
    <row r="4674" spans="1:4">
      <c r="A4674" s="323">
        <v>94501</v>
      </c>
      <c r="B4674" s="321" t="s">
        <v>4789</v>
      </c>
      <c r="C4674" s="321" t="s">
        <v>5</v>
      </c>
      <c r="D4674" s="322" t="s">
        <v>42969</v>
      </c>
    </row>
    <row r="4675" spans="1:4">
      <c r="A4675" s="323">
        <v>94792</v>
      </c>
      <c r="B4675" s="321" t="s">
        <v>4790</v>
      </c>
      <c r="C4675" s="321" t="s">
        <v>5</v>
      </c>
      <c r="D4675" s="322" t="s">
        <v>42970</v>
      </c>
    </row>
    <row r="4676" spans="1:4">
      <c r="A4676" s="323">
        <v>94793</v>
      </c>
      <c r="B4676" s="321" t="s">
        <v>4791</v>
      </c>
      <c r="C4676" s="321" t="s">
        <v>5</v>
      </c>
      <c r="D4676" s="322" t="s">
        <v>42971</v>
      </c>
    </row>
    <row r="4677" spans="1:4">
      <c r="A4677" s="323">
        <v>94794</v>
      </c>
      <c r="B4677" s="321" t="s">
        <v>4792</v>
      </c>
      <c r="C4677" s="321" t="s">
        <v>5</v>
      </c>
      <c r="D4677" s="322" t="s">
        <v>42972</v>
      </c>
    </row>
    <row r="4678" spans="1:4">
      <c r="A4678" s="323">
        <v>94795</v>
      </c>
      <c r="B4678" s="321" t="s">
        <v>4793</v>
      </c>
      <c r="C4678" s="321" t="s">
        <v>5</v>
      </c>
      <c r="D4678" s="322" t="s">
        <v>40000</v>
      </c>
    </row>
    <row r="4679" spans="1:4">
      <c r="A4679" s="323">
        <v>94796</v>
      </c>
      <c r="B4679" s="321" t="s">
        <v>4794</v>
      </c>
      <c r="C4679" s="321" t="s">
        <v>5</v>
      </c>
      <c r="D4679" s="322" t="s">
        <v>42973</v>
      </c>
    </row>
    <row r="4680" spans="1:4">
      <c r="A4680" s="323">
        <v>94797</v>
      </c>
      <c r="B4680" s="321" t="s">
        <v>4795</v>
      </c>
      <c r="C4680" s="321" t="s">
        <v>5</v>
      </c>
      <c r="D4680" s="322" t="s">
        <v>42974</v>
      </c>
    </row>
    <row r="4681" spans="1:4">
      <c r="A4681" s="323">
        <v>94798</v>
      </c>
      <c r="B4681" s="321" t="s">
        <v>4796</v>
      </c>
      <c r="C4681" s="321" t="s">
        <v>5</v>
      </c>
      <c r="D4681" s="322" t="s">
        <v>42975</v>
      </c>
    </row>
    <row r="4682" spans="1:4">
      <c r="A4682" s="323">
        <v>94799</v>
      </c>
      <c r="B4682" s="321" t="s">
        <v>4797</v>
      </c>
      <c r="C4682" s="321" t="s">
        <v>5</v>
      </c>
      <c r="D4682" s="322" t="s">
        <v>42976</v>
      </c>
    </row>
    <row r="4683" spans="1:4">
      <c r="A4683" s="323">
        <v>94800</v>
      </c>
      <c r="B4683" s="321" t="s">
        <v>4798</v>
      </c>
      <c r="C4683" s="321" t="s">
        <v>5</v>
      </c>
      <c r="D4683" s="322" t="s">
        <v>42977</v>
      </c>
    </row>
    <row r="4684" spans="1:4">
      <c r="A4684" s="323">
        <v>95248</v>
      </c>
      <c r="B4684" s="321" t="s">
        <v>4799</v>
      </c>
      <c r="C4684" s="321" t="s">
        <v>5</v>
      </c>
      <c r="D4684" s="322" t="s">
        <v>42978</v>
      </c>
    </row>
    <row r="4685" spans="1:4">
      <c r="A4685" s="323">
        <v>95249</v>
      </c>
      <c r="B4685" s="321" t="s">
        <v>4800</v>
      </c>
      <c r="C4685" s="321" t="s">
        <v>5</v>
      </c>
      <c r="D4685" s="322" t="s">
        <v>42979</v>
      </c>
    </row>
    <row r="4686" spans="1:4">
      <c r="A4686" s="323">
        <v>95250</v>
      </c>
      <c r="B4686" s="321" t="s">
        <v>4801</v>
      </c>
      <c r="C4686" s="321" t="s">
        <v>5</v>
      </c>
      <c r="D4686" s="322" t="s">
        <v>42980</v>
      </c>
    </row>
    <row r="4687" spans="1:4">
      <c r="A4687" s="323">
        <v>95251</v>
      </c>
      <c r="B4687" s="321" t="s">
        <v>4802</v>
      </c>
      <c r="C4687" s="321" t="s">
        <v>5</v>
      </c>
      <c r="D4687" s="322" t="s">
        <v>42981</v>
      </c>
    </row>
    <row r="4688" spans="1:4">
      <c r="A4688" s="323">
        <v>95252</v>
      </c>
      <c r="B4688" s="321" t="s">
        <v>4803</v>
      </c>
      <c r="C4688" s="321" t="s">
        <v>5</v>
      </c>
      <c r="D4688" s="322" t="s">
        <v>42982</v>
      </c>
    </row>
    <row r="4689" spans="1:4">
      <c r="A4689" s="323">
        <v>95253</v>
      </c>
      <c r="B4689" s="321" t="s">
        <v>4804</v>
      </c>
      <c r="C4689" s="321" t="s">
        <v>5</v>
      </c>
      <c r="D4689" s="322" t="s">
        <v>42983</v>
      </c>
    </row>
    <row r="4690" spans="1:4">
      <c r="A4690" s="323">
        <v>99619</v>
      </c>
      <c r="B4690" s="321" t="s">
        <v>4805</v>
      </c>
      <c r="C4690" s="321" t="s">
        <v>5</v>
      </c>
      <c r="D4690" s="322" t="s">
        <v>42984</v>
      </c>
    </row>
    <row r="4691" spans="1:4">
      <c r="A4691" s="323">
        <v>99620</v>
      </c>
      <c r="B4691" s="321" t="s">
        <v>4806</v>
      </c>
      <c r="C4691" s="321" t="s">
        <v>5</v>
      </c>
      <c r="D4691" s="322" t="s">
        <v>42985</v>
      </c>
    </row>
    <row r="4692" spans="1:4">
      <c r="A4692" s="323">
        <v>99621</v>
      </c>
      <c r="B4692" s="321" t="s">
        <v>4807</v>
      </c>
      <c r="C4692" s="321" t="s">
        <v>5</v>
      </c>
      <c r="D4692" s="322" t="s">
        <v>40560</v>
      </c>
    </row>
    <row r="4693" spans="1:4">
      <c r="A4693" s="323">
        <v>99622</v>
      </c>
      <c r="B4693" s="321" t="s">
        <v>4808</v>
      </c>
      <c r="C4693" s="321" t="s">
        <v>5</v>
      </c>
      <c r="D4693" s="322" t="s">
        <v>41851</v>
      </c>
    </row>
    <row r="4694" spans="1:4">
      <c r="A4694" s="323">
        <v>99623</v>
      </c>
      <c r="B4694" s="321" t="s">
        <v>4809</v>
      </c>
      <c r="C4694" s="321" t="s">
        <v>5</v>
      </c>
      <c r="D4694" s="322" t="s">
        <v>42986</v>
      </c>
    </row>
    <row r="4695" spans="1:4">
      <c r="A4695" s="323">
        <v>99624</v>
      </c>
      <c r="B4695" s="321" t="s">
        <v>4810</v>
      </c>
      <c r="C4695" s="321" t="s">
        <v>5</v>
      </c>
      <c r="D4695" s="322" t="s">
        <v>42987</v>
      </c>
    </row>
    <row r="4696" spans="1:4">
      <c r="A4696" s="323">
        <v>99625</v>
      </c>
      <c r="B4696" s="321" t="s">
        <v>4811</v>
      </c>
      <c r="C4696" s="321" t="s">
        <v>5</v>
      </c>
      <c r="D4696" s="322" t="s">
        <v>42988</v>
      </c>
    </row>
    <row r="4697" spans="1:4">
      <c r="A4697" s="323">
        <v>99626</v>
      </c>
      <c r="B4697" s="321" t="s">
        <v>4812</v>
      </c>
      <c r="C4697" s="321" t="s">
        <v>5</v>
      </c>
      <c r="D4697" s="322" t="s">
        <v>42989</v>
      </c>
    </row>
    <row r="4698" spans="1:4">
      <c r="A4698" s="323">
        <v>99627</v>
      </c>
      <c r="B4698" s="321" t="s">
        <v>4813</v>
      </c>
      <c r="C4698" s="321" t="s">
        <v>5</v>
      </c>
      <c r="D4698" s="322" t="s">
        <v>42990</v>
      </c>
    </row>
    <row r="4699" spans="1:4">
      <c r="A4699" s="323">
        <v>99628</v>
      </c>
      <c r="B4699" s="321" t="s">
        <v>4814</v>
      </c>
      <c r="C4699" s="321" t="s">
        <v>5</v>
      </c>
      <c r="D4699" s="322" t="s">
        <v>42991</v>
      </c>
    </row>
    <row r="4700" spans="1:4">
      <c r="A4700" s="323">
        <v>99629</v>
      </c>
      <c r="B4700" s="321" t="s">
        <v>4815</v>
      </c>
      <c r="C4700" s="321" t="s">
        <v>5</v>
      </c>
      <c r="D4700" s="322" t="s">
        <v>42992</v>
      </c>
    </row>
    <row r="4701" spans="1:4">
      <c r="A4701" s="323">
        <v>99630</v>
      </c>
      <c r="B4701" s="321" t="s">
        <v>4816</v>
      </c>
      <c r="C4701" s="321" t="s">
        <v>5</v>
      </c>
      <c r="D4701" s="322" t="s">
        <v>42993</v>
      </c>
    </row>
    <row r="4702" spans="1:4">
      <c r="A4702" s="323">
        <v>99631</v>
      </c>
      <c r="B4702" s="321" t="s">
        <v>4817</v>
      </c>
      <c r="C4702" s="321" t="s">
        <v>5</v>
      </c>
      <c r="D4702" s="322" t="s">
        <v>39198</v>
      </c>
    </row>
    <row r="4703" spans="1:4">
      <c r="A4703" s="323">
        <v>99632</v>
      </c>
      <c r="B4703" s="321" t="s">
        <v>4818</v>
      </c>
      <c r="C4703" s="321" t="s">
        <v>5</v>
      </c>
      <c r="D4703" s="322" t="s">
        <v>42994</v>
      </c>
    </row>
    <row r="4704" spans="1:4">
      <c r="A4704" s="323">
        <v>99633</v>
      </c>
      <c r="B4704" s="321" t="s">
        <v>4819</v>
      </c>
      <c r="C4704" s="321" t="s">
        <v>5</v>
      </c>
      <c r="D4704" s="322" t="s">
        <v>42995</v>
      </c>
    </row>
    <row r="4705" spans="1:4">
      <c r="A4705" s="323">
        <v>99634</v>
      </c>
      <c r="B4705" s="321" t="s">
        <v>4820</v>
      </c>
      <c r="C4705" s="321" t="s">
        <v>5</v>
      </c>
      <c r="D4705" s="322" t="s">
        <v>42996</v>
      </c>
    </row>
    <row r="4706" spans="1:4">
      <c r="A4706" s="323">
        <v>99635</v>
      </c>
      <c r="B4706" s="321" t="s">
        <v>4821</v>
      </c>
      <c r="C4706" s="321" t="s">
        <v>5</v>
      </c>
      <c r="D4706" s="322" t="s">
        <v>42997</v>
      </c>
    </row>
    <row r="4707" spans="1:4">
      <c r="A4707" s="323">
        <v>95634</v>
      </c>
      <c r="B4707" s="321" t="s">
        <v>4822</v>
      </c>
      <c r="C4707" s="321" t="s">
        <v>5</v>
      </c>
      <c r="D4707" s="322" t="s">
        <v>42998</v>
      </c>
    </row>
    <row r="4708" spans="1:4">
      <c r="A4708" s="323">
        <v>95635</v>
      </c>
      <c r="B4708" s="321" t="s">
        <v>4823</v>
      </c>
      <c r="C4708" s="321" t="s">
        <v>5</v>
      </c>
      <c r="D4708" s="322" t="s">
        <v>42999</v>
      </c>
    </row>
    <row r="4709" spans="1:4">
      <c r="A4709" s="323">
        <v>95636</v>
      </c>
      <c r="B4709" s="321" t="s">
        <v>38809</v>
      </c>
      <c r="C4709" s="321" t="s">
        <v>5</v>
      </c>
      <c r="D4709" s="322" t="s">
        <v>43000</v>
      </c>
    </row>
    <row r="4710" spans="1:4">
      <c r="A4710" s="323">
        <v>95637</v>
      </c>
      <c r="B4710" s="321" t="s">
        <v>4824</v>
      </c>
      <c r="C4710" s="321" t="s">
        <v>5</v>
      </c>
      <c r="D4710" s="322" t="s">
        <v>43001</v>
      </c>
    </row>
    <row r="4711" spans="1:4">
      <c r="A4711" s="323">
        <v>95638</v>
      </c>
      <c r="B4711" s="321" t="s">
        <v>4825</v>
      </c>
      <c r="C4711" s="321" t="s">
        <v>5</v>
      </c>
      <c r="D4711" s="322" t="s">
        <v>43002</v>
      </c>
    </row>
    <row r="4712" spans="1:4">
      <c r="A4712" s="323">
        <v>95639</v>
      </c>
      <c r="B4712" s="321" t="s">
        <v>4826</v>
      </c>
      <c r="C4712" s="321" t="s">
        <v>5</v>
      </c>
      <c r="D4712" s="322" t="s">
        <v>43003</v>
      </c>
    </row>
    <row r="4713" spans="1:4">
      <c r="A4713" s="323">
        <v>95641</v>
      </c>
      <c r="B4713" s="321" t="s">
        <v>4827</v>
      </c>
      <c r="C4713" s="321" t="s">
        <v>5</v>
      </c>
      <c r="D4713" s="322" t="s">
        <v>43004</v>
      </c>
    </row>
    <row r="4714" spans="1:4">
      <c r="A4714" s="323">
        <v>95642</v>
      </c>
      <c r="B4714" s="321" t="s">
        <v>4828</v>
      </c>
      <c r="C4714" s="321" t="s">
        <v>5</v>
      </c>
      <c r="D4714" s="322" t="s">
        <v>43005</v>
      </c>
    </row>
    <row r="4715" spans="1:4">
      <c r="A4715" s="323">
        <v>95643</v>
      </c>
      <c r="B4715" s="321" t="s">
        <v>4829</v>
      </c>
      <c r="C4715" s="321" t="s">
        <v>5</v>
      </c>
      <c r="D4715" s="322" t="s">
        <v>43006</v>
      </c>
    </row>
    <row r="4716" spans="1:4">
      <c r="A4716" s="323">
        <v>95644</v>
      </c>
      <c r="B4716" s="321" t="s">
        <v>4830</v>
      </c>
      <c r="C4716" s="321" t="s">
        <v>5</v>
      </c>
      <c r="D4716" s="322" t="s">
        <v>43007</v>
      </c>
    </row>
    <row r="4717" spans="1:4">
      <c r="A4717" s="323">
        <v>95645</v>
      </c>
      <c r="B4717" s="321" t="s">
        <v>4831</v>
      </c>
      <c r="C4717" s="321" t="s">
        <v>5</v>
      </c>
      <c r="D4717" s="322" t="s">
        <v>43008</v>
      </c>
    </row>
    <row r="4718" spans="1:4">
      <c r="A4718" s="323">
        <v>95646</v>
      </c>
      <c r="B4718" s="321" t="s">
        <v>4832</v>
      </c>
      <c r="C4718" s="321" t="s">
        <v>5</v>
      </c>
      <c r="D4718" s="322" t="s">
        <v>43009</v>
      </c>
    </row>
    <row r="4719" spans="1:4">
      <c r="A4719" s="323">
        <v>95647</v>
      </c>
      <c r="B4719" s="321" t="s">
        <v>4833</v>
      </c>
      <c r="C4719" s="321" t="s">
        <v>5</v>
      </c>
      <c r="D4719" s="322" t="s">
        <v>43010</v>
      </c>
    </row>
    <row r="4720" spans="1:4">
      <c r="A4720" s="323">
        <v>95673</v>
      </c>
      <c r="B4720" s="321" t="s">
        <v>4834</v>
      </c>
      <c r="C4720" s="321" t="s">
        <v>5</v>
      </c>
      <c r="D4720" s="322" t="s">
        <v>43011</v>
      </c>
    </row>
    <row r="4721" spans="1:4">
      <c r="A4721" s="323">
        <v>95674</v>
      </c>
      <c r="B4721" s="321" t="s">
        <v>4835</v>
      </c>
      <c r="C4721" s="321" t="s">
        <v>5</v>
      </c>
      <c r="D4721" s="322" t="s">
        <v>43012</v>
      </c>
    </row>
    <row r="4722" spans="1:4">
      <c r="A4722" s="323">
        <v>95675</v>
      </c>
      <c r="B4722" s="321" t="s">
        <v>4836</v>
      </c>
      <c r="C4722" s="321" t="s">
        <v>5</v>
      </c>
      <c r="D4722" s="322" t="s">
        <v>43013</v>
      </c>
    </row>
    <row r="4723" spans="1:4">
      <c r="A4723" s="323">
        <v>95676</v>
      </c>
      <c r="B4723" s="321" t="s">
        <v>4837</v>
      </c>
      <c r="C4723" s="321" t="s">
        <v>5</v>
      </c>
      <c r="D4723" s="322" t="s">
        <v>43014</v>
      </c>
    </row>
    <row r="4724" spans="1:4">
      <c r="A4724" s="323">
        <v>97741</v>
      </c>
      <c r="B4724" s="321" t="s">
        <v>4838</v>
      </c>
      <c r="C4724" s="321" t="s">
        <v>5</v>
      </c>
      <c r="D4724" s="322" t="s">
        <v>43015</v>
      </c>
    </row>
    <row r="4725" spans="1:4">
      <c r="A4725" s="323">
        <v>90436</v>
      </c>
      <c r="B4725" s="321" t="s">
        <v>4839</v>
      </c>
      <c r="C4725" s="321" t="s">
        <v>5</v>
      </c>
      <c r="D4725" s="322" t="s">
        <v>43016</v>
      </c>
    </row>
    <row r="4726" spans="1:4">
      <c r="A4726" s="323">
        <v>90437</v>
      </c>
      <c r="B4726" s="321" t="s">
        <v>4840</v>
      </c>
      <c r="C4726" s="321" t="s">
        <v>5</v>
      </c>
      <c r="D4726" s="322" t="s">
        <v>43017</v>
      </c>
    </row>
    <row r="4727" spans="1:4">
      <c r="A4727" s="323">
        <v>90438</v>
      </c>
      <c r="B4727" s="321" t="s">
        <v>4841</v>
      </c>
      <c r="C4727" s="321" t="s">
        <v>5</v>
      </c>
      <c r="D4727" s="322" t="s">
        <v>43018</v>
      </c>
    </row>
    <row r="4728" spans="1:4">
      <c r="A4728" s="323">
        <v>90439</v>
      </c>
      <c r="B4728" s="321" t="s">
        <v>4842</v>
      </c>
      <c r="C4728" s="321" t="s">
        <v>5</v>
      </c>
      <c r="D4728" s="322" t="s">
        <v>43019</v>
      </c>
    </row>
    <row r="4729" spans="1:4">
      <c r="A4729" s="323">
        <v>90440</v>
      </c>
      <c r="B4729" s="321" t="s">
        <v>4843</v>
      </c>
      <c r="C4729" s="321" t="s">
        <v>5</v>
      </c>
      <c r="D4729" s="322" t="s">
        <v>43020</v>
      </c>
    </row>
    <row r="4730" spans="1:4">
      <c r="A4730" s="323">
        <v>90441</v>
      </c>
      <c r="B4730" s="321" t="s">
        <v>4844</v>
      </c>
      <c r="C4730" s="321" t="s">
        <v>5</v>
      </c>
      <c r="D4730" s="322" t="s">
        <v>43021</v>
      </c>
    </row>
    <row r="4731" spans="1:4">
      <c r="A4731" s="323">
        <v>90443</v>
      </c>
      <c r="B4731" s="321" t="s">
        <v>4845</v>
      </c>
      <c r="C4731" s="321" t="s">
        <v>40</v>
      </c>
      <c r="D4731" s="322" t="s">
        <v>43022</v>
      </c>
    </row>
    <row r="4732" spans="1:4">
      <c r="A4732" s="323">
        <v>90444</v>
      </c>
      <c r="B4732" s="321" t="s">
        <v>4846</v>
      </c>
      <c r="C4732" s="321" t="s">
        <v>40</v>
      </c>
      <c r="D4732" s="322" t="s">
        <v>43023</v>
      </c>
    </row>
    <row r="4733" spans="1:4">
      <c r="A4733" s="323">
        <v>90445</v>
      </c>
      <c r="B4733" s="321" t="s">
        <v>4847</v>
      </c>
      <c r="C4733" s="321" t="s">
        <v>40</v>
      </c>
      <c r="D4733" s="322" t="s">
        <v>43024</v>
      </c>
    </row>
    <row r="4734" spans="1:4">
      <c r="A4734" s="323">
        <v>90446</v>
      </c>
      <c r="B4734" s="321" t="s">
        <v>4848</v>
      </c>
      <c r="C4734" s="321" t="s">
        <v>40</v>
      </c>
      <c r="D4734" s="322" t="s">
        <v>41264</v>
      </c>
    </row>
    <row r="4735" spans="1:4">
      <c r="A4735" s="323">
        <v>90447</v>
      </c>
      <c r="B4735" s="321" t="s">
        <v>4849</v>
      </c>
      <c r="C4735" s="321" t="s">
        <v>40</v>
      </c>
      <c r="D4735" s="322" t="s">
        <v>43025</v>
      </c>
    </row>
    <row r="4736" spans="1:4">
      <c r="A4736" s="323">
        <v>90451</v>
      </c>
      <c r="B4736" s="321" t="s">
        <v>4850</v>
      </c>
      <c r="C4736" s="321" t="s">
        <v>5</v>
      </c>
      <c r="D4736" s="322" t="s">
        <v>43026</v>
      </c>
    </row>
    <row r="4737" spans="1:4">
      <c r="A4737" s="323">
        <v>90452</v>
      </c>
      <c r="B4737" s="321" t="s">
        <v>4851</v>
      </c>
      <c r="C4737" s="321" t="s">
        <v>5</v>
      </c>
      <c r="D4737" s="322" t="s">
        <v>43027</v>
      </c>
    </row>
    <row r="4738" spans="1:4">
      <c r="A4738" s="323">
        <v>90453</v>
      </c>
      <c r="B4738" s="321" t="s">
        <v>4852</v>
      </c>
      <c r="C4738" s="321" t="s">
        <v>5</v>
      </c>
      <c r="D4738" s="322" t="s">
        <v>39663</v>
      </c>
    </row>
    <row r="4739" spans="1:4">
      <c r="A4739" s="323">
        <v>90454</v>
      </c>
      <c r="B4739" s="321" t="s">
        <v>4853</v>
      </c>
      <c r="C4739" s="321" t="s">
        <v>5</v>
      </c>
      <c r="D4739" s="322" t="s">
        <v>39566</v>
      </c>
    </row>
    <row r="4740" spans="1:4">
      <c r="A4740" s="323">
        <v>90455</v>
      </c>
      <c r="B4740" s="321" t="s">
        <v>4854</v>
      </c>
      <c r="C4740" s="321" t="s">
        <v>5</v>
      </c>
      <c r="D4740" s="322" t="s">
        <v>43028</v>
      </c>
    </row>
    <row r="4741" spans="1:4">
      <c r="A4741" s="323">
        <v>90456</v>
      </c>
      <c r="B4741" s="321" t="s">
        <v>4855</v>
      </c>
      <c r="C4741" s="321" t="s">
        <v>5</v>
      </c>
      <c r="D4741" s="322" t="s">
        <v>43029</v>
      </c>
    </row>
    <row r="4742" spans="1:4">
      <c r="A4742" s="323">
        <v>90457</v>
      </c>
      <c r="B4742" s="321" t="s">
        <v>4856</v>
      </c>
      <c r="C4742" s="321" t="s">
        <v>5</v>
      </c>
      <c r="D4742" s="322" t="s">
        <v>43030</v>
      </c>
    </row>
    <row r="4743" spans="1:4">
      <c r="A4743" s="323">
        <v>90458</v>
      </c>
      <c r="B4743" s="321" t="s">
        <v>4857</v>
      </c>
      <c r="C4743" s="321" t="s">
        <v>5</v>
      </c>
      <c r="D4743" s="322" t="s">
        <v>43031</v>
      </c>
    </row>
    <row r="4744" spans="1:4">
      <c r="A4744" s="323">
        <v>90459</v>
      </c>
      <c r="B4744" s="321" t="s">
        <v>4858</v>
      </c>
      <c r="C4744" s="321" t="s">
        <v>5</v>
      </c>
      <c r="D4744" s="322" t="s">
        <v>43032</v>
      </c>
    </row>
    <row r="4745" spans="1:4">
      <c r="A4745" s="323">
        <v>90460</v>
      </c>
      <c r="B4745" s="321" t="s">
        <v>4859</v>
      </c>
      <c r="C4745" s="321" t="s">
        <v>40</v>
      </c>
      <c r="D4745" s="322" t="s">
        <v>41175</v>
      </c>
    </row>
    <row r="4746" spans="1:4">
      <c r="A4746" s="323">
        <v>90461</v>
      </c>
      <c r="B4746" s="321" t="s">
        <v>4860</v>
      </c>
      <c r="C4746" s="321" t="s">
        <v>40</v>
      </c>
      <c r="D4746" s="322" t="s">
        <v>43033</v>
      </c>
    </row>
    <row r="4747" spans="1:4">
      <c r="A4747" s="323">
        <v>90462</v>
      </c>
      <c r="B4747" s="321" t="s">
        <v>4861</v>
      </c>
      <c r="C4747" s="321" t="s">
        <v>40</v>
      </c>
      <c r="D4747" s="322" t="s">
        <v>43034</v>
      </c>
    </row>
    <row r="4748" spans="1:4">
      <c r="A4748" s="323">
        <v>90463</v>
      </c>
      <c r="B4748" s="321" t="s">
        <v>4862</v>
      </c>
      <c r="C4748" s="321" t="s">
        <v>40</v>
      </c>
      <c r="D4748" s="322" t="s">
        <v>43035</v>
      </c>
    </row>
    <row r="4749" spans="1:4">
      <c r="A4749" s="323">
        <v>90466</v>
      </c>
      <c r="B4749" s="321" t="s">
        <v>4863</v>
      </c>
      <c r="C4749" s="321" t="s">
        <v>40</v>
      </c>
      <c r="D4749" s="322" t="s">
        <v>43036</v>
      </c>
    </row>
    <row r="4750" spans="1:4">
      <c r="A4750" s="323">
        <v>90467</v>
      </c>
      <c r="B4750" s="321" t="s">
        <v>4864</v>
      </c>
      <c r="C4750" s="321" t="s">
        <v>40</v>
      </c>
      <c r="D4750" s="322" t="s">
        <v>43037</v>
      </c>
    </row>
    <row r="4751" spans="1:4">
      <c r="A4751" s="323">
        <v>90468</v>
      </c>
      <c r="B4751" s="321" t="s">
        <v>4865</v>
      </c>
      <c r="C4751" s="321" t="s">
        <v>40</v>
      </c>
      <c r="D4751" s="322" t="s">
        <v>39908</v>
      </c>
    </row>
    <row r="4752" spans="1:4">
      <c r="A4752" s="323">
        <v>90469</v>
      </c>
      <c r="B4752" s="321" t="s">
        <v>4866</v>
      </c>
      <c r="C4752" s="321" t="s">
        <v>40</v>
      </c>
      <c r="D4752" s="322" t="s">
        <v>41200</v>
      </c>
    </row>
    <row r="4753" spans="1:4">
      <c r="A4753" s="323">
        <v>90470</v>
      </c>
      <c r="B4753" s="321" t="s">
        <v>4867</v>
      </c>
      <c r="C4753" s="321" t="s">
        <v>40</v>
      </c>
      <c r="D4753" s="322" t="s">
        <v>43038</v>
      </c>
    </row>
    <row r="4754" spans="1:4">
      <c r="A4754" s="323">
        <v>91166</v>
      </c>
      <c r="B4754" s="321" t="s">
        <v>4868</v>
      </c>
      <c r="C4754" s="321" t="s">
        <v>40</v>
      </c>
      <c r="D4754" s="322" t="s">
        <v>43039</v>
      </c>
    </row>
    <row r="4755" spans="1:4">
      <c r="A4755" s="323">
        <v>91167</v>
      </c>
      <c r="B4755" s="321" t="s">
        <v>4869</v>
      </c>
      <c r="C4755" s="321" t="s">
        <v>40</v>
      </c>
      <c r="D4755" s="322" t="s">
        <v>43040</v>
      </c>
    </row>
    <row r="4756" spans="1:4">
      <c r="A4756" s="323">
        <v>91168</v>
      </c>
      <c r="B4756" s="321" t="s">
        <v>4870</v>
      </c>
      <c r="C4756" s="321" t="s">
        <v>40</v>
      </c>
      <c r="D4756" s="322" t="s">
        <v>42414</v>
      </c>
    </row>
    <row r="4757" spans="1:4">
      <c r="A4757" s="323">
        <v>91169</v>
      </c>
      <c r="B4757" s="321" t="s">
        <v>4871</v>
      </c>
      <c r="C4757" s="321" t="s">
        <v>40</v>
      </c>
      <c r="D4757" s="322" t="s">
        <v>43041</v>
      </c>
    </row>
    <row r="4758" spans="1:4">
      <c r="A4758" s="323">
        <v>91170</v>
      </c>
      <c r="B4758" s="321" t="s">
        <v>4872</v>
      </c>
      <c r="C4758" s="321" t="s">
        <v>40</v>
      </c>
      <c r="D4758" s="322" t="s">
        <v>43042</v>
      </c>
    </row>
    <row r="4759" spans="1:4">
      <c r="A4759" s="323">
        <v>91171</v>
      </c>
      <c r="B4759" s="321" t="s">
        <v>4873</v>
      </c>
      <c r="C4759" s="321" t="s">
        <v>40</v>
      </c>
      <c r="D4759" s="322" t="s">
        <v>39795</v>
      </c>
    </row>
    <row r="4760" spans="1:4">
      <c r="A4760" s="323">
        <v>91172</v>
      </c>
      <c r="B4760" s="321" t="s">
        <v>4874</v>
      </c>
      <c r="C4760" s="321" t="s">
        <v>40</v>
      </c>
      <c r="D4760" s="322" t="s">
        <v>43043</v>
      </c>
    </row>
    <row r="4761" spans="1:4">
      <c r="A4761" s="323">
        <v>91173</v>
      </c>
      <c r="B4761" s="321" t="s">
        <v>4875</v>
      </c>
      <c r="C4761" s="321" t="s">
        <v>40</v>
      </c>
      <c r="D4761" s="322" t="s">
        <v>39430</v>
      </c>
    </row>
    <row r="4762" spans="1:4">
      <c r="A4762" s="323">
        <v>91174</v>
      </c>
      <c r="B4762" s="321" t="s">
        <v>4876</v>
      </c>
      <c r="C4762" s="321" t="s">
        <v>40</v>
      </c>
      <c r="D4762" s="322" t="s">
        <v>43042</v>
      </c>
    </row>
    <row r="4763" spans="1:4">
      <c r="A4763" s="323">
        <v>91175</v>
      </c>
      <c r="B4763" s="321" t="s">
        <v>4877</v>
      </c>
      <c r="C4763" s="321" t="s">
        <v>40</v>
      </c>
      <c r="D4763" s="322" t="s">
        <v>39935</v>
      </c>
    </row>
    <row r="4764" spans="1:4">
      <c r="A4764" s="323">
        <v>91176</v>
      </c>
      <c r="B4764" s="321" t="s">
        <v>4878</v>
      </c>
      <c r="C4764" s="321" t="s">
        <v>40</v>
      </c>
      <c r="D4764" s="322" t="s">
        <v>43044</v>
      </c>
    </row>
    <row r="4765" spans="1:4">
      <c r="A4765" s="323">
        <v>91177</v>
      </c>
      <c r="B4765" s="321" t="s">
        <v>4879</v>
      </c>
      <c r="C4765" s="321" t="s">
        <v>40</v>
      </c>
      <c r="D4765" s="322" t="s">
        <v>41244</v>
      </c>
    </row>
    <row r="4766" spans="1:4">
      <c r="A4766" s="323">
        <v>91178</v>
      </c>
      <c r="B4766" s="321" t="s">
        <v>4880</v>
      </c>
      <c r="C4766" s="321" t="s">
        <v>40</v>
      </c>
      <c r="D4766" s="322" t="s">
        <v>43045</v>
      </c>
    </row>
    <row r="4767" spans="1:4">
      <c r="A4767" s="323">
        <v>91179</v>
      </c>
      <c r="B4767" s="321" t="s">
        <v>4881</v>
      </c>
      <c r="C4767" s="321" t="s">
        <v>40</v>
      </c>
      <c r="D4767" s="322" t="s">
        <v>43046</v>
      </c>
    </row>
    <row r="4768" spans="1:4">
      <c r="A4768" s="323">
        <v>91180</v>
      </c>
      <c r="B4768" s="321" t="s">
        <v>4882</v>
      </c>
      <c r="C4768" s="321" t="s">
        <v>40</v>
      </c>
      <c r="D4768" s="322" t="s">
        <v>41739</v>
      </c>
    </row>
    <row r="4769" spans="1:4">
      <c r="A4769" s="323">
        <v>91181</v>
      </c>
      <c r="B4769" s="321" t="s">
        <v>4883</v>
      </c>
      <c r="C4769" s="321" t="s">
        <v>40</v>
      </c>
      <c r="D4769" s="322" t="s">
        <v>43047</v>
      </c>
    </row>
    <row r="4770" spans="1:4">
      <c r="A4770" s="323">
        <v>91182</v>
      </c>
      <c r="B4770" s="321" t="s">
        <v>4884</v>
      </c>
      <c r="C4770" s="321" t="s">
        <v>40</v>
      </c>
      <c r="D4770" s="322" t="s">
        <v>39559</v>
      </c>
    </row>
    <row r="4771" spans="1:4">
      <c r="A4771" s="323">
        <v>91183</v>
      </c>
      <c r="B4771" s="321" t="s">
        <v>4885</v>
      </c>
      <c r="C4771" s="321" t="s">
        <v>40</v>
      </c>
      <c r="D4771" s="322" t="s">
        <v>43048</v>
      </c>
    </row>
    <row r="4772" spans="1:4">
      <c r="A4772" s="323">
        <v>91184</v>
      </c>
      <c r="B4772" s="321" t="s">
        <v>4886</v>
      </c>
      <c r="C4772" s="321" t="s">
        <v>40</v>
      </c>
      <c r="D4772" s="322" t="s">
        <v>43049</v>
      </c>
    </row>
    <row r="4773" spans="1:4">
      <c r="A4773" s="323">
        <v>91185</v>
      </c>
      <c r="B4773" s="321" t="s">
        <v>4887</v>
      </c>
      <c r="C4773" s="321" t="s">
        <v>40</v>
      </c>
      <c r="D4773" s="322" t="s">
        <v>43028</v>
      </c>
    </row>
    <row r="4774" spans="1:4">
      <c r="A4774" s="323">
        <v>91186</v>
      </c>
      <c r="B4774" s="321" t="s">
        <v>4888</v>
      </c>
      <c r="C4774" s="321" t="s">
        <v>40</v>
      </c>
      <c r="D4774" s="322" t="s">
        <v>41172</v>
      </c>
    </row>
    <row r="4775" spans="1:4">
      <c r="A4775" s="323">
        <v>91187</v>
      </c>
      <c r="B4775" s="321" t="s">
        <v>4889</v>
      </c>
      <c r="C4775" s="321" t="s">
        <v>40</v>
      </c>
      <c r="D4775" s="322" t="s">
        <v>42171</v>
      </c>
    </row>
    <row r="4776" spans="1:4">
      <c r="A4776" s="323">
        <v>91188</v>
      </c>
      <c r="B4776" s="321" t="s">
        <v>4890</v>
      </c>
      <c r="C4776" s="321" t="s">
        <v>5</v>
      </c>
      <c r="D4776" s="322" t="s">
        <v>43050</v>
      </c>
    </row>
    <row r="4777" spans="1:4">
      <c r="A4777" s="323">
        <v>91189</v>
      </c>
      <c r="B4777" s="321" t="s">
        <v>4891</v>
      </c>
      <c r="C4777" s="321" t="s">
        <v>5</v>
      </c>
      <c r="D4777" s="322" t="s">
        <v>39619</v>
      </c>
    </row>
    <row r="4778" spans="1:4">
      <c r="A4778" s="323">
        <v>91190</v>
      </c>
      <c r="B4778" s="321" t="s">
        <v>4892</v>
      </c>
      <c r="C4778" s="321" t="s">
        <v>5</v>
      </c>
      <c r="D4778" s="322" t="s">
        <v>43051</v>
      </c>
    </row>
    <row r="4779" spans="1:4">
      <c r="A4779" s="323">
        <v>91191</v>
      </c>
      <c r="B4779" s="321" t="s">
        <v>4893</v>
      </c>
      <c r="C4779" s="321" t="s">
        <v>5</v>
      </c>
      <c r="D4779" s="322" t="s">
        <v>43052</v>
      </c>
    </row>
    <row r="4780" spans="1:4">
      <c r="A4780" s="323">
        <v>91192</v>
      </c>
      <c r="B4780" s="321" t="s">
        <v>4894</v>
      </c>
      <c r="C4780" s="321" t="s">
        <v>5</v>
      </c>
      <c r="D4780" s="322" t="s">
        <v>39290</v>
      </c>
    </row>
    <row r="4781" spans="1:4">
      <c r="A4781" s="323">
        <v>91222</v>
      </c>
      <c r="B4781" s="321" t="s">
        <v>4895</v>
      </c>
      <c r="C4781" s="321" t="s">
        <v>40</v>
      </c>
      <c r="D4781" s="322" t="s">
        <v>43053</v>
      </c>
    </row>
    <row r="4782" spans="1:4">
      <c r="A4782" s="323">
        <v>94480</v>
      </c>
      <c r="B4782" s="321" t="s">
        <v>4896</v>
      </c>
      <c r="C4782" s="321" t="s">
        <v>5</v>
      </c>
      <c r="D4782" s="322" t="s">
        <v>43054</v>
      </c>
    </row>
    <row r="4783" spans="1:4">
      <c r="A4783" s="323">
        <v>94481</v>
      </c>
      <c r="B4783" s="321" t="s">
        <v>4897</v>
      </c>
      <c r="C4783" s="321" t="s">
        <v>5</v>
      </c>
      <c r="D4783" s="322" t="s">
        <v>43055</v>
      </c>
    </row>
    <row r="4784" spans="1:4">
      <c r="A4784" s="323">
        <v>94482</v>
      </c>
      <c r="B4784" s="321" t="s">
        <v>4898</v>
      </c>
      <c r="C4784" s="321" t="s">
        <v>5</v>
      </c>
      <c r="D4784" s="322" t="s">
        <v>43056</v>
      </c>
    </row>
    <row r="4785" spans="1:4">
      <c r="A4785" s="323">
        <v>94483</v>
      </c>
      <c r="B4785" s="321" t="s">
        <v>4899</v>
      </c>
      <c r="C4785" s="321" t="s">
        <v>5</v>
      </c>
      <c r="D4785" s="322" t="s">
        <v>43057</v>
      </c>
    </row>
    <row r="4786" spans="1:4">
      <c r="A4786" s="323">
        <v>95541</v>
      </c>
      <c r="B4786" s="321" t="s">
        <v>4900</v>
      </c>
      <c r="C4786" s="321" t="s">
        <v>5</v>
      </c>
      <c r="D4786" s="322" t="s">
        <v>43058</v>
      </c>
    </row>
    <row r="4787" spans="1:4">
      <c r="A4787" s="323">
        <v>96559</v>
      </c>
      <c r="B4787" s="321" t="s">
        <v>4901</v>
      </c>
      <c r="C4787" s="321" t="s">
        <v>430</v>
      </c>
      <c r="D4787" s="322" t="s">
        <v>43059</v>
      </c>
    </row>
    <row r="4788" spans="1:4">
      <c r="A4788" s="323">
        <v>96560</v>
      </c>
      <c r="B4788" s="321" t="s">
        <v>4902</v>
      </c>
      <c r="C4788" s="321" t="s">
        <v>430</v>
      </c>
      <c r="D4788" s="322" t="s">
        <v>39538</v>
      </c>
    </row>
    <row r="4789" spans="1:4">
      <c r="A4789" s="323">
        <v>96561</v>
      </c>
      <c r="B4789" s="321" t="s">
        <v>4903</v>
      </c>
      <c r="C4789" s="321" t="s">
        <v>430</v>
      </c>
      <c r="D4789" s="322" t="s">
        <v>43060</v>
      </c>
    </row>
    <row r="4790" spans="1:4">
      <c r="A4790" s="323">
        <v>96562</v>
      </c>
      <c r="B4790" s="321" t="s">
        <v>4904</v>
      </c>
      <c r="C4790" s="321" t="s">
        <v>40</v>
      </c>
      <c r="D4790" s="322" t="s">
        <v>43061</v>
      </c>
    </row>
    <row r="4791" spans="1:4">
      <c r="A4791" s="323">
        <v>96563</v>
      </c>
      <c r="B4791" s="321" t="s">
        <v>4905</v>
      </c>
      <c r="C4791" s="321" t="s">
        <v>40</v>
      </c>
      <c r="D4791" s="322" t="s">
        <v>43062</v>
      </c>
    </row>
    <row r="4792" spans="1:4">
      <c r="A4792" s="323">
        <v>101802</v>
      </c>
      <c r="B4792" s="321" t="s">
        <v>4906</v>
      </c>
      <c r="C4792" s="321" t="s">
        <v>5</v>
      </c>
      <c r="D4792" s="322" t="s">
        <v>43063</v>
      </c>
    </row>
    <row r="4793" spans="1:4">
      <c r="A4793" s="323">
        <v>101803</v>
      </c>
      <c r="B4793" s="321" t="s">
        <v>4907</v>
      </c>
      <c r="C4793" s="321" t="s">
        <v>5</v>
      </c>
      <c r="D4793" s="322" t="s">
        <v>43064</v>
      </c>
    </row>
    <row r="4794" spans="1:4">
      <c r="A4794" s="323">
        <v>101804</v>
      </c>
      <c r="B4794" s="321" t="s">
        <v>4908</v>
      </c>
      <c r="C4794" s="321" t="s">
        <v>5</v>
      </c>
      <c r="D4794" s="322" t="s">
        <v>43065</v>
      </c>
    </row>
    <row r="4795" spans="1:4">
      <c r="A4795" s="323">
        <v>101805</v>
      </c>
      <c r="B4795" s="321" t="s">
        <v>4909</v>
      </c>
      <c r="C4795" s="321" t="s">
        <v>5</v>
      </c>
      <c r="D4795" s="322" t="s">
        <v>43066</v>
      </c>
    </row>
    <row r="4796" spans="1:4">
      <c r="A4796" s="323">
        <v>102111</v>
      </c>
      <c r="B4796" s="321" t="s">
        <v>4910</v>
      </c>
      <c r="C4796" s="321" t="s">
        <v>5</v>
      </c>
      <c r="D4796" s="322" t="s">
        <v>43067</v>
      </c>
    </row>
    <row r="4797" spans="1:4">
      <c r="A4797" s="323">
        <v>102112</v>
      </c>
      <c r="B4797" s="321" t="s">
        <v>4911</v>
      </c>
      <c r="C4797" s="321" t="s">
        <v>5</v>
      </c>
      <c r="D4797" s="322" t="s">
        <v>43068</v>
      </c>
    </row>
    <row r="4798" spans="1:4">
      <c r="A4798" s="323">
        <v>102113</v>
      </c>
      <c r="B4798" s="321" t="s">
        <v>4912</v>
      </c>
      <c r="C4798" s="321" t="s">
        <v>5</v>
      </c>
      <c r="D4798" s="322" t="s">
        <v>43069</v>
      </c>
    </row>
    <row r="4799" spans="1:4">
      <c r="A4799" s="323">
        <v>102114</v>
      </c>
      <c r="B4799" s="321" t="s">
        <v>4913</v>
      </c>
      <c r="C4799" s="321" t="s">
        <v>5</v>
      </c>
      <c r="D4799" s="322" t="s">
        <v>43070</v>
      </c>
    </row>
    <row r="4800" spans="1:4">
      <c r="A4800" s="323">
        <v>102115</v>
      </c>
      <c r="B4800" s="321" t="s">
        <v>4914</v>
      </c>
      <c r="C4800" s="321" t="s">
        <v>5</v>
      </c>
      <c r="D4800" s="322" t="s">
        <v>43071</v>
      </c>
    </row>
    <row r="4801" spans="1:4">
      <c r="A4801" s="323">
        <v>102116</v>
      </c>
      <c r="B4801" s="321" t="s">
        <v>4915</v>
      </c>
      <c r="C4801" s="321" t="s">
        <v>5</v>
      </c>
      <c r="D4801" s="322" t="s">
        <v>43072</v>
      </c>
    </row>
    <row r="4802" spans="1:4">
      <c r="A4802" s="323">
        <v>102117</v>
      </c>
      <c r="B4802" s="321" t="s">
        <v>4916</v>
      </c>
      <c r="C4802" s="321" t="s">
        <v>5</v>
      </c>
      <c r="D4802" s="322" t="s">
        <v>43073</v>
      </c>
    </row>
    <row r="4803" spans="1:4">
      <c r="A4803" s="323">
        <v>102118</v>
      </c>
      <c r="B4803" s="321" t="s">
        <v>4917</v>
      </c>
      <c r="C4803" s="321" t="s">
        <v>5</v>
      </c>
      <c r="D4803" s="322" t="s">
        <v>43074</v>
      </c>
    </row>
    <row r="4804" spans="1:4">
      <c r="A4804" s="323">
        <v>102119</v>
      </c>
      <c r="B4804" s="321" t="s">
        <v>4918</v>
      </c>
      <c r="C4804" s="321" t="s">
        <v>5</v>
      </c>
      <c r="D4804" s="322" t="s">
        <v>43075</v>
      </c>
    </row>
    <row r="4805" spans="1:4">
      <c r="A4805" s="323">
        <v>102121</v>
      </c>
      <c r="B4805" s="321" t="s">
        <v>4919</v>
      </c>
      <c r="C4805" s="321" t="s">
        <v>5</v>
      </c>
      <c r="D4805" s="322" t="s">
        <v>43076</v>
      </c>
    </row>
    <row r="4806" spans="1:4">
      <c r="A4806" s="323">
        <v>102122</v>
      </c>
      <c r="B4806" s="321" t="s">
        <v>4920</v>
      </c>
      <c r="C4806" s="321" t="s">
        <v>5</v>
      </c>
      <c r="D4806" s="322" t="s">
        <v>43077</v>
      </c>
    </row>
    <row r="4807" spans="1:4">
      <c r="A4807" s="323">
        <v>102123</v>
      </c>
      <c r="B4807" s="321" t="s">
        <v>4921</v>
      </c>
      <c r="C4807" s="321" t="s">
        <v>5</v>
      </c>
      <c r="D4807" s="322" t="s">
        <v>40556</v>
      </c>
    </row>
    <row r="4808" spans="1:4">
      <c r="A4808" s="323">
        <v>102136</v>
      </c>
      <c r="B4808" s="321" t="s">
        <v>4922</v>
      </c>
      <c r="C4808" s="321" t="s">
        <v>5</v>
      </c>
      <c r="D4808" s="322" t="s">
        <v>43078</v>
      </c>
    </row>
    <row r="4809" spans="1:4">
      <c r="A4809" s="323">
        <v>102137</v>
      </c>
      <c r="B4809" s="321" t="s">
        <v>4923</v>
      </c>
      <c r="C4809" s="321" t="s">
        <v>5</v>
      </c>
      <c r="D4809" s="322" t="s">
        <v>43079</v>
      </c>
    </row>
    <row r="4810" spans="1:4">
      <c r="A4810" s="323">
        <v>102138</v>
      </c>
      <c r="B4810" s="321" t="s">
        <v>4924</v>
      </c>
      <c r="C4810" s="321" t="s">
        <v>5</v>
      </c>
      <c r="D4810" s="322" t="s">
        <v>43080</v>
      </c>
    </row>
    <row r="4811" spans="1:4">
      <c r="A4811" s="323">
        <v>93350</v>
      </c>
      <c r="B4811" s="321" t="s">
        <v>4925</v>
      </c>
      <c r="C4811" s="321" t="s">
        <v>5</v>
      </c>
      <c r="D4811" s="322" t="s">
        <v>43081</v>
      </c>
    </row>
    <row r="4812" spans="1:4">
      <c r="A4812" s="323">
        <v>93351</v>
      </c>
      <c r="B4812" s="321" t="s">
        <v>4926</v>
      </c>
      <c r="C4812" s="321" t="s">
        <v>5</v>
      </c>
      <c r="D4812" s="322" t="s">
        <v>43082</v>
      </c>
    </row>
    <row r="4813" spans="1:4">
      <c r="A4813" s="323">
        <v>93352</v>
      </c>
      <c r="B4813" s="321" t="s">
        <v>4927</v>
      </c>
      <c r="C4813" s="321" t="s">
        <v>5</v>
      </c>
      <c r="D4813" s="322" t="s">
        <v>43083</v>
      </c>
    </row>
    <row r="4814" spans="1:4">
      <c r="A4814" s="323">
        <v>93353</v>
      </c>
      <c r="B4814" s="321" t="s">
        <v>4928</v>
      </c>
      <c r="C4814" s="321" t="s">
        <v>5</v>
      </c>
      <c r="D4814" s="322" t="s">
        <v>43084</v>
      </c>
    </row>
    <row r="4815" spans="1:4">
      <c r="A4815" s="323">
        <v>93354</v>
      </c>
      <c r="B4815" s="321" t="s">
        <v>4929</v>
      </c>
      <c r="C4815" s="321" t="s">
        <v>5</v>
      </c>
      <c r="D4815" s="322" t="s">
        <v>43085</v>
      </c>
    </row>
    <row r="4816" spans="1:4">
      <c r="A4816" s="323">
        <v>93355</v>
      </c>
      <c r="B4816" s="321" t="s">
        <v>4930</v>
      </c>
      <c r="C4816" s="321" t="s">
        <v>5</v>
      </c>
      <c r="D4816" s="322" t="s">
        <v>43086</v>
      </c>
    </row>
    <row r="4817" spans="1:4">
      <c r="A4817" s="323">
        <v>93356</v>
      </c>
      <c r="B4817" s="321" t="s">
        <v>4931</v>
      </c>
      <c r="C4817" s="321" t="s">
        <v>5</v>
      </c>
      <c r="D4817" s="322" t="s">
        <v>43087</v>
      </c>
    </row>
    <row r="4818" spans="1:4">
      <c r="A4818" s="323">
        <v>93357</v>
      </c>
      <c r="B4818" s="321" t="s">
        <v>4932</v>
      </c>
      <c r="C4818" s="321" t="s">
        <v>5</v>
      </c>
      <c r="D4818" s="322" t="s">
        <v>43088</v>
      </c>
    </row>
    <row r="4819" spans="1:4">
      <c r="A4819" s="323">
        <v>96520</v>
      </c>
      <c r="B4819" s="321" t="s">
        <v>4933</v>
      </c>
      <c r="C4819" s="321" t="s">
        <v>1503</v>
      </c>
      <c r="D4819" s="322" t="s">
        <v>43089</v>
      </c>
    </row>
    <row r="4820" spans="1:4">
      <c r="A4820" s="323">
        <v>96521</v>
      </c>
      <c r="B4820" s="321" t="s">
        <v>4934</v>
      </c>
      <c r="C4820" s="321" t="s">
        <v>1503</v>
      </c>
      <c r="D4820" s="322" t="s">
        <v>43090</v>
      </c>
    </row>
    <row r="4821" spans="1:4">
      <c r="A4821" s="323">
        <v>96522</v>
      </c>
      <c r="B4821" s="321" t="s">
        <v>4935</v>
      </c>
      <c r="C4821" s="321" t="s">
        <v>1503</v>
      </c>
      <c r="D4821" s="322" t="s">
        <v>42071</v>
      </c>
    </row>
    <row r="4822" spans="1:4">
      <c r="A4822" s="323">
        <v>96523</v>
      </c>
      <c r="B4822" s="321" t="s">
        <v>4936</v>
      </c>
      <c r="C4822" s="321" t="s">
        <v>1503</v>
      </c>
      <c r="D4822" s="322" t="s">
        <v>43091</v>
      </c>
    </row>
    <row r="4823" spans="1:4">
      <c r="A4823" s="323">
        <v>96524</v>
      </c>
      <c r="B4823" s="321" t="s">
        <v>4937</v>
      </c>
      <c r="C4823" s="321" t="s">
        <v>1503</v>
      </c>
      <c r="D4823" s="322" t="s">
        <v>43092</v>
      </c>
    </row>
    <row r="4824" spans="1:4">
      <c r="A4824" s="323">
        <v>96525</v>
      </c>
      <c r="B4824" s="321" t="s">
        <v>4938</v>
      </c>
      <c r="C4824" s="321" t="s">
        <v>1503</v>
      </c>
      <c r="D4824" s="322" t="s">
        <v>41195</v>
      </c>
    </row>
    <row r="4825" spans="1:4">
      <c r="A4825" s="323">
        <v>96526</v>
      </c>
      <c r="B4825" s="321" t="s">
        <v>4939</v>
      </c>
      <c r="C4825" s="321" t="s">
        <v>1503</v>
      </c>
      <c r="D4825" s="322" t="s">
        <v>43093</v>
      </c>
    </row>
    <row r="4826" spans="1:4">
      <c r="A4826" s="323">
        <v>96527</v>
      </c>
      <c r="B4826" s="321" t="s">
        <v>4940</v>
      </c>
      <c r="C4826" s="321" t="s">
        <v>1503</v>
      </c>
      <c r="D4826" s="322" t="s">
        <v>43094</v>
      </c>
    </row>
    <row r="4827" spans="1:4">
      <c r="A4827" s="323">
        <v>96528</v>
      </c>
      <c r="B4827" s="321" t="s">
        <v>4941</v>
      </c>
      <c r="C4827" s="321" t="s">
        <v>430</v>
      </c>
      <c r="D4827" s="322" t="s">
        <v>43095</v>
      </c>
    </row>
    <row r="4828" spans="1:4">
      <c r="A4828" s="323">
        <v>101114</v>
      </c>
      <c r="B4828" s="321" t="s">
        <v>4942</v>
      </c>
      <c r="C4828" s="321" t="s">
        <v>1503</v>
      </c>
      <c r="D4828" s="322" t="s">
        <v>43096</v>
      </c>
    </row>
    <row r="4829" spans="1:4">
      <c r="A4829" s="323">
        <v>101115</v>
      </c>
      <c r="B4829" s="321" t="s">
        <v>4943</v>
      </c>
      <c r="C4829" s="321" t="s">
        <v>1503</v>
      </c>
      <c r="D4829" s="322" t="s">
        <v>43097</v>
      </c>
    </row>
    <row r="4830" spans="1:4">
      <c r="A4830" s="323">
        <v>101116</v>
      </c>
      <c r="B4830" s="321" t="s">
        <v>4944</v>
      </c>
      <c r="C4830" s="321" t="s">
        <v>1503</v>
      </c>
      <c r="D4830" s="322" t="s">
        <v>39295</v>
      </c>
    </row>
    <row r="4831" spans="1:4">
      <c r="A4831" s="323">
        <v>101117</v>
      </c>
      <c r="B4831" s="321" t="s">
        <v>4945</v>
      </c>
      <c r="C4831" s="321" t="s">
        <v>1503</v>
      </c>
      <c r="D4831" s="322" t="s">
        <v>39663</v>
      </c>
    </row>
    <row r="4832" spans="1:4">
      <c r="A4832" s="323">
        <v>101118</v>
      </c>
      <c r="B4832" s="321" t="s">
        <v>4946</v>
      </c>
      <c r="C4832" s="321" t="s">
        <v>1503</v>
      </c>
      <c r="D4832" s="322" t="s">
        <v>43098</v>
      </c>
    </row>
    <row r="4833" spans="1:4">
      <c r="A4833" s="323">
        <v>101119</v>
      </c>
      <c r="B4833" s="321" t="s">
        <v>4947</v>
      </c>
      <c r="C4833" s="321" t="s">
        <v>1503</v>
      </c>
      <c r="D4833" s="322" t="s">
        <v>43099</v>
      </c>
    </row>
    <row r="4834" spans="1:4">
      <c r="A4834" s="323">
        <v>101120</v>
      </c>
      <c r="B4834" s="321" t="s">
        <v>4948</v>
      </c>
      <c r="C4834" s="321" t="s">
        <v>1503</v>
      </c>
      <c r="D4834" s="322" t="s">
        <v>43100</v>
      </c>
    </row>
    <row r="4835" spans="1:4">
      <c r="A4835" s="323">
        <v>101121</v>
      </c>
      <c r="B4835" s="321" t="s">
        <v>4949</v>
      </c>
      <c r="C4835" s="321" t="s">
        <v>1503</v>
      </c>
      <c r="D4835" s="322" t="s">
        <v>43096</v>
      </c>
    </row>
    <row r="4836" spans="1:4">
      <c r="A4836" s="323">
        <v>101122</v>
      </c>
      <c r="B4836" s="321" t="s">
        <v>4950</v>
      </c>
      <c r="C4836" s="321" t="s">
        <v>1503</v>
      </c>
      <c r="D4836" s="322" t="s">
        <v>39289</v>
      </c>
    </row>
    <row r="4837" spans="1:4">
      <c r="A4837" s="323">
        <v>101123</v>
      </c>
      <c r="B4837" s="321" t="s">
        <v>4951</v>
      </c>
      <c r="C4837" s="321" t="s">
        <v>1503</v>
      </c>
      <c r="D4837" s="322" t="s">
        <v>39475</v>
      </c>
    </row>
    <row r="4838" spans="1:4">
      <c r="A4838" s="323">
        <v>101124</v>
      </c>
      <c r="B4838" s="321" t="s">
        <v>4952</v>
      </c>
      <c r="C4838" s="321" t="s">
        <v>1503</v>
      </c>
      <c r="D4838" s="322" t="s">
        <v>43101</v>
      </c>
    </row>
    <row r="4839" spans="1:4">
      <c r="A4839" s="323">
        <v>101125</v>
      </c>
      <c r="B4839" s="321" t="s">
        <v>4953</v>
      </c>
      <c r="C4839" s="321" t="s">
        <v>1503</v>
      </c>
      <c r="D4839" s="322" t="s">
        <v>43102</v>
      </c>
    </row>
    <row r="4840" spans="1:4">
      <c r="A4840" s="323">
        <v>101126</v>
      </c>
      <c r="B4840" s="321" t="s">
        <v>4954</v>
      </c>
      <c r="C4840" s="321" t="s">
        <v>1503</v>
      </c>
      <c r="D4840" s="322" t="s">
        <v>43103</v>
      </c>
    </row>
    <row r="4841" spans="1:4">
      <c r="A4841" s="323">
        <v>101127</v>
      </c>
      <c r="B4841" s="321" t="s">
        <v>4955</v>
      </c>
      <c r="C4841" s="321" t="s">
        <v>1503</v>
      </c>
      <c r="D4841" s="322" t="s">
        <v>41298</v>
      </c>
    </row>
    <row r="4842" spans="1:4">
      <c r="A4842" s="323">
        <v>101128</v>
      </c>
      <c r="B4842" s="321" t="s">
        <v>4956</v>
      </c>
      <c r="C4842" s="321" t="s">
        <v>1503</v>
      </c>
      <c r="D4842" s="322" t="s">
        <v>43104</v>
      </c>
    </row>
    <row r="4843" spans="1:4">
      <c r="A4843" s="323">
        <v>101129</v>
      </c>
      <c r="B4843" s="321" t="s">
        <v>4957</v>
      </c>
      <c r="C4843" s="321" t="s">
        <v>1503</v>
      </c>
      <c r="D4843" s="322" t="s">
        <v>41297</v>
      </c>
    </row>
    <row r="4844" spans="1:4">
      <c r="A4844" s="323">
        <v>101130</v>
      </c>
      <c r="B4844" s="321" t="s">
        <v>4958</v>
      </c>
      <c r="C4844" s="321" t="s">
        <v>1503</v>
      </c>
      <c r="D4844" s="322" t="s">
        <v>40929</v>
      </c>
    </row>
    <row r="4845" spans="1:4">
      <c r="A4845" s="323">
        <v>101131</v>
      </c>
      <c r="B4845" s="321" t="s">
        <v>4959</v>
      </c>
      <c r="C4845" s="321" t="s">
        <v>1503</v>
      </c>
      <c r="D4845" s="322" t="s">
        <v>43105</v>
      </c>
    </row>
    <row r="4846" spans="1:4">
      <c r="A4846" s="323">
        <v>101132</v>
      </c>
      <c r="B4846" s="321" t="s">
        <v>4960</v>
      </c>
      <c r="C4846" s="321" t="s">
        <v>1503</v>
      </c>
      <c r="D4846" s="322" t="s">
        <v>40964</v>
      </c>
    </row>
    <row r="4847" spans="1:4">
      <c r="A4847" s="323">
        <v>101133</v>
      </c>
      <c r="B4847" s="321" t="s">
        <v>4961</v>
      </c>
      <c r="C4847" s="321" t="s">
        <v>1503</v>
      </c>
      <c r="D4847" s="322" t="s">
        <v>43106</v>
      </c>
    </row>
    <row r="4848" spans="1:4">
      <c r="A4848" s="323">
        <v>101134</v>
      </c>
      <c r="B4848" s="321" t="s">
        <v>4962</v>
      </c>
      <c r="C4848" s="321" t="s">
        <v>1503</v>
      </c>
      <c r="D4848" s="322" t="s">
        <v>43107</v>
      </c>
    </row>
    <row r="4849" spans="1:4">
      <c r="A4849" s="323">
        <v>101135</v>
      </c>
      <c r="B4849" s="321" t="s">
        <v>4963</v>
      </c>
      <c r="C4849" s="321" t="s">
        <v>1503</v>
      </c>
      <c r="D4849" s="322" t="s">
        <v>41249</v>
      </c>
    </row>
    <row r="4850" spans="1:4">
      <c r="A4850" s="323">
        <v>101136</v>
      </c>
      <c r="B4850" s="321" t="s">
        <v>4964</v>
      </c>
      <c r="C4850" s="321" t="s">
        <v>1503</v>
      </c>
      <c r="D4850" s="322" t="s">
        <v>43108</v>
      </c>
    </row>
    <row r="4851" spans="1:4">
      <c r="A4851" s="323">
        <v>101137</v>
      </c>
      <c r="B4851" s="321" t="s">
        <v>4965</v>
      </c>
      <c r="C4851" s="321" t="s">
        <v>1503</v>
      </c>
      <c r="D4851" s="322" t="s">
        <v>43109</v>
      </c>
    </row>
    <row r="4852" spans="1:4">
      <c r="A4852" s="323">
        <v>101138</v>
      </c>
      <c r="B4852" s="321" t="s">
        <v>4966</v>
      </c>
      <c r="C4852" s="321" t="s">
        <v>1503</v>
      </c>
      <c r="D4852" s="322" t="s">
        <v>42275</v>
      </c>
    </row>
    <row r="4853" spans="1:4">
      <c r="A4853" s="323">
        <v>101139</v>
      </c>
      <c r="B4853" s="321" t="s">
        <v>4967</v>
      </c>
      <c r="C4853" s="321" t="s">
        <v>1503</v>
      </c>
      <c r="D4853" s="322" t="s">
        <v>43110</v>
      </c>
    </row>
    <row r="4854" spans="1:4">
      <c r="A4854" s="323">
        <v>101140</v>
      </c>
      <c r="B4854" s="321" t="s">
        <v>4968</v>
      </c>
      <c r="C4854" s="321" t="s">
        <v>1503</v>
      </c>
      <c r="D4854" s="322" t="s">
        <v>39012</v>
      </c>
    </row>
    <row r="4855" spans="1:4">
      <c r="A4855" s="323">
        <v>101141</v>
      </c>
      <c r="B4855" s="321" t="s">
        <v>4969</v>
      </c>
      <c r="C4855" s="321" t="s">
        <v>1503</v>
      </c>
      <c r="D4855" s="322" t="s">
        <v>43111</v>
      </c>
    </row>
    <row r="4856" spans="1:4">
      <c r="A4856" s="323">
        <v>101142</v>
      </c>
      <c r="B4856" s="321" t="s">
        <v>4970</v>
      </c>
      <c r="C4856" s="321" t="s">
        <v>1503</v>
      </c>
      <c r="D4856" s="322" t="s">
        <v>43112</v>
      </c>
    </row>
    <row r="4857" spans="1:4">
      <c r="A4857" s="323">
        <v>101143</v>
      </c>
      <c r="B4857" s="321" t="s">
        <v>4971</v>
      </c>
      <c r="C4857" s="321" t="s">
        <v>1503</v>
      </c>
      <c r="D4857" s="322" t="s">
        <v>41861</v>
      </c>
    </row>
    <row r="4858" spans="1:4">
      <c r="A4858" s="323">
        <v>101144</v>
      </c>
      <c r="B4858" s="321" t="s">
        <v>4972</v>
      </c>
      <c r="C4858" s="321" t="s">
        <v>1503</v>
      </c>
      <c r="D4858" s="322" t="s">
        <v>40692</v>
      </c>
    </row>
    <row r="4859" spans="1:4">
      <c r="A4859" s="323">
        <v>101145</v>
      </c>
      <c r="B4859" s="321" t="s">
        <v>4973</v>
      </c>
      <c r="C4859" s="321" t="s">
        <v>1503</v>
      </c>
      <c r="D4859" s="322" t="s">
        <v>39788</v>
      </c>
    </row>
    <row r="4860" spans="1:4">
      <c r="A4860" s="323">
        <v>101146</v>
      </c>
      <c r="B4860" s="321" t="s">
        <v>4974</v>
      </c>
      <c r="C4860" s="321" t="s">
        <v>1503</v>
      </c>
      <c r="D4860" s="322" t="s">
        <v>43113</v>
      </c>
    </row>
    <row r="4861" spans="1:4">
      <c r="A4861" s="323">
        <v>101147</v>
      </c>
      <c r="B4861" s="321" t="s">
        <v>4975</v>
      </c>
      <c r="C4861" s="321" t="s">
        <v>1503</v>
      </c>
      <c r="D4861" s="322" t="s">
        <v>43114</v>
      </c>
    </row>
    <row r="4862" spans="1:4">
      <c r="A4862" s="323">
        <v>101148</v>
      </c>
      <c r="B4862" s="321" t="s">
        <v>4976</v>
      </c>
      <c r="C4862" s="321" t="s">
        <v>1503</v>
      </c>
      <c r="D4862" s="322" t="s">
        <v>39543</v>
      </c>
    </row>
    <row r="4863" spans="1:4">
      <c r="A4863" s="323">
        <v>101149</v>
      </c>
      <c r="B4863" s="321" t="s">
        <v>4977</v>
      </c>
      <c r="C4863" s="321" t="s">
        <v>1503</v>
      </c>
      <c r="D4863" s="322" t="s">
        <v>43115</v>
      </c>
    </row>
    <row r="4864" spans="1:4">
      <c r="A4864" s="323">
        <v>101150</v>
      </c>
      <c r="B4864" s="321" t="s">
        <v>4978</v>
      </c>
      <c r="C4864" s="321" t="s">
        <v>1503</v>
      </c>
      <c r="D4864" s="322" t="s">
        <v>43116</v>
      </c>
    </row>
    <row r="4865" spans="1:4">
      <c r="A4865" s="323">
        <v>101151</v>
      </c>
      <c r="B4865" s="321" t="s">
        <v>4979</v>
      </c>
      <c r="C4865" s="321" t="s">
        <v>1503</v>
      </c>
      <c r="D4865" s="322" t="s">
        <v>43117</v>
      </c>
    </row>
    <row r="4866" spans="1:4">
      <c r="A4866" s="323">
        <v>101152</v>
      </c>
      <c r="B4866" s="321" t="s">
        <v>4980</v>
      </c>
      <c r="C4866" s="321" t="s">
        <v>1503</v>
      </c>
      <c r="D4866" s="322" t="s">
        <v>42163</v>
      </c>
    </row>
    <row r="4867" spans="1:4">
      <c r="A4867" s="323">
        <v>101153</v>
      </c>
      <c r="B4867" s="321" t="s">
        <v>4981</v>
      </c>
      <c r="C4867" s="321" t="s">
        <v>1503</v>
      </c>
      <c r="D4867" s="322" t="s">
        <v>43118</v>
      </c>
    </row>
    <row r="4868" spans="1:4">
      <c r="A4868" s="323">
        <v>101206</v>
      </c>
      <c r="B4868" s="321" t="s">
        <v>4982</v>
      </c>
      <c r="C4868" s="321" t="s">
        <v>1503</v>
      </c>
      <c r="D4868" s="322" t="s">
        <v>43119</v>
      </c>
    </row>
    <row r="4869" spans="1:4">
      <c r="A4869" s="323">
        <v>101207</v>
      </c>
      <c r="B4869" s="321" t="s">
        <v>4983</v>
      </c>
      <c r="C4869" s="321" t="s">
        <v>1503</v>
      </c>
      <c r="D4869" s="322" t="s">
        <v>43120</v>
      </c>
    </row>
    <row r="4870" spans="1:4">
      <c r="A4870" s="323">
        <v>101208</v>
      </c>
      <c r="B4870" s="321" t="s">
        <v>4984</v>
      </c>
      <c r="C4870" s="321" t="s">
        <v>1503</v>
      </c>
      <c r="D4870" s="322" t="s">
        <v>43121</v>
      </c>
    </row>
    <row r="4871" spans="1:4">
      <c r="A4871" s="323">
        <v>101209</v>
      </c>
      <c r="B4871" s="321" t="s">
        <v>4985</v>
      </c>
      <c r="C4871" s="321" t="s">
        <v>1503</v>
      </c>
      <c r="D4871" s="322" t="s">
        <v>39743</v>
      </c>
    </row>
    <row r="4872" spans="1:4">
      <c r="A4872" s="323">
        <v>101210</v>
      </c>
      <c r="B4872" s="321" t="s">
        <v>4986</v>
      </c>
      <c r="C4872" s="321" t="s">
        <v>1503</v>
      </c>
      <c r="D4872" s="322" t="s">
        <v>40031</v>
      </c>
    </row>
    <row r="4873" spans="1:4">
      <c r="A4873" s="323">
        <v>101211</v>
      </c>
      <c r="B4873" s="321" t="s">
        <v>4987</v>
      </c>
      <c r="C4873" s="321" t="s">
        <v>1503</v>
      </c>
      <c r="D4873" s="322" t="s">
        <v>40943</v>
      </c>
    </row>
    <row r="4874" spans="1:4">
      <c r="A4874" s="323">
        <v>101212</v>
      </c>
      <c r="B4874" s="321" t="s">
        <v>4988</v>
      </c>
      <c r="C4874" s="321" t="s">
        <v>1503</v>
      </c>
      <c r="D4874" s="322" t="s">
        <v>43037</v>
      </c>
    </row>
    <row r="4875" spans="1:4">
      <c r="A4875" s="323">
        <v>101213</v>
      </c>
      <c r="B4875" s="321" t="s">
        <v>4989</v>
      </c>
      <c r="C4875" s="321" t="s">
        <v>1503</v>
      </c>
      <c r="D4875" s="322" t="s">
        <v>43122</v>
      </c>
    </row>
    <row r="4876" spans="1:4">
      <c r="A4876" s="323">
        <v>101214</v>
      </c>
      <c r="B4876" s="321" t="s">
        <v>4990</v>
      </c>
      <c r="C4876" s="321" t="s">
        <v>1503</v>
      </c>
      <c r="D4876" s="322" t="s">
        <v>43123</v>
      </c>
    </row>
    <row r="4877" spans="1:4">
      <c r="A4877" s="323">
        <v>101215</v>
      </c>
      <c r="B4877" s="321" t="s">
        <v>4991</v>
      </c>
      <c r="C4877" s="321" t="s">
        <v>1503</v>
      </c>
      <c r="D4877" s="322" t="s">
        <v>42279</v>
      </c>
    </row>
    <row r="4878" spans="1:4">
      <c r="A4878" s="323">
        <v>101216</v>
      </c>
      <c r="B4878" s="321" t="s">
        <v>4992</v>
      </c>
      <c r="C4878" s="321" t="s">
        <v>1503</v>
      </c>
      <c r="D4878" s="322" t="s">
        <v>42624</v>
      </c>
    </row>
    <row r="4879" spans="1:4">
      <c r="A4879" s="323">
        <v>101217</v>
      </c>
      <c r="B4879" s="321" t="s">
        <v>4993</v>
      </c>
      <c r="C4879" s="321" t="s">
        <v>1503</v>
      </c>
      <c r="D4879" s="322" t="s">
        <v>43124</v>
      </c>
    </row>
    <row r="4880" spans="1:4">
      <c r="A4880" s="323">
        <v>101218</v>
      </c>
      <c r="B4880" s="321" t="s">
        <v>4994</v>
      </c>
      <c r="C4880" s="321" t="s">
        <v>1503</v>
      </c>
      <c r="D4880" s="322" t="s">
        <v>43125</v>
      </c>
    </row>
    <row r="4881" spans="1:4">
      <c r="A4881" s="323">
        <v>101219</v>
      </c>
      <c r="B4881" s="321" t="s">
        <v>4995</v>
      </c>
      <c r="C4881" s="321" t="s">
        <v>1503</v>
      </c>
      <c r="D4881" s="322" t="s">
        <v>43126</v>
      </c>
    </row>
    <row r="4882" spans="1:4">
      <c r="A4882" s="323">
        <v>101220</v>
      </c>
      <c r="B4882" s="321" t="s">
        <v>4996</v>
      </c>
      <c r="C4882" s="321" t="s">
        <v>1503</v>
      </c>
      <c r="D4882" s="322" t="s">
        <v>43127</v>
      </c>
    </row>
    <row r="4883" spans="1:4">
      <c r="A4883" s="323">
        <v>101221</v>
      </c>
      <c r="B4883" s="321" t="s">
        <v>4997</v>
      </c>
      <c r="C4883" s="321" t="s">
        <v>1503</v>
      </c>
      <c r="D4883" s="322" t="s">
        <v>43128</v>
      </c>
    </row>
    <row r="4884" spans="1:4">
      <c r="A4884" s="323">
        <v>101222</v>
      </c>
      <c r="B4884" s="321" t="s">
        <v>4998</v>
      </c>
      <c r="C4884" s="321" t="s">
        <v>1503</v>
      </c>
      <c r="D4884" s="322" t="s">
        <v>43129</v>
      </c>
    </row>
    <row r="4885" spans="1:4">
      <c r="A4885" s="323">
        <v>101223</v>
      </c>
      <c r="B4885" s="321" t="s">
        <v>4999</v>
      </c>
      <c r="C4885" s="321" t="s">
        <v>1503</v>
      </c>
      <c r="D4885" s="322" t="s">
        <v>39662</v>
      </c>
    </row>
    <row r="4886" spans="1:4">
      <c r="A4886" s="323">
        <v>101224</v>
      </c>
      <c r="B4886" s="321" t="s">
        <v>5000</v>
      </c>
      <c r="C4886" s="321" t="s">
        <v>1503</v>
      </c>
      <c r="D4886" s="322" t="s">
        <v>41295</v>
      </c>
    </row>
    <row r="4887" spans="1:4">
      <c r="A4887" s="323">
        <v>101225</v>
      </c>
      <c r="B4887" s="321" t="s">
        <v>5001</v>
      </c>
      <c r="C4887" s="321" t="s">
        <v>1503</v>
      </c>
      <c r="D4887" s="322" t="s">
        <v>41231</v>
      </c>
    </row>
    <row r="4888" spans="1:4">
      <c r="A4888" s="323">
        <v>101226</v>
      </c>
      <c r="B4888" s="321" t="s">
        <v>5002</v>
      </c>
      <c r="C4888" s="321" t="s">
        <v>1503</v>
      </c>
      <c r="D4888" s="322" t="s">
        <v>43130</v>
      </c>
    </row>
    <row r="4889" spans="1:4">
      <c r="A4889" s="323">
        <v>101227</v>
      </c>
      <c r="B4889" s="321" t="s">
        <v>5003</v>
      </c>
      <c r="C4889" s="321" t="s">
        <v>1503</v>
      </c>
      <c r="D4889" s="322" t="s">
        <v>43131</v>
      </c>
    </row>
    <row r="4890" spans="1:4">
      <c r="A4890" s="323">
        <v>101228</v>
      </c>
      <c r="B4890" s="321" t="s">
        <v>5004</v>
      </c>
      <c r="C4890" s="321" t="s">
        <v>1503</v>
      </c>
      <c r="D4890" s="322" t="s">
        <v>43132</v>
      </c>
    </row>
    <row r="4891" spans="1:4">
      <c r="A4891" s="323">
        <v>101229</v>
      </c>
      <c r="B4891" s="321" t="s">
        <v>5005</v>
      </c>
      <c r="C4891" s="321" t="s">
        <v>1503</v>
      </c>
      <c r="D4891" s="322" t="s">
        <v>42635</v>
      </c>
    </row>
    <row r="4892" spans="1:4">
      <c r="A4892" s="323">
        <v>101230</v>
      </c>
      <c r="B4892" s="321" t="s">
        <v>5006</v>
      </c>
      <c r="C4892" s="321" t="s">
        <v>1503</v>
      </c>
      <c r="D4892" s="322" t="s">
        <v>43133</v>
      </c>
    </row>
    <row r="4893" spans="1:4">
      <c r="A4893" s="323">
        <v>101231</v>
      </c>
      <c r="B4893" s="321" t="s">
        <v>5007</v>
      </c>
      <c r="C4893" s="321" t="s">
        <v>1503</v>
      </c>
      <c r="D4893" s="322" t="s">
        <v>43134</v>
      </c>
    </row>
    <row r="4894" spans="1:4">
      <c r="A4894" s="323">
        <v>101232</v>
      </c>
      <c r="B4894" s="321" t="s">
        <v>5008</v>
      </c>
      <c r="C4894" s="321" t="s">
        <v>1503</v>
      </c>
      <c r="D4894" s="322" t="s">
        <v>43135</v>
      </c>
    </row>
    <row r="4895" spans="1:4">
      <c r="A4895" s="323">
        <v>101233</v>
      </c>
      <c r="B4895" s="321" t="s">
        <v>5009</v>
      </c>
      <c r="C4895" s="321" t="s">
        <v>1503</v>
      </c>
      <c r="D4895" s="322" t="s">
        <v>42589</v>
      </c>
    </row>
    <row r="4896" spans="1:4">
      <c r="A4896" s="323">
        <v>101234</v>
      </c>
      <c r="B4896" s="321" t="s">
        <v>5010</v>
      </c>
      <c r="C4896" s="321" t="s">
        <v>1503</v>
      </c>
      <c r="D4896" s="322" t="s">
        <v>40970</v>
      </c>
    </row>
    <row r="4897" spans="1:4">
      <c r="A4897" s="323">
        <v>101235</v>
      </c>
      <c r="B4897" s="321" t="s">
        <v>5011</v>
      </c>
      <c r="C4897" s="321" t="s">
        <v>1503</v>
      </c>
      <c r="D4897" s="322" t="s">
        <v>42120</v>
      </c>
    </row>
    <row r="4898" spans="1:4">
      <c r="A4898" s="323">
        <v>101236</v>
      </c>
      <c r="B4898" s="321" t="s">
        <v>5012</v>
      </c>
      <c r="C4898" s="321" t="s">
        <v>1503</v>
      </c>
      <c r="D4898" s="322" t="s">
        <v>43136</v>
      </c>
    </row>
    <row r="4899" spans="1:4">
      <c r="A4899" s="323">
        <v>101237</v>
      </c>
      <c r="B4899" s="321" t="s">
        <v>5013</v>
      </c>
      <c r="C4899" s="321" t="s">
        <v>1503</v>
      </c>
      <c r="D4899" s="322" t="s">
        <v>43137</v>
      </c>
    </row>
    <row r="4900" spans="1:4">
      <c r="A4900" s="323">
        <v>101238</v>
      </c>
      <c r="B4900" s="321" t="s">
        <v>5014</v>
      </c>
      <c r="C4900" s="321" t="s">
        <v>1503</v>
      </c>
      <c r="D4900" s="322" t="s">
        <v>40976</v>
      </c>
    </row>
    <row r="4901" spans="1:4">
      <c r="A4901" s="323">
        <v>101239</v>
      </c>
      <c r="B4901" s="321" t="s">
        <v>5015</v>
      </c>
      <c r="C4901" s="321" t="s">
        <v>1503</v>
      </c>
      <c r="D4901" s="322" t="s">
        <v>40932</v>
      </c>
    </row>
    <row r="4902" spans="1:4">
      <c r="A4902" s="323">
        <v>101240</v>
      </c>
      <c r="B4902" s="321" t="s">
        <v>5016</v>
      </c>
      <c r="C4902" s="321" t="s">
        <v>1503</v>
      </c>
      <c r="D4902" s="322" t="s">
        <v>43138</v>
      </c>
    </row>
    <row r="4903" spans="1:4">
      <c r="A4903" s="323">
        <v>101241</v>
      </c>
      <c r="B4903" s="321" t="s">
        <v>5017</v>
      </c>
      <c r="C4903" s="321" t="s">
        <v>1503</v>
      </c>
      <c r="D4903" s="322" t="s">
        <v>40032</v>
      </c>
    </row>
    <row r="4904" spans="1:4">
      <c r="A4904" s="323">
        <v>101242</v>
      </c>
      <c r="B4904" s="321" t="s">
        <v>5018</v>
      </c>
      <c r="C4904" s="321" t="s">
        <v>1503</v>
      </c>
      <c r="D4904" s="322" t="s">
        <v>40003</v>
      </c>
    </row>
    <row r="4905" spans="1:4">
      <c r="A4905" s="323">
        <v>101243</v>
      </c>
      <c r="B4905" s="321" t="s">
        <v>5019</v>
      </c>
      <c r="C4905" s="321" t="s">
        <v>1503</v>
      </c>
      <c r="D4905" s="322" t="s">
        <v>42025</v>
      </c>
    </row>
    <row r="4906" spans="1:4">
      <c r="A4906" s="323">
        <v>101244</v>
      </c>
      <c r="B4906" s="321" t="s">
        <v>5020</v>
      </c>
      <c r="C4906" s="321" t="s">
        <v>1503</v>
      </c>
      <c r="D4906" s="322" t="s">
        <v>42024</v>
      </c>
    </row>
    <row r="4907" spans="1:4">
      <c r="A4907" s="323">
        <v>101245</v>
      </c>
      <c r="B4907" s="321" t="s">
        <v>5021</v>
      </c>
      <c r="C4907" s="321" t="s">
        <v>1503</v>
      </c>
      <c r="D4907" s="322" t="s">
        <v>43139</v>
      </c>
    </row>
    <row r="4908" spans="1:4">
      <c r="A4908" s="323">
        <v>101246</v>
      </c>
      <c r="B4908" s="321" t="s">
        <v>5022</v>
      </c>
      <c r="C4908" s="321" t="s">
        <v>1503</v>
      </c>
      <c r="D4908" s="322" t="s">
        <v>39778</v>
      </c>
    </row>
    <row r="4909" spans="1:4">
      <c r="A4909" s="323">
        <v>101247</v>
      </c>
      <c r="B4909" s="321" t="s">
        <v>5023</v>
      </c>
      <c r="C4909" s="321" t="s">
        <v>1503</v>
      </c>
      <c r="D4909" s="322" t="s">
        <v>43140</v>
      </c>
    </row>
    <row r="4910" spans="1:4">
      <c r="A4910" s="323">
        <v>101248</v>
      </c>
      <c r="B4910" s="321" t="s">
        <v>5024</v>
      </c>
      <c r="C4910" s="321" t="s">
        <v>1503</v>
      </c>
      <c r="D4910" s="322" t="s">
        <v>42105</v>
      </c>
    </row>
    <row r="4911" spans="1:4">
      <c r="A4911" s="323">
        <v>101249</v>
      </c>
      <c r="B4911" s="321" t="s">
        <v>5025</v>
      </c>
      <c r="C4911" s="321" t="s">
        <v>1503</v>
      </c>
      <c r="D4911" s="322" t="s">
        <v>42072</v>
      </c>
    </row>
    <row r="4912" spans="1:4">
      <c r="A4912" s="323">
        <v>101250</v>
      </c>
      <c r="B4912" s="321" t="s">
        <v>5026</v>
      </c>
      <c r="C4912" s="321" t="s">
        <v>1503</v>
      </c>
      <c r="D4912" s="322" t="s">
        <v>43141</v>
      </c>
    </row>
    <row r="4913" spans="1:4">
      <c r="A4913" s="323">
        <v>101251</v>
      </c>
      <c r="B4913" s="321" t="s">
        <v>5027</v>
      </c>
      <c r="C4913" s="321" t="s">
        <v>1503</v>
      </c>
      <c r="D4913" s="322" t="s">
        <v>43112</v>
      </c>
    </row>
    <row r="4914" spans="1:4">
      <c r="A4914" s="323">
        <v>101252</v>
      </c>
      <c r="B4914" s="321" t="s">
        <v>5028</v>
      </c>
      <c r="C4914" s="321" t="s">
        <v>1503</v>
      </c>
      <c r="D4914" s="322" t="s">
        <v>40183</v>
      </c>
    </row>
    <row r="4915" spans="1:4">
      <c r="A4915" s="323">
        <v>101253</v>
      </c>
      <c r="B4915" s="321" t="s">
        <v>5029</v>
      </c>
      <c r="C4915" s="321" t="s">
        <v>1503</v>
      </c>
      <c r="D4915" s="322" t="s">
        <v>43142</v>
      </c>
    </row>
    <row r="4916" spans="1:4">
      <c r="A4916" s="323">
        <v>101254</v>
      </c>
      <c r="B4916" s="321" t="s">
        <v>5030</v>
      </c>
      <c r="C4916" s="321" t="s">
        <v>1503</v>
      </c>
      <c r="D4916" s="322" t="s">
        <v>43143</v>
      </c>
    </row>
    <row r="4917" spans="1:4">
      <c r="A4917" s="323">
        <v>101255</v>
      </c>
      <c r="B4917" s="321" t="s">
        <v>5031</v>
      </c>
      <c r="C4917" s="321" t="s">
        <v>1503</v>
      </c>
      <c r="D4917" s="322" t="s">
        <v>39257</v>
      </c>
    </row>
    <row r="4918" spans="1:4">
      <c r="A4918" s="323">
        <v>101256</v>
      </c>
      <c r="B4918" s="321" t="s">
        <v>5032</v>
      </c>
      <c r="C4918" s="321" t="s">
        <v>1503</v>
      </c>
      <c r="D4918" s="322" t="s">
        <v>43144</v>
      </c>
    </row>
    <row r="4919" spans="1:4">
      <c r="A4919" s="323">
        <v>101257</v>
      </c>
      <c r="B4919" s="321" t="s">
        <v>5033</v>
      </c>
      <c r="C4919" s="321" t="s">
        <v>1503</v>
      </c>
      <c r="D4919" s="322" t="s">
        <v>40904</v>
      </c>
    </row>
    <row r="4920" spans="1:4">
      <c r="A4920" s="323">
        <v>101258</v>
      </c>
      <c r="B4920" s="321" t="s">
        <v>5034</v>
      </c>
      <c r="C4920" s="321" t="s">
        <v>1503</v>
      </c>
      <c r="D4920" s="322" t="s">
        <v>43145</v>
      </c>
    </row>
    <row r="4921" spans="1:4">
      <c r="A4921" s="323">
        <v>101259</v>
      </c>
      <c r="B4921" s="321" t="s">
        <v>5035</v>
      </c>
      <c r="C4921" s="321" t="s">
        <v>1503</v>
      </c>
      <c r="D4921" s="322" t="s">
        <v>40922</v>
      </c>
    </row>
    <row r="4922" spans="1:4">
      <c r="A4922" s="323">
        <v>101260</v>
      </c>
      <c r="B4922" s="321" t="s">
        <v>5036</v>
      </c>
      <c r="C4922" s="321" t="s">
        <v>1503</v>
      </c>
      <c r="D4922" s="322" t="s">
        <v>41299</v>
      </c>
    </row>
    <row r="4923" spans="1:4">
      <c r="A4923" s="323">
        <v>101261</v>
      </c>
      <c r="B4923" s="321" t="s">
        <v>5037</v>
      </c>
      <c r="C4923" s="321" t="s">
        <v>1503</v>
      </c>
      <c r="D4923" s="322" t="s">
        <v>39881</v>
      </c>
    </row>
    <row r="4924" spans="1:4">
      <c r="A4924" s="323">
        <v>101262</v>
      </c>
      <c r="B4924" s="321" t="s">
        <v>5038</v>
      </c>
      <c r="C4924" s="321" t="s">
        <v>1503</v>
      </c>
      <c r="D4924" s="322" t="s">
        <v>42150</v>
      </c>
    </row>
    <row r="4925" spans="1:4">
      <c r="A4925" s="323">
        <v>101263</v>
      </c>
      <c r="B4925" s="321" t="s">
        <v>5039</v>
      </c>
      <c r="C4925" s="321" t="s">
        <v>1503</v>
      </c>
      <c r="D4925" s="322" t="s">
        <v>43146</v>
      </c>
    </row>
    <row r="4926" spans="1:4">
      <c r="A4926" s="323">
        <v>101264</v>
      </c>
      <c r="B4926" s="321" t="s">
        <v>5040</v>
      </c>
      <c r="C4926" s="321" t="s">
        <v>1503</v>
      </c>
      <c r="D4926" s="322" t="s">
        <v>42770</v>
      </c>
    </row>
    <row r="4927" spans="1:4">
      <c r="A4927" s="323">
        <v>101265</v>
      </c>
      <c r="B4927" s="321" t="s">
        <v>5041</v>
      </c>
      <c r="C4927" s="321" t="s">
        <v>1503</v>
      </c>
      <c r="D4927" s="322" t="s">
        <v>42386</v>
      </c>
    </row>
    <row r="4928" spans="1:4">
      <c r="A4928" s="323">
        <v>101266</v>
      </c>
      <c r="B4928" s="321" t="s">
        <v>5042</v>
      </c>
      <c r="C4928" s="321" t="s">
        <v>1503</v>
      </c>
      <c r="D4928" s="322" t="s">
        <v>42493</v>
      </c>
    </row>
    <row r="4929" spans="1:4">
      <c r="A4929" s="323">
        <v>101267</v>
      </c>
      <c r="B4929" s="321" t="s">
        <v>5043</v>
      </c>
      <c r="C4929" s="321" t="s">
        <v>1503</v>
      </c>
      <c r="D4929" s="322" t="s">
        <v>43121</v>
      </c>
    </row>
    <row r="4930" spans="1:4">
      <c r="A4930" s="323">
        <v>101268</v>
      </c>
      <c r="B4930" s="321" t="s">
        <v>5044</v>
      </c>
      <c r="C4930" s="321" t="s">
        <v>1503</v>
      </c>
      <c r="D4930" s="322" t="s">
        <v>41546</v>
      </c>
    </row>
    <row r="4931" spans="1:4">
      <c r="A4931" s="323">
        <v>101269</v>
      </c>
      <c r="B4931" s="321" t="s">
        <v>5045</v>
      </c>
      <c r="C4931" s="321" t="s">
        <v>1503</v>
      </c>
      <c r="D4931" s="322" t="s">
        <v>40986</v>
      </c>
    </row>
    <row r="4932" spans="1:4">
      <c r="A4932" s="323">
        <v>101270</v>
      </c>
      <c r="B4932" s="321" t="s">
        <v>5046</v>
      </c>
      <c r="C4932" s="321" t="s">
        <v>1503</v>
      </c>
      <c r="D4932" s="322" t="s">
        <v>43147</v>
      </c>
    </row>
    <row r="4933" spans="1:4">
      <c r="A4933" s="323">
        <v>101271</v>
      </c>
      <c r="B4933" s="321" t="s">
        <v>5047</v>
      </c>
      <c r="C4933" s="321" t="s">
        <v>1503</v>
      </c>
      <c r="D4933" s="322" t="s">
        <v>42431</v>
      </c>
    </row>
    <row r="4934" spans="1:4">
      <c r="A4934" s="323">
        <v>101272</v>
      </c>
      <c r="B4934" s="321" t="s">
        <v>5048</v>
      </c>
      <c r="C4934" s="321" t="s">
        <v>1503</v>
      </c>
      <c r="D4934" s="322" t="s">
        <v>43148</v>
      </c>
    </row>
    <row r="4935" spans="1:4">
      <c r="A4935" s="323">
        <v>101273</v>
      </c>
      <c r="B4935" s="321" t="s">
        <v>5049</v>
      </c>
      <c r="C4935" s="321" t="s">
        <v>1503</v>
      </c>
      <c r="D4935" s="322" t="s">
        <v>41246</v>
      </c>
    </row>
    <row r="4936" spans="1:4">
      <c r="A4936" s="323">
        <v>101274</v>
      </c>
      <c r="B4936" s="321" t="s">
        <v>5050</v>
      </c>
      <c r="C4936" s="321" t="s">
        <v>1503</v>
      </c>
      <c r="D4936" s="322" t="s">
        <v>42223</v>
      </c>
    </row>
    <row r="4937" spans="1:4">
      <c r="A4937" s="323">
        <v>101275</v>
      </c>
      <c r="B4937" s="321" t="s">
        <v>5051</v>
      </c>
      <c r="C4937" s="321" t="s">
        <v>1503</v>
      </c>
      <c r="D4937" s="322" t="s">
        <v>43149</v>
      </c>
    </row>
    <row r="4938" spans="1:4">
      <c r="A4938" s="323">
        <v>101276</v>
      </c>
      <c r="B4938" s="321" t="s">
        <v>5052</v>
      </c>
      <c r="C4938" s="321" t="s">
        <v>1503</v>
      </c>
      <c r="D4938" s="322" t="s">
        <v>43150</v>
      </c>
    </row>
    <row r="4939" spans="1:4">
      <c r="A4939" s="323">
        <v>101277</v>
      </c>
      <c r="B4939" s="321" t="s">
        <v>5053</v>
      </c>
      <c r="C4939" s="321" t="s">
        <v>1503</v>
      </c>
      <c r="D4939" s="322" t="s">
        <v>43151</v>
      </c>
    </row>
    <row r="4940" spans="1:4">
      <c r="A4940" s="323">
        <v>102354</v>
      </c>
      <c r="B4940" s="321" t="s">
        <v>38745</v>
      </c>
      <c r="C4940" s="321" t="s">
        <v>1503</v>
      </c>
      <c r="D4940" s="322" t="s">
        <v>43152</v>
      </c>
    </row>
    <row r="4941" spans="1:4">
      <c r="A4941" s="323">
        <v>102355</v>
      </c>
      <c r="B4941" s="321" t="s">
        <v>38746</v>
      </c>
      <c r="C4941" s="321" t="s">
        <v>1503</v>
      </c>
      <c r="D4941" s="322" t="s">
        <v>43153</v>
      </c>
    </row>
    <row r="4942" spans="1:4">
      <c r="A4942" s="323">
        <v>102360</v>
      </c>
      <c r="B4942" s="321" t="s">
        <v>38747</v>
      </c>
      <c r="C4942" s="321" t="s">
        <v>1503</v>
      </c>
      <c r="D4942" s="322" t="s">
        <v>43154</v>
      </c>
    </row>
    <row r="4943" spans="1:4">
      <c r="A4943" s="323">
        <v>102361</v>
      </c>
      <c r="B4943" s="321" t="s">
        <v>38748</v>
      </c>
      <c r="C4943" s="321" t="s">
        <v>1503</v>
      </c>
      <c r="D4943" s="322" t="s">
        <v>43155</v>
      </c>
    </row>
    <row r="4944" spans="1:4">
      <c r="A4944" s="323">
        <v>90082</v>
      </c>
      <c r="B4944" s="321" t="s">
        <v>36607</v>
      </c>
      <c r="C4944" s="321" t="s">
        <v>1503</v>
      </c>
      <c r="D4944" s="322" t="s">
        <v>43156</v>
      </c>
    </row>
    <row r="4945" spans="1:4">
      <c r="A4945" s="323">
        <v>90084</v>
      </c>
      <c r="B4945" s="321" t="s">
        <v>36608</v>
      </c>
      <c r="C4945" s="321" t="s">
        <v>1503</v>
      </c>
      <c r="D4945" s="322" t="s">
        <v>41166</v>
      </c>
    </row>
    <row r="4946" spans="1:4">
      <c r="A4946" s="323">
        <v>90086</v>
      </c>
      <c r="B4946" s="321" t="s">
        <v>36609</v>
      </c>
      <c r="C4946" s="321" t="s">
        <v>1503</v>
      </c>
      <c r="D4946" s="322" t="s">
        <v>42136</v>
      </c>
    </row>
    <row r="4947" spans="1:4">
      <c r="A4947" s="323">
        <v>90087</v>
      </c>
      <c r="B4947" s="321" t="s">
        <v>36610</v>
      </c>
      <c r="C4947" s="321" t="s">
        <v>1503</v>
      </c>
      <c r="D4947" s="322" t="s">
        <v>43157</v>
      </c>
    </row>
    <row r="4948" spans="1:4">
      <c r="A4948" s="323">
        <v>90090</v>
      </c>
      <c r="B4948" s="321" t="s">
        <v>36611</v>
      </c>
      <c r="C4948" s="321" t="s">
        <v>1503</v>
      </c>
      <c r="D4948" s="322" t="s">
        <v>43158</v>
      </c>
    </row>
    <row r="4949" spans="1:4">
      <c r="A4949" s="323">
        <v>90091</v>
      </c>
      <c r="B4949" s="321" t="s">
        <v>36612</v>
      </c>
      <c r="C4949" s="321" t="s">
        <v>1503</v>
      </c>
      <c r="D4949" s="322" t="s">
        <v>39917</v>
      </c>
    </row>
    <row r="4950" spans="1:4">
      <c r="A4950" s="323">
        <v>90092</v>
      </c>
      <c r="B4950" s="321" t="s">
        <v>36613</v>
      </c>
      <c r="C4950" s="321" t="s">
        <v>1503</v>
      </c>
      <c r="D4950" s="322" t="s">
        <v>43159</v>
      </c>
    </row>
    <row r="4951" spans="1:4">
      <c r="A4951" s="323">
        <v>90094</v>
      </c>
      <c r="B4951" s="321" t="s">
        <v>36614</v>
      </c>
      <c r="C4951" s="321" t="s">
        <v>1503</v>
      </c>
      <c r="D4951" s="322" t="s">
        <v>41149</v>
      </c>
    </row>
    <row r="4952" spans="1:4">
      <c r="A4952" s="323">
        <v>90095</v>
      </c>
      <c r="B4952" s="321" t="s">
        <v>36615</v>
      </c>
      <c r="C4952" s="321" t="s">
        <v>1503</v>
      </c>
      <c r="D4952" s="322" t="s">
        <v>39611</v>
      </c>
    </row>
    <row r="4953" spans="1:4">
      <c r="A4953" s="323">
        <v>90098</v>
      </c>
      <c r="B4953" s="321" t="s">
        <v>36616</v>
      </c>
      <c r="C4953" s="321" t="s">
        <v>1503</v>
      </c>
      <c r="D4953" s="322" t="s">
        <v>43160</v>
      </c>
    </row>
    <row r="4954" spans="1:4">
      <c r="A4954" s="323">
        <v>90099</v>
      </c>
      <c r="B4954" s="321" t="s">
        <v>36617</v>
      </c>
      <c r="C4954" s="321" t="s">
        <v>1503</v>
      </c>
      <c r="D4954" s="322" t="s">
        <v>43161</v>
      </c>
    </row>
    <row r="4955" spans="1:4">
      <c r="A4955" s="323">
        <v>90100</v>
      </c>
      <c r="B4955" s="321" t="s">
        <v>36618</v>
      </c>
      <c r="C4955" s="321" t="s">
        <v>1503</v>
      </c>
      <c r="D4955" s="322" t="s">
        <v>41230</v>
      </c>
    </row>
    <row r="4956" spans="1:4">
      <c r="A4956" s="323">
        <v>90101</v>
      </c>
      <c r="B4956" s="321" t="s">
        <v>36619</v>
      </c>
      <c r="C4956" s="321" t="s">
        <v>1503</v>
      </c>
      <c r="D4956" s="322" t="s">
        <v>43162</v>
      </c>
    </row>
    <row r="4957" spans="1:4">
      <c r="A4957" s="323">
        <v>90102</v>
      </c>
      <c r="B4957" s="321" t="s">
        <v>36620</v>
      </c>
      <c r="C4957" s="321" t="s">
        <v>1503</v>
      </c>
      <c r="D4957" s="322" t="s">
        <v>41167</v>
      </c>
    </row>
    <row r="4958" spans="1:4">
      <c r="A4958" s="323">
        <v>90105</v>
      </c>
      <c r="B4958" s="321" t="s">
        <v>36621</v>
      </c>
      <c r="C4958" s="321" t="s">
        <v>1503</v>
      </c>
      <c r="D4958" s="322" t="s">
        <v>43163</v>
      </c>
    </row>
    <row r="4959" spans="1:4">
      <c r="A4959" s="323">
        <v>90106</v>
      </c>
      <c r="B4959" s="321" t="s">
        <v>36622</v>
      </c>
      <c r="C4959" s="321" t="s">
        <v>1503</v>
      </c>
      <c r="D4959" s="322" t="s">
        <v>43164</v>
      </c>
    </row>
    <row r="4960" spans="1:4">
      <c r="A4960" s="323">
        <v>90107</v>
      </c>
      <c r="B4960" s="321" t="s">
        <v>36623</v>
      </c>
      <c r="C4960" s="321" t="s">
        <v>1503</v>
      </c>
      <c r="D4960" s="322" t="s">
        <v>43165</v>
      </c>
    </row>
    <row r="4961" spans="1:4">
      <c r="A4961" s="323">
        <v>90108</v>
      </c>
      <c r="B4961" s="321" t="s">
        <v>36624</v>
      </c>
      <c r="C4961" s="321" t="s">
        <v>1503</v>
      </c>
      <c r="D4961" s="322" t="s">
        <v>39726</v>
      </c>
    </row>
    <row r="4962" spans="1:4">
      <c r="A4962" s="323">
        <v>93358</v>
      </c>
      <c r="B4962" s="321" t="s">
        <v>36625</v>
      </c>
      <c r="C4962" s="321" t="s">
        <v>1503</v>
      </c>
      <c r="D4962" s="322" t="s">
        <v>43166</v>
      </c>
    </row>
    <row r="4963" spans="1:4">
      <c r="A4963" s="323">
        <v>102276</v>
      </c>
      <c r="B4963" s="321" t="s">
        <v>36626</v>
      </c>
      <c r="C4963" s="321" t="s">
        <v>1503</v>
      </c>
      <c r="D4963" s="322" t="s">
        <v>43167</v>
      </c>
    </row>
    <row r="4964" spans="1:4">
      <c r="A4964" s="323">
        <v>102277</v>
      </c>
      <c r="B4964" s="321" t="s">
        <v>36627</v>
      </c>
      <c r="C4964" s="321" t="s">
        <v>1503</v>
      </c>
      <c r="D4964" s="322" t="s">
        <v>41708</v>
      </c>
    </row>
    <row r="4965" spans="1:4">
      <c r="A4965" s="323">
        <v>102278</v>
      </c>
      <c r="B4965" s="321" t="s">
        <v>36628</v>
      </c>
      <c r="C4965" s="321" t="s">
        <v>1503</v>
      </c>
      <c r="D4965" s="322" t="s">
        <v>41188</v>
      </c>
    </row>
    <row r="4966" spans="1:4">
      <c r="A4966" s="323">
        <v>102279</v>
      </c>
      <c r="B4966" s="321" t="s">
        <v>36629</v>
      </c>
      <c r="C4966" s="321" t="s">
        <v>1503</v>
      </c>
      <c r="D4966" s="322" t="s">
        <v>43168</v>
      </c>
    </row>
    <row r="4967" spans="1:4">
      <c r="A4967" s="323">
        <v>102280</v>
      </c>
      <c r="B4967" s="321" t="s">
        <v>36630</v>
      </c>
      <c r="C4967" s="321" t="s">
        <v>1503</v>
      </c>
      <c r="D4967" s="322" t="s">
        <v>39884</v>
      </c>
    </row>
    <row r="4968" spans="1:4">
      <c r="A4968" s="323">
        <v>102281</v>
      </c>
      <c r="B4968" s="321" t="s">
        <v>36631</v>
      </c>
      <c r="C4968" s="321" t="s">
        <v>1503</v>
      </c>
      <c r="D4968" s="322" t="s">
        <v>43169</v>
      </c>
    </row>
    <row r="4969" spans="1:4">
      <c r="A4969" s="323">
        <v>102282</v>
      </c>
      <c r="B4969" s="321" t="s">
        <v>36632</v>
      </c>
      <c r="C4969" s="321" t="s">
        <v>1503</v>
      </c>
      <c r="D4969" s="322" t="s">
        <v>42113</v>
      </c>
    </row>
    <row r="4970" spans="1:4">
      <c r="A4970" s="323">
        <v>102283</v>
      </c>
      <c r="B4970" s="321" t="s">
        <v>36633</v>
      </c>
      <c r="C4970" s="321" t="s">
        <v>1503</v>
      </c>
      <c r="D4970" s="322" t="s">
        <v>42177</v>
      </c>
    </row>
    <row r="4971" spans="1:4">
      <c r="A4971" s="323">
        <v>102284</v>
      </c>
      <c r="B4971" s="321" t="s">
        <v>36634</v>
      </c>
      <c r="C4971" s="321" t="s">
        <v>1503</v>
      </c>
      <c r="D4971" s="322" t="s">
        <v>43170</v>
      </c>
    </row>
    <row r="4972" spans="1:4">
      <c r="A4972" s="323">
        <v>102285</v>
      </c>
      <c r="B4972" s="321" t="s">
        <v>36635</v>
      </c>
      <c r="C4972" s="321" t="s">
        <v>1503</v>
      </c>
      <c r="D4972" s="322" t="s">
        <v>41217</v>
      </c>
    </row>
    <row r="4973" spans="1:4">
      <c r="A4973" s="323">
        <v>102286</v>
      </c>
      <c r="B4973" s="321" t="s">
        <v>38749</v>
      </c>
      <c r="C4973" s="321" t="s">
        <v>1503</v>
      </c>
      <c r="D4973" s="322" t="s">
        <v>43171</v>
      </c>
    </row>
    <row r="4974" spans="1:4">
      <c r="A4974" s="323">
        <v>102287</v>
      </c>
      <c r="B4974" s="321" t="s">
        <v>36636</v>
      </c>
      <c r="C4974" s="321" t="s">
        <v>1503</v>
      </c>
      <c r="D4974" s="322" t="s">
        <v>43172</v>
      </c>
    </row>
    <row r="4975" spans="1:4">
      <c r="A4975" s="323">
        <v>102288</v>
      </c>
      <c r="B4975" s="321" t="s">
        <v>36637</v>
      </c>
      <c r="C4975" s="321" t="s">
        <v>1503</v>
      </c>
      <c r="D4975" s="322" t="s">
        <v>41977</v>
      </c>
    </row>
    <row r="4976" spans="1:4">
      <c r="A4976" s="323">
        <v>102289</v>
      </c>
      <c r="B4976" s="321" t="s">
        <v>36638</v>
      </c>
      <c r="C4976" s="321" t="s">
        <v>1503</v>
      </c>
      <c r="D4976" s="322" t="s">
        <v>39210</v>
      </c>
    </row>
    <row r="4977" spans="1:4">
      <c r="A4977" s="323">
        <v>102290</v>
      </c>
      <c r="B4977" s="321" t="s">
        <v>36639</v>
      </c>
      <c r="C4977" s="321" t="s">
        <v>1503</v>
      </c>
      <c r="D4977" s="322" t="s">
        <v>43050</v>
      </c>
    </row>
    <row r="4978" spans="1:4">
      <c r="A4978" s="323">
        <v>102291</v>
      </c>
      <c r="B4978" s="321" t="s">
        <v>36640</v>
      </c>
      <c r="C4978" s="321" t="s">
        <v>1503</v>
      </c>
      <c r="D4978" s="322" t="s">
        <v>39463</v>
      </c>
    </row>
    <row r="4979" spans="1:4">
      <c r="A4979" s="323">
        <v>102292</v>
      </c>
      <c r="B4979" s="321" t="s">
        <v>36641</v>
      </c>
      <c r="C4979" s="321" t="s">
        <v>1503</v>
      </c>
      <c r="D4979" s="322" t="s">
        <v>43173</v>
      </c>
    </row>
    <row r="4980" spans="1:4">
      <c r="A4980" s="323">
        <v>102293</v>
      </c>
      <c r="B4980" s="321" t="s">
        <v>36642</v>
      </c>
      <c r="C4980" s="321" t="s">
        <v>1503</v>
      </c>
      <c r="D4980" s="322" t="s">
        <v>41965</v>
      </c>
    </row>
    <row r="4981" spans="1:4">
      <c r="A4981" s="323">
        <v>102294</v>
      </c>
      <c r="B4981" s="321" t="s">
        <v>36643</v>
      </c>
      <c r="C4981" s="321" t="s">
        <v>1503</v>
      </c>
      <c r="D4981" s="322" t="s">
        <v>43174</v>
      </c>
    </row>
    <row r="4982" spans="1:4">
      <c r="A4982" s="323">
        <v>102295</v>
      </c>
      <c r="B4982" s="321" t="s">
        <v>36644</v>
      </c>
      <c r="C4982" s="321" t="s">
        <v>1503</v>
      </c>
      <c r="D4982" s="322" t="s">
        <v>43159</v>
      </c>
    </row>
    <row r="4983" spans="1:4">
      <c r="A4983" s="323">
        <v>102296</v>
      </c>
      <c r="B4983" s="321" t="s">
        <v>36645</v>
      </c>
      <c r="C4983" s="321" t="s">
        <v>1503</v>
      </c>
      <c r="D4983" s="322" t="s">
        <v>42047</v>
      </c>
    </row>
    <row r="4984" spans="1:4">
      <c r="A4984" s="323">
        <v>102297</v>
      </c>
      <c r="B4984" s="321" t="s">
        <v>36646</v>
      </c>
      <c r="C4984" s="321" t="s">
        <v>1503</v>
      </c>
      <c r="D4984" s="322" t="s">
        <v>43175</v>
      </c>
    </row>
    <row r="4985" spans="1:4">
      <c r="A4985" s="323">
        <v>102298</v>
      </c>
      <c r="B4985" s="321" t="s">
        <v>36647</v>
      </c>
      <c r="C4985" s="321" t="s">
        <v>1503</v>
      </c>
      <c r="D4985" s="322" t="s">
        <v>40969</v>
      </c>
    </row>
    <row r="4986" spans="1:4">
      <c r="A4986" s="323">
        <v>102299</v>
      </c>
      <c r="B4986" s="321" t="s">
        <v>36648</v>
      </c>
      <c r="C4986" s="321" t="s">
        <v>1503</v>
      </c>
      <c r="D4986" s="322" t="s">
        <v>40939</v>
      </c>
    </row>
    <row r="4987" spans="1:4">
      <c r="A4987" s="323">
        <v>102300</v>
      </c>
      <c r="B4987" s="321" t="s">
        <v>36649</v>
      </c>
      <c r="C4987" s="321" t="s">
        <v>1503</v>
      </c>
      <c r="D4987" s="322" t="s">
        <v>43176</v>
      </c>
    </row>
    <row r="4988" spans="1:4">
      <c r="A4988" s="323">
        <v>102301</v>
      </c>
      <c r="B4988" s="321" t="s">
        <v>36650</v>
      </c>
      <c r="C4988" s="321" t="s">
        <v>1503</v>
      </c>
      <c r="D4988" s="322" t="s">
        <v>42195</v>
      </c>
    </row>
    <row r="4989" spans="1:4">
      <c r="A4989" s="323">
        <v>102302</v>
      </c>
      <c r="B4989" s="321" t="s">
        <v>36651</v>
      </c>
      <c r="C4989" s="321" t="s">
        <v>1503</v>
      </c>
      <c r="D4989" s="322" t="s">
        <v>39743</v>
      </c>
    </row>
    <row r="4990" spans="1:4">
      <c r="A4990" s="323">
        <v>102303</v>
      </c>
      <c r="B4990" s="321" t="s">
        <v>36652</v>
      </c>
      <c r="C4990" s="321" t="s">
        <v>1503</v>
      </c>
      <c r="D4990" s="322" t="s">
        <v>41173</v>
      </c>
    </row>
    <row r="4991" spans="1:4">
      <c r="A4991" s="323">
        <v>102304</v>
      </c>
      <c r="B4991" s="321" t="s">
        <v>36653</v>
      </c>
      <c r="C4991" s="321" t="s">
        <v>1503</v>
      </c>
      <c r="D4991" s="322" t="s">
        <v>41243</v>
      </c>
    </row>
    <row r="4992" spans="1:4">
      <c r="A4992" s="323">
        <v>102305</v>
      </c>
      <c r="B4992" s="321" t="s">
        <v>36654</v>
      </c>
      <c r="C4992" s="321" t="s">
        <v>1503</v>
      </c>
      <c r="D4992" s="322" t="s">
        <v>39769</v>
      </c>
    </row>
    <row r="4993" spans="1:4">
      <c r="A4993" s="323">
        <v>102306</v>
      </c>
      <c r="B4993" s="321" t="s">
        <v>36655</v>
      </c>
      <c r="C4993" s="321" t="s">
        <v>1503</v>
      </c>
      <c r="D4993" s="322" t="s">
        <v>42417</v>
      </c>
    </row>
    <row r="4994" spans="1:4">
      <c r="A4994" s="323">
        <v>102307</v>
      </c>
      <c r="B4994" s="321" t="s">
        <v>36656</v>
      </c>
      <c r="C4994" s="321" t="s">
        <v>1503</v>
      </c>
      <c r="D4994" s="322" t="s">
        <v>42113</v>
      </c>
    </row>
    <row r="4995" spans="1:4">
      <c r="A4995" s="323">
        <v>102308</v>
      </c>
      <c r="B4995" s="321" t="s">
        <v>36657</v>
      </c>
      <c r="C4995" s="321" t="s">
        <v>1503</v>
      </c>
      <c r="D4995" s="322" t="s">
        <v>43177</v>
      </c>
    </row>
    <row r="4996" spans="1:4">
      <c r="A4996" s="323">
        <v>102309</v>
      </c>
      <c r="B4996" s="321" t="s">
        <v>36658</v>
      </c>
      <c r="C4996" s="321" t="s">
        <v>1503</v>
      </c>
      <c r="D4996" s="322" t="s">
        <v>43178</v>
      </c>
    </row>
    <row r="4997" spans="1:4">
      <c r="A4997" s="323">
        <v>102310</v>
      </c>
      <c r="B4997" s="321" t="s">
        <v>36659</v>
      </c>
      <c r="C4997" s="321" t="s">
        <v>1503</v>
      </c>
      <c r="D4997" s="322" t="s">
        <v>39125</v>
      </c>
    </row>
    <row r="4998" spans="1:4">
      <c r="A4998" s="323">
        <v>102311</v>
      </c>
      <c r="B4998" s="321" t="s">
        <v>36660</v>
      </c>
      <c r="C4998" s="321" t="s">
        <v>1503</v>
      </c>
      <c r="D4998" s="322" t="s">
        <v>41702</v>
      </c>
    </row>
    <row r="4999" spans="1:4">
      <c r="A4999" s="323">
        <v>102312</v>
      </c>
      <c r="B4999" s="321" t="s">
        <v>36661</v>
      </c>
      <c r="C4999" s="321" t="s">
        <v>1503</v>
      </c>
      <c r="D4999" s="322" t="s">
        <v>43179</v>
      </c>
    </row>
    <row r="5000" spans="1:4">
      <c r="A5000" s="323">
        <v>102313</v>
      </c>
      <c r="B5000" s="321" t="s">
        <v>36662</v>
      </c>
      <c r="C5000" s="321" t="s">
        <v>1503</v>
      </c>
      <c r="D5000" s="322" t="s">
        <v>43180</v>
      </c>
    </row>
    <row r="5001" spans="1:4">
      <c r="A5001" s="323">
        <v>102314</v>
      </c>
      <c r="B5001" s="321" t="s">
        <v>36663</v>
      </c>
      <c r="C5001" s="321" t="s">
        <v>1503</v>
      </c>
      <c r="D5001" s="322" t="s">
        <v>39313</v>
      </c>
    </row>
    <row r="5002" spans="1:4">
      <c r="A5002" s="323">
        <v>102315</v>
      </c>
      <c r="B5002" s="321" t="s">
        <v>36664</v>
      </c>
      <c r="C5002" s="321" t="s">
        <v>1503</v>
      </c>
      <c r="D5002" s="322" t="s">
        <v>43050</v>
      </c>
    </row>
    <row r="5003" spans="1:4">
      <c r="A5003" s="323">
        <v>102316</v>
      </c>
      <c r="B5003" s="321" t="s">
        <v>36665</v>
      </c>
      <c r="C5003" s="321" t="s">
        <v>1503</v>
      </c>
      <c r="D5003" s="322" t="s">
        <v>43046</v>
      </c>
    </row>
    <row r="5004" spans="1:4">
      <c r="A5004" s="323">
        <v>102317</v>
      </c>
      <c r="B5004" s="321" t="s">
        <v>36666</v>
      </c>
      <c r="C5004" s="321" t="s">
        <v>1503</v>
      </c>
      <c r="D5004" s="322" t="s">
        <v>39458</v>
      </c>
    </row>
    <row r="5005" spans="1:4">
      <c r="A5005" s="323">
        <v>102318</v>
      </c>
      <c r="B5005" s="321" t="s">
        <v>36667</v>
      </c>
      <c r="C5005" s="321" t="s">
        <v>1503</v>
      </c>
      <c r="D5005" s="322" t="s">
        <v>39092</v>
      </c>
    </row>
    <row r="5006" spans="1:4">
      <c r="A5006" s="323">
        <v>102319</v>
      </c>
      <c r="B5006" s="321" t="s">
        <v>36668</v>
      </c>
      <c r="C5006" s="321" t="s">
        <v>1503</v>
      </c>
      <c r="D5006" s="322" t="s">
        <v>39302</v>
      </c>
    </row>
    <row r="5007" spans="1:4">
      <c r="A5007" s="323">
        <v>102320</v>
      </c>
      <c r="B5007" s="321" t="s">
        <v>36669</v>
      </c>
      <c r="C5007" s="321" t="s">
        <v>1503</v>
      </c>
      <c r="D5007" s="322" t="s">
        <v>43181</v>
      </c>
    </row>
    <row r="5008" spans="1:4">
      <c r="A5008" s="323">
        <v>102321</v>
      </c>
      <c r="B5008" s="321" t="s">
        <v>36670</v>
      </c>
      <c r="C5008" s="321" t="s">
        <v>1503</v>
      </c>
      <c r="D5008" s="322" t="s">
        <v>39086</v>
      </c>
    </row>
    <row r="5009" spans="1:4">
      <c r="A5009" s="323">
        <v>102322</v>
      </c>
      <c r="B5009" s="321" t="s">
        <v>36671</v>
      </c>
      <c r="C5009" s="321" t="s">
        <v>1503</v>
      </c>
      <c r="D5009" s="322" t="s">
        <v>43182</v>
      </c>
    </row>
    <row r="5010" spans="1:4">
      <c r="A5010" s="323">
        <v>102323</v>
      </c>
      <c r="B5010" s="321" t="s">
        <v>36672</v>
      </c>
      <c r="C5010" s="321" t="s">
        <v>1503</v>
      </c>
      <c r="D5010" s="322" t="s">
        <v>40959</v>
      </c>
    </row>
    <row r="5011" spans="1:4">
      <c r="A5011" s="323">
        <v>102324</v>
      </c>
      <c r="B5011" s="321" t="s">
        <v>36673</v>
      </c>
      <c r="C5011" s="321" t="s">
        <v>1503</v>
      </c>
      <c r="D5011" s="322" t="s">
        <v>43183</v>
      </c>
    </row>
    <row r="5012" spans="1:4">
      <c r="A5012" s="323">
        <v>102325</v>
      </c>
      <c r="B5012" s="321" t="s">
        <v>36674</v>
      </c>
      <c r="C5012" s="321" t="s">
        <v>1503</v>
      </c>
      <c r="D5012" s="322" t="s">
        <v>41260</v>
      </c>
    </row>
    <row r="5013" spans="1:4">
      <c r="A5013" s="323">
        <v>102326</v>
      </c>
      <c r="B5013" s="321" t="s">
        <v>36675</v>
      </c>
      <c r="C5013" s="321" t="s">
        <v>1503</v>
      </c>
      <c r="D5013" s="322" t="s">
        <v>42493</v>
      </c>
    </row>
    <row r="5014" spans="1:4">
      <c r="A5014" s="323">
        <v>102327</v>
      </c>
      <c r="B5014" s="321" t="s">
        <v>36676</v>
      </c>
      <c r="C5014" s="321" t="s">
        <v>1503</v>
      </c>
      <c r="D5014" s="322" t="s">
        <v>43184</v>
      </c>
    </row>
    <row r="5015" spans="1:4">
      <c r="A5015" s="323">
        <v>102328</v>
      </c>
      <c r="B5015" s="321" t="s">
        <v>36677</v>
      </c>
      <c r="C5015" s="321" t="s">
        <v>1503</v>
      </c>
      <c r="D5015" s="322" t="s">
        <v>41991</v>
      </c>
    </row>
    <row r="5016" spans="1:4">
      <c r="A5016" s="323">
        <v>102329</v>
      </c>
      <c r="B5016" s="321" t="s">
        <v>36678</v>
      </c>
      <c r="C5016" s="321" t="s">
        <v>1503</v>
      </c>
      <c r="D5016" s="322" t="s">
        <v>39815</v>
      </c>
    </row>
    <row r="5017" spans="1:4">
      <c r="A5017" s="323">
        <v>94304</v>
      </c>
      <c r="B5017" s="321" t="s">
        <v>5054</v>
      </c>
      <c r="C5017" s="321" t="s">
        <v>1503</v>
      </c>
      <c r="D5017" s="322" t="s">
        <v>43185</v>
      </c>
    </row>
    <row r="5018" spans="1:4">
      <c r="A5018" s="323">
        <v>94305</v>
      </c>
      <c r="B5018" s="321" t="s">
        <v>5055</v>
      </c>
      <c r="C5018" s="321" t="s">
        <v>1503</v>
      </c>
      <c r="D5018" s="322" t="s">
        <v>39527</v>
      </c>
    </row>
    <row r="5019" spans="1:4">
      <c r="A5019" s="323">
        <v>94306</v>
      </c>
      <c r="B5019" s="321" t="s">
        <v>5056</v>
      </c>
      <c r="C5019" s="321" t="s">
        <v>1503</v>
      </c>
      <c r="D5019" s="322" t="s">
        <v>43186</v>
      </c>
    </row>
    <row r="5020" spans="1:4">
      <c r="A5020" s="323">
        <v>94307</v>
      </c>
      <c r="B5020" s="321" t="s">
        <v>5057</v>
      </c>
      <c r="C5020" s="321" t="s">
        <v>1503</v>
      </c>
      <c r="D5020" s="322" t="s">
        <v>39332</v>
      </c>
    </row>
    <row r="5021" spans="1:4">
      <c r="A5021" s="323">
        <v>94308</v>
      </c>
      <c r="B5021" s="321" t="s">
        <v>5058</v>
      </c>
      <c r="C5021" s="321" t="s">
        <v>1503</v>
      </c>
      <c r="D5021" s="322" t="s">
        <v>43187</v>
      </c>
    </row>
    <row r="5022" spans="1:4">
      <c r="A5022" s="323">
        <v>94309</v>
      </c>
      <c r="B5022" s="321" t="s">
        <v>5059</v>
      </c>
      <c r="C5022" s="321" t="s">
        <v>1503</v>
      </c>
      <c r="D5022" s="322" t="s">
        <v>40973</v>
      </c>
    </row>
    <row r="5023" spans="1:4">
      <c r="A5023" s="323">
        <v>94310</v>
      </c>
      <c r="B5023" s="321" t="s">
        <v>5060</v>
      </c>
      <c r="C5023" s="321" t="s">
        <v>1503</v>
      </c>
      <c r="D5023" s="322" t="s">
        <v>43188</v>
      </c>
    </row>
    <row r="5024" spans="1:4">
      <c r="A5024" s="323">
        <v>94315</v>
      </c>
      <c r="B5024" s="321" t="s">
        <v>5061</v>
      </c>
      <c r="C5024" s="321" t="s">
        <v>1503</v>
      </c>
      <c r="D5024" s="322" t="s">
        <v>43189</v>
      </c>
    </row>
    <row r="5025" spans="1:4">
      <c r="A5025" s="323">
        <v>94316</v>
      </c>
      <c r="B5025" s="321" t="s">
        <v>5062</v>
      </c>
      <c r="C5025" s="321" t="s">
        <v>1503</v>
      </c>
      <c r="D5025" s="322" t="s">
        <v>43190</v>
      </c>
    </row>
    <row r="5026" spans="1:4">
      <c r="A5026" s="323">
        <v>94317</v>
      </c>
      <c r="B5026" s="321" t="s">
        <v>5063</v>
      </c>
      <c r="C5026" s="321" t="s">
        <v>1503</v>
      </c>
      <c r="D5026" s="322" t="s">
        <v>41894</v>
      </c>
    </row>
    <row r="5027" spans="1:4">
      <c r="A5027" s="323">
        <v>94318</v>
      </c>
      <c r="B5027" s="321" t="s">
        <v>5064</v>
      </c>
      <c r="C5027" s="321" t="s">
        <v>1503</v>
      </c>
      <c r="D5027" s="322" t="s">
        <v>42323</v>
      </c>
    </row>
    <row r="5028" spans="1:4">
      <c r="A5028" s="323">
        <v>94319</v>
      </c>
      <c r="B5028" s="321" t="s">
        <v>5065</v>
      </c>
      <c r="C5028" s="321" t="s">
        <v>1503</v>
      </c>
      <c r="D5028" s="322" t="s">
        <v>41239</v>
      </c>
    </row>
    <row r="5029" spans="1:4">
      <c r="A5029" s="323">
        <v>94327</v>
      </c>
      <c r="B5029" s="321" t="s">
        <v>5066</v>
      </c>
      <c r="C5029" s="321" t="s">
        <v>1503</v>
      </c>
      <c r="D5029" s="322" t="s">
        <v>43191</v>
      </c>
    </row>
    <row r="5030" spans="1:4">
      <c r="A5030" s="323">
        <v>94328</v>
      </c>
      <c r="B5030" s="321" t="s">
        <v>5067</v>
      </c>
      <c r="C5030" s="321" t="s">
        <v>1503</v>
      </c>
      <c r="D5030" s="322" t="s">
        <v>43192</v>
      </c>
    </row>
    <row r="5031" spans="1:4">
      <c r="A5031" s="323">
        <v>94329</v>
      </c>
      <c r="B5031" s="321" t="s">
        <v>5068</v>
      </c>
      <c r="C5031" s="321" t="s">
        <v>1503</v>
      </c>
      <c r="D5031" s="322" t="s">
        <v>43193</v>
      </c>
    </row>
    <row r="5032" spans="1:4">
      <c r="A5032" s="323">
        <v>94330</v>
      </c>
      <c r="B5032" s="321" t="s">
        <v>5069</v>
      </c>
      <c r="C5032" s="321" t="s">
        <v>1503</v>
      </c>
      <c r="D5032" s="322" t="s">
        <v>39181</v>
      </c>
    </row>
    <row r="5033" spans="1:4">
      <c r="A5033" s="323">
        <v>94331</v>
      </c>
      <c r="B5033" s="321" t="s">
        <v>5070</v>
      </c>
      <c r="C5033" s="321" t="s">
        <v>1503</v>
      </c>
      <c r="D5033" s="322" t="s">
        <v>43194</v>
      </c>
    </row>
    <row r="5034" spans="1:4">
      <c r="A5034" s="323">
        <v>94332</v>
      </c>
      <c r="B5034" s="321" t="s">
        <v>5071</v>
      </c>
      <c r="C5034" s="321" t="s">
        <v>1503</v>
      </c>
      <c r="D5034" s="322" t="s">
        <v>43195</v>
      </c>
    </row>
    <row r="5035" spans="1:4">
      <c r="A5035" s="323">
        <v>94333</v>
      </c>
      <c r="B5035" s="321" t="s">
        <v>5072</v>
      </c>
      <c r="C5035" s="321" t="s">
        <v>1503</v>
      </c>
      <c r="D5035" s="322" t="s">
        <v>43196</v>
      </c>
    </row>
    <row r="5036" spans="1:4">
      <c r="A5036" s="323">
        <v>94338</v>
      </c>
      <c r="B5036" s="321" t="s">
        <v>5073</v>
      </c>
      <c r="C5036" s="321" t="s">
        <v>1503</v>
      </c>
      <c r="D5036" s="322" t="s">
        <v>43197</v>
      </c>
    </row>
    <row r="5037" spans="1:4">
      <c r="A5037" s="323">
        <v>94339</v>
      </c>
      <c r="B5037" s="321" t="s">
        <v>5074</v>
      </c>
      <c r="C5037" s="321" t="s">
        <v>1503</v>
      </c>
      <c r="D5037" s="322" t="s">
        <v>43198</v>
      </c>
    </row>
    <row r="5038" spans="1:4">
      <c r="A5038" s="323">
        <v>94340</v>
      </c>
      <c r="B5038" s="321" t="s">
        <v>5075</v>
      </c>
      <c r="C5038" s="321" t="s">
        <v>1503</v>
      </c>
      <c r="D5038" s="322" t="s">
        <v>43199</v>
      </c>
    </row>
    <row r="5039" spans="1:4">
      <c r="A5039" s="323">
        <v>94341</v>
      </c>
      <c r="B5039" s="321" t="s">
        <v>5076</v>
      </c>
      <c r="C5039" s="321" t="s">
        <v>1503</v>
      </c>
      <c r="D5039" s="322" t="s">
        <v>43200</v>
      </c>
    </row>
    <row r="5040" spans="1:4">
      <c r="A5040" s="323">
        <v>94342</v>
      </c>
      <c r="B5040" s="321" t="s">
        <v>5077</v>
      </c>
      <c r="C5040" s="321" t="s">
        <v>1503</v>
      </c>
      <c r="D5040" s="322" t="s">
        <v>43201</v>
      </c>
    </row>
    <row r="5041" spans="1:4">
      <c r="A5041" s="323">
        <v>96385</v>
      </c>
      <c r="B5041" s="321" t="s">
        <v>5078</v>
      </c>
      <c r="C5041" s="321" t="s">
        <v>1503</v>
      </c>
      <c r="D5041" s="322" t="s">
        <v>43156</v>
      </c>
    </row>
    <row r="5042" spans="1:4">
      <c r="A5042" s="323">
        <v>96386</v>
      </c>
      <c r="B5042" s="321" t="s">
        <v>5079</v>
      </c>
      <c r="C5042" s="321" t="s">
        <v>1503</v>
      </c>
      <c r="D5042" s="322" t="s">
        <v>43202</v>
      </c>
    </row>
    <row r="5043" spans="1:4">
      <c r="A5043" s="323">
        <v>93360</v>
      </c>
      <c r="B5043" s="321" t="s">
        <v>5080</v>
      </c>
      <c r="C5043" s="321" t="s">
        <v>1503</v>
      </c>
      <c r="D5043" s="322" t="s">
        <v>43203</v>
      </c>
    </row>
    <row r="5044" spans="1:4">
      <c r="A5044" s="323">
        <v>93361</v>
      </c>
      <c r="B5044" s="321" t="s">
        <v>5081</v>
      </c>
      <c r="C5044" s="321" t="s">
        <v>1503</v>
      </c>
      <c r="D5044" s="322" t="s">
        <v>40985</v>
      </c>
    </row>
    <row r="5045" spans="1:4">
      <c r="A5045" s="323">
        <v>93362</v>
      </c>
      <c r="B5045" s="321" t="s">
        <v>5082</v>
      </c>
      <c r="C5045" s="321" t="s">
        <v>1503</v>
      </c>
      <c r="D5045" s="322" t="s">
        <v>39713</v>
      </c>
    </row>
    <row r="5046" spans="1:4">
      <c r="A5046" s="323">
        <v>93363</v>
      </c>
      <c r="B5046" s="321" t="s">
        <v>5083</v>
      </c>
      <c r="C5046" s="321" t="s">
        <v>1503</v>
      </c>
      <c r="D5046" s="322" t="s">
        <v>40893</v>
      </c>
    </row>
    <row r="5047" spans="1:4">
      <c r="A5047" s="323">
        <v>93364</v>
      </c>
      <c r="B5047" s="321" t="s">
        <v>5084</v>
      </c>
      <c r="C5047" s="321" t="s">
        <v>1503</v>
      </c>
      <c r="D5047" s="322" t="s">
        <v>43204</v>
      </c>
    </row>
    <row r="5048" spans="1:4">
      <c r="A5048" s="323">
        <v>93365</v>
      </c>
      <c r="B5048" s="321" t="s">
        <v>5085</v>
      </c>
      <c r="C5048" s="321" t="s">
        <v>1503</v>
      </c>
      <c r="D5048" s="322" t="s">
        <v>43205</v>
      </c>
    </row>
    <row r="5049" spans="1:4">
      <c r="A5049" s="323">
        <v>93366</v>
      </c>
      <c r="B5049" s="321" t="s">
        <v>5086</v>
      </c>
      <c r="C5049" s="321" t="s">
        <v>1503</v>
      </c>
      <c r="D5049" s="322" t="s">
        <v>41181</v>
      </c>
    </row>
    <row r="5050" spans="1:4">
      <c r="A5050" s="323">
        <v>93367</v>
      </c>
      <c r="B5050" s="321" t="s">
        <v>5087</v>
      </c>
      <c r="C5050" s="321" t="s">
        <v>1503</v>
      </c>
      <c r="D5050" s="322" t="s">
        <v>43206</v>
      </c>
    </row>
    <row r="5051" spans="1:4">
      <c r="A5051" s="323">
        <v>93368</v>
      </c>
      <c r="B5051" s="321" t="s">
        <v>5088</v>
      </c>
      <c r="C5051" s="321" t="s">
        <v>1503</v>
      </c>
      <c r="D5051" s="322" t="s">
        <v>43207</v>
      </c>
    </row>
    <row r="5052" spans="1:4">
      <c r="A5052" s="323">
        <v>93369</v>
      </c>
      <c r="B5052" s="321" t="s">
        <v>5089</v>
      </c>
      <c r="C5052" s="321" t="s">
        <v>1503</v>
      </c>
      <c r="D5052" s="322" t="s">
        <v>43167</v>
      </c>
    </row>
    <row r="5053" spans="1:4">
      <c r="A5053" s="323">
        <v>93370</v>
      </c>
      <c r="B5053" s="321" t="s">
        <v>5090</v>
      </c>
      <c r="C5053" s="321" t="s">
        <v>1503</v>
      </c>
      <c r="D5053" s="322" t="s">
        <v>43208</v>
      </c>
    </row>
    <row r="5054" spans="1:4">
      <c r="A5054" s="323">
        <v>93371</v>
      </c>
      <c r="B5054" s="321" t="s">
        <v>5091</v>
      </c>
      <c r="C5054" s="321" t="s">
        <v>1503</v>
      </c>
      <c r="D5054" s="322" t="s">
        <v>43209</v>
      </c>
    </row>
    <row r="5055" spans="1:4">
      <c r="A5055" s="323">
        <v>93372</v>
      </c>
      <c r="B5055" s="321" t="s">
        <v>5092</v>
      </c>
      <c r="C5055" s="321" t="s">
        <v>1503</v>
      </c>
      <c r="D5055" s="322" t="s">
        <v>41211</v>
      </c>
    </row>
    <row r="5056" spans="1:4">
      <c r="A5056" s="323">
        <v>93373</v>
      </c>
      <c r="B5056" s="321" t="s">
        <v>5093</v>
      </c>
      <c r="C5056" s="321" t="s">
        <v>1503</v>
      </c>
      <c r="D5056" s="322" t="s">
        <v>43184</v>
      </c>
    </row>
    <row r="5057" spans="1:4">
      <c r="A5057" s="323">
        <v>93374</v>
      </c>
      <c r="B5057" s="321" t="s">
        <v>5094</v>
      </c>
      <c r="C5057" s="321" t="s">
        <v>1503</v>
      </c>
      <c r="D5057" s="322" t="s">
        <v>43210</v>
      </c>
    </row>
    <row r="5058" spans="1:4">
      <c r="A5058" s="323">
        <v>93375</v>
      </c>
      <c r="B5058" s="321" t="s">
        <v>5095</v>
      </c>
      <c r="C5058" s="321" t="s">
        <v>1503</v>
      </c>
      <c r="D5058" s="322" t="s">
        <v>43211</v>
      </c>
    </row>
    <row r="5059" spans="1:4">
      <c r="A5059" s="323">
        <v>93376</v>
      </c>
      <c r="B5059" s="321" t="s">
        <v>5096</v>
      </c>
      <c r="C5059" s="321" t="s">
        <v>1503</v>
      </c>
      <c r="D5059" s="322" t="s">
        <v>41868</v>
      </c>
    </row>
    <row r="5060" spans="1:4">
      <c r="A5060" s="323">
        <v>93377</v>
      </c>
      <c r="B5060" s="321" t="s">
        <v>5097</v>
      </c>
      <c r="C5060" s="321" t="s">
        <v>1503</v>
      </c>
      <c r="D5060" s="322" t="s">
        <v>39125</v>
      </c>
    </row>
    <row r="5061" spans="1:4">
      <c r="A5061" s="323">
        <v>93378</v>
      </c>
      <c r="B5061" s="321" t="s">
        <v>5098</v>
      </c>
      <c r="C5061" s="321" t="s">
        <v>1503</v>
      </c>
      <c r="D5061" s="322" t="s">
        <v>43212</v>
      </c>
    </row>
    <row r="5062" spans="1:4">
      <c r="A5062" s="323">
        <v>93379</v>
      </c>
      <c r="B5062" s="321" t="s">
        <v>5099</v>
      </c>
      <c r="C5062" s="321" t="s">
        <v>1503</v>
      </c>
      <c r="D5062" s="322" t="s">
        <v>42124</v>
      </c>
    </row>
    <row r="5063" spans="1:4">
      <c r="A5063" s="323">
        <v>93380</v>
      </c>
      <c r="B5063" s="321" t="s">
        <v>5100</v>
      </c>
      <c r="C5063" s="321" t="s">
        <v>1503</v>
      </c>
      <c r="D5063" s="322" t="s">
        <v>42163</v>
      </c>
    </row>
    <row r="5064" spans="1:4">
      <c r="A5064" s="323">
        <v>93381</v>
      </c>
      <c r="B5064" s="321" t="s">
        <v>5101</v>
      </c>
      <c r="C5064" s="321" t="s">
        <v>1503</v>
      </c>
      <c r="D5064" s="322" t="s">
        <v>43179</v>
      </c>
    </row>
    <row r="5065" spans="1:4">
      <c r="A5065" s="323">
        <v>93382</v>
      </c>
      <c r="B5065" s="321" t="s">
        <v>5102</v>
      </c>
      <c r="C5065" s="321" t="s">
        <v>1503</v>
      </c>
      <c r="D5065" s="322" t="s">
        <v>43213</v>
      </c>
    </row>
    <row r="5066" spans="1:4">
      <c r="A5066" s="323">
        <v>96995</v>
      </c>
      <c r="B5066" s="321" t="s">
        <v>5103</v>
      </c>
      <c r="C5066" s="321" t="s">
        <v>1503</v>
      </c>
      <c r="D5066" s="322" t="s">
        <v>43214</v>
      </c>
    </row>
    <row r="5067" spans="1:4">
      <c r="A5067" s="323">
        <v>97916</v>
      </c>
      <c r="B5067" s="321" t="s">
        <v>5104</v>
      </c>
      <c r="C5067" s="321" t="s">
        <v>5105</v>
      </c>
      <c r="D5067" s="322" t="s">
        <v>39110</v>
      </c>
    </row>
    <row r="5068" spans="1:4">
      <c r="A5068" s="323">
        <v>97917</v>
      </c>
      <c r="B5068" s="321" t="s">
        <v>5106</v>
      </c>
      <c r="C5068" s="321" t="s">
        <v>5105</v>
      </c>
      <c r="D5068" s="322" t="s">
        <v>39606</v>
      </c>
    </row>
    <row r="5069" spans="1:4">
      <c r="A5069" s="323">
        <v>97918</v>
      </c>
      <c r="B5069" s="321" t="s">
        <v>5107</v>
      </c>
      <c r="C5069" s="321" t="s">
        <v>5105</v>
      </c>
      <c r="D5069" s="322" t="s">
        <v>43215</v>
      </c>
    </row>
    <row r="5070" spans="1:4">
      <c r="A5070" s="323">
        <v>97919</v>
      </c>
      <c r="B5070" s="321" t="s">
        <v>5108</v>
      </c>
      <c r="C5070" s="321" t="s">
        <v>5105</v>
      </c>
      <c r="D5070" s="322" t="s">
        <v>43216</v>
      </c>
    </row>
    <row r="5071" spans="1:4">
      <c r="A5071" s="323">
        <v>101616</v>
      </c>
      <c r="B5071" s="321" t="s">
        <v>5109</v>
      </c>
      <c r="C5071" s="321" t="s">
        <v>430</v>
      </c>
      <c r="D5071" s="322" t="s">
        <v>43181</v>
      </c>
    </row>
    <row r="5072" spans="1:4">
      <c r="A5072" s="323">
        <v>101617</v>
      </c>
      <c r="B5072" s="321" t="s">
        <v>5110</v>
      </c>
      <c r="C5072" s="321" t="s">
        <v>430</v>
      </c>
      <c r="D5072" s="322" t="s">
        <v>43217</v>
      </c>
    </row>
    <row r="5073" spans="1:4">
      <c r="A5073" s="323">
        <v>101618</v>
      </c>
      <c r="B5073" s="321" t="s">
        <v>5111</v>
      </c>
      <c r="C5073" s="321" t="s">
        <v>1503</v>
      </c>
      <c r="D5073" s="322" t="s">
        <v>43218</v>
      </c>
    </row>
    <row r="5074" spans="1:4">
      <c r="A5074" s="323">
        <v>101619</v>
      </c>
      <c r="B5074" s="321" t="s">
        <v>5112</v>
      </c>
      <c r="C5074" s="321" t="s">
        <v>1503</v>
      </c>
      <c r="D5074" s="322" t="s">
        <v>43219</v>
      </c>
    </row>
    <row r="5075" spans="1:4">
      <c r="A5075" s="323">
        <v>101620</v>
      </c>
      <c r="B5075" s="321" t="s">
        <v>5113</v>
      </c>
      <c r="C5075" s="321" t="s">
        <v>1503</v>
      </c>
      <c r="D5075" s="322" t="s">
        <v>43220</v>
      </c>
    </row>
    <row r="5076" spans="1:4">
      <c r="A5076" s="323">
        <v>101621</v>
      </c>
      <c r="B5076" s="321" t="s">
        <v>5114</v>
      </c>
      <c r="C5076" s="321" t="s">
        <v>1503</v>
      </c>
      <c r="D5076" s="322" t="s">
        <v>43221</v>
      </c>
    </row>
    <row r="5077" spans="1:4">
      <c r="A5077" s="323">
        <v>101622</v>
      </c>
      <c r="B5077" s="321" t="s">
        <v>5115</v>
      </c>
      <c r="C5077" s="321" t="s">
        <v>1503</v>
      </c>
      <c r="D5077" s="322" t="s">
        <v>43222</v>
      </c>
    </row>
    <row r="5078" spans="1:4">
      <c r="A5078" s="323">
        <v>101623</v>
      </c>
      <c r="B5078" s="321" t="s">
        <v>5116</v>
      </c>
      <c r="C5078" s="321" t="s">
        <v>1503</v>
      </c>
      <c r="D5078" s="322" t="s">
        <v>43223</v>
      </c>
    </row>
    <row r="5079" spans="1:4">
      <c r="A5079" s="323">
        <v>101624</v>
      </c>
      <c r="B5079" s="321" t="s">
        <v>5117</v>
      </c>
      <c r="C5079" s="321" t="s">
        <v>1503</v>
      </c>
      <c r="D5079" s="322" t="s">
        <v>43224</v>
      </c>
    </row>
    <row r="5080" spans="1:4">
      <c r="A5080" s="323">
        <v>101625</v>
      </c>
      <c r="B5080" s="321" t="s">
        <v>5118</v>
      </c>
      <c r="C5080" s="321" t="s">
        <v>1503</v>
      </c>
      <c r="D5080" s="322" t="s">
        <v>43225</v>
      </c>
    </row>
    <row r="5081" spans="1:4">
      <c r="A5081" s="323">
        <v>95606</v>
      </c>
      <c r="B5081" s="321" t="s">
        <v>5119</v>
      </c>
      <c r="C5081" s="321" t="s">
        <v>1503</v>
      </c>
      <c r="D5081" s="322" t="s">
        <v>43226</v>
      </c>
    </row>
    <row r="5082" spans="1:4">
      <c r="A5082" s="323">
        <v>87471</v>
      </c>
      <c r="B5082" s="321" t="s">
        <v>5120</v>
      </c>
      <c r="C5082" s="321" t="s">
        <v>430</v>
      </c>
      <c r="D5082" s="322" t="s">
        <v>43227</v>
      </c>
    </row>
    <row r="5083" spans="1:4">
      <c r="A5083" s="323">
        <v>87472</v>
      </c>
      <c r="B5083" s="321" t="s">
        <v>5121</v>
      </c>
      <c r="C5083" s="321" t="s">
        <v>430</v>
      </c>
      <c r="D5083" s="322" t="s">
        <v>43228</v>
      </c>
    </row>
    <row r="5084" spans="1:4">
      <c r="A5084" s="323">
        <v>87473</v>
      </c>
      <c r="B5084" s="321" t="s">
        <v>5122</v>
      </c>
      <c r="C5084" s="321" t="s">
        <v>430</v>
      </c>
      <c r="D5084" s="322" t="s">
        <v>43229</v>
      </c>
    </row>
    <row r="5085" spans="1:4">
      <c r="A5085" s="323">
        <v>87474</v>
      </c>
      <c r="B5085" s="321" t="s">
        <v>5123</v>
      </c>
      <c r="C5085" s="321" t="s">
        <v>430</v>
      </c>
      <c r="D5085" s="322" t="s">
        <v>43230</v>
      </c>
    </row>
    <row r="5086" spans="1:4">
      <c r="A5086" s="323">
        <v>87475</v>
      </c>
      <c r="B5086" s="321" t="s">
        <v>5124</v>
      </c>
      <c r="C5086" s="321" t="s">
        <v>430</v>
      </c>
      <c r="D5086" s="322" t="s">
        <v>43231</v>
      </c>
    </row>
    <row r="5087" spans="1:4">
      <c r="A5087" s="323">
        <v>87476</v>
      </c>
      <c r="B5087" s="321" t="s">
        <v>5125</v>
      </c>
      <c r="C5087" s="321" t="s">
        <v>430</v>
      </c>
      <c r="D5087" s="322" t="s">
        <v>43232</v>
      </c>
    </row>
    <row r="5088" spans="1:4">
      <c r="A5088" s="323">
        <v>87477</v>
      </c>
      <c r="B5088" s="321" t="s">
        <v>5126</v>
      </c>
      <c r="C5088" s="321" t="s">
        <v>430</v>
      </c>
      <c r="D5088" s="322" t="s">
        <v>43233</v>
      </c>
    </row>
    <row r="5089" spans="1:4">
      <c r="A5089" s="323">
        <v>87478</v>
      </c>
      <c r="B5089" s="321" t="s">
        <v>5127</v>
      </c>
      <c r="C5089" s="321" t="s">
        <v>430</v>
      </c>
      <c r="D5089" s="322" t="s">
        <v>43234</v>
      </c>
    </row>
    <row r="5090" spans="1:4">
      <c r="A5090" s="323">
        <v>87479</v>
      </c>
      <c r="B5090" s="321" t="s">
        <v>5128</v>
      </c>
      <c r="C5090" s="321" t="s">
        <v>430</v>
      </c>
      <c r="D5090" s="322" t="s">
        <v>43235</v>
      </c>
    </row>
    <row r="5091" spans="1:4">
      <c r="A5091" s="323">
        <v>87480</v>
      </c>
      <c r="B5091" s="321" t="s">
        <v>5129</v>
      </c>
      <c r="C5091" s="321" t="s">
        <v>430</v>
      </c>
      <c r="D5091" s="322" t="s">
        <v>43236</v>
      </c>
    </row>
    <row r="5092" spans="1:4">
      <c r="A5092" s="323">
        <v>87481</v>
      </c>
      <c r="B5092" s="321" t="s">
        <v>5130</v>
      </c>
      <c r="C5092" s="321" t="s">
        <v>430</v>
      </c>
      <c r="D5092" s="322" t="s">
        <v>43237</v>
      </c>
    </row>
    <row r="5093" spans="1:4">
      <c r="A5093" s="323">
        <v>87482</v>
      </c>
      <c r="B5093" s="321" t="s">
        <v>5131</v>
      </c>
      <c r="C5093" s="321" t="s">
        <v>430</v>
      </c>
      <c r="D5093" s="322" t="s">
        <v>43238</v>
      </c>
    </row>
    <row r="5094" spans="1:4">
      <c r="A5094" s="323">
        <v>87483</v>
      </c>
      <c r="B5094" s="321" t="s">
        <v>5132</v>
      </c>
      <c r="C5094" s="321" t="s">
        <v>430</v>
      </c>
      <c r="D5094" s="322" t="s">
        <v>43239</v>
      </c>
    </row>
    <row r="5095" spans="1:4">
      <c r="A5095" s="323">
        <v>87484</v>
      </c>
      <c r="B5095" s="321" t="s">
        <v>5133</v>
      </c>
      <c r="C5095" s="321" t="s">
        <v>430</v>
      </c>
      <c r="D5095" s="322" t="s">
        <v>43240</v>
      </c>
    </row>
    <row r="5096" spans="1:4">
      <c r="A5096" s="323">
        <v>87485</v>
      </c>
      <c r="B5096" s="321" t="s">
        <v>5134</v>
      </c>
      <c r="C5096" s="321" t="s">
        <v>430</v>
      </c>
      <c r="D5096" s="322" t="s">
        <v>43241</v>
      </c>
    </row>
    <row r="5097" spans="1:4">
      <c r="A5097" s="323">
        <v>87487</v>
      </c>
      <c r="B5097" s="321" t="s">
        <v>5135</v>
      </c>
      <c r="C5097" s="321" t="s">
        <v>430</v>
      </c>
      <c r="D5097" s="322" t="s">
        <v>43242</v>
      </c>
    </row>
    <row r="5098" spans="1:4">
      <c r="A5098" s="323">
        <v>87488</v>
      </c>
      <c r="B5098" s="321" t="s">
        <v>5136</v>
      </c>
      <c r="C5098" s="321" t="s">
        <v>430</v>
      </c>
      <c r="D5098" s="322" t="s">
        <v>43243</v>
      </c>
    </row>
    <row r="5099" spans="1:4">
      <c r="A5099" s="323">
        <v>87489</v>
      </c>
      <c r="B5099" s="321" t="s">
        <v>5137</v>
      </c>
      <c r="C5099" s="321" t="s">
        <v>430</v>
      </c>
      <c r="D5099" s="322" t="s">
        <v>41158</v>
      </c>
    </row>
    <row r="5100" spans="1:4">
      <c r="A5100" s="323">
        <v>87490</v>
      </c>
      <c r="B5100" s="321" t="s">
        <v>5138</v>
      </c>
      <c r="C5100" s="321" t="s">
        <v>430</v>
      </c>
      <c r="D5100" s="322" t="s">
        <v>43244</v>
      </c>
    </row>
    <row r="5101" spans="1:4">
      <c r="A5101" s="323">
        <v>87491</v>
      </c>
      <c r="B5101" s="321" t="s">
        <v>5139</v>
      </c>
      <c r="C5101" s="321" t="s">
        <v>430</v>
      </c>
      <c r="D5101" s="322" t="s">
        <v>42065</v>
      </c>
    </row>
    <row r="5102" spans="1:4">
      <c r="A5102" s="323">
        <v>87492</v>
      </c>
      <c r="B5102" s="321" t="s">
        <v>5140</v>
      </c>
      <c r="C5102" s="321" t="s">
        <v>430</v>
      </c>
      <c r="D5102" s="322" t="s">
        <v>43245</v>
      </c>
    </row>
    <row r="5103" spans="1:4">
      <c r="A5103" s="323">
        <v>87493</v>
      </c>
      <c r="B5103" s="321" t="s">
        <v>5141</v>
      </c>
      <c r="C5103" s="321" t="s">
        <v>430</v>
      </c>
      <c r="D5103" s="322" t="s">
        <v>43246</v>
      </c>
    </row>
    <row r="5104" spans="1:4">
      <c r="A5104" s="323">
        <v>87494</v>
      </c>
      <c r="B5104" s="321" t="s">
        <v>5142</v>
      </c>
      <c r="C5104" s="321" t="s">
        <v>430</v>
      </c>
      <c r="D5104" s="322" t="s">
        <v>43247</v>
      </c>
    </row>
    <row r="5105" spans="1:4">
      <c r="A5105" s="323">
        <v>87495</v>
      </c>
      <c r="B5105" s="321" t="s">
        <v>5143</v>
      </c>
      <c r="C5105" s="321" t="s">
        <v>430</v>
      </c>
      <c r="D5105" s="322" t="s">
        <v>43248</v>
      </c>
    </row>
    <row r="5106" spans="1:4">
      <c r="A5106" s="323">
        <v>87496</v>
      </c>
      <c r="B5106" s="321" t="s">
        <v>5144</v>
      </c>
      <c r="C5106" s="321" t="s">
        <v>430</v>
      </c>
      <c r="D5106" s="322" t="s">
        <v>43249</v>
      </c>
    </row>
    <row r="5107" spans="1:4">
      <c r="A5107" s="323">
        <v>87497</v>
      </c>
      <c r="B5107" s="321" t="s">
        <v>5145</v>
      </c>
      <c r="C5107" s="321" t="s">
        <v>430</v>
      </c>
      <c r="D5107" s="322" t="s">
        <v>43250</v>
      </c>
    </row>
    <row r="5108" spans="1:4">
      <c r="A5108" s="323">
        <v>87498</v>
      </c>
      <c r="B5108" s="321" t="s">
        <v>5146</v>
      </c>
      <c r="C5108" s="321" t="s">
        <v>430</v>
      </c>
      <c r="D5108" s="322" t="s">
        <v>43251</v>
      </c>
    </row>
    <row r="5109" spans="1:4">
      <c r="A5109" s="323">
        <v>87499</v>
      </c>
      <c r="B5109" s="321" t="s">
        <v>5147</v>
      </c>
      <c r="C5109" s="321" t="s">
        <v>430</v>
      </c>
      <c r="D5109" s="322" t="s">
        <v>43252</v>
      </c>
    </row>
    <row r="5110" spans="1:4">
      <c r="A5110" s="323">
        <v>87500</v>
      </c>
      <c r="B5110" s="321" t="s">
        <v>5148</v>
      </c>
      <c r="C5110" s="321" t="s">
        <v>430</v>
      </c>
      <c r="D5110" s="322" t="s">
        <v>43253</v>
      </c>
    </row>
    <row r="5111" spans="1:4">
      <c r="A5111" s="323">
        <v>87501</v>
      </c>
      <c r="B5111" s="321" t="s">
        <v>5149</v>
      </c>
      <c r="C5111" s="321" t="s">
        <v>430</v>
      </c>
      <c r="D5111" s="322" t="s">
        <v>43254</v>
      </c>
    </row>
    <row r="5112" spans="1:4">
      <c r="A5112" s="323">
        <v>87502</v>
      </c>
      <c r="B5112" s="321" t="s">
        <v>5150</v>
      </c>
      <c r="C5112" s="321" t="s">
        <v>430</v>
      </c>
      <c r="D5112" s="322" t="s">
        <v>43255</v>
      </c>
    </row>
    <row r="5113" spans="1:4">
      <c r="A5113" s="323">
        <v>87503</v>
      </c>
      <c r="B5113" s="321" t="s">
        <v>5151</v>
      </c>
      <c r="C5113" s="321" t="s">
        <v>430</v>
      </c>
      <c r="D5113" s="322" t="s">
        <v>43256</v>
      </c>
    </row>
    <row r="5114" spans="1:4">
      <c r="A5114" s="323">
        <v>87504</v>
      </c>
      <c r="B5114" s="321" t="s">
        <v>5152</v>
      </c>
      <c r="C5114" s="321" t="s">
        <v>430</v>
      </c>
      <c r="D5114" s="322" t="s">
        <v>43257</v>
      </c>
    </row>
    <row r="5115" spans="1:4">
      <c r="A5115" s="323">
        <v>87505</v>
      </c>
      <c r="B5115" s="321" t="s">
        <v>5153</v>
      </c>
      <c r="C5115" s="321" t="s">
        <v>430</v>
      </c>
      <c r="D5115" s="322" t="s">
        <v>43258</v>
      </c>
    </row>
    <row r="5116" spans="1:4">
      <c r="A5116" s="323">
        <v>87506</v>
      </c>
      <c r="B5116" s="321" t="s">
        <v>5154</v>
      </c>
      <c r="C5116" s="321" t="s">
        <v>430</v>
      </c>
      <c r="D5116" s="322" t="s">
        <v>43259</v>
      </c>
    </row>
    <row r="5117" spans="1:4">
      <c r="A5117" s="323">
        <v>87507</v>
      </c>
      <c r="B5117" s="321" t="s">
        <v>5155</v>
      </c>
      <c r="C5117" s="321" t="s">
        <v>430</v>
      </c>
      <c r="D5117" s="322" t="s">
        <v>43260</v>
      </c>
    </row>
    <row r="5118" spans="1:4">
      <c r="A5118" s="323">
        <v>87508</v>
      </c>
      <c r="B5118" s="321" t="s">
        <v>5156</v>
      </c>
      <c r="C5118" s="321" t="s">
        <v>430</v>
      </c>
      <c r="D5118" s="322" t="s">
        <v>43261</v>
      </c>
    </row>
    <row r="5119" spans="1:4">
      <c r="A5119" s="323">
        <v>87509</v>
      </c>
      <c r="B5119" s="321" t="s">
        <v>5157</v>
      </c>
      <c r="C5119" s="321" t="s">
        <v>430</v>
      </c>
      <c r="D5119" s="322" t="s">
        <v>43262</v>
      </c>
    </row>
    <row r="5120" spans="1:4">
      <c r="A5120" s="323">
        <v>87510</v>
      </c>
      <c r="B5120" s="321" t="s">
        <v>5158</v>
      </c>
      <c r="C5120" s="321" t="s">
        <v>430</v>
      </c>
      <c r="D5120" s="322" t="s">
        <v>43263</v>
      </c>
    </row>
    <row r="5121" spans="1:4">
      <c r="A5121" s="323">
        <v>87511</v>
      </c>
      <c r="B5121" s="321" t="s">
        <v>5159</v>
      </c>
      <c r="C5121" s="321" t="s">
        <v>430</v>
      </c>
      <c r="D5121" s="322" t="s">
        <v>43264</v>
      </c>
    </row>
    <row r="5122" spans="1:4">
      <c r="A5122" s="323">
        <v>87512</v>
      </c>
      <c r="B5122" s="321" t="s">
        <v>5160</v>
      </c>
      <c r="C5122" s="321" t="s">
        <v>430</v>
      </c>
      <c r="D5122" s="322" t="s">
        <v>43265</v>
      </c>
    </row>
    <row r="5123" spans="1:4">
      <c r="A5123" s="323">
        <v>87513</v>
      </c>
      <c r="B5123" s="321" t="s">
        <v>5161</v>
      </c>
      <c r="C5123" s="321" t="s">
        <v>430</v>
      </c>
      <c r="D5123" s="322" t="s">
        <v>43266</v>
      </c>
    </row>
    <row r="5124" spans="1:4">
      <c r="A5124" s="323">
        <v>87514</v>
      </c>
      <c r="B5124" s="321" t="s">
        <v>5162</v>
      </c>
      <c r="C5124" s="321" t="s">
        <v>430</v>
      </c>
      <c r="D5124" s="322" t="s">
        <v>43267</v>
      </c>
    </row>
    <row r="5125" spans="1:4">
      <c r="A5125" s="323">
        <v>87515</v>
      </c>
      <c r="B5125" s="321" t="s">
        <v>5163</v>
      </c>
      <c r="C5125" s="321" t="s">
        <v>430</v>
      </c>
      <c r="D5125" s="322" t="s">
        <v>43268</v>
      </c>
    </row>
    <row r="5126" spans="1:4">
      <c r="A5126" s="323">
        <v>87516</v>
      </c>
      <c r="B5126" s="321" t="s">
        <v>5164</v>
      </c>
      <c r="C5126" s="321" t="s">
        <v>430</v>
      </c>
      <c r="D5126" s="322" t="s">
        <v>43269</v>
      </c>
    </row>
    <row r="5127" spans="1:4">
      <c r="A5127" s="323">
        <v>87517</v>
      </c>
      <c r="B5127" s="321" t="s">
        <v>5165</v>
      </c>
      <c r="C5127" s="321" t="s">
        <v>430</v>
      </c>
      <c r="D5127" s="322" t="s">
        <v>43270</v>
      </c>
    </row>
    <row r="5128" spans="1:4">
      <c r="A5128" s="323">
        <v>87518</v>
      </c>
      <c r="B5128" s="321" t="s">
        <v>5166</v>
      </c>
      <c r="C5128" s="321" t="s">
        <v>430</v>
      </c>
      <c r="D5128" s="322" t="s">
        <v>43271</v>
      </c>
    </row>
    <row r="5129" spans="1:4">
      <c r="A5129" s="323">
        <v>87519</v>
      </c>
      <c r="B5129" s="321" t="s">
        <v>5167</v>
      </c>
      <c r="C5129" s="321" t="s">
        <v>430</v>
      </c>
      <c r="D5129" s="322" t="s">
        <v>43272</v>
      </c>
    </row>
    <row r="5130" spans="1:4">
      <c r="A5130" s="323">
        <v>87520</v>
      </c>
      <c r="B5130" s="321" t="s">
        <v>5168</v>
      </c>
      <c r="C5130" s="321" t="s">
        <v>430</v>
      </c>
      <c r="D5130" s="322" t="s">
        <v>43273</v>
      </c>
    </row>
    <row r="5131" spans="1:4">
      <c r="A5131" s="323">
        <v>87521</v>
      </c>
      <c r="B5131" s="321" t="s">
        <v>5169</v>
      </c>
      <c r="C5131" s="321" t="s">
        <v>430</v>
      </c>
      <c r="D5131" s="322" t="s">
        <v>43274</v>
      </c>
    </row>
    <row r="5132" spans="1:4">
      <c r="A5132" s="323">
        <v>87522</v>
      </c>
      <c r="B5132" s="321" t="s">
        <v>5170</v>
      </c>
      <c r="C5132" s="321" t="s">
        <v>430</v>
      </c>
      <c r="D5132" s="322" t="s">
        <v>43275</v>
      </c>
    </row>
    <row r="5133" spans="1:4">
      <c r="A5133" s="323">
        <v>87523</v>
      </c>
      <c r="B5133" s="321" t="s">
        <v>5171</v>
      </c>
      <c r="C5133" s="321" t="s">
        <v>430</v>
      </c>
      <c r="D5133" s="322" t="s">
        <v>43276</v>
      </c>
    </row>
    <row r="5134" spans="1:4">
      <c r="A5134" s="323">
        <v>87524</v>
      </c>
      <c r="B5134" s="321" t="s">
        <v>5172</v>
      </c>
      <c r="C5134" s="321" t="s">
        <v>430</v>
      </c>
      <c r="D5134" s="322" t="s">
        <v>43277</v>
      </c>
    </row>
    <row r="5135" spans="1:4">
      <c r="A5135" s="323">
        <v>87525</v>
      </c>
      <c r="B5135" s="321" t="s">
        <v>5173</v>
      </c>
      <c r="C5135" s="321" t="s">
        <v>430</v>
      </c>
      <c r="D5135" s="322" t="s">
        <v>43278</v>
      </c>
    </row>
    <row r="5136" spans="1:4">
      <c r="A5136" s="323">
        <v>87526</v>
      </c>
      <c r="B5136" s="321" t="s">
        <v>5174</v>
      </c>
      <c r="C5136" s="321" t="s">
        <v>430</v>
      </c>
      <c r="D5136" s="322" t="s">
        <v>43279</v>
      </c>
    </row>
    <row r="5137" spans="1:4">
      <c r="A5137" s="323">
        <v>89043</v>
      </c>
      <c r="B5137" s="321" t="s">
        <v>5175</v>
      </c>
      <c r="C5137" s="321" t="s">
        <v>430</v>
      </c>
      <c r="D5137" s="322" t="s">
        <v>43280</v>
      </c>
    </row>
    <row r="5138" spans="1:4">
      <c r="A5138" s="323">
        <v>89168</v>
      </c>
      <c r="B5138" s="321" t="s">
        <v>5176</v>
      </c>
      <c r="C5138" s="321" t="s">
        <v>430</v>
      </c>
      <c r="D5138" s="322" t="s">
        <v>43281</v>
      </c>
    </row>
    <row r="5139" spans="1:4">
      <c r="A5139" s="323">
        <v>89977</v>
      </c>
      <c r="B5139" s="321" t="s">
        <v>5177</v>
      </c>
      <c r="C5139" s="321" t="s">
        <v>430</v>
      </c>
      <c r="D5139" s="322" t="s">
        <v>43282</v>
      </c>
    </row>
    <row r="5140" spans="1:4">
      <c r="A5140" s="323">
        <v>90112</v>
      </c>
      <c r="B5140" s="321" t="s">
        <v>5178</v>
      </c>
      <c r="C5140" s="321" t="s">
        <v>430</v>
      </c>
      <c r="D5140" s="322" t="s">
        <v>43283</v>
      </c>
    </row>
    <row r="5141" spans="1:4">
      <c r="A5141" s="323">
        <v>101159</v>
      </c>
      <c r="B5141" s="321" t="s">
        <v>5179</v>
      </c>
      <c r="C5141" s="321" t="s">
        <v>430</v>
      </c>
      <c r="D5141" s="322" t="s">
        <v>43284</v>
      </c>
    </row>
    <row r="5142" spans="1:4">
      <c r="A5142" s="323">
        <v>89282</v>
      </c>
      <c r="B5142" s="321" t="s">
        <v>5180</v>
      </c>
      <c r="C5142" s="321" t="s">
        <v>430</v>
      </c>
      <c r="D5142" s="322" t="s">
        <v>43285</v>
      </c>
    </row>
    <row r="5143" spans="1:4">
      <c r="A5143" s="323">
        <v>89283</v>
      </c>
      <c r="B5143" s="321" t="s">
        <v>5181</v>
      </c>
      <c r="C5143" s="321" t="s">
        <v>430</v>
      </c>
      <c r="D5143" s="322" t="s">
        <v>43286</v>
      </c>
    </row>
    <row r="5144" spans="1:4">
      <c r="A5144" s="323">
        <v>89284</v>
      </c>
      <c r="B5144" s="321" t="s">
        <v>5182</v>
      </c>
      <c r="C5144" s="321" t="s">
        <v>430</v>
      </c>
      <c r="D5144" s="322" t="s">
        <v>43287</v>
      </c>
    </row>
    <row r="5145" spans="1:4">
      <c r="A5145" s="323">
        <v>89285</v>
      </c>
      <c r="B5145" s="321" t="s">
        <v>5183</v>
      </c>
      <c r="C5145" s="321" t="s">
        <v>430</v>
      </c>
      <c r="D5145" s="322" t="s">
        <v>43288</v>
      </c>
    </row>
    <row r="5146" spans="1:4">
      <c r="A5146" s="323">
        <v>89286</v>
      </c>
      <c r="B5146" s="321" t="s">
        <v>5184</v>
      </c>
      <c r="C5146" s="321" t="s">
        <v>430</v>
      </c>
      <c r="D5146" s="322" t="s">
        <v>43289</v>
      </c>
    </row>
    <row r="5147" spans="1:4">
      <c r="A5147" s="323">
        <v>89287</v>
      </c>
      <c r="B5147" s="321" t="s">
        <v>5185</v>
      </c>
      <c r="C5147" s="321" t="s">
        <v>430</v>
      </c>
      <c r="D5147" s="322" t="s">
        <v>43290</v>
      </c>
    </row>
    <row r="5148" spans="1:4">
      <c r="A5148" s="323">
        <v>89288</v>
      </c>
      <c r="B5148" s="321" t="s">
        <v>5186</v>
      </c>
      <c r="C5148" s="321" t="s">
        <v>430</v>
      </c>
      <c r="D5148" s="322" t="s">
        <v>43291</v>
      </c>
    </row>
    <row r="5149" spans="1:4">
      <c r="A5149" s="323">
        <v>89289</v>
      </c>
      <c r="B5149" s="321" t="s">
        <v>5187</v>
      </c>
      <c r="C5149" s="321" t="s">
        <v>430</v>
      </c>
      <c r="D5149" s="322" t="s">
        <v>43292</v>
      </c>
    </row>
    <row r="5150" spans="1:4">
      <c r="A5150" s="323">
        <v>89290</v>
      </c>
      <c r="B5150" s="321" t="s">
        <v>5188</v>
      </c>
      <c r="C5150" s="321" t="s">
        <v>430</v>
      </c>
      <c r="D5150" s="322" t="s">
        <v>40049</v>
      </c>
    </row>
    <row r="5151" spans="1:4">
      <c r="A5151" s="323">
        <v>89291</v>
      </c>
      <c r="B5151" s="321" t="s">
        <v>5189</v>
      </c>
      <c r="C5151" s="321" t="s">
        <v>430</v>
      </c>
      <c r="D5151" s="322" t="s">
        <v>40037</v>
      </c>
    </row>
    <row r="5152" spans="1:4">
      <c r="A5152" s="323">
        <v>89292</v>
      </c>
      <c r="B5152" s="321" t="s">
        <v>5190</v>
      </c>
      <c r="C5152" s="321" t="s">
        <v>430</v>
      </c>
      <c r="D5152" s="322" t="s">
        <v>43293</v>
      </c>
    </row>
    <row r="5153" spans="1:4">
      <c r="A5153" s="323">
        <v>89293</v>
      </c>
      <c r="B5153" s="321" t="s">
        <v>5191</v>
      </c>
      <c r="C5153" s="321" t="s">
        <v>430</v>
      </c>
      <c r="D5153" s="322" t="s">
        <v>43294</v>
      </c>
    </row>
    <row r="5154" spans="1:4">
      <c r="A5154" s="323">
        <v>89294</v>
      </c>
      <c r="B5154" s="321" t="s">
        <v>5192</v>
      </c>
      <c r="C5154" s="321" t="s">
        <v>430</v>
      </c>
      <c r="D5154" s="322" t="s">
        <v>43295</v>
      </c>
    </row>
    <row r="5155" spans="1:4">
      <c r="A5155" s="323">
        <v>89295</v>
      </c>
      <c r="B5155" s="321" t="s">
        <v>5193</v>
      </c>
      <c r="C5155" s="321" t="s">
        <v>430</v>
      </c>
      <c r="D5155" s="322" t="s">
        <v>43296</v>
      </c>
    </row>
    <row r="5156" spans="1:4">
      <c r="A5156" s="323">
        <v>89296</v>
      </c>
      <c r="B5156" s="321" t="s">
        <v>5194</v>
      </c>
      <c r="C5156" s="321" t="s">
        <v>430</v>
      </c>
      <c r="D5156" s="322" t="s">
        <v>43297</v>
      </c>
    </row>
    <row r="5157" spans="1:4">
      <c r="A5157" s="323">
        <v>89297</v>
      </c>
      <c r="B5157" s="321" t="s">
        <v>5195</v>
      </c>
      <c r="C5157" s="321" t="s">
        <v>430</v>
      </c>
      <c r="D5157" s="322" t="s">
        <v>43298</v>
      </c>
    </row>
    <row r="5158" spans="1:4">
      <c r="A5158" s="323">
        <v>89298</v>
      </c>
      <c r="B5158" s="321" t="s">
        <v>5196</v>
      </c>
      <c r="C5158" s="321" t="s">
        <v>430</v>
      </c>
      <c r="D5158" s="322" t="s">
        <v>43299</v>
      </c>
    </row>
    <row r="5159" spans="1:4">
      <c r="A5159" s="323">
        <v>89299</v>
      </c>
      <c r="B5159" s="321" t="s">
        <v>5197</v>
      </c>
      <c r="C5159" s="321" t="s">
        <v>430</v>
      </c>
      <c r="D5159" s="322" t="s">
        <v>43300</v>
      </c>
    </row>
    <row r="5160" spans="1:4">
      <c r="A5160" s="323">
        <v>89300</v>
      </c>
      <c r="B5160" s="321" t="s">
        <v>5198</v>
      </c>
      <c r="C5160" s="321" t="s">
        <v>430</v>
      </c>
      <c r="D5160" s="322" t="s">
        <v>43301</v>
      </c>
    </row>
    <row r="5161" spans="1:4">
      <c r="A5161" s="323">
        <v>89301</v>
      </c>
      <c r="B5161" s="321" t="s">
        <v>5199</v>
      </c>
      <c r="C5161" s="321" t="s">
        <v>430</v>
      </c>
      <c r="D5161" s="322" t="s">
        <v>43302</v>
      </c>
    </row>
    <row r="5162" spans="1:4">
      <c r="A5162" s="323">
        <v>89302</v>
      </c>
      <c r="B5162" s="321" t="s">
        <v>5200</v>
      </c>
      <c r="C5162" s="321" t="s">
        <v>430</v>
      </c>
      <c r="D5162" s="322" t="s">
        <v>43303</v>
      </c>
    </row>
    <row r="5163" spans="1:4">
      <c r="A5163" s="323">
        <v>89303</v>
      </c>
      <c r="B5163" s="321" t="s">
        <v>5201</v>
      </c>
      <c r="C5163" s="321" t="s">
        <v>430</v>
      </c>
      <c r="D5163" s="322" t="s">
        <v>43304</v>
      </c>
    </row>
    <row r="5164" spans="1:4">
      <c r="A5164" s="323">
        <v>89304</v>
      </c>
      <c r="B5164" s="321" t="s">
        <v>5202</v>
      </c>
      <c r="C5164" s="321" t="s">
        <v>430</v>
      </c>
      <c r="D5164" s="322" t="s">
        <v>39047</v>
      </c>
    </row>
    <row r="5165" spans="1:4">
      <c r="A5165" s="323">
        <v>89305</v>
      </c>
      <c r="B5165" s="321" t="s">
        <v>5203</v>
      </c>
      <c r="C5165" s="321" t="s">
        <v>430</v>
      </c>
      <c r="D5165" s="322" t="s">
        <v>43305</v>
      </c>
    </row>
    <row r="5166" spans="1:4">
      <c r="A5166" s="323">
        <v>89306</v>
      </c>
      <c r="B5166" s="321" t="s">
        <v>5204</v>
      </c>
      <c r="C5166" s="321" t="s">
        <v>430</v>
      </c>
      <c r="D5166" s="322" t="s">
        <v>43306</v>
      </c>
    </row>
    <row r="5167" spans="1:4">
      <c r="A5167" s="323">
        <v>89307</v>
      </c>
      <c r="B5167" s="321" t="s">
        <v>5205</v>
      </c>
      <c r="C5167" s="321" t="s">
        <v>430</v>
      </c>
      <c r="D5167" s="322" t="s">
        <v>43307</v>
      </c>
    </row>
    <row r="5168" spans="1:4">
      <c r="A5168" s="323">
        <v>89308</v>
      </c>
      <c r="B5168" s="321" t="s">
        <v>5206</v>
      </c>
      <c r="C5168" s="321" t="s">
        <v>430</v>
      </c>
      <c r="D5168" s="322" t="s">
        <v>43308</v>
      </c>
    </row>
    <row r="5169" spans="1:4">
      <c r="A5169" s="323">
        <v>89309</v>
      </c>
      <c r="B5169" s="321" t="s">
        <v>5207</v>
      </c>
      <c r="C5169" s="321" t="s">
        <v>430</v>
      </c>
      <c r="D5169" s="322" t="s">
        <v>43309</v>
      </c>
    </row>
    <row r="5170" spans="1:4">
      <c r="A5170" s="323">
        <v>89310</v>
      </c>
      <c r="B5170" s="321" t="s">
        <v>5208</v>
      </c>
      <c r="C5170" s="321" t="s">
        <v>430</v>
      </c>
      <c r="D5170" s="322" t="s">
        <v>43310</v>
      </c>
    </row>
    <row r="5171" spans="1:4">
      <c r="A5171" s="323">
        <v>89311</v>
      </c>
      <c r="B5171" s="321" t="s">
        <v>5209</v>
      </c>
      <c r="C5171" s="321" t="s">
        <v>430</v>
      </c>
      <c r="D5171" s="322" t="s">
        <v>43311</v>
      </c>
    </row>
    <row r="5172" spans="1:4">
      <c r="A5172" s="323">
        <v>89312</v>
      </c>
      <c r="B5172" s="321" t="s">
        <v>5210</v>
      </c>
      <c r="C5172" s="321" t="s">
        <v>430</v>
      </c>
      <c r="D5172" s="322" t="s">
        <v>43312</v>
      </c>
    </row>
    <row r="5173" spans="1:4">
      <c r="A5173" s="323">
        <v>89313</v>
      </c>
      <c r="B5173" s="321" t="s">
        <v>5211</v>
      </c>
      <c r="C5173" s="321" t="s">
        <v>430</v>
      </c>
      <c r="D5173" s="322" t="s">
        <v>43313</v>
      </c>
    </row>
    <row r="5174" spans="1:4">
      <c r="A5174" s="323">
        <v>101162</v>
      </c>
      <c r="B5174" s="321" t="s">
        <v>5212</v>
      </c>
      <c r="C5174" s="321" t="s">
        <v>430</v>
      </c>
      <c r="D5174" s="322" t="s">
        <v>43314</v>
      </c>
    </row>
    <row r="5175" spans="1:4">
      <c r="A5175" s="323">
        <v>87447</v>
      </c>
      <c r="B5175" s="321" t="s">
        <v>5213</v>
      </c>
      <c r="C5175" s="321" t="s">
        <v>430</v>
      </c>
      <c r="D5175" s="322" t="s">
        <v>43315</v>
      </c>
    </row>
    <row r="5176" spans="1:4">
      <c r="A5176" s="323">
        <v>87448</v>
      </c>
      <c r="B5176" s="321" t="s">
        <v>5214</v>
      </c>
      <c r="C5176" s="321" t="s">
        <v>430</v>
      </c>
      <c r="D5176" s="322" t="s">
        <v>43316</v>
      </c>
    </row>
    <row r="5177" spans="1:4">
      <c r="A5177" s="323">
        <v>87449</v>
      </c>
      <c r="B5177" s="321" t="s">
        <v>5215</v>
      </c>
      <c r="C5177" s="321" t="s">
        <v>430</v>
      </c>
      <c r="D5177" s="322" t="s">
        <v>43317</v>
      </c>
    </row>
    <row r="5178" spans="1:4">
      <c r="A5178" s="323">
        <v>87450</v>
      </c>
      <c r="B5178" s="321" t="s">
        <v>5216</v>
      </c>
      <c r="C5178" s="321" t="s">
        <v>430</v>
      </c>
      <c r="D5178" s="322" t="s">
        <v>43318</v>
      </c>
    </row>
    <row r="5179" spans="1:4">
      <c r="A5179" s="323">
        <v>87451</v>
      </c>
      <c r="B5179" s="321" t="s">
        <v>5217</v>
      </c>
      <c r="C5179" s="321" t="s">
        <v>430</v>
      </c>
      <c r="D5179" s="322" t="s">
        <v>43319</v>
      </c>
    </row>
    <row r="5180" spans="1:4">
      <c r="A5180" s="323">
        <v>87452</v>
      </c>
      <c r="B5180" s="321" t="s">
        <v>5218</v>
      </c>
      <c r="C5180" s="321" t="s">
        <v>430</v>
      </c>
      <c r="D5180" s="322" t="s">
        <v>43320</v>
      </c>
    </row>
    <row r="5181" spans="1:4">
      <c r="A5181" s="323">
        <v>87453</v>
      </c>
      <c r="B5181" s="321" t="s">
        <v>5219</v>
      </c>
      <c r="C5181" s="321" t="s">
        <v>430</v>
      </c>
      <c r="D5181" s="322" t="s">
        <v>43321</v>
      </c>
    </row>
    <row r="5182" spans="1:4">
      <c r="A5182" s="323">
        <v>87454</v>
      </c>
      <c r="B5182" s="321" t="s">
        <v>5220</v>
      </c>
      <c r="C5182" s="321" t="s">
        <v>430</v>
      </c>
      <c r="D5182" s="322" t="s">
        <v>43322</v>
      </c>
    </row>
    <row r="5183" spans="1:4">
      <c r="A5183" s="323">
        <v>87455</v>
      </c>
      <c r="B5183" s="321" t="s">
        <v>5221</v>
      </c>
      <c r="C5183" s="321" t="s">
        <v>430</v>
      </c>
      <c r="D5183" s="322" t="s">
        <v>43323</v>
      </c>
    </row>
    <row r="5184" spans="1:4">
      <c r="A5184" s="323">
        <v>87456</v>
      </c>
      <c r="B5184" s="321" t="s">
        <v>5222</v>
      </c>
      <c r="C5184" s="321" t="s">
        <v>430</v>
      </c>
      <c r="D5184" s="322" t="s">
        <v>43324</v>
      </c>
    </row>
    <row r="5185" spans="1:4">
      <c r="A5185" s="323">
        <v>87457</v>
      </c>
      <c r="B5185" s="321" t="s">
        <v>5223</v>
      </c>
      <c r="C5185" s="321" t="s">
        <v>430</v>
      </c>
      <c r="D5185" s="322" t="s">
        <v>43325</v>
      </c>
    </row>
    <row r="5186" spans="1:4">
      <c r="A5186" s="323">
        <v>87458</v>
      </c>
      <c r="B5186" s="321" t="s">
        <v>5224</v>
      </c>
      <c r="C5186" s="321" t="s">
        <v>430</v>
      </c>
      <c r="D5186" s="322" t="s">
        <v>43326</v>
      </c>
    </row>
    <row r="5187" spans="1:4">
      <c r="A5187" s="323">
        <v>87459</v>
      </c>
      <c r="B5187" s="321" t="s">
        <v>5225</v>
      </c>
      <c r="C5187" s="321" t="s">
        <v>430</v>
      </c>
      <c r="D5187" s="322" t="s">
        <v>43327</v>
      </c>
    </row>
    <row r="5188" spans="1:4">
      <c r="A5188" s="323">
        <v>87460</v>
      </c>
      <c r="B5188" s="321" t="s">
        <v>5226</v>
      </c>
      <c r="C5188" s="321" t="s">
        <v>430</v>
      </c>
      <c r="D5188" s="322" t="s">
        <v>43328</v>
      </c>
    </row>
    <row r="5189" spans="1:4">
      <c r="A5189" s="323">
        <v>87461</v>
      </c>
      <c r="B5189" s="321" t="s">
        <v>5227</v>
      </c>
      <c r="C5189" s="321" t="s">
        <v>430</v>
      </c>
      <c r="D5189" s="322" t="s">
        <v>43329</v>
      </c>
    </row>
    <row r="5190" spans="1:4">
      <c r="A5190" s="323">
        <v>87462</v>
      </c>
      <c r="B5190" s="321" t="s">
        <v>5228</v>
      </c>
      <c r="C5190" s="321" t="s">
        <v>430</v>
      </c>
      <c r="D5190" s="322" t="s">
        <v>43330</v>
      </c>
    </row>
    <row r="5191" spans="1:4">
      <c r="A5191" s="323">
        <v>87463</v>
      </c>
      <c r="B5191" s="321" t="s">
        <v>5229</v>
      </c>
      <c r="C5191" s="321" t="s">
        <v>430</v>
      </c>
      <c r="D5191" s="322" t="s">
        <v>40790</v>
      </c>
    </row>
    <row r="5192" spans="1:4">
      <c r="A5192" s="323">
        <v>87464</v>
      </c>
      <c r="B5192" s="321" t="s">
        <v>5230</v>
      </c>
      <c r="C5192" s="321" t="s">
        <v>430</v>
      </c>
      <c r="D5192" s="322" t="s">
        <v>42609</v>
      </c>
    </row>
    <row r="5193" spans="1:4">
      <c r="A5193" s="323">
        <v>87465</v>
      </c>
      <c r="B5193" s="321" t="s">
        <v>5231</v>
      </c>
      <c r="C5193" s="321" t="s">
        <v>430</v>
      </c>
      <c r="D5193" s="322" t="s">
        <v>43331</v>
      </c>
    </row>
    <row r="5194" spans="1:4">
      <c r="A5194" s="323">
        <v>87466</v>
      </c>
      <c r="B5194" s="321" t="s">
        <v>5232</v>
      </c>
      <c r="C5194" s="321" t="s">
        <v>430</v>
      </c>
      <c r="D5194" s="322" t="s">
        <v>41899</v>
      </c>
    </row>
    <row r="5195" spans="1:4">
      <c r="A5195" s="323">
        <v>87467</v>
      </c>
      <c r="B5195" s="321" t="s">
        <v>5233</v>
      </c>
      <c r="C5195" s="321" t="s">
        <v>430</v>
      </c>
      <c r="D5195" s="322" t="s">
        <v>43332</v>
      </c>
    </row>
    <row r="5196" spans="1:4">
      <c r="A5196" s="323">
        <v>87468</v>
      </c>
      <c r="B5196" s="321" t="s">
        <v>5234</v>
      </c>
      <c r="C5196" s="321" t="s">
        <v>430</v>
      </c>
      <c r="D5196" s="322" t="s">
        <v>43333</v>
      </c>
    </row>
    <row r="5197" spans="1:4">
      <c r="A5197" s="323">
        <v>87469</v>
      </c>
      <c r="B5197" s="321" t="s">
        <v>5235</v>
      </c>
      <c r="C5197" s="321" t="s">
        <v>430</v>
      </c>
      <c r="D5197" s="322" t="s">
        <v>43334</v>
      </c>
    </row>
    <row r="5198" spans="1:4">
      <c r="A5198" s="323">
        <v>87470</v>
      </c>
      <c r="B5198" s="321" t="s">
        <v>5236</v>
      </c>
      <c r="C5198" s="321" t="s">
        <v>430</v>
      </c>
      <c r="D5198" s="322" t="s">
        <v>43335</v>
      </c>
    </row>
    <row r="5199" spans="1:4">
      <c r="A5199" s="323">
        <v>89044</v>
      </c>
      <c r="B5199" s="321" t="s">
        <v>5237</v>
      </c>
      <c r="C5199" s="321" t="s">
        <v>430</v>
      </c>
      <c r="D5199" s="322" t="s">
        <v>43336</v>
      </c>
    </row>
    <row r="5200" spans="1:4">
      <c r="A5200" s="323">
        <v>89169</v>
      </c>
      <c r="B5200" s="321" t="s">
        <v>5238</v>
      </c>
      <c r="C5200" s="321" t="s">
        <v>430</v>
      </c>
      <c r="D5200" s="322" t="s">
        <v>40535</v>
      </c>
    </row>
    <row r="5201" spans="1:4">
      <c r="A5201" s="323">
        <v>89978</v>
      </c>
      <c r="B5201" s="321" t="s">
        <v>5239</v>
      </c>
      <c r="C5201" s="321" t="s">
        <v>430</v>
      </c>
      <c r="D5201" s="322" t="s">
        <v>43337</v>
      </c>
    </row>
    <row r="5202" spans="1:4">
      <c r="A5202" s="323">
        <v>89453</v>
      </c>
      <c r="B5202" s="321" t="s">
        <v>5240</v>
      </c>
      <c r="C5202" s="321" t="s">
        <v>430</v>
      </c>
      <c r="D5202" s="322" t="s">
        <v>43338</v>
      </c>
    </row>
    <row r="5203" spans="1:4">
      <c r="A5203" s="323">
        <v>89454</v>
      </c>
      <c r="B5203" s="321" t="s">
        <v>5241</v>
      </c>
      <c r="C5203" s="321" t="s">
        <v>430</v>
      </c>
      <c r="D5203" s="322" t="s">
        <v>43339</v>
      </c>
    </row>
    <row r="5204" spans="1:4">
      <c r="A5204" s="323">
        <v>89455</v>
      </c>
      <c r="B5204" s="321" t="s">
        <v>5242</v>
      </c>
      <c r="C5204" s="321" t="s">
        <v>430</v>
      </c>
      <c r="D5204" s="322" t="s">
        <v>43340</v>
      </c>
    </row>
    <row r="5205" spans="1:4">
      <c r="A5205" s="323">
        <v>89456</v>
      </c>
      <c r="B5205" s="321" t="s">
        <v>5243</v>
      </c>
      <c r="C5205" s="321" t="s">
        <v>430</v>
      </c>
      <c r="D5205" s="322" t="s">
        <v>43341</v>
      </c>
    </row>
    <row r="5206" spans="1:4">
      <c r="A5206" s="323">
        <v>89457</v>
      </c>
      <c r="B5206" s="321" t="s">
        <v>5244</v>
      </c>
      <c r="C5206" s="321" t="s">
        <v>430</v>
      </c>
      <c r="D5206" s="322" t="s">
        <v>43342</v>
      </c>
    </row>
    <row r="5207" spans="1:4">
      <c r="A5207" s="323">
        <v>89458</v>
      </c>
      <c r="B5207" s="321" t="s">
        <v>5245</v>
      </c>
      <c r="C5207" s="321" t="s">
        <v>430</v>
      </c>
      <c r="D5207" s="322" t="s">
        <v>43343</v>
      </c>
    </row>
    <row r="5208" spans="1:4">
      <c r="A5208" s="323">
        <v>89459</v>
      </c>
      <c r="B5208" s="321" t="s">
        <v>5246</v>
      </c>
      <c r="C5208" s="321" t="s">
        <v>430</v>
      </c>
      <c r="D5208" s="322" t="s">
        <v>42319</v>
      </c>
    </row>
    <row r="5209" spans="1:4">
      <c r="A5209" s="323">
        <v>89460</v>
      </c>
      <c r="B5209" s="321" t="s">
        <v>5247</v>
      </c>
      <c r="C5209" s="321" t="s">
        <v>430</v>
      </c>
      <c r="D5209" s="322" t="s">
        <v>43091</v>
      </c>
    </row>
    <row r="5210" spans="1:4">
      <c r="A5210" s="323">
        <v>89462</v>
      </c>
      <c r="B5210" s="321" t="s">
        <v>5248</v>
      </c>
      <c r="C5210" s="321" t="s">
        <v>430</v>
      </c>
      <c r="D5210" s="322" t="s">
        <v>39660</v>
      </c>
    </row>
    <row r="5211" spans="1:4">
      <c r="A5211" s="323">
        <v>89463</v>
      </c>
      <c r="B5211" s="321" t="s">
        <v>5249</v>
      </c>
      <c r="C5211" s="321" t="s">
        <v>430</v>
      </c>
      <c r="D5211" s="322" t="s">
        <v>43344</v>
      </c>
    </row>
    <row r="5212" spans="1:4">
      <c r="A5212" s="323">
        <v>89464</v>
      </c>
      <c r="B5212" s="321" t="s">
        <v>5250</v>
      </c>
      <c r="C5212" s="321" t="s">
        <v>430</v>
      </c>
      <c r="D5212" s="322" t="s">
        <v>41810</v>
      </c>
    </row>
    <row r="5213" spans="1:4">
      <c r="A5213" s="323">
        <v>89465</v>
      </c>
      <c r="B5213" s="321" t="s">
        <v>5251</v>
      </c>
      <c r="C5213" s="321" t="s">
        <v>430</v>
      </c>
      <c r="D5213" s="322" t="s">
        <v>43345</v>
      </c>
    </row>
    <row r="5214" spans="1:4">
      <c r="A5214" s="323">
        <v>89466</v>
      </c>
      <c r="B5214" s="321" t="s">
        <v>5252</v>
      </c>
      <c r="C5214" s="321" t="s">
        <v>430</v>
      </c>
      <c r="D5214" s="322" t="s">
        <v>43346</v>
      </c>
    </row>
    <row r="5215" spans="1:4">
      <c r="A5215" s="323">
        <v>89467</v>
      </c>
      <c r="B5215" s="321" t="s">
        <v>5253</v>
      </c>
      <c r="C5215" s="321" t="s">
        <v>430</v>
      </c>
      <c r="D5215" s="322" t="s">
        <v>43347</v>
      </c>
    </row>
    <row r="5216" spans="1:4">
      <c r="A5216" s="323">
        <v>89468</v>
      </c>
      <c r="B5216" s="321" t="s">
        <v>5254</v>
      </c>
      <c r="C5216" s="321" t="s">
        <v>430</v>
      </c>
      <c r="D5216" s="322" t="s">
        <v>39048</v>
      </c>
    </row>
    <row r="5217" spans="1:4">
      <c r="A5217" s="323">
        <v>89469</v>
      </c>
      <c r="B5217" s="321" t="s">
        <v>5255</v>
      </c>
      <c r="C5217" s="321" t="s">
        <v>430</v>
      </c>
      <c r="D5217" s="322" t="s">
        <v>43348</v>
      </c>
    </row>
    <row r="5218" spans="1:4">
      <c r="A5218" s="323">
        <v>89470</v>
      </c>
      <c r="B5218" s="321" t="s">
        <v>5256</v>
      </c>
      <c r="C5218" s="321" t="s">
        <v>430</v>
      </c>
      <c r="D5218" s="322" t="s">
        <v>41270</v>
      </c>
    </row>
    <row r="5219" spans="1:4">
      <c r="A5219" s="323">
        <v>89471</v>
      </c>
      <c r="B5219" s="321" t="s">
        <v>5257</v>
      </c>
      <c r="C5219" s="321" t="s">
        <v>430</v>
      </c>
      <c r="D5219" s="322" t="s">
        <v>43257</v>
      </c>
    </row>
    <row r="5220" spans="1:4">
      <c r="A5220" s="323">
        <v>89472</v>
      </c>
      <c r="B5220" s="321" t="s">
        <v>5258</v>
      </c>
      <c r="C5220" s="321" t="s">
        <v>430</v>
      </c>
      <c r="D5220" s="322" t="s">
        <v>43349</v>
      </c>
    </row>
    <row r="5221" spans="1:4">
      <c r="A5221" s="323">
        <v>89473</v>
      </c>
      <c r="B5221" s="321" t="s">
        <v>5259</v>
      </c>
      <c r="C5221" s="321" t="s">
        <v>430</v>
      </c>
      <c r="D5221" s="322" t="s">
        <v>43350</v>
      </c>
    </row>
    <row r="5222" spans="1:4">
      <c r="A5222" s="323">
        <v>89474</v>
      </c>
      <c r="B5222" s="321" t="s">
        <v>5260</v>
      </c>
      <c r="C5222" s="321" t="s">
        <v>430</v>
      </c>
      <c r="D5222" s="322" t="s">
        <v>43351</v>
      </c>
    </row>
    <row r="5223" spans="1:4">
      <c r="A5223" s="323">
        <v>89475</v>
      </c>
      <c r="B5223" s="321" t="s">
        <v>5261</v>
      </c>
      <c r="C5223" s="321" t="s">
        <v>430</v>
      </c>
      <c r="D5223" s="322" t="s">
        <v>43352</v>
      </c>
    </row>
    <row r="5224" spans="1:4">
      <c r="A5224" s="323">
        <v>89476</v>
      </c>
      <c r="B5224" s="321" t="s">
        <v>5262</v>
      </c>
      <c r="C5224" s="321" t="s">
        <v>430</v>
      </c>
      <c r="D5224" s="322" t="s">
        <v>42092</v>
      </c>
    </row>
    <row r="5225" spans="1:4">
      <c r="A5225" s="323">
        <v>89477</v>
      </c>
      <c r="B5225" s="321" t="s">
        <v>5263</v>
      </c>
      <c r="C5225" s="321" t="s">
        <v>430</v>
      </c>
      <c r="D5225" s="322" t="s">
        <v>43353</v>
      </c>
    </row>
    <row r="5226" spans="1:4">
      <c r="A5226" s="323">
        <v>89478</v>
      </c>
      <c r="B5226" s="321" t="s">
        <v>5264</v>
      </c>
      <c r="C5226" s="321" t="s">
        <v>430</v>
      </c>
      <c r="D5226" s="322" t="s">
        <v>43354</v>
      </c>
    </row>
    <row r="5227" spans="1:4">
      <c r="A5227" s="323">
        <v>89479</v>
      </c>
      <c r="B5227" s="321" t="s">
        <v>5265</v>
      </c>
      <c r="C5227" s="321" t="s">
        <v>430</v>
      </c>
      <c r="D5227" s="322" t="s">
        <v>43355</v>
      </c>
    </row>
    <row r="5228" spans="1:4">
      <c r="A5228" s="323">
        <v>89480</v>
      </c>
      <c r="B5228" s="321" t="s">
        <v>5266</v>
      </c>
      <c r="C5228" s="321" t="s">
        <v>430</v>
      </c>
      <c r="D5228" s="322" t="s">
        <v>43356</v>
      </c>
    </row>
    <row r="5229" spans="1:4">
      <c r="A5229" s="323">
        <v>89483</v>
      </c>
      <c r="B5229" s="321" t="s">
        <v>5267</v>
      </c>
      <c r="C5229" s="321" t="s">
        <v>430</v>
      </c>
      <c r="D5229" s="322" t="s">
        <v>43357</v>
      </c>
    </row>
    <row r="5230" spans="1:4">
      <c r="A5230" s="323">
        <v>89484</v>
      </c>
      <c r="B5230" s="321" t="s">
        <v>5268</v>
      </c>
      <c r="C5230" s="321" t="s">
        <v>430</v>
      </c>
      <c r="D5230" s="322" t="s">
        <v>43358</v>
      </c>
    </row>
    <row r="5231" spans="1:4">
      <c r="A5231" s="323">
        <v>89486</v>
      </c>
      <c r="B5231" s="321" t="s">
        <v>5269</v>
      </c>
      <c r="C5231" s="321" t="s">
        <v>430</v>
      </c>
      <c r="D5231" s="322" t="s">
        <v>43359</v>
      </c>
    </row>
    <row r="5232" spans="1:4">
      <c r="A5232" s="323">
        <v>89487</v>
      </c>
      <c r="B5232" s="321" t="s">
        <v>5270</v>
      </c>
      <c r="C5232" s="321" t="s">
        <v>430</v>
      </c>
      <c r="D5232" s="322" t="s">
        <v>43360</v>
      </c>
    </row>
    <row r="5233" spans="1:4">
      <c r="A5233" s="323">
        <v>89488</v>
      </c>
      <c r="B5233" s="321" t="s">
        <v>5271</v>
      </c>
      <c r="C5233" s="321" t="s">
        <v>430</v>
      </c>
      <c r="D5233" s="322" t="s">
        <v>43361</v>
      </c>
    </row>
    <row r="5234" spans="1:4">
      <c r="A5234" s="323">
        <v>91815</v>
      </c>
      <c r="B5234" s="321" t="s">
        <v>5272</v>
      </c>
      <c r="C5234" s="321" t="s">
        <v>430</v>
      </c>
      <c r="D5234" s="322" t="s">
        <v>43362</v>
      </c>
    </row>
    <row r="5235" spans="1:4">
      <c r="A5235" s="323">
        <v>91816</v>
      </c>
      <c r="B5235" s="321" t="s">
        <v>5273</v>
      </c>
      <c r="C5235" s="321" t="s">
        <v>430</v>
      </c>
      <c r="D5235" s="322" t="s">
        <v>43363</v>
      </c>
    </row>
    <row r="5236" spans="1:4">
      <c r="A5236" s="323">
        <v>101161</v>
      </c>
      <c r="B5236" s="321" t="s">
        <v>5274</v>
      </c>
      <c r="C5236" s="321" t="s">
        <v>430</v>
      </c>
      <c r="D5236" s="322" t="s">
        <v>43364</v>
      </c>
    </row>
    <row r="5237" spans="1:4">
      <c r="A5237" s="323">
        <v>101163</v>
      </c>
      <c r="B5237" s="321" t="s">
        <v>5275</v>
      </c>
      <c r="C5237" s="321" t="s">
        <v>430</v>
      </c>
      <c r="D5237" s="322" t="s">
        <v>43365</v>
      </c>
    </row>
    <row r="5238" spans="1:4">
      <c r="A5238" s="323">
        <v>101164</v>
      </c>
      <c r="B5238" s="321" t="s">
        <v>5276</v>
      </c>
      <c r="C5238" s="321" t="s">
        <v>430</v>
      </c>
      <c r="D5238" s="322" t="s">
        <v>43366</v>
      </c>
    </row>
    <row r="5239" spans="1:4">
      <c r="A5239" s="323">
        <v>96358</v>
      </c>
      <c r="B5239" s="321" t="s">
        <v>5277</v>
      </c>
      <c r="C5239" s="321" t="s">
        <v>430</v>
      </c>
      <c r="D5239" s="322" t="s">
        <v>43367</v>
      </c>
    </row>
    <row r="5240" spans="1:4">
      <c r="A5240" s="323">
        <v>96359</v>
      </c>
      <c r="B5240" s="321" t="s">
        <v>5278</v>
      </c>
      <c r="C5240" s="321" t="s">
        <v>430</v>
      </c>
      <c r="D5240" s="322" t="s">
        <v>43368</v>
      </c>
    </row>
    <row r="5241" spans="1:4">
      <c r="A5241" s="323">
        <v>96360</v>
      </c>
      <c r="B5241" s="321" t="s">
        <v>5279</v>
      </c>
      <c r="C5241" s="321" t="s">
        <v>430</v>
      </c>
      <c r="D5241" s="322" t="s">
        <v>43369</v>
      </c>
    </row>
    <row r="5242" spans="1:4">
      <c r="A5242" s="323">
        <v>96361</v>
      </c>
      <c r="B5242" s="321" t="s">
        <v>5280</v>
      </c>
      <c r="C5242" s="321" t="s">
        <v>430</v>
      </c>
      <c r="D5242" s="322" t="s">
        <v>43370</v>
      </c>
    </row>
    <row r="5243" spans="1:4">
      <c r="A5243" s="323">
        <v>96362</v>
      </c>
      <c r="B5243" s="321" t="s">
        <v>5281</v>
      </c>
      <c r="C5243" s="321" t="s">
        <v>430</v>
      </c>
      <c r="D5243" s="322" t="s">
        <v>43371</v>
      </c>
    </row>
    <row r="5244" spans="1:4">
      <c r="A5244" s="323">
        <v>96363</v>
      </c>
      <c r="B5244" s="321" t="s">
        <v>5282</v>
      </c>
      <c r="C5244" s="321" t="s">
        <v>430</v>
      </c>
      <c r="D5244" s="322" t="s">
        <v>43372</v>
      </c>
    </row>
    <row r="5245" spans="1:4">
      <c r="A5245" s="323">
        <v>96364</v>
      </c>
      <c r="B5245" s="321" t="s">
        <v>5283</v>
      </c>
      <c r="C5245" s="321" t="s">
        <v>430</v>
      </c>
      <c r="D5245" s="322" t="s">
        <v>43373</v>
      </c>
    </row>
    <row r="5246" spans="1:4">
      <c r="A5246" s="323">
        <v>96365</v>
      </c>
      <c r="B5246" s="321" t="s">
        <v>5284</v>
      </c>
      <c r="C5246" s="321" t="s">
        <v>430</v>
      </c>
      <c r="D5246" s="322" t="s">
        <v>43374</v>
      </c>
    </row>
    <row r="5247" spans="1:4">
      <c r="A5247" s="323">
        <v>96366</v>
      </c>
      <c r="B5247" s="321" t="s">
        <v>5285</v>
      </c>
      <c r="C5247" s="321" t="s">
        <v>430</v>
      </c>
      <c r="D5247" s="322" t="s">
        <v>43375</v>
      </c>
    </row>
    <row r="5248" spans="1:4">
      <c r="A5248" s="323">
        <v>96367</v>
      </c>
      <c r="B5248" s="321" t="s">
        <v>5286</v>
      </c>
      <c r="C5248" s="321" t="s">
        <v>430</v>
      </c>
      <c r="D5248" s="322" t="s">
        <v>43376</v>
      </c>
    </row>
    <row r="5249" spans="1:4">
      <c r="A5249" s="323">
        <v>96368</v>
      </c>
      <c r="B5249" s="321" t="s">
        <v>5287</v>
      </c>
      <c r="C5249" s="321" t="s">
        <v>430</v>
      </c>
      <c r="D5249" s="322" t="s">
        <v>43377</v>
      </c>
    </row>
    <row r="5250" spans="1:4">
      <c r="A5250" s="323">
        <v>96369</v>
      </c>
      <c r="B5250" s="321" t="s">
        <v>5288</v>
      </c>
      <c r="C5250" s="321" t="s">
        <v>430</v>
      </c>
      <c r="D5250" s="322" t="s">
        <v>43378</v>
      </c>
    </row>
    <row r="5251" spans="1:4">
      <c r="A5251" s="323">
        <v>96370</v>
      </c>
      <c r="B5251" s="321" t="s">
        <v>5289</v>
      </c>
      <c r="C5251" s="321" t="s">
        <v>430</v>
      </c>
      <c r="D5251" s="322" t="s">
        <v>43379</v>
      </c>
    </row>
    <row r="5252" spans="1:4">
      <c r="A5252" s="323">
        <v>96371</v>
      </c>
      <c r="B5252" s="321" t="s">
        <v>5290</v>
      </c>
      <c r="C5252" s="321" t="s">
        <v>430</v>
      </c>
      <c r="D5252" s="322" t="s">
        <v>43380</v>
      </c>
    </row>
    <row r="5253" spans="1:4">
      <c r="A5253" s="323">
        <v>96372</v>
      </c>
      <c r="B5253" s="321" t="s">
        <v>5291</v>
      </c>
      <c r="C5253" s="321" t="s">
        <v>430</v>
      </c>
      <c r="D5253" s="322" t="s">
        <v>43381</v>
      </c>
    </row>
    <row r="5254" spans="1:4">
      <c r="A5254" s="323">
        <v>96373</v>
      </c>
      <c r="B5254" s="321" t="s">
        <v>5292</v>
      </c>
      <c r="C5254" s="321" t="s">
        <v>40</v>
      </c>
      <c r="D5254" s="322" t="s">
        <v>40955</v>
      </c>
    </row>
    <row r="5255" spans="1:4">
      <c r="A5255" s="323">
        <v>96374</v>
      </c>
      <c r="B5255" s="321" t="s">
        <v>5293</v>
      </c>
      <c r="C5255" s="321" t="s">
        <v>40</v>
      </c>
      <c r="D5255" s="322" t="s">
        <v>43382</v>
      </c>
    </row>
    <row r="5256" spans="1:4">
      <c r="A5256" s="323">
        <v>102235</v>
      </c>
      <c r="B5256" s="321" t="s">
        <v>36507</v>
      </c>
      <c r="C5256" s="321" t="s">
        <v>430</v>
      </c>
      <c r="D5256" s="322" t="s">
        <v>43383</v>
      </c>
    </row>
    <row r="5257" spans="1:4">
      <c r="A5257" s="323">
        <v>102253</v>
      </c>
      <c r="B5257" s="321" t="s">
        <v>36508</v>
      </c>
      <c r="C5257" s="321" t="s">
        <v>430</v>
      </c>
      <c r="D5257" s="322" t="s">
        <v>43384</v>
      </c>
    </row>
    <row r="5258" spans="1:4">
      <c r="A5258" s="323">
        <v>102254</v>
      </c>
      <c r="B5258" s="321" t="s">
        <v>36509</v>
      </c>
      <c r="C5258" s="321" t="s">
        <v>430</v>
      </c>
      <c r="D5258" s="322" t="s">
        <v>43385</v>
      </c>
    </row>
    <row r="5259" spans="1:4">
      <c r="A5259" s="323">
        <v>102255</v>
      </c>
      <c r="B5259" s="321" t="s">
        <v>36510</v>
      </c>
      <c r="C5259" s="321" t="s">
        <v>430</v>
      </c>
      <c r="D5259" s="322" t="s">
        <v>43386</v>
      </c>
    </row>
    <row r="5260" spans="1:4">
      <c r="A5260" s="323">
        <v>102256</v>
      </c>
      <c r="B5260" s="321" t="s">
        <v>36511</v>
      </c>
      <c r="C5260" s="321" t="s">
        <v>430</v>
      </c>
      <c r="D5260" s="322" t="s">
        <v>43387</v>
      </c>
    </row>
    <row r="5261" spans="1:4">
      <c r="A5261" s="323">
        <v>102257</v>
      </c>
      <c r="B5261" s="321" t="s">
        <v>36512</v>
      </c>
      <c r="C5261" s="321" t="s">
        <v>430</v>
      </c>
      <c r="D5261" s="322" t="s">
        <v>43388</v>
      </c>
    </row>
    <row r="5262" spans="1:4">
      <c r="A5262" s="323">
        <v>102258</v>
      </c>
      <c r="B5262" s="321" t="s">
        <v>36513</v>
      </c>
      <c r="C5262" s="321" t="s">
        <v>430</v>
      </c>
      <c r="D5262" s="322" t="s">
        <v>43389</v>
      </c>
    </row>
    <row r="5263" spans="1:4">
      <c r="A5263" s="323">
        <v>101154</v>
      </c>
      <c r="B5263" s="321" t="s">
        <v>5294</v>
      </c>
      <c r="C5263" s="321" t="s">
        <v>430</v>
      </c>
      <c r="D5263" s="322" t="s">
        <v>43390</v>
      </c>
    </row>
    <row r="5264" spans="1:4">
      <c r="A5264" s="323">
        <v>101155</v>
      </c>
      <c r="B5264" s="321" t="s">
        <v>5295</v>
      </c>
      <c r="C5264" s="321" t="s">
        <v>430</v>
      </c>
      <c r="D5264" s="322" t="s">
        <v>43391</v>
      </c>
    </row>
    <row r="5265" spans="1:4">
      <c r="A5265" s="323">
        <v>101156</v>
      </c>
      <c r="B5265" s="321" t="s">
        <v>5296</v>
      </c>
      <c r="C5265" s="321" t="s">
        <v>430</v>
      </c>
      <c r="D5265" s="322" t="s">
        <v>43392</v>
      </c>
    </row>
    <row r="5266" spans="1:4">
      <c r="A5266" s="323">
        <v>101810</v>
      </c>
      <c r="B5266" s="321" t="s">
        <v>5297</v>
      </c>
      <c r="C5266" s="321" t="s">
        <v>1503</v>
      </c>
      <c r="D5266" s="322" t="s">
        <v>43393</v>
      </c>
    </row>
    <row r="5267" spans="1:4">
      <c r="A5267" s="323">
        <v>101811</v>
      </c>
      <c r="B5267" s="321" t="s">
        <v>5298</v>
      </c>
      <c r="C5267" s="321" t="s">
        <v>1503</v>
      </c>
      <c r="D5267" s="322" t="s">
        <v>43394</v>
      </c>
    </row>
    <row r="5268" spans="1:4">
      <c r="A5268" s="323">
        <v>101812</v>
      </c>
      <c r="B5268" s="321" t="s">
        <v>38908</v>
      </c>
      <c r="C5268" s="321" t="s">
        <v>1503</v>
      </c>
      <c r="D5268" s="322" t="s">
        <v>43395</v>
      </c>
    </row>
    <row r="5269" spans="1:4">
      <c r="A5269" s="323">
        <v>101813</v>
      </c>
      <c r="B5269" s="321" t="s">
        <v>38909</v>
      </c>
      <c r="C5269" s="321" t="s">
        <v>1503</v>
      </c>
      <c r="D5269" s="322" t="s">
        <v>43396</v>
      </c>
    </row>
    <row r="5270" spans="1:4">
      <c r="A5270" s="323">
        <v>101814</v>
      </c>
      <c r="B5270" s="321" t="s">
        <v>38910</v>
      </c>
      <c r="C5270" s="321" t="s">
        <v>430</v>
      </c>
      <c r="D5270" s="322" t="s">
        <v>43397</v>
      </c>
    </row>
    <row r="5271" spans="1:4">
      <c r="A5271" s="323">
        <v>101815</v>
      </c>
      <c r="B5271" s="321" t="s">
        <v>38911</v>
      </c>
      <c r="C5271" s="321" t="s">
        <v>430</v>
      </c>
      <c r="D5271" s="322" t="s">
        <v>43398</v>
      </c>
    </row>
    <row r="5272" spans="1:4">
      <c r="A5272" s="323">
        <v>101816</v>
      </c>
      <c r="B5272" s="321" t="s">
        <v>38912</v>
      </c>
      <c r="C5272" s="321" t="s">
        <v>430</v>
      </c>
      <c r="D5272" s="322" t="s">
        <v>41268</v>
      </c>
    </row>
    <row r="5273" spans="1:4">
      <c r="A5273" s="323">
        <v>101817</v>
      </c>
      <c r="B5273" s="321" t="s">
        <v>38913</v>
      </c>
      <c r="C5273" s="321" t="s">
        <v>430</v>
      </c>
      <c r="D5273" s="322" t="s">
        <v>43399</v>
      </c>
    </row>
    <row r="5274" spans="1:4">
      <c r="A5274" s="323">
        <v>101818</v>
      </c>
      <c r="B5274" s="321" t="s">
        <v>38914</v>
      </c>
      <c r="C5274" s="321" t="s">
        <v>430</v>
      </c>
      <c r="D5274" s="322" t="s">
        <v>43400</v>
      </c>
    </row>
    <row r="5275" spans="1:4">
      <c r="A5275" s="323">
        <v>101819</v>
      </c>
      <c r="B5275" s="321" t="s">
        <v>38915</v>
      </c>
      <c r="C5275" s="321" t="s">
        <v>430</v>
      </c>
      <c r="D5275" s="322" t="s">
        <v>43401</v>
      </c>
    </row>
    <row r="5276" spans="1:4">
      <c r="A5276" s="323">
        <v>101820</v>
      </c>
      <c r="B5276" s="321" t="s">
        <v>38916</v>
      </c>
      <c r="C5276" s="321" t="s">
        <v>430</v>
      </c>
      <c r="D5276" s="322" t="s">
        <v>43402</v>
      </c>
    </row>
    <row r="5277" spans="1:4">
      <c r="A5277" s="323">
        <v>101821</v>
      </c>
      <c r="B5277" s="321" t="s">
        <v>38917</v>
      </c>
      <c r="C5277" s="321" t="s">
        <v>1503</v>
      </c>
      <c r="D5277" s="322" t="s">
        <v>43403</v>
      </c>
    </row>
    <row r="5278" spans="1:4">
      <c r="A5278" s="323">
        <v>101822</v>
      </c>
      <c r="B5278" s="321" t="s">
        <v>38918</v>
      </c>
      <c r="C5278" s="321" t="s">
        <v>1503</v>
      </c>
      <c r="D5278" s="322" t="s">
        <v>43404</v>
      </c>
    </row>
    <row r="5279" spans="1:4">
      <c r="A5279" s="323">
        <v>101823</v>
      </c>
      <c r="B5279" s="321" t="s">
        <v>38919</v>
      </c>
      <c r="C5279" s="321" t="s">
        <v>1503</v>
      </c>
      <c r="D5279" s="322" t="s">
        <v>43405</v>
      </c>
    </row>
    <row r="5280" spans="1:4">
      <c r="A5280" s="323">
        <v>101824</v>
      </c>
      <c r="B5280" s="321" t="s">
        <v>38920</v>
      </c>
      <c r="C5280" s="321" t="s">
        <v>1503</v>
      </c>
      <c r="D5280" s="322" t="s">
        <v>43406</v>
      </c>
    </row>
    <row r="5281" spans="1:4">
      <c r="A5281" s="323">
        <v>101825</v>
      </c>
      <c r="B5281" s="321" t="s">
        <v>38921</v>
      </c>
      <c r="C5281" s="321" t="s">
        <v>1503</v>
      </c>
      <c r="D5281" s="322" t="s">
        <v>41576</v>
      </c>
    </row>
    <row r="5282" spans="1:4">
      <c r="A5282" s="323">
        <v>101826</v>
      </c>
      <c r="B5282" s="321" t="s">
        <v>38922</v>
      </c>
      <c r="C5282" s="321" t="s">
        <v>1503</v>
      </c>
      <c r="D5282" s="322" t="s">
        <v>43407</v>
      </c>
    </row>
    <row r="5283" spans="1:4">
      <c r="A5283" s="323">
        <v>101827</v>
      </c>
      <c r="B5283" s="321" t="s">
        <v>38923</v>
      </c>
      <c r="C5283" s="321" t="s">
        <v>1503</v>
      </c>
      <c r="D5283" s="322" t="s">
        <v>43408</v>
      </c>
    </row>
    <row r="5284" spans="1:4">
      <c r="A5284" s="323">
        <v>101828</v>
      </c>
      <c r="B5284" s="321" t="s">
        <v>38924</v>
      </c>
      <c r="C5284" s="321" t="s">
        <v>1503</v>
      </c>
      <c r="D5284" s="322" t="s">
        <v>43409</v>
      </c>
    </row>
    <row r="5285" spans="1:4">
      <c r="A5285" s="323">
        <v>101829</v>
      </c>
      <c r="B5285" s="321" t="s">
        <v>38925</v>
      </c>
      <c r="C5285" s="321" t="s">
        <v>1503</v>
      </c>
      <c r="D5285" s="322" t="s">
        <v>43410</v>
      </c>
    </row>
    <row r="5286" spans="1:4">
      <c r="A5286" s="323">
        <v>101830</v>
      </c>
      <c r="B5286" s="321" t="s">
        <v>38926</v>
      </c>
      <c r="C5286" s="321" t="s">
        <v>1503</v>
      </c>
      <c r="D5286" s="322" t="s">
        <v>43411</v>
      </c>
    </row>
    <row r="5287" spans="1:4">
      <c r="A5287" s="323">
        <v>101831</v>
      </c>
      <c r="B5287" s="321" t="s">
        <v>38927</v>
      </c>
      <c r="C5287" s="321" t="s">
        <v>1503</v>
      </c>
      <c r="D5287" s="322" t="s">
        <v>43412</v>
      </c>
    </row>
    <row r="5288" spans="1:4">
      <c r="A5288" s="323">
        <v>101832</v>
      </c>
      <c r="B5288" s="321" t="s">
        <v>38928</v>
      </c>
      <c r="C5288" s="321" t="s">
        <v>1503</v>
      </c>
      <c r="D5288" s="322" t="s">
        <v>43413</v>
      </c>
    </row>
    <row r="5289" spans="1:4">
      <c r="A5289" s="323">
        <v>101833</v>
      </c>
      <c r="B5289" s="321" t="s">
        <v>38929</v>
      </c>
      <c r="C5289" s="321" t="s">
        <v>1503</v>
      </c>
      <c r="D5289" s="322" t="s">
        <v>43414</v>
      </c>
    </row>
    <row r="5290" spans="1:4">
      <c r="A5290" s="323">
        <v>101834</v>
      </c>
      <c r="B5290" s="321" t="s">
        <v>38930</v>
      </c>
      <c r="C5290" s="321" t="s">
        <v>1503</v>
      </c>
      <c r="D5290" s="322" t="s">
        <v>43415</v>
      </c>
    </row>
    <row r="5291" spans="1:4">
      <c r="A5291" s="323">
        <v>101835</v>
      </c>
      <c r="B5291" s="321" t="s">
        <v>38931</v>
      </c>
      <c r="C5291" s="321" t="s">
        <v>1503</v>
      </c>
      <c r="D5291" s="322" t="s">
        <v>43416</v>
      </c>
    </row>
    <row r="5292" spans="1:4">
      <c r="A5292" s="323">
        <v>101836</v>
      </c>
      <c r="B5292" s="321" t="s">
        <v>38932</v>
      </c>
      <c r="C5292" s="321" t="s">
        <v>1503</v>
      </c>
      <c r="D5292" s="322" t="s">
        <v>43417</v>
      </c>
    </row>
    <row r="5293" spans="1:4">
      <c r="A5293" s="323">
        <v>101837</v>
      </c>
      <c r="B5293" s="321" t="s">
        <v>38933</v>
      </c>
      <c r="C5293" s="321" t="s">
        <v>1503</v>
      </c>
      <c r="D5293" s="322" t="s">
        <v>41080</v>
      </c>
    </row>
    <row r="5294" spans="1:4">
      <c r="A5294" s="323">
        <v>101838</v>
      </c>
      <c r="B5294" s="321" t="s">
        <v>38934</v>
      </c>
      <c r="C5294" s="321" t="s">
        <v>1503</v>
      </c>
      <c r="D5294" s="322" t="s">
        <v>43418</v>
      </c>
    </row>
    <row r="5295" spans="1:4">
      <c r="A5295" s="323">
        <v>101839</v>
      </c>
      <c r="B5295" s="321" t="s">
        <v>38935</v>
      </c>
      <c r="C5295" s="321" t="s">
        <v>1503</v>
      </c>
      <c r="D5295" s="322" t="s">
        <v>43419</v>
      </c>
    </row>
    <row r="5296" spans="1:4">
      <c r="A5296" s="323">
        <v>101840</v>
      </c>
      <c r="B5296" s="321" t="s">
        <v>38936</v>
      </c>
      <c r="C5296" s="321" t="s">
        <v>1503</v>
      </c>
      <c r="D5296" s="322" t="s">
        <v>43420</v>
      </c>
    </row>
    <row r="5297" spans="1:4">
      <c r="A5297" s="323">
        <v>101841</v>
      </c>
      <c r="B5297" s="321" t="s">
        <v>38937</v>
      </c>
      <c r="C5297" s="321" t="s">
        <v>1503</v>
      </c>
      <c r="D5297" s="322" t="s">
        <v>43421</v>
      </c>
    </row>
    <row r="5298" spans="1:4">
      <c r="A5298" s="323">
        <v>101842</v>
      </c>
      <c r="B5298" s="321" t="s">
        <v>38938</v>
      </c>
      <c r="C5298" s="321" t="s">
        <v>1503</v>
      </c>
      <c r="D5298" s="322" t="s">
        <v>43422</v>
      </c>
    </row>
    <row r="5299" spans="1:4">
      <c r="A5299" s="323">
        <v>101843</v>
      </c>
      <c r="B5299" s="321" t="s">
        <v>38939</v>
      </c>
      <c r="C5299" s="321" t="s">
        <v>1503</v>
      </c>
      <c r="D5299" s="322" t="s">
        <v>43423</v>
      </c>
    </row>
    <row r="5300" spans="1:4">
      <c r="A5300" s="323">
        <v>101844</v>
      </c>
      <c r="B5300" s="321" t="s">
        <v>38940</v>
      </c>
      <c r="C5300" s="321" t="s">
        <v>1503</v>
      </c>
      <c r="D5300" s="322" t="s">
        <v>43424</v>
      </c>
    </row>
    <row r="5301" spans="1:4">
      <c r="A5301" s="323">
        <v>101845</v>
      </c>
      <c r="B5301" s="321" t="s">
        <v>38941</v>
      </c>
      <c r="C5301" s="321" t="s">
        <v>1503</v>
      </c>
      <c r="D5301" s="322" t="s">
        <v>43425</v>
      </c>
    </row>
    <row r="5302" spans="1:4">
      <c r="A5302" s="323">
        <v>101846</v>
      </c>
      <c r="B5302" s="321" t="s">
        <v>38942</v>
      </c>
      <c r="C5302" s="321" t="s">
        <v>1503</v>
      </c>
      <c r="D5302" s="322" t="s">
        <v>43426</v>
      </c>
    </row>
    <row r="5303" spans="1:4">
      <c r="A5303" s="323">
        <v>101847</v>
      </c>
      <c r="B5303" s="321" t="s">
        <v>38943</v>
      </c>
      <c r="C5303" s="321" t="s">
        <v>1503</v>
      </c>
      <c r="D5303" s="322" t="s">
        <v>43427</v>
      </c>
    </row>
    <row r="5304" spans="1:4">
      <c r="A5304" s="323">
        <v>101848</v>
      </c>
      <c r="B5304" s="321" t="s">
        <v>38944</v>
      </c>
      <c r="C5304" s="321" t="s">
        <v>1503</v>
      </c>
      <c r="D5304" s="322" t="s">
        <v>43428</v>
      </c>
    </row>
    <row r="5305" spans="1:4">
      <c r="A5305" s="323">
        <v>101849</v>
      </c>
      <c r="B5305" s="321" t="s">
        <v>38945</v>
      </c>
      <c r="C5305" s="321" t="s">
        <v>1503</v>
      </c>
      <c r="D5305" s="322" t="s">
        <v>43429</v>
      </c>
    </row>
    <row r="5306" spans="1:4">
      <c r="A5306" s="323">
        <v>101850</v>
      </c>
      <c r="B5306" s="321" t="s">
        <v>38946</v>
      </c>
      <c r="C5306" s="321" t="s">
        <v>430</v>
      </c>
      <c r="D5306" s="322" t="s">
        <v>39519</v>
      </c>
    </row>
    <row r="5307" spans="1:4">
      <c r="A5307" s="323">
        <v>101851</v>
      </c>
      <c r="B5307" s="321" t="s">
        <v>38947</v>
      </c>
      <c r="C5307" s="321" t="s">
        <v>430</v>
      </c>
      <c r="D5307" s="322" t="s">
        <v>43430</v>
      </c>
    </row>
    <row r="5308" spans="1:4">
      <c r="A5308" s="323">
        <v>101852</v>
      </c>
      <c r="B5308" s="321" t="s">
        <v>38948</v>
      </c>
      <c r="C5308" s="321" t="s">
        <v>430</v>
      </c>
      <c r="D5308" s="322" t="s">
        <v>41080</v>
      </c>
    </row>
    <row r="5309" spans="1:4">
      <c r="A5309" s="323">
        <v>101853</v>
      </c>
      <c r="B5309" s="321" t="s">
        <v>38949</v>
      </c>
      <c r="C5309" s="321" t="s">
        <v>430</v>
      </c>
      <c r="D5309" s="322" t="s">
        <v>43431</v>
      </c>
    </row>
    <row r="5310" spans="1:4">
      <c r="A5310" s="323">
        <v>101854</v>
      </c>
      <c r="B5310" s="321" t="s">
        <v>38950</v>
      </c>
      <c r="C5310" s="321" t="s">
        <v>430</v>
      </c>
      <c r="D5310" s="322" t="s">
        <v>43432</v>
      </c>
    </row>
    <row r="5311" spans="1:4">
      <c r="A5311" s="323">
        <v>101855</v>
      </c>
      <c r="B5311" s="321" t="s">
        <v>38951</v>
      </c>
      <c r="C5311" s="321" t="s">
        <v>430</v>
      </c>
      <c r="D5311" s="322" t="s">
        <v>43433</v>
      </c>
    </row>
    <row r="5312" spans="1:4">
      <c r="A5312" s="323">
        <v>101856</v>
      </c>
      <c r="B5312" s="321" t="s">
        <v>38952</v>
      </c>
      <c r="C5312" s="321" t="s">
        <v>430</v>
      </c>
      <c r="D5312" s="322" t="s">
        <v>39538</v>
      </c>
    </row>
    <row r="5313" spans="1:4">
      <c r="A5313" s="323">
        <v>101857</v>
      </c>
      <c r="B5313" s="321" t="s">
        <v>38953</v>
      </c>
      <c r="C5313" s="321" t="s">
        <v>430</v>
      </c>
      <c r="D5313" s="322" t="s">
        <v>39712</v>
      </c>
    </row>
    <row r="5314" spans="1:4">
      <c r="A5314" s="323">
        <v>101858</v>
      </c>
      <c r="B5314" s="321" t="s">
        <v>38954</v>
      </c>
      <c r="C5314" s="321" t="s">
        <v>430</v>
      </c>
      <c r="D5314" s="322" t="s">
        <v>42392</v>
      </c>
    </row>
    <row r="5315" spans="1:4">
      <c r="A5315" s="323">
        <v>101859</v>
      </c>
      <c r="B5315" s="321" t="s">
        <v>38955</v>
      </c>
      <c r="C5315" s="321" t="s">
        <v>430</v>
      </c>
      <c r="D5315" s="322" t="s">
        <v>43434</v>
      </c>
    </row>
    <row r="5316" spans="1:4">
      <c r="A5316" s="323">
        <v>101860</v>
      </c>
      <c r="B5316" s="321" t="s">
        <v>38956</v>
      </c>
      <c r="C5316" s="321" t="s">
        <v>430</v>
      </c>
      <c r="D5316" s="322" t="s">
        <v>43435</v>
      </c>
    </row>
    <row r="5317" spans="1:4">
      <c r="A5317" s="323">
        <v>101861</v>
      </c>
      <c r="B5317" s="321" t="s">
        <v>38957</v>
      </c>
      <c r="C5317" s="321" t="s">
        <v>430</v>
      </c>
      <c r="D5317" s="322" t="s">
        <v>42221</v>
      </c>
    </row>
    <row r="5318" spans="1:4">
      <c r="A5318" s="323">
        <v>101862</v>
      </c>
      <c r="B5318" s="321" t="s">
        <v>38958</v>
      </c>
      <c r="C5318" s="321" t="s">
        <v>430</v>
      </c>
      <c r="D5318" s="322" t="s">
        <v>42277</v>
      </c>
    </row>
    <row r="5319" spans="1:4">
      <c r="A5319" s="323">
        <v>101863</v>
      </c>
      <c r="B5319" s="321" t="s">
        <v>38959</v>
      </c>
      <c r="C5319" s="321" t="s">
        <v>430</v>
      </c>
      <c r="D5319" s="322" t="s">
        <v>43436</v>
      </c>
    </row>
    <row r="5320" spans="1:4">
      <c r="A5320" s="323">
        <v>101864</v>
      </c>
      <c r="B5320" s="321" t="s">
        <v>38960</v>
      </c>
      <c r="C5320" s="321" t="s">
        <v>430</v>
      </c>
      <c r="D5320" s="322" t="s">
        <v>41095</v>
      </c>
    </row>
    <row r="5321" spans="1:4">
      <c r="A5321" s="323">
        <v>101865</v>
      </c>
      <c r="B5321" s="321" t="s">
        <v>38961</v>
      </c>
      <c r="C5321" s="321" t="s">
        <v>430</v>
      </c>
      <c r="D5321" s="322" t="s">
        <v>40177</v>
      </c>
    </row>
    <row r="5322" spans="1:4">
      <c r="A5322" s="323">
        <v>101866</v>
      </c>
      <c r="B5322" s="321" t="s">
        <v>38962</v>
      </c>
      <c r="C5322" s="321" t="s">
        <v>430</v>
      </c>
      <c r="D5322" s="322" t="s">
        <v>42184</v>
      </c>
    </row>
    <row r="5323" spans="1:4">
      <c r="A5323" s="323">
        <v>101867</v>
      </c>
      <c r="B5323" s="321" t="s">
        <v>38963</v>
      </c>
      <c r="C5323" s="321" t="s">
        <v>430</v>
      </c>
      <c r="D5323" s="322" t="s">
        <v>43437</v>
      </c>
    </row>
    <row r="5324" spans="1:4">
      <c r="A5324" s="323">
        <v>101868</v>
      </c>
      <c r="B5324" s="321" t="s">
        <v>38964</v>
      </c>
      <c r="C5324" s="321" t="s">
        <v>430</v>
      </c>
      <c r="D5324" s="322" t="s">
        <v>41839</v>
      </c>
    </row>
    <row r="5325" spans="1:4">
      <c r="A5325" s="323">
        <v>101869</v>
      </c>
      <c r="B5325" s="321" t="s">
        <v>38965</v>
      </c>
      <c r="C5325" s="321" t="s">
        <v>430</v>
      </c>
      <c r="D5325" s="322" t="s">
        <v>43438</v>
      </c>
    </row>
    <row r="5326" spans="1:4">
      <c r="A5326" s="323">
        <v>101870</v>
      </c>
      <c r="B5326" s="321" t="s">
        <v>38966</v>
      </c>
      <c r="C5326" s="321" t="s">
        <v>430</v>
      </c>
      <c r="D5326" s="322" t="s">
        <v>41264</v>
      </c>
    </row>
    <row r="5327" spans="1:4">
      <c r="A5327" s="323">
        <v>102096</v>
      </c>
      <c r="B5327" s="321" t="s">
        <v>5299</v>
      </c>
      <c r="C5327" s="321" t="s">
        <v>1503</v>
      </c>
      <c r="D5327" s="322" t="s">
        <v>43439</v>
      </c>
    </row>
    <row r="5328" spans="1:4">
      <c r="A5328" s="323">
        <v>102098</v>
      </c>
      <c r="B5328" s="321" t="s">
        <v>38967</v>
      </c>
      <c r="C5328" s="321" t="s">
        <v>1503</v>
      </c>
      <c r="D5328" s="322" t="s">
        <v>43440</v>
      </c>
    </row>
    <row r="5329" spans="1:4">
      <c r="A5329" s="323">
        <v>102101</v>
      </c>
      <c r="B5329" s="321" t="s">
        <v>5300</v>
      </c>
      <c r="C5329" s="321" t="s">
        <v>430</v>
      </c>
      <c r="D5329" s="322" t="s">
        <v>43441</v>
      </c>
    </row>
    <row r="5330" spans="1:4">
      <c r="A5330" s="323">
        <v>100576</v>
      </c>
      <c r="B5330" s="321" t="s">
        <v>5301</v>
      </c>
      <c r="C5330" s="321" t="s">
        <v>430</v>
      </c>
      <c r="D5330" s="322" t="s">
        <v>39312</v>
      </c>
    </row>
    <row r="5331" spans="1:4">
      <c r="A5331" s="323">
        <v>100577</v>
      </c>
      <c r="B5331" s="321" t="s">
        <v>5302</v>
      </c>
      <c r="C5331" s="321" t="s">
        <v>430</v>
      </c>
      <c r="D5331" s="322" t="s">
        <v>39456</v>
      </c>
    </row>
    <row r="5332" spans="1:4">
      <c r="A5332" s="323">
        <v>96388</v>
      </c>
      <c r="B5332" s="321" t="s">
        <v>5303</v>
      </c>
      <c r="C5332" s="321" t="s">
        <v>1503</v>
      </c>
      <c r="D5332" s="322" t="s">
        <v>43156</v>
      </c>
    </row>
    <row r="5333" spans="1:4">
      <c r="A5333" s="323">
        <v>96389</v>
      </c>
      <c r="B5333" s="321" t="s">
        <v>5304</v>
      </c>
      <c r="C5333" s="321" t="s">
        <v>1503</v>
      </c>
      <c r="D5333" s="322" t="s">
        <v>43442</v>
      </c>
    </row>
    <row r="5334" spans="1:4">
      <c r="A5334" s="323">
        <v>96390</v>
      </c>
      <c r="B5334" s="321" t="s">
        <v>5305</v>
      </c>
      <c r="C5334" s="321" t="s">
        <v>1503</v>
      </c>
      <c r="D5334" s="322" t="s">
        <v>43443</v>
      </c>
    </row>
    <row r="5335" spans="1:4">
      <c r="A5335" s="323">
        <v>96391</v>
      </c>
      <c r="B5335" s="321" t="s">
        <v>5306</v>
      </c>
      <c r="C5335" s="321" t="s">
        <v>1503</v>
      </c>
      <c r="D5335" s="322" t="s">
        <v>43444</v>
      </c>
    </row>
    <row r="5336" spans="1:4">
      <c r="A5336" s="323">
        <v>96392</v>
      </c>
      <c r="B5336" s="321" t="s">
        <v>5307</v>
      </c>
      <c r="C5336" s="321" t="s">
        <v>1503</v>
      </c>
      <c r="D5336" s="322" t="s">
        <v>43445</v>
      </c>
    </row>
    <row r="5337" spans="1:4">
      <c r="A5337" s="323">
        <v>96396</v>
      </c>
      <c r="B5337" s="321" t="s">
        <v>5308</v>
      </c>
      <c r="C5337" s="321" t="s">
        <v>1503</v>
      </c>
      <c r="D5337" s="322" t="s">
        <v>43446</v>
      </c>
    </row>
    <row r="5338" spans="1:4">
      <c r="A5338" s="323">
        <v>96397</v>
      </c>
      <c r="B5338" s="321" t="s">
        <v>5309</v>
      </c>
      <c r="C5338" s="321" t="s">
        <v>1503</v>
      </c>
      <c r="D5338" s="322" t="s">
        <v>43447</v>
      </c>
    </row>
    <row r="5339" spans="1:4">
      <c r="A5339" s="323">
        <v>96398</v>
      </c>
      <c r="B5339" s="321" t="s">
        <v>5310</v>
      </c>
      <c r="C5339" s="321" t="s">
        <v>1503</v>
      </c>
      <c r="D5339" s="322" t="s">
        <v>43448</v>
      </c>
    </row>
    <row r="5340" spans="1:4">
      <c r="A5340" s="323">
        <v>96399</v>
      </c>
      <c r="B5340" s="321" t="s">
        <v>5311</v>
      </c>
      <c r="C5340" s="321" t="s">
        <v>1503</v>
      </c>
      <c r="D5340" s="322" t="s">
        <v>41830</v>
      </c>
    </row>
    <row r="5341" spans="1:4">
      <c r="A5341" s="323">
        <v>96400</v>
      </c>
      <c r="B5341" s="321" t="s">
        <v>5312</v>
      </c>
      <c r="C5341" s="321" t="s">
        <v>1503</v>
      </c>
      <c r="D5341" s="322" t="s">
        <v>43449</v>
      </c>
    </row>
    <row r="5342" spans="1:4">
      <c r="A5342" s="323">
        <v>96402</v>
      </c>
      <c r="B5342" s="321" t="s">
        <v>5313</v>
      </c>
      <c r="C5342" s="321" t="s">
        <v>430</v>
      </c>
      <c r="D5342" s="322" t="s">
        <v>43450</v>
      </c>
    </row>
    <row r="5343" spans="1:4">
      <c r="A5343" s="323">
        <v>100564</v>
      </c>
      <c r="B5343" s="321" t="s">
        <v>5314</v>
      </c>
      <c r="C5343" s="321" t="s">
        <v>1503</v>
      </c>
      <c r="D5343" s="322" t="s">
        <v>43451</v>
      </c>
    </row>
    <row r="5344" spans="1:4">
      <c r="A5344" s="323">
        <v>100565</v>
      </c>
      <c r="B5344" s="321" t="s">
        <v>5315</v>
      </c>
      <c r="C5344" s="321" t="s">
        <v>1503</v>
      </c>
      <c r="D5344" s="322" t="s">
        <v>43452</v>
      </c>
    </row>
    <row r="5345" spans="1:4">
      <c r="A5345" s="323">
        <v>100566</v>
      </c>
      <c r="B5345" s="321" t="s">
        <v>5316</v>
      </c>
      <c r="C5345" s="321" t="s">
        <v>1503</v>
      </c>
      <c r="D5345" s="322" t="s">
        <v>43453</v>
      </c>
    </row>
    <row r="5346" spans="1:4">
      <c r="A5346" s="323">
        <v>100567</v>
      </c>
      <c r="B5346" s="321" t="s">
        <v>5317</v>
      </c>
      <c r="C5346" s="321" t="s">
        <v>1503</v>
      </c>
      <c r="D5346" s="322" t="s">
        <v>43454</v>
      </c>
    </row>
    <row r="5347" spans="1:4">
      <c r="A5347" s="323">
        <v>100568</v>
      </c>
      <c r="B5347" s="321" t="s">
        <v>5318</v>
      </c>
      <c r="C5347" s="321" t="s">
        <v>1503</v>
      </c>
      <c r="D5347" s="322" t="s">
        <v>43455</v>
      </c>
    </row>
    <row r="5348" spans="1:4">
      <c r="A5348" s="323">
        <v>100569</v>
      </c>
      <c r="B5348" s="321" t="s">
        <v>5319</v>
      </c>
      <c r="C5348" s="321" t="s">
        <v>1503</v>
      </c>
      <c r="D5348" s="322" t="s">
        <v>43456</v>
      </c>
    </row>
    <row r="5349" spans="1:4">
      <c r="A5349" s="323">
        <v>100570</v>
      </c>
      <c r="B5349" s="321" t="s">
        <v>5320</v>
      </c>
      <c r="C5349" s="321" t="s">
        <v>1503</v>
      </c>
      <c r="D5349" s="322" t="s">
        <v>43457</v>
      </c>
    </row>
    <row r="5350" spans="1:4">
      <c r="A5350" s="323">
        <v>100571</v>
      </c>
      <c r="B5350" s="321" t="s">
        <v>5321</v>
      </c>
      <c r="C5350" s="321" t="s">
        <v>1503</v>
      </c>
      <c r="D5350" s="322" t="s">
        <v>43458</v>
      </c>
    </row>
    <row r="5351" spans="1:4">
      <c r="A5351" s="323">
        <v>100572</v>
      </c>
      <c r="B5351" s="321" t="s">
        <v>5322</v>
      </c>
      <c r="C5351" s="321" t="s">
        <v>1503</v>
      </c>
      <c r="D5351" s="322" t="s">
        <v>43459</v>
      </c>
    </row>
    <row r="5352" spans="1:4">
      <c r="A5352" s="323">
        <v>100573</v>
      </c>
      <c r="B5352" s="321" t="s">
        <v>5323</v>
      </c>
      <c r="C5352" s="321" t="s">
        <v>1503</v>
      </c>
      <c r="D5352" s="322" t="s">
        <v>43460</v>
      </c>
    </row>
    <row r="5353" spans="1:4">
      <c r="A5353" s="323">
        <v>100574</v>
      </c>
      <c r="B5353" s="321" t="s">
        <v>5324</v>
      </c>
      <c r="C5353" s="321" t="s">
        <v>1503</v>
      </c>
      <c r="D5353" s="322" t="s">
        <v>39906</v>
      </c>
    </row>
    <row r="5354" spans="1:4">
      <c r="A5354" s="323">
        <v>100575</v>
      </c>
      <c r="B5354" s="321" t="s">
        <v>5325</v>
      </c>
      <c r="C5354" s="321" t="s">
        <v>430</v>
      </c>
      <c r="D5354" s="322" t="s">
        <v>39522</v>
      </c>
    </row>
    <row r="5355" spans="1:4">
      <c r="A5355" s="323">
        <v>101767</v>
      </c>
      <c r="B5355" s="321" t="s">
        <v>5326</v>
      </c>
      <c r="C5355" s="321" t="s">
        <v>1503</v>
      </c>
      <c r="D5355" s="322" t="s">
        <v>43461</v>
      </c>
    </row>
    <row r="5356" spans="1:4">
      <c r="A5356" s="323">
        <v>101768</v>
      </c>
      <c r="B5356" s="321" t="s">
        <v>5327</v>
      </c>
      <c r="C5356" s="321" t="s">
        <v>1503</v>
      </c>
      <c r="D5356" s="322" t="s">
        <v>39854</v>
      </c>
    </row>
    <row r="5357" spans="1:4">
      <c r="A5357" s="323">
        <v>92391</v>
      </c>
      <c r="B5357" s="321" t="s">
        <v>5328</v>
      </c>
      <c r="C5357" s="321" t="s">
        <v>430</v>
      </c>
      <c r="D5357" s="322" t="s">
        <v>43462</v>
      </c>
    </row>
    <row r="5358" spans="1:4">
      <c r="A5358" s="323">
        <v>92392</v>
      </c>
      <c r="B5358" s="321" t="s">
        <v>5329</v>
      </c>
      <c r="C5358" s="321" t="s">
        <v>430</v>
      </c>
      <c r="D5358" s="322" t="s">
        <v>43463</v>
      </c>
    </row>
    <row r="5359" spans="1:4">
      <c r="A5359" s="323">
        <v>92393</v>
      </c>
      <c r="B5359" s="321" t="s">
        <v>5330</v>
      </c>
      <c r="C5359" s="321" t="s">
        <v>430</v>
      </c>
      <c r="D5359" s="322" t="s">
        <v>43464</v>
      </c>
    </row>
    <row r="5360" spans="1:4">
      <c r="A5360" s="323">
        <v>92394</v>
      </c>
      <c r="B5360" s="321" t="s">
        <v>5331</v>
      </c>
      <c r="C5360" s="321" t="s">
        <v>430</v>
      </c>
      <c r="D5360" s="322" t="s">
        <v>41268</v>
      </c>
    </row>
    <row r="5361" spans="1:4">
      <c r="A5361" s="323">
        <v>92395</v>
      </c>
      <c r="B5361" s="321" t="s">
        <v>5332</v>
      </c>
      <c r="C5361" s="321" t="s">
        <v>430</v>
      </c>
      <c r="D5361" s="322" t="s">
        <v>43465</v>
      </c>
    </row>
    <row r="5362" spans="1:4">
      <c r="A5362" s="323">
        <v>92396</v>
      </c>
      <c r="B5362" s="321" t="s">
        <v>5333</v>
      </c>
      <c r="C5362" s="321" t="s">
        <v>430</v>
      </c>
      <c r="D5362" s="322" t="s">
        <v>43466</v>
      </c>
    </row>
    <row r="5363" spans="1:4">
      <c r="A5363" s="323">
        <v>92397</v>
      </c>
      <c r="B5363" s="321" t="s">
        <v>5334</v>
      </c>
      <c r="C5363" s="321" t="s">
        <v>430</v>
      </c>
      <c r="D5363" s="322" t="s">
        <v>43467</v>
      </c>
    </row>
    <row r="5364" spans="1:4">
      <c r="A5364" s="323">
        <v>92398</v>
      </c>
      <c r="B5364" s="321" t="s">
        <v>5335</v>
      </c>
      <c r="C5364" s="321" t="s">
        <v>430</v>
      </c>
      <c r="D5364" s="322" t="s">
        <v>43468</v>
      </c>
    </row>
    <row r="5365" spans="1:4">
      <c r="A5365" s="323">
        <v>92399</v>
      </c>
      <c r="B5365" s="321" t="s">
        <v>5336</v>
      </c>
      <c r="C5365" s="321" t="s">
        <v>430</v>
      </c>
      <c r="D5365" s="322" t="s">
        <v>43469</v>
      </c>
    </row>
    <row r="5366" spans="1:4">
      <c r="A5366" s="323">
        <v>92400</v>
      </c>
      <c r="B5366" s="321" t="s">
        <v>5337</v>
      </c>
      <c r="C5366" s="321" t="s">
        <v>430</v>
      </c>
      <c r="D5366" s="322" t="s">
        <v>43470</v>
      </c>
    </row>
    <row r="5367" spans="1:4">
      <c r="A5367" s="323">
        <v>92401</v>
      </c>
      <c r="B5367" s="321" t="s">
        <v>5338</v>
      </c>
      <c r="C5367" s="321" t="s">
        <v>430</v>
      </c>
      <c r="D5367" s="322" t="s">
        <v>43471</v>
      </c>
    </row>
    <row r="5368" spans="1:4">
      <c r="A5368" s="323">
        <v>92402</v>
      </c>
      <c r="B5368" s="321" t="s">
        <v>5339</v>
      </c>
      <c r="C5368" s="321" t="s">
        <v>430</v>
      </c>
      <c r="D5368" s="322" t="s">
        <v>43472</v>
      </c>
    </row>
    <row r="5369" spans="1:4">
      <c r="A5369" s="323">
        <v>92403</v>
      </c>
      <c r="B5369" s="321" t="s">
        <v>5340</v>
      </c>
      <c r="C5369" s="321" t="s">
        <v>430</v>
      </c>
      <c r="D5369" s="322" t="s">
        <v>43473</v>
      </c>
    </row>
    <row r="5370" spans="1:4">
      <c r="A5370" s="323">
        <v>92404</v>
      </c>
      <c r="B5370" s="321" t="s">
        <v>5341</v>
      </c>
      <c r="C5370" s="321" t="s">
        <v>430</v>
      </c>
      <c r="D5370" s="322" t="s">
        <v>43474</v>
      </c>
    </row>
    <row r="5371" spans="1:4">
      <c r="A5371" s="323">
        <v>92405</v>
      </c>
      <c r="B5371" s="321" t="s">
        <v>5342</v>
      </c>
      <c r="C5371" s="321" t="s">
        <v>430</v>
      </c>
      <c r="D5371" s="322" t="s">
        <v>43475</v>
      </c>
    </row>
    <row r="5372" spans="1:4">
      <c r="A5372" s="323">
        <v>92406</v>
      </c>
      <c r="B5372" s="321" t="s">
        <v>5343</v>
      </c>
      <c r="C5372" s="321" t="s">
        <v>430</v>
      </c>
      <c r="D5372" s="322" t="s">
        <v>43476</v>
      </c>
    </row>
    <row r="5373" spans="1:4">
      <c r="A5373" s="323">
        <v>92407</v>
      </c>
      <c r="B5373" s="321" t="s">
        <v>5344</v>
      </c>
      <c r="C5373" s="321" t="s">
        <v>430</v>
      </c>
      <c r="D5373" s="322" t="s">
        <v>43477</v>
      </c>
    </row>
    <row r="5374" spans="1:4">
      <c r="A5374" s="323">
        <v>93679</v>
      </c>
      <c r="B5374" s="321" t="s">
        <v>5345</v>
      </c>
      <c r="C5374" s="321" t="s">
        <v>430</v>
      </c>
      <c r="D5374" s="322" t="s">
        <v>42425</v>
      </c>
    </row>
    <row r="5375" spans="1:4">
      <c r="A5375" s="323">
        <v>93680</v>
      </c>
      <c r="B5375" s="321" t="s">
        <v>5346</v>
      </c>
      <c r="C5375" s="321" t="s">
        <v>430</v>
      </c>
      <c r="D5375" s="322" t="s">
        <v>43478</v>
      </c>
    </row>
    <row r="5376" spans="1:4">
      <c r="A5376" s="323">
        <v>93681</v>
      </c>
      <c r="B5376" s="321" t="s">
        <v>5347</v>
      </c>
      <c r="C5376" s="321" t="s">
        <v>430</v>
      </c>
      <c r="D5376" s="322" t="s">
        <v>43479</v>
      </c>
    </row>
    <row r="5377" spans="1:4">
      <c r="A5377" s="323">
        <v>93682</v>
      </c>
      <c r="B5377" s="321" t="s">
        <v>5348</v>
      </c>
      <c r="C5377" s="321" t="s">
        <v>430</v>
      </c>
      <c r="D5377" s="322" t="s">
        <v>43480</v>
      </c>
    </row>
    <row r="5378" spans="1:4">
      <c r="A5378" s="323">
        <v>97104</v>
      </c>
      <c r="B5378" s="321" t="s">
        <v>5349</v>
      </c>
      <c r="C5378" s="321" t="s">
        <v>430</v>
      </c>
      <c r="D5378" s="322" t="s">
        <v>43481</v>
      </c>
    </row>
    <row r="5379" spans="1:4">
      <c r="A5379" s="323">
        <v>97105</v>
      </c>
      <c r="B5379" s="321" t="s">
        <v>5350</v>
      </c>
      <c r="C5379" s="321" t="s">
        <v>430</v>
      </c>
      <c r="D5379" s="322" t="s">
        <v>40758</v>
      </c>
    </row>
    <row r="5380" spans="1:4">
      <c r="A5380" s="323">
        <v>97106</v>
      </c>
      <c r="B5380" s="321" t="s">
        <v>5351</v>
      </c>
      <c r="C5380" s="321" t="s">
        <v>430</v>
      </c>
      <c r="D5380" s="322" t="s">
        <v>43482</v>
      </c>
    </row>
    <row r="5381" spans="1:4">
      <c r="A5381" s="323">
        <v>97107</v>
      </c>
      <c r="B5381" s="321" t="s">
        <v>5352</v>
      </c>
      <c r="C5381" s="321" t="s">
        <v>430</v>
      </c>
      <c r="D5381" s="322" t="s">
        <v>43483</v>
      </c>
    </row>
    <row r="5382" spans="1:4">
      <c r="A5382" s="323">
        <v>97108</v>
      </c>
      <c r="B5382" s="321" t="s">
        <v>5353</v>
      </c>
      <c r="C5382" s="321" t="s">
        <v>430</v>
      </c>
      <c r="D5382" s="322" t="s">
        <v>43484</v>
      </c>
    </row>
    <row r="5383" spans="1:4">
      <c r="A5383" s="323">
        <v>97109</v>
      </c>
      <c r="B5383" s="321" t="s">
        <v>5354</v>
      </c>
      <c r="C5383" s="321" t="s">
        <v>430</v>
      </c>
      <c r="D5383" s="322" t="s">
        <v>43485</v>
      </c>
    </row>
    <row r="5384" spans="1:4">
      <c r="A5384" s="323">
        <v>97110</v>
      </c>
      <c r="B5384" s="321" t="s">
        <v>5355</v>
      </c>
      <c r="C5384" s="321" t="s">
        <v>430</v>
      </c>
      <c r="D5384" s="322" t="s">
        <v>43486</v>
      </c>
    </row>
    <row r="5385" spans="1:4">
      <c r="A5385" s="323">
        <v>97111</v>
      </c>
      <c r="B5385" s="321" t="s">
        <v>5356</v>
      </c>
      <c r="C5385" s="321" t="s">
        <v>430</v>
      </c>
      <c r="D5385" s="322" t="s">
        <v>43487</v>
      </c>
    </row>
    <row r="5386" spans="1:4">
      <c r="A5386" s="323">
        <v>97112</v>
      </c>
      <c r="B5386" s="321" t="s">
        <v>5357</v>
      </c>
      <c r="C5386" s="321" t="s">
        <v>430</v>
      </c>
      <c r="D5386" s="322" t="s">
        <v>43488</v>
      </c>
    </row>
    <row r="5387" spans="1:4">
      <c r="A5387" s="323">
        <v>97113</v>
      </c>
      <c r="B5387" s="321" t="s">
        <v>5358</v>
      </c>
      <c r="C5387" s="321" t="s">
        <v>430</v>
      </c>
      <c r="D5387" s="322" t="s">
        <v>39690</v>
      </c>
    </row>
    <row r="5388" spans="1:4">
      <c r="A5388" s="323">
        <v>97114</v>
      </c>
      <c r="B5388" s="321" t="s">
        <v>5359</v>
      </c>
      <c r="C5388" s="321" t="s">
        <v>40</v>
      </c>
      <c r="D5388" s="322" t="s">
        <v>39951</v>
      </c>
    </row>
    <row r="5389" spans="1:4">
      <c r="A5389" s="323">
        <v>97115</v>
      </c>
      <c r="B5389" s="321" t="s">
        <v>5360</v>
      </c>
      <c r="C5389" s="321" t="s">
        <v>1460</v>
      </c>
      <c r="D5389" s="322" t="s">
        <v>43489</v>
      </c>
    </row>
    <row r="5390" spans="1:4">
      <c r="A5390" s="323">
        <v>97116</v>
      </c>
      <c r="B5390" s="321" t="s">
        <v>5361</v>
      </c>
      <c r="C5390" s="321" t="s">
        <v>1460</v>
      </c>
      <c r="D5390" s="322" t="s">
        <v>43490</v>
      </c>
    </row>
    <row r="5391" spans="1:4">
      <c r="A5391" s="323">
        <v>97117</v>
      </c>
      <c r="B5391" s="321" t="s">
        <v>5362</v>
      </c>
      <c r="C5391" s="321" t="s">
        <v>1460</v>
      </c>
      <c r="D5391" s="322" t="s">
        <v>39205</v>
      </c>
    </row>
    <row r="5392" spans="1:4">
      <c r="A5392" s="323">
        <v>97118</v>
      </c>
      <c r="B5392" s="321" t="s">
        <v>5363</v>
      </c>
      <c r="C5392" s="321" t="s">
        <v>1460</v>
      </c>
      <c r="D5392" s="322" t="s">
        <v>43491</v>
      </c>
    </row>
    <row r="5393" spans="1:4">
      <c r="A5393" s="323">
        <v>97119</v>
      </c>
      <c r="B5393" s="321" t="s">
        <v>5364</v>
      </c>
      <c r="C5393" s="321" t="s">
        <v>1460</v>
      </c>
      <c r="D5393" s="322" t="s">
        <v>43492</v>
      </c>
    </row>
    <row r="5394" spans="1:4">
      <c r="A5394" s="323">
        <v>97120</v>
      </c>
      <c r="B5394" s="321" t="s">
        <v>5365</v>
      </c>
      <c r="C5394" s="321" t="s">
        <v>1460</v>
      </c>
      <c r="D5394" s="322" t="s">
        <v>39707</v>
      </c>
    </row>
    <row r="5395" spans="1:4">
      <c r="A5395" s="323">
        <v>97802</v>
      </c>
      <c r="B5395" s="321" t="s">
        <v>5366</v>
      </c>
      <c r="C5395" s="321" t="s">
        <v>430</v>
      </c>
      <c r="D5395" s="322" t="s">
        <v>39093</v>
      </c>
    </row>
    <row r="5396" spans="1:4">
      <c r="A5396" s="323">
        <v>97803</v>
      </c>
      <c r="B5396" s="321" t="s">
        <v>5367</v>
      </c>
      <c r="C5396" s="321" t="s">
        <v>430</v>
      </c>
      <c r="D5396" s="322" t="s">
        <v>42112</v>
      </c>
    </row>
    <row r="5397" spans="1:4">
      <c r="A5397" s="323">
        <v>97805</v>
      </c>
      <c r="B5397" s="321" t="s">
        <v>5368</v>
      </c>
      <c r="C5397" s="321" t="s">
        <v>430</v>
      </c>
      <c r="D5397" s="322" t="s">
        <v>43493</v>
      </c>
    </row>
    <row r="5398" spans="1:4">
      <c r="A5398" s="323">
        <v>97806</v>
      </c>
      <c r="B5398" s="321" t="s">
        <v>5369</v>
      </c>
      <c r="C5398" s="321" t="s">
        <v>430</v>
      </c>
      <c r="D5398" s="322" t="s">
        <v>42103</v>
      </c>
    </row>
    <row r="5399" spans="1:4">
      <c r="A5399" s="323">
        <v>97807</v>
      </c>
      <c r="B5399" s="321" t="s">
        <v>5370</v>
      </c>
      <c r="C5399" s="321" t="s">
        <v>430</v>
      </c>
      <c r="D5399" s="322" t="s">
        <v>43494</v>
      </c>
    </row>
    <row r="5400" spans="1:4">
      <c r="A5400" s="323">
        <v>97809</v>
      </c>
      <c r="B5400" s="321" t="s">
        <v>5371</v>
      </c>
      <c r="C5400" s="321" t="s">
        <v>430</v>
      </c>
      <c r="D5400" s="322" t="s">
        <v>39582</v>
      </c>
    </row>
    <row r="5401" spans="1:4">
      <c r="A5401" s="323">
        <v>97810</v>
      </c>
      <c r="B5401" s="321" t="s">
        <v>5372</v>
      </c>
      <c r="C5401" s="321" t="s">
        <v>430</v>
      </c>
      <c r="D5401" s="322" t="s">
        <v>43211</v>
      </c>
    </row>
    <row r="5402" spans="1:4">
      <c r="A5402" s="323">
        <v>97811</v>
      </c>
      <c r="B5402" s="321" t="s">
        <v>5373</v>
      </c>
      <c r="C5402" s="321" t="s">
        <v>430</v>
      </c>
      <c r="D5402" s="322" t="s">
        <v>43495</v>
      </c>
    </row>
    <row r="5403" spans="1:4">
      <c r="A5403" s="323">
        <v>101167</v>
      </c>
      <c r="B5403" s="321" t="s">
        <v>5374</v>
      </c>
      <c r="C5403" s="321" t="s">
        <v>430</v>
      </c>
      <c r="D5403" s="322" t="s">
        <v>43496</v>
      </c>
    </row>
    <row r="5404" spans="1:4">
      <c r="A5404" s="323">
        <v>101168</v>
      </c>
      <c r="B5404" s="321" t="s">
        <v>5375</v>
      </c>
      <c r="C5404" s="321" t="s">
        <v>430</v>
      </c>
      <c r="D5404" s="322" t="s">
        <v>43497</v>
      </c>
    </row>
    <row r="5405" spans="1:4">
      <c r="A5405" s="323">
        <v>101169</v>
      </c>
      <c r="B5405" s="321" t="s">
        <v>5376</v>
      </c>
      <c r="C5405" s="321" t="s">
        <v>430</v>
      </c>
      <c r="D5405" s="322" t="s">
        <v>43498</v>
      </c>
    </row>
    <row r="5406" spans="1:4">
      <c r="A5406" s="323">
        <v>101170</v>
      </c>
      <c r="B5406" s="321" t="s">
        <v>5377</v>
      </c>
      <c r="C5406" s="321" t="s">
        <v>430</v>
      </c>
      <c r="D5406" s="322" t="s">
        <v>43499</v>
      </c>
    </row>
    <row r="5407" spans="1:4">
      <c r="A5407" s="323">
        <v>101171</v>
      </c>
      <c r="B5407" s="321" t="s">
        <v>5378</v>
      </c>
      <c r="C5407" s="321" t="s">
        <v>430</v>
      </c>
      <c r="D5407" s="322" t="s">
        <v>41897</v>
      </c>
    </row>
    <row r="5408" spans="1:4">
      <c r="A5408" s="323">
        <v>101172</v>
      </c>
      <c r="B5408" s="321" t="s">
        <v>5379</v>
      </c>
      <c r="C5408" s="321" t="s">
        <v>430</v>
      </c>
      <c r="D5408" s="322" t="s">
        <v>43500</v>
      </c>
    </row>
    <row r="5409" spans="1:4">
      <c r="A5409" s="323">
        <v>95995</v>
      </c>
      <c r="B5409" s="321" t="s">
        <v>5380</v>
      </c>
      <c r="C5409" s="321" t="s">
        <v>1503</v>
      </c>
      <c r="D5409" s="322" t="s">
        <v>43501</v>
      </c>
    </row>
    <row r="5410" spans="1:4">
      <c r="A5410" s="323">
        <v>95996</v>
      </c>
      <c r="B5410" s="321" t="s">
        <v>5381</v>
      </c>
      <c r="C5410" s="321" t="s">
        <v>1503</v>
      </c>
      <c r="D5410" s="322" t="s">
        <v>43502</v>
      </c>
    </row>
    <row r="5411" spans="1:4">
      <c r="A5411" s="323">
        <v>96001</v>
      </c>
      <c r="B5411" s="321" t="s">
        <v>5382</v>
      </c>
      <c r="C5411" s="321" t="s">
        <v>430</v>
      </c>
      <c r="D5411" s="322" t="s">
        <v>43157</v>
      </c>
    </row>
    <row r="5412" spans="1:4">
      <c r="A5412" s="323">
        <v>96393</v>
      </c>
      <c r="B5412" s="321" t="s">
        <v>5383</v>
      </c>
      <c r="C5412" s="321" t="s">
        <v>1503</v>
      </c>
      <c r="D5412" s="322" t="s">
        <v>43503</v>
      </c>
    </row>
    <row r="5413" spans="1:4">
      <c r="A5413" s="323">
        <v>96394</v>
      </c>
      <c r="B5413" s="321" t="s">
        <v>5384</v>
      </c>
      <c r="C5413" s="321" t="s">
        <v>1503</v>
      </c>
      <c r="D5413" s="322" t="s">
        <v>43504</v>
      </c>
    </row>
    <row r="5414" spans="1:4">
      <c r="A5414" s="323">
        <v>96395</v>
      </c>
      <c r="B5414" s="321" t="s">
        <v>5385</v>
      </c>
      <c r="C5414" s="321" t="s">
        <v>1503</v>
      </c>
      <c r="D5414" s="322" t="s">
        <v>43505</v>
      </c>
    </row>
    <row r="5415" spans="1:4">
      <c r="A5415" s="323">
        <v>100624</v>
      </c>
      <c r="B5415" s="321" t="s">
        <v>5386</v>
      </c>
      <c r="C5415" s="321" t="s">
        <v>1503</v>
      </c>
      <c r="D5415" s="322" t="s">
        <v>43506</v>
      </c>
    </row>
    <row r="5416" spans="1:4">
      <c r="A5416" s="323">
        <v>100625</v>
      </c>
      <c r="B5416" s="321" t="s">
        <v>5387</v>
      </c>
      <c r="C5416" s="321" t="s">
        <v>1503</v>
      </c>
      <c r="D5416" s="322" t="s">
        <v>43507</v>
      </c>
    </row>
    <row r="5417" spans="1:4">
      <c r="A5417" s="323">
        <v>101020</v>
      </c>
      <c r="B5417" s="321" t="s">
        <v>5388</v>
      </c>
      <c r="C5417" s="321" t="s">
        <v>5389</v>
      </c>
      <c r="D5417" s="322" t="s">
        <v>43508</v>
      </c>
    </row>
    <row r="5418" spans="1:4">
      <c r="A5418" s="323">
        <v>101021</v>
      </c>
      <c r="B5418" s="321" t="s">
        <v>5390</v>
      </c>
      <c r="C5418" s="321" t="s">
        <v>5389</v>
      </c>
      <c r="D5418" s="322" t="s">
        <v>43509</v>
      </c>
    </row>
    <row r="5419" spans="1:4">
      <c r="A5419" s="323">
        <v>101022</v>
      </c>
      <c r="B5419" s="321" t="s">
        <v>5391</v>
      </c>
      <c r="C5419" s="321" t="s">
        <v>5389</v>
      </c>
      <c r="D5419" s="322" t="s">
        <v>43510</v>
      </c>
    </row>
    <row r="5420" spans="1:4">
      <c r="A5420" s="323">
        <v>101023</v>
      </c>
      <c r="B5420" s="321" t="s">
        <v>5392</v>
      </c>
      <c r="C5420" s="321" t="s">
        <v>5389</v>
      </c>
      <c r="D5420" s="322" t="s">
        <v>43511</v>
      </c>
    </row>
    <row r="5421" spans="1:4">
      <c r="A5421" s="323">
        <v>101024</v>
      </c>
      <c r="B5421" s="321" t="s">
        <v>5393</v>
      </c>
      <c r="C5421" s="321" t="s">
        <v>5389</v>
      </c>
      <c r="D5421" s="322" t="s">
        <v>43512</v>
      </c>
    </row>
    <row r="5422" spans="1:4">
      <c r="A5422" s="323">
        <v>101025</v>
      </c>
      <c r="B5422" s="321" t="s">
        <v>5394</v>
      </c>
      <c r="C5422" s="321" t="s">
        <v>5389</v>
      </c>
      <c r="D5422" s="322" t="s">
        <v>43513</v>
      </c>
    </row>
    <row r="5423" spans="1:4">
      <c r="A5423" s="323">
        <v>101026</v>
      </c>
      <c r="B5423" s="321" t="s">
        <v>5395</v>
      </c>
      <c r="C5423" s="321" t="s">
        <v>5389</v>
      </c>
      <c r="D5423" s="322" t="s">
        <v>43514</v>
      </c>
    </row>
    <row r="5424" spans="1:4">
      <c r="A5424" s="323">
        <v>101027</v>
      </c>
      <c r="B5424" s="321" t="s">
        <v>5396</v>
      </c>
      <c r="C5424" s="321" t="s">
        <v>5389</v>
      </c>
      <c r="D5424" s="322" t="s">
        <v>43515</v>
      </c>
    </row>
    <row r="5425" spans="1:4">
      <c r="A5425" s="323">
        <v>88411</v>
      </c>
      <c r="B5425" s="321" t="s">
        <v>5397</v>
      </c>
      <c r="C5425" s="321" t="s">
        <v>430</v>
      </c>
      <c r="D5425" s="322" t="s">
        <v>43516</v>
      </c>
    </row>
    <row r="5426" spans="1:4">
      <c r="A5426" s="323">
        <v>88412</v>
      </c>
      <c r="B5426" s="321" t="s">
        <v>5398</v>
      </c>
      <c r="C5426" s="321" t="s">
        <v>430</v>
      </c>
      <c r="D5426" s="322" t="s">
        <v>43517</v>
      </c>
    </row>
    <row r="5427" spans="1:4">
      <c r="A5427" s="323">
        <v>88413</v>
      </c>
      <c r="B5427" s="321" t="s">
        <v>5399</v>
      </c>
      <c r="C5427" s="321" t="s">
        <v>430</v>
      </c>
      <c r="D5427" s="322" t="s">
        <v>43518</v>
      </c>
    </row>
    <row r="5428" spans="1:4">
      <c r="A5428" s="323">
        <v>88414</v>
      </c>
      <c r="B5428" s="321" t="s">
        <v>5400</v>
      </c>
      <c r="C5428" s="321" t="s">
        <v>430</v>
      </c>
      <c r="D5428" s="322" t="s">
        <v>43519</v>
      </c>
    </row>
    <row r="5429" spans="1:4">
      <c r="A5429" s="323">
        <v>88415</v>
      </c>
      <c r="B5429" s="321" t="s">
        <v>5401</v>
      </c>
      <c r="C5429" s="321" t="s">
        <v>430</v>
      </c>
      <c r="D5429" s="322" t="s">
        <v>43520</v>
      </c>
    </row>
    <row r="5430" spans="1:4">
      <c r="A5430" s="323">
        <v>88416</v>
      </c>
      <c r="B5430" s="321" t="s">
        <v>5402</v>
      </c>
      <c r="C5430" s="321" t="s">
        <v>430</v>
      </c>
      <c r="D5430" s="322" t="s">
        <v>41247</v>
      </c>
    </row>
    <row r="5431" spans="1:4">
      <c r="A5431" s="323">
        <v>88417</v>
      </c>
      <c r="B5431" s="321" t="s">
        <v>5403</v>
      </c>
      <c r="C5431" s="321" t="s">
        <v>430</v>
      </c>
      <c r="D5431" s="322" t="s">
        <v>39097</v>
      </c>
    </row>
    <row r="5432" spans="1:4">
      <c r="A5432" s="323">
        <v>88420</v>
      </c>
      <c r="B5432" s="321" t="s">
        <v>5404</v>
      </c>
      <c r="C5432" s="321" t="s">
        <v>430</v>
      </c>
      <c r="D5432" s="322" t="s">
        <v>39034</v>
      </c>
    </row>
    <row r="5433" spans="1:4">
      <c r="A5433" s="323">
        <v>88421</v>
      </c>
      <c r="B5433" s="321" t="s">
        <v>5405</v>
      </c>
      <c r="C5433" s="321" t="s">
        <v>430</v>
      </c>
      <c r="D5433" s="322" t="s">
        <v>43521</v>
      </c>
    </row>
    <row r="5434" spans="1:4">
      <c r="A5434" s="323">
        <v>88423</v>
      </c>
      <c r="B5434" s="321" t="s">
        <v>5406</v>
      </c>
      <c r="C5434" s="321" t="s">
        <v>430</v>
      </c>
      <c r="D5434" s="322" t="s">
        <v>42138</v>
      </c>
    </row>
    <row r="5435" spans="1:4">
      <c r="A5435" s="323">
        <v>88424</v>
      </c>
      <c r="B5435" s="321" t="s">
        <v>5407</v>
      </c>
      <c r="C5435" s="321" t="s">
        <v>430</v>
      </c>
      <c r="D5435" s="322" t="s">
        <v>43522</v>
      </c>
    </row>
    <row r="5436" spans="1:4">
      <c r="A5436" s="323">
        <v>88426</v>
      </c>
      <c r="B5436" s="321" t="s">
        <v>5408</v>
      </c>
      <c r="C5436" s="321" t="s">
        <v>430</v>
      </c>
      <c r="D5436" s="322" t="s">
        <v>40896</v>
      </c>
    </row>
    <row r="5437" spans="1:4">
      <c r="A5437" s="323">
        <v>88428</v>
      </c>
      <c r="B5437" s="321" t="s">
        <v>5409</v>
      </c>
      <c r="C5437" s="321" t="s">
        <v>430</v>
      </c>
      <c r="D5437" s="322" t="s">
        <v>43523</v>
      </c>
    </row>
    <row r="5438" spans="1:4">
      <c r="A5438" s="323">
        <v>88429</v>
      </c>
      <c r="B5438" s="321" t="s">
        <v>5410</v>
      </c>
      <c r="C5438" s="321" t="s">
        <v>430</v>
      </c>
      <c r="D5438" s="322" t="s">
        <v>39051</v>
      </c>
    </row>
    <row r="5439" spans="1:4">
      <c r="A5439" s="323">
        <v>88431</v>
      </c>
      <c r="B5439" s="321" t="s">
        <v>5411</v>
      </c>
      <c r="C5439" s="321" t="s">
        <v>430</v>
      </c>
      <c r="D5439" s="322" t="s">
        <v>41473</v>
      </c>
    </row>
    <row r="5440" spans="1:4">
      <c r="A5440" s="323">
        <v>88432</v>
      </c>
      <c r="B5440" s="321" t="s">
        <v>5412</v>
      </c>
      <c r="C5440" s="321" t="s">
        <v>430</v>
      </c>
      <c r="D5440" s="322" t="s">
        <v>40183</v>
      </c>
    </row>
    <row r="5441" spans="1:4">
      <c r="A5441" s="323">
        <v>88484</v>
      </c>
      <c r="B5441" s="321" t="s">
        <v>5413</v>
      </c>
      <c r="C5441" s="321" t="s">
        <v>430</v>
      </c>
      <c r="D5441" s="322" t="s">
        <v>43524</v>
      </c>
    </row>
    <row r="5442" spans="1:4">
      <c r="A5442" s="323">
        <v>88485</v>
      </c>
      <c r="B5442" s="321" t="s">
        <v>5414</v>
      </c>
      <c r="C5442" s="321" t="s">
        <v>430</v>
      </c>
      <c r="D5442" s="322" t="s">
        <v>39448</v>
      </c>
    </row>
    <row r="5443" spans="1:4">
      <c r="A5443" s="323">
        <v>88488</v>
      </c>
      <c r="B5443" s="321" t="s">
        <v>5415</v>
      </c>
      <c r="C5443" s="321" t="s">
        <v>430</v>
      </c>
      <c r="D5443" s="322" t="s">
        <v>41232</v>
      </c>
    </row>
    <row r="5444" spans="1:4">
      <c r="A5444" s="323">
        <v>88489</v>
      </c>
      <c r="B5444" s="321" t="s">
        <v>5416</v>
      </c>
      <c r="C5444" s="321" t="s">
        <v>430</v>
      </c>
      <c r="D5444" s="322" t="s">
        <v>43525</v>
      </c>
    </row>
    <row r="5445" spans="1:4">
      <c r="A5445" s="323">
        <v>88492</v>
      </c>
      <c r="B5445" s="321" t="s">
        <v>5417</v>
      </c>
      <c r="C5445" s="321" t="s">
        <v>430</v>
      </c>
      <c r="D5445" s="322" t="s">
        <v>42021</v>
      </c>
    </row>
    <row r="5446" spans="1:4">
      <c r="A5446" s="323">
        <v>88493</v>
      </c>
      <c r="B5446" s="321" t="s">
        <v>5418</v>
      </c>
      <c r="C5446" s="321" t="s">
        <v>430</v>
      </c>
      <c r="D5446" s="322" t="s">
        <v>43526</v>
      </c>
    </row>
    <row r="5447" spans="1:4">
      <c r="A5447" s="323">
        <v>88494</v>
      </c>
      <c r="B5447" s="321" t="s">
        <v>5419</v>
      </c>
      <c r="C5447" s="321" t="s">
        <v>430</v>
      </c>
      <c r="D5447" s="322" t="s">
        <v>41422</v>
      </c>
    </row>
    <row r="5448" spans="1:4">
      <c r="A5448" s="323">
        <v>88495</v>
      </c>
      <c r="B5448" s="321" t="s">
        <v>5420</v>
      </c>
      <c r="C5448" s="321" t="s">
        <v>430</v>
      </c>
      <c r="D5448" s="322" t="s">
        <v>43527</v>
      </c>
    </row>
    <row r="5449" spans="1:4">
      <c r="A5449" s="323">
        <v>88496</v>
      </c>
      <c r="B5449" s="321" t="s">
        <v>5421</v>
      </c>
      <c r="C5449" s="321" t="s">
        <v>430</v>
      </c>
      <c r="D5449" s="322" t="s">
        <v>43528</v>
      </c>
    </row>
    <row r="5450" spans="1:4">
      <c r="A5450" s="323">
        <v>88497</v>
      </c>
      <c r="B5450" s="321" t="s">
        <v>5422</v>
      </c>
      <c r="C5450" s="321" t="s">
        <v>430</v>
      </c>
      <c r="D5450" s="322" t="s">
        <v>43529</v>
      </c>
    </row>
    <row r="5451" spans="1:4">
      <c r="A5451" s="323">
        <v>95305</v>
      </c>
      <c r="B5451" s="321" t="s">
        <v>5423</v>
      </c>
      <c r="C5451" s="321" t="s">
        <v>430</v>
      </c>
      <c r="D5451" s="322" t="s">
        <v>43530</v>
      </c>
    </row>
    <row r="5452" spans="1:4">
      <c r="A5452" s="323">
        <v>95306</v>
      </c>
      <c r="B5452" s="321" t="s">
        <v>5424</v>
      </c>
      <c r="C5452" s="321" t="s">
        <v>430</v>
      </c>
      <c r="D5452" s="322" t="s">
        <v>43531</v>
      </c>
    </row>
    <row r="5453" spans="1:4">
      <c r="A5453" s="323">
        <v>95622</v>
      </c>
      <c r="B5453" s="321" t="s">
        <v>5425</v>
      </c>
      <c r="C5453" s="321" t="s">
        <v>430</v>
      </c>
      <c r="D5453" s="322" t="s">
        <v>40621</v>
      </c>
    </row>
    <row r="5454" spans="1:4">
      <c r="A5454" s="323">
        <v>95623</v>
      </c>
      <c r="B5454" s="321" t="s">
        <v>5426</v>
      </c>
      <c r="C5454" s="321" t="s">
        <v>430</v>
      </c>
      <c r="D5454" s="322" t="s">
        <v>43532</v>
      </c>
    </row>
    <row r="5455" spans="1:4">
      <c r="A5455" s="323">
        <v>95624</v>
      </c>
      <c r="B5455" s="321" t="s">
        <v>5427</v>
      </c>
      <c r="C5455" s="321" t="s">
        <v>430</v>
      </c>
      <c r="D5455" s="322" t="s">
        <v>41262</v>
      </c>
    </row>
    <row r="5456" spans="1:4">
      <c r="A5456" s="323">
        <v>95625</v>
      </c>
      <c r="B5456" s="321" t="s">
        <v>5428</v>
      </c>
      <c r="C5456" s="321" t="s">
        <v>430</v>
      </c>
      <c r="D5456" s="322" t="s">
        <v>43533</v>
      </c>
    </row>
    <row r="5457" spans="1:4">
      <c r="A5457" s="323">
        <v>95626</v>
      </c>
      <c r="B5457" s="321" t="s">
        <v>5429</v>
      </c>
      <c r="C5457" s="321" t="s">
        <v>430</v>
      </c>
      <c r="D5457" s="322" t="s">
        <v>42534</v>
      </c>
    </row>
    <row r="5458" spans="1:4">
      <c r="A5458" s="323">
        <v>96126</v>
      </c>
      <c r="B5458" s="321" t="s">
        <v>5430</v>
      </c>
      <c r="C5458" s="321" t="s">
        <v>430</v>
      </c>
      <c r="D5458" s="322" t="s">
        <v>40968</v>
      </c>
    </row>
    <row r="5459" spans="1:4">
      <c r="A5459" s="323">
        <v>96127</v>
      </c>
      <c r="B5459" s="321" t="s">
        <v>5431</v>
      </c>
      <c r="C5459" s="321" t="s">
        <v>430</v>
      </c>
      <c r="D5459" s="322" t="s">
        <v>43530</v>
      </c>
    </row>
    <row r="5460" spans="1:4">
      <c r="A5460" s="323">
        <v>96128</v>
      </c>
      <c r="B5460" s="321" t="s">
        <v>5432</v>
      </c>
      <c r="C5460" s="321" t="s">
        <v>430</v>
      </c>
      <c r="D5460" s="322" t="s">
        <v>43151</v>
      </c>
    </row>
    <row r="5461" spans="1:4">
      <c r="A5461" s="323">
        <v>96129</v>
      </c>
      <c r="B5461" s="321" t="s">
        <v>5433</v>
      </c>
      <c r="C5461" s="321" t="s">
        <v>430</v>
      </c>
      <c r="D5461" s="322" t="s">
        <v>43534</v>
      </c>
    </row>
    <row r="5462" spans="1:4">
      <c r="A5462" s="323">
        <v>96130</v>
      </c>
      <c r="B5462" s="321" t="s">
        <v>5434</v>
      </c>
      <c r="C5462" s="321" t="s">
        <v>430</v>
      </c>
      <c r="D5462" s="322" t="s">
        <v>40961</v>
      </c>
    </row>
    <row r="5463" spans="1:4">
      <c r="A5463" s="323">
        <v>96131</v>
      </c>
      <c r="B5463" s="321" t="s">
        <v>5435</v>
      </c>
      <c r="C5463" s="321" t="s">
        <v>430</v>
      </c>
      <c r="D5463" s="322" t="s">
        <v>43535</v>
      </c>
    </row>
    <row r="5464" spans="1:4">
      <c r="A5464" s="323">
        <v>96132</v>
      </c>
      <c r="B5464" s="321" t="s">
        <v>5436</v>
      </c>
      <c r="C5464" s="321" t="s">
        <v>430</v>
      </c>
      <c r="D5464" s="322" t="s">
        <v>40691</v>
      </c>
    </row>
    <row r="5465" spans="1:4">
      <c r="A5465" s="323">
        <v>96133</v>
      </c>
      <c r="B5465" s="321" t="s">
        <v>5437</v>
      </c>
      <c r="C5465" s="321" t="s">
        <v>430</v>
      </c>
      <c r="D5465" s="322" t="s">
        <v>43536</v>
      </c>
    </row>
    <row r="5466" spans="1:4">
      <c r="A5466" s="323">
        <v>96134</v>
      </c>
      <c r="B5466" s="321" t="s">
        <v>5438</v>
      </c>
      <c r="C5466" s="321" t="s">
        <v>430</v>
      </c>
      <c r="D5466" s="322" t="s">
        <v>43537</v>
      </c>
    </row>
    <row r="5467" spans="1:4">
      <c r="A5467" s="323">
        <v>96135</v>
      </c>
      <c r="B5467" s="321" t="s">
        <v>5439</v>
      </c>
      <c r="C5467" s="321" t="s">
        <v>430</v>
      </c>
      <c r="D5467" s="322" t="s">
        <v>42040</v>
      </c>
    </row>
    <row r="5468" spans="1:4">
      <c r="A5468" s="323">
        <v>102193</v>
      </c>
      <c r="B5468" s="321" t="s">
        <v>36514</v>
      </c>
      <c r="C5468" s="321" t="s">
        <v>430</v>
      </c>
      <c r="D5468" s="322" t="s">
        <v>43538</v>
      </c>
    </row>
    <row r="5469" spans="1:4">
      <c r="A5469" s="323">
        <v>102194</v>
      </c>
      <c r="B5469" s="321" t="s">
        <v>36515</v>
      </c>
      <c r="C5469" s="321" t="s">
        <v>430</v>
      </c>
      <c r="D5469" s="322" t="s">
        <v>39465</v>
      </c>
    </row>
    <row r="5470" spans="1:4">
      <c r="A5470" s="323">
        <v>102197</v>
      </c>
      <c r="B5470" s="321" t="s">
        <v>36516</v>
      </c>
      <c r="C5470" s="321" t="s">
        <v>430</v>
      </c>
      <c r="D5470" s="322" t="s">
        <v>40966</v>
      </c>
    </row>
    <row r="5471" spans="1:4">
      <c r="A5471" s="323">
        <v>102200</v>
      </c>
      <c r="B5471" s="321" t="s">
        <v>36517</v>
      </c>
      <c r="C5471" s="321" t="s">
        <v>430</v>
      </c>
      <c r="D5471" s="322" t="s">
        <v>42581</v>
      </c>
    </row>
    <row r="5472" spans="1:4">
      <c r="A5472" s="323">
        <v>102202</v>
      </c>
      <c r="B5472" s="321" t="s">
        <v>36518</v>
      </c>
      <c r="C5472" s="321" t="s">
        <v>430</v>
      </c>
      <c r="D5472" s="322" t="s">
        <v>43539</v>
      </c>
    </row>
    <row r="5473" spans="1:4">
      <c r="A5473" s="323">
        <v>102203</v>
      </c>
      <c r="B5473" s="321" t="s">
        <v>36519</v>
      </c>
      <c r="C5473" s="321" t="s">
        <v>430</v>
      </c>
      <c r="D5473" s="322" t="s">
        <v>40102</v>
      </c>
    </row>
    <row r="5474" spans="1:4">
      <c r="A5474" s="323">
        <v>102204</v>
      </c>
      <c r="B5474" s="321" t="s">
        <v>36520</v>
      </c>
      <c r="C5474" s="321" t="s">
        <v>430</v>
      </c>
      <c r="D5474" s="322" t="s">
        <v>39257</v>
      </c>
    </row>
    <row r="5475" spans="1:4">
      <c r="A5475" s="323">
        <v>102205</v>
      </c>
      <c r="B5475" s="321" t="s">
        <v>36521</v>
      </c>
      <c r="C5475" s="321" t="s">
        <v>430</v>
      </c>
      <c r="D5475" s="322" t="s">
        <v>43540</v>
      </c>
    </row>
    <row r="5476" spans="1:4">
      <c r="A5476" s="323">
        <v>102207</v>
      </c>
      <c r="B5476" s="321" t="s">
        <v>36522</v>
      </c>
      <c r="C5476" s="321" t="s">
        <v>430</v>
      </c>
      <c r="D5476" s="322" t="s">
        <v>43541</v>
      </c>
    </row>
    <row r="5477" spans="1:4">
      <c r="A5477" s="323">
        <v>102208</v>
      </c>
      <c r="B5477" s="321" t="s">
        <v>36523</v>
      </c>
      <c r="C5477" s="321" t="s">
        <v>430</v>
      </c>
      <c r="D5477" s="322" t="s">
        <v>41214</v>
      </c>
    </row>
    <row r="5478" spans="1:4">
      <c r="A5478" s="323">
        <v>102209</v>
      </c>
      <c r="B5478" s="321" t="s">
        <v>36524</v>
      </c>
      <c r="C5478" s="321" t="s">
        <v>430</v>
      </c>
      <c r="D5478" s="322" t="s">
        <v>40420</v>
      </c>
    </row>
    <row r="5479" spans="1:4">
      <c r="A5479" s="323">
        <v>102210</v>
      </c>
      <c r="B5479" s="321" t="s">
        <v>36525</v>
      </c>
      <c r="C5479" s="321" t="s">
        <v>430</v>
      </c>
      <c r="D5479" s="322" t="s">
        <v>43542</v>
      </c>
    </row>
    <row r="5480" spans="1:4">
      <c r="A5480" s="323">
        <v>102213</v>
      </c>
      <c r="B5480" s="321" t="s">
        <v>36526</v>
      </c>
      <c r="C5480" s="321" t="s">
        <v>430</v>
      </c>
      <c r="D5480" s="322" t="s">
        <v>42167</v>
      </c>
    </row>
    <row r="5481" spans="1:4">
      <c r="A5481" s="323">
        <v>102214</v>
      </c>
      <c r="B5481" s="321" t="s">
        <v>36527</v>
      </c>
      <c r="C5481" s="321" t="s">
        <v>430</v>
      </c>
      <c r="D5481" s="322" t="s">
        <v>43543</v>
      </c>
    </row>
    <row r="5482" spans="1:4">
      <c r="A5482" s="323">
        <v>102215</v>
      </c>
      <c r="B5482" s="321" t="s">
        <v>36528</v>
      </c>
      <c r="C5482" s="321" t="s">
        <v>430</v>
      </c>
      <c r="D5482" s="322" t="s">
        <v>41135</v>
      </c>
    </row>
    <row r="5483" spans="1:4">
      <c r="A5483" s="323">
        <v>102217</v>
      </c>
      <c r="B5483" s="321" t="s">
        <v>36529</v>
      </c>
      <c r="C5483" s="321" t="s">
        <v>430</v>
      </c>
      <c r="D5483" s="322" t="s">
        <v>41193</v>
      </c>
    </row>
    <row r="5484" spans="1:4">
      <c r="A5484" s="323">
        <v>102218</v>
      </c>
      <c r="B5484" s="321" t="s">
        <v>36530</v>
      </c>
      <c r="C5484" s="321" t="s">
        <v>430</v>
      </c>
      <c r="D5484" s="322" t="s">
        <v>43544</v>
      </c>
    </row>
    <row r="5485" spans="1:4">
      <c r="A5485" s="323">
        <v>102219</v>
      </c>
      <c r="B5485" s="321" t="s">
        <v>36531</v>
      </c>
      <c r="C5485" s="321" t="s">
        <v>430</v>
      </c>
      <c r="D5485" s="322" t="s">
        <v>43545</v>
      </c>
    </row>
    <row r="5486" spans="1:4">
      <c r="A5486" s="323">
        <v>102220</v>
      </c>
      <c r="B5486" s="321" t="s">
        <v>36532</v>
      </c>
      <c r="C5486" s="321" t="s">
        <v>430</v>
      </c>
      <c r="D5486" s="322" t="s">
        <v>42022</v>
      </c>
    </row>
    <row r="5487" spans="1:4">
      <c r="A5487" s="323">
        <v>102223</v>
      </c>
      <c r="B5487" s="321" t="s">
        <v>36533</v>
      </c>
      <c r="C5487" s="321" t="s">
        <v>430</v>
      </c>
      <c r="D5487" s="322" t="s">
        <v>43546</v>
      </c>
    </row>
    <row r="5488" spans="1:4">
      <c r="A5488" s="323">
        <v>102224</v>
      </c>
      <c r="B5488" s="321" t="s">
        <v>36534</v>
      </c>
      <c r="C5488" s="321" t="s">
        <v>430</v>
      </c>
      <c r="D5488" s="322" t="s">
        <v>42437</v>
      </c>
    </row>
    <row r="5489" spans="1:4">
      <c r="A5489" s="323">
        <v>102225</v>
      </c>
      <c r="B5489" s="321" t="s">
        <v>36535</v>
      </c>
      <c r="C5489" s="321" t="s">
        <v>430</v>
      </c>
      <c r="D5489" s="322" t="s">
        <v>43547</v>
      </c>
    </row>
    <row r="5490" spans="1:4">
      <c r="A5490" s="323">
        <v>102227</v>
      </c>
      <c r="B5490" s="321" t="s">
        <v>36536</v>
      </c>
      <c r="C5490" s="321" t="s">
        <v>430</v>
      </c>
      <c r="D5490" s="322" t="s">
        <v>40669</v>
      </c>
    </row>
    <row r="5491" spans="1:4">
      <c r="A5491" s="323">
        <v>102228</v>
      </c>
      <c r="B5491" s="321" t="s">
        <v>36537</v>
      </c>
      <c r="C5491" s="321" t="s">
        <v>430</v>
      </c>
      <c r="D5491" s="322" t="s">
        <v>40689</v>
      </c>
    </row>
    <row r="5492" spans="1:4">
      <c r="A5492" s="323">
        <v>102229</v>
      </c>
      <c r="B5492" s="321" t="s">
        <v>36538</v>
      </c>
      <c r="C5492" s="321" t="s">
        <v>430</v>
      </c>
      <c r="D5492" s="322" t="s">
        <v>43548</v>
      </c>
    </row>
    <row r="5493" spans="1:4">
      <c r="A5493" s="323">
        <v>102230</v>
      </c>
      <c r="B5493" s="321" t="s">
        <v>36539</v>
      </c>
      <c r="C5493" s="321" t="s">
        <v>430</v>
      </c>
      <c r="D5493" s="322" t="s">
        <v>43549</v>
      </c>
    </row>
    <row r="5494" spans="1:4">
      <c r="A5494" s="323">
        <v>102233</v>
      </c>
      <c r="B5494" s="321" t="s">
        <v>36540</v>
      </c>
      <c r="C5494" s="321" t="s">
        <v>430</v>
      </c>
      <c r="D5494" s="322" t="s">
        <v>39317</v>
      </c>
    </row>
    <row r="5495" spans="1:4">
      <c r="A5495" s="323">
        <v>102234</v>
      </c>
      <c r="B5495" s="321" t="s">
        <v>36541</v>
      </c>
      <c r="C5495" s="321" t="s">
        <v>430</v>
      </c>
      <c r="D5495" s="322" t="s">
        <v>39938</v>
      </c>
    </row>
    <row r="5496" spans="1:4">
      <c r="A5496" s="323">
        <v>100716</v>
      </c>
      <c r="B5496" s="321" t="s">
        <v>5440</v>
      </c>
      <c r="C5496" s="321" t="s">
        <v>430</v>
      </c>
      <c r="D5496" s="322" t="s">
        <v>43550</v>
      </c>
    </row>
    <row r="5497" spans="1:4">
      <c r="A5497" s="323">
        <v>100717</v>
      </c>
      <c r="B5497" s="321" t="s">
        <v>5441</v>
      </c>
      <c r="C5497" s="321" t="s">
        <v>430</v>
      </c>
      <c r="D5497" s="322" t="s">
        <v>39862</v>
      </c>
    </row>
    <row r="5498" spans="1:4">
      <c r="A5498" s="323">
        <v>100718</v>
      </c>
      <c r="B5498" s="321" t="s">
        <v>5442</v>
      </c>
      <c r="C5498" s="321" t="s">
        <v>40</v>
      </c>
      <c r="D5498" s="322" t="s">
        <v>39429</v>
      </c>
    </row>
    <row r="5499" spans="1:4">
      <c r="A5499" s="323">
        <v>100719</v>
      </c>
      <c r="B5499" s="321" t="s">
        <v>38968</v>
      </c>
      <c r="C5499" s="321" t="s">
        <v>430</v>
      </c>
      <c r="D5499" s="322" t="s">
        <v>43551</v>
      </c>
    </row>
    <row r="5500" spans="1:4">
      <c r="A5500" s="323">
        <v>100720</v>
      </c>
      <c r="B5500" s="321" t="s">
        <v>5443</v>
      </c>
      <c r="C5500" s="321" t="s">
        <v>430</v>
      </c>
      <c r="D5500" s="322" t="s">
        <v>43552</v>
      </c>
    </row>
    <row r="5501" spans="1:4">
      <c r="A5501" s="323">
        <v>100721</v>
      </c>
      <c r="B5501" s="321" t="s">
        <v>38969</v>
      </c>
      <c r="C5501" s="321" t="s">
        <v>430</v>
      </c>
      <c r="D5501" s="322" t="s">
        <v>41472</v>
      </c>
    </row>
    <row r="5502" spans="1:4">
      <c r="A5502" s="323">
        <v>100722</v>
      </c>
      <c r="B5502" s="321" t="s">
        <v>5444</v>
      </c>
      <c r="C5502" s="321" t="s">
        <v>430</v>
      </c>
      <c r="D5502" s="322" t="s">
        <v>40671</v>
      </c>
    </row>
    <row r="5503" spans="1:4">
      <c r="A5503" s="323">
        <v>100724</v>
      </c>
      <c r="B5503" s="321" t="s">
        <v>5445</v>
      </c>
      <c r="C5503" s="321" t="s">
        <v>430</v>
      </c>
      <c r="D5503" s="322" t="s">
        <v>41298</v>
      </c>
    </row>
    <row r="5504" spans="1:4">
      <c r="A5504" s="323">
        <v>100725</v>
      </c>
      <c r="B5504" s="321" t="s">
        <v>38970</v>
      </c>
      <c r="C5504" s="321" t="s">
        <v>430</v>
      </c>
      <c r="D5504" s="322" t="s">
        <v>43553</v>
      </c>
    </row>
    <row r="5505" spans="1:4">
      <c r="A5505" s="323">
        <v>100726</v>
      </c>
      <c r="B5505" s="321" t="s">
        <v>5446</v>
      </c>
      <c r="C5505" s="321" t="s">
        <v>430</v>
      </c>
      <c r="D5505" s="322" t="s">
        <v>41137</v>
      </c>
    </row>
    <row r="5506" spans="1:4">
      <c r="A5506" s="323">
        <v>100727</v>
      </c>
      <c r="B5506" s="321" t="s">
        <v>38971</v>
      </c>
      <c r="C5506" s="321" t="s">
        <v>430</v>
      </c>
      <c r="D5506" s="322" t="s">
        <v>42192</v>
      </c>
    </row>
    <row r="5507" spans="1:4">
      <c r="A5507" s="323">
        <v>100728</v>
      </c>
      <c r="B5507" s="321" t="s">
        <v>5447</v>
      </c>
      <c r="C5507" s="321" t="s">
        <v>430</v>
      </c>
      <c r="D5507" s="322" t="s">
        <v>40903</v>
      </c>
    </row>
    <row r="5508" spans="1:4">
      <c r="A5508" s="323">
        <v>100729</v>
      </c>
      <c r="B5508" s="321" t="s">
        <v>38972</v>
      </c>
      <c r="C5508" s="321" t="s">
        <v>430</v>
      </c>
      <c r="D5508" s="322" t="s">
        <v>43554</v>
      </c>
    </row>
    <row r="5509" spans="1:4">
      <c r="A5509" s="323">
        <v>100730</v>
      </c>
      <c r="B5509" s="321" t="s">
        <v>5448</v>
      </c>
      <c r="C5509" s="321" t="s">
        <v>430</v>
      </c>
      <c r="D5509" s="322" t="s">
        <v>42197</v>
      </c>
    </row>
    <row r="5510" spans="1:4">
      <c r="A5510" s="323">
        <v>100733</v>
      </c>
      <c r="B5510" s="321" t="s">
        <v>38973</v>
      </c>
      <c r="C5510" s="321" t="s">
        <v>430</v>
      </c>
      <c r="D5510" s="322" t="s">
        <v>42119</v>
      </c>
    </row>
    <row r="5511" spans="1:4">
      <c r="A5511" s="323">
        <v>100734</v>
      </c>
      <c r="B5511" s="321" t="s">
        <v>5449</v>
      </c>
      <c r="C5511" s="321" t="s">
        <v>430</v>
      </c>
      <c r="D5511" s="322" t="s">
        <v>39772</v>
      </c>
    </row>
    <row r="5512" spans="1:4">
      <c r="A5512" s="323">
        <v>100735</v>
      </c>
      <c r="B5512" s="321" t="s">
        <v>38974</v>
      </c>
      <c r="C5512" s="321" t="s">
        <v>430</v>
      </c>
      <c r="D5512" s="322" t="s">
        <v>41977</v>
      </c>
    </row>
    <row r="5513" spans="1:4">
      <c r="A5513" s="323">
        <v>100736</v>
      </c>
      <c r="B5513" s="321" t="s">
        <v>5450</v>
      </c>
      <c r="C5513" s="321" t="s">
        <v>430</v>
      </c>
      <c r="D5513" s="322" t="s">
        <v>43102</v>
      </c>
    </row>
    <row r="5514" spans="1:4">
      <c r="A5514" s="323">
        <v>100739</v>
      </c>
      <c r="B5514" s="321" t="s">
        <v>38975</v>
      </c>
      <c r="C5514" s="321" t="s">
        <v>430</v>
      </c>
      <c r="D5514" s="322" t="s">
        <v>43555</v>
      </c>
    </row>
    <row r="5515" spans="1:4">
      <c r="A5515" s="323">
        <v>100740</v>
      </c>
      <c r="B5515" s="321" t="s">
        <v>5451</v>
      </c>
      <c r="C5515" s="321" t="s">
        <v>430</v>
      </c>
      <c r="D5515" s="322" t="s">
        <v>43556</v>
      </c>
    </row>
    <row r="5516" spans="1:4">
      <c r="A5516" s="323">
        <v>100741</v>
      </c>
      <c r="B5516" s="321" t="s">
        <v>38976</v>
      </c>
      <c r="C5516" s="321" t="s">
        <v>430</v>
      </c>
      <c r="D5516" s="322" t="s">
        <v>43557</v>
      </c>
    </row>
    <row r="5517" spans="1:4">
      <c r="A5517" s="323">
        <v>100742</v>
      </c>
      <c r="B5517" s="321" t="s">
        <v>5452</v>
      </c>
      <c r="C5517" s="321" t="s">
        <v>430</v>
      </c>
      <c r="D5517" s="322" t="s">
        <v>43558</v>
      </c>
    </row>
    <row r="5518" spans="1:4">
      <c r="A5518" s="323">
        <v>100743</v>
      </c>
      <c r="B5518" s="321" t="s">
        <v>38977</v>
      </c>
      <c r="C5518" s="321" t="s">
        <v>430</v>
      </c>
      <c r="D5518" s="322" t="s">
        <v>43559</v>
      </c>
    </row>
    <row r="5519" spans="1:4">
      <c r="A5519" s="323">
        <v>100744</v>
      </c>
      <c r="B5519" s="321" t="s">
        <v>5453</v>
      </c>
      <c r="C5519" s="321" t="s">
        <v>430</v>
      </c>
      <c r="D5519" s="322" t="s">
        <v>43133</v>
      </c>
    </row>
    <row r="5520" spans="1:4">
      <c r="A5520" s="323">
        <v>100745</v>
      </c>
      <c r="B5520" s="321" t="s">
        <v>38978</v>
      </c>
      <c r="C5520" s="321" t="s">
        <v>430</v>
      </c>
      <c r="D5520" s="322" t="s">
        <v>41745</v>
      </c>
    </row>
    <row r="5521" spans="1:4">
      <c r="A5521" s="323">
        <v>100746</v>
      </c>
      <c r="B5521" s="321" t="s">
        <v>5454</v>
      </c>
      <c r="C5521" s="321" t="s">
        <v>430</v>
      </c>
      <c r="D5521" s="322" t="s">
        <v>39826</v>
      </c>
    </row>
    <row r="5522" spans="1:4">
      <c r="A5522" s="323">
        <v>100747</v>
      </c>
      <c r="B5522" s="321" t="s">
        <v>38979</v>
      </c>
      <c r="C5522" s="321" t="s">
        <v>430</v>
      </c>
      <c r="D5522" s="322" t="s">
        <v>41977</v>
      </c>
    </row>
    <row r="5523" spans="1:4">
      <c r="A5523" s="323">
        <v>100748</v>
      </c>
      <c r="B5523" s="321" t="s">
        <v>5455</v>
      </c>
      <c r="C5523" s="321" t="s">
        <v>430</v>
      </c>
      <c r="D5523" s="322" t="s">
        <v>43560</v>
      </c>
    </row>
    <row r="5524" spans="1:4">
      <c r="A5524" s="323">
        <v>100749</v>
      </c>
      <c r="B5524" s="321" t="s">
        <v>38980</v>
      </c>
      <c r="C5524" s="321" t="s">
        <v>430</v>
      </c>
      <c r="D5524" s="322" t="s">
        <v>43561</v>
      </c>
    </row>
    <row r="5525" spans="1:4">
      <c r="A5525" s="323">
        <v>100750</v>
      </c>
      <c r="B5525" s="321" t="s">
        <v>5456</v>
      </c>
      <c r="C5525" s="321" t="s">
        <v>430</v>
      </c>
      <c r="D5525" s="322" t="s">
        <v>43562</v>
      </c>
    </row>
    <row r="5526" spans="1:4">
      <c r="A5526" s="323">
        <v>100751</v>
      </c>
      <c r="B5526" s="321" t="s">
        <v>38981</v>
      </c>
      <c r="C5526" s="321" t="s">
        <v>430</v>
      </c>
      <c r="D5526" s="322" t="s">
        <v>43563</v>
      </c>
    </row>
    <row r="5527" spans="1:4">
      <c r="A5527" s="323">
        <v>100752</v>
      </c>
      <c r="B5527" s="321" t="s">
        <v>5457</v>
      </c>
      <c r="C5527" s="321" t="s">
        <v>430</v>
      </c>
      <c r="D5527" s="322" t="s">
        <v>41846</v>
      </c>
    </row>
    <row r="5528" spans="1:4">
      <c r="A5528" s="323">
        <v>100753</v>
      </c>
      <c r="B5528" s="321" t="s">
        <v>38982</v>
      </c>
      <c r="C5528" s="321" t="s">
        <v>430</v>
      </c>
      <c r="D5528" s="322" t="s">
        <v>43564</v>
      </c>
    </row>
    <row r="5529" spans="1:4">
      <c r="A5529" s="323">
        <v>100754</v>
      </c>
      <c r="B5529" s="321" t="s">
        <v>5458</v>
      </c>
      <c r="C5529" s="321" t="s">
        <v>430</v>
      </c>
      <c r="D5529" s="322" t="s">
        <v>41295</v>
      </c>
    </row>
    <row r="5530" spans="1:4">
      <c r="A5530" s="323">
        <v>100757</v>
      </c>
      <c r="B5530" s="321" t="s">
        <v>38983</v>
      </c>
      <c r="C5530" s="321" t="s">
        <v>430</v>
      </c>
      <c r="D5530" s="322" t="s">
        <v>43565</v>
      </c>
    </row>
    <row r="5531" spans="1:4">
      <c r="A5531" s="323">
        <v>100758</v>
      </c>
      <c r="B5531" s="321" t="s">
        <v>5459</v>
      </c>
      <c r="C5531" s="321" t="s">
        <v>430</v>
      </c>
      <c r="D5531" s="322" t="s">
        <v>43566</v>
      </c>
    </row>
    <row r="5532" spans="1:4">
      <c r="A5532" s="323">
        <v>100759</v>
      </c>
      <c r="B5532" s="321" t="s">
        <v>38984</v>
      </c>
      <c r="C5532" s="321" t="s">
        <v>430</v>
      </c>
      <c r="D5532" s="322" t="s">
        <v>41487</v>
      </c>
    </row>
    <row r="5533" spans="1:4">
      <c r="A5533" s="323">
        <v>100760</v>
      </c>
      <c r="B5533" s="321" t="s">
        <v>5460</v>
      </c>
      <c r="C5533" s="321" t="s">
        <v>430</v>
      </c>
      <c r="D5533" s="322" t="s">
        <v>43567</v>
      </c>
    </row>
    <row r="5534" spans="1:4">
      <c r="A5534" s="323">
        <v>100761</v>
      </c>
      <c r="B5534" s="321" t="s">
        <v>38985</v>
      </c>
      <c r="C5534" s="321" t="s">
        <v>430</v>
      </c>
      <c r="D5534" s="322" t="s">
        <v>41747</v>
      </c>
    </row>
    <row r="5535" spans="1:4">
      <c r="A5535" s="323">
        <v>100762</v>
      </c>
      <c r="B5535" s="321" t="s">
        <v>5461</v>
      </c>
      <c r="C5535" s="321" t="s">
        <v>430</v>
      </c>
      <c r="D5535" s="322" t="s">
        <v>43568</v>
      </c>
    </row>
    <row r="5536" spans="1:4">
      <c r="A5536" s="323">
        <v>102488</v>
      </c>
      <c r="B5536" s="321" t="s">
        <v>38986</v>
      </c>
      <c r="C5536" s="321" t="s">
        <v>430</v>
      </c>
      <c r="D5536" s="322" t="s">
        <v>39711</v>
      </c>
    </row>
    <row r="5537" spans="1:4">
      <c r="A5537" s="323">
        <v>102489</v>
      </c>
      <c r="B5537" s="321" t="s">
        <v>38987</v>
      </c>
      <c r="C5537" s="321" t="s">
        <v>430</v>
      </c>
      <c r="D5537" s="322" t="s">
        <v>43569</v>
      </c>
    </row>
    <row r="5538" spans="1:4">
      <c r="A5538" s="323">
        <v>102491</v>
      </c>
      <c r="B5538" s="321" t="s">
        <v>38988</v>
      </c>
      <c r="C5538" s="321" t="s">
        <v>430</v>
      </c>
      <c r="D5538" s="322" t="s">
        <v>40965</v>
      </c>
    </row>
    <row r="5539" spans="1:4">
      <c r="A5539" s="323">
        <v>102492</v>
      </c>
      <c r="B5539" s="321" t="s">
        <v>38989</v>
      </c>
      <c r="C5539" s="321" t="s">
        <v>430</v>
      </c>
      <c r="D5539" s="322" t="s">
        <v>42625</v>
      </c>
    </row>
    <row r="5540" spans="1:4">
      <c r="A5540" s="323">
        <v>102493</v>
      </c>
      <c r="B5540" s="321" t="s">
        <v>38990</v>
      </c>
      <c r="C5540" s="321" t="s">
        <v>430</v>
      </c>
      <c r="D5540" s="322" t="s">
        <v>42037</v>
      </c>
    </row>
    <row r="5541" spans="1:4">
      <c r="A5541" s="323">
        <v>102494</v>
      </c>
      <c r="B5541" s="321" t="s">
        <v>38991</v>
      </c>
      <c r="C5541" s="321" t="s">
        <v>430</v>
      </c>
      <c r="D5541" s="322" t="s">
        <v>43570</v>
      </c>
    </row>
    <row r="5542" spans="1:4">
      <c r="A5542" s="323">
        <v>102495</v>
      </c>
      <c r="B5542" s="321" t="s">
        <v>38992</v>
      </c>
      <c r="C5542" s="321" t="s">
        <v>430</v>
      </c>
      <c r="D5542" s="322" t="s">
        <v>43571</v>
      </c>
    </row>
    <row r="5543" spans="1:4">
      <c r="A5543" s="323">
        <v>102496</v>
      </c>
      <c r="B5543" s="321" t="s">
        <v>38993</v>
      </c>
      <c r="C5543" s="321" t="s">
        <v>40</v>
      </c>
      <c r="D5543" s="322" t="s">
        <v>43572</v>
      </c>
    </row>
    <row r="5544" spans="1:4">
      <c r="A5544" s="323">
        <v>102497</v>
      </c>
      <c r="B5544" s="321" t="s">
        <v>38994</v>
      </c>
      <c r="C5544" s="321" t="s">
        <v>40</v>
      </c>
      <c r="D5544" s="322" t="s">
        <v>39386</v>
      </c>
    </row>
    <row r="5545" spans="1:4">
      <c r="A5545" s="323">
        <v>102498</v>
      </c>
      <c r="B5545" s="321" t="s">
        <v>38995</v>
      </c>
      <c r="C5545" s="321" t="s">
        <v>40</v>
      </c>
      <c r="D5545" s="322" t="s">
        <v>39796</v>
      </c>
    </row>
    <row r="5546" spans="1:4">
      <c r="A5546" s="323">
        <v>102499</v>
      </c>
      <c r="B5546" s="321" t="s">
        <v>38996</v>
      </c>
      <c r="C5546" s="321" t="s">
        <v>430</v>
      </c>
      <c r="D5546" s="322" t="s">
        <v>43573</v>
      </c>
    </row>
    <row r="5547" spans="1:4">
      <c r="A5547" s="323">
        <v>102500</v>
      </c>
      <c r="B5547" s="321" t="s">
        <v>38997</v>
      </c>
      <c r="C5547" s="321" t="s">
        <v>40</v>
      </c>
      <c r="D5547" s="322" t="s">
        <v>43574</v>
      </c>
    </row>
    <row r="5548" spans="1:4">
      <c r="A5548" s="323">
        <v>102501</v>
      </c>
      <c r="B5548" s="321" t="s">
        <v>38998</v>
      </c>
      <c r="C5548" s="321" t="s">
        <v>430</v>
      </c>
      <c r="D5548" s="322" t="s">
        <v>40953</v>
      </c>
    </row>
    <row r="5549" spans="1:4">
      <c r="A5549" s="323">
        <v>102504</v>
      </c>
      <c r="B5549" s="321" t="s">
        <v>38999</v>
      </c>
      <c r="C5549" s="321" t="s">
        <v>40</v>
      </c>
      <c r="D5549" s="322" t="s">
        <v>43575</v>
      </c>
    </row>
    <row r="5550" spans="1:4">
      <c r="A5550" s="323">
        <v>102505</v>
      </c>
      <c r="B5550" s="321" t="s">
        <v>39000</v>
      </c>
      <c r="C5550" s="321" t="s">
        <v>40</v>
      </c>
      <c r="D5550" s="322" t="s">
        <v>43576</v>
      </c>
    </row>
    <row r="5551" spans="1:4">
      <c r="A5551" s="323">
        <v>102506</v>
      </c>
      <c r="B5551" s="321" t="s">
        <v>39001</v>
      </c>
      <c r="C5551" s="321" t="s">
        <v>40</v>
      </c>
      <c r="D5551" s="322" t="s">
        <v>41959</v>
      </c>
    </row>
    <row r="5552" spans="1:4">
      <c r="A5552" s="323">
        <v>102507</v>
      </c>
      <c r="B5552" s="321" t="s">
        <v>39002</v>
      </c>
      <c r="C5552" s="321" t="s">
        <v>40</v>
      </c>
      <c r="D5552" s="322" t="s">
        <v>43181</v>
      </c>
    </row>
    <row r="5553" spans="1:4">
      <c r="A5553" s="323">
        <v>102508</v>
      </c>
      <c r="B5553" s="321" t="s">
        <v>39003</v>
      </c>
      <c r="C5553" s="321" t="s">
        <v>430</v>
      </c>
      <c r="D5553" s="322" t="s">
        <v>43577</v>
      </c>
    </row>
    <row r="5554" spans="1:4">
      <c r="A5554" s="323">
        <v>102509</v>
      </c>
      <c r="B5554" s="321" t="s">
        <v>39004</v>
      </c>
      <c r="C5554" s="321" t="s">
        <v>430</v>
      </c>
      <c r="D5554" s="322" t="s">
        <v>43578</v>
      </c>
    </row>
    <row r="5555" spans="1:4">
      <c r="A5555" s="323">
        <v>102512</v>
      </c>
      <c r="B5555" s="321" t="s">
        <v>39005</v>
      </c>
      <c r="C5555" s="321" t="s">
        <v>40</v>
      </c>
      <c r="D5555" s="322" t="s">
        <v>43579</v>
      </c>
    </row>
    <row r="5556" spans="1:4">
      <c r="A5556" s="323">
        <v>102513</v>
      </c>
      <c r="B5556" s="321" t="s">
        <v>39006</v>
      </c>
      <c r="C5556" s="321" t="s">
        <v>430</v>
      </c>
      <c r="D5556" s="322" t="s">
        <v>43580</v>
      </c>
    </row>
    <row r="5557" spans="1:4">
      <c r="A5557" s="323">
        <v>102520</v>
      </c>
      <c r="B5557" s="321" t="s">
        <v>39007</v>
      </c>
      <c r="C5557" s="321" t="s">
        <v>430</v>
      </c>
      <c r="D5557" s="322" t="s">
        <v>43581</v>
      </c>
    </row>
    <row r="5558" spans="1:4">
      <c r="A5558" s="323">
        <v>101749</v>
      </c>
      <c r="B5558" s="321" t="s">
        <v>5463</v>
      </c>
      <c r="C5558" s="321" t="s">
        <v>430</v>
      </c>
      <c r="D5558" s="322" t="s">
        <v>39471</v>
      </c>
    </row>
    <row r="5559" spans="1:4">
      <c r="A5559" s="323">
        <v>101750</v>
      </c>
      <c r="B5559" s="321" t="s">
        <v>5464</v>
      </c>
      <c r="C5559" s="321" t="s">
        <v>430</v>
      </c>
      <c r="D5559" s="322" t="s">
        <v>43582</v>
      </c>
    </row>
    <row r="5560" spans="1:4">
      <c r="A5560" s="323">
        <v>101729</v>
      </c>
      <c r="B5560" s="321" t="s">
        <v>5465</v>
      </c>
      <c r="C5560" s="321" t="s">
        <v>430</v>
      </c>
      <c r="D5560" s="322" t="s">
        <v>43583</v>
      </c>
    </row>
    <row r="5561" spans="1:4">
      <c r="A5561" s="323">
        <v>101746</v>
      </c>
      <c r="B5561" s="321" t="s">
        <v>5466</v>
      </c>
      <c r="C5561" s="321" t="s">
        <v>430</v>
      </c>
      <c r="D5561" s="322" t="s">
        <v>43584</v>
      </c>
    </row>
    <row r="5562" spans="1:4">
      <c r="A5562" s="323">
        <v>101751</v>
      </c>
      <c r="B5562" s="321" t="s">
        <v>5467</v>
      </c>
      <c r="C5562" s="321" t="s">
        <v>430</v>
      </c>
      <c r="D5562" s="322" t="s">
        <v>43585</v>
      </c>
    </row>
    <row r="5563" spans="1:4">
      <c r="A5563" s="323">
        <v>87246</v>
      </c>
      <c r="B5563" s="321" t="s">
        <v>5468</v>
      </c>
      <c r="C5563" s="321" t="s">
        <v>430</v>
      </c>
      <c r="D5563" s="322" t="s">
        <v>43586</v>
      </c>
    </row>
    <row r="5564" spans="1:4">
      <c r="A5564" s="323">
        <v>87247</v>
      </c>
      <c r="B5564" s="321" t="s">
        <v>5469</v>
      </c>
      <c r="C5564" s="321" t="s">
        <v>430</v>
      </c>
      <c r="D5564" s="322" t="s">
        <v>43587</v>
      </c>
    </row>
    <row r="5565" spans="1:4">
      <c r="A5565" s="323">
        <v>87248</v>
      </c>
      <c r="B5565" s="321" t="s">
        <v>5470</v>
      </c>
      <c r="C5565" s="321" t="s">
        <v>430</v>
      </c>
      <c r="D5565" s="322" t="s">
        <v>40775</v>
      </c>
    </row>
    <row r="5566" spans="1:4">
      <c r="A5566" s="323">
        <v>87249</v>
      </c>
      <c r="B5566" s="321" t="s">
        <v>5471</v>
      </c>
      <c r="C5566" s="321" t="s">
        <v>430</v>
      </c>
      <c r="D5566" s="322" t="s">
        <v>43588</v>
      </c>
    </row>
    <row r="5567" spans="1:4">
      <c r="A5567" s="323">
        <v>87250</v>
      </c>
      <c r="B5567" s="321" t="s">
        <v>5472</v>
      </c>
      <c r="C5567" s="321" t="s">
        <v>430</v>
      </c>
      <c r="D5567" s="322" t="s">
        <v>43589</v>
      </c>
    </row>
    <row r="5568" spans="1:4">
      <c r="A5568" s="323">
        <v>87251</v>
      </c>
      <c r="B5568" s="321" t="s">
        <v>5473</v>
      </c>
      <c r="C5568" s="321" t="s">
        <v>430</v>
      </c>
      <c r="D5568" s="322" t="s">
        <v>43590</v>
      </c>
    </row>
    <row r="5569" spans="1:4">
      <c r="A5569" s="323">
        <v>87255</v>
      </c>
      <c r="B5569" s="321" t="s">
        <v>5474</v>
      </c>
      <c r="C5569" s="321" t="s">
        <v>430</v>
      </c>
      <c r="D5569" s="322" t="s">
        <v>43591</v>
      </c>
    </row>
    <row r="5570" spans="1:4">
      <c r="A5570" s="323">
        <v>87256</v>
      </c>
      <c r="B5570" s="321" t="s">
        <v>5475</v>
      </c>
      <c r="C5570" s="321" t="s">
        <v>430</v>
      </c>
      <c r="D5570" s="322" t="s">
        <v>43592</v>
      </c>
    </row>
    <row r="5571" spans="1:4">
      <c r="A5571" s="323">
        <v>87257</v>
      </c>
      <c r="B5571" s="321" t="s">
        <v>5476</v>
      </c>
      <c r="C5571" s="321" t="s">
        <v>430</v>
      </c>
      <c r="D5571" s="322" t="s">
        <v>43593</v>
      </c>
    </row>
    <row r="5572" spans="1:4">
      <c r="A5572" s="323">
        <v>87258</v>
      </c>
      <c r="B5572" s="321" t="s">
        <v>5477</v>
      </c>
      <c r="C5572" s="321" t="s">
        <v>430</v>
      </c>
      <c r="D5572" s="322" t="s">
        <v>43594</v>
      </c>
    </row>
    <row r="5573" spans="1:4">
      <c r="A5573" s="323">
        <v>87259</v>
      </c>
      <c r="B5573" s="321" t="s">
        <v>5478</v>
      </c>
      <c r="C5573" s="321" t="s">
        <v>430</v>
      </c>
      <c r="D5573" s="322" t="s">
        <v>43595</v>
      </c>
    </row>
    <row r="5574" spans="1:4">
      <c r="A5574" s="323">
        <v>87260</v>
      </c>
      <c r="B5574" s="321" t="s">
        <v>5479</v>
      </c>
      <c r="C5574" s="321" t="s">
        <v>430</v>
      </c>
      <c r="D5574" s="322" t="s">
        <v>43596</v>
      </c>
    </row>
    <row r="5575" spans="1:4">
      <c r="A5575" s="323">
        <v>87261</v>
      </c>
      <c r="B5575" s="321" t="s">
        <v>5480</v>
      </c>
      <c r="C5575" s="321" t="s">
        <v>430</v>
      </c>
      <c r="D5575" s="322" t="s">
        <v>43597</v>
      </c>
    </row>
    <row r="5576" spans="1:4">
      <c r="A5576" s="323">
        <v>87262</v>
      </c>
      <c r="B5576" s="321" t="s">
        <v>5481</v>
      </c>
      <c r="C5576" s="321" t="s">
        <v>430</v>
      </c>
      <c r="D5576" s="322" t="s">
        <v>43598</v>
      </c>
    </row>
    <row r="5577" spans="1:4">
      <c r="A5577" s="323">
        <v>87263</v>
      </c>
      <c r="B5577" s="321" t="s">
        <v>5482</v>
      </c>
      <c r="C5577" s="321" t="s">
        <v>430</v>
      </c>
      <c r="D5577" s="322" t="s">
        <v>43599</v>
      </c>
    </row>
    <row r="5578" spans="1:4">
      <c r="A5578" s="323">
        <v>89046</v>
      </c>
      <c r="B5578" s="321" t="s">
        <v>5483</v>
      </c>
      <c r="C5578" s="321" t="s">
        <v>430</v>
      </c>
      <c r="D5578" s="322" t="s">
        <v>43600</v>
      </c>
    </row>
    <row r="5579" spans="1:4">
      <c r="A5579" s="323">
        <v>89171</v>
      </c>
      <c r="B5579" s="321" t="s">
        <v>5484</v>
      </c>
      <c r="C5579" s="321" t="s">
        <v>430</v>
      </c>
      <c r="D5579" s="322" t="s">
        <v>43601</v>
      </c>
    </row>
    <row r="5580" spans="1:4">
      <c r="A5580" s="323">
        <v>93389</v>
      </c>
      <c r="B5580" s="321" t="s">
        <v>5485</v>
      </c>
      <c r="C5580" s="321" t="s">
        <v>430</v>
      </c>
      <c r="D5580" s="322" t="s">
        <v>43602</v>
      </c>
    </row>
    <row r="5581" spans="1:4">
      <c r="A5581" s="323">
        <v>93390</v>
      </c>
      <c r="B5581" s="321" t="s">
        <v>5486</v>
      </c>
      <c r="C5581" s="321" t="s">
        <v>430</v>
      </c>
      <c r="D5581" s="322" t="s">
        <v>43603</v>
      </c>
    </row>
    <row r="5582" spans="1:4">
      <c r="A5582" s="323">
        <v>93391</v>
      </c>
      <c r="B5582" s="321" t="s">
        <v>5487</v>
      </c>
      <c r="C5582" s="321" t="s">
        <v>430</v>
      </c>
      <c r="D5582" s="322" t="s">
        <v>43604</v>
      </c>
    </row>
    <row r="5583" spans="1:4">
      <c r="A5583" s="323">
        <v>98670</v>
      </c>
      <c r="B5583" s="321" t="s">
        <v>5488</v>
      </c>
      <c r="C5583" s="321" t="s">
        <v>430</v>
      </c>
      <c r="D5583" s="322" t="s">
        <v>43605</v>
      </c>
    </row>
    <row r="5584" spans="1:4">
      <c r="A5584" s="323">
        <v>98671</v>
      </c>
      <c r="B5584" s="321" t="s">
        <v>5489</v>
      </c>
      <c r="C5584" s="321" t="s">
        <v>430</v>
      </c>
      <c r="D5584" s="322" t="s">
        <v>43606</v>
      </c>
    </row>
    <row r="5585" spans="1:4">
      <c r="A5585" s="323">
        <v>98672</v>
      </c>
      <c r="B5585" s="321" t="s">
        <v>5490</v>
      </c>
      <c r="C5585" s="321" t="s">
        <v>430</v>
      </c>
      <c r="D5585" s="322" t="s">
        <v>43607</v>
      </c>
    </row>
    <row r="5586" spans="1:4">
      <c r="A5586" s="323">
        <v>98673</v>
      </c>
      <c r="B5586" s="321" t="s">
        <v>5491</v>
      </c>
      <c r="C5586" s="321" t="s">
        <v>430</v>
      </c>
      <c r="D5586" s="322" t="s">
        <v>43608</v>
      </c>
    </row>
    <row r="5587" spans="1:4">
      <c r="A5587" s="323">
        <v>98678</v>
      </c>
      <c r="B5587" s="321" t="s">
        <v>5492</v>
      </c>
      <c r="C5587" s="321" t="s">
        <v>430</v>
      </c>
      <c r="D5587" s="322" t="s">
        <v>43609</v>
      </c>
    </row>
    <row r="5588" spans="1:4">
      <c r="A5588" s="323">
        <v>98679</v>
      </c>
      <c r="B5588" s="321" t="s">
        <v>5493</v>
      </c>
      <c r="C5588" s="321" t="s">
        <v>430</v>
      </c>
      <c r="D5588" s="322" t="s">
        <v>41898</v>
      </c>
    </row>
    <row r="5589" spans="1:4">
      <c r="A5589" s="323">
        <v>98680</v>
      </c>
      <c r="B5589" s="321" t="s">
        <v>5494</v>
      </c>
      <c r="C5589" s="321" t="s">
        <v>430</v>
      </c>
      <c r="D5589" s="322" t="s">
        <v>41311</v>
      </c>
    </row>
    <row r="5590" spans="1:4">
      <c r="A5590" s="323">
        <v>98681</v>
      </c>
      <c r="B5590" s="321" t="s">
        <v>5495</v>
      </c>
      <c r="C5590" s="321" t="s">
        <v>430</v>
      </c>
      <c r="D5590" s="322" t="s">
        <v>41308</v>
      </c>
    </row>
    <row r="5591" spans="1:4">
      <c r="A5591" s="323">
        <v>98682</v>
      </c>
      <c r="B5591" s="321" t="s">
        <v>5496</v>
      </c>
      <c r="C5591" s="321" t="s">
        <v>430</v>
      </c>
      <c r="D5591" s="322" t="s">
        <v>43610</v>
      </c>
    </row>
    <row r="5592" spans="1:4">
      <c r="A5592" s="323">
        <v>98685</v>
      </c>
      <c r="B5592" s="321" t="s">
        <v>5497</v>
      </c>
      <c r="C5592" s="321" t="s">
        <v>40</v>
      </c>
      <c r="D5592" s="322" t="s">
        <v>43611</v>
      </c>
    </row>
    <row r="5593" spans="1:4">
      <c r="A5593" s="323">
        <v>98686</v>
      </c>
      <c r="B5593" s="321" t="s">
        <v>5498</v>
      </c>
      <c r="C5593" s="321" t="s">
        <v>40</v>
      </c>
      <c r="D5593" s="322" t="s">
        <v>43612</v>
      </c>
    </row>
    <row r="5594" spans="1:4">
      <c r="A5594" s="323">
        <v>98688</v>
      </c>
      <c r="B5594" s="321" t="s">
        <v>5499</v>
      </c>
      <c r="C5594" s="321" t="s">
        <v>40</v>
      </c>
      <c r="D5594" s="322" t="s">
        <v>43613</v>
      </c>
    </row>
    <row r="5595" spans="1:4">
      <c r="A5595" s="323">
        <v>98689</v>
      </c>
      <c r="B5595" s="321" t="s">
        <v>5500</v>
      </c>
      <c r="C5595" s="321" t="s">
        <v>40</v>
      </c>
      <c r="D5595" s="322" t="s">
        <v>43614</v>
      </c>
    </row>
    <row r="5596" spans="1:4">
      <c r="A5596" s="323">
        <v>101090</v>
      </c>
      <c r="B5596" s="321" t="s">
        <v>5501</v>
      </c>
      <c r="C5596" s="321" t="s">
        <v>430</v>
      </c>
      <c r="D5596" s="322" t="s">
        <v>43615</v>
      </c>
    </row>
    <row r="5597" spans="1:4">
      <c r="A5597" s="323">
        <v>101091</v>
      </c>
      <c r="B5597" s="321" t="s">
        <v>5502</v>
      </c>
      <c r="C5597" s="321" t="s">
        <v>430</v>
      </c>
      <c r="D5597" s="322" t="s">
        <v>43616</v>
      </c>
    </row>
    <row r="5598" spans="1:4">
      <c r="A5598" s="323">
        <v>101725</v>
      </c>
      <c r="B5598" s="321" t="s">
        <v>5503</v>
      </c>
      <c r="C5598" s="321" t="s">
        <v>430</v>
      </c>
      <c r="D5598" s="322" t="s">
        <v>43617</v>
      </c>
    </row>
    <row r="5599" spans="1:4">
      <c r="A5599" s="323">
        <v>101726</v>
      </c>
      <c r="B5599" s="321" t="s">
        <v>5504</v>
      </c>
      <c r="C5599" s="321" t="s">
        <v>430</v>
      </c>
      <c r="D5599" s="322" t="s">
        <v>43605</v>
      </c>
    </row>
    <row r="5600" spans="1:4">
      <c r="A5600" s="323">
        <v>101731</v>
      </c>
      <c r="B5600" s="321" t="s">
        <v>5505</v>
      </c>
      <c r="C5600" s="321" t="s">
        <v>430</v>
      </c>
      <c r="D5600" s="322" t="s">
        <v>43618</v>
      </c>
    </row>
    <row r="5601" spans="1:4">
      <c r="A5601" s="323">
        <v>101732</v>
      </c>
      <c r="B5601" s="321" t="s">
        <v>5506</v>
      </c>
      <c r="C5601" s="321" t="s">
        <v>430</v>
      </c>
      <c r="D5601" s="322" t="s">
        <v>43619</v>
      </c>
    </row>
    <row r="5602" spans="1:4">
      <c r="A5602" s="323">
        <v>101752</v>
      </c>
      <c r="B5602" s="321" t="s">
        <v>5507</v>
      </c>
      <c r="C5602" s="321" t="s">
        <v>430</v>
      </c>
      <c r="D5602" s="322" t="s">
        <v>43620</v>
      </c>
    </row>
    <row r="5603" spans="1:4">
      <c r="A5603" s="323">
        <v>101094</v>
      </c>
      <c r="B5603" s="321" t="s">
        <v>5508</v>
      </c>
      <c r="C5603" s="321" t="s">
        <v>40</v>
      </c>
      <c r="D5603" s="322" t="s">
        <v>43621</v>
      </c>
    </row>
    <row r="5604" spans="1:4">
      <c r="A5604" s="323">
        <v>101727</v>
      </c>
      <c r="B5604" s="321" t="s">
        <v>5509</v>
      </c>
      <c r="C5604" s="321" t="s">
        <v>430</v>
      </c>
      <c r="D5604" s="322" t="s">
        <v>43622</v>
      </c>
    </row>
    <row r="5605" spans="1:4">
      <c r="A5605" s="323">
        <v>101733</v>
      </c>
      <c r="B5605" s="321" t="s">
        <v>5510</v>
      </c>
      <c r="C5605" s="321" t="s">
        <v>430</v>
      </c>
      <c r="D5605" s="322" t="s">
        <v>43623</v>
      </c>
    </row>
    <row r="5606" spans="1:4">
      <c r="A5606" s="323">
        <v>101734</v>
      </c>
      <c r="B5606" s="321" t="s">
        <v>5511</v>
      </c>
      <c r="C5606" s="321" t="s">
        <v>430</v>
      </c>
      <c r="D5606" s="322" t="s">
        <v>43624</v>
      </c>
    </row>
    <row r="5607" spans="1:4">
      <c r="A5607" s="323">
        <v>101735</v>
      </c>
      <c r="B5607" s="321" t="s">
        <v>5512</v>
      </c>
      <c r="C5607" s="321" t="s">
        <v>430</v>
      </c>
      <c r="D5607" s="322" t="s">
        <v>43625</v>
      </c>
    </row>
    <row r="5608" spans="1:4">
      <c r="A5608" s="323">
        <v>101736</v>
      </c>
      <c r="B5608" s="321" t="s">
        <v>5513</v>
      </c>
      <c r="C5608" s="321" t="s">
        <v>430</v>
      </c>
      <c r="D5608" s="322" t="s">
        <v>43280</v>
      </c>
    </row>
    <row r="5609" spans="1:4">
      <c r="A5609" s="323">
        <v>101737</v>
      </c>
      <c r="B5609" s="321" t="s">
        <v>5514</v>
      </c>
      <c r="C5609" s="321" t="s">
        <v>430</v>
      </c>
      <c r="D5609" s="322" t="s">
        <v>39048</v>
      </c>
    </row>
    <row r="5610" spans="1:4">
      <c r="A5610" s="323">
        <v>101748</v>
      </c>
      <c r="B5610" s="321" t="s">
        <v>5515</v>
      </c>
      <c r="C5610" s="321" t="s">
        <v>430</v>
      </c>
      <c r="D5610" s="322" t="s">
        <v>43626</v>
      </c>
    </row>
    <row r="5611" spans="1:4">
      <c r="A5611" s="323">
        <v>101092</v>
      </c>
      <c r="B5611" s="321" t="s">
        <v>5516</v>
      </c>
      <c r="C5611" s="321" t="s">
        <v>430</v>
      </c>
      <c r="D5611" s="322" t="s">
        <v>43627</v>
      </c>
    </row>
    <row r="5612" spans="1:4">
      <c r="A5612" s="323">
        <v>101093</v>
      </c>
      <c r="B5612" s="321" t="s">
        <v>5517</v>
      </c>
      <c r="C5612" s="321" t="s">
        <v>430</v>
      </c>
      <c r="D5612" s="322" t="s">
        <v>43628</v>
      </c>
    </row>
    <row r="5613" spans="1:4">
      <c r="A5613" s="323">
        <v>98695</v>
      </c>
      <c r="B5613" s="321" t="s">
        <v>5518</v>
      </c>
      <c r="C5613" s="321" t="s">
        <v>40</v>
      </c>
      <c r="D5613" s="322" t="s">
        <v>43629</v>
      </c>
    </row>
    <row r="5614" spans="1:4">
      <c r="A5614" s="323">
        <v>98697</v>
      </c>
      <c r="B5614" s="321" t="s">
        <v>5519</v>
      </c>
      <c r="C5614" s="321" t="s">
        <v>40</v>
      </c>
      <c r="D5614" s="322" t="s">
        <v>43630</v>
      </c>
    </row>
    <row r="5615" spans="1:4">
      <c r="A5615" s="323">
        <v>101738</v>
      </c>
      <c r="B5615" s="321" t="s">
        <v>5520</v>
      </c>
      <c r="C5615" s="321" t="s">
        <v>40</v>
      </c>
      <c r="D5615" s="322" t="s">
        <v>43631</v>
      </c>
    </row>
    <row r="5616" spans="1:4">
      <c r="A5616" s="323">
        <v>101739</v>
      </c>
      <c r="B5616" s="321" t="s">
        <v>5521</v>
      </c>
      <c r="C5616" s="321" t="s">
        <v>40</v>
      </c>
      <c r="D5616" s="322" t="s">
        <v>41365</v>
      </c>
    </row>
    <row r="5617" spans="1:4">
      <c r="A5617" s="323">
        <v>88648</v>
      </c>
      <c r="B5617" s="321" t="s">
        <v>5522</v>
      </c>
      <c r="C5617" s="321" t="s">
        <v>40</v>
      </c>
      <c r="D5617" s="322" t="s">
        <v>41243</v>
      </c>
    </row>
    <row r="5618" spans="1:4">
      <c r="A5618" s="323">
        <v>88649</v>
      </c>
      <c r="B5618" s="321" t="s">
        <v>5523</v>
      </c>
      <c r="C5618" s="321" t="s">
        <v>40</v>
      </c>
      <c r="D5618" s="322" t="s">
        <v>39892</v>
      </c>
    </row>
    <row r="5619" spans="1:4">
      <c r="A5619" s="323">
        <v>88650</v>
      </c>
      <c r="B5619" s="321" t="s">
        <v>5524</v>
      </c>
      <c r="C5619" s="321" t="s">
        <v>40</v>
      </c>
      <c r="D5619" s="322" t="s">
        <v>40929</v>
      </c>
    </row>
    <row r="5620" spans="1:4">
      <c r="A5620" s="323">
        <v>96467</v>
      </c>
      <c r="B5620" s="321" t="s">
        <v>5525</v>
      </c>
      <c r="C5620" s="321" t="s">
        <v>40</v>
      </c>
      <c r="D5620" s="322" t="s">
        <v>39646</v>
      </c>
    </row>
    <row r="5621" spans="1:4">
      <c r="A5621" s="323">
        <v>101740</v>
      </c>
      <c r="B5621" s="321" t="s">
        <v>5526</v>
      </c>
      <c r="C5621" s="321" t="s">
        <v>40</v>
      </c>
      <c r="D5621" s="322" t="s">
        <v>43632</v>
      </c>
    </row>
    <row r="5622" spans="1:4">
      <c r="A5622" s="323">
        <v>101741</v>
      </c>
      <c r="B5622" s="321" t="s">
        <v>5527</v>
      </c>
      <c r="C5622" s="321" t="s">
        <v>40</v>
      </c>
      <c r="D5622" s="322" t="s">
        <v>41202</v>
      </c>
    </row>
    <row r="5623" spans="1:4">
      <c r="A5623" s="323">
        <v>94990</v>
      </c>
      <c r="B5623" s="321" t="s">
        <v>5528</v>
      </c>
      <c r="C5623" s="321" t="s">
        <v>1503</v>
      </c>
      <c r="D5623" s="322" t="s">
        <v>43633</v>
      </c>
    </row>
    <row r="5624" spans="1:4">
      <c r="A5624" s="323">
        <v>94991</v>
      </c>
      <c r="B5624" s="321" t="s">
        <v>5529</v>
      </c>
      <c r="C5624" s="321" t="s">
        <v>1503</v>
      </c>
      <c r="D5624" s="322" t="s">
        <v>43634</v>
      </c>
    </row>
    <row r="5625" spans="1:4">
      <c r="A5625" s="323">
        <v>94992</v>
      </c>
      <c r="B5625" s="321" t="s">
        <v>5530</v>
      </c>
      <c r="C5625" s="321" t="s">
        <v>430</v>
      </c>
      <c r="D5625" s="322" t="s">
        <v>43635</v>
      </c>
    </row>
    <row r="5626" spans="1:4">
      <c r="A5626" s="323">
        <v>94993</v>
      </c>
      <c r="B5626" s="321" t="s">
        <v>5531</v>
      </c>
      <c r="C5626" s="321" t="s">
        <v>430</v>
      </c>
      <c r="D5626" s="322" t="s">
        <v>43636</v>
      </c>
    </row>
    <row r="5627" spans="1:4">
      <c r="A5627" s="323">
        <v>94994</v>
      </c>
      <c r="B5627" s="321" t="s">
        <v>5532</v>
      </c>
      <c r="C5627" s="321" t="s">
        <v>430</v>
      </c>
      <c r="D5627" s="322" t="s">
        <v>43637</v>
      </c>
    </row>
    <row r="5628" spans="1:4">
      <c r="A5628" s="323">
        <v>94995</v>
      </c>
      <c r="B5628" s="321" t="s">
        <v>5533</v>
      </c>
      <c r="C5628" s="321" t="s">
        <v>430</v>
      </c>
      <c r="D5628" s="322" t="s">
        <v>43638</v>
      </c>
    </row>
    <row r="5629" spans="1:4">
      <c r="A5629" s="323">
        <v>94996</v>
      </c>
      <c r="B5629" s="321" t="s">
        <v>5534</v>
      </c>
      <c r="C5629" s="321" t="s">
        <v>430</v>
      </c>
      <c r="D5629" s="322" t="s">
        <v>43639</v>
      </c>
    </row>
    <row r="5630" spans="1:4">
      <c r="A5630" s="323">
        <v>94997</v>
      </c>
      <c r="B5630" s="321" t="s">
        <v>5535</v>
      </c>
      <c r="C5630" s="321" t="s">
        <v>430</v>
      </c>
      <c r="D5630" s="322" t="s">
        <v>43430</v>
      </c>
    </row>
    <row r="5631" spans="1:4">
      <c r="A5631" s="323">
        <v>94998</v>
      </c>
      <c r="B5631" s="321" t="s">
        <v>5536</v>
      </c>
      <c r="C5631" s="321" t="s">
        <v>430</v>
      </c>
      <c r="D5631" s="322" t="s">
        <v>43640</v>
      </c>
    </row>
    <row r="5632" spans="1:4">
      <c r="A5632" s="323">
        <v>94999</v>
      </c>
      <c r="B5632" s="321" t="s">
        <v>5537</v>
      </c>
      <c r="C5632" s="321" t="s">
        <v>430</v>
      </c>
      <c r="D5632" s="322" t="s">
        <v>39382</v>
      </c>
    </row>
    <row r="5633" spans="1:4">
      <c r="A5633" s="323">
        <v>101747</v>
      </c>
      <c r="B5633" s="321" t="s">
        <v>5538</v>
      </c>
      <c r="C5633" s="321" t="s">
        <v>430</v>
      </c>
      <c r="D5633" s="322" t="s">
        <v>43641</v>
      </c>
    </row>
    <row r="5634" spans="1:4">
      <c r="A5634" s="323">
        <v>101743</v>
      </c>
      <c r="B5634" s="321" t="s">
        <v>5539</v>
      </c>
      <c r="C5634" s="321" t="s">
        <v>430</v>
      </c>
      <c r="D5634" s="322" t="s">
        <v>43642</v>
      </c>
    </row>
    <row r="5635" spans="1:4">
      <c r="A5635" s="323">
        <v>101744</v>
      </c>
      <c r="B5635" s="321" t="s">
        <v>5540</v>
      </c>
      <c r="C5635" s="321" t="s">
        <v>430</v>
      </c>
      <c r="D5635" s="322" t="s">
        <v>43643</v>
      </c>
    </row>
    <row r="5636" spans="1:4">
      <c r="A5636" s="323">
        <v>101745</v>
      </c>
      <c r="B5636" s="321" t="s">
        <v>5541</v>
      </c>
      <c r="C5636" s="321" t="s">
        <v>430</v>
      </c>
      <c r="D5636" s="322" t="s">
        <v>43644</v>
      </c>
    </row>
    <row r="5637" spans="1:4">
      <c r="A5637" s="323">
        <v>87620</v>
      </c>
      <c r="B5637" s="321" t="s">
        <v>5542</v>
      </c>
      <c r="C5637" s="321" t="s">
        <v>430</v>
      </c>
      <c r="D5637" s="322" t="s">
        <v>39991</v>
      </c>
    </row>
    <row r="5638" spans="1:4">
      <c r="A5638" s="323">
        <v>87622</v>
      </c>
      <c r="B5638" s="321" t="s">
        <v>5543</v>
      </c>
      <c r="C5638" s="321" t="s">
        <v>430</v>
      </c>
      <c r="D5638" s="322" t="s">
        <v>43645</v>
      </c>
    </row>
    <row r="5639" spans="1:4">
      <c r="A5639" s="323">
        <v>87623</v>
      </c>
      <c r="B5639" s="321" t="s">
        <v>5544</v>
      </c>
      <c r="C5639" s="321" t="s">
        <v>430</v>
      </c>
      <c r="D5639" s="322" t="s">
        <v>43646</v>
      </c>
    </row>
    <row r="5640" spans="1:4">
      <c r="A5640" s="323">
        <v>87624</v>
      </c>
      <c r="B5640" s="321" t="s">
        <v>5545</v>
      </c>
      <c r="C5640" s="321" t="s">
        <v>430</v>
      </c>
      <c r="D5640" s="322" t="s">
        <v>43647</v>
      </c>
    </row>
    <row r="5641" spans="1:4">
      <c r="A5641" s="323">
        <v>87630</v>
      </c>
      <c r="B5641" s="321" t="s">
        <v>5546</v>
      </c>
      <c r="C5641" s="321" t="s">
        <v>430</v>
      </c>
      <c r="D5641" s="322" t="s">
        <v>43648</v>
      </c>
    </row>
    <row r="5642" spans="1:4">
      <c r="A5642" s="323">
        <v>87632</v>
      </c>
      <c r="B5642" s="321" t="s">
        <v>5547</v>
      </c>
      <c r="C5642" s="321" t="s">
        <v>430</v>
      </c>
      <c r="D5642" s="322" t="s">
        <v>43649</v>
      </c>
    </row>
    <row r="5643" spans="1:4">
      <c r="A5643" s="323">
        <v>87633</v>
      </c>
      <c r="B5643" s="321" t="s">
        <v>5548</v>
      </c>
      <c r="C5643" s="321" t="s">
        <v>430</v>
      </c>
      <c r="D5643" s="322" t="s">
        <v>43650</v>
      </c>
    </row>
    <row r="5644" spans="1:4">
      <c r="A5644" s="323">
        <v>87634</v>
      </c>
      <c r="B5644" s="321" t="s">
        <v>5549</v>
      </c>
      <c r="C5644" s="321" t="s">
        <v>430</v>
      </c>
      <c r="D5644" s="322" t="s">
        <v>43651</v>
      </c>
    </row>
    <row r="5645" spans="1:4">
      <c r="A5645" s="323">
        <v>87640</v>
      </c>
      <c r="B5645" s="321" t="s">
        <v>5550</v>
      </c>
      <c r="C5645" s="321" t="s">
        <v>430</v>
      </c>
      <c r="D5645" s="322" t="s">
        <v>43652</v>
      </c>
    </row>
    <row r="5646" spans="1:4">
      <c r="A5646" s="323">
        <v>87642</v>
      </c>
      <c r="B5646" s="321" t="s">
        <v>5551</v>
      </c>
      <c r="C5646" s="321" t="s">
        <v>430</v>
      </c>
      <c r="D5646" s="322" t="s">
        <v>43653</v>
      </c>
    </row>
    <row r="5647" spans="1:4">
      <c r="A5647" s="323">
        <v>87643</v>
      </c>
      <c r="B5647" s="321" t="s">
        <v>5552</v>
      </c>
      <c r="C5647" s="321" t="s">
        <v>430</v>
      </c>
      <c r="D5647" s="322" t="s">
        <v>43654</v>
      </c>
    </row>
    <row r="5648" spans="1:4">
      <c r="A5648" s="323">
        <v>87644</v>
      </c>
      <c r="B5648" s="321" t="s">
        <v>5553</v>
      </c>
      <c r="C5648" s="321" t="s">
        <v>430</v>
      </c>
      <c r="D5648" s="322" t="s">
        <v>39250</v>
      </c>
    </row>
    <row r="5649" spans="1:4">
      <c r="A5649" s="323">
        <v>87680</v>
      </c>
      <c r="B5649" s="321" t="s">
        <v>5554</v>
      </c>
      <c r="C5649" s="321" t="s">
        <v>430</v>
      </c>
      <c r="D5649" s="322" t="s">
        <v>41776</v>
      </c>
    </row>
    <row r="5650" spans="1:4">
      <c r="A5650" s="323">
        <v>87682</v>
      </c>
      <c r="B5650" s="321" t="s">
        <v>5555</v>
      </c>
      <c r="C5650" s="321" t="s">
        <v>430</v>
      </c>
      <c r="D5650" s="322" t="s">
        <v>43655</v>
      </c>
    </row>
    <row r="5651" spans="1:4">
      <c r="A5651" s="323">
        <v>87683</v>
      </c>
      <c r="B5651" s="321" t="s">
        <v>5556</v>
      </c>
      <c r="C5651" s="321" t="s">
        <v>430</v>
      </c>
      <c r="D5651" s="322" t="s">
        <v>43656</v>
      </c>
    </row>
    <row r="5652" spans="1:4">
      <c r="A5652" s="323">
        <v>87684</v>
      </c>
      <c r="B5652" s="321" t="s">
        <v>5557</v>
      </c>
      <c r="C5652" s="321" t="s">
        <v>430</v>
      </c>
      <c r="D5652" s="322" t="s">
        <v>43657</v>
      </c>
    </row>
    <row r="5653" spans="1:4">
      <c r="A5653" s="323">
        <v>87690</v>
      </c>
      <c r="B5653" s="321" t="s">
        <v>5558</v>
      </c>
      <c r="C5653" s="321" t="s">
        <v>430</v>
      </c>
      <c r="D5653" s="322" t="s">
        <v>43658</v>
      </c>
    </row>
    <row r="5654" spans="1:4">
      <c r="A5654" s="323">
        <v>87692</v>
      </c>
      <c r="B5654" s="321" t="s">
        <v>5559</v>
      </c>
      <c r="C5654" s="321" t="s">
        <v>430</v>
      </c>
      <c r="D5654" s="322" t="s">
        <v>43659</v>
      </c>
    </row>
    <row r="5655" spans="1:4">
      <c r="A5655" s="323">
        <v>87693</v>
      </c>
      <c r="B5655" s="321" t="s">
        <v>5560</v>
      </c>
      <c r="C5655" s="321" t="s">
        <v>430</v>
      </c>
      <c r="D5655" s="322" t="s">
        <v>43660</v>
      </c>
    </row>
    <row r="5656" spans="1:4">
      <c r="A5656" s="323">
        <v>87694</v>
      </c>
      <c r="B5656" s="321" t="s">
        <v>5561</v>
      </c>
      <c r="C5656" s="321" t="s">
        <v>430</v>
      </c>
      <c r="D5656" s="322" t="s">
        <v>43661</v>
      </c>
    </row>
    <row r="5657" spans="1:4">
      <c r="A5657" s="323">
        <v>87700</v>
      </c>
      <c r="B5657" s="321" t="s">
        <v>5562</v>
      </c>
      <c r="C5657" s="321" t="s">
        <v>430</v>
      </c>
      <c r="D5657" s="322" t="s">
        <v>43662</v>
      </c>
    </row>
    <row r="5658" spans="1:4">
      <c r="A5658" s="323">
        <v>87702</v>
      </c>
      <c r="B5658" s="321" t="s">
        <v>5563</v>
      </c>
      <c r="C5658" s="321" t="s">
        <v>430</v>
      </c>
      <c r="D5658" s="322" t="s">
        <v>43663</v>
      </c>
    </row>
    <row r="5659" spans="1:4">
      <c r="A5659" s="323">
        <v>87703</v>
      </c>
      <c r="B5659" s="321" t="s">
        <v>5564</v>
      </c>
      <c r="C5659" s="321" t="s">
        <v>430</v>
      </c>
      <c r="D5659" s="322" t="s">
        <v>43664</v>
      </c>
    </row>
    <row r="5660" spans="1:4">
      <c r="A5660" s="323">
        <v>87704</v>
      </c>
      <c r="B5660" s="321" t="s">
        <v>5565</v>
      </c>
      <c r="C5660" s="321" t="s">
        <v>430</v>
      </c>
      <c r="D5660" s="322" t="s">
        <v>43665</v>
      </c>
    </row>
    <row r="5661" spans="1:4">
      <c r="A5661" s="323">
        <v>87735</v>
      </c>
      <c r="B5661" s="321" t="s">
        <v>5566</v>
      </c>
      <c r="C5661" s="321" t="s">
        <v>430</v>
      </c>
      <c r="D5661" s="322" t="s">
        <v>41750</v>
      </c>
    </row>
    <row r="5662" spans="1:4">
      <c r="A5662" s="323">
        <v>87737</v>
      </c>
      <c r="B5662" s="321" t="s">
        <v>5567</v>
      </c>
      <c r="C5662" s="321" t="s">
        <v>430</v>
      </c>
      <c r="D5662" s="322" t="s">
        <v>43666</v>
      </c>
    </row>
    <row r="5663" spans="1:4">
      <c r="A5663" s="323">
        <v>87738</v>
      </c>
      <c r="B5663" s="321" t="s">
        <v>5568</v>
      </c>
      <c r="C5663" s="321" t="s">
        <v>430</v>
      </c>
      <c r="D5663" s="322" t="s">
        <v>41084</v>
      </c>
    </row>
    <row r="5664" spans="1:4">
      <c r="A5664" s="323">
        <v>87739</v>
      </c>
      <c r="B5664" s="321" t="s">
        <v>5569</v>
      </c>
      <c r="C5664" s="321" t="s">
        <v>430</v>
      </c>
      <c r="D5664" s="322" t="s">
        <v>43667</v>
      </c>
    </row>
    <row r="5665" spans="1:4">
      <c r="A5665" s="323">
        <v>87745</v>
      </c>
      <c r="B5665" s="321" t="s">
        <v>5570</v>
      </c>
      <c r="C5665" s="321" t="s">
        <v>430</v>
      </c>
      <c r="D5665" s="322" t="s">
        <v>43668</v>
      </c>
    </row>
    <row r="5666" spans="1:4">
      <c r="A5666" s="323">
        <v>87747</v>
      </c>
      <c r="B5666" s="321" t="s">
        <v>5571</v>
      </c>
      <c r="C5666" s="321" t="s">
        <v>430</v>
      </c>
      <c r="D5666" s="322" t="s">
        <v>43669</v>
      </c>
    </row>
    <row r="5667" spans="1:4">
      <c r="A5667" s="323">
        <v>87748</v>
      </c>
      <c r="B5667" s="321" t="s">
        <v>5572</v>
      </c>
      <c r="C5667" s="321" t="s">
        <v>430</v>
      </c>
      <c r="D5667" s="322" t="s">
        <v>43670</v>
      </c>
    </row>
    <row r="5668" spans="1:4">
      <c r="A5668" s="323">
        <v>87749</v>
      </c>
      <c r="B5668" s="321" t="s">
        <v>5573</v>
      </c>
      <c r="C5668" s="321" t="s">
        <v>430</v>
      </c>
      <c r="D5668" s="322" t="s">
        <v>43671</v>
      </c>
    </row>
    <row r="5669" spans="1:4">
      <c r="A5669" s="323">
        <v>87755</v>
      </c>
      <c r="B5669" s="321" t="s">
        <v>5574</v>
      </c>
      <c r="C5669" s="321" t="s">
        <v>430</v>
      </c>
      <c r="D5669" s="322" t="s">
        <v>43672</v>
      </c>
    </row>
    <row r="5670" spans="1:4">
      <c r="A5670" s="323">
        <v>87757</v>
      </c>
      <c r="B5670" s="321" t="s">
        <v>5575</v>
      </c>
      <c r="C5670" s="321" t="s">
        <v>430</v>
      </c>
      <c r="D5670" s="322" t="s">
        <v>43673</v>
      </c>
    </row>
    <row r="5671" spans="1:4">
      <c r="A5671" s="323">
        <v>87758</v>
      </c>
      <c r="B5671" s="321" t="s">
        <v>5576</v>
      </c>
      <c r="C5671" s="321" t="s">
        <v>430</v>
      </c>
      <c r="D5671" s="322" t="s">
        <v>43674</v>
      </c>
    </row>
    <row r="5672" spans="1:4">
      <c r="A5672" s="323">
        <v>87759</v>
      </c>
      <c r="B5672" s="321" t="s">
        <v>5577</v>
      </c>
      <c r="C5672" s="321" t="s">
        <v>430</v>
      </c>
      <c r="D5672" s="322" t="s">
        <v>43675</v>
      </c>
    </row>
    <row r="5673" spans="1:4">
      <c r="A5673" s="323">
        <v>87765</v>
      </c>
      <c r="B5673" s="321" t="s">
        <v>5578</v>
      </c>
      <c r="C5673" s="321" t="s">
        <v>430</v>
      </c>
      <c r="D5673" s="322" t="s">
        <v>40050</v>
      </c>
    </row>
    <row r="5674" spans="1:4">
      <c r="A5674" s="323">
        <v>87767</v>
      </c>
      <c r="B5674" s="321" t="s">
        <v>5579</v>
      </c>
      <c r="C5674" s="321" t="s">
        <v>430</v>
      </c>
      <c r="D5674" s="322" t="s">
        <v>43676</v>
      </c>
    </row>
    <row r="5675" spans="1:4">
      <c r="A5675" s="323">
        <v>87768</v>
      </c>
      <c r="B5675" s="321" t="s">
        <v>5580</v>
      </c>
      <c r="C5675" s="321" t="s">
        <v>430</v>
      </c>
      <c r="D5675" s="322" t="s">
        <v>43677</v>
      </c>
    </row>
    <row r="5676" spans="1:4">
      <c r="A5676" s="323">
        <v>87769</v>
      </c>
      <c r="B5676" s="321" t="s">
        <v>5581</v>
      </c>
      <c r="C5676" s="321" t="s">
        <v>430</v>
      </c>
      <c r="D5676" s="322" t="s">
        <v>43678</v>
      </c>
    </row>
    <row r="5677" spans="1:4">
      <c r="A5677" s="323">
        <v>88470</v>
      </c>
      <c r="B5677" s="321" t="s">
        <v>5582</v>
      </c>
      <c r="C5677" s="321" t="s">
        <v>430</v>
      </c>
      <c r="D5677" s="322" t="s">
        <v>39552</v>
      </c>
    </row>
    <row r="5678" spans="1:4">
      <c r="A5678" s="323">
        <v>88471</v>
      </c>
      <c r="B5678" s="321" t="s">
        <v>5583</v>
      </c>
      <c r="C5678" s="321" t="s">
        <v>430</v>
      </c>
      <c r="D5678" s="322" t="s">
        <v>43679</v>
      </c>
    </row>
    <row r="5679" spans="1:4">
      <c r="A5679" s="323">
        <v>88472</v>
      </c>
      <c r="B5679" s="321" t="s">
        <v>5584</v>
      </c>
      <c r="C5679" s="321" t="s">
        <v>430</v>
      </c>
      <c r="D5679" s="322" t="s">
        <v>43680</v>
      </c>
    </row>
    <row r="5680" spans="1:4">
      <c r="A5680" s="323">
        <v>88476</v>
      </c>
      <c r="B5680" s="321" t="s">
        <v>5585</v>
      </c>
      <c r="C5680" s="321" t="s">
        <v>430</v>
      </c>
      <c r="D5680" s="322" t="s">
        <v>43522</v>
      </c>
    </row>
    <row r="5681" spans="1:4">
      <c r="A5681" s="323">
        <v>88477</v>
      </c>
      <c r="B5681" s="321" t="s">
        <v>5586</v>
      </c>
      <c r="C5681" s="321" t="s">
        <v>430</v>
      </c>
      <c r="D5681" s="322" t="s">
        <v>43681</v>
      </c>
    </row>
    <row r="5682" spans="1:4">
      <c r="A5682" s="323">
        <v>88478</v>
      </c>
      <c r="B5682" s="321" t="s">
        <v>5587</v>
      </c>
      <c r="C5682" s="321" t="s">
        <v>430</v>
      </c>
      <c r="D5682" s="322" t="s">
        <v>43682</v>
      </c>
    </row>
    <row r="5683" spans="1:4">
      <c r="A5683" s="323">
        <v>90900</v>
      </c>
      <c r="B5683" s="321" t="s">
        <v>5588</v>
      </c>
      <c r="C5683" s="321" t="s">
        <v>430</v>
      </c>
      <c r="D5683" s="322" t="s">
        <v>43683</v>
      </c>
    </row>
    <row r="5684" spans="1:4">
      <c r="A5684" s="323">
        <v>90902</v>
      </c>
      <c r="B5684" s="321" t="s">
        <v>5589</v>
      </c>
      <c r="C5684" s="321" t="s">
        <v>430</v>
      </c>
      <c r="D5684" s="322" t="s">
        <v>43684</v>
      </c>
    </row>
    <row r="5685" spans="1:4">
      <c r="A5685" s="323">
        <v>90903</v>
      </c>
      <c r="B5685" s="321" t="s">
        <v>5590</v>
      </c>
      <c r="C5685" s="321" t="s">
        <v>430</v>
      </c>
      <c r="D5685" s="322" t="s">
        <v>43685</v>
      </c>
    </row>
    <row r="5686" spans="1:4">
      <c r="A5686" s="323">
        <v>90904</v>
      </c>
      <c r="B5686" s="321" t="s">
        <v>5591</v>
      </c>
      <c r="C5686" s="321" t="s">
        <v>430</v>
      </c>
      <c r="D5686" s="322" t="s">
        <v>43686</v>
      </c>
    </row>
    <row r="5687" spans="1:4">
      <c r="A5687" s="323">
        <v>90910</v>
      </c>
      <c r="B5687" s="321" t="s">
        <v>5592</v>
      </c>
      <c r="C5687" s="321" t="s">
        <v>430</v>
      </c>
      <c r="D5687" s="322" t="s">
        <v>43687</v>
      </c>
    </row>
    <row r="5688" spans="1:4">
      <c r="A5688" s="323">
        <v>90912</v>
      </c>
      <c r="B5688" s="321" t="s">
        <v>5593</v>
      </c>
      <c r="C5688" s="321" t="s">
        <v>430</v>
      </c>
      <c r="D5688" s="322" t="s">
        <v>43688</v>
      </c>
    </row>
    <row r="5689" spans="1:4">
      <c r="A5689" s="323">
        <v>90913</v>
      </c>
      <c r="B5689" s="321" t="s">
        <v>5594</v>
      </c>
      <c r="C5689" s="321" t="s">
        <v>430</v>
      </c>
      <c r="D5689" s="322" t="s">
        <v>43689</v>
      </c>
    </row>
    <row r="5690" spans="1:4">
      <c r="A5690" s="323">
        <v>90914</v>
      </c>
      <c r="B5690" s="321" t="s">
        <v>5595</v>
      </c>
      <c r="C5690" s="321" t="s">
        <v>430</v>
      </c>
      <c r="D5690" s="322" t="s">
        <v>43690</v>
      </c>
    </row>
    <row r="5691" spans="1:4">
      <c r="A5691" s="323">
        <v>90920</v>
      </c>
      <c r="B5691" s="321" t="s">
        <v>5596</v>
      </c>
      <c r="C5691" s="321" t="s">
        <v>430</v>
      </c>
      <c r="D5691" s="322" t="s">
        <v>43691</v>
      </c>
    </row>
    <row r="5692" spans="1:4">
      <c r="A5692" s="323">
        <v>90922</v>
      </c>
      <c r="B5692" s="321" t="s">
        <v>5597</v>
      </c>
      <c r="C5692" s="321" t="s">
        <v>430</v>
      </c>
      <c r="D5692" s="322" t="s">
        <v>43692</v>
      </c>
    </row>
    <row r="5693" spans="1:4">
      <c r="A5693" s="323">
        <v>90923</v>
      </c>
      <c r="B5693" s="321" t="s">
        <v>5598</v>
      </c>
      <c r="C5693" s="321" t="s">
        <v>430</v>
      </c>
      <c r="D5693" s="322" t="s">
        <v>41376</v>
      </c>
    </row>
    <row r="5694" spans="1:4">
      <c r="A5694" s="323">
        <v>90924</v>
      </c>
      <c r="B5694" s="321" t="s">
        <v>5599</v>
      </c>
      <c r="C5694" s="321" t="s">
        <v>430</v>
      </c>
      <c r="D5694" s="322" t="s">
        <v>43693</v>
      </c>
    </row>
    <row r="5695" spans="1:4">
      <c r="A5695" s="323">
        <v>90930</v>
      </c>
      <c r="B5695" s="321" t="s">
        <v>5600</v>
      </c>
      <c r="C5695" s="321" t="s">
        <v>430</v>
      </c>
      <c r="D5695" s="322" t="s">
        <v>43694</v>
      </c>
    </row>
    <row r="5696" spans="1:4">
      <c r="A5696" s="323">
        <v>90932</v>
      </c>
      <c r="B5696" s="321" t="s">
        <v>5601</v>
      </c>
      <c r="C5696" s="321" t="s">
        <v>430</v>
      </c>
      <c r="D5696" s="322" t="s">
        <v>40791</v>
      </c>
    </row>
    <row r="5697" spans="1:4">
      <c r="A5697" s="323">
        <v>90933</v>
      </c>
      <c r="B5697" s="321" t="s">
        <v>5602</v>
      </c>
      <c r="C5697" s="321" t="s">
        <v>430</v>
      </c>
      <c r="D5697" s="322" t="s">
        <v>43695</v>
      </c>
    </row>
    <row r="5698" spans="1:4">
      <c r="A5698" s="323">
        <v>90934</v>
      </c>
      <c r="B5698" s="321" t="s">
        <v>5603</v>
      </c>
      <c r="C5698" s="321" t="s">
        <v>430</v>
      </c>
      <c r="D5698" s="322" t="s">
        <v>43696</v>
      </c>
    </row>
    <row r="5699" spans="1:4">
      <c r="A5699" s="323">
        <v>90940</v>
      </c>
      <c r="B5699" s="321" t="s">
        <v>5604</v>
      </c>
      <c r="C5699" s="321" t="s">
        <v>430</v>
      </c>
      <c r="D5699" s="322" t="s">
        <v>39171</v>
      </c>
    </row>
    <row r="5700" spans="1:4">
      <c r="A5700" s="323">
        <v>90942</v>
      </c>
      <c r="B5700" s="321" t="s">
        <v>5605</v>
      </c>
      <c r="C5700" s="321" t="s">
        <v>430</v>
      </c>
      <c r="D5700" s="322" t="s">
        <v>43697</v>
      </c>
    </row>
    <row r="5701" spans="1:4">
      <c r="A5701" s="323">
        <v>90943</v>
      </c>
      <c r="B5701" s="321" t="s">
        <v>5606</v>
      </c>
      <c r="C5701" s="321" t="s">
        <v>430</v>
      </c>
      <c r="D5701" s="322" t="s">
        <v>43698</v>
      </c>
    </row>
    <row r="5702" spans="1:4">
      <c r="A5702" s="323">
        <v>90944</v>
      </c>
      <c r="B5702" s="321" t="s">
        <v>5607</v>
      </c>
      <c r="C5702" s="321" t="s">
        <v>430</v>
      </c>
      <c r="D5702" s="322" t="s">
        <v>43699</v>
      </c>
    </row>
    <row r="5703" spans="1:4">
      <c r="A5703" s="323">
        <v>90950</v>
      </c>
      <c r="B5703" s="321" t="s">
        <v>5608</v>
      </c>
      <c r="C5703" s="321" t="s">
        <v>430</v>
      </c>
      <c r="D5703" s="322" t="s">
        <v>43281</v>
      </c>
    </row>
    <row r="5704" spans="1:4">
      <c r="A5704" s="323">
        <v>90952</v>
      </c>
      <c r="B5704" s="321" t="s">
        <v>5609</v>
      </c>
      <c r="C5704" s="321" t="s">
        <v>430</v>
      </c>
      <c r="D5704" s="322" t="s">
        <v>43700</v>
      </c>
    </row>
    <row r="5705" spans="1:4">
      <c r="A5705" s="323">
        <v>90953</v>
      </c>
      <c r="B5705" s="321" t="s">
        <v>5610</v>
      </c>
      <c r="C5705" s="321" t="s">
        <v>430</v>
      </c>
      <c r="D5705" s="322" t="s">
        <v>43701</v>
      </c>
    </row>
    <row r="5706" spans="1:4">
      <c r="A5706" s="323">
        <v>90954</v>
      </c>
      <c r="B5706" s="321" t="s">
        <v>5611</v>
      </c>
      <c r="C5706" s="321" t="s">
        <v>430</v>
      </c>
      <c r="D5706" s="322" t="s">
        <v>43608</v>
      </c>
    </row>
    <row r="5707" spans="1:4">
      <c r="A5707" s="323">
        <v>94438</v>
      </c>
      <c r="B5707" s="321" t="s">
        <v>5612</v>
      </c>
      <c r="C5707" s="321" t="s">
        <v>430</v>
      </c>
      <c r="D5707" s="322" t="s">
        <v>43702</v>
      </c>
    </row>
    <row r="5708" spans="1:4">
      <c r="A5708" s="323">
        <v>94439</v>
      </c>
      <c r="B5708" s="321" t="s">
        <v>5613</v>
      </c>
      <c r="C5708" s="321" t="s">
        <v>430</v>
      </c>
      <c r="D5708" s="322" t="s">
        <v>43703</v>
      </c>
    </row>
    <row r="5709" spans="1:4">
      <c r="A5709" s="323">
        <v>94779</v>
      </c>
      <c r="B5709" s="321" t="s">
        <v>5614</v>
      </c>
      <c r="C5709" s="321" t="s">
        <v>430</v>
      </c>
      <c r="D5709" s="322" t="s">
        <v>43704</v>
      </c>
    </row>
    <row r="5710" spans="1:4">
      <c r="A5710" s="323">
        <v>94782</v>
      </c>
      <c r="B5710" s="321" t="s">
        <v>5615</v>
      </c>
      <c r="C5710" s="321" t="s">
        <v>430</v>
      </c>
      <c r="D5710" s="322" t="s">
        <v>43705</v>
      </c>
    </row>
    <row r="5711" spans="1:4">
      <c r="A5711" s="323">
        <v>101742</v>
      </c>
      <c r="B5711" s="321" t="s">
        <v>5616</v>
      </c>
      <c r="C5711" s="321" t="s">
        <v>40</v>
      </c>
      <c r="D5711" s="322" t="s">
        <v>42799</v>
      </c>
    </row>
    <row r="5712" spans="1:4">
      <c r="A5712" s="323">
        <v>87871</v>
      </c>
      <c r="B5712" s="321" t="s">
        <v>5617</v>
      </c>
      <c r="C5712" s="321" t="s">
        <v>430</v>
      </c>
      <c r="D5712" s="322" t="s">
        <v>43706</v>
      </c>
    </row>
    <row r="5713" spans="1:4">
      <c r="A5713" s="323">
        <v>87872</v>
      </c>
      <c r="B5713" s="321" t="s">
        <v>5618</v>
      </c>
      <c r="C5713" s="321" t="s">
        <v>430</v>
      </c>
      <c r="D5713" s="322" t="s">
        <v>41249</v>
      </c>
    </row>
    <row r="5714" spans="1:4">
      <c r="A5714" s="323">
        <v>87873</v>
      </c>
      <c r="B5714" s="321" t="s">
        <v>5619</v>
      </c>
      <c r="C5714" s="321" t="s">
        <v>430</v>
      </c>
      <c r="D5714" s="322" t="s">
        <v>43707</v>
      </c>
    </row>
    <row r="5715" spans="1:4">
      <c r="A5715" s="323">
        <v>87874</v>
      </c>
      <c r="B5715" s="321" t="s">
        <v>5620</v>
      </c>
      <c r="C5715" s="321" t="s">
        <v>430</v>
      </c>
      <c r="D5715" s="322" t="s">
        <v>43708</v>
      </c>
    </row>
    <row r="5716" spans="1:4">
      <c r="A5716" s="323">
        <v>87876</v>
      </c>
      <c r="B5716" s="321" t="s">
        <v>5621</v>
      </c>
      <c r="C5716" s="321" t="s">
        <v>430</v>
      </c>
      <c r="D5716" s="322" t="s">
        <v>43709</v>
      </c>
    </row>
    <row r="5717" spans="1:4">
      <c r="A5717" s="323">
        <v>87877</v>
      </c>
      <c r="B5717" s="321" t="s">
        <v>5622</v>
      </c>
      <c r="C5717" s="321" t="s">
        <v>430</v>
      </c>
      <c r="D5717" s="322" t="s">
        <v>43710</v>
      </c>
    </row>
    <row r="5718" spans="1:4">
      <c r="A5718" s="323">
        <v>87878</v>
      </c>
      <c r="B5718" s="321" t="s">
        <v>5623</v>
      </c>
      <c r="C5718" s="321" t="s">
        <v>430</v>
      </c>
      <c r="D5718" s="322" t="s">
        <v>39611</v>
      </c>
    </row>
    <row r="5719" spans="1:4">
      <c r="A5719" s="323">
        <v>87879</v>
      </c>
      <c r="B5719" s="321" t="s">
        <v>5624</v>
      </c>
      <c r="C5719" s="321" t="s">
        <v>430</v>
      </c>
      <c r="D5719" s="322" t="s">
        <v>43711</v>
      </c>
    </row>
    <row r="5720" spans="1:4">
      <c r="A5720" s="323">
        <v>87881</v>
      </c>
      <c r="B5720" s="321" t="s">
        <v>5625</v>
      </c>
      <c r="C5720" s="321" t="s">
        <v>430</v>
      </c>
      <c r="D5720" s="322" t="s">
        <v>39646</v>
      </c>
    </row>
    <row r="5721" spans="1:4">
      <c r="A5721" s="323">
        <v>87882</v>
      </c>
      <c r="B5721" s="321" t="s">
        <v>5626</v>
      </c>
      <c r="C5721" s="321" t="s">
        <v>430</v>
      </c>
      <c r="D5721" s="322" t="s">
        <v>39208</v>
      </c>
    </row>
    <row r="5722" spans="1:4">
      <c r="A5722" s="323">
        <v>87884</v>
      </c>
      <c r="B5722" s="321" t="s">
        <v>5627</v>
      </c>
      <c r="C5722" s="321" t="s">
        <v>430</v>
      </c>
      <c r="D5722" s="322" t="s">
        <v>43712</v>
      </c>
    </row>
    <row r="5723" spans="1:4">
      <c r="A5723" s="323">
        <v>87885</v>
      </c>
      <c r="B5723" s="321" t="s">
        <v>5628</v>
      </c>
      <c r="C5723" s="321" t="s">
        <v>430</v>
      </c>
      <c r="D5723" s="322" t="s">
        <v>42604</v>
      </c>
    </row>
    <row r="5724" spans="1:4">
      <c r="A5724" s="323">
        <v>87886</v>
      </c>
      <c r="B5724" s="321" t="s">
        <v>5629</v>
      </c>
      <c r="C5724" s="321" t="s">
        <v>430</v>
      </c>
      <c r="D5724" s="322" t="s">
        <v>43713</v>
      </c>
    </row>
    <row r="5725" spans="1:4">
      <c r="A5725" s="323">
        <v>87887</v>
      </c>
      <c r="B5725" s="321" t="s">
        <v>5630</v>
      </c>
      <c r="C5725" s="321" t="s">
        <v>430</v>
      </c>
      <c r="D5725" s="322" t="s">
        <v>40961</v>
      </c>
    </row>
    <row r="5726" spans="1:4">
      <c r="A5726" s="323">
        <v>87888</v>
      </c>
      <c r="B5726" s="321" t="s">
        <v>5631</v>
      </c>
      <c r="C5726" s="321" t="s">
        <v>430</v>
      </c>
      <c r="D5726" s="322" t="s">
        <v>41199</v>
      </c>
    </row>
    <row r="5727" spans="1:4">
      <c r="A5727" s="323">
        <v>87889</v>
      </c>
      <c r="B5727" s="321" t="s">
        <v>5632</v>
      </c>
      <c r="C5727" s="321" t="s">
        <v>430</v>
      </c>
      <c r="D5727" s="322" t="s">
        <v>43714</v>
      </c>
    </row>
    <row r="5728" spans="1:4">
      <c r="A5728" s="323">
        <v>87891</v>
      </c>
      <c r="B5728" s="321" t="s">
        <v>5633</v>
      </c>
      <c r="C5728" s="321" t="s">
        <v>430</v>
      </c>
      <c r="D5728" s="322" t="s">
        <v>42011</v>
      </c>
    </row>
    <row r="5729" spans="1:4">
      <c r="A5729" s="323">
        <v>87892</v>
      </c>
      <c r="B5729" s="321" t="s">
        <v>5634</v>
      </c>
      <c r="C5729" s="321" t="s">
        <v>430</v>
      </c>
      <c r="D5729" s="322" t="s">
        <v>43172</v>
      </c>
    </row>
    <row r="5730" spans="1:4">
      <c r="A5730" s="323">
        <v>87893</v>
      </c>
      <c r="B5730" s="321" t="s">
        <v>5635</v>
      </c>
      <c r="C5730" s="321" t="s">
        <v>430</v>
      </c>
      <c r="D5730" s="322" t="s">
        <v>39633</v>
      </c>
    </row>
    <row r="5731" spans="1:4">
      <c r="A5731" s="323">
        <v>87894</v>
      </c>
      <c r="B5731" s="321" t="s">
        <v>5636</v>
      </c>
      <c r="C5731" s="321" t="s">
        <v>430</v>
      </c>
      <c r="D5731" s="322" t="s">
        <v>43715</v>
      </c>
    </row>
    <row r="5732" spans="1:4">
      <c r="A5732" s="323">
        <v>87896</v>
      </c>
      <c r="B5732" s="321" t="s">
        <v>5637</v>
      </c>
      <c r="C5732" s="321" t="s">
        <v>430</v>
      </c>
      <c r="D5732" s="322" t="s">
        <v>39750</v>
      </c>
    </row>
    <row r="5733" spans="1:4">
      <c r="A5733" s="323">
        <v>87897</v>
      </c>
      <c r="B5733" s="321" t="s">
        <v>5638</v>
      </c>
      <c r="C5733" s="321" t="s">
        <v>430</v>
      </c>
      <c r="D5733" s="322" t="s">
        <v>43025</v>
      </c>
    </row>
    <row r="5734" spans="1:4">
      <c r="A5734" s="323">
        <v>87899</v>
      </c>
      <c r="B5734" s="321" t="s">
        <v>5639</v>
      </c>
      <c r="C5734" s="321" t="s">
        <v>430</v>
      </c>
      <c r="D5734" s="322" t="s">
        <v>42051</v>
      </c>
    </row>
    <row r="5735" spans="1:4">
      <c r="A5735" s="323">
        <v>87900</v>
      </c>
      <c r="B5735" s="321" t="s">
        <v>5640</v>
      </c>
      <c r="C5735" s="321" t="s">
        <v>430</v>
      </c>
      <c r="D5735" s="322" t="s">
        <v>39637</v>
      </c>
    </row>
    <row r="5736" spans="1:4">
      <c r="A5736" s="323">
        <v>87902</v>
      </c>
      <c r="B5736" s="321" t="s">
        <v>5641</v>
      </c>
      <c r="C5736" s="321" t="s">
        <v>430</v>
      </c>
      <c r="D5736" s="322" t="s">
        <v>42122</v>
      </c>
    </row>
    <row r="5737" spans="1:4">
      <c r="A5737" s="323">
        <v>87903</v>
      </c>
      <c r="B5737" s="321" t="s">
        <v>5642</v>
      </c>
      <c r="C5737" s="321" t="s">
        <v>430</v>
      </c>
      <c r="D5737" s="322" t="s">
        <v>43532</v>
      </c>
    </row>
    <row r="5738" spans="1:4">
      <c r="A5738" s="323">
        <v>87904</v>
      </c>
      <c r="B5738" s="321" t="s">
        <v>5643</v>
      </c>
      <c r="C5738" s="321" t="s">
        <v>430</v>
      </c>
      <c r="D5738" s="322" t="s">
        <v>39850</v>
      </c>
    </row>
    <row r="5739" spans="1:4">
      <c r="A5739" s="323">
        <v>87905</v>
      </c>
      <c r="B5739" s="321" t="s">
        <v>5644</v>
      </c>
      <c r="C5739" s="321" t="s">
        <v>430</v>
      </c>
      <c r="D5739" s="322" t="s">
        <v>43716</v>
      </c>
    </row>
    <row r="5740" spans="1:4">
      <c r="A5740" s="323">
        <v>87907</v>
      </c>
      <c r="B5740" s="321" t="s">
        <v>5645</v>
      </c>
      <c r="C5740" s="321" t="s">
        <v>430</v>
      </c>
      <c r="D5740" s="322" t="s">
        <v>43157</v>
      </c>
    </row>
    <row r="5741" spans="1:4">
      <c r="A5741" s="323">
        <v>87908</v>
      </c>
      <c r="B5741" s="321" t="s">
        <v>5646</v>
      </c>
      <c r="C5741" s="321" t="s">
        <v>430</v>
      </c>
      <c r="D5741" s="322" t="s">
        <v>42046</v>
      </c>
    </row>
    <row r="5742" spans="1:4">
      <c r="A5742" s="323">
        <v>87910</v>
      </c>
      <c r="B5742" s="321" t="s">
        <v>5647</v>
      </c>
      <c r="C5742" s="321" t="s">
        <v>430</v>
      </c>
      <c r="D5742" s="322" t="s">
        <v>43717</v>
      </c>
    </row>
    <row r="5743" spans="1:4">
      <c r="A5743" s="323">
        <v>87911</v>
      </c>
      <c r="B5743" s="321" t="s">
        <v>5648</v>
      </c>
      <c r="C5743" s="321" t="s">
        <v>430</v>
      </c>
      <c r="D5743" s="322" t="s">
        <v>42124</v>
      </c>
    </row>
    <row r="5744" spans="1:4">
      <c r="A5744" s="323">
        <v>87411</v>
      </c>
      <c r="B5744" s="321" t="s">
        <v>5649</v>
      </c>
      <c r="C5744" s="321" t="s">
        <v>430</v>
      </c>
      <c r="D5744" s="322" t="s">
        <v>43102</v>
      </c>
    </row>
    <row r="5745" spans="1:4">
      <c r="A5745" s="323">
        <v>87412</v>
      </c>
      <c r="B5745" s="321" t="s">
        <v>5650</v>
      </c>
      <c r="C5745" s="321" t="s">
        <v>430</v>
      </c>
      <c r="D5745" s="322" t="s">
        <v>43718</v>
      </c>
    </row>
    <row r="5746" spans="1:4">
      <c r="A5746" s="323">
        <v>87413</v>
      </c>
      <c r="B5746" s="321" t="s">
        <v>5651</v>
      </c>
      <c r="C5746" s="321" t="s">
        <v>430</v>
      </c>
      <c r="D5746" s="322" t="s">
        <v>43719</v>
      </c>
    </row>
    <row r="5747" spans="1:4">
      <c r="A5747" s="323">
        <v>87414</v>
      </c>
      <c r="B5747" s="321" t="s">
        <v>5652</v>
      </c>
      <c r="C5747" s="321" t="s">
        <v>430</v>
      </c>
      <c r="D5747" s="322" t="s">
        <v>42495</v>
      </c>
    </row>
    <row r="5748" spans="1:4">
      <c r="A5748" s="323">
        <v>87415</v>
      </c>
      <c r="B5748" s="321" t="s">
        <v>5653</v>
      </c>
      <c r="C5748" s="321" t="s">
        <v>430</v>
      </c>
      <c r="D5748" s="322" t="s">
        <v>41387</v>
      </c>
    </row>
    <row r="5749" spans="1:4">
      <c r="A5749" s="323">
        <v>87416</v>
      </c>
      <c r="B5749" s="321" t="s">
        <v>5654</v>
      </c>
      <c r="C5749" s="321" t="s">
        <v>430</v>
      </c>
      <c r="D5749" s="322" t="s">
        <v>42564</v>
      </c>
    </row>
    <row r="5750" spans="1:4">
      <c r="A5750" s="323">
        <v>87417</v>
      </c>
      <c r="B5750" s="321" t="s">
        <v>5655</v>
      </c>
      <c r="C5750" s="321" t="s">
        <v>430</v>
      </c>
      <c r="D5750" s="322" t="s">
        <v>43720</v>
      </c>
    </row>
    <row r="5751" spans="1:4">
      <c r="A5751" s="323">
        <v>87418</v>
      </c>
      <c r="B5751" s="321" t="s">
        <v>5656</v>
      </c>
      <c r="C5751" s="321" t="s">
        <v>430</v>
      </c>
      <c r="D5751" s="322" t="s">
        <v>43721</v>
      </c>
    </row>
    <row r="5752" spans="1:4">
      <c r="A5752" s="323">
        <v>87419</v>
      </c>
      <c r="B5752" s="321" t="s">
        <v>5657</v>
      </c>
      <c r="C5752" s="321" t="s">
        <v>430</v>
      </c>
      <c r="D5752" s="322" t="s">
        <v>39791</v>
      </c>
    </row>
    <row r="5753" spans="1:4">
      <c r="A5753" s="323">
        <v>87420</v>
      </c>
      <c r="B5753" s="321" t="s">
        <v>5658</v>
      </c>
      <c r="C5753" s="321" t="s">
        <v>430</v>
      </c>
      <c r="D5753" s="322" t="s">
        <v>43722</v>
      </c>
    </row>
    <row r="5754" spans="1:4">
      <c r="A5754" s="323">
        <v>87421</v>
      </c>
      <c r="B5754" s="321" t="s">
        <v>5659</v>
      </c>
      <c r="C5754" s="321" t="s">
        <v>430</v>
      </c>
      <c r="D5754" s="322" t="s">
        <v>43206</v>
      </c>
    </row>
    <row r="5755" spans="1:4">
      <c r="A5755" s="323">
        <v>87422</v>
      </c>
      <c r="B5755" s="321" t="s">
        <v>5660</v>
      </c>
      <c r="C5755" s="321" t="s">
        <v>430</v>
      </c>
      <c r="D5755" s="322" t="s">
        <v>42450</v>
      </c>
    </row>
    <row r="5756" spans="1:4">
      <c r="A5756" s="323">
        <v>87423</v>
      </c>
      <c r="B5756" s="321" t="s">
        <v>5661</v>
      </c>
      <c r="C5756" s="321" t="s">
        <v>430</v>
      </c>
      <c r="D5756" s="322" t="s">
        <v>43723</v>
      </c>
    </row>
    <row r="5757" spans="1:4">
      <c r="A5757" s="323">
        <v>87424</v>
      </c>
      <c r="B5757" s="321" t="s">
        <v>5662</v>
      </c>
      <c r="C5757" s="321" t="s">
        <v>430</v>
      </c>
      <c r="D5757" s="322" t="s">
        <v>42564</v>
      </c>
    </row>
    <row r="5758" spans="1:4">
      <c r="A5758" s="323">
        <v>87425</v>
      </c>
      <c r="B5758" s="321" t="s">
        <v>5663</v>
      </c>
      <c r="C5758" s="321" t="s">
        <v>430</v>
      </c>
      <c r="D5758" s="322" t="s">
        <v>43724</v>
      </c>
    </row>
    <row r="5759" spans="1:4">
      <c r="A5759" s="323">
        <v>87426</v>
      </c>
      <c r="B5759" s="321" t="s">
        <v>5664</v>
      </c>
      <c r="C5759" s="321" t="s">
        <v>430</v>
      </c>
      <c r="D5759" s="322" t="s">
        <v>43725</v>
      </c>
    </row>
    <row r="5760" spans="1:4">
      <c r="A5760" s="323">
        <v>87427</v>
      </c>
      <c r="B5760" s="321" t="s">
        <v>5665</v>
      </c>
      <c r="C5760" s="321" t="s">
        <v>430</v>
      </c>
      <c r="D5760" s="322" t="s">
        <v>43726</v>
      </c>
    </row>
    <row r="5761" spans="1:4">
      <c r="A5761" s="323">
        <v>87428</v>
      </c>
      <c r="B5761" s="321" t="s">
        <v>5666</v>
      </c>
      <c r="C5761" s="321" t="s">
        <v>430</v>
      </c>
      <c r="D5761" s="322" t="s">
        <v>42562</v>
      </c>
    </row>
    <row r="5762" spans="1:4">
      <c r="A5762" s="323">
        <v>87429</v>
      </c>
      <c r="B5762" s="321" t="s">
        <v>5667</v>
      </c>
      <c r="C5762" s="321" t="s">
        <v>430</v>
      </c>
      <c r="D5762" s="322" t="s">
        <v>43727</v>
      </c>
    </row>
    <row r="5763" spans="1:4">
      <c r="A5763" s="323">
        <v>87430</v>
      </c>
      <c r="B5763" s="321" t="s">
        <v>5668</v>
      </c>
      <c r="C5763" s="321" t="s">
        <v>430</v>
      </c>
      <c r="D5763" s="322" t="s">
        <v>42116</v>
      </c>
    </row>
    <row r="5764" spans="1:4">
      <c r="A5764" s="323">
        <v>87431</v>
      </c>
      <c r="B5764" s="321" t="s">
        <v>5669</v>
      </c>
      <c r="C5764" s="321" t="s">
        <v>430</v>
      </c>
      <c r="D5764" s="322" t="s">
        <v>40978</v>
      </c>
    </row>
    <row r="5765" spans="1:4">
      <c r="A5765" s="323">
        <v>87432</v>
      </c>
      <c r="B5765" s="321" t="s">
        <v>5670</v>
      </c>
      <c r="C5765" s="321" t="s">
        <v>430</v>
      </c>
      <c r="D5765" s="322" t="s">
        <v>43728</v>
      </c>
    </row>
    <row r="5766" spans="1:4">
      <c r="A5766" s="323">
        <v>87433</v>
      </c>
      <c r="B5766" s="321" t="s">
        <v>5671</v>
      </c>
      <c r="C5766" s="321" t="s">
        <v>430</v>
      </c>
      <c r="D5766" s="322" t="s">
        <v>41704</v>
      </c>
    </row>
    <row r="5767" spans="1:4">
      <c r="A5767" s="323">
        <v>87434</v>
      </c>
      <c r="B5767" s="321" t="s">
        <v>5672</v>
      </c>
      <c r="C5767" s="321" t="s">
        <v>430</v>
      </c>
      <c r="D5767" s="322" t="s">
        <v>43729</v>
      </c>
    </row>
    <row r="5768" spans="1:4">
      <c r="A5768" s="323">
        <v>87435</v>
      </c>
      <c r="B5768" s="321" t="s">
        <v>5673</v>
      </c>
      <c r="C5768" s="321" t="s">
        <v>430</v>
      </c>
      <c r="D5768" s="322" t="s">
        <v>42800</v>
      </c>
    </row>
    <row r="5769" spans="1:4">
      <c r="A5769" s="323">
        <v>87436</v>
      </c>
      <c r="B5769" s="321" t="s">
        <v>5674</v>
      </c>
      <c r="C5769" s="321" t="s">
        <v>430</v>
      </c>
      <c r="D5769" s="322" t="s">
        <v>43730</v>
      </c>
    </row>
    <row r="5770" spans="1:4">
      <c r="A5770" s="323">
        <v>87437</v>
      </c>
      <c r="B5770" s="321" t="s">
        <v>5675</v>
      </c>
      <c r="C5770" s="321" t="s">
        <v>430</v>
      </c>
      <c r="D5770" s="322" t="s">
        <v>42663</v>
      </c>
    </row>
    <row r="5771" spans="1:4">
      <c r="A5771" s="323">
        <v>87438</v>
      </c>
      <c r="B5771" s="321" t="s">
        <v>5676</v>
      </c>
      <c r="C5771" s="321" t="s">
        <v>430</v>
      </c>
      <c r="D5771" s="322" t="s">
        <v>43402</v>
      </c>
    </row>
    <row r="5772" spans="1:4">
      <c r="A5772" s="323">
        <v>87439</v>
      </c>
      <c r="B5772" s="321" t="s">
        <v>5677</v>
      </c>
      <c r="C5772" s="321" t="s">
        <v>430</v>
      </c>
      <c r="D5772" s="322" t="s">
        <v>43731</v>
      </c>
    </row>
    <row r="5773" spans="1:4">
      <c r="A5773" s="323">
        <v>87440</v>
      </c>
      <c r="B5773" s="321" t="s">
        <v>5678</v>
      </c>
      <c r="C5773" s="321" t="s">
        <v>430</v>
      </c>
      <c r="D5773" s="322" t="s">
        <v>43732</v>
      </c>
    </row>
    <row r="5774" spans="1:4">
      <c r="A5774" s="323">
        <v>87527</v>
      </c>
      <c r="B5774" s="321" t="s">
        <v>5679</v>
      </c>
      <c r="C5774" s="321" t="s">
        <v>430</v>
      </c>
      <c r="D5774" s="322" t="s">
        <v>43733</v>
      </c>
    </row>
    <row r="5775" spans="1:4">
      <c r="A5775" s="323">
        <v>87528</v>
      </c>
      <c r="B5775" s="321" t="s">
        <v>5680</v>
      </c>
      <c r="C5775" s="321" t="s">
        <v>430</v>
      </c>
      <c r="D5775" s="322" t="s">
        <v>39803</v>
      </c>
    </row>
    <row r="5776" spans="1:4">
      <c r="A5776" s="323">
        <v>87529</v>
      </c>
      <c r="B5776" s="321" t="s">
        <v>5681</v>
      </c>
      <c r="C5776" s="321" t="s">
        <v>430</v>
      </c>
      <c r="D5776" s="322" t="s">
        <v>43734</v>
      </c>
    </row>
    <row r="5777" spans="1:4">
      <c r="A5777" s="323">
        <v>87530</v>
      </c>
      <c r="B5777" s="321" t="s">
        <v>5682</v>
      </c>
      <c r="C5777" s="321" t="s">
        <v>430</v>
      </c>
      <c r="D5777" s="322" t="s">
        <v>41161</v>
      </c>
    </row>
    <row r="5778" spans="1:4">
      <c r="A5778" s="323">
        <v>87531</v>
      </c>
      <c r="B5778" s="321" t="s">
        <v>5683</v>
      </c>
      <c r="C5778" s="321" t="s">
        <v>430</v>
      </c>
      <c r="D5778" s="322" t="s">
        <v>43735</v>
      </c>
    </row>
    <row r="5779" spans="1:4">
      <c r="A5779" s="323">
        <v>87532</v>
      </c>
      <c r="B5779" s="321" t="s">
        <v>5684</v>
      </c>
      <c r="C5779" s="321" t="s">
        <v>430</v>
      </c>
      <c r="D5779" s="322" t="s">
        <v>43736</v>
      </c>
    </row>
    <row r="5780" spans="1:4">
      <c r="A5780" s="323">
        <v>87535</v>
      </c>
      <c r="B5780" s="321" t="s">
        <v>5685</v>
      </c>
      <c r="C5780" s="321" t="s">
        <v>430</v>
      </c>
      <c r="D5780" s="322" t="s">
        <v>41894</v>
      </c>
    </row>
    <row r="5781" spans="1:4">
      <c r="A5781" s="323">
        <v>87536</v>
      </c>
      <c r="B5781" s="321" t="s">
        <v>5686</v>
      </c>
      <c r="C5781" s="321" t="s">
        <v>430</v>
      </c>
      <c r="D5781" s="322" t="s">
        <v>43735</v>
      </c>
    </row>
    <row r="5782" spans="1:4">
      <c r="A5782" s="323">
        <v>87537</v>
      </c>
      <c r="B5782" s="321" t="s">
        <v>5687</v>
      </c>
      <c r="C5782" s="321" t="s">
        <v>430</v>
      </c>
      <c r="D5782" s="322" t="s">
        <v>41450</v>
      </c>
    </row>
    <row r="5783" spans="1:4">
      <c r="A5783" s="323">
        <v>87538</v>
      </c>
      <c r="B5783" s="321" t="s">
        <v>5688</v>
      </c>
      <c r="C5783" s="321" t="s">
        <v>430</v>
      </c>
      <c r="D5783" s="322" t="s">
        <v>43737</v>
      </c>
    </row>
    <row r="5784" spans="1:4">
      <c r="A5784" s="323">
        <v>87539</v>
      </c>
      <c r="B5784" s="321" t="s">
        <v>5689</v>
      </c>
      <c r="C5784" s="321" t="s">
        <v>430</v>
      </c>
      <c r="D5784" s="322" t="s">
        <v>43738</v>
      </c>
    </row>
    <row r="5785" spans="1:4">
      <c r="A5785" s="323">
        <v>87541</v>
      </c>
      <c r="B5785" s="321" t="s">
        <v>5690</v>
      </c>
      <c r="C5785" s="321" t="s">
        <v>430</v>
      </c>
      <c r="D5785" s="322" t="s">
        <v>43739</v>
      </c>
    </row>
    <row r="5786" spans="1:4">
      <c r="A5786" s="323">
        <v>87543</v>
      </c>
      <c r="B5786" s="321" t="s">
        <v>5691</v>
      </c>
      <c r="C5786" s="321" t="s">
        <v>430</v>
      </c>
      <c r="D5786" s="322" t="s">
        <v>43740</v>
      </c>
    </row>
    <row r="5787" spans="1:4">
      <c r="A5787" s="323">
        <v>87545</v>
      </c>
      <c r="B5787" s="321" t="s">
        <v>5692</v>
      </c>
      <c r="C5787" s="321" t="s">
        <v>430</v>
      </c>
      <c r="D5787" s="322" t="s">
        <v>43547</v>
      </c>
    </row>
    <row r="5788" spans="1:4">
      <c r="A5788" s="323">
        <v>87546</v>
      </c>
      <c r="B5788" s="321" t="s">
        <v>5693</v>
      </c>
      <c r="C5788" s="321" t="s">
        <v>430</v>
      </c>
      <c r="D5788" s="322" t="s">
        <v>43741</v>
      </c>
    </row>
    <row r="5789" spans="1:4">
      <c r="A5789" s="323">
        <v>87547</v>
      </c>
      <c r="B5789" s="321" t="s">
        <v>5694</v>
      </c>
      <c r="C5789" s="321" t="s">
        <v>430</v>
      </c>
      <c r="D5789" s="322" t="s">
        <v>43742</v>
      </c>
    </row>
    <row r="5790" spans="1:4">
      <c r="A5790" s="323">
        <v>87548</v>
      </c>
      <c r="B5790" s="321" t="s">
        <v>5695</v>
      </c>
      <c r="C5790" s="321" t="s">
        <v>430</v>
      </c>
      <c r="D5790" s="322" t="s">
        <v>43743</v>
      </c>
    </row>
    <row r="5791" spans="1:4">
      <c r="A5791" s="323">
        <v>87549</v>
      </c>
      <c r="B5791" s="321" t="s">
        <v>5696</v>
      </c>
      <c r="C5791" s="321" t="s">
        <v>430</v>
      </c>
      <c r="D5791" s="322" t="s">
        <v>41745</v>
      </c>
    </row>
    <row r="5792" spans="1:4">
      <c r="A5792" s="323">
        <v>87550</v>
      </c>
      <c r="B5792" s="321" t="s">
        <v>5697</v>
      </c>
      <c r="C5792" s="321" t="s">
        <v>430</v>
      </c>
      <c r="D5792" s="322" t="s">
        <v>43744</v>
      </c>
    </row>
    <row r="5793" spans="1:4">
      <c r="A5793" s="323">
        <v>87553</v>
      </c>
      <c r="B5793" s="321" t="s">
        <v>5698</v>
      </c>
      <c r="C5793" s="321" t="s">
        <v>430</v>
      </c>
      <c r="D5793" s="322" t="s">
        <v>39874</v>
      </c>
    </row>
    <row r="5794" spans="1:4">
      <c r="A5794" s="323">
        <v>87554</v>
      </c>
      <c r="B5794" s="321" t="s">
        <v>5699</v>
      </c>
      <c r="C5794" s="321" t="s">
        <v>430</v>
      </c>
      <c r="D5794" s="322" t="s">
        <v>41935</v>
      </c>
    </row>
    <row r="5795" spans="1:4">
      <c r="A5795" s="323">
        <v>87555</v>
      </c>
      <c r="B5795" s="321" t="s">
        <v>5700</v>
      </c>
      <c r="C5795" s="321" t="s">
        <v>430</v>
      </c>
      <c r="D5795" s="322" t="s">
        <v>43745</v>
      </c>
    </row>
    <row r="5796" spans="1:4">
      <c r="A5796" s="323">
        <v>87556</v>
      </c>
      <c r="B5796" s="321" t="s">
        <v>5701</v>
      </c>
      <c r="C5796" s="321" t="s">
        <v>430</v>
      </c>
      <c r="D5796" s="322" t="s">
        <v>43746</v>
      </c>
    </row>
    <row r="5797" spans="1:4">
      <c r="A5797" s="323">
        <v>87557</v>
      </c>
      <c r="B5797" s="321" t="s">
        <v>5702</v>
      </c>
      <c r="C5797" s="321" t="s">
        <v>430</v>
      </c>
      <c r="D5797" s="322" t="s">
        <v>42659</v>
      </c>
    </row>
    <row r="5798" spans="1:4">
      <c r="A5798" s="323">
        <v>87559</v>
      </c>
      <c r="B5798" s="321" t="s">
        <v>5703</v>
      </c>
      <c r="C5798" s="321" t="s">
        <v>430</v>
      </c>
      <c r="D5798" s="322" t="s">
        <v>43747</v>
      </c>
    </row>
    <row r="5799" spans="1:4">
      <c r="A5799" s="323">
        <v>87561</v>
      </c>
      <c r="B5799" s="321" t="s">
        <v>5704</v>
      </c>
      <c r="C5799" s="321" t="s">
        <v>430</v>
      </c>
      <c r="D5799" s="322" t="s">
        <v>43748</v>
      </c>
    </row>
    <row r="5800" spans="1:4">
      <c r="A5800" s="323">
        <v>87775</v>
      </c>
      <c r="B5800" s="321" t="s">
        <v>5705</v>
      </c>
      <c r="C5800" s="321" t="s">
        <v>430</v>
      </c>
      <c r="D5800" s="322" t="s">
        <v>40755</v>
      </c>
    </row>
    <row r="5801" spans="1:4">
      <c r="A5801" s="323">
        <v>87777</v>
      </c>
      <c r="B5801" s="321" t="s">
        <v>5706</v>
      </c>
      <c r="C5801" s="321" t="s">
        <v>430</v>
      </c>
      <c r="D5801" s="322" t="s">
        <v>43749</v>
      </c>
    </row>
    <row r="5802" spans="1:4">
      <c r="A5802" s="323">
        <v>87778</v>
      </c>
      <c r="B5802" s="321" t="s">
        <v>5707</v>
      </c>
      <c r="C5802" s="321" t="s">
        <v>430</v>
      </c>
      <c r="D5802" s="322" t="s">
        <v>43750</v>
      </c>
    </row>
    <row r="5803" spans="1:4">
      <c r="A5803" s="323">
        <v>87779</v>
      </c>
      <c r="B5803" s="321" t="s">
        <v>5708</v>
      </c>
      <c r="C5803" s="321" t="s">
        <v>430</v>
      </c>
      <c r="D5803" s="322" t="s">
        <v>43751</v>
      </c>
    </row>
    <row r="5804" spans="1:4">
      <c r="A5804" s="323">
        <v>87781</v>
      </c>
      <c r="B5804" s="321" t="s">
        <v>5709</v>
      </c>
      <c r="C5804" s="321" t="s">
        <v>430</v>
      </c>
      <c r="D5804" s="322" t="s">
        <v>39506</v>
      </c>
    </row>
    <row r="5805" spans="1:4">
      <c r="A5805" s="323">
        <v>87783</v>
      </c>
      <c r="B5805" s="321" t="s">
        <v>5710</v>
      </c>
      <c r="C5805" s="321" t="s">
        <v>430</v>
      </c>
      <c r="D5805" s="322" t="s">
        <v>43320</v>
      </c>
    </row>
    <row r="5806" spans="1:4">
      <c r="A5806" s="323">
        <v>87784</v>
      </c>
      <c r="B5806" s="321" t="s">
        <v>5711</v>
      </c>
      <c r="C5806" s="321" t="s">
        <v>430</v>
      </c>
      <c r="D5806" s="322" t="s">
        <v>43752</v>
      </c>
    </row>
    <row r="5807" spans="1:4">
      <c r="A5807" s="323">
        <v>87786</v>
      </c>
      <c r="B5807" s="321" t="s">
        <v>5712</v>
      </c>
      <c r="C5807" s="321" t="s">
        <v>430</v>
      </c>
      <c r="D5807" s="322" t="s">
        <v>43753</v>
      </c>
    </row>
    <row r="5808" spans="1:4">
      <c r="A5808" s="323">
        <v>87787</v>
      </c>
      <c r="B5808" s="321" t="s">
        <v>5713</v>
      </c>
      <c r="C5808" s="321" t="s">
        <v>430</v>
      </c>
      <c r="D5808" s="322" t="s">
        <v>43754</v>
      </c>
    </row>
    <row r="5809" spans="1:4">
      <c r="A5809" s="323">
        <v>87788</v>
      </c>
      <c r="B5809" s="321" t="s">
        <v>5714</v>
      </c>
      <c r="C5809" s="321" t="s">
        <v>430</v>
      </c>
      <c r="D5809" s="322" t="s">
        <v>42313</v>
      </c>
    </row>
    <row r="5810" spans="1:4">
      <c r="A5810" s="323">
        <v>87790</v>
      </c>
      <c r="B5810" s="321" t="s">
        <v>5715</v>
      </c>
      <c r="C5810" s="321" t="s">
        <v>430</v>
      </c>
      <c r="D5810" s="322" t="s">
        <v>43755</v>
      </c>
    </row>
    <row r="5811" spans="1:4">
      <c r="A5811" s="323">
        <v>87791</v>
      </c>
      <c r="B5811" s="321" t="s">
        <v>5716</v>
      </c>
      <c r="C5811" s="321" t="s">
        <v>430</v>
      </c>
      <c r="D5811" s="322" t="s">
        <v>43756</v>
      </c>
    </row>
    <row r="5812" spans="1:4">
      <c r="A5812" s="323">
        <v>87792</v>
      </c>
      <c r="B5812" s="321" t="s">
        <v>5717</v>
      </c>
      <c r="C5812" s="321" t="s">
        <v>430</v>
      </c>
      <c r="D5812" s="322" t="s">
        <v>43757</v>
      </c>
    </row>
    <row r="5813" spans="1:4">
      <c r="A5813" s="323">
        <v>87794</v>
      </c>
      <c r="B5813" s="321" t="s">
        <v>5718</v>
      </c>
      <c r="C5813" s="321" t="s">
        <v>430</v>
      </c>
      <c r="D5813" s="322" t="s">
        <v>43758</v>
      </c>
    </row>
    <row r="5814" spans="1:4">
      <c r="A5814" s="323">
        <v>87795</v>
      </c>
      <c r="B5814" s="321" t="s">
        <v>5719</v>
      </c>
      <c r="C5814" s="321" t="s">
        <v>430</v>
      </c>
      <c r="D5814" s="322" t="s">
        <v>43759</v>
      </c>
    </row>
    <row r="5815" spans="1:4">
      <c r="A5815" s="323">
        <v>87797</v>
      </c>
      <c r="B5815" s="321" t="s">
        <v>5720</v>
      </c>
      <c r="C5815" s="321" t="s">
        <v>430</v>
      </c>
      <c r="D5815" s="322" t="s">
        <v>43760</v>
      </c>
    </row>
    <row r="5816" spans="1:4">
      <c r="A5816" s="323">
        <v>87799</v>
      </c>
      <c r="B5816" s="321" t="s">
        <v>5721</v>
      </c>
      <c r="C5816" s="321" t="s">
        <v>430</v>
      </c>
      <c r="D5816" s="322" t="s">
        <v>43761</v>
      </c>
    </row>
    <row r="5817" spans="1:4">
      <c r="A5817" s="323">
        <v>87800</v>
      </c>
      <c r="B5817" s="321" t="s">
        <v>5722</v>
      </c>
      <c r="C5817" s="321" t="s">
        <v>430</v>
      </c>
      <c r="D5817" s="322" t="s">
        <v>43762</v>
      </c>
    </row>
    <row r="5818" spans="1:4">
      <c r="A5818" s="323">
        <v>87801</v>
      </c>
      <c r="B5818" s="321" t="s">
        <v>5723</v>
      </c>
      <c r="C5818" s="321" t="s">
        <v>430</v>
      </c>
      <c r="D5818" s="322" t="s">
        <v>43763</v>
      </c>
    </row>
    <row r="5819" spans="1:4">
      <c r="A5819" s="323">
        <v>87803</v>
      </c>
      <c r="B5819" s="321" t="s">
        <v>5724</v>
      </c>
      <c r="C5819" s="321" t="s">
        <v>430</v>
      </c>
      <c r="D5819" s="322" t="s">
        <v>39169</v>
      </c>
    </row>
    <row r="5820" spans="1:4">
      <c r="A5820" s="323">
        <v>87804</v>
      </c>
      <c r="B5820" s="321" t="s">
        <v>5725</v>
      </c>
      <c r="C5820" s="321" t="s">
        <v>430</v>
      </c>
      <c r="D5820" s="322" t="s">
        <v>43764</v>
      </c>
    </row>
    <row r="5821" spans="1:4">
      <c r="A5821" s="323">
        <v>87805</v>
      </c>
      <c r="B5821" s="321" t="s">
        <v>5726</v>
      </c>
      <c r="C5821" s="321" t="s">
        <v>430</v>
      </c>
      <c r="D5821" s="322" t="s">
        <v>43765</v>
      </c>
    </row>
    <row r="5822" spans="1:4">
      <c r="A5822" s="323">
        <v>87807</v>
      </c>
      <c r="B5822" s="321" t="s">
        <v>5727</v>
      </c>
      <c r="C5822" s="321" t="s">
        <v>430</v>
      </c>
      <c r="D5822" s="322" t="s">
        <v>43766</v>
      </c>
    </row>
    <row r="5823" spans="1:4">
      <c r="A5823" s="323">
        <v>87808</v>
      </c>
      <c r="B5823" s="321" t="s">
        <v>5728</v>
      </c>
      <c r="C5823" s="321" t="s">
        <v>430</v>
      </c>
      <c r="D5823" s="322" t="s">
        <v>43767</v>
      </c>
    </row>
    <row r="5824" spans="1:4">
      <c r="A5824" s="323">
        <v>87809</v>
      </c>
      <c r="B5824" s="321" t="s">
        <v>5729</v>
      </c>
      <c r="C5824" s="321" t="s">
        <v>430</v>
      </c>
      <c r="D5824" s="322" t="s">
        <v>40791</v>
      </c>
    </row>
    <row r="5825" spans="1:4">
      <c r="A5825" s="323">
        <v>87811</v>
      </c>
      <c r="B5825" s="321" t="s">
        <v>5730</v>
      </c>
      <c r="C5825" s="321" t="s">
        <v>430</v>
      </c>
      <c r="D5825" s="322" t="s">
        <v>43363</v>
      </c>
    </row>
    <row r="5826" spans="1:4">
      <c r="A5826" s="323">
        <v>87812</v>
      </c>
      <c r="B5826" s="321" t="s">
        <v>5731</v>
      </c>
      <c r="C5826" s="321" t="s">
        <v>430</v>
      </c>
      <c r="D5826" s="322" t="s">
        <v>43768</v>
      </c>
    </row>
    <row r="5827" spans="1:4">
      <c r="A5827" s="323">
        <v>87813</v>
      </c>
      <c r="B5827" s="321" t="s">
        <v>5732</v>
      </c>
      <c r="C5827" s="321" t="s">
        <v>430</v>
      </c>
      <c r="D5827" s="322" t="s">
        <v>43298</v>
      </c>
    </row>
    <row r="5828" spans="1:4">
      <c r="A5828" s="323">
        <v>87815</v>
      </c>
      <c r="B5828" s="321" t="s">
        <v>5733</v>
      </c>
      <c r="C5828" s="321" t="s">
        <v>430</v>
      </c>
      <c r="D5828" s="322" t="s">
        <v>43769</v>
      </c>
    </row>
    <row r="5829" spans="1:4">
      <c r="A5829" s="323">
        <v>87816</v>
      </c>
      <c r="B5829" s="321" t="s">
        <v>5734</v>
      </c>
      <c r="C5829" s="321" t="s">
        <v>430</v>
      </c>
      <c r="D5829" s="322" t="s">
        <v>43770</v>
      </c>
    </row>
    <row r="5830" spans="1:4">
      <c r="A5830" s="323">
        <v>87817</v>
      </c>
      <c r="B5830" s="321" t="s">
        <v>5735</v>
      </c>
      <c r="C5830" s="321" t="s">
        <v>430</v>
      </c>
      <c r="D5830" s="322" t="s">
        <v>43771</v>
      </c>
    </row>
    <row r="5831" spans="1:4">
      <c r="A5831" s="323">
        <v>87819</v>
      </c>
      <c r="B5831" s="321" t="s">
        <v>5736</v>
      </c>
      <c r="C5831" s="321" t="s">
        <v>430</v>
      </c>
      <c r="D5831" s="322" t="s">
        <v>43772</v>
      </c>
    </row>
    <row r="5832" spans="1:4">
      <c r="A5832" s="323">
        <v>87820</v>
      </c>
      <c r="B5832" s="321" t="s">
        <v>5737</v>
      </c>
      <c r="C5832" s="321" t="s">
        <v>430</v>
      </c>
      <c r="D5832" s="322" t="s">
        <v>43773</v>
      </c>
    </row>
    <row r="5833" spans="1:4">
      <c r="A5833" s="323">
        <v>87821</v>
      </c>
      <c r="B5833" s="321" t="s">
        <v>5738</v>
      </c>
      <c r="C5833" s="321" t="s">
        <v>430</v>
      </c>
      <c r="D5833" s="322" t="s">
        <v>43774</v>
      </c>
    </row>
    <row r="5834" spans="1:4">
      <c r="A5834" s="323">
        <v>87823</v>
      </c>
      <c r="B5834" s="321" t="s">
        <v>5739</v>
      </c>
      <c r="C5834" s="321" t="s">
        <v>430</v>
      </c>
      <c r="D5834" s="322" t="s">
        <v>43775</v>
      </c>
    </row>
    <row r="5835" spans="1:4">
      <c r="A5835" s="323">
        <v>87824</v>
      </c>
      <c r="B5835" s="321" t="s">
        <v>5740</v>
      </c>
      <c r="C5835" s="321" t="s">
        <v>430</v>
      </c>
      <c r="D5835" s="322" t="s">
        <v>43776</v>
      </c>
    </row>
    <row r="5836" spans="1:4">
      <c r="A5836" s="323">
        <v>87825</v>
      </c>
      <c r="B5836" s="321" t="s">
        <v>5741</v>
      </c>
      <c r="C5836" s="321" t="s">
        <v>430</v>
      </c>
      <c r="D5836" s="322" t="s">
        <v>43777</v>
      </c>
    </row>
    <row r="5837" spans="1:4">
      <c r="A5837" s="323">
        <v>87827</v>
      </c>
      <c r="B5837" s="321" t="s">
        <v>5742</v>
      </c>
      <c r="C5837" s="321" t="s">
        <v>430</v>
      </c>
      <c r="D5837" s="322" t="s">
        <v>43737</v>
      </c>
    </row>
    <row r="5838" spans="1:4">
      <c r="A5838" s="323">
        <v>87828</v>
      </c>
      <c r="B5838" s="321" t="s">
        <v>5743</v>
      </c>
      <c r="C5838" s="321" t="s">
        <v>430</v>
      </c>
      <c r="D5838" s="322" t="s">
        <v>43778</v>
      </c>
    </row>
    <row r="5839" spans="1:4">
      <c r="A5839" s="323">
        <v>87829</v>
      </c>
      <c r="B5839" s="321" t="s">
        <v>5744</v>
      </c>
      <c r="C5839" s="321" t="s">
        <v>430</v>
      </c>
      <c r="D5839" s="322" t="s">
        <v>43779</v>
      </c>
    </row>
    <row r="5840" spans="1:4">
      <c r="A5840" s="323">
        <v>87831</v>
      </c>
      <c r="B5840" s="321" t="s">
        <v>5745</v>
      </c>
      <c r="C5840" s="321" t="s">
        <v>430</v>
      </c>
      <c r="D5840" s="322" t="s">
        <v>43780</v>
      </c>
    </row>
    <row r="5841" spans="1:4">
      <c r="A5841" s="323">
        <v>87832</v>
      </c>
      <c r="B5841" s="321" t="s">
        <v>5746</v>
      </c>
      <c r="C5841" s="321" t="s">
        <v>430</v>
      </c>
      <c r="D5841" s="322" t="s">
        <v>43781</v>
      </c>
    </row>
    <row r="5842" spans="1:4">
      <c r="A5842" s="323">
        <v>87834</v>
      </c>
      <c r="B5842" s="321" t="s">
        <v>5747</v>
      </c>
      <c r="C5842" s="321" t="s">
        <v>430</v>
      </c>
      <c r="D5842" s="322" t="s">
        <v>43782</v>
      </c>
    </row>
    <row r="5843" spans="1:4">
      <c r="A5843" s="323">
        <v>87835</v>
      </c>
      <c r="B5843" s="321" t="s">
        <v>5748</v>
      </c>
      <c r="C5843" s="321" t="s">
        <v>430</v>
      </c>
      <c r="D5843" s="322" t="s">
        <v>42454</v>
      </c>
    </row>
    <row r="5844" spans="1:4">
      <c r="A5844" s="323">
        <v>87836</v>
      </c>
      <c r="B5844" s="321" t="s">
        <v>5749</v>
      </c>
      <c r="C5844" s="321" t="s">
        <v>430</v>
      </c>
      <c r="D5844" s="322" t="s">
        <v>43783</v>
      </c>
    </row>
    <row r="5845" spans="1:4">
      <c r="A5845" s="323">
        <v>87837</v>
      </c>
      <c r="B5845" s="321" t="s">
        <v>5750</v>
      </c>
      <c r="C5845" s="321" t="s">
        <v>430</v>
      </c>
      <c r="D5845" s="322" t="s">
        <v>43784</v>
      </c>
    </row>
    <row r="5846" spans="1:4">
      <c r="A5846" s="323">
        <v>87838</v>
      </c>
      <c r="B5846" s="321" t="s">
        <v>5751</v>
      </c>
      <c r="C5846" s="321" t="s">
        <v>430</v>
      </c>
      <c r="D5846" s="322" t="s">
        <v>43785</v>
      </c>
    </row>
    <row r="5847" spans="1:4">
      <c r="A5847" s="323">
        <v>87839</v>
      </c>
      <c r="B5847" s="321" t="s">
        <v>5752</v>
      </c>
      <c r="C5847" s="321" t="s">
        <v>430</v>
      </c>
      <c r="D5847" s="322" t="s">
        <v>43786</v>
      </c>
    </row>
    <row r="5848" spans="1:4">
      <c r="A5848" s="323">
        <v>87840</v>
      </c>
      <c r="B5848" s="321" t="s">
        <v>5753</v>
      </c>
      <c r="C5848" s="321" t="s">
        <v>430</v>
      </c>
      <c r="D5848" s="322" t="s">
        <v>43787</v>
      </c>
    </row>
    <row r="5849" spans="1:4">
      <c r="A5849" s="323">
        <v>87841</v>
      </c>
      <c r="B5849" s="321" t="s">
        <v>5754</v>
      </c>
      <c r="C5849" s="321" t="s">
        <v>430</v>
      </c>
      <c r="D5849" s="322" t="s">
        <v>43788</v>
      </c>
    </row>
    <row r="5850" spans="1:4">
      <c r="A5850" s="323">
        <v>87842</v>
      </c>
      <c r="B5850" s="321" t="s">
        <v>5755</v>
      </c>
      <c r="C5850" s="321" t="s">
        <v>430</v>
      </c>
      <c r="D5850" s="322" t="s">
        <v>43789</v>
      </c>
    </row>
    <row r="5851" spans="1:4">
      <c r="A5851" s="323">
        <v>87843</v>
      </c>
      <c r="B5851" s="321" t="s">
        <v>5756</v>
      </c>
      <c r="C5851" s="321" t="s">
        <v>430</v>
      </c>
      <c r="D5851" s="322" t="s">
        <v>43790</v>
      </c>
    </row>
    <row r="5852" spans="1:4">
      <c r="A5852" s="323">
        <v>87844</v>
      </c>
      <c r="B5852" s="321" t="s">
        <v>5757</v>
      </c>
      <c r="C5852" s="321" t="s">
        <v>430</v>
      </c>
      <c r="D5852" s="322" t="s">
        <v>43791</v>
      </c>
    </row>
    <row r="5853" spans="1:4">
      <c r="A5853" s="323">
        <v>87845</v>
      </c>
      <c r="B5853" s="321" t="s">
        <v>5758</v>
      </c>
      <c r="C5853" s="321" t="s">
        <v>430</v>
      </c>
      <c r="D5853" s="322" t="s">
        <v>43792</v>
      </c>
    </row>
    <row r="5854" spans="1:4">
      <c r="A5854" s="323">
        <v>87846</v>
      </c>
      <c r="B5854" s="321" t="s">
        <v>5759</v>
      </c>
      <c r="C5854" s="321" t="s">
        <v>430</v>
      </c>
      <c r="D5854" s="322" t="s">
        <v>43793</v>
      </c>
    </row>
    <row r="5855" spans="1:4">
      <c r="A5855" s="323">
        <v>87847</v>
      </c>
      <c r="B5855" s="321" t="s">
        <v>5760</v>
      </c>
      <c r="C5855" s="321" t="s">
        <v>430</v>
      </c>
      <c r="D5855" s="322" t="s">
        <v>43794</v>
      </c>
    </row>
    <row r="5856" spans="1:4">
      <c r="A5856" s="323">
        <v>87848</v>
      </c>
      <c r="B5856" s="321" t="s">
        <v>5761</v>
      </c>
      <c r="C5856" s="321" t="s">
        <v>430</v>
      </c>
      <c r="D5856" s="322" t="s">
        <v>43795</v>
      </c>
    </row>
    <row r="5857" spans="1:4">
      <c r="A5857" s="323">
        <v>87849</v>
      </c>
      <c r="B5857" s="321" t="s">
        <v>5762</v>
      </c>
      <c r="C5857" s="321" t="s">
        <v>430</v>
      </c>
      <c r="D5857" s="322" t="s">
        <v>43796</v>
      </c>
    </row>
    <row r="5858" spans="1:4">
      <c r="A5858" s="323">
        <v>87850</v>
      </c>
      <c r="B5858" s="321" t="s">
        <v>5763</v>
      </c>
      <c r="C5858" s="321" t="s">
        <v>430</v>
      </c>
      <c r="D5858" s="322" t="s">
        <v>43797</v>
      </c>
    </row>
    <row r="5859" spans="1:4">
      <c r="A5859" s="323">
        <v>87851</v>
      </c>
      <c r="B5859" s="321" t="s">
        <v>5764</v>
      </c>
      <c r="C5859" s="321" t="s">
        <v>430</v>
      </c>
      <c r="D5859" s="322" t="s">
        <v>42293</v>
      </c>
    </row>
    <row r="5860" spans="1:4">
      <c r="A5860" s="323">
        <v>87852</v>
      </c>
      <c r="B5860" s="321" t="s">
        <v>5765</v>
      </c>
      <c r="C5860" s="321" t="s">
        <v>430</v>
      </c>
      <c r="D5860" s="322" t="s">
        <v>43798</v>
      </c>
    </row>
    <row r="5861" spans="1:4">
      <c r="A5861" s="323">
        <v>87853</v>
      </c>
      <c r="B5861" s="321" t="s">
        <v>5766</v>
      </c>
      <c r="C5861" s="321" t="s">
        <v>430</v>
      </c>
      <c r="D5861" s="322" t="s">
        <v>43799</v>
      </c>
    </row>
    <row r="5862" spans="1:4">
      <c r="A5862" s="323">
        <v>87854</v>
      </c>
      <c r="B5862" s="321" t="s">
        <v>5767</v>
      </c>
      <c r="C5862" s="321" t="s">
        <v>430</v>
      </c>
      <c r="D5862" s="322" t="s">
        <v>43800</v>
      </c>
    </row>
    <row r="5863" spans="1:4">
      <c r="A5863" s="323">
        <v>87855</v>
      </c>
      <c r="B5863" s="321" t="s">
        <v>5768</v>
      </c>
      <c r="C5863" s="321" t="s">
        <v>430</v>
      </c>
      <c r="D5863" s="322" t="s">
        <v>43801</v>
      </c>
    </row>
    <row r="5864" spans="1:4">
      <c r="A5864" s="323">
        <v>87856</v>
      </c>
      <c r="B5864" s="321" t="s">
        <v>5769</v>
      </c>
      <c r="C5864" s="321" t="s">
        <v>430</v>
      </c>
      <c r="D5864" s="322" t="s">
        <v>43802</v>
      </c>
    </row>
    <row r="5865" spans="1:4">
      <c r="A5865" s="323">
        <v>87857</v>
      </c>
      <c r="B5865" s="321" t="s">
        <v>5770</v>
      </c>
      <c r="C5865" s="321" t="s">
        <v>430</v>
      </c>
      <c r="D5865" s="322" t="s">
        <v>43803</v>
      </c>
    </row>
    <row r="5866" spans="1:4">
      <c r="A5866" s="323">
        <v>87858</v>
      </c>
      <c r="B5866" s="321" t="s">
        <v>5771</v>
      </c>
      <c r="C5866" s="321" t="s">
        <v>430</v>
      </c>
      <c r="D5866" s="322" t="s">
        <v>43804</v>
      </c>
    </row>
    <row r="5867" spans="1:4">
      <c r="A5867" s="323">
        <v>87859</v>
      </c>
      <c r="B5867" s="321" t="s">
        <v>5772</v>
      </c>
      <c r="C5867" s="321" t="s">
        <v>430</v>
      </c>
      <c r="D5867" s="322" t="s">
        <v>43805</v>
      </c>
    </row>
    <row r="5868" spans="1:4">
      <c r="A5868" s="323">
        <v>89048</v>
      </c>
      <c r="B5868" s="321" t="s">
        <v>5773</v>
      </c>
      <c r="C5868" s="321" t="s">
        <v>430</v>
      </c>
      <c r="D5868" s="322" t="s">
        <v>43806</v>
      </c>
    </row>
    <row r="5869" spans="1:4">
      <c r="A5869" s="323">
        <v>89049</v>
      </c>
      <c r="B5869" s="321" t="s">
        <v>5774</v>
      </c>
      <c r="C5869" s="321" t="s">
        <v>430</v>
      </c>
      <c r="D5869" s="322" t="s">
        <v>41256</v>
      </c>
    </row>
    <row r="5870" spans="1:4">
      <c r="A5870" s="323">
        <v>89173</v>
      </c>
      <c r="B5870" s="321" t="s">
        <v>5775</v>
      </c>
      <c r="C5870" s="321" t="s">
        <v>430</v>
      </c>
      <c r="D5870" s="322" t="s">
        <v>40703</v>
      </c>
    </row>
    <row r="5871" spans="1:4">
      <c r="A5871" s="323">
        <v>90406</v>
      </c>
      <c r="B5871" s="321" t="s">
        <v>5776</v>
      </c>
      <c r="C5871" s="321" t="s">
        <v>430</v>
      </c>
      <c r="D5871" s="322" t="s">
        <v>42670</v>
      </c>
    </row>
    <row r="5872" spans="1:4">
      <c r="A5872" s="323">
        <v>90407</v>
      </c>
      <c r="B5872" s="321" t="s">
        <v>5777</v>
      </c>
      <c r="C5872" s="321" t="s">
        <v>430</v>
      </c>
      <c r="D5872" s="322" t="s">
        <v>43807</v>
      </c>
    </row>
    <row r="5873" spans="1:4">
      <c r="A5873" s="323">
        <v>90408</v>
      </c>
      <c r="B5873" s="321" t="s">
        <v>5778</v>
      </c>
      <c r="C5873" s="321" t="s">
        <v>430</v>
      </c>
      <c r="D5873" s="322" t="s">
        <v>43808</v>
      </c>
    </row>
    <row r="5874" spans="1:4">
      <c r="A5874" s="323">
        <v>90409</v>
      </c>
      <c r="B5874" s="321" t="s">
        <v>5779</v>
      </c>
      <c r="C5874" s="321" t="s">
        <v>430</v>
      </c>
      <c r="D5874" s="322" t="s">
        <v>43809</v>
      </c>
    </row>
    <row r="5875" spans="1:4">
      <c r="A5875" s="323">
        <v>87242</v>
      </c>
      <c r="B5875" s="321" t="s">
        <v>5780</v>
      </c>
      <c r="C5875" s="321" t="s">
        <v>430</v>
      </c>
      <c r="D5875" s="322" t="s">
        <v>43810</v>
      </c>
    </row>
    <row r="5876" spans="1:4">
      <c r="A5876" s="323">
        <v>87243</v>
      </c>
      <c r="B5876" s="321" t="s">
        <v>5781</v>
      </c>
      <c r="C5876" s="321" t="s">
        <v>430</v>
      </c>
      <c r="D5876" s="322" t="s">
        <v>43811</v>
      </c>
    </row>
    <row r="5877" spans="1:4">
      <c r="A5877" s="323">
        <v>87244</v>
      </c>
      <c r="B5877" s="321" t="s">
        <v>5782</v>
      </c>
      <c r="C5877" s="321" t="s">
        <v>430</v>
      </c>
      <c r="D5877" s="322" t="s">
        <v>43812</v>
      </c>
    </row>
    <row r="5878" spans="1:4">
      <c r="A5878" s="323">
        <v>87245</v>
      </c>
      <c r="B5878" s="321" t="s">
        <v>5783</v>
      </c>
      <c r="C5878" s="321" t="s">
        <v>430</v>
      </c>
      <c r="D5878" s="322" t="s">
        <v>43813</v>
      </c>
    </row>
    <row r="5879" spans="1:4">
      <c r="A5879" s="323">
        <v>87264</v>
      </c>
      <c r="B5879" s="321" t="s">
        <v>5784</v>
      </c>
      <c r="C5879" s="321" t="s">
        <v>430</v>
      </c>
      <c r="D5879" s="322" t="s">
        <v>43814</v>
      </c>
    </row>
    <row r="5880" spans="1:4">
      <c r="A5880" s="323">
        <v>87265</v>
      </c>
      <c r="B5880" s="321" t="s">
        <v>5785</v>
      </c>
      <c r="C5880" s="321" t="s">
        <v>430</v>
      </c>
      <c r="D5880" s="322" t="s">
        <v>43815</v>
      </c>
    </row>
    <row r="5881" spans="1:4">
      <c r="A5881" s="323">
        <v>87266</v>
      </c>
      <c r="B5881" s="321" t="s">
        <v>5786</v>
      </c>
      <c r="C5881" s="321" t="s">
        <v>430</v>
      </c>
      <c r="D5881" s="322" t="s">
        <v>43816</v>
      </c>
    </row>
    <row r="5882" spans="1:4">
      <c r="A5882" s="323">
        <v>87267</v>
      </c>
      <c r="B5882" s="321" t="s">
        <v>5787</v>
      </c>
      <c r="C5882" s="321" t="s">
        <v>430</v>
      </c>
      <c r="D5882" s="322" t="s">
        <v>43817</v>
      </c>
    </row>
    <row r="5883" spans="1:4">
      <c r="A5883" s="323">
        <v>87268</v>
      </c>
      <c r="B5883" s="321" t="s">
        <v>5788</v>
      </c>
      <c r="C5883" s="321" t="s">
        <v>430</v>
      </c>
      <c r="D5883" s="322" t="s">
        <v>40639</v>
      </c>
    </row>
    <row r="5884" spans="1:4">
      <c r="A5884" s="323">
        <v>87269</v>
      </c>
      <c r="B5884" s="321" t="s">
        <v>5789</v>
      </c>
      <c r="C5884" s="321" t="s">
        <v>430</v>
      </c>
      <c r="D5884" s="322" t="s">
        <v>43818</v>
      </c>
    </row>
    <row r="5885" spans="1:4">
      <c r="A5885" s="323">
        <v>87270</v>
      </c>
      <c r="B5885" s="321" t="s">
        <v>5790</v>
      </c>
      <c r="C5885" s="321" t="s">
        <v>430</v>
      </c>
      <c r="D5885" s="322" t="s">
        <v>43819</v>
      </c>
    </row>
    <row r="5886" spans="1:4">
      <c r="A5886" s="323">
        <v>87271</v>
      </c>
      <c r="B5886" s="321" t="s">
        <v>5791</v>
      </c>
      <c r="C5886" s="321" t="s">
        <v>430</v>
      </c>
      <c r="D5886" s="322" t="s">
        <v>43820</v>
      </c>
    </row>
    <row r="5887" spans="1:4">
      <c r="A5887" s="323">
        <v>87272</v>
      </c>
      <c r="B5887" s="321" t="s">
        <v>5792</v>
      </c>
      <c r="C5887" s="321" t="s">
        <v>430</v>
      </c>
      <c r="D5887" s="322" t="s">
        <v>43821</v>
      </c>
    </row>
    <row r="5888" spans="1:4">
      <c r="A5888" s="323">
        <v>87273</v>
      </c>
      <c r="B5888" s="321" t="s">
        <v>5793</v>
      </c>
      <c r="C5888" s="321" t="s">
        <v>430</v>
      </c>
      <c r="D5888" s="322" t="s">
        <v>40554</v>
      </c>
    </row>
    <row r="5889" spans="1:4">
      <c r="A5889" s="323">
        <v>87274</v>
      </c>
      <c r="B5889" s="321" t="s">
        <v>5794</v>
      </c>
      <c r="C5889" s="321" t="s">
        <v>430</v>
      </c>
      <c r="D5889" s="322" t="s">
        <v>43822</v>
      </c>
    </row>
    <row r="5890" spans="1:4">
      <c r="A5890" s="323">
        <v>87275</v>
      </c>
      <c r="B5890" s="321" t="s">
        <v>5795</v>
      </c>
      <c r="C5890" s="321" t="s">
        <v>430</v>
      </c>
      <c r="D5890" s="322" t="s">
        <v>43823</v>
      </c>
    </row>
    <row r="5891" spans="1:4">
      <c r="A5891" s="323">
        <v>88786</v>
      </c>
      <c r="B5891" s="321" t="s">
        <v>5796</v>
      </c>
      <c r="C5891" s="321" t="s">
        <v>430</v>
      </c>
      <c r="D5891" s="322" t="s">
        <v>43824</v>
      </c>
    </row>
    <row r="5892" spans="1:4">
      <c r="A5892" s="323">
        <v>88787</v>
      </c>
      <c r="B5892" s="321" t="s">
        <v>5797</v>
      </c>
      <c r="C5892" s="321" t="s">
        <v>430</v>
      </c>
      <c r="D5892" s="322" t="s">
        <v>43825</v>
      </c>
    </row>
    <row r="5893" spans="1:4">
      <c r="A5893" s="323">
        <v>88788</v>
      </c>
      <c r="B5893" s="321" t="s">
        <v>5798</v>
      </c>
      <c r="C5893" s="321" t="s">
        <v>430</v>
      </c>
      <c r="D5893" s="322" t="s">
        <v>43826</v>
      </c>
    </row>
    <row r="5894" spans="1:4">
      <c r="A5894" s="323">
        <v>88789</v>
      </c>
      <c r="B5894" s="321" t="s">
        <v>5799</v>
      </c>
      <c r="C5894" s="321" t="s">
        <v>430</v>
      </c>
      <c r="D5894" s="322" t="s">
        <v>43827</v>
      </c>
    </row>
    <row r="5895" spans="1:4">
      <c r="A5895" s="323">
        <v>89045</v>
      </c>
      <c r="B5895" s="321" t="s">
        <v>5800</v>
      </c>
      <c r="C5895" s="321" t="s">
        <v>430</v>
      </c>
      <c r="D5895" s="322" t="s">
        <v>43828</v>
      </c>
    </row>
    <row r="5896" spans="1:4">
      <c r="A5896" s="323">
        <v>89170</v>
      </c>
      <c r="B5896" s="321" t="s">
        <v>5801</v>
      </c>
      <c r="C5896" s="321" t="s">
        <v>430</v>
      </c>
      <c r="D5896" s="322" t="s">
        <v>43829</v>
      </c>
    </row>
    <row r="5897" spans="1:4">
      <c r="A5897" s="323">
        <v>93392</v>
      </c>
      <c r="B5897" s="321" t="s">
        <v>5802</v>
      </c>
      <c r="C5897" s="321" t="s">
        <v>430</v>
      </c>
      <c r="D5897" s="322" t="s">
        <v>43663</v>
      </c>
    </row>
    <row r="5898" spans="1:4">
      <c r="A5898" s="323">
        <v>93393</v>
      </c>
      <c r="B5898" s="321" t="s">
        <v>5803</v>
      </c>
      <c r="C5898" s="321" t="s">
        <v>430</v>
      </c>
      <c r="D5898" s="322" t="s">
        <v>43830</v>
      </c>
    </row>
    <row r="5899" spans="1:4">
      <c r="A5899" s="323">
        <v>93394</v>
      </c>
      <c r="B5899" s="321" t="s">
        <v>5804</v>
      </c>
      <c r="C5899" s="321" t="s">
        <v>430</v>
      </c>
      <c r="D5899" s="322" t="s">
        <v>43831</v>
      </c>
    </row>
    <row r="5900" spans="1:4">
      <c r="A5900" s="323">
        <v>93395</v>
      </c>
      <c r="B5900" s="321" t="s">
        <v>5805</v>
      </c>
      <c r="C5900" s="321" t="s">
        <v>430</v>
      </c>
      <c r="D5900" s="322" t="s">
        <v>41648</v>
      </c>
    </row>
    <row r="5901" spans="1:4">
      <c r="A5901" s="323">
        <v>99194</v>
      </c>
      <c r="B5901" s="321" t="s">
        <v>5806</v>
      </c>
      <c r="C5901" s="321" t="s">
        <v>430</v>
      </c>
      <c r="D5901" s="322" t="s">
        <v>43832</v>
      </c>
    </row>
    <row r="5902" spans="1:4">
      <c r="A5902" s="323">
        <v>99195</v>
      </c>
      <c r="B5902" s="321" t="s">
        <v>5807</v>
      </c>
      <c r="C5902" s="321" t="s">
        <v>430</v>
      </c>
      <c r="D5902" s="322" t="s">
        <v>43833</v>
      </c>
    </row>
    <row r="5903" spans="1:4">
      <c r="A5903" s="323">
        <v>99196</v>
      </c>
      <c r="B5903" s="321" t="s">
        <v>5808</v>
      </c>
      <c r="C5903" s="321" t="s">
        <v>430</v>
      </c>
      <c r="D5903" s="322" t="s">
        <v>43834</v>
      </c>
    </row>
    <row r="5904" spans="1:4">
      <c r="A5904" s="323">
        <v>99198</v>
      </c>
      <c r="B5904" s="321" t="s">
        <v>5809</v>
      </c>
      <c r="C5904" s="321" t="s">
        <v>430</v>
      </c>
      <c r="D5904" s="322" t="s">
        <v>42284</v>
      </c>
    </row>
    <row r="5905" spans="1:4">
      <c r="A5905" s="323">
        <v>101965</v>
      </c>
      <c r="B5905" s="321" t="s">
        <v>5810</v>
      </c>
      <c r="C5905" s="321" t="s">
        <v>40</v>
      </c>
      <c r="D5905" s="322" t="s">
        <v>43835</v>
      </c>
    </row>
    <row r="5906" spans="1:4">
      <c r="A5906" s="323">
        <v>101966</v>
      </c>
      <c r="B5906" s="321" t="s">
        <v>5811</v>
      </c>
      <c r="C5906" s="321" t="s">
        <v>40</v>
      </c>
      <c r="D5906" s="322" t="s">
        <v>43836</v>
      </c>
    </row>
    <row r="5907" spans="1:4">
      <c r="A5907" s="323">
        <v>101979</v>
      </c>
      <c r="B5907" s="321" t="s">
        <v>5812</v>
      </c>
      <c r="C5907" s="321" t="s">
        <v>40</v>
      </c>
      <c r="D5907" s="322" t="s">
        <v>41079</v>
      </c>
    </row>
    <row r="5908" spans="1:4">
      <c r="A5908" s="323">
        <v>96112</v>
      </c>
      <c r="B5908" s="321" t="s">
        <v>5813</v>
      </c>
      <c r="C5908" s="321" t="s">
        <v>430</v>
      </c>
      <c r="D5908" s="322" t="s">
        <v>43837</v>
      </c>
    </row>
    <row r="5909" spans="1:4">
      <c r="A5909" s="323">
        <v>96117</v>
      </c>
      <c r="B5909" s="321" t="s">
        <v>5814</v>
      </c>
      <c r="C5909" s="321" t="s">
        <v>430</v>
      </c>
      <c r="D5909" s="322" t="s">
        <v>43838</v>
      </c>
    </row>
    <row r="5910" spans="1:4">
      <c r="A5910" s="323">
        <v>96122</v>
      </c>
      <c r="B5910" s="321" t="s">
        <v>5815</v>
      </c>
      <c r="C5910" s="321" t="s">
        <v>40</v>
      </c>
      <c r="D5910" s="322" t="s">
        <v>42042</v>
      </c>
    </row>
    <row r="5911" spans="1:4">
      <c r="A5911" s="323">
        <v>96109</v>
      </c>
      <c r="B5911" s="321" t="s">
        <v>5816</v>
      </c>
      <c r="C5911" s="321" t="s">
        <v>430</v>
      </c>
      <c r="D5911" s="322" t="s">
        <v>43839</v>
      </c>
    </row>
    <row r="5912" spans="1:4">
      <c r="A5912" s="323">
        <v>96110</v>
      </c>
      <c r="B5912" s="321" t="s">
        <v>5817</v>
      </c>
      <c r="C5912" s="321" t="s">
        <v>430</v>
      </c>
      <c r="D5912" s="322" t="s">
        <v>43840</v>
      </c>
    </row>
    <row r="5913" spans="1:4">
      <c r="A5913" s="323">
        <v>96113</v>
      </c>
      <c r="B5913" s="321" t="s">
        <v>5818</v>
      </c>
      <c r="C5913" s="321" t="s">
        <v>430</v>
      </c>
      <c r="D5913" s="322" t="s">
        <v>43841</v>
      </c>
    </row>
    <row r="5914" spans="1:4">
      <c r="A5914" s="323">
        <v>96114</v>
      </c>
      <c r="B5914" s="321" t="s">
        <v>5819</v>
      </c>
      <c r="C5914" s="321" t="s">
        <v>430</v>
      </c>
      <c r="D5914" s="322" t="s">
        <v>43842</v>
      </c>
    </row>
    <row r="5915" spans="1:4">
      <c r="A5915" s="323">
        <v>96120</v>
      </c>
      <c r="B5915" s="321" t="s">
        <v>5820</v>
      </c>
      <c r="C5915" s="321" t="s">
        <v>40</v>
      </c>
      <c r="D5915" s="322" t="s">
        <v>43843</v>
      </c>
    </row>
    <row r="5916" spans="1:4">
      <c r="A5916" s="323">
        <v>96123</v>
      </c>
      <c r="B5916" s="321" t="s">
        <v>5821</v>
      </c>
      <c r="C5916" s="321" t="s">
        <v>40</v>
      </c>
      <c r="D5916" s="322" t="s">
        <v>43844</v>
      </c>
    </row>
    <row r="5917" spans="1:4">
      <c r="A5917" s="323">
        <v>99054</v>
      </c>
      <c r="B5917" s="321" t="s">
        <v>5822</v>
      </c>
      <c r="C5917" s="321" t="s">
        <v>430</v>
      </c>
      <c r="D5917" s="322" t="s">
        <v>41697</v>
      </c>
    </row>
    <row r="5918" spans="1:4">
      <c r="A5918" s="323">
        <v>96111</v>
      </c>
      <c r="B5918" s="321" t="s">
        <v>5823</v>
      </c>
      <c r="C5918" s="321" t="s">
        <v>430</v>
      </c>
      <c r="D5918" s="322" t="s">
        <v>43845</v>
      </c>
    </row>
    <row r="5919" spans="1:4">
      <c r="A5919" s="323">
        <v>96116</v>
      </c>
      <c r="B5919" s="321" t="s">
        <v>5824</v>
      </c>
      <c r="C5919" s="321" t="s">
        <v>430</v>
      </c>
      <c r="D5919" s="322" t="s">
        <v>39288</v>
      </c>
    </row>
    <row r="5920" spans="1:4">
      <c r="A5920" s="323">
        <v>96121</v>
      </c>
      <c r="B5920" s="321" t="s">
        <v>5825</v>
      </c>
      <c r="C5920" s="321" t="s">
        <v>40</v>
      </c>
      <c r="D5920" s="322" t="s">
        <v>43846</v>
      </c>
    </row>
    <row r="5921" spans="1:4">
      <c r="A5921" s="323">
        <v>96485</v>
      </c>
      <c r="B5921" s="321" t="s">
        <v>5826</v>
      </c>
      <c r="C5921" s="321" t="s">
        <v>430</v>
      </c>
      <c r="D5921" s="322" t="s">
        <v>43847</v>
      </c>
    </row>
    <row r="5922" spans="1:4">
      <c r="A5922" s="323">
        <v>96486</v>
      </c>
      <c r="B5922" s="321" t="s">
        <v>5827</v>
      </c>
      <c r="C5922" s="321" t="s">
        <v>430</v>
      </c>
      <c r="D5922" s="322" t="s">
        <v>43848</v>
      </c>
    </row>
    <row r="5923" spans="1:4">
      <c r="A5923" s="323">
        <v>91514</v>
      </c>
      <c r="B5923" s="321" t="s">
        <v>5828</v>
      </c>
      <c r="C5923" s="321" t="s">
        <v>430</v>
      </c>
      <c r="D5923" s="322" t="s">
        <v>43849</v>
      </c>
    </row>
    <row r="5924" spans="1:4">
      <c r="A5924" s="323">
        <v>91515</v>
      </c>
      <c r="B5924" s="321" t="s">
        <v>5829</v>
      </c>
      <c r="C5924" s="321" t="s">
        <v>430</v>
      </c>
      <c r="D5924" s="322" t="s">
        <v>43850</v>
      </c>
    </row>
    <row r="5925" spans="1:4">
      <c r="A5925" s="323">
        <v>91516</v>
      </c>
      <c r="B5925" s="321" t="s">
        <v>5830</v>
      </c>
      <c r="C5925" s="321" t="s">
        <v>430</v>
      </c>
      <c r="D5925" s="322" t="s">
        <v>41171</v>
      </c>
    </row>
    <row r="5926" spans="1:4">
      <c r="A5926" s="323">
        <v>91517</v>
      </c>
      <c r="B5926" s="321" t="s">
        <v>5831</v>
      </c>
      <c r="C5926" s="321" t="s">
        <v>430</v>
      </c>
      <c r="D5926" s="322" t="s">
        <v>43851</v>
      </c>
    </row>
    <row r="5927" spans="1:4">
      <c r="A5927" s="323">
        <v>91519</v>
      </c>
      <c r="B5927" s="321" t="s">
        <v>5832</v>
      </c>
      <c r="C5927" s="321" t="s">
        <v>430</v>
      </c>
      <c r="D5927" s="322" t="s">
        <v>42253</v>
      </c>
    </row>
    <row r="5928" spans="1:4">
      <c r="A5928" s="323">
        <v>91520</v>
      </c>
      <c r="B5928" s="321" t="s">
        <v>5833</v>
      </c>
      <c r="C5928" s="321" t="s">
        <v>430</v>
      </c>
      <c r="D5928" s="322" t="s">
        <v>43852</v>
      </c>
    </row>
    <row r="5929" spans="1:4">
      <c r="A5929" s="323">
        <v>91522</v>
      </c>
      <c r="B5929" s="321" t="s">
        <v>5834</v>
      </c>
      <c r="C5929" s="321" t="s">
        <v>430</v>
      </c>
      <c r="D5929" s="322" t="s">
        <v>43217</v>
      </c>
    </row>
    <row r="5930" spans="1:4">
      <c r="A5930" s="323">
        <v>91525</v>
      </c>
      <c r="B5930" s="321" t="s">
        <v>5835</v>
      </c>
      <c r="C5930" s="321" t="s">
        <v>430</v>
      </c>
      <c r="D5930" s="322" t="s">
        <v>39593</v>
      </c>
    </row>
    <row r="5931" spans="1:4">
      <c r="A5931" s="323">
        <v>87280</v>
      </c>
      <c r="B5931" s="321" t="s">
        <v>5836</v>
      </c>
      <c r="C5931" s="321" t="s">
        <v>1503</v>
      </c>
      <c r="D5931" s="322" t="s">
        <v>43853</v>
      </c>
    </row>
    <row r="5932" spans="1:4">
      <c r="A5932" s="323">
        <v>87281</v>
      </c>
      <c r="B5932" s="321" t="s">
        <v>5837</v>
      </c>
      <c r="C5932" s="321" t="s">
        <v>1503</v>
      </c>
      <c r="D5932" s="322" t="s">
        <v>43854</v>
      </c>
    </row>
    <row r="5933" spans="1:4">
      <c r="A5933" s="323">
        <v>87283</v>
      </c>
      <c r="B5933" s="321" t="s">
        <v>5838</v>
      </c>
      <c r="C5933" s="321" t="s">
        <v>1503</v>
      </c>
      <c r="D5933" s="322" t="s">
        <v>43855</v>
      </c>
    </row>
    <row r="5934" spans="1:4">
      <c r="A5934" s="323">
        <v>87284</v>
      </c>
      <c r="B5934" s="321" t="s">
        <v>5839</v>
      </c>
      <c r="C5934" s="321" t="s">
        <v>1503</v>
      </c>
      <c r="D5934" s="322" t="s">
        <v>43856</v>
      </c>
    </row>
    <row r="5935" spans="1:4">
      <c r="A5935" s="323">
        <v>87286</v>
      </c>
      <c r="B5935" s="321" t="s">
        <v>5840</v>
      </c>
      <c r="C5935" s="321" t="s">
        <v>1503</v>
      </c>
      <c r="D5935" s="322" t="s">
        <v>43857</v>
      </c>
    </row>
    <row r="5936" spans="1:4">
      <c r="A5936" s="323">
        <v>87287</v>
      </c>
      <c r="B5936" s="321" t="s">
        <v>5841</v>
      </c>
      <c r="C5936" s="321" t="s">
        <v>1503</v>
      </c>
      <c r="D5936" s="322" t="s">
        <v>43858</v>
      </c>
    </row>
    <row r="5937" spans="1:4">
      <c r="A5937" s="323">
        <v>87289</v>
      </c>
      <c r="B5937" s="321" t="s">
        <v>5842</v>
      </c>
      <c r="C5937" s="321" t="s">
        <v>1503</v>
      </c>
      <c r="D5937" s="322" t="s">
        <v>43859</v>
      </c>
    </row>
    <row r="5938" spans="1:4">
      <c r="A5938" s="323">
        <v>87290</v>
      </c>
      <c r="B5938" s="321" t="s">
        <v>5843</v>
      </c>
      <c r="C5938" s="321" t="s">
        <v>1503</v>
      </c>
      <c r="D5938" s="322" t="s">
        <v>43860</v>
      </c>
    </row>
    <row r="5939" spans="1:4">
      <c r="A5939" s="323">
        <v>87292</v>
      </c>
      <c r="B5939" s="321" t="s">
        <v>5844</v>
      </c>
      <c r="C5939" s="321" t="s">
        <v>1503</v>
      </c>
      <c r="D5939" s="322" t="s">
        <v>43861</v>
      </c>
    </row>
    <row r="5940" spans="1:4">
      <c r="A5940" s="323">
        <v>87294</v>
      </c>
      <c r="B5940" s="321" t="s">
        <v>5845</v>
      </c>
      <c r="C5940" s="321" t="s">
        <v>1503</v>
      </c>
      <c r="D5940" s="322" t="s">
        <v>43862</v>
      </c>
    </row>
    <row r="5941" spans="1:4">
      <c r="A5941" s="323">
        <v>87295</v>
      </c>
      <c r="B5941" s="321" t="s">
        <v>5846</v>
      </c>
      <c r="C5941" s="321" t="s">
        <v>1503</v>
      </c>
      <c r="D5941" s="322" t="s">
        <v>43863</v>
      </c>
    </row>
    <row r="5942" spans="1:4">
      <c r="A5942" s="323">
        <v>87296</v>
      </c>
      <c r="B5942" s="321" t="s">
        <v>5847</v>
      </c>
      <c r="C5942" s="321" t="s">
        <v>1503</v>
      </c>
      <c r="D5942" s="322" t="s">
        <v>43864</v>
      </c>
    </row>
    <row r="5943" spans="1:4">
      <c r="A5943" s="323">
        <v>87298</v>
      </c>
      <c r="B5943" s="321" t="s">
        <v>5848</v>
      </c>
      <c r="C5943" s="321" t="s">
        <v>1503</v>
      </c>
      <c r="D5943" s="322" t="s">
        <v>43865</v>
      </c>
    </row>
    <row r="5944" spans="1:4">
      <c r="A5944" s="323">
        <v>87299</v>
      </c>
      <c r="B5944" s="321" t="s">
        <v>5849</v>
      </c>
      <c r="C5944" s="321" t="s">
        <v>1503</v>
      </c>
      <c r="D5944" s="322" t="s">
        <v>43866</v>
      </c>
    </row>
    <row r="5945" spans="1:4">
      <c r="A5945" s="323">
        <v>87301</v>
      </c>
      <c r="B5945" s="321" t="s">
        <v>5850</v>
      </c>
      <c r="C5945" s="321" t="s">
        <v>1503</v>
      </c>
      <c r="D5945" s="322" t="s">
        <v>43867</v>
      </c>
    </row>
    <row r="5946" spans="1:4">
      <c r="A5946" s="323">
        <v>87302</v>
      </c>
      <c r="B5946" s="321" t="s">
        <v>5851</v>
      </c>
      <c r="C5946" s="321" t="s">
        <v>1503</v>
      </c>
      <c r="D5946" s="322" t="s">
        <v>43868</v>
      </c>
    </row>
    <row r="5947" spans="1:4">
      <c r="A5947" s="323">
        <v>87304</v>
      </c>
      <c r="B5947" s="321" t="s">
        <v>5852</v>
      </c>
      <c r="C5947" s="321" t="s">
        <v>1503</v>
      </c>
      <c r="D5947" s="322" t="s">
        <v>43869</v>
      </c>
    </row>
    <row r="5948" spans="1:4">
      <c r="A5948" s="323">
        <v>87305</v>
      </c>
      <c r="B5948" s="321" t="s">
        <v>5853</v>
      </c>
      <c r="C5948" s="321" t="s">
        <v>1503</v>
      </c>
      <c r="D5948" s="322" t="s">
        <v>43870</v>
      </c>
    </row>
    <row r="5949" spans="1:4">
      <c r="A5949" s="323">
        <v>87307</v>
      </c>
      <c r="B5949" s="321" t="s">
        <v>5854</v>
      </c>
      <c r="C5949" s="321" t="s">
        <v>1503</v>
      </c>
      <c r="D5949" s="322" t="s">
        <v>43871</v>
      </c>
    </row>
    <row r="5950" spans="1:4">
      <c r="A5950" s="323">
        <v>87308</v>
      </c>
      <c r="B5950" s="321" t="s">
        <v>5855</v>
      </c>
      <c r="C5950" s="321" t="s">
        <v>1503</v>
      </c>
      <c r="D5950" s="322" t="s">
        <v>43872</v>
      </c>
    </row>
    <row r="5951" spans="1:4">
      <c r="A5951" s="323">
        <v>87310</v>
      </c>
      <c r="B5951" s="321" t="s">
        <v>5856</v>
      </c>
      <c r="C5951" s="321" t="s">
        <v>1503</v>
      </c>
      <c r="D5951" s="322" t="s">
        <v>43873</v>
      </c>
    </row>
    <row r="5952" spans="1:4">
      <c r="A5952" s="323">
        <v>87311</v>
      </c>
      <c r="B5952" s="321" t="s">
        <v>5857</v>
      </c>
      <c r="C5952" s="321" t="s">
        <v>1503</v>
      </c>
      <c r="D5952" s="322" t="s">
        <v>43874</v>
      </c>
    </row>
    <row r="5953" spans="1:4">
      <c r="A5953" s="323">
        <v>87313</v>
      </c>
      <c r="B5953" s="321" t="s">
        <v>5858</v>
      </c>
      <c r="C5953" s="321" t="s">
        <v>1503</v>
      </c>
      <c r="D5953" s="322" t="s">
        <v>43875</v>
      </c>
    </row>
    <row r="5954" spans="1:4">
      <c r="A5954" s="323">
        <v>87314</v>
      </c>
      <c r="B5954" s="321" t="s">
        <v>5859</v>
      </c>
      <c r="C5954" s="321" t="s">
        <v>1503</v>
      </c>
      <c r="D5954" s="322" t="s">
        <v>43876</v>
      </c>
    </row>
    <row r="5955" spans="1:4">
      <c r="A5955" s="323">
        <v>87316</v>
      </c>
      <c r="B5955" s="321" t="s">
        <v>5860</v>
      </c>
      <c r="C5955" s="321" t="s">
        <v>1503</v>
      </c>
      <c r="D5955" s="322" t="s">
        <v>43877</v>
      </c>
    </row>
    <row r="5956" spans="1:4">
      <c r="A5956" s="323">
        <v>87317</v>
      </c>
      <c r="B5956" s="321" t="s">
        <v>5861</v>
      </c>
      <c r="C5956" s="321" t="s">
        <v>1503</v>
      </c>
      <c r="D5956" s="322" t="s">
        <v>43878</v>
      </c>
    </row>
    <row r="5957" spans="1:4">
      <c r="A5957" s="323">
        <v>87319</v>
      </c>
      <c r="B5957" s="321" t="s">
        <v>5862</v>
      </c>
      <c r="C5957" s="321" t="s">
        <v>1503</v>
      </c>
      <c r="D5957" s="322" t="s">
        <v>43879</v>
      </c>
    </row>
    <row r="5958" spans="1:4">
      <c r="A5958" s="323">
        <v>87320</v>
      </c>
      <c r="B5958" s="321" t="s">
        <v>5863</v>
      </c>
      <c r="C5958" s="321" t="s">
        <v>1503</v>
      </c>
      <c r="D5958" s="322" t="s">
        <v>43880</v>
      </c>
    </row>
    <row r="5959" spans="1:4">
      <c r="A5959" s="323">
        <v>87322</v>
      </c>
      <c r="B5959" s="321" t="s">
        <v>5864</v>
      </c>
      <c r="C5959" s="321" t="s">
        <v>1503</v>
      </c>
      <c r="D5959" s="322" t="s">
        <v>43881</v>
      </c>
    </row>
    <row r="5960" spans="1:4">
      <c r="A5960" s="323">
        <v>87323</v>
      </c>
      <c r="B5960" s="321" t="s">
        <v>5865</v>
      </c>
      <c r="C5960" s="321" t="s">
        <v>1503</v>
      </c>
      <c r="D5960" s="322" t="s">
        <v>43882</v>
      </c>
    </row>
    <row r="5961" spans="1:4">
      <c r="A5961" s="323">
        <v>87325</v>
      </c>
      <c r="B5961" s="321" t="s">
        <v>5866</v>
      </c>
      <c r="C5961" s="321" t="s">
        <v>1503</v>
      </c>
      <c r="D5961" s="322" t="s">
        <v>43883</v>
      </c>
    </row>
    <row r="5962" spans="1:4">
      <c r="A5962" s="323">
        <v>87326</v>
      </c>
      <c r="B5962" s="321" t="s">
        <v>5867</v>
      </c>
      <c r="C5962" s="321" t="s">
        <v>1503</v>
      </c>
      <c r="D5962" s="322" t="s">
        <v>43884</v>
      </c>
    </row>
    <row r="5963" spans="1:4">
      <c r="A5963" s="323">
        <v>87327</v>
      </c>
      <c r="B5963" s="321" t="s">
        <v>5868</v>
      </c>
      <c r="C5963" s="321" t="s">
        <v>1503</v>
      </c>
      <c r="D5963" s="322" t="s">
        <v>43885</v>
      </c>
    </row>
    <row r="5964" spans="1:4">
      <c r="A5964" s="323">
        <v>87328</v>
      </c>
      <c r="B5964" s="321" t="s">
        <v>5869</v>
      </c>
      <c r="C5964" s="321" t="s">
        <v>1503</v>
      </c>
      <c r="D5964" s="322" t="s">
        <v>43886</v>
      </c>
    </row>
    <row r="5965" spans="1:4">
      <c r="A5965" s="323">
        <v>87329</v>
      </c>
      <c r="B5965" s="321" t="s">
        <v>5870</v>
      </c>
      <c r="C5965" s="321" t="s">
        <v>1503</v>
      </c>
      <c r="D5965" s="322" t="s">
        <v>43887</v>
      </c>
    </row>
    <row r="5966" spans="1:4">
      <c r="A5966" s="323">
        <v>87330</v>
      </c>
      <c r="B5966" s="321" t="s">
        <v>5871</v>
      </c>
      <c r="C5966" s="321" t="s">
        <v>1503</v>
      </c>
      <c r="D5966" s="322" t="s">
        <v>43888</v>
      </c>
    </row>
    <row r="5967" spans="1:4">
      <c r="A5967" s="323">
        <v>87331</v>
      </c>
      <c r="B5967" s="321" t="s">
        <v>5872</v>
      </c>
      <c r="C5967" s="321" t="s">
        <v>1503</v>
      </c>
      <c r="D5967" s="322" t="s">
        <v>43889</v>
      </c>
    </row>
    <row r="5968" spans="1:4">
      <c r="A5968" s="323">
        <v>87332</v>
      </c>
      <c r="B5968" s="321" t="s">
        <v>5873</v>
      </c>
      <c r="C5968" s="321" t="s">
        <v>1503</v>
      </c>
      <c r="D5968" s="322" t="s">
        <v>43890</v>
      </c>
    </row>
    <row r="5969" spans="1:4">
      <c r="A5969" s="323">
        <v>87333</v>
      </c>
      <c r="B5969" s="321" t="s">
        <v>5874</v>
      </c>
      <c r="C5969" s="321" t="s">
        <v>1503</v>
      </c>
      <c r="D5969" s="322" t="s">
        <v>43891</v>
      </c>
    </row>
    <row r="5970" spans="1:4">
      <c r="A5970" s="323">
        <v>87334</v>
      </c>
      <c r="B5970" s="321" t="s">
        <v>5875</v>
      </c>
      <c r="C5970" s="321" t="s">
        <v>1503</v>
      </c>
      <c r="D5970" s="322" t="s">
        <v>43892</v>
      </c>
    </row>
    <row r="5971" spans="1:4">
      <c r="A5971" s="323">
        <v>87335</v>
      </c>
      <c r="B5971" s="321" t="s">
        <v>5876</v>
      </c>
      <c r="C5971" s="321" t="s">
        <v>1503</v>
      </c>
      <c r="D5971" s="322" t="s">
        <v>43893</v>
      </c>
    </row>
    <row r="5972" spans="1:4">
      <c r="A5972" s="323">
        <v>87336</v>
      </c>
      <c r="B5972" s="321" t="s">
        <v>5877</v>
      </c>
      <c r="C5972" s="321" t="s">
        <v>1503</v>
      </c>
      <c r="D5972" s="322" t="s">
        <v>43894</v>
      </c>
    </row>
    <row r="5973" spans="1:4">
      <c r="A5973" s="323">
        <v>87337</v>
      </c>
      <c r="B5973" s="321" t="s">
        <v>5878</v>
      </c>
      <c r="C5973" s="321" t="s">
        <v>1503</v>
      </c>
      <c r="D5973" s="322" t="s">
        <v>43895</v>
      </c>
    </row>
    <row r="5974" spans="1:4">
      <c r="A5974" s="323">
        <v>87338</v>
      </c>
      <c r="B5974" s="321" t="s">
        <v>5879</v>
      </c>
      <c r="C5974" s="321" t="s">
        <v>1503</v>
      </c>
      <c r="D5974" s="322" t="s">
        <v>43896</v>
      </c>
    </row>
    <row r="5975" spans="1:4">
      <c r="A5975" s="323">
        <v>87339</v>
      </c>
      <c r="B5975" s="321" t="s">
        <v>5880</v>
      </c>
      <c r="C5975" s="321" t="s">
        <v>1503</v>
      </c>
      <c r="D5975" s="322" t="s">
        <v>43897</v>
      </c>
    </row>
    <row r="5976" spans="1:4">
      <c r="A5976" s="323">
        <v>87340</v>
      </c>
      <c r="B5976" s="321" t="s">
        <v>5881</v>
      </c>
      <c r="C5976" s="321" t="s">
        <v>1503</v>
      </c>
      <c r="D5976" s="322" t="s">
        <v>43898</v>
      </c>
    </row>
    <row r="5977" spans="1:4">
      <c r="A5977" s="323">
        <v>87341</v>
      </c>
      <c r="B5977" s="321" t="s">
        <v>5882</v>
      </c>
      <c r="C5977" s="321" t="s">
        <v>1503</v>
      </c>
      <c r="D5977" s="322" t="s">
        <v>43899</v>
      </c>
    </row>
    <row r="5978" spans="1:4">
      <c r="A5978" s="323">
        <v>87342</v>
      </c>
      <c r="B5978" s="321" t="s">
        <v>5883</v>
      </c>
      <c r="C5978" s="321" t="s">
        <v>1503</v>
      </c>
      <c r="D5978" s="322" t="s">
        <v>43900</v>
      </c>
    </row>
    <row r="5979" spans="1:4">
      <c r="A5979" s="323">
        <v>87343</v>
      </c>
      <c r="B5979" s="321" t="s">
        <v>5884</v>
      </c>
      <c r="C5979" s="321" t="s">
        <v>1503</v>
      </c>
      <c r="D5979" s="322" t="s">
        <v>43901</v>
      </c>
    </row>
    <row r="5980" spans="1:4">
      <c r="A5980" s="323">
        <v>87344</v>
      </c>
      <c r="B5980" s="321" t="s">
        <v>5885</v>
      </c>
      <c r="C5980" s="321" t="s">
        <v>1503</v>
      </c>
      <c r="D5980" s="322" t="s">
        <v>43902</v>
      </c>
    </row>
    <row r="5981" spans="1:4">
      <c r="A5981" s="323">
        <v>87345</v>
      </c>
      <c r="B5981" s="321" t="s">
        <v>5886</v>
      </c>
      <c r="C5981" s="321" t="s">
        <v>1503</v>
      </c>
      <c r="D5981" s="322" t="s">
        <v>43903</v>
      </c>
    </row>
    <row r="5982" spans="1:4">
      <c r="A5982" s="323">
        <v>87346</v>
      </c>
      <c r="B5982" s="321" t="s">
        <v>5887</v>
      </c>
      <c r="C5982" s="321" t="s">
        <v>1503</v>
      </c>
      <c r="D5982" s="322" t="s">
        <v>43904</v>
      </c>
    </row>
    <row r="5983" spans="1:4">
      <c r="A5983" s="323">
        <v>87347</v>
      </c>
      <c r="B5983" s="321" t="s">
        <v>5888</v>
      </c>
      <c r="C5983" s="321" t="s">
        <v>1503</v>
      </c>
      <c r="D5983" s="322" t="s">
        <v>43905</v>
      </c>
    </row>
    <row r="5984" spans="1:4">
      <c r="A5984" s="323">
        <v>87348</v>
      </c>
      <c r="B5984" s="321" t="s">
        <v>5889</v>
      </c>
      <c r="C5984" s="321" t="s">
        <v>1503</v>
      </c>
      <c r="D5984" s="322" t="s">
        <v>43906</v>
      </c>
    </row>
    <row r="5985" spans="1:4">
      <c r="A5985" s="323">
        <v>87349</v>
      </c>
      <c r="B5985" s="321" t="s">
        <v>5890</v>
      </c>
      <c r="C5985" s="321" t="s">
        <v>1503</v>
      </c>
      <c r="D5985" s="322" t="s">
        <v>43907</v>
      </c>
    </row>
    <row r="5986" spans="1:4">
      <c r="A5986" s="323">
        <v>87350</v>
      </c>
      <c r="B5986" s="321" t="s">
        <v>5891</v>
      </c>
      <c r="C5986" s="321" t="s">
        <v>1503</v>
      </c>
      <c r="D5986" s="322" t="s">
        <v>43908</v>
      </c>
    </row>
    <row r="5987" spans="1:4">
      <c r="A5987" s="323">
        <v>87351</v>
      </c>
      <c r="B5987" s="321" t="s">
        <v>5892</v>
      </c>
      <c r="C5987" s="321" t="s">
        <v>1503</v>
      </c>
      <c r="D5987" s="322" t="s">
        <v>43909</v>
      </c>
    </row>
    <row r="5988" spans="1:4">
      <c r="A5988" s="323">
        <v>87352</v>
      </c>
      <c r="B5988" s="321" t="s">
        <v>5893</v>
      </c>
      <c r="C5988" s="321" t="s">
        <v>1503</v>
      </c>
      <c r="D5988" s="322" t="s">
        <v>43910</v>
      </c>
    </row>
    <row r="5989" spans="1:4">
      <c r="A5989" s="323">
        <v>87353</v>
      </c>
      <c r="B5989" s="321" t="s">
        <v>5894</v>
      </c>
      <c r="C5989" s="321" t="s">
        <v>1503</v>
      </c>
      <c r="D5989" s="322" t="s">
        <v>43911</v>
      </c>
    </row>
    <row r="5990" spans="1:4">
      <c r="A5990" s="323">
        <v>87354</v>
      </c>
      <c r="B5990" s="321" t="s">
        <v>5895</v>
      </c>
      <c r="C5990" s="321" t="s">
        <v>1503</v>
      </c>
      <c r="D5990" s="322" t="s">
        <v>43912</v>
      </c>
    </row>
    <row r="5991" spans="1:4">
      <c r="A5991" s="323">
        <v>87355</v>
      </c>
      <c r="B5991" s="321" t="s">
        <v>5896</v>
      </c>
      <c r="C5991" s="321" t="s">
        <v>1503</v>
      </c>
      <c r="D5991" s="322" t="s">
        <v>43913</v>
      </c>
    </row>
    <row r="5992" spans="1:4">
      <c r="A5992" s="323">
        <v>87356</v>
      </c>
      <c r="B5992" s="321" t="s">
        <v>5897</v>
      </c>
      <c r="C5992" s="321" t="s">
        <v>1503</v>
      </c>
      <c r="D5992" s="322" t="s">
        <v>43914</v>
      </c>
    </row>
    <row r="5993" spans="1:4">
      <c r="A5993" s="323">
        <v>87357</v>
      </c>
      <c r="B5993" s="321" t="s">
        <v>5898</v>
      </c>
      <c r="C5993" s="321" t="s">
        <v>1503</v>
      </c>
      <c r="D5993" s="322" t="s">
        <v>43915</v>
      </c>
    </row>
    <row r="5994" spans="1:4">
      <c r="A5994" s="323">
        <v>87358</v>
      </c>
      <c r="B5994" s="321" t="s">
        <v>5899</v>
      </c>
      <c r="C5994" s="321" t="s">
        <v>1503</v>
      </c>
      <c r="D5994" s="322" t="s">
        <v>43916</v>
      </c>
    </row>
    <row r="5995" spans="1:4">
      <c r="A5995" s="323">
        <v>87359</v>
      </c>
      <c r="B5995" s="321" t="s">
        <v>5900</v>
      </c>
      <c r="C5995" s="321" t="s">
        <v>1503</v>
      </c>
      <c r="D5995" s="322" t="s">
        <v>43917</v>
      </c>
    </row>
    <row r="5996" spans="1:4">
      <c r="A5996" s="323">
        <v>87360</v>
      </c>
      <c r="B5996" s="321" t="s">
        <v>5901</v>
      </c>
      <c r="C5996" s="321" t="s">
        <v>1503</v>
      </c>
      <c r="D5996" s="322" t="s">
        <v>43918</v>
      </c>
    </row>
    <row r="5997" spans="1:4">
      <c r="A5997" s="323">
        <v>87361</v>
      </c>
      <c r="B5997" s="321" t="s">
        <v>5902</v>
      </c>
      <c r="C5997" s="321" t="s">
        <v>1503</v>
      </c>
      <c r="D5997" s="322" t="s">
        <v>43919</v>
      </c>
    </row>
    <row r="5998" spans="1:4">
      <c r="A5998" s="323">
        <v>87362</v>
      </c>
      <c r="B5998" s="321" t="s">
        <v>5903</v>
      </c>
      <c r="C5998" s="321" t="s">
        <v>1503</v>
      </c>
      <c r="D5998" s="322" t="s">
        <v>43920</v>
      </c>
    </row>
    <row r="5999" spans="1:4">
      <c r="A5999" s="323">
        <v>87363</v>
      </c>
      <c r="B5999" s="321" t="s">
        <v>5904</v>
      </c>
      <c r="C5999" s="321" t="s">
        <v>1503</v>
      </c>
      <c r="D5999" s="322" t="s">
        <v>43921</v>
      </c>
    </row>
    <row r="6000" spans="1:4">
      <c r="A6000" s="323">
        <v>87364</v>
      </c>
      <c r="B6000" s="321" t="s">
        <v>5905</v>
      </c>
      <c r="C6000" s="321" t="s">
        <v>1503</v>
      </c>
      <c r="D6000" s="322" t="s">
        <v>43922</v>
      </c>
    </row>
    <row r="6001" spans="1:4">
      <c r="A6001" s="323">
        <v>87365</v>
      </c>
      <c r="B6001" s="321" t="s">
        <v>5906</v>
      </c>
      <c r="C6001" s="321" t="s">
        <v>1503</v>
      </c>
      <c r="D6001" s="322" t="s">
        <v>43923</v>
      </c>
    </row>
    <row r="6002" spans="1:4">
      <c r="A6002" s="323">
        <v>87366</v>
      </c>
      <c r="B6002" s="321" t="s">
        <v>5907</v>
      </c>
      <c r="C6002" s="321" t="s">
        <v>1503</v>
      </c>
      <c r="D6002" s="322" t="s">
        <v>43924</v>
      </c>
    </row>
    <row r="6003" spans="1:4">
      <c r="A6003" s="323">
        <v>87367</v>
      </c>
      <c r="B6003" s="321" t="s">
        <v>5908</v>
      </c>
      <c r="C6003" s="321" t="s">
        <v>1503</v>
      </c>
      <c r="D6003" s="322" t="s">
        <v>43925</v>
      </c>
    </row>
    <row r="6004" spans="1:4">
      <c r="A6004" s="323">
        <v>87368</v>
      </c>
      <c r="B6004" s="321" t="s">
        <v>5909</v>
      </c>
      <c r="C6004" s="321" t="s">
        <v>1503</v>
      </c>
      <c r="D6004" s="322" t="s">
        <v>43926</v>
      </c>
    </row>
    <row r="6005" spans="1:4">
      <c r="A6005" s="323">
        <v>87369</v>
      </c>
      <c r="B6005" s="321" t="s">
        <v>5910</v>
      </c>
      <c r="C6005" s="321" t="s">
        <v>1503</v>
      </c>
      <c r="D6005" s="322" t="s">
        <v>43927</v>
      </c>
    </row>
    <row r="6006" spans="1:4">
      <c r="A6006" s="323">
        <v>87370</v>
      </c>
      <c r="B6006" s="321" t="s">
        <v>5911</v>
      </c>
      <c r="C6006" s="321" t="s">
        <v>1503</v>
      </c>
      <c r="D6006" s="322" t="s">
        <v>43928</v>
      </c>
    </row>
    <row r="6007" spans="1:4">
      <c r="A6007" s="323">
        <v>87371</v>
      </c>
      <c r="B6007" s="321" t="s">
        <v>5912</v>
      </c>
      <c r="C6007" s="321" t="s">
        <v>1503</v>
      </c>
      <c r="D6007" s="322" t="s">
        <v>43929</v>
      </c>
    </row>
    <row r="6008" spans="1:4">
      <c r="A6008" s="323">
        <v>87372</v>
      </c>
      <c r="B6008" s="321" t="s">
        <v>5913</v>
      </c>
      <c r="C6008" s="321" t="s">
        <v>1503</v>
      </c>
      <c r="D6008" s="322" t="s">
        <v>43930</v>
      </c>
    </row>
    <row r="6009" spans="1:4">
      <c r="A6009" s="323">
        <v>87373</v>
      </c>
      <c r="B6009" s="321" t="s">
        <v>5914</v>
      </c>
      <c r="C6009" s="321" t="s">
        <v>1503</v>
      </c>
      <c r="D6009" s="322" t="s">
        <v>43931</v>
      </c>
    </row>
    <row r="6010" spans="1:4">
      <c r="A6010" s="323">
        <v>87374</v>
      </c>
      <c r="B6010" s="321" t="s">
        <v>5915</v>
      </c>
      <c r="C6010" s="321" t="s">
        <v>1503</v>
      </c>
      <c r="D6010" s="322" t="s">
        <v>43932</v>
      </c>
    </row>
    <row r="6011" spans="1:4">
      <c r="A6011" s="323">
        <v>87375</v>
      </c>
      <c r="B6011" s="321" t="s">
        <v>5916</v>
      </c>
      <c r="C6011" s="321" t="s">
        <v>1503</v>
      </c>
      <c r="D6011" s="322" t="s">
        <v>43933</v>
      </c>
    </row>
    <row r="6012" spans="1:4">
      <c r="A6012" s="323">
        <v>87376</v>
      </c>
      <c r="B6012" s="321" t="s">
        <v>5917</v>
      </c>
      <c r="C6012" s="321" t="s">
        <v>1503</v>
      </c>
      <c r="D6012" s="322" t="s">
        <v>43934</v>
      </c>
    </row>
    <row r="6013" spans="1:4">
      <c r="A6013" s="323">
        <v>87377</v>
      </c>
      <c r="B6013" s="321" t="s">
        <v>5918</v>
      </c>
      <c r="C6013" s="321" t="s">
        <v>1503</v>
      </c>
      <c r="D6013" s="322" t="s">
        <v>43935</v>
      </c>
    </row>
    <row r="6014" spans="1:4">
      <c r="A6014" s="323">
        <v>87378</v>
      </c>
      <c r="B6014" s="321" t="s">
        <v>5919</v>
      </c>
      <c r="C6014" s="321" t="s">
        <v>1503</v>
      </c>
      <c r="D6014" s="322" t="s">
        <v>43936</v>
      </c>
    </row>
    <row r="6015" spans="1:4">
      <c r="A6015" s="323">
        <v>87379</v>
      </c>
      <c r="B6015" s="321" t="s">
        <v>5920</v>
      </c>
      <c r="C6015" s="321" t="s">
        <v>1503</v>
      </c>
      <c r="D6015" s="322" t="s">
        <v>43937</v>
      </c>
    </row>
    <row r="6016" spans="1:4">
      <c r="A6016" s="323">
        <v>87380</v>
      </c>
      <c r="B6016" s="321" t="s">
        <v>5921</v>
      </c>
      <c r="C6016" s="321" t="s">
        <v>1503</v>
      </c>
      <c r="D6016" s="322" t="s">
        <v>43938</v>
      </c>
    </row>
    <row r="6017" spans="1:4">
      <c r="A6017" s="323">
        <v>87381</v>
      </c>
      <c r="B6017" s="321" t="s">
        <v>5922</v>
      </c>
      <c r="C6017" s="321" t="s">
        <v>1503</v>
      </c>
      <c r="D6017" s="322" t="s">
        <v>43939</v>
      </c>
    </row>
    <row r="6018" spans="1:4">
      <c r="A6018" s="323">
        <v>87382</v>
      </c>
      <c r="B6018" s="321" t="s">
        <v>5923</v>
      </c>
      <c r="C6018" s="321" t="s">
        <v>1503</v>
      </c>
      <c r="D6018" s="322" t="s">
        <v>43940</v>
      </c>
    </row>
    <row r="6019" spans="1:4">
      <c r="A6019" s="323">
        <v>87383</v>
      </c>
      <c r="B6019" s="321" t="s">
        <v>5924</v>
      </c>
      <c r="C6019" s="321" t="s">
        <v>1503</v>
      </c>
      <c r="D6019" s="322" t="s">
        <v>43941</v>
      </c>
    </row>
    <row r="6020" spans="1:4">
      <c r="A6020" s="323">
        <v>87384</v>
      </c>
      <c r="B6020" s="321" t="s">
        <v>5925</v>
      </c>
      <c r="C6020" s="321" t="s">
        <v>1503</v>
      </c>
      <c r="D6020" s="322" t="s">
        <v>43942</v>
      </c>
    </row>
    <row r="6021" spans="1:4">
      <c r="A6021" s="323">
        <v>87385</v>
      </c>
      <c r="B6021" s="321" t="s">
        <v>5926</v>
      </c>
      <c r="C6021" s="321" t="s">
        <v>1503</v>
      </c>
      <c r="D6021" s="322" t="s">
        <v>43943</v>
      </c>
    </row>
    <row r="6022" spans="1:4">
      <c r="A6022" s="323">
        <v>87386</v>
      </c>
      <c r="B6022" s="321" t="s">
        <v>5927</v>
      </c>
      <c r="C6022" s="321" t="s">
        <v>1503</v>
      </c>
      <c r="D6022" s="322" t="s">
        <v>43944</v>
      </c>
    </row>
    <row r="6023" spans="1:4">
      <c r="A6023" s="323">
        <v>87387</v>
      </c>
      <c r="B6023" s="321" t="s">
        <v>5928</v>
      </c>
      <c r="C6023" s="321" t="s">
        <v>1503</v>
      </c>
      <c r="D6023" s="322" t="s">
        <v>43945</v>
      </c>
    </row>
    <row r="6024" spans="1:4">
      <c r="A6024" s="323">
        <v>87388</v>
      </c>
      <c r="B6024" s="321" t="s">
        <v>5929</v>
      </c>
      <c r="C6024" s="321" t="s">
        <v>1503</v>
      </c>
      <c r="D6024" s="322" t="s">
        <v>43946</v>
      </c>
    </row>
    <row r="6025" spans="1:4">
      <c r="A6025" s="323">
        <v>87389</v>
      </c>
      <c r="B6025" s="321" t="s">
        <v>5930</v>
      </c>
      <c r="C6025" s="321" t="s">
        <v>1503</v>
      </c>
      <c r="D6025" s="322" t="s">
        <v>43947</v>
      </c>
    </row>
    <row r="6026" spans="1:4">
      <c r="A6026" s="323">
        <v>87390</v>
      </c>
      <c r="B6026" s="321" t="s">
        <v>5931</v>
      </c>
      <c r="C6026" s="321" t="s">
        <v>1503</v>
      </c>
      <c r="D6026" s="322" t="s">
        <v>43948</v>
      </c>
    </row>
    <row r="6027" spans="1:4">
      <c r="A6027" s="323">
        <v>87391</v>
      </c>
      <c r="B6027" s="321" t="s">
        <v>5932</v>
      </c>
      <c r="C6027" s="321" t="s">
        <v>1503</v>
      </c>
      <c r="D6027" s="322" t="s">
        <v>43949</v>
      </c>
    </row>
    <row r="6028" spans="1:4">
      <c r="A6028" s="323">
        <v>87393</v>
      </c>
      <c r="B6028" s="321" t="s">
        <v>5933</v>
      </c>
      <c r="C6028" s="321" t="s">
        <v>1503</v>
      </c>
      <c r="D6028" s="322" t="s">
        <v>43950</v>
      </c>
    </row>
    <row r="6029" spans="1:4">
      <c r="A6029" s="323">
        <v>87394</v>
      </c>
      <c r="B6029" s="321" t="s">
        <v>5934</v>
      </c>
      <c r="C6029" s="321" t="s">
        <v>1503</v>
      </c>
      <c r="D6029" s="322" t="s">
        <v>43951</v>
      </c>
    </row>
    <row r="6030" spans="1:4">
      <c r="A6030" s="323">
        <v>87395</v>
      </c>
      <c r="B6030" s="321" t="s">
        <v>5935</v>
      </c>
      <c r="C6030" s="321" t="s">
        <v>1503</v>
      </c>
      <c r="D6030" s="322" t="s">
        <v>43952</v>
      </c>
    </row>
    <row r="6031" spans="1:4">
      <c r="A6031" s="323">
        <v>87396</v>
      </c>
      <c r="B6031" s="321" t="s">
        <v>5936</v>
      </c>
      <c r="C6031" s="321" t="s">
        <v>1503</v>
      </c>
      <c r="D6031" s="322" t="s">
        <v>43953</v>
      </c>
    </row>
    <row r="6032" spans="1:4">
      <c r="A6032" s="323">
        <v>87397</v>
      </c>
      <c r="B6032" s="321" t="s">
        <v>5937</v>
      </c>
      <c r="C6032" s="321" t="s">
        <v>1503</v>
      </c>
      <c r="D6032" s="322" t="s">
        <v>43954</v>
      </c>
    </row>
    <row r="6033" spans="1:4">
      <c r="A6033" s="323">
        <v>87398</v>
      </c>
      <c r="B6033" s="321" t="s">
        <v>5938</v>
      </c>
      <c r="C6033" s="321" t="s">
        <v>1503</v>
      </c>
      <c r="D6033" s="322" t="s">
        <v>43955</v>
      </c>
    </row>
    <row r="6034" spans="1:4">
      <c r="A6034" s="323">
        <v>87399</v>
      </c>
      <c r="B6034" s="321" t="s">
        <v>5939</v>
      </c>
      <c r="C6034" s="321" t="s">
        <v>1503</v>
      </c>
      <c r="D6034" s="322" t="s">
        <v>43956</v>
      </c>
    </row>
    <row r="6035" spans="1:4">
      <c r="A6035" s="323">
        <v>87401</v>
      </c>
      <c r="B6035" s="321" t="s">
        <v>5940</v>
      </c>
      <c r="C6035" s="321" t="s">
        <v>1503</v>
      </c>
      <c r="D6035" s="322" t="s">
        <v>43957</v>
      </c>
    </row>
    <row r="6036" spans="1:4">
      <c r="A6036" s="323">
        <v>87402</v>
      </c>
      <c r="B6036" s="321" t="s">
        <v>5941</v>
      </c>
      <c r="C6036" s="321" t="s">
        <v>1503</v>
      </c>
      <c r="D6036" s="322" t="s">
        <v>43958</v>
      </c>
    </row>
    <row r="6037" spans="1:4">
      <c r="A6037" s="323">
        <v>87404</v>
      </c>
      <c r="B6037" s="321" t="s">
        <v>5942</v>
      </c>
      <c r="C6037" s="321" t="s">
        <v>1503</v>
      </c>
      <c r="D6037" s="322" t="s">
        <v>43959</v>
      </c>
    </row>
    <row r="6038" spans="1:4">
      <c r="A6038" s="323">
        <v>87405</v>
      </c>
      <c r="B6038" s="321" t="s">
        <v>5943</v>
      </c>
      <c r="C6038" s="321" t="s">
        <v>1503</v>
      </c>
      <c r="D6038" s="322" t="s">
        <v>43960</v>
      </c>
    </row>
    <row r="6039" spans="1:4">
      <c r="A6039" s="323">
        <v>87407</v>
      </c>
      <c r="B6039" s="321" t="s">
        <v>5944</v>
      </c>
      <c r="C6039" s="321" t="s">
        <v>1503</v>
      </c>
      <c r="D6039" s="322" t="s">
        <v>43961</v>
      </c>
    </row>
    <row r="6040" spans="1:4">
      <c r="A6040" s="323">
        <v>87408</v>
      </c>
      <c r="B6040" s="321" t="s">
        <v>5945</v>
      </c>
      <c r="C6040" s="321" t="s">
        <v>1503</v>
      </c>
      <c r="D6040" s="322" t="s">
        <v>43962</v>
      </c>
    </row>
    <row r="6041" spans="1:4">
      <c r="A6041" s="323">
        <v>87410</v>
      </c>
      <c r="B6041" s="321" t="s">
        <v>5946</v>
      </c>
      <c r="C6041" s="321" t="s">
        <v>1503</v>
      </c>
      <c r="D6041" s="322" t="s">
        <v>43963</v>
      </c>
    </row>
    <row r="6042" spans="1:4">
      <c r="A6042" s="323">
        <v>88626</v>
      </c>
      <c r="B6042" s="321" t="s">
        <v>5947</v>
      </c>
      <c r="C6042" s="321" t="s">
        <v>1503</v>
      </c>
      <c r="D6042" s="322" t="s">
        <v>43964</v>
      </c>
    </row>
    <row r="6043" spans="1:4">
      <c r="A6043" s="323">
        <v>88627</v>
      </c>
      <c r="B6043" s="321" t="s">
        <v>5948</v>
      </c>
      <c r="C6043" s="321" t="s">
        <v>1503</v>
      </c>
      <c r="D6043" s="322" t="s">
        <v>43965</v>
      </c>
    </row>
    <row r="6044" spans="1:4">
      <c r="A6044" s="323">
        <v>88628</v>
      </c>
      <c r="B6044" s="321" t="s">
        <v>5949</v>
      </c>
      <c r="C6044" s="321" t="s">
        <v>1503</v>
      </c>
      <c r="D6044" s="322" t="s">
        <v>43966</v>
      </c>
    </row>
    <row r="6045" spans="1:4">
      <c r="A6045" s="323">
        <v>88629</v>
      </c>
      <c r="B6045" s="321" t="s">
        <v>5950</v>
      </c>
      <c r="C6045" s="321" t="s">
        <v>1503</v>
      </c>
      <c r="D6045" s="322" t="s">
        <v>43967</v>
      </c>
    </row>
    <row r="6046" spans="1:4">
      <c r="A6046" s="323">
        <v>88630</v>
      </c>
      <c r="B6046" s="321" t="s">
        <v>5951</v>
      </c>
      <c r="C6046" s="321" t="s">
        <v>1503</v>
      </c>
      <c r="D6046" s="322" t="s">
        <v>43968</v>
      </c>
    </row>
    <row r="6047" spans="1:4">
      <c r="A6047" s="323">
        <v>88631</v>
      </c>
      <c r="B6047" s="321" t="s">
        <v>5952</v>
      </c>
      <c r="C6047" s="321" t="s">
        <v>1503</v>
      </c>
      <c r="D6047" s="322" t="s">
        <v>43969</v>
      </c>
    </row>
    <row r="6048" spans="1:4">
      <c r="A6048" s="323">
        <v>88715</v>
      </c>
      <c r="B6048" s="321" t="s">
        <v>5953</v>
      </c>
      <c r="C6048" s="321" t="s">
        <v>1503</v>
      </c>
      <c r="D6048" s="322" t="s">
        <v>43970</v>
      </c>
    </row>
    <row r="6049" spans="1:4">
      <c r="A6049" s="323">
        <v>95563</v>
      </c>
      <c r="B6049" s="321" t="s">
        <v>5954</v>
      </c>
      <c r="C6049" s="321" t="s">
        <v>1503</v>
      </c>
      <c r="D6049" s="322" t="s">
        <v>43971</v>
      </c>
    </row>
    <row r="6050" spans="1:4">
      <c r="A6050" s="323">
        <v>100464</v>
      </c>
      <c r="B6050" s="321" t="s">
        <v>5955</v>
      </c>
      <c r="C6050" s="321" t="s">
        <v>1503</v>
      </c>
      <c r="D6050" s="322" t="s">
        <v>43972</v>
      </c>
    </row>
    <row r="6051" spans="1:4">
      <c r="A6051" s="323">
        <v>100465</v>
      </c>
      <c r="B6051" s="321" t="s">
        <v>5956</v>
      </c>
      <c r="C6051" s="321" t="s">
        <v>1503</v>
      </c>
      <c r="D6051" s="322" t="s">
        <v>43973</v>
      </c>
    </row>
    <row r="6052" spans="1:4">
      <c r="A6052" s="323">
        <v>100466</v>
      </c>
      <c r="B6052" s="321" t="s">
        <v>5957</v>
      </c>
      <c r="C6052" s="321" t="s">
        <v>1503</v>
      </c>
      <c r="D6052" s="322" t="s">
        <v>43974</v>
      </c>
    </row>
    <row r="6053" spans="1:4">
      <c r="A6053" s="323">
        <v>100468</v>
      </c>
      <c r="B6053" s="321" t="s">
        <v>5958</v>
      </c>
      <c r="C6053" s="321" t="s">
        <v>1503</v>
      </c>
      <c r="D6053" s="322" t="s">
        <v>43975</v>
      </c>
    </row>
    <row r="6054" spans="1:4">
      <c r="A6054" s="323">
        <v>100469</v>
      </c>
      <c r="B6054" s="321" t="s">
        <v>5959</v>
      </c>
      <c r="C6054" s="321" t="s">
        <v>1503</v>
      </c>
      <c r="D6054" s="322" t="s">
        <v>43976</v>
      </c>
    </row>
    <row r="6055" spans="1:4">
      <c r="A6055" s="323">
        <v>100470</v>
      </c>
      <c r="B6055" s="321" t="s">
        <v>5960</v>
      </c>
      <c r="C6055" s="321" t="s">
        <v>1503</v>
      </c>
      <c r="D6055" s="322" t="s">
        <v>43977</v>
      </c>
    </row>
    <row r="6056" spans="1:4">
      <c r="A6056" s="323">
        <v>100472</v>
      </c>
      <c r="B6056" s="321" t="s">
        <v>5961</v>
      </c>
      <c r="C6056" s="321" t="s">
        <v>1503</v>
      </c>
      <c r="D6056" s="322" t="s">
        <v>43978</v>
      </c>
    </row>
    <row r="6057" spans="1:4">
      <c r="A6057" s="323">
        <v>100473</v>
      </c>
      <c r="B6057" s="321" t="s">
        <v>5962</v>
      </c>
      <c r="C6057" s="321" t="s">
        <v>1503</v>
      </c>
      <c r="D6057" s="322" t="s">
        <v>43979</v>
      </c>
    </row>
    <row r="6058" spans="1:4">
      <c r="A6058" s="323">
        <v>100474</v>
      </c>
      <c r="B6058" s="321" t="s">
        <v>5963</v>
      </c>
      <c r="C6058" s="321" t="s">
        <v>1503</v>
      </c>
      <c r="D6058" s="322" t="s">
        <v>43980</v>
      </c>
    </row>
    <row r="6059" spans="1:4">
      <c r="A6059" s="323">
        <v>100475</v>
      </c>
      <c r="B6059" s="321" t="s">
        <v>5964</v>
      </c>
      <c r="C6059" s="321" t="s">
        <v>1503</v>
      </c>
      <c r="D6059" s="322" t="s">
        <v>43981</v>
      </c>
    </row>
    <row r="6060" spans="1:4">
      <c r="A6060" s="323">
        <v>100477</v>
      </c>
      <c r="B6060" s="321" t="s">
        <v>5965</v>
      </c>
      <c r="C6060" s="321" t="s">
        <v>1503</v>
      </c>
      <c r="D6060" s="322" t="s">
        <v>43982</v>
      </c>
    </row>
    <row r="6061" spans="1:4">
      <c r="A6061" s="323">
        <v>100478</v>
      </c>
      <c r="B6061" s="321" t="s">
        <v>5966</v>
      </c>
      <c r="C6061" s="321" t="s">
        <v>1503</v>
      </c>
      <c r="D6061" s="322" t="s">
        <v>43983</v>
      </c>
    </row>
    <row r="6062" spans="1:4">
      <c r="A6062" s="323">
        <v>100479</v>
      </c>
      <c r="B6062" s="321" t="s">
        <v>5967</v>
      </c>
      <c r="C6062" s="321" t="s">
        <v>1503</v>
      </c>
      <c r="D6062" s="322" t="s">
        <v>43984</v>
      </c>
    </row>
    <row r="6063" spans="1:4">
      <c r="A6063" s="323">
        <v>100480</v>
      </c>
      <c r="B6063" s="321" t="s">
        <v>5968</v>
      </c>
      <c r="C6063" s="321" t="s">
        <v>1503</v>
      </c>
      <c r="D6063" s="322" t="s">
        <v>43985</v>
      </c>
    </row>
    <row r="6064" spans="1:4">
      <c r="A6064" s="323">
        <v>100481</v>
      </c>
      <c r="B6064" s="321" t="s">
        <v>5969</v>
      </c>
      <c r="C6064" s="321" t="s">
        <v>1503</v>
      </c>
      <c r="D6064" s="322" t="s">
        <v>43986</v>
      </c>
    </row>
    <row r="6065" spans="1:4">
      <c r="A6065" s="323">
        <v>100483</v>
      </c>
      <c r="B6065" s="321" t="s">
        <v>5970</v>
      </c>
      <c r="C6065" s="321" t="s">
        <v>1503</v>
      </c>
      <c r="D6065" s="322" t="s">
        <v>43987</v>
      </c>
    </row>
    <row r="6066" spans="1:4">
      <c r="A6066" s="323">
        <v>100484</v>
      </c>
      <c r="B6066" s="321" t="s">
        <v>5971</v>
      </c>
      <c r="C6066" s="321" t="s">
        <v>1503</v>
      </c>
      <c r="D6066" s="322" t="s">
        <v>43988</v>
      </c>
    </row>
    <row r="6067" spans="1:4">
      <c r="A6067" s="323">
        <v>100485</v>
      </c>
      <c r="B6067" s="321" t="s">
        <v>5972</v>
      </c>
      <c r="C6067" s="321" t="s">
        <v>1503</v>
      </c>
      <c r="D6067" s="322" t="s">
        <v>43989</v>
      </c>
    </row>
    <row r="6068" spans="1:4">
      <c r="A6068" s="323">
        <v>100486</v>
      </c>
      <c r="B6068" s="321" t="s">
        <v>5973</v>
      </c>
      <c r="C6068" s="321" t="s">
        <v>1503</v>
      </c>
      <c r="D6068" s="322" t="s">
        <v>43990</v>
      </c>
    </row>
    <row r="6069" spans="1:4">
      <c r="A6069" s="323">
        <v>100487</v>
      </c>
      <c r="B6069" s="321" t="s">
        <v>5974</v>
      </c>
      <c r="C6069" s="321" t="s">
        <v>1503</v>
      </c>
      <c r="D6069" s="322" t="s">
        <v>43991</v>
      </c>
    </row>
    <row r="6070" spans="1:4">
      <c r="A6070" s="323">
        <v>100488</v>
      </c>
      <c r="B6070" s="321" t="s">
        <v>5975</v>
      </c>
      <c r="C6070" s="321" t="s">
        <v>1503</v>
      </c>
      <c r="D6070" s="322" t="s">
        <v>43992</v>
      </c>
    </row>
    <row r="6071" spans="1:4">
      <c r="A6071" s="323">
        <v>100489</v>
      </c>
      <c r="B6071" s="321" t="s">
        <v>5976</v>
      </c>
      <c r="C6071" s="321" t="s">
        <v>1503</v>
      </c>
      <c r="D6071" s="322" t="s">
        <v>43993</v>
      </c>
    </row>
    <row r="6072" spans="1:4">
      <c r="A6072" s="323">
        <v>100490</v>
      </c>
      <c r="B6072" s="321" t="s">
        <v>5977</v>
      </c>
      <c r="C6072" s="321" t="s">
        <v>1503</v>
      </c>
      <c r="D6072" s="322" t="s">
        <v>43994</v>
      </c>
    </row>
    <row r="6073" spans="1:4">
      <c r="A6073" s="323">
        <v>100491</v>
      </c>
      <c r="B6073" s="321" t="s">
        <v>5978</v>
      </c>
      <c r="C6073" s="321" t="s">
        <v>1503</v>
      </c>
      <c r="D6073" s="322" t="s">
        <v>43995</v>
      </c>
    </row>
    <row r="6074" spans="1:4">
      <c r="A6074" s="323">
        <v>100492</v>
      </c>
      <c r="B6074" s="321" t="s">
        <v>5979</v>
      </c>
      <c r="C6074" s="321" t="s">
        <v>1503</v>
      </c>
      <c r="D6074" s="322" t="s">
        <v>43996</v>
      </c>
    </row>
    <row r="6075" spans="1:4">
      <c r="A6075" s="323">
        <v>92121</v>
      </c>
      <c r="B6075" s="321" t="s">
        <v>5980</v>
      </c>
      <c r="C6075" s="321" t="s">
        <v>1503</v>
      </c>
      <c r="D6075" s="322" t="s">
        <v>42184</v>
      </c>
    </row>
    <row r="6076" spans="1:4">
      <c r="A6076" s="323">
        <v>92122</v>
      </c>
      <c r="B6076" s="321" t="s">
        <v>5981</v>
      </c>
      <c r="C6076" s="321" t="s">
        <v>1503</v>
      </c>
      <c r="D6076" s="322" t="s">
        <v>43997</v>
      </c>
    </row>
    <row r="6077" spans="1:4">
      <c r="A6077" s="323">
        <v>92123</v>
      </c>
      <c r="B6077" s="321" t="s">
        <v>5982</v>
      </c>
      <c r="C6077" s="321" t="s">
        <v>1503</v>
      </c>
      <c r="D6077" s="322" t="s">
        <v>43998</v>
      </c>
    </row>
    <row r="6078" spans="1:4">
      <c r="A6078" s="323">
        <v>100195</v>
      </c>
      <c r="B6078" s="321" t="s">
        <v>5983</v>
      </c>
      <c r="C6078" s="321" t="s">
        <v>5984</v>
      </c>
      <c r="D6078" s="322" t="s">
        <v>43999</v>
      </c>
    </row>
    <row r="6079" spans="1:4">
      <c r="A6079" s="323">
        <v>100196</v>
      </c>
      <c r="B6079" s="321" t="s">
        <v>5985</v>
      </c>
      <c r="C6079" s="321" t="s">
        <v>5984</v>
      </c>
      <c r="D6079" s="322" t="s">
        <v>39468</v>
      </c>
    </row>
    <row r="6080" spans="1:4">
      <c r="A6080" s="323">
        <v>100197</v>
      </c>
      <c r="B6080" s="321" t="s">
        <v>5986</v>
      </c>
      <c r="C6080" s="321" t="s">
        <v>5984</v>
      </c>
      <c r="D6080" s="322" t="s">
        <v>43538</v>
      </c>
    </row>
    <row r="6081" spans="1:4">
      <c r="A6081" s="323">
        <v>100198</v>
      </c>
      <c r="B6081" s="321" t="s">
        <v>5987</v>
      </c>
      <c r="C6081" s="321" t="s">
        <v>5984</v>
      </c>
      <c r="D6081" s="322" t="s">
        <v>39734</v>
      </c>
    </row>
    <row r="6082" spans="1:4">
      <c r="A6082" s="323">
        <v>100199</v>
      </c>
      <c r="B6082" s="321" t="s">
        <v>5988</v>
      </c>
      <c r="C6082" s="321" t="s">
        <v>5984</v>
      </c>
      <c r="D6082" s="322" t="s">
        <v>39845</v>
      </c>
    </row>
    <row r="6083" spans="1:4">
      <c r="A6083" s="323">
        <v>100200</v>
      </c>
      <c r="B6083" s="321" t="s">
        <v>5989</v>
      </c>
      <c r="C6083" s="321" t="s">
        <v>5984</v>
      </c>
      <c r="D6083" s="322" t="s">
        <v>39864</v>
      </c>
    </row>
    <row r="6084" spans="1:4">
      <c r="A6084" s="323">
        <v>100201</v>
      </c>
      <c r="B6084" s="321" t="s">
        <v>5990</v>
      </c>
      <c r="C6084" s="321" t="s">
        <v>5984</v>
      </c>
      <c r="D6084" s="322" t="s">
        <v>39671</v>
      </c>
    </row>
    <row r="6085" spans="1:4">
      <c r="A6085" s="323">
        <v>100202</v>
      </c>
      <c r="B6085" s="321" t="s">
        <v>5991</v>
      </c>
      <c r="C6085" s="321" t="s">
        <v>5984</v>
      </c>
      <c r="D6085" s="322" t="s">
        <v>39634</v>
      </c>
    </row>
    <row r="6086" spans="1:4">
      <c r="A6086" s="323">
        <v>100203</v>
      </c>
      <c r="B6086" s="321" t="s">
        <v>5992</v>
      </c>
      <c r="C6086" s="321" t="s">
        <v>5984</v>
      </c>
      <c r="D6086" s="322" t="s">
        <v>44000</v>
      </c>
    </row>
    <row r="6087" spans="1:4">
      <c r="A6087" s="323">
        <v>100204</v>
      </c>
      <c r="B6087" s="321" t="s">
        <v>5993</v>
      </c>
      <c r="C6087" s="321" t="s">
        <v>5984</v>
      </c>
      <c r="D6087" s="322" t="s">
        <v>39785</v>
      </c>
    </row>
    <row r="6088" spans="1:4">
      <c r="A6088" s="323">
        <v>100205</v>
      </c>
      <c r="B6088" s="321" t="s">
        <v>5994</v>
      </c>
      <c r="C6088" s="321" t="s">
        <v>5995</v>
      </c>
      <c r="D6088" s="322" t="s">
        <v>44001</v>
      </c>
    </row>
    <row r="6089" spans="1:4">
      <c r="A6089" s="323">
        <v>100206</v>
      </c>
      <c r="B6089" s="321" t="s">
        <v>5996</v>
      </c>
      <c r="C6089" s="321" t="s">
        <v>5995</v>
      </c>
      <c r="D6089" s="322" t="s">
        <v>44002</v>
      </c>
    </row>
    <row r="6090" spans="1:4">
      <c r="A6090" s="323">
        <v>100207</v>
      </c>
      <c r="B6090" s="321" t="s">
        <v>5997</v>
      </c>
      <c r="C6090" s="321" t="s">
        <v>5995</v>
      </c>
      <c r="D6090" s="322" t="s">
        <v>44003</v>
      </c>
    </row>
    <row r="6091" spans="1:4">
      <c r="A6091" s="323">
        <v>100208</v>
      </c>
      <c r="B6091" s="321" t="s">
        <v>5998</v>
      </c>
      <c r="C6091" s="321" t="s">
        <v>5999</v>
      </c>
      <c r="D6091" s="322" t="s">
        <v>40986</v>
      </c>
    </row>
    <row r="6092" spans="1:4">
      <c r="A6092" s="323">
        <v>100209</v>
      </c>
      <c r="B6092" s="321" t="s">
        <v>6000</v>
      </c>
      <c r="C6092" s="321" t="s">
        <v>5999</v>
      </c>
      <c r="D6092" s="322" t="s">
        <v>41961</v>
      </c>
    </row>
    <row r="6093" spans="1:4">
      <c r="A6093" s="323">
        <v>100210</v>
      </c>
      <c r="B6093" s="321" t="s">
        <v>6001</v>
      </c>
      <c r="C6093" s="321" t="s">
        <v>5999</v>
      </c>
      <c r="D6093" s="322" t="s">
        <v>42211</v>
      </c>
    </row>
    <row r="6094" spans="1:4">
      <c r="A6094" s="323">
        <v>100211</v>
      </c>
      <c r="B6094" s="321" t="s">
        <v>6002</v>
      </c>
      <c r="C6094" s="321" t="s">
        <v>5999</v>
      </c>
      <c r="D6094" s="322" t="s">
        <v>43168</v>
      </c>
    </row>
    <row r="6095" spans="1:4">
      <c r="A6095" s="323">
        <v>100212</v>
      </c>
      <c r="B6095" s="321" t="s">
        <v>6003</v>
      </c>
      <c r="C6095" s="321" t="s">
        <v>5999</v>
      </c>
      <c r="D6095" s="322" t="s">
        <v>44004</v>
      </c>
    </row>
    <row r="6096" spans="1:4">
      <c r="A6096" s="323">
        <v>100213</v>
      </c>
      <c r="B6096" s="321" t="s">
        <v>6004</v>
      </c>
      <c r="C6096" s="321" t="s">
        <v>5999</v>
      </c>
      <c r="D6096" s="322" t="s">
        <v>44005</v>
      </c>
    </row>
    <row r="6097" spans="1:4">
      <c r="A6097" s="323">
        <v>100214</v>
      </c>
      <c r="B6097" s="321" t="s">
        <v>6005</v>
      </c>
      <c r="C6097" s="321" t="s">
        <v>5999</v>
      </c>
      <c r="D6097" s="322" t="s">
        <v>44006</v>
      </c>
    </row>
    <row r="6098" spans="1:4">
      <c r="A6098" s="323">
        <v>100215</v>
      </c>
      <c r="B6098" s="321" t="s">
        <v>6006</v>
      </c>
      <c r="C6098" s="321" t="s">
        <v>5999</v>
      </c>
      <c r="D6098" s="322" t="s">
        <v>39711</v>
      </c>
    </row>
    <row r="6099" spans="1:4">
      <c r="A6099" s="323">
        <v>100216</v>
      </c>
      <c r="B6099" s="321" t="s">
        <v>6007</v>
      </c>
      <c r="C6099" s="321" t="s">
        <v>5999</v>
      </c>
      <c r="D6099" s="322" t="s">
        <v>39813</v>
      </c>
    </row>
    <row r="6100" spans="1:4">
      <c r="A6100" s="323">
        <v>100217</v>
      </c>
      <c r="B6100" s="321" t="s">
        <v>6008</v>
      </c>
      <c r="C6100" s="321" t="s">
        <v>5999</v>
      </c>
      <c r="D6100" s="322" t="s">
        <v>44007</v>
      </c>
    </row>
    <row r="6101" spans="1:4">
      <c r="A6101" s="323">
        <v>100218</v>
      </c>
      <c r="B6101" s="321" t="s">
        <v>6009</v>
      </c>
      <c r="C6101" s="321" t="s">
        <v>5999</v>
      </c>
      <c r="D6101" s="322" t="s">
        <v>39312</v>
      </c>
    </row>
    <row r="6102" spans="1:4">
      <c r="A6102" s="323">
        <v>100219</v>
      </c>
      <c r="B6102" s="321" t="s">
        <v>6010</v>
      </c>
      <c r="C6102" s="321" t="s">
        <v>5999</v>
      </c>
      <c r="D6102" s="322" t="s">
        <v>39434</v>
      </c>
    </row>
    <row r="6103" spans="1:4">
      <c r="A6103" s="323">
        <v>100220</v>
      </c>
      <c r="B6103" s="321" t="s">
        <v>6011</v>
      </c>
      <c r="C6103" s="321" t="s">
        <v>6012</v>
      </c>
      <c r="D6103" s="322" t="s">
        <v>44008</v>
      </c>
    </row>
    <row r="6104" spans="1:4">
      <c r="A6104" s="323">
        <v>100221</v>
      </c>
      <c r="B6104" s="321" t="s">
        <v>6013</v>
      </c>
      <c r="C6104" s="321" t="s">
        <v>6012</v>
      </c>
      <c r="D6104" s="322" t="s">
        <v>44009</v>
      </c>
    </row>
    <row r="6105" spans="1:4">
      <c r="A6105" s="323">
        <v>100222</v>
      </c>
      <c r="B6105" s="321" t="s">
        <v>6014</v>
      </c>
      <c r="C6105" s="321" t="s">
        <v>6012</v>
      </c>
      <c r="D6105" s="322" t="s">
        <v>44010</v>
      </c>
    </row>
    <row r="6106" spans="1:4">
      <c r="A6106" s="323">
        <v>100223</v>
      </c>
      <c r="B6106" s="321" t="s">
        <v>6015</v>
      </c>
      <c r="C6106" s="321" t="s">
        <v>6012</v>
      </c>
      <c r="D6106" s="322" t="s">
        <v>39566</v>
      </c>
    </row>
    <row r="6107" spans="1:4">
      <c r="A6107" s="323">
        <v>100224</v>
      </c>
      <c r="B6107" s="321" t="s">
        <v>6016</v>
      </c>
      <c r="C6107" s="321" t="s">
        <v>6012</v>
      </c>
      <c r="D6107" s="322" t="s">
        <v>44007</v>
      </c>
    </row>
    <row r="6108" spans="1:4">
      <c r="A6108" s="323">
        <v>100225</v>
      </c>
      <c r="B6108" s="321" t="s">
        <v>6017</v>
      </c>
      <c r="C6108" s="321" t="s">
        <v>6018</v>
      </c>
      <c r="D6108" s="322" t="s">
        <v>44011</v>
      </c>
    </row>
    <row r="6109" spans="1:4">
      <c r="A6109" s="323">
        <v>100226</v>
      </c>
      <c r="B6109" s="321" t="s">
        <v>6019</v>
      </c>
      <c r="C6109" s="321" t="s">
        <v>6018</v>
      </c>
      <c r="D6109" s="322" t="s">
        <v>39504</v>
      </c>
    </row>
    <row r="6110" spans="1:4">
      <c r="A6110" s="323">
        <v>100227</v>
      </c>
      <c r="B6110" s="321" t="s">
        <v>6020</v>
      </c>
      <c r="C6110" s="321" t="s">
        <v>6018</v>
      </c>
      <c r="D6110" s="322" t="s">
        <v>44012</v>
      </c>
    </row>
    <row r="6111" spans="1:4">
      <c r="A6111" s="323">
        <v>100228</v>
      </c>
      <c r="B6111" s="321" t="s">
        <v>6021</v>
      </c>
      <c r="C6111" s="321" t="s">
        <v>6018</v>
      </c>
      <c r="D6111" s="322" t="s">
        <v>39574</v>
      </c>
    </row>
    <row r="6112" spans="1:4">
      <c r="A6112" s="323">
        <v>100229</v>
      </c>
      <c r="B6112" s="321" t="s">
        <v>6022</v>
      </c>
      <c r="C6112" s="321" t="s">
        <v>1460</v>
      </c>
      <c r="D6112" s="322" t="s">
        <v>39823</v>
      </c>
    </row>
    <row r="6113" spans="1:4">
      <c r="A6113" s="323">
        <v>100230</v>
      </c>
      <c r="B6113" s="321" t="s">
        <v>6023</v>
      </c>
      <c r="C6113" s="321" t="s">
        <v>1460</v>
      </c>
      <c r="D6113" s="322" t="s">
        <v>39823</v>
      </c>
    </row>
    <row r="6114" spans="1:4">
      <c r="A6114" s="323">
        <v>100231</v>
      </c>
      <c r="B6114" s="321" t="s">
        <v>6024</v>
      </c>
      <c r="C6114" s="321" t="s">
        <v>1460</v>
      </c>
      <c r="D6114" s="322" t="s">
        <v>39575</v>
      </c>
    </row>
    <row r="6115" spans="1:4">
      <c r="A6115" s="323">
        <v>100232</v>
      </c>
      <c r="B6115" s="321" t="s">
        <v>6025</v>
      </c>
      <c r="C6115" s="321" t="s">
        <v>5</v>
      </c>
      <c r="D6115" s="322" t="s">
        <v>39341</v>
      </c>
    </row>
    <row r="6116" spans="1:4">
      <c r="A6116" s="323">
        <v>100233</v>
      </c>
      <c r="B6116" s="321" t="s">
        <v>6026</v>
      </c>
      <c r="C6116" s="321" t="s">
        <v>5</v>
      </c>
      <c r="D6116" s="322" t="s">
        <v>44013</v>
      </c>
    </row>
    <row r="6117" spans="1:4">
      <c r="A6117" s="323">
        <v>100234</v>
      </c>
      <c r="B6117" s="321" t="s">
        <v>6027</v>
      </c>
      <c r="C6117" s="321" t="s">
        <v>430</v>
      </c>
      <c r="D6117" s="322" t="s">
        <v>39951</v>
      </c>
    </row>
    <row r="6118" spans="1:4">
      <c r="A6118" s="323">
        <v>100235</v>
      </c>
      <c r="B6118" s="321" t="s">
        <v>6028</v>
      </c>
      <c r="C6118" s="321" t="s">
        <v>6029</v>
      </c>
      <c r="D6118" s="322" t="s">
        <v>39669</v>
      </c>
    </row>
    <row r="6119" spans="1:4">
      <c r="A6119" s="323">
        <v>100236</v>
      </c>
      <c r="B6119" s="321" t="s">
        <v>6030</v>
      </c>
      <c r="C6119" s="321" t="s">
        <v>6031</v>
      </c>
      <c r="D6119" s="322" t="s">
        <v>39532</v>
      </c>
    </row>
    <row r="6120" spans="1:4">
      <c r="A6120" s="323">
        <v>100237</v>
      </c>
      <c r="B6120" s="321" t="s">
        <v>6032</v>
      </c>
      <c r="C6120" s="321" t="s">
        <v>6031</v>
      </c>
      <c r="D6120" s="322" t="s">
        <v>39817</v>
      </c>
    </row>
    <row r="6121" spans="1:4">
      <c r="A6121" s="323">
        <v>100238</v>
      </c>
      <c r="B6121" s="321" t="s">
        <v>6033</v>
      </c>
      <c r="C6121" s="321" t="s">
        <v>6031</v>
      </c>
      <c r="D6121" s="322" t="s">
        <v>43169</v>
      </c>
    </row>
    <row r="6122" spans="1:4">
      <c r="A6122" s="323">
        <v>100239</v>
      </c>
      <c r="B6122" s="321" t="s">
        <v>6034</v>
      </c>
      <c r="C6122" s="321" t="s">
        <v>6031</v>
      </c>
      <c r="D6122" s="322" t="s">
        <v>44014</v>
      </c>
    </row>
    <row r="6123" spans="1:4">
      <c r="A6123" s="323">
        <v>100240</v>
      </c>
      <c r="B6123" s="321" t="s">
        <v>6035</v>
      </c>
      <c r="C6123" s="321" t="s">
        <v>6031</v>
      </c>
      <c r="D6123" s="322" t="s">
        <v>44015</v>
      </c>
    </row>
    <row r="6124" spans="1:4">
      <c r="A6124" s="323">
        <v>100241</v>
      </c>
      <c r="B6124" s="321" t="s">
        <v>6036</v>
      </c>
      <c r="C6124" s="321" t="s">
        <v>6031</v>
      </c>
      <c r="D6124" s="322" t="s">
        <v>44014</v>
      </c>
    </row>
    <row r="6125" spans="1:4">
      <c r="A6125" s="323">
        <v>100242</v>
      </c>
      <c r="B6125" s="321" t="s">
        <v>6037</v>
      </c>
      <c r="C6125" s="321" t="s">
        <v>6031</v>
      </c>
      <c r="D6125" s="322" t="s">
        <v>39778</v>
      </c>
    </row>
    <row r="6126" spans="1:4">
      <c r="A6126" s="323">
        <v>100243</v>
      </c>
      <c r="B6126" s="321" t="s">
        <v>6038</v>
      </c>
      <c r="C6126" s="321" t="s">
        <v>6031</v>
      </c>
      <c r="D6126" s="322" t="s">
        <v>39789</v>
      </c>
    </row>
    <row r="6127" spans="1:4">
      <c r="A6127" s="323">
        <v>100244</v>
      </c>
      <c r="B6127" s="321" t="s">
        <v>6039</v>
      </c>
      <c r="C6127" s="321" t="s">
        <v>6031</v>
      </c>
      <c r="D6127" s="322" t="s">
        <v>44015</v>
      </c>
    </row>
    <row r="6128" spans="1:4">
      <c r="A6128" s="323">
        <v>100245</v>
      </c>
      <c r="B6128" s="321" t="s">
        <v>6040</v>
      </c>
      <c r="C6128" s="321" t="s">
        <v>6031</v>
      </c>
      <c r="D6128" s="322" t="s">
        <v>41198</v>
      </c>
    </row>
    <row r="6129" spans="1:4">
      <c r="A6129" s="323">
        <v>100246</v>
      </c>
      <c r="B6129" s="321" t="s">
        <v>6041</v>
      </c>
      <c r="C6129" s="321" t="s">
        <v>6031</v>
      </c>
      <c r="D6129" s="322" t="s">
        <v>39690</v>
      </c>
    </row>
    <row r="6130" spans="1:4">
      <c r="A6130" s="323">
        <v>100247</v>
      </c>
      <c r="B6130" s="321" t="s">
        <v>6042</v>
      </c>
      <c r="C6130" s="321" t="s">
        <v>6031</v>
      </c>
      <c r="D6130" s="322" t="s">
        <v>39817</v>
      </c>
    </row>
    <row r="6131" spans="1:4">
      <c r="A6131" s="323">
        <v>100248</v>
      </c>
      <c r="B6131" s="321" t="s">
        <v>6043</v>
      </c>
      <c r="C6131" s="321" t="s">
        <v>6031</v>
      </c>
      <c r="D6131" s="322" t="s">
        <v>39029</v>
      </c>
    </row>
    <row r="6132" spans="1:4">
      <c r="A6132" s="323">
        <v>100249</v>
      </c>
      <c r="B6132" s="321" t="s">
        <v>6044</v>
      </c>
      <c r="C6132" s="321" t="s">
        <v>6031</v>
      </c>
      <c r="D6132" s="322" t="s">
        <v>39690</v>
      </c>
    </row>
    <row r="6133" spans="1:4">
      <c r="A6133" s="323">
        <v>100250</v>
      </c>
      <c r="B6133" s="321" t="s">
        <v>6045</v>
      </c>
      <c r="C6133" s="321" t="s">
        <v>6031</v>
      </c>
      <c r="D6133" s="322" t="s">
        <v>39679</v>
      </c>
    </row>
    <row r="6134" spans="1:4">
      <c r="A6134" s="323">
        <v>100251</v>
      </c>
      <c r="B6134" s="321" t="s">
        <v>6046</v>
      </c>
      <c r="C6134" s="321" t="s">
        <v>6031</v>
      </c>
      <c r="D6134" s="322" t="s">
        <v>39029</v>
      </c>
    </row>
    <row r="6135" spans="1:4">
      <c r="A6135" s="323">
        <v>100252</v>
      </c>
      <c r="B6135" s="321" t="s">
        <v>6047</v>
      </c>
      <c r="C6135" s="321" t="s">
        <v>6031</v>
      </c>
      <c r="D6135" s="322" t="s">
        <v>39778</v>
      </c>
    </row>
    <row r="6136" spans="1:4">
      <c r="A6136" s="323">
        <v>100253</v>
      </c>
      <c r="B6136" s="321" t="s">
        <v>6048</v>
      </c>
      <c r="C6136" s="321" t="s">
        <v>6031</v>
      </c>
      <c r="D6136" s="322" t="s">
        <v>43495</v>
      </c>
    </row>
    <row r="6137" spans="1:4">
      <c r="A6137" s="323">
        <v>100254</v>
      </c>
      <c r="B6137" s="321" t="s">
        <v>6049</v>
      </c>
      <c r="C6137" s="321" t="s">
        <v>6031</v>
      </c>
      <c r="D6137" s="322" t="s">
        <v>44016</v>
      </c>
    </row>
    <row r="6138" spans="1:4">
      <c r="A6138" s="323">
        <v>100255</v>
      </c>
      <c r="B6138" s="321" t="s">
        <v>6050</v>
      </c>
      <c r="C6138" s="321" t="s">
        <v>6031</v>
      </c>
      <c r="D6138" s="322" t="s">
        <v>42008</v>
      </c>
    </row>
    <row r="6139" spans="1:4">
      <c r="A6139" s="323">
        <v>100256</v>
      </c>
      <c r="B6139" s="321" t="s">
        <v>6051</v>
      </c>
      <c r="C6139" s="321" t="s">
        <v>6031</v>
      </c>
      <c r="D6139" s="322" t="s">
        <v>41694</v>
      </c>
    </row>
    <row r="6140" spans="1:4">
      <c r="A6140" s="323">
        <v>100257</v>
      </c>
      <c r="B6140" s="321" t="s">
        <v>6052</v>
      </c>
      <c r="C6140" s="321" t="s">
        <v>6031</v>
      </c>
      <c r="D6140" s="322" t="s">
        <v>43169</v>
      </c>
    </row>
    <row r="6141" spans="1:4">
      <c r="A6141" s="323">
        <v>100258</v>
      </c>
      <c r="B6141" s="321" t="s">
        <v>6053</v>
      </c>
      <c r="C6141" s="321" t="s">
        <v>6031</v>
      </c>
      <c r="D6141" s="322" t="s">
        <v>42008</v>
      </c>
    </row>
    <row r="6142" spans="1:4">
      <c r="A6142" s="323">
        <v>100259</v>
      </c>
      <c r="B6142" s="321" t="s">
        <v>6054</v>
      </c>
      <c r="C6142" s="321" t="s">
        <v>6031</v>
      </c>
      <c r="D6142" s="322" t="s">
        <v>43495</v>
      </c>
    </row>
    <row r="6143" spans="1:4">
      <c r="A6143" s="323">
        <v>100260</v>
      </c>
      <c r="B6143" s="321" t="s">
        <v>6055</v>
      </c>
      <c r="C6143" s="321" t="s">
        <v>5984</v>
      </c>
      <c r="D6143" s="322" t="s">
        <v>41958</v>
      </c>
    </row>
    <row r="6144" spans="1:4">
      <c r="A6144" s="323">
        <v>100261</v>
      </c>
      <c r="B6144" s="321" t="s">
        <v>6056</v>
      </c>
      <c r="C6144" s="321" t="s">
        <v>5984</v>
      </c>
      <c r="D6144" s="322" t="s">
        <v>39884</v>
      </c>
    </row>
    <row r="6145" spans="1:4">
      <c r="A6145" s="323">
        <v>100262</v>
      </c>
      <c r="B6145" s="321" t="s">
        <v>6057</v>
      </c>
      <c r="C6145" s="321" t="s">
        <v>5984</v>
      </c>
      <c r="D6145" s="322" t="s">
        <v>44017</v>
      </c>
    </row>
    <row r="6146" spans="1:4">
      <c r="A6146" s="323">
        <v>100263</v>
      </c>
      <c r="B6146" s="321" t="s">
        <v>6058</v>
      </c>
      <c r="C6146" s="321" t="s">
        <v>5984</v>
      </c>
      <c r="D6146" s="322" t="s">
        <v>39852</v>
      </c>
    </row>
    <row r="6147" spans="1:4">
      <c r="A6147" s="323">
        <v>100264</v>
      </c>
      <c r="B6147" s="321" t="s">
        <v>6059</v>
      </c>
      <c r="C6147" s="321" t="s">
        <v>6012</v>
      </c>
      <c r="D6147" s="322" t="s">
        <v>44018</v>
      </c>
    </row>
    <row r="6148" spans="1:4">
      <c r="A6148" s="323">
        <v>100265</v>
      </c>
      <c r="B6148" s="321" t="s">
        <v>6060</v>
      </c>
      <c r="C6148" s="321" t="s">
        <v>430</v>
      </c>
      <c r="D6148" s="322" t="s">
        <v>39751</v>
      </c>
    </row>
    <row r="6149" spans="1:4">
      <c r="A6149" s="323">
        <v>100266</v>
      </c>
      <c r="B6149" s="321" t="s">
        <v>6061</v>
      </c>
      <c r="C6149" s="321" t="s">
        <v>5999</v>
      </c>
      <c r="D6149" s="322" t="s">
        <v>44019</v>
      </c>
    </row>
    <row r="6150" spans="1:4">
      <c r="A6150" s="323">
        <v>100267</v>
      </c>
      <c r="B6150" s="321" t="s">
        <v>6062</v>
      </c>
      <c r="C6150" s="321" t="s">
        <v>5</v>
      </c>
      <c r="D6150" s="322" t="s">
        <v>44020</v>
      </c>
    </row>
    <row r="6151" spans="1:4">
      <c r="A6151" s="323">
        <v>100268</v>
      </c>
      <c r="B6151" s="321" t="s">
        <v>6063</v>
      </c>
      <c r="C6151" s="321" t="s">
        <v>5999</v>
      </c>
      <c r="D6151" s="322" t="s">
        <v>44019</v>
      </c>
    </row>
    <row r="6152" spans="1:4">
      <c r="A6152" s="323">
        <v>100269</v>
      </c>
      <c r="B6152" s="321" t="s">
        <v>6064</v>
      </c>
      <c r="C6152" s="321" t="s">
        <v>5</v>
      </c>
      <c r="D6152" s="322" t="s">
        <v>44020</v>
      </c>
    </row>
    <row r="6153" spans="1:4">
      <c r="A6153" s="323">
        <v>100270</v>
      </c>
      <c r="B6153" s="321" t="s">
        <v>6065</v>
      </c>
      <c r="C6153" s="321" t="s">
        <v>5999</v>
      </c>
      <c r="D6153" s="322" t="s">
        <v>44021</v>
      </c>
    </row>
    <row r="6154" spans="1:4">
      <c r="A6154" s="323">
        <v>100271</v>
      </c>
      <c r="B6154" s="321" t="s">
        <v>6066</v>
      </c>
      <c r="C6154" s="321" t="s">
        <v>6012</v>
      </c>
      <c r="D6154" s="322" t="s">
        <v>42226</v>
      </c>
    </row>
    <row r="6155" spans="1:4">
      <c r="A6155" s="323">
        <v>100272</v>
      </c>
      <c r="B6155" s="321" t="s">
        <v>6067</v>
      </c>
      <c r="C6155" s="321" t="s">
        <v>430</v>
      </c>
      <c r="D6155" s="322" t="s">
        <v>39790</v>
      </c>
    </row>
    <row r="6156" spans="1:4">
      <c r="A6156" s="323">
        <v>100273</v>
      </c>
      <c r="B6156" s="321" t="s">
        <v>6068</v>
      </c>
      <c r="C6156" s="321" t="s">
        <v>5984</v>
      </c>
      <c r="D6156" s="322" t="s">
        <v>44022</v>
      </c>
    </row>
    <row r="6157" spans="1:4">
      <c r="A6157" s="323">
        <v>100274</v>
      </c>
      <c r="B6157" s="321" t="s">
        <v>6069</v>
      </c>
      <c r="C6157" s="321" t="s">
        <v>6012</v>
      </c>
      <c r="D6157" s="322" t="s">
        <v>43743</v>
      </c>
    </row>
    <row r="6158" spans="1:4">
      <c r="A6158" s="323">
        <v>100275</v>
      </c>
      <c r="B6158" s="321" t="s">
        <v>6070</v>
      </c>
      <c r="C6158" s="321" t="s">
        <v>6012</v>
      </c>
      <c r="D6158" s="322" t="s">
        <v>39616</v>
      </c>
    </row>
    <row r="6159" spans="1:4">
      <c r="A6159" s="323">
        <v>100276</v>
      </c>
      <c r="B6159" s="321" t="s">
        <v>6071</v>
      </c>
      <c r="C6159" s="321" t="s">
        <v>6012</v>
      </c>
      <c r="D6159" s="322" t="s">
        <v>44023</v>
      </c>
    </row>
    <row r="6160" spans="1:4">
      <c r="A6160" s="323">
        <v>100277</v>
      </c>
      <c r="B6160" s="321" t="s">
        <v>6072</v>
      </c>
      <c r="C6160" s="321" t="s">
        <v>6012</v>
      </c>
      <c r="D6160" s="322" t="s">
        <v>44024</v>
      </c>
    </row>
    <row r="6161" spans="1:4">
      <c r="A6161" s="323">
        <v>100278</v>
      </c>
      <c r="B6161" s="321" t="s">
        <v>6073</v>
      </c>
      <c r="C6161" s="321" t="s">
        <v>5999</v>
      </c>
      <c r="D6161" s="322" t="s">
        <v>44025</v>
      </c>
    </row>
    <row r="6162" spans="1:4">
      <c r="A6162" s="323">
        <v>100279</v>
      </c>
      <c r="B6162" s="321" t="s">
        <v>6074</v>
      </c>
      <c r="C6162" s="321" t="s">
        <v>5</v>
      </c>
      <c r="D6162" s="322" t="s">
        <v>39907</v>
      </c>
    </row>
    <row r="6163" spans="1:4">
      <c r="A6163" s="323">
        <v>100280</v>
      </c>
      <c r="B6163" s="321" t="s">
        <v>6075</v>
      </c>
      <c r="C6163" s="321" t="s">
        <v>5999</v>
      </c>
      <c r="D6163" s="322" t="s">
        <v>42162</v>
      </c>
    </row>
    <row r="6164" spans="1:4">
      <c r="A6164" s="323">
        <v>100281</v>
      </c>
      <c r="B6164" s="321" t="s">
        <v>6076</v>
      </c>
      <c r="C6164" s="321" t="s">
        <v>5999</v>
      </c>
      <c r="D6164" s="322" t="s">
        <v>44026</v>
      </c>
    </row>
    <row r="6165" spans="1:4">
      <c r="A6165" s="323">
        <v>100282</v>
      </c>
      <c r="B6165" s="321" t="s">
        <v>6077</v>
      </c>
      <c r="C6165" s="321" t="s">
        <v>6012</v>
      </c>
      <c r="D6165" s="322" t="s">
        <v>44027</v>
      </c>
    </row>
    <row r="6166" spans="1:4">
      <c r="A6166" s="323">
        <v>100283</v>
      </c>
      <c r="B6166" s="321" t="s">
        <v>6078</v>
      </c>
      <c r="C6166" s="321" t="s">
        <v>6012</v>
      </c>
      <c r="D6166" s="322" t="s">
        <v>44028</v>
      </c>
    </row>
    <row r="6167" spans="1:4">
      <c r="A6167" s="323">
        <v>100284</v>
      </c>
      <c r="B6167" s="321" t="s">
        <v>6079</v>
      </c>
      <c r="C6167" s="321" t="s">
        <v>6012</v>
      </c>
      <c r="D6167" s="322" t="s">
        <v>44029</v>
      </c>
    </row>
    <row r="6168" spans="1:4">
      <c r="A6168" s="323">
        <v>100285</v>
      </c>
      <c r="B6168" s="321" t="s">
        <v>6080</v>
      </c>
      <c r="C6168" s="321" t="s">
        <v>6031</v>
      </c>
      <c r="D6168" s="322" t="s">
        <v>39571</v>
      </c>
    </row>
    <row r="6169" spans="1:4">
      <c r="A6169" s="323">
        <v>100286</v>
      </c>
      <c r="B6169" s="321" t="s">
        <v>6081</v>
      </c>
      <c r="C6169" s="321" t="s">
        <v>6031</v>
      </c>
      <c r="D6169" s="322" t="s">
        <v>44030</v>
      </c>
    </row>
    <row r="6170" spans="1:4">
      <c r="A6170" s="323">
        <v>100287</v>
      </c>
      <c r="B6170" s="321" t="s">
        <v>6082</v>
      </c>
      <c r="C6170" s="321" t="s">
        <v>6031</v>
      </c>
      <c r="D6170" s="322" t="s">
        <v>39029</v>
      </c>
    </row>
    <row r="6171" spans="1:4">
      <c r="A6171" s="323">
        <v>99802</v>
      </c>
      <c r="B6171" s="321" t="s">
        <v>6083</v>
      </c>
      <c r="C6171" s="321" t="s">
        <v>430</v>
      </c>
      <c r="D6171" s="322" t="s">
        <v>39434</v>
      </c>
    </row>
    <row r="6172" spans="1:4">
      <c r="A6172" s="323">
        <v>99803</v>
      </c>
      <c r="B6172" s="321" t="s">
        <v>6084</v>
      </c>
      <c r="C6172" s="321" t="s">
        <v>430</v>
      </c>
      <c r="D6172" s="322" t="s">
        <v>43517</v>
      </c>
    </row>
    <row r="6173" spans="1:4">
      <c r="A6173" s="323">
        <v>99805</v>
      </c>
      <c r="B6173" s="321" t="s">
        <v>6085</v>
      </c>
      <c r="C6173" s="321" t="s">
        <v>430</v>
      </c>
      <c r="D6173" s="322" t="s">
        <v>44031</v>
      </c>
    </row>
    <row r="6174" spans="1:4">
      <c r="A6174" s="323">
        <v>99806</v>
      </c>
      <c r="B6174" s="321" t="s">
        <v>6086</v>
      </c>
      <c r="C6174" s="321" t="s">
        <v>430</v>
      </c>
      <c r="D6174" s="322" t="s">
        <v>39871</v>
      </c>
    </row>
    <row r="6175" spans="1:4">
      <c r="A6175" s="323">
        <v>99808</v>
      </c>
      <c r="B6175" s="321" t="s">
        <v>6087</v>
      </c>
      <c r="C6175" s="321" t="s">
        <v>430</v>
      </c>
      <c r="D6175" s="322" t="s">
        <v>44032</v>
      </c>
    </row>
    <row r="6176" spans="1:4">
      <c r="A6176" s="323">
        <v>99809</v>
      </c>
      <c r="B6176" s="321" t="s">
        <v>6088</v>
      </c>
      <c r="C6176" s="321" t="s">
        <v>430</v>
      </c>
      <c r="D6176" s="322" t="s">
        <v>39289</v>
      </c>
    </row>
    <row r="6177" spans="1:4">
      <c r="A6177" s="323">
        <v>99811</v>
      </c>
      <c r="B6177" s="321" t="s">
        <v>6089</v>
      </c>
      <c r="C6177" s="321" t="s">
        <v>430</v>
      </c>
      <c r="D6177" s="322" t="s">
        <v>44033</v>
      </c>
    </row>
    <row r="6178" spans="1:4">
      <c r="A6178" s="323">
        <v>99812</v>
      </c>
      <c r="B6178" s="321" t="s">
        <v>6090</v>
      </c>
      <c r="C6178" s="321" t="s">
        <v>430</v>
      </c>
      <c r="D6178" s="322" t="s">
        <v>39885</v>
      </c>
    </row>
    <row r="6179" spans="1:4">
      <c r="A6179" s="323">
        <v>99814</v>
      </c>
      <c r="B6179" s="321" t="s">
        <v>6091</v>
      </c>
      <c r="C6179" s="321" t="s">
        <v>430</v>
      </c>
      <c r="D6179" s="322" t="s">
        <v>39115</v>
      </c>
    </row>
    <row r="6180" spans="1:4">
      <c r="A6180" s="323">
        <v>99822</v>
      </c>
      <c r="B6180" s="321" t="s">
        <v>6092</v>
      </c>
      <c r="C6180" s="321" t="s">
        <v>430</v>
      </c>
      <c r="D6180" s="322" t="s">
        <v>44012</v>
      </c>
    </row>
    <row r="6181" spans="1:4">
      <c r="A6181" s="323">
        <v>99826</v>
      </c>
      <c r="B6181" s="321" t="s">
        <v>6093</v>
      </c>
      <c r="C6181" s="321" t="s">
        <v>430</v>
      </c>
      <c r="D6181" s="322" t="s">
        <v>44034</v>
      </c>
    </row>
    <row r="6182" spans="1:4">
      <c r="A6182" s="323">
        <v>97010</v>
      </c>
      <c r="B6182" s="321" t="s">
        <v>6094</v>
      </c>
      <c r="C6182" s="321" t="s">
        <v>40</v>
      </c>
      <c r="D6182" s="322" t="s">
        <v>44035</v>
      </c>
    </row>
    <row r="6183" spans="1:4">
      <c r="A6183" s="323">
        <v>97011</v>
      </c>
      <c r="B6183" s="321" t="s">
        <v>6095</v>
      </c>
      <c r="C6183" s="321" t="s">
        <v>40</v>
      </c>
      <c r="D6183" s="322" t="s">
        <v>43725</v>
      </c>
    </row>
    <row r="6184" spans="1:4">
      <c r="A6184" s="323">
        <v>97012</v>
      </c>
      <c r="B6184" s="321" t="s">
        <v>6096</v>
      </c>
      <c r="C6184" s="321" t="s">
        <v>40</v>
      </c>
      <c r="D6184" s="322" t="s">
        <v>44036</v>
      </c>
    </row>
    <row r="6185" spans="1:4">
      <c r="A6185" s="323">
        <v>97013</v>
      </c>
      <c r="B6185" s="321" t="s">
        <v>6097</v>
      </c>
      <c r="C6185" s="321" t="s">
        <v>40</v>
      </c>
      <c r="D6185" s="322" t="s">
        <v>44037</v>
      </c>
    </row>
    <row r="6186" spans="1:4">
      <c r="A6186" s="323">
        <v>97014</v>
      </c>
      <c r="B6186" s="321" t="s">
        <v>6098</v>
      </c>
      <c r="C6186" s="321" t="s">
        <v>40</v>
      </c>
      <c r="D6186" s="322" t="s">
        <v>44038</v>
      </c>
    </row>
    <row r="6187" spans="1:4">
      <c r="A6187" s="323">
        <v>97015</v>
      </c>
      <c r="B6187" s="321" t="s">
        <v>6099</v>
      </c>
      <c r="C6187" s="321" t="s">
        <v>40</v>
      </c>
      <c r="D6187" s="322" t="s">
        <v>43603</v>
      </c>
    </row>
    <row r="6188" spans="1:4">
      <c r="A6188" s="323">
        <v>97016</v>
      </c>
      <c r="B6188" s="321" t="s">
        <v>6100</v>
      </c>
      <c r="C6188" s="321" t="s">
        <v>40</v>
      </c>
      <c r="D6188" s="322" t="s">
        <v>44039</v>
      </c>
    </row>
    <row r="6189" spans="1:4">
      <c r="A6189" s="323">
        <v>97017</v>
      </c>
      <c r="B6189" s="321" t="s">
        <v>6101</v>
      </c>
      <c r="C6189" s="321" t="s">
        <v>40</v>
      </c>
      <c r="D6189" s="322" t="s">
        <v>44040</v>
      </c>
    </row>
    <row r="6190" spans="1:4">
      <c r="A6190" s="323">
        <v>97018</v>
      </c>
      <c r="B6190" s="321" t="s">
        <v>6102</v>
      </c>
      <c r="C6190" s="321" t="s">
        <v>40</v>
      </c>
      <c r="D6190" s="322" t="s">
        <v>44041</v>
      </c>
    </row>
    <row r="6191" spans="1:4">
      <c r="A6191" s="323">
        <v>97031</v>
      </c>
      <c r="B6191" s="321" t="s">
        <v>6103</v>
      </c>
      <c r="C6191" s="321" t="s">
        <v>40</v>
      </c>
      <c r="D6191" s="322" t="s">
        <v>44042</v>
      </c>
    </row>
    <row r="6192" spans="1:4">
      <c r="A6192" s="323">
        <v>97032</v>
      </c>
      <c r="B6192" s="321" t="s">
        <v>6104</v>
      </c>
      <c r="C6192" s="321" t="s">
        <v>40</v>
      </c>
      <c r="D6192" s="322" t="s">
        <v>44043</v>
      </c>
    </row>
    <row r="6193" spans="1:4">
      <c r="A6193" s="323">
        <v>97033</v>
      </c>
      <c r="B6193" s="321" t="s">
        <v>6105</v>
      </c>
      <c r="C6193" s="321" t="s">
        <v>40</v>
      </c>
      <c r="D6193" s="322" t="s">
        <v>44044</v>
      </c>
    </row>
    <row r="6194" spans="1:4">
      <c r="A6194" s="323">
        <v>97034</v>
      </c>
      <c r="B6194" s="321" t="s">
        <v>6106</v>
      </c>
      <c r="C6194" s="321" t="s">
        <v>40</v>
      </c>
      <c r="D6194" s="322" t="s">
        <v>44045</v>
      </c>
    </row>
    <row r="6195" spans="1:4">
      <c r="A6195" s="323">
        <v>97039</v>
      </c>
      <c r="B6195" s="321" t="s">
        <v>6107</v>
      </c>
      <c r="C6195" s="321" t="s">
        <v>430</v>
      </c>
      <c r="D6195" s="322" t="s">
        <v>44046</v>
      </c>
    </row>
    <row r="6196" spans="1:4">
      <c r="A6196" s="323">
        <v>97040</v>
      </c>
      <c r="B6196" s="321" t="s">
        <v>6108</v>
      </c>
      <c r="C6196" s="321" t="s">
        <v>430</v>
      </c>
      <c r="D6196" s="322" t="s">
        <v>44047</v>
      </c>
    </row>
    <row r="6197" spans="1:4">
      <c r="A6197" s="323">
        <v>97041</v>
      </c>
      <c r="B6197" s="321" t="s">
        <v>6109</v>
      </c>
      <c r="C6197" s="321" t="s">
        <v>430</v>
      </c>
      <c r="D6197" s="322" t="s">
        <v>44048</v>
      </c>
    </row>
    <row r="6198" spans="1:4">
      <c r="A6198" s="323">
        <v>97046</v>
      </c>
      <c r="B6198" s="321" t="s">
        <v>6110</v>
      </c>
      <c r="C6198" s="321" t="s">
        <v>430</v>
      </c>
      <c r="D6198" s="322" t="s">
        <v>39437</v>
      </c>
    </row>
    <row r="6199" spans="1:4">
      <c r="A6199" s="323">
        <v>97047</v>
      </c>
      <c r="B6199" s="321" t="s">
        <v>6111</v>
      </c>
      <c r="C6199" s="321" t="s">
        <v>430</v>
      </c>
      <c r="D6199" s="322" t="s">
        <v>44013</v>
      </c>
    </row>
    <row r="6200" spans="1:4">
      <c r="A6200" s="323">
        <v>97048</v>
      </c>
      <c r="B6200" s="321" t="s">
        <v>6112</v>
      </c>
      <c r="C6200" s="321" t="s">
        <v>430</v>
      </c>
      <c r="D6200" s="322" t="s">
        <v>39785</v>
      </c>
    </row>
    <row r="6201" spans="1:4">
      <c r="A6201" s="323">
        <v>97051</v>
      </c>
      <c r="B6201" s="321" t="s">
        <v>6113</v>
      </c>
      <c r="C6201" s="321" t="s">
        <v>40</v>
      </c>
      <c r="D6201" s="322" t="s">
        <v>43711</v>
      </c>
    </row>
    <row r="6202" spans="1:4">
      <c r="A6202" s="323">
        <v>97053</v>
      </c>
      <c r="B6202" s="321" t="s">
        <v>6114</v>
      </c>
      <c r="C6202" s="321" t="s">
        <v>40</v>
      </c>
      <c r="D6202" s="322" t="s">
        <v>44049</v>
      </c>
    </row>
    <row r="6203" spans="1:4">
      <c r="A6203" s="323">
        <v>97054</v>
      </c>
      <c r="B6203" s="321" t="s">
        <v>6115</v>
      </c>
      <c r="C6203" s="321" t="s">
        <v>5</v>
      </c>
      <c r="D6203" s="322" t="s">
        <v>41486</v>
      </c>
    </row>
    <row r="6204" spans="1:4">
      <c r="A6204" s="323">
        <v>97062</v>
      </c>
      <c r="B6204" s="321" t="s">
        <v>6116</v>
      </c>
      <c r="C6204" s="321" t="s">
        <v>430</v>
      </c>
      <c r="D6204" s="322" t="s">
        <v>43025</v>
      </c>
    </row>
    <row r="6205" spans="1:4">
      <c r="A6205" s="323">
        <v>97063</v>
      </c>
      <c r="B6205" s="321" t="s">
        <v>6117</v>
      </c>
      <c r="C6205" s="321" t="s">
        <v>430</v>
      </c>
      <c r="D6205" s="322" t="s">
        <v>39857</v>
      </c>
    </row>
    <row r="6206" spans="1:4">
      <c r="A6206" s="323">
        <v>97064</v>
      </c>
      <c r="B6206" s="321" t="s">
        <v>6118</v>
      </c>
      <c r="C6206" s="321" t="s">
        <v>40</v>
      </c>
      <c r="D6206" s="322" t="s">
        <v>42138</v>
      </c>
    </row>
    <row r="6207" spans="1:4">
      <c r="A6207" s="323">
        <v>97065</v>
      </c>
      <c r="B6207" s="321" t="s">
        <v>6119</v>
      </c>
      <c r="C6207" s="321" t="s">
        <v>1503</v>
      </c>
      <c r="D6207" s="322" t="s">
        <v>44050</v>
      </c>
    </row>
    <row r="6208" spans="1:4">
      <c r="A6208" s="323">
        <v>97066</v>
      </c>
      <c r="B6208" s="321" t="s">
        <v>6120</v>
      </c>
      <c r="C6208" s="321" t="s">
        <v>430</v>
      </c>
      <c r="D6208" s="322" t="s">
        <v>44051</v>
      </c>
    </row>
    <row r="6209" spans="1:4">
      <c r="A6209" s="323">
        <v>97067</v>
      </c>
      <c r="B6209" s="321" t="s">
        <v>6121</v>
      </c>
      <c r="C6209" s="321" t="s">
        <v>40</v>
      </c>
      <c r="D6209" s="322" t="s">
        <v>44052</v>
      </c>
    </row>
    <row r="6210" spans="1:4">
      <c r="A6210" s="323">
        <v>97621</v>
      </c>
      <c r="B6210" s="321" t="s">
        <v>6122</v>
      </c>
      <c r="C6210" s="321" t="s">
        <v>1503</v>
      </c>
      <c r="D6210" s="322" t="s">
        <v>44053</v>
      </c>
    </row>
    <row r="6211" spans="1:4">
      <c r="A6211" s="323">
        <v>97622</v>
      </c>
      <c r="B6211" s="321" t="s">
        <v>6123</v>
      </c>
      <c r="C6211" s="321" t="s">
        <v>1503</v>
      </c>
      <c r="D6211" s="322" t="s">
        <v>44054</v>
      </c>
    </row>
    <row r="6212" spans="1:4">
      <c r="A6212" s="323">
        <v>97623</v>
      </c>
      <c r="B6212" s="321" t="s">
        <v>6124</v>
      </c>
      <c r="C6212" s="321" t="s">
        <v>1503</v>
      </c>
      <c r="D6212" s="322" t="s">
        <v>44055</v>
      </c>
    </row>
    <row r="6213" spans="1:4">
      <c r="A6213" s="323">
        <v>97624</v>
      </c>
      <c r="B6213" s="321" t="s">
        <v>6125</v>
      </c>
      <c r="C6213" s="321" t="s">
        <v>1503</v>
      </c>
      <c r="D6213" s="322" t="s">
        <v>44056</v>
      </c>
    </row>
    <row r="6214" spans="1:4">
      <c r="A6214" s="323">
        <v>97625</v>
      </c>
      <c r="B6214" s="321" t="s">
        <v>6126</v>
      </c>
      <c r="C6214" s="321" t="s">
        <v>1503</v>
      </c>
      <c r="D6214" s="322" t="s">
        <v>44057</v>
      </c>
    </row>
    <row r="6215" spans="1:4">
      <c r="A6215" s="323">
        <v>97626</v>
      </c>
      <c r="B6215" s="321" t="s">
        <v>6127</v>
      </c>
      <c r="C6215" s="321" t="s">
        <v>1503</v>
      </c>
      <c r="D6215" s="322" t="s">
        <v>44058</v>
      </c>
    </row>
    <row r="6216" spans="1:4">
      <c r="A6216" s="323">
        <v>97627</v>
      </c>
      <c r="B6216" s="321" t="s">
        <v>6128</v>
      </c>
      <c r="C6216" s="321" t="s">
        <v>1503</v>
      </c>
      <c r="D6216" s="322" t="s">
        <v>44059</v>
      </c>
    </row>
    <row r="6217" spans="1:4">
      <c r="A6217" s="323">
        <v>97628</v>
      </c>
      <c r="B6217" s="321" t="s">
        <v>6129</v>
      </c>
      <c r="C6217" s="321" t="s">
        <v>1503</v>
      </c>
      <c r="D6217" s="322" t="s">
        <v>44060</v>
      </c>
    </row>
    <row r="6218" spans="1:4">
      <c r="A6218" s="323">
        <v>97629</v>
      </c>
      <c r="B6218" s="321" t="s">
        <v>6130</v>
      </c>
      <c r="C6218" s="321" t="s">
        <v>1503</v>
      </c>
      <c r="D6218" s="322" t="s">
        <v>44061</v>
      </c>
    </row>
    <row r="6219" spans="1:4">
      <c r="A6219" s="323">
        <v>97631</v>
      </c>
      <c r="B6219" s="321" t="s">
        <v>6131</v>
      </c>
      <c r="C6219" s="321" t="s">
        <v>430</v>
      </c>
      <c r="D6219" s="322" t="s">
        <v>44062</v>
      </c>
    </row>
    <row r="6220" spans="1:4">
      <c r="A6220" s="323">
        <v>97632</v>
      </c>
      <c r="B6220" s="321" t="s">
        <v>6132</v>
      </c>
      <c r="C6220" s="321" t="s">
        <v>40</v>
      </c>
      <c r="D6220" s="322" t="s">
        <v>44063</v>
      </c>
    </row>
    <row r="6221" spans="1:4">
      <c r="A6221" s="323">
        <v>97633</v>
      </c>
      <c r="B6221" s="321" t="s">
        <v>6133</v>
      </c>
      <c r="C6221" s="321" t="s">
        <v>430</v>
      </c>
      <c r="D6221" s="322" t="s">
        <v>42197</v>
      </c>
    </row>
    <row r="6222" spans="1:4">
      <c r="A6222" s="323">
        <v>97634</v>
      </c>
      <c r="B6222" s="321" t="s">
        <v>6134</v>
      </c>
      <c r="C6222" s="321" t="s">
        <v>430</v>
      </c>
      <c r="D6222" s="322" t="s">
        <v>42113</v>
      </c>
    </row>
    <row r="6223" spans="1:4">
      <c r="A6223" s="323">
        <v>97635</v>
      </c>
      <c r="B6223" s="321" t="s">
        <v>6135</v>
      </c>
      <c r="C6223" s="321" t="s">
        <v>430</v>
      </c>
      <c r="D6223" s="322" t="s">
        <v>43530</v>
      </c>
    </row>
    <row r="6224" spans="1:4">
      <c r="A6224" s="323">
        <v>97636</v>
      </c>
      <c r="B6224" s="321" t="s">
        <v>6136</v>
      </c>
      <c r="C6224" s="321" t="s">
        <v>430</v>
      </c>
      <c r="D6224" s="322" t="s">
        <v>44064</v>
      </c>
    </row>
    <row r="6225" spans="1:4">
      <c r="A6225" s="323">
        <v>97637</v>
      </c>
      <c r="B6225" s="321" t="s">
        <v>6137</v>
      </c>
      <c r="C6225" s="321" t="s">
        <v>430</v>
      </c>
      <c r="D6225" s="322" t="s">
        <v>39895</v>
      </c>
    </row>
    <row r="6226" spans="1:4">
      <c r="A6226" s="323">
        <v>97638</v>
      </c>
      <c r="B6226" s="321" t="s">
        <v>6138</v>
      </c>
      <c r="C6226" s="321" t="s">
        <v>430</v>
      </c>
      <c r="D6226" s="322" t="s">
        <v>44065</v>
      </c>
    </row>
    <row r="6227" spans="1:4">
      <c r="A6227" s="323">
        <v>97639</v>
      </c>
      <c r="B6227" s="321" t="s">
        <v>6139</v>
      </c>
      <c r="C6227" s="321" t="s">
        <v>430</v>
      </c>
      <c r="D6227" s="322" t="s">
        <v>42505</v>
      </c>
    </row>
    <row r="6228" spans="1:4">
      <c r="A6228" s="323">
        <v>97640</v>
      </c>
      <c r="B6228" s="321" t="s">
        <v>6140</v>
      </c>
      <c r="C6228" s="321" t="s">
        <v>430</v>
      </c>
      <c r="D6228" s="322" t="s">
        <v>39960</v>
      </c>
    </row>
    <row r="6229" spans="1:4">
      <c r="A6229" s="323">
        <v>97641</v>
      </c>
      <c r="B6229" s="321" t="s">
        <v>6141</v>
      </c>
      <c r="C6229" s="321" t="s">
        <v>430</v>
      </c>
      <c r="D6229" s="322" t="s">
        <v>43579</v>
      </c>
    </row>
    <row r="6230" spans="1:4">
      <c r="A6230" s="323">
        <v>97642</v>
      </c>
      <c r="B6230" s="321" t="s">
        <v>6142</v>
      </c>
      <c r="C6230" s="321" t="s">
        <v>430</v>
      </c>
      <c r="D6230" s="322" t="s">
        <v>44066</v>
      </c>
    </row>
    <row r="6231" spans="1:4">
      <c r="A6231" s="323">
        <v>97643</v>
      </c>
      <c r="B6231" s="321" t="s">
        <v>6143</v>
      </c>
      <c r="C6231" s="321" t="s">
        <v>430</v>
      </c>
      <c r="D6231" s="322" t="s">
        <v>41202</v>
      </c>
    </row>
    <row r="6232" spans="1:4">
      <c r="A6232" s="323">
        <v>97644</v>
      </c>
      <c r="B6232" s="321" t="s">
        <v>6144</v>
      </c>
      <c r="C6232" s="321" t="s">
        <v>430</v>
      </c>
      <c r="D6232" s="322" t="s">
        <v>39668</v>
      </c>
    </row>
    <row r="6233" spans="1:4">
      <c r="A6233" s="323">
        <v>97645</v>
      </c>
      <c r="B6233" s="321" t="s">
        <v>6145</v>
      </c>
      <c r="C6233" s="321" t="s">
        <v>430</v>
      </c>
      <c r="D6233" s="322" t="s">
        <v>44067</v>
      </c>
    </row>
    <row r="6234" spans="1:4">
      <c r="A6234" s="323">
        <v>97647</v>
      </c>
      <c r="B6234" s="321" t="s">
        <v>6146</v>
      </c>
      <c r="C6234" s="321" t="s">
        <v>430</v>
      </c>
      <c r="D6234" s="322" t="s">
        <v>44068</v>
      </c>
    </row>
    <row r="6235" spans="1:4">
      <c r="A6235" s="323">
        <v>97648</v>
      </c>
      <c r="B6235" s="321" t="s">
        <v>6147</v>
      </c>
      <c r="C6235" s="321" t="s">
        <v>430</v>
      </c>
      <c r="D6235" s="322" t="s">
        <v>44069</v>
      </c>
    </row>
    <row r="6236" spans="1:4">
      <c r="A6236" s="323">
        <v>97649</v>
      </c>
      <c r="B6236" s="321" t="s">
        <v>6148</v>
      </c>
      <c r="C6236" s="321" t="s">
        <v>430</v>
      </c>
      <c r="D6236" s="322" t="s">
        <v>39724</v>
      </c>
    </row>
    <row r="6237" spans="1:4">
      <c r="A6237" s="323">
        <v>97650</v>
      </c>
      <c r="B6237" s="321" t="s">
        <v>6149</v>
      </c>
      <c r="C6237" s="321" t="s">
        <v>430</v>
      </c>
      <c r="D6237" s="322" t="s">
        <v>43202</v>
      </c>
    </row>
    <row r="6238" spans="1:4">
      <c r="A6238" s="323">
        <v>97651</v>
      </c>
      <c r="B6238" s="321" t="s">
        <v>6150</v>
      </c>
      <c r="C6238" s="321" t="s">
        <v>5</v>
      </c>
      <c r="D6238" s="322" t="s">
        <v>44070</v>
      </c>
    </row>
    <row r="6239" spans="1:4">
      <c r="A6239" s="323">
        <v>97652</v>
      </c>
      <c r="B6239" s="321" t="s">
        <v>6151</v>
      </c>
      <c r="C6239" s="321" t="s">
        <v>5</v>
      </c>
      <c r="D6239" s="322" t="s">
        <v>44071</v>
      </c>
    </row>
    <row r="6240" spans="1:4">
      <c r="A6240" s="323">
        <v>97653</v>
      </c>
      <c r="B6240" s="321" t="s">
        <v>6152</v>
      </c>
      <c r="C6240" s="321" t="s">
        <v>5</v>
      </c>
      <c r="D6240" s="322" t="s">
        <v>44072</v>
      </c>
    </row>
    <row r="6241" spans="1:4">
      <c r="A6241" s="323">
        <v>97654</v>
      </c>
      <c r="B6241" s="321" t="s">
        <v>6153</v>
      </c>
      <c r="C6241" s="321" t="s">
        <v>5</v>
      </c>
      <c r="D6241" s="322" t="s">
        <v>44073</v>
      </c>
    </row>
    <row r="6242" spans="1:4">
      <c r="A6242" s="323">
        <v>97655</v>
      </c>
      <c r="B6242" s="321" t="s">
        <v>6154</v>
      </c>
      <c r="C6242" s="321" t="s">
        <v>430</v>
      </c>
      <c r="D6242" s="322" t="s">
        <v>40953</v>
      </c>
    </row>
    <row r="6243" spans="1:4">
      <c r="A6243" s="323">
        <v>97656</v>
      </c>
      <c r="B6243" s="321" t="s">
        <v>6155</v>
      </c>
      <c r="C6243" s="321" t="s">
        <v>5</v>
      </c>
      <c r="D6243" s="322" t="s">
        <v>44074</v>
      </c>
    </row>
    <row r="6244" spans="1:4">
      <c r="A6244" s="323">
        <v>97657</v>
      </c>
      <c r="B6244" s="321" t="s">
        <v>6156</v>
      </c>
      <c r="C6244" s="321" t="s">
        <v>5</v>
      </c>
      <c r="D6244" s="322" t="s">
        <v>44075</v>
      </c>
    </row>
    <row r="6245" spans="1:4">
      <c r="A6245" s="323">
        <v>97658</v>
      </c>
      <c r="B6245" s="321" t="s">
        <v>6157</v>
      </c>
      <c r="C6245" s="321" t="s">
        <v>5</v>
      </c>
      <c r="D6245" s="322" t="s">
        <v>44076</v>
      </c>
    </row>
    <row r="6246" spans="1:4">
      <c r="A6246" s="323">
        <v>97659</v>
      </c>
      <c r="B6246" s="321" t="s">
        <v>6158</v>
      </c>
      <c r="C6246" s="321" t="s">
        <v>5</v>
      </c>
      <c r="D6246" s="322" t="s">
        <v>44077</v>
      </c>
    </row>
    <row r="6247" spans="1:4">
      <c r="A6247" s="323">
        <v>97660</v>
      </c>
      <c r="B6247" s="321" t="s">
        <v>6159</v>
      </c>
      <c r="C6247" s="321" t="s">
        <v>5</v>
      </c>
      <c r="D6247" s="322" t="s">
        <v>39486</v>
      </c>
    </row>
    <row r="6248" spans="1:4">
      <c r="A6248" s="323">
        <v>97661</v>
      </c>
      <c r="B6248" s="321" t="s">
        <v>6160</v>
      </c>
      <c r="C6248" s="321" t="s">
        <v>40</v>
      </c>
      <c r="D6248" s="322" t="s">
        <v>39486</v>
      </c>
    </row>
    <row r="6249" spans="1:4">
      <c r="A6249" s="323">
        <v>97662</v>
      </c>
      <c r="B6249" s="321" t="s">
        <v>6161</v>
      </c>
      <c r="C6249" s="321" t="s">
        <v>40</v>
      </c>
      <c r="D6249" s="322" t="s">
        <v>39437</v>
      </c>
    </row>
    <row r="6250" spans="1:4">
      <c r="A6250" s="323">
        <v>97663</v>
      </c>
      <c r="B6250" s="321" t="s">
        <v>6162</v>
      </c>
      <c r="C6250" s="321" t="s">
        <v>5</v>
      </c>
      <c r="D6250" s="322" t="s">
        <v>44078</v>
      </c>
    </row>
    <row r="6251" spans="1:4">
      <c r="A6251" s="323">
        <v>97664</v>
      </c>
      <c r="B6251" s="321" t="s">
        <v>6163</v>
      </c>
      <c r="C6251" s="321" t="s">
        <v>5</v>
      </c>
      <c r="D6251" s="322" t="s">
        <v>39114</v>
      </c>
    </row>
    <row r="6252" spans="1:4">
      <c r="A6252" s="323">
        <v>97665</v>
      </c>
      <c r="B6252" s="321" t="s">
        <v>6164</v>
      </c>
      <c r="C6252" s="321" t="s">
        <v>5</v>
      </c>
      <c r="D6252" s="322" t="s">
        <v>44079</v>
      </c>
    </row>
    <row r="6253" spans="1:4">
      <c r="A6253" s="323">
        <v>97666</v>
      </c>
      <c r="B6253" s="321" t="s">
        <v>6165</v>
      </c>
      <c r="C6253" s="321" t="s">
        <v>5</v>
      </c>
      <c r="D6253" s="322" t="s">
        <v>43163</v>
      </c>
    </row>
    <row r="6254" spans="1:4">
      <c r="A6254" s="323">
        <v>95967</v>
      </c>
      <c r="B6254" s="321" t="s">
        <v>6166</v>
      </c>
      <c r="C6254" s="321" t="s">
        <v>228</v>
      </c>
      <c r="D6254" s="322" t="s">
        <v>44080</v>
      </c>
    </row>
    <row r="6255" spans="1:4">
      <c r="A6255" s="323">
        <v>99058</v>
      </c>
      <c r="B6255" s="321" t="s">
        <v>6167</v>
      </c>
      <c r="C6255" s="321" t="s">
        <v>5</v>
      </c>
      <c r="D6255" s="322" t="s">
        <v>40704</v>
      </c>
    </row>
    <row r="6256" spans="1:4">
      <c r="A6256" s="323">
        <v>99059</v>
      </c>
      <c r="B6256" s="321" t="s">
        <v>6168</v>
      </c>
      <c r="C6256" s="321" t="s">
        <v>40</v>
      </c>
      <c r="D6256" s="322" t="s">
        <v>44081</v>
      </c>
    </row>
    <row r="6257" spans="1:4">
      <c r="A6257" s="323">
        <v>99060</v>
      </c>
      <c r="B6257" s="321" t="s">
        <v>6169</v>
      </c>
      <c r="C6257" s="321" t="s">
        <v>5</v>
      </c>
      <c r="D6257" s="322" t="s">
        <v>44082</v>
      </c>
    </row>
    <row r="6258" spans="1:4">
      <c r="A6258" s="323">
        <v>99061</v>
      </c>
      <c r="B6258" s="321" t="s">
        <v>6170</v>
      </c>
      <c r="C6258" s="321" t="s">
        <v>5</v>
      </c>
      <c r="D6258" s="322" t="s">
        <v>44083</v>
      </c>
    </row>
    <row r="6259" spans="1:4">
      <c r="A6259" s="323">
        <v>99062</v>
      </c>
      <c r="B6259" s="321" t="s">
        <v>6171</v>
      </c>
      <c r="C6259" s="321" t="s">
        <v>5</v>
      </c>
      <c r="D6259" s="322" t="s">
        <v>44084</v>
      </c>
    </row>
    <row r="6260" spans="1:4">
      <c r="A6260" s="323">
        <v>99063</v>
      </c>
      <c r="B6260" s="321" t="s">
        <v>6172</v>
      </c>
      <c r="C6260" s="321" t="s">
        <v>40</v>
      </c>
      <c r="D6260" s="322" t="s">
        <v>44085</v>
      </c>
    </row>
    <row r="6261" spans="1:4">
      <c r="A6261" s="323">
        <v>99064</v>
      </c>
      <c r="B6261" s="321" t="s">
        <v>6173</v>
      </c>
      <c r="C6261" s="321" t="s">
        <v>40</v>
      </c>
      <c r="D6261" s="322" t="s">
        <v>39783</v>
      </c>
    </row>
    <row r="6262" spans="1:4">
      <c r="A6262" s="323">
        <v>93588</v>
      </c>
      <c r="B6262" s="321" t="s">
        <v>6174</v>
      </c>
      <c r="C6262" s="321" t="s">
        <v>5995</v>
      </c>
      <c r="D6262" s="322" t="s">
        <v>44086</v>
      </c>
    </row>
    <row r="6263" spans="1:4">
      <c r="A6263" s="323">
        <v>93589</v>
      </c>
      <c r="B6263" s="321" t="s">
        <v>6175</v>
      </c>
      <c r="C6263" s="321" t="s">
        <v>5995</v>
      </c>
      <c r="D6263" s="322" t="s">
        <v>44087</v>
      </c>
    </row>
    <row r="6264" spans="1:4">
      <c r="A6264" s="323">
        <v>93590</v>
      </c>
      <c r="B6264" s="321" t="s">
        <v>6176</v>
      </c>
      <c r="C6264" s="321" t="s">
        <v>5995</v>
      </c>
      <c r="D6264" s="322" t="s">
        <v>39501</v>
      </c>
    </row>
    <row r="6265" spans="1:4">
      <c r="A6265" s="323">
        <v>93591</v>
      </c>
      <c r="B6265" s="321" t="s">
        <v>6177</v>
      </c>
      <c r="C6265" s="321" t="s">
        <v>5995</v>
      </c>
      <c r="D6265" s="322" t="s">
        <v>44088</v>
      </c>
    </row>
    <row r="6266" spans="1:4">
      <c r="A6266" s="323">
        <v>93592</v>
      </c>
      <c r="B6266" s="321" t="s">
        <v>6178</v>
      </c>
      <c r="C6266" s="321" t="s">
        <v>5995</v>
      </c>
      <c r="D6266" s="322" t="s">
        <v>39720</v>
      </c>
    </row>
    <row r="6267" spans="1:4">
      <c r="A6267" s="323">
        <v>93593</v>
      </c>
      <c r="B6267" s="321" t="s">
        <v>6179</v>
      </c>
      <c r="C6267" s="321" t="s">
        <v>5995</v>
      </c>
      <c r="D6267" s="322" t="s">
        <v>39959</v>
      </c>
    </row>
    <row r="6268" spans="1:4">
      <c r="A6268" s="323">
        <v>93594</v>
      </c>
      <c r="B6268" s="321" t="s">
        <v>6180</v>
      </c>
      <c r="C6268" s="321" t="s">
        <v>5105</v>
      </c>
      <c r="D6268" s="322" t="s">
        <v>44089</v>
      </c>
    </row>
    <row r="6269" spans="1:4">
      <c r="A6269" s="323">
        <v>93595</v>
      </c>
      <c r="B6269" s="321" t="s">
        <v>6181</v>
      </c>
      <c r="C6269" s="321" t="s">
        <v>5105</v>
      </c>
      <c r="D6269" s="322" t="s">
        <v>44090</v>
      </c>
    </row>
    <row r="6270" spans="1:4">
      <c r="A6270" s="323">
        <v>93596</v>
      </c>
      <c r="B6270" s="321" t="s">
        <v>6182</v>
      </c>
      <c r="C6270" s="321" t="s">
        <v>5105</v>
      </c>
      <c r="D6270" s="322" t="s">
        <v>39503</v>
      </c>
    </row>
    <row r="6271" spans="1:4">
      <c r="A6271" s="323">
        <v>93597</v>
      </c>
      <c r="B6271" s="321" t="s">
        <v>6183</v>
      </c>
      <c r="C6271" s="321" t="s">
        <v>5105</v>
      </c>
      <c r="D6271" s="322" t="s">
        <v>39689</v>
      </c>
    </row>
    <row r="6272" spans="1:4">
      <c r="A6272" s="323">
        <v>93598</v>
      </c>
      <c r="B6272" s="321" t="s">
        <v>6184</v>
      </c>
      <c r="C6272" s="321" t="s">
        <v>5105</v>
      </c>
      <c r="D6272" s="322" t="s">
        <v>44091</v>
      </c>
    </row>
    <row r="6273" spans="1:4">
      <c r="A6273" s="323">
        <v>93599</v>
      </c>
      <c r="B6273" s="321" t="s">
        <v>6185</v>
      </c>
      <c r="C6273" s="321" t="s">
        <v>5105</v>
      </c>
      <c r="D6273" s="322" t="s">
        <v>39909</v>
      </c>
    </row>
    <row r="6274" spans="1:4">
      <c r="A6274" s="323">
        <v>95425</v>
      </c>
      <c r="B6274" s="321" t="s">
        <v>6186</v>
      </c>
      <c r="C6274" s="321" t="s">
        <v>5995</v>
      </c>
      <c r="D6274" s="322" t="s">
        <v>39099</v>
      </c>
    </row>
    <row r="6275" spans="1:4">
      <c r="A6275" s="323">
        <v>95426</v>
      </c>
      <c r="B6275" s="321" t="s">
        <v>6187</v>
      </c>
      <c r="C6275" s="321" t="s">
        <v>5995</v>
      </c>
      <c r="D6275" s="322" t="s">
        <v>44089</v>
      </c>
    </row>
    <row r="6276" spans="1:4">
      <c r="A6276" s="323">
        <v>95427</v>
      </c>
      <c r="B6276" s="321" t="s">
        <v>6188</v>
      </c>
      <c r="C6276" s="321" t="s">
        <v>5995</v>
      </c>
      <c r="D6276" s="322" t="s">
        <v>43216</v>
      </c>
    </row>
    <row r="6277" spans="1:4">
      <c r="A6277" s="323">
        <v>95428</v>
      </c>
      <c r="B6277" s="321" t="s">
        <v>6189</v>
      </c>
      <c r="C6277" s="321" t="s">
        <v>5105</v>
      </c>
      <c r="D6277" s="322" t="s">
        <v>44091</v>
      </c>
    </row>
    <row r="6278" spans="1:4">
      <c r="A6278" s="323">
        <v>95429</v>
      </c>
      <c r="B6278" s="321" t="s">
        <v>6190</v>
      </c>
      <c r="C6278" s="321" t="s">
        <v>5105</v>
      </c>
      <c r="D6278" s="322" t="s">
        <v>39807</v>
      </c>
    </row>
    <row r="6279" spans="1:4">
      <c r="A6279" s="323">
        <v>95430</v>
      </c>
      <c r="B6279" s="321" t="s">
        <v>6191</v>
      </c>
      <c r="C6279" s="321" t="s">
        <v>5105</v>
      </c>
      <c r="D6279" s="322" t="s">
        <v>44092</v>
      </c>
    </row>
    <row r="6280" spans="1:4">
      <c r="A6280" s="323">
        <v>95875</v>
      </c>
      <c r="B6280" s="321" t="s">
        <v>6192</v>
      </c>
      <c r="C6280" s="321" t="s">
        <v>5995</v>
      </c>
      <c r="D6280" s="322" t="s">
        <v>39312</v>
      </c>
    </row>
    <row r="6281" spans="1:4">
      <c r="A6281" s="323">
        <v>95876</v>
      </c>
      <c r="B6281" s="321" t="s">
        <v>6193</v>
      </c>
      <c r="C6281" s="321" t="s">
        <v>5995</v>
      </c>
      <c r="D6281" s="322" t="s">
        <v>44093</v>
      </c>
    </row>
    <row r="6282" spans="1:4">
      <c r="A6282" s="323">
        <v>95877</v>
      </c>
      <c r="B6282" s="321" t="s">
        <v>6194</v>
      </c>
      <c r="C6282" s="321" t="s">
        <v>5995</v>
      </c>
      <c r="D6282" s="322" t="s">
        <v>39802</v>
      </c>
    </row>
    <row r="6283" spans="1:4">
      <c r="A6283" s="323">
        <v>95878</v>
      </c>
      <c r="B6283" s="321" t="s">
        <v>6195</v>
      </c>
      <c r="C6283" s="321" t="s">
        <v>5105</v>
      </c>
      <c r="D6283" s="322" t="s">
        <v>44094</v>
      </c>
    </row>
    <row r="6284" spans="1:4">
      <c r="A6284" s="323">
        <v>95879</v>
      </c>
      <c r="B6284" s="321" t="s">
        <v>6196</v>
      </c>
      <c r="C6284" s="321" t="s">
        <v>5105</v>
      </c>
      <c r="D6284" s="322" t="s">
        <v>43035</v>
      </c>
    </row>
    <row r="6285" spans="1:4">
      <c r="A6285" s="323">
        <v>95880</v>
      </c>
      <c r="B6285" s="321" t="s">
        <v>6197</v>
      </c>
      <c r="C6285" s="321" t="s">
        <v>5105</v>
      </c>
      <c r="D6285" s="322" t="s">
        <v>39790</v>
      </c>
    </row>
    <row r="6286" spans="1:4">
      <c r="A6286" s="323">
        <v>97912</v>
      </c>
      <c r="B6286" s="321" t="s">
        <v>6198</v>
      </c>
      <c r="C6286" s="321" t="s">
        <v>5995</v>
      </c>
      <c r="D6286" s="322" t="s">
        <v>43626</v>
      </c>
    </row>
    <row r="6287" spans="1:4">
      <c r="A6287" s="323">
        <v>97913</v>
      </c>
      <c r="B6287" s="321" t="s">
        <v>6199</v>
      </c>
      <c r="C6287" s="321" t="s">
        <v>5995</v>
      </c>
      <c r="D6287" s="322" t="s">
        <v>43217</v>
      </c>
    </row>
    <row r="6288" spans="1:4">
      <c r="A6288" s="323">
        <v>97914</v>
      </c>
      <c r="B6288" s="321" t="s">
        <v>6200</v>
      </c>
      <c r="C6288" s="321" t="s">
        <v>5995</v>
      </c>
      <c r="D6288" s="322" t="s">
        <v>43450</v>
      </c>
    </row>
    <row r="6289" spans="1:4">
      <c r="A6289" s="323">
        <v>97915</v>
      </c>
      <c r="B6289" s="321" t="s">
        <v>6201</v>
      </c>
      <c r="C6289" s="321" t="s">
        <v>5995</v>
      </c>
      <c r="D6289" s="322" t="s">
        <v>44095</v>
      </c>
    </row>
    <row r="6290" spans="1:4">
      <c r="A6290" s="323">
        <v>100937</v>
      </c>
      <c r="B6290" s="321" t="s">
        <v>6202</v>
      </c>
      <c r="C6290" s="321" t="s">
        <v>5995</v>
      </c>
      <c r="D6290" s="322" t="s">
        <v>44096</v>
      </c>
    </row>
    <row r="6291" spans="1:4">
      <c r="A6291" s="323">
        <v>100938</v>
      </c>
      <c r="B6291" s="321" t="s">
        <v>6203</v>
      </c>
      <c r="C6291" s="321" t="s">
        <v>5995</v>
      </c>
      <c r="D6291" s="322" t="s">
        <v>41967</v>
      </c>
    </row>
    <row r="6292" spans="1:4">
      <c r="A6292" s="323">
        <v>100939</v>
      </c>
      <c r="B6292" s="321" t="s">
        <v>6204</v>
      </c>
      <c r="C6292" s="321" t="s">
        <v>5995</v>
      </c>
      <c r="D6292" s="322" t="s">
        <v>44097</v>
      </c>
    </row>
    <row r="6293" spans="1:4">
      <c r="A6293" s="323">
        <v>100940</v>
      </c>
      <c r="B6293" s="321" t="s">
        <v>6205</v>
      </c>
      <c r="C6293" s="321" t="s">
        <v>5995</v>
      </c>
      <c r="D6293" s="322" t="s">
        <v>39566</v>
      </c>
    </row>
    <row r="6294" spans="1:4">
      <c r="A6294" s="323">
        <v>100941</v>
      </c>
      <c r="B6294" s="321" t="s">
        <v>6206</v>
      </c>
      <c r="C6294" s="321" t="s">
        <v>5105</v>
      </c>
      <c r="D6294" s="322" t="s">
        <v>39593</v>
      </c>
    </row>
    <row r="6295" spans="1:4">
      <c r="A6295" s="323">
        <v>100942</v>
      </c>
      <c r="B6295" s="321" t="s">
        <v>6207</v>
      </c>
      <c r="C6295" s="321" t="s">
        <v>5105</v>
      </c>
      <c r="D6295" s="322" t="s">
        <v>44098</v>
      </c>
    </row>
    <row r="6296" spans="1:4">
      <c r="A6296" s="323">
        <v>100943</v>
      </c>
      <c r="B6296" s="321" t="s">
        <v>6208</v>
      </c>
      <c r="C6296" s="321" t="s">
        <v>5105</v>
      </c>
      <c r="D6296" s="322" t="s">
        <v>39096</v>
      </c>
    </row>
    <row r="6297" spans="1:4">
      <c r="A6297" s="323">
        <v>100944</v>
      </c>
      <c r="B6297" s="321" t="s">
        <v>6209</v>
      </c>
      <c r="C6297" s="321" t="s">
        <v>5105</v>
      </c>
      <c r="D6297" s="322" t="s">
        <v>39683</v>
      </c>
    </row>
    <row r="6298" spans="1:4">
      <c r="A6298" s="323">
        <v>100945</v>
      </c>
      <c r="B6298" s="321" t="s">
        <v>6210</v>
      </c>
      <c r="C6298" s="321" t="s">
        <v>5105</v>
      </c>
      <c r="D6298" s="322" t="s">
        <v>44087</v>
      </c>
    </row>
    <row r="6299" spans="1:4">
      <c r="A6299" s="323">
        <v>100946</v>
      </c>
      <c r="B6299" s="321" t="s">
        <v>6211</v>
      </c>
      <c r="C6299" s="321" t="s">
        <v>5105</v>
      </c>
      <c r="D6299" s="322" t="s">
        <v>39721</v>
      </c>
    </row>
    <row r="6300" spans="1:4">
      <c r="A6300" s="323">
        <v>100947</v>
      </c>
      <c r="B6300" s="321" t="s">
        <v>6212</v>
      </c>
      <c r="C6300" s="321" t="s">
        <v>5105</v>
      </c>
      <c r="D6300" s="322" t="s">
        <v>39608</v>
      </c>
    </row>
    <row r="6301" spans="1:4">
      <c r="A6301" s="323">
        <v>100948</v>
      </c>
      <c r="B6301" s="321" t="s">
        <v>6213</v>
      </c>
      <c r="C6301" s="321" t="s">
        <v>5105</v>
      </c>
      <c r="D6301" s="322" t="s">
        <v>39783</v>
      </c>
    </row>
    <row r="6302" spans="1:4">
      <c r="A6302" s="323">
        <v>100949</v>
      </c>
      <c r="B6302" s="321" t="s">
        <v>6214</v>
      </c>
      <c r="C6302" s="321" t="s">
        <v>5105</v>
      </c>
      <c r="D6302" s="322" t="s">
        <v>39681</v>
      </c>
    </row>
    <row r="6303" spans="1:4">
      <c r="A6303" s="323">
        <v>100950</v>
      </c>
      <c r="B6303" s="321" t="s">
        <v>6215</v>
      </c>
      <c r="C6303" s="321" t="s">
        <v>5105</v>
      </c>
      <c r="D6303" s="322" t="s">
        <v>39627</v>
      </c>
    </row>
    <row r="6304" spans="1:4">
      <c r="A6304" s="323">
        <v>100951</v>
      </c>
      <c r="B6304" s="321" t="s">
        <v>6216</v>
      </c>
      <c r="C6304" s="321" t="s">
        <v>5105</v>
      </c>
      <c r="D6304" s="322" t="s">
        <v>39895</v>
      </c>
    </row>
    <row r="6305" spans="1:4">
      <c r="A6305" s="323">
        <v>100952</v>
      </c>
      <c r="B6305" s="321" t="s">
        <v>6217</v>
      </c>
      <c r="C6305" s="321" t="s">
        <v>5105</v>
      </c>
      <c r="D6305" s="322" t="s">
        <v>39727</v>
      </c>
    </row>
    <row r="6306" spans="1:4">
      <c r="A6306" s="323">
        <v>100953</v>
      </c>
      <c r="B6306" s="321" t="s">
        <v>6218</v>
      </c>
      <c r="C6306" s="321" t="s">
        <v>5105</v>
      </c>
      <c r="D6306" s="322" t="s">
        <v>39799</v>
      </c>
    </row>
    <row r="6307" spans="1:4">
      <c r="A6307" s="323">
        <v>100954</v>
      </c>
      <c r="B6307" s="321" t="s">
        <v>6219</v>
      </c>
      <c r="C6307" s="321" t="s">
        <v>5105</v>
      </c>
      <c r="D6307" s="322" t="s">
        <v>41706</v>
      </c>
    </row>
    <row r="6308" spans="1:4">
      <c r="A6308" s="323">
        <v>100955</v>
      </c>
      <c r="B6308" s="321" t="s">
        <v>6220</v>
      </c>
      <c r="C6308" s="321" t="s">
        <v>5995</v>
      </c>
      <c r="D6308" s="322" t="s">
        <v>43519</v>
      </c>
    </row>
    <row r="6309" spans="1:4">
      <c r="A6309" s="323">
        <v>100956</v>
      </c>
      <c r="B6309" s="321" t="s">
        <v>6221</v>
      </c>
      <c r="C6309" s="321" t="s">
        <v>5995</v>
      </c>
      <c r="D6309" s="322" t="s">
        <v>39491</v>
      </c>
    </row>
    <row r="6310" spans="1:4">
      <c r="A6310" s="323">
        <v>100957</v>
      </c>
      <c r="B6310" s="321" t="s">
        <v>6222</v>
      </c>
      <c r="C6310" s="321" t="s">
        <v>5995</v>
      </c>
      <c r="D6310" s="322" t="s">
        <v>39614</v>
      </c>
    </row>
    <row r="6311" spans="1:4">
      <c r="A6311" s="323">
        <v>100958</v>
      </c>
      <c r="B6311" s="321" t="s">
        <v>6223</v>
      </c>
      <c r="C6311" s="321" t="s">
        <v>5995</v>
      </c>
      <c r="D6311" s="322" t="s">
        <v>39477</v>
      </c>
    </row>
    <row r="6312" spans="1:4">
      <c r="A6312" s="323">
        <v>100959</v>
      </c>
      <c r="B6312" s="321" t="s">
        <v>6224</v>
      </c>
      <c r="C6312" s="321" t="s">
        <v>5995</v>
      </c>
      <c r="D6312" s="322" t="s">
        <v>41178</v>
      </c>
    </row>
    <row r="6313" spans="1:4">
      <c r="A6313" s="323">
        <v>100960</v>
      </c>
      <c r="B6313" s="321" t="s">
        <v>6225</v>
      </c>
      <c r="C6313" s="321" t="s">
        <v>5995</v>
      </c>
      <c r="D6313" s="322" t="s">
        <v>44099</v>
      </c>
    </row>
    <row r="6314" spans="1:4">
      <c r="A6314" s="323">
        <v>100961</v>
      </c>
      <c r="B6314" s="321" t="s">
        <v>6226</v>
      </c>
      <c r="C6314" s="321" t="s">
        <v>5995</v>
      </c>
      <c r="D6314" s="322" t="s">
        <v>44100</v>
      </c>
    </row>
    <row r="6315" spans="1:4">
      <c r="A6315" s="323">
        <v>100962</v>
      </c>
      <c r="B6315" s="321" t="s">
        <v>6227</v>
      </c>
      <c r="C6315" s="321" t="s">
        <v>5995</v>
      </c>
      <c r="D6315" s="322" t="s">
        <v>39532</v>
      </c>
    </row>
    <row r="6316" spans="1:4">
      <c r="A6316" s="323">
        <v>100963</v>
      </c>
      <c r="B6316" s="321" t="s">
        <v>6228</v>
      </c>
      <c r="C6316" s="321" t="s">
        <v>5995</v>
      </c>
      <c r="D6316" s="322" t="s">
        <v>39456</v>
      </c>
    </row>
    <row r="6317" spans="1:4">
      <c r="A6317" s="323">
        <v>100964</v>
      </c>
      <c r="B6317" s="321" t="s">
        <v>6229</v>
      </c>
      <c r="C6317" s="321" t="s">
        <v>5995</v>
      </c>
      <c r="D6317" s="322" t="s">
        <v>39815</v>
      </c>
    </row>
    <row r="6318" spans="1:4">
      <c r="A6318" s="323">
        <v>100973</v>
      </c>
      <c r="B6318" s="321" t="s">
        <v>6230</v>
      </c>
      <c r="C6318" s="321" t="s">
        <v>1503</v>
      </c>
      <c r="D6318" s="322" t="s">
        <v>42018</v>
      </c>
    </row>
    <row r="6319" spans="1:4">
      <c r="A6319" s="323">
        <v>100974</v>
      </c>
      <c r="B6319" s="321" t="s">
        <v>6231</v>
      </c>
      <c r="C6319" s="321" t="s">
        <v>1503</v>
      </c>
      <c r="D6319" s="322" t="s">
        <v>43033</v>
      </c>
    </row>
    <row r="6320" spans="1:4">
      <c r="A6320" s="323">
        <v>100975</v>
      </c>
      <c r="B6320" s="321" t="s">
        <v>6232</v>
      </c>
      <c r="C6320" s="321" t="s">
        <v>1503</v>
      </c>
      <c r="D6320" s="322" t="s">
        <v>44101</v>
      </c>
    </row>
    <row r="6321" spans="1:4">
      <c r="A6321" s="323">
        <v>100965</v>
      </c>
      <c r="B6321" s="321" t="s">
        <v>6233</v>
      </c>
      <c r="C6321" s="321" t="s">
        <v>5105</v>
      </c>
      <c r="D6321" s="322" t="s">
        <v>39689</v>
      </c>
    </row>
    <row r="6322" spans="1:4">
      <c r="A6322" s="323">
        <v>100966</v>
      </c>
      <c r="B6322" s="321" t="s">
        <v>6234</v>
      </c>
      <c r="C6322" s="321" t="s">
        <v>5105</v>
      </c>
      <c r="D6322" s="322" t="s">
        <v>39477</v>
      </c>
    </row>
    <row r="6323" spans="1:4">
      <c r="A6323" s="323">
        <v>100969</v>
      </c>
      <c r="B6323" s="321" t="s">
        <v>6237</v>
      </c>
      <c r="C6323" s="321" t="s">
        <v>5105</v>
      </c>
      <c r="D6323" s="322" t="s">
        <v>39110</v>
      </c>
    </row>
    <row r="6324" spans="1:4">
      <c r="A6324" s="323">
        <v>100970</v>
      </c>
      <c r="B6324" s="321" t="s">
        <v>6238</v>
      </c>
      <c r="C6324" s="321" t="s">
        <v>5105</v>
      </c>
      <c r="D6324" s="322" t="s">
        <v>39608</v>
      </c>
    </row>
    <row r="6325" spans="1:4">
      <c r="A6325" s="323">
        <v>102330</v>
      </c>
      <c r="B6325" s="321" t="s">
        <v>6235</v>
      </c>
      <c r="C6325" s="321" t="s">
        <v>5105</v>
      </c>
      <c r="D6325" s="322" t="s">
        <v>43035</v>
      </c>
    </row>
    <row r="6326" spans="1:4">
      <c r="A6326" s="323">
        <v>102331</v>
      </c>
      <c r="B6326" s="321" t="s">
        <v>6236</v>
      </c>
      <c r="C6326" s="321" t="s">
        <v>5105</v>
      </c>
      <c r="D6326" s="322" t="s">
        <v>39909</v>
      </c>
    </row>
    <row r="6327" spans="1:4">
      <c r="A6327" s="323">
        <v>102332</v>
      </c>
      <c r="B6327" s="321" t="s">
        <v>6239</v>
      </c>
      <c r="C6327" s="321" t="s">
        <v>5105</v>
      </c>
      <c r="D6327" s="322" t="s">
        <v>44102</v>
      </c>
    </row>
    <row r="6328" spans="1:4">
      <c r="A6328" s="323">
        <v>102333</v>
      </c>
      <c r="B6328" s="321" t="s">
        <v>6240</v>
      </c>
      <c r="C6328" s="321" t="s">
        <v>5105</v>
      </c>
      <c r="D6328" s="322" t="s">
        <v>43216</v>
      </c>
    </row>
    <row r="6329" spans="1:4">
      <c r="A6329" s="323">
        <v>101019</v>
      </c>
      <c r="B6329" s="321" t="s">
        <v>6241</v>
      </c>
      <c r="C6329" s="321" t="s">
        <v>5389</v>
      </c>
      <c r="D6329" s="322" t="s">
        <v>44103</v>
      </c>
    </row>
    <row r="6330" spans="1:4">
      <c r="A6330" s="323">
        <v>101479</v>
      </c>
      <c r="B6330" s="321" t="s">
        <v>6242</v>
      </c>
      <c r="C6330" s="321" t="s">
        <v>5389</v>
      </c>
      <c r="D6330" s="322" t="s">
        <v>44104</v>
      </c>
    </row>
    <row r="6331" spans="1:4">
      <c r="A6331" s="323">
        <v>100976</v>
      </c>
      <c r="B6331" s="321" t="s">
        <v>6243</v>
      </c>
      <c r="C6331" s="321" t="s">
        <v>1503</v>
      </c>
      <c r="D6331" s="322" t="s">
        <v>44105</v>
      </c>
    </row>
    <row r="6332" spans="1:4">
      <c r="A6332" s="323">
        <v>100977</v>
      </c>
      <c r="B6332" s="321" t="s">
        <v>6244</v>
      </c>
      <c r="C6332" s="321" t="s">
        <v>1503</v>
      </c>
      <c r="D6332" s="322" t="s">
        <v>44106</v>
      </c>
    </row>
    <row r="6333" spans="1:4">
      <c r="A6333" s="323">
        <v>100978</v>
      </c>
      <c r="B6333" s="321" t="s">
        <v>6245</v>
      </c>
      <c r="C6333" s="321" t="s">
        <v>1503</v>
      </c>
      <c r="D6333" s="322" t="s">
        <v>44014</v>
      </c>
    </row>
    <row r="6334" spans="1:4">
      <c r="A6334" s="323">
        <v>100979</v>
      </c>
      <c r="B6334" s="321" t="s">
        <v>6246</v>
      </c>
      <c r="C6334" s="321" t="s">
        <v>1503</v>
      </c>
      <c r="D6334" s="322" t="s">
        <v>39740</v>
      </c>
    </row>
    <row r="6335" spans="1:4">
      <c r="A6335" s="323">
        <v>100980</v>
      </c>
      <c r="B6335" s="321" t="s">
        <v>6247</v>
      </c>
      <c r="C6335" s="321" t="s">
        <v>1503</v>
      </c>
      <c r="D6335" s="322" t="s">
        <v>41965</v>
      </c>
    </row>
    <row r="6336" spans="1:4">
      <c r="A6336" s="323">
        <v>100981</v>
      </c>
      <c r="B6336" s="321" t="s">
        <v>6248</v>
      </c>
      <c r="C6336" s="321" t="s">
        <v>1503</v>
      </c>
      <c r="D6336" s="322" t="s">
        <v>44107</v>
      </c>
    </row>
    <row r="6337" spans="1:4">
      <c r="A6337" s="323">
        <v>100982</v>
      </c>
      <c r="B6337" s="321" t="s">
        <v>6249</v>
      </c>
      <c r="C6337" s="321" t="s">
        <v>1503</v>
      </c>
      <c r="D6337" s="322" t="s">
        <v>44108</v>
      </c>
    </row>
    <row r="6338" spans="1:4">
      <c r="A6338" s="323">
        <v>100983</v>
      </c>
      <c r="B6338" s="321" t="s">
        <v>6250</v>
      </c>
      <c r="C6338" s="321" t="s">
        <v>1503</v>
      </c>
      <c r="D6338" s="322" t="s">
        <v>41694</v>
      </c>
    </row>
    <row r="6339" spans="1:4">
      <c r="A6339" s="323">
        <v>100984</v>
      </c>
      <c r="B6339" s="321" t="s">
        <v>6251</v>
      </c>
      <c r="C6339" s="321" t="s">
        <v>1503</v>
      </c>
      <c r="D6339" s="322" t="s">
        <v>42481</v>
      </c>
    </row>
    <row r="6340" spans="1:4">
      <c r="A6340" s="323">
        <v>100985</v>
      </c>
      <c r="B6340" s="321" t="s">
        <v>6252</v>
      </c>
      <c r="C6340" s="321" t="s">
        <v>1503</v>
      </c>
      <c r="D6340" s="322" t="s">
        <v>44109</v>
      </c>
    </row>
    <row r="6341" spans="1:4">
      <c r="A6341" s="323">
        <v>100986</v>
      </c>
      <c r="B6341" s="321" t="s">
        <v>6253</v>
      </c>
      <c r="C6341" s="321" t="s">
        <v>1503</v>
      </c>
      <c r="D6341" s="322" t="s">
        <v>44096</v>
      </c>
    </row>
    <row r="6342" spans="1:4">
      <c r="A6342" s="323">
        <v>100987</v>
      </c>
      <c r="B6342" s="321" t="s">
        <v>6254</v>
      </c>
      <c r="C6342" s="321" t="s">
        <v>1503</v>
      </c>
      <c r="D6342" s="322" t="s">
        <v>41990</v>
      </c>
    </row>
    <row r="6343" spans="1:4">
      <c r="A6343" s="323">
        <v>100988</v>
      </c>
      <c r="B6343" s="321" t="s">
        <v>6255</v>
      </c>
      <c r="C6343" s="321" t="s">
        <v>1503</v>
      </c>
      <c r="D6343" s="322" t="s">
        <v>44110</v>
      </c>
    </row>
    <row r="6344" spans="1:4">
      <c r="A6344" s="323">
        <v>100989</v>
      </c>
      <c r="B6344" s="321" t="s">
        <v>6256</v>
      </c>
      <c r="C6344" s="321" t="s">
        <v>5389</v>
      </c>
      <c r="D6344" s="322" t="s">
        <v>41701</v>
      </c>
    </row>
    <row r="6345" spans="1:4">
      <c r="A6345" s="323">
        <v>100990</v>
      </c>
      <c r="B6345" s="321" t="s">
        <v>6257</v>
      </c>
      <c r="C6345" s="321" t="s">
        <v>5389</v>
      </c>
      <c r="D6345" s="322" t="s">
        <v>44111</v>
      </c>
    </row>
    <row r="6346" spans="1:4">
      <c r="A6346" s="323">
        <v>100991</v>
      </c>
      <c r="B6346" s="321" t="s">
        <v>6258</v>
      </c>
      <c r="C6346" s="321" t="s">
        <v>5389</v>
      </c>
      <c r="D6346" s="322" t="s">
        <v>44112</v>
      </c>
    </row>
    <row r="6347" spans="1:4">
      <c r="A6347" s="323">
        <v>100992</v>
      </c>
      <c r="B6347" s="321" t="s">
        <v>6259</v>
      </c>
      <c r="C6347" s="321" t="s">
        <v>5389</v>
      </c>
      <c r="D6347" s="322" t="s">
        <v>39271</v>
      </c>
    </row>
    <row r="6348" spans="1:4">
      <c r="A6348" s="323">
        <v>100993</v>
      </c>
      <c r="B6348" s="321" t="s">
        <v>6260</v>
      </c>
      <c r="C6348" s="321" t="s">
        <v>5389</v>
      </c>
      <c r="D6348" s="322" t="s">
        <v>43026</v>
      </c>
    </row>
    <row r="6349" spans="1:4">
      <c r="A6349" s="323">
        <v>100994</v>
      </c>
      <c r="B6349" s="321" t="s">
        <v>6261</v>
      </c>
      <c r="C6349" s="321" t="s">
        <v>5389</v>
      </c>
      <c r="D6349" s="322" t="s">
        <v>44113</v>
      </c>
    </row>
    <row r="6350" spans="1:4">
      <c r="A6350" s="323">
        <v>100995</v>
      </c>
      <c r="B6350" s="321" t="s">
        <v>6262</v>
      </c>
      <c r="C6350" s="321" t="s">
        <v>5389</v>
      </c>
      <c r="D6350" s="322" t="s">
        <v>43518</v>
      </c>
    </row>
    <row r="6351" spans="1:4">
      <c r="A6351" s="323">
        <v>100996</v>
      </c>
      <c r="B6351" s="321" t="s">
        <v>6263</v>
      </c>
      <c r="C6351" s="321" t="s">
        <v>5389</v>
      </c>
      <c r="D6351" s="322" t="s">
        <v>39779</v>
      </c>
    </row>
    <row r="6352" spans="1:4">
      <c r="A6352" s="323">
        <v>100997</v>
      </c>
      <c r="B6352" s="321" t="s">
        <v>6264</v>
      </c>
      <c r="C6352" s="321" t="s">
        <v>5389</v>
      </c>
      <c r="D6352" s="322" t="s">
        <v>41693</v>
      </c>
    </row>
    <row r="6353" spans="1:4">
      <c r="A6353" s="323">
        <v>100998</v>
      </c>
      <c r="B6353" s="321" t="s">
        <v>6265</v>
      </c>
      <c r="C6353" s="321" t="s">
        <v>5389</v>
      </c>
      <c r="D6353" s="322" t="s">
        <v>44114</v>
      </c>
    </row>
    <row r="6354" spans="1:4">
      <c r="A6354" s="323">
        <v>100999</v>
      </c>
      <c r="B6354" s="321" t="s">
        <v>6266</v>
      </c>
      <c r="C6354" s="321" t="s">
        <v>5389</v>
      </c>
      <c r="D6354" s="322" t="s">
        <v>44115</v>
      </c>
    </row>
    <row r="6355" spans="1:4">
      <c r="A6355" s="323">
        <v>101000</v>
      </c>
      <c r="B6355" s="321" t="s">
        <v>6267</v>
      </c>
      <c r="C6355" s="321" t="s">
        <v>5389</v>
      </c>
      <c r="D6355" s="322" t="s">
        <v>39899</v>
      </c>
    </row>
    <row r="6356" spans="1:4">
      <c r="A6356" s="323">
        <v>101001</v>
      </c>
      <c r="B6356" s="321" t="s">
        <v>6268</v>
      </c>
      <c r="C6356" s="321" t="s">
        <v>5389</v>
      </c>
      <c r="D6356" s="322" t="s">
        <v>43058</v>
      </c>
    </row>
    <row r="6357" spans="1:4">
      <c r="A6357" s="323">
        <v>101002</v>
      </c>
      <c r="B6357" s="321" t="s">
        <v>6269</v>
      </c>
      <c r="C6357" s="321" t="s">
        <v>5389</v>
      </c>
      <c r="D6357" s="322" t="s">
        <v>39593</v>
      </c>
    </row>
    <row r="6358" spans="1:4">
      <c r="A6358" s="323">
        <v>101003</v>
      </c>
      <c r="B6358" s="321" t="s">
        <v>6270</v>
      </c>
      <c r="C6358" s="321" t="s">
        <v>5389</v>
      </c>
      <c r="D6358" s="322" t="s">
        <v>44116</v>
      </c>
    </row>
    <row r="6359" spans="1:4">
      <c r="A6359" s="323">
        <v>101004</v>
      </c>
      <c r="B6359" s="321" t="s">
        <v>6271</v>
      </c>
      <c r="C6359" s="321" t="s">
        <v>5389</v>
      </c>
      <c r="D6359" s="322" t="s">
        <v>43028</v>
      </c>
    </row>
    <row r="6360" spans="1:4">
      <c r="A6360" s="323">
        <v>101005</v>
      </c>
      <c r="B6360" s="321" t="s">
        <v>6272</v>
      </c>
      <c r="C6360" s="321" t="s">
        <v>1503</v>
      </c>
      <c r="D6360" s="322" t="s">
        <v>40684</v>
      </c>
    </row>
    <row r="6361" spans="1:4">
      <c r="A6361" s="323">
        <v>101006</v>
      </c>
      <c r="B6361" s="321" t="s">
        <v>6273</v>
      </c>
      <c r="C6361" s="321" t="s">
        <v>1503</v>
      </c>
      <c r="D6361" s="322" t="s">
        <v>40987</v>
      </c>
    </row>
    <row r="6362" spans="1:4">
      <c r="A6362" s="323">
        <v>101007</v>
      </c>
      <c r="B6362" s="321" t="s">
        <v>6274</v>
      </c>
      <c r="C6362" s="321" t="s">
        <v>1503</v>
      </c>
      <c r="D6362" s="322" t="s">
        <v>39935</v>
      </c>
    </row>
    <row r="6363" spans="1:4">
      <c r="A6363" s="323">
        <v>101008</v>
      </c>
      <c r="B6363" s="321" t="s">
        <v>6275</v>
      </c>
      <c r="C6363" s="321" t="s">
        <v>1503</v>
      </c>
      <c r="D6363" s="322" t="s">
        <v>42016</v>
      </c>
    </row>
    <row r="6364" spans="1:4">
      <c r="A6364" s="323">
        <v>101009</v>
      </c>
      <c r="B6364" s="321" t="s">
        <v>6276</v>
      </c>
      <c r="C6364" s="321" t="s">
        <v>5389</v>
      </c>
      <c r="D6364" s="322" t="s">
        <v>44117</v>
      </c>
    </row>
    <row r="6365" spans="1:4">
      <c r="A6365" s="323">
        <v>101010</v>
      </c>
      <c r="B6365" s="321" t="s">
        <v>6277</v>
      </c>
      <c r="C6365" s="321" t="s">
        <v>5389</v>
      </c>
      <c r="D6365" s="322" t="s">
        <v>44118</v>
      </c>
    </row>
    <row r="6366" spans="1:4">
      <c r="A6366" s="323">
        <v>101013</v>
      </c>
      <c r="B6366" s="321" t="s">
        <v>6278</v>
      </c>
      <c r="C6366" s="321" t="s">
        <v>5389</v>
      </c>
      <c r="D6366" s="322" t="s">
        <v>44119</v>
      </c>
    </row>
    <row r="6367" spans="1:4">
      <c r="A6367" s="323">
        <v>101014</v>
      </c>
      <c r="B6367" s="321" t="s">
        <v>6279</v>
      </c>
      <c r="C6367" s="321" t="s">
        <v>5389</v>
      </c>
      <c r="D6367" s="322" t="s">
        <v>44120</v>
      </c>
    </row>
    <row r="6368" spans="1:4">
      <c r="A6368" s="323">
        <v>101015</v>
      </c>
      <c r="B6368" s="321" t="s">
        <v>6280</v>
      </c>
      <c r="C6368" s="321" t="s">
        <v>5389</v>
      </c>
      <c r="D6368" s="322" t="s">
        <v>44121</v>
      </c>
    </row>
    <row r="6369" spans="1:4">
      <c r="A6369" s="323">
        <v>101016</v>
      </c>
      <c r="B6369" s="321" t="s">
        <v>6281</v>
      </c>
      <c r="C6369" s="321" t="s">
        <v>5389</v>
      </c>
      <c r="D6369" s="322" t="s">
        <v>44122</v>
      </c>
    </row>
    <row r="6370" spans="1:4">
      <c r="A6370" s="323">
        <v>101017</v>
      </c>
      <c r="B6370" s="321" t="s">
        <v>6282</v>
      </c>
      <c r="C6370" s="321" t="s">
        <v>5389</v>
      </c>
      <c r="D6370" s="322" t="s">
        <v>39205</v>
      </c>
    </row>
    <row r="6371" spans="1:4">
      <c r="A6371" s="323">
        <v>101018</v>
      </c>
      <c r="B6371" s="321" t="s">
        <v>6283</v>
      </c>
      <c r="C6371" s="321" t="s">
        <v>5389</v>
      </c>
      <c r="D6371" s="322" t="s">
        <v>40895</v>
      </c>
    </row>
    <row r="6372" spans="1:4">
      <c r="A6372" s="323">
        <v>101463</v>
      </c>
      <c r="B6372" s="321" t="s">
        <v>6284</v>
      </c>
      <c r="C6372" s="321" t="s">
        <v>5389</v>
      </c>
      <c r="D6372" s="322" t="s">
        <v>43747</v>
      </c>
    </row>
    <row r="6373" spans="1:4">
      <c r="A6373" s="323">
        <v>101464</v>
      </c>
      <c r="B6373" s="321" t="s">
        <v>6285</v>
      </c>
      <c r="C6373" s="321" t="s">
        <v>5389</v>
      </c>
      <c r="D6373" s="322" t="s">
        <v>44123</v>
      </c>
    </row>
    <row r="6374" spans="1:4">
      <c r="A6374" s="323">
        <v>101465</v>
      </c>
      <c r="B6374" s="321" t="s">
        <v>6286</v>
      </c>
      <c r="C6374" s="321" t="s">
        <v>5389</v>
      </c>
      <c r="D6374" s="322" t="s">
        <v>44124</v>
      </c>
    </row>
    <row r="6375" spans="1:4">
      <c r="A6375" s="323">
        <v>101466</v>
      </c>
      <c r="B6375" s="321" t="s">
        <v>6287</v>
      </c>
      <c r="C6375" s="321" t="s">
        <v>5389</v>
      </c>
      <c r="D6375" s="322" t="s">
        <v>44125</v>
      </c>
    </row>
    <row r="6376" spans="1:4">
      <c r="A6376" s="323">
        <v>101467</v>
      </c>
      <c r="B6376" s="321" t="s">
        <v>6288</v>
      </c>
      <c r="C6376" s="321" t="s">
        <v>5389</v>
      </c>
      <c r="D6376" s="322" t="s">
        <v>40634</v>
      </c>
    </row>
    <row r="6377" spans="1:4">
      <c r="A6377" s="323">
        <v>101468</v>
      </c>
      <c r="B6377" s="321" t="s">
        <v>6289</v>
      </c>
      <c r="C6377" s="321" t="s">
        <v>5389</v>
      </c>
      <c r="D6377" s="322" t="s">
        <v>44126</v>
      </c>
    </row>
    <row r="6378" spans="1:4">
      <c r="A6378" s="323">
        <v>101469</v>
      </c>
      <c r="B6378" s="321" t="s">
        <v>6290</v>
      </c>
      <c r="C6378" s="321" t="s">
        <v>5389</v>
      </c>
      <c r="D6378" s="322" t="s">
        <v>40657</v>
      </c>
    </row>
    <row r="6379" spans="1:4">
      <c r="A6379" s="323">
        <v>101470</v>
      </c>
      <c r="B6379" s="321" t="s">
        <v>6291</v>
      </c>
      <c r="C6379" s="321" t="s">
        <v>5389</v>
      </c>
      <c r="D6379" s="322" t="s">
        <v>41565</v>
      </c>
    </row>
    <row r="6380" spans="1:4">
      <c r="A6380" s="323">
        <v>101471</v>
      </c>
      <c r="B6380" s="321" t="s">
        <v>6292</v>
      </c>
      <c r="C6380" s="321" t="s">
        <v>5389</v>
      </c>
      <c r="D6380" s="322" t="s">
        <v>44127</v>
      </c>
    </row>
    <row r="6381" spans="1:4">
      <c r="A6381" s="323">
        <v>101472</v>
      </c>
      <c r="B6381" s="321" t="s">
        <v>6293</v>
      </c>
      <c r="C6381" s="321" t="s">
        <v>5389</v>
      </c>
      <c r="D6381" s="322" t="s">
        <v>39765</v>
      </c>
    </row>
    <row r="6382" spans="1:4">
      <c r="A6382" s="323">
        <v>101473</v>
      </c>
      <c r="B6382" s="321" t="s">
        <v>6294</v>
      </c>
      <c r="C6382" s="321" t="s">
        <v>5389</v>
      </c>
      <c r="D6382" s="322" t="s">
        <v>44128</v>
      </c>
    </row>
    <row r="6383" spans="1:4">
      <c r="A6383" s="323">
        <v>101474</v>
      </c>
      <c r="B6383" s="321" t="s">
        <v>6295</v>
      </c>
      <c r="C6383" s="321" t="s">
        <v>5389</v>
      </c>
      <c r="D6383" s="322" t="s">
        <v>40693</v>
      </c>
    </row>
    <row r="6384" spans="1:4">
      <c r="A6384" s="323">
        <v>101475</v>
      </c>
      <c r="B6384" s="321" t="s">
        <v>6296</v>
      </c>
      <c r="C6384" s="321" t="s">
        <v>5389</v>
      </c>
      <c r="D6384" s="322" t="s">
        <v>41141</v>
      </c>
    </row>
    <row r="6385" spans="1:4">
      <c r="A6385" s="323">
        <v>101476</v>
      </c>
      <c r="B6385" s="321" t="s">
        <v>6297</v>
      </c>
      <c r="C6385" s="321" t="s">
        <v>5389</v>
      </c>
      <c r="D6385" s="322" t="s">
        <v>42275</v>
      </c>
    </row>
    <row r="6386" spans="1:4">
      <c r="A6386" s="323">
        <v>101477</v>
      </c>
      <c r="B6386" s="321" t="s">
        <v>6298</v>
      </c>
      <c r="C6386" s="321" t="s">
        <v>5389</v>
      </c>
      <c r="D6386" s="322" t="s">
        <v>42177</v>
      </c>
    </row>
    <row r="6387" spans="1:4">
      <c r="A6387" s="323">
        <v>101478</v>
      </c>
      <c r="B6387" s="321" t="s">
        <v>6299</v>
      </c>
      <c r="C6387" s="321" t="s">
        <v>5389</v>
      </c>
      <c r="D6387" s="322" t="s">
        <v>42051</v>
      </c>
    </row>
    <row r="6388" spans="1:4">
      <c r="A6388" s="323">
        <v>101480</v>
      </c>
      <c r="B6388" s="321" t="s">
        <v>6300</v>
      </c>
      <c r="C6388" s="321" t="s">
        <v>5389</v>
      </c>
      <c r="D6388" s="322" t="s">
        <v>44129</v>
      </c>
    </row>
    <row r="6389" spans="1:4">
      <c r="A6389" s="323">
        <v>101481</v>
      </c>
      <c r="B6389" s="321" t="s">
        <v>6301</v>
      </c>
      <c r="C6389" s="321" t="s">
        <v>5389</v>
      </c>
      <c r="D6389" s="322" t="s">
        <v>44130</v>
      </c>
    </row>
    <row r="6390" spans="1:4">
      <c r="A6390" s="323">
        <v>101482</v>
      </c>
      <c r="B6390" s="321" t="s">
        <v>6302</v>
      </c>
      <c r="C6390" s="321" t="s">
        <v>5389</v>
      </c>
      <c r="D6390" s="322" t="s">
        <v>44131</v>
      </c>
    </row>
    <row r="6391" spans="1:4">
      <c r="A6391" s="323">
        <v>101483</v>
      </c>
      <c r="B6391" s="321" t="s">
        <v>6303</v>
      </c>
      <c r="C6391" s="321" t="s">
        <v>5389</v>
      </c>
      <c r="D6391" s="322" t="s">
        <v>42485</v>
      </c>
    </row>
    <row r="6392" spans="1:4">
      <c r="A6392" s="323">
        <v>101484</v>
      </c>
      <c r="B6392" s="321" t="s">
        <v>6304</v>
      </c>
      <c r="C6392" s="321" t="s">
        <v>5389</v>
      </c>
      <c r="D6392" s="322" t="s">
        <v>44132</v>
      </c>
    </row>
    <row r="6393" spans="1:4">
      <c r="A6393" s="323">
        <v>101485</v>
      </c>
      <c r="B6393" s="321" t="s">
        <v>6305</v>
      </c>
      <c r="C6393" s="321" t="s">
        <v>5389</v>
      </c>
      <c r="D6393" s="322" t="s">
        <v>44133</v>
      </c>
    </row>
    <row r="6394" spans="1:4">
      <c r="A6394" s="323">
        <v>101486</v>
      </c>
      <c r="B6394" s="321" t="s">
        <v>6306</v>
      </c>
      <c r="C6394" s="321" t="s">
        <v>5389</v>
      </c>
      <c r="D6394" s="322" t="s">
        <v>44134</v>
      </c>
    </row>
    <row r="6395" spans="1:4">
      <c r="A6395" s="323">
        <v>101487</v>
      </c>
      <c r="B6395" s="321" t="s">
        <v>6307</v>
      </c>
      <c r="C6395" s="321" t="s">
        <v>5389</v>
      </c>
      <c r="D6395" s="322" t="s">
        <v>44135</v>
      </c>
    </row>
    <row r="6396" spans="1:4">
      <c r="A6396" s="323">
        <v>101488</v>
      </c>
      <c r="B6396" s="321" t="s">
        <v>6308</v>
      </c>
      <c r="C6396" s="321" t="s">
        <v>5389</v>
      </c>
      <c r="D6396" s="322" t="s">
        <v>44136</v>
      </c>
    </row>
    <row r="6397" spans="1:4">
      <c r="A6397" s="323">
        <v>101188</v>
      </c>
      <c r="B6397" s="321" t="s">
        <v>6309</v>
      </c>
      <c r="C6397" s="321" t="s">
        <v>40</v>
      </c>
      <c r="D6397" s="322" t="s">
        <v>44097</v>
      </c>
    </row>
    <row r="6398" spans="1:4">
      <c r="A6398" s="323">
        <v>101189</v>
      </c>
      <c r="B6398" s="321" t="s">
        <v>6310</v>
      </c>
      <c r="C6398" s="321" t="s">
        <v>40</v>
      </c>
      <c r="D6398" s="322" t="s">
        <v>44137</v>
      </c>
    </row>
    <row r="6399" spans="1:4">
      <c r="A6399" s="323">
        <v>101190</v>
      </c>
      <c r="B6399" s="321" t="s">
        <v>6311</v>
      </c>
      <c r="C6399" s="321" t="s">
        <v>40</v>
      </c>
      <c r="D6399" s="322" t="s">
        <v>44138</v>
      </c>
    </row>
    <row r="6400" spans="1:4">
      <c r="A6400" s="323">
        <v>101191</v>
      </c>
      <c r="B6400" s="321" t="s">
        <v>6312</v>
      </c>
      <c r="C6400" s="321" t="s">
        <v>40</v>
      </c>
      <c r="D6400" s="322" t="s">
        <v>44139</v>
      </c>
    </row>
    <row r="6401" spans="1:4">
      <c r="A6401" s="323">
        <v>101192</v>
      </c>
      <c r="B6401" s="321" t="s">
        <v>6313</v>
      </c>
      <c r="C6401" s="321" t="s">
        <v>40</v>
      </c>
      <c r="D6401" s="322" t="s">
        <v>44140</v>
      </c>
    </row>
    <row r="6402" spans="1:4">
      <c r="A6402" s="323">
        <v>101193</v>
      </c>
      <c r="B6402" s="321" t="s">
        <v>6314</v>
      </c>
      <c r="C6402" s="321" t="s">
        <v>40</v>
      </c>
      <c r="D6402" s="322" t="s">
        <v>42593</v>
      </c>
    </row>
    <row r="6403" spans="1:4">
      <c r="A6403" s="323">
        <v>101194</v>
      </c>
      <c r="B6403" s="321" t="s">
        <v>6315</v>
      </c>
      <c r="C6403" s="321" t="s">
        <v>40</v>
      </c>
      <c r="D6403" s="322" t="s">
        <v>44141</v>
      </c>
    </row>
    <row r="6404" spans="1:4">
      <c r="A6404" s="323">
        <v>101197</v>
      </c>
      <c r="B6404" s="321" t="s">
        <v>6316</v>
      </c>
      <c r="C6404" s="321" t="s">
        <v>40</v>
      </c>
      <c r="D6404" s="322" t="s">
        <v>42334</v>
      </c>
    </row>
    <row r="6405" spans="1:4">
      <c r="A6405" s="323">
        <v>101198</v>
      </c>
      <c r="B6405" s="321" t="s">
        <v>6317</v>
      </c>
      <c r="C6405" s="321" t="s">
        <v>40</v>
      </c>
      <c r="D6405" s="322" t="s">
        <v>44142</v>
      </c>
    </row>
    <row r="6406" spans="1:4">
      <c r="A6406" s="323">
        <v>101199</v>
      </c>
      <c r="B6406" s="321" t="s">
        <v>6318</v>
      </c>
      <c r="C6406" s="321" t="s">
        <v>40</v>
      </c>
      <c r="D6406" s="322" t="s">
        <v>44143</v>
      </c>
    </row>
    <row r="6407" spans="1:4">
      <c r="A6407" s="323">
        <v>101200</v>
      </c>
      <c r="B6407" s="321" t="s">
        <v>6319</v>
      </c>
      <c r="C6407" s="321" t="s">
        <v>40</v>
      </c>
      <c r="D6407" s="322" t="s">
        <v>44144</v>
      </c>
    </row>
    <row r="6408" spans="1:4">
      <c r="A6408" s="323">
        <v>101201</v>
      </c>
      <c r="B6408" s="321" t="s">
        <v>6320</v>
      </c>
      <c r="C6408" s="321" t="s">
        <v>40</v>
      </c>
      <c r="D6408" s="322" t="s">
        <v>44145</v>
      </c>
    </row>
    <row r="6409" spans="1:4">
      <c r="A6409" s="323">
        <v>101202</v>
      </c>
      <c r="B6409" s="321" t="s">
        <v>6321</v>
      </c>
      <c r="C6409" s="321" t="s">
        <v>40</v>
      </c>
      <c r="D6409" s="322" t="s">
        <v>44146</v>
      </c>
    </row>
    <row r="6410" spans="1:4">
      <c r="A6410" s="323">
        <v>101203</v>
      </c>
      <c r="B6410" s="321" t="s">
        <v>6322</v>
      </c>
      <c r="C6410" s="321" t="s">
        <v>40</v>
      </c>
      <c r="D6410" s="322" t="s">
        <v>44147</v>
      </c>
    </row>
    <row r="6411" spans="1:4">
      <c r="A6411" s="323">
        <v>101204</v>
      </c>
      <c r="B6411" s="321" t="s">
        <v>6323</v>
      </c>
      <c r="C6411" s="321" t="s">
        <v>40</v>
      </c>
      <c r="D6411" s="322" t="s">
        <v>41869</v>
      </c>
    </row>
    <row r="6412" spans="1:4">
      <c r="A6412" s="323">
        <v>101205</v>
      </c>
      <c r="B6412" s="321" t="s">
        <v>6324</v>
      </c>
      <c r="C6412" s="321" t="s">
        <v>40</v>
      </c>
      <c r="D6412" s="322" t="s">
        <v>44146</v>
      </c>
    </row>
    <row r="6413" spans="1:4">
      <c r="A6413" s="323">
        <v>102362</v>
      </c>
      <c r="B6413" s="321" t="s">
        <v>38750</v>
      </c>
      <c r="C6413" s="321" t="s">
        <v>430</v>
      </c>
      <c r="D6413" s="322" t="s">
        <v>44148</v>
      </c>
    </row>
    <row r="6414" spans="1:4">
      <c r="A6414" s="323">
        <v>102363</v>
      </c>
      <c r="B6414" s="321" t="s">
        <v>38751</v>
      </c>
      <c r="C6414" s="321" t="s">
        <v>430</v>
      </c>
      <c r="D6414" s="322" t="s">
        <v>44149</v>
      </c>
    </row>
    <row r="6415" spans="1:4">
      <c r="A6415" s="323">
        <v>102364</v>
      </c>
      <c r="B6415" s="321" t="s">
        <v>38752</v>
      </c>
      <c r="C6415" s="321" t="s">
        <v>430</v>
      </c>
      <c r="D6415" s="322" t="s">
        <v>44150</v>
      </c>
    </row>
    <row r="6416" spans="1:4">
      <c r="A6416" s="323">
        <v>98509</v>
      </c>
      <c r="B6416" s="321" t="s">
        <v>6325</v>
      </c>
      <c r="C6416" s="321" t="s">
        <v>5</v>
      </c>
      <c r="D6416" s="322" t="s">
        <v>44151</v>
      </c>
    </row>
    <row r="6417" spans="1:4">
      <c r="A6417" s="323">
        <v>98510</v>
      </c>
      <c r="B6417" s="321" t="s">
        <v>6326</v>
      </c>
      <c r="C6417" s="321" t="s">
        <v>5</v>
      </c>
      <c r="D6417" s="322" t="s">
        <v>44152</v>
      </c>
    </row>
    <row r="6418" spans="1:4">
      <c r="A6418" s="323">
        <v>98511</v>
      </c>
      <c r="B6418" s="321" t="s">
        <v>6327</v>
      </c>
      <c r="C6418" s="321" t="s">
        <v>5</v>
      </c>
      <c r="D6418" s="322" t="s">
        <v>44153</v>
      </c>
    </row>
    <row r="6419" spans="1:4">
      <c r="A6419" s="323">
        <v>98516</v>
      </c>
      <c r="B6419" s="321" t="s">
        <v>6328</v>
      </c>
      <c r="C6419" s="321" t="s">
        <v>5</v>
      </c>
      <c r="D6419" s="322" t="s">
        <v>44154</v>
      </c>
    </row>
    <row r="6420" spans="1:4">
      <c r="A6420" s="323">
        <v>98519</v>
      </c>
      <c r="B6420" s="321" t="s">
        <v>6329</v>
      </c>
      <c r="C6420" s="321" t="s">
        <v>430</v>
      </c>
      <c r="D6420" s="322" t="s">
        <v>39833</v>
      </c>
    </row>
    <row r="6421" spans="1:4">
      <c r="A6421" s="323">
        <v>98520</v>
      </c>
      <c r="B6421" s="321" t="s">
        <v>6330</v>
      </c>
      <c r="C6421" s="321" t="s">
        <v>430</v>
      </c>
      <c r="D6421" s="322" t="s">
        <v>41197</v>
      </c>
    </row>
    <row r="6422" spans="1:4">
      <c r="A6422" s="323">
        <v>98521</v>
      </c>
      <c r="B6422" s="321" t="s">
        <v>6331</v>
      </c>
      <c r="C6422" s="321" t="s">
        <v>430</v>
      </c>
      <c r="D6422" s="322" t="s">
        <v>39864</v>
      </c>
    </row>
    <row r="6423" spans="1:4">
      <c r="A6423" s="323">
        <v>98522</v>
      </c>
      <c r="B6423" s="321" t="s">
        <v>6332</v>
      </c>
      <c r="C6423" s="321" t="s">
        <v>40</v>
      </c>
      <c r="D6423" s="322" t="s">
        <v>44155</v>
      </c>
    </row>
    <row r="6424" spans="1:4">
      <c r="A6424" s="323">
        <v>98524</v>
      </c>
      <c r="B6424" s="321" t="s">
        <v>6333</v>
      </c>
      <c r="C6424" s="321" t="s">
        <v>430</v>
      </c>
      <c r="D6424" s="322" t="s">
        <v>44156</v>
      </c>
    </row>
    <row r="6425" spans="1:4">
      <c r="A6425" s="323">
        <v>98503</v>
      </c>
      <c r="B6425" s="321" t="s">
        <v>6334</v>
      </c>
      <c r="C6425" s="321" t="s">
        <v>430</v>
      </c>
      <c r="D6425" s="322" t="s">
        <v>44157</v>
      </c>
    </row>
    <row r="6426" spans="1:4">
      <c r="A6426" s="323">
        <v>98504</v>
      </c>
      <c r="B6426" s="321" t="s">
        <v>6335</v>
      </c>
      <c r="C6426" s="321" t="s">
        <v>430</v>
      </c>
      <c r="D6426" s="322" t="s">
        <v>44158</v>
      </c>
    </row>
    <row r="6427" spans="1:4">
      <c r="A6427" s="323">
        <v>98505</v>
      </c>
      <c r="B6427" s="321" t="s">
        <v>6336</v>
      </c>
      <c r="C6427" s="321" t="s">
        <v>430</v>
      </c>
      <c r="D6427" s="322" t="s">
        <v>44159</v>
      </c>
    </row>
    <row r="6428" spans="1:4">
      <c r="A6428" s="323">
        <v>98525</v>
      </c>
      <c r="B6428" s="321" t="s">
        <v>6337</v>
      </c>
      <c r="C6428" s="321" t="s">
        <v>430</v>
      </c>
      <c r="D6428" s="322" t="s">
        <v>39863</v>
      </c>
    </row>
    <row r="6429" spans="1:4">
      <c r="A6429" s="323">
        <v>98526</v>
      </c>
      <c r="B6429" s="321" t="s">
        <v>6338</v>
      </c>
      <c r="C6429" s="321" t="s">
        <v>5</v>
      </c>
      <c r="D6429" s="322" t="s">
        <v>44160</v>
      </c>
    </row>
    <row r="6430" spans="1:4">
      <c r="A6430" s="323">
        <v>98527</v>
      </c>
      <c r="B6430" s="321" t="s">
        <v>6339</v>
      </c>
      <c r="C6430" s="321" t="s">
        <v>5</v>
      </c>
      <c r="D6430" s="322" t="s">
        <v>44161</v>
      </c>
    </row>
    <row r="6431" spans="1:4">
      <c r="A6431" s="323">
        <v>98528</v>
      </c>
      <c r="B6431" s="321" t="s">
        <v>6340</v>
      </c>
      <c r="C6431" s="321" t="s">
        <v>5</v>
      </c>
      <c r="D6431" s="322" t="s">
        <v>44162</v>
      </c>
    </row>
    <row r="6432" spans="1:4">
      <c r="A6432" s="323">
        <v>98529</v>
      </c>
      <c r="B6432" s="321" t="s">
        <v>6341</v>
      </c>
      <c r="C6432" s="321" t="s">
        <v>5</v>
      </c>
      <c r="D6432" s="322" t="s">
        <v>44163</v>
      </c>
    </row>
    <row r="6433" spans="1:4">
      <c r="A6433" s="323">
        <v>98530</v>
      </c>
      <c r="B6433" s="321" t="s">
        <v>6342</v>
      </c>
      <c r="C6433" s="321" t="s">
        <v>5</v>
      </c>
      <c r="D6433" s="322" t="s">
        <v>44164</v>
      </c>
    </row>
    <row r="6434" spans="1:4">
      <c r="A6434" s="323">
        <v>98531</v>
      </c>
      <c r="B6434" s="321" t="s">
        <v>6343</v>
      </c>
      <c r="C6434" s="321" t="s">
        <v>5</v>
      </c>
      <c r="D6434" s="322" t="s">
        <v>44165</v>
      </c>
    </row>
    <row r="6435" spans="1:4">
      <c r="A6435" s="323">
        <v>98532</v>
      </c>
      <c r="B6435" s="321" t="s">
        <v>6344</v>
      </c>
      <c r="C6435" s="321" t="s">
        <v>5</v>
      </c>
      <c r="D6435" s="322" t="s">
        <v>41584</v>
      </c>
    </row>
    <row r="6436" spans="1:4">
      <c r="A6436" s="323">
        <v>98533</v>
      </c>
      <c r="B6436" s="321" t="s">
        <v>6345</v>
      </c>
      <c r="C6436" s="321" t="s">
        <v>5</v>
      </c>
      <c r="D6436" s="322" t="s">
        <v>44166</v>
      </c>
    </row>
    <row r="6437" spans="1:4">
      <c r="A6437" s="323">
        <v>98534</v>
      </c>
      <c r="B6437" s="321" t="s">
        <v>6346</v>
      </c>
      <c r="C6437" s="321" t="s">
        <v>5</v>
      </c>
      <c r="D6437" s="322" t="s">
        <v>44167</v>
      </c>
    </row>
    <row r="6438" spans="1:4">
      <c r="A6438" s="323">
        <v>98535</v>
      </c>
      <c r="B6438" s="321" t="s">
        <v>6347</v>
      </c>
      <c r="C6438" s="321" t="s">
        <v>5</v>
      </c>
      <c r="D6438" s="322" t="s">
        <v>44168</v>
      </c>
    </row>
    <row r="6439" spans="1:4">
      <c r="A6439" s="323">
        <v>88238</v>
      </c>
      <c r="B6439" s="321" t="s">
        <v>6348</v>
      </c>
      <c r="C6439" s="321" t="s">
        <v>228</v>
      </c>
      <c r="D6439" s="322" t="s">
        <v>41319</v>
      </c>
    </row>
    <row r="6440" spans="1:4">
      <c r="A6440" s="323">
        <v>88239</v>
      </c>
      <c r="B6440" s="321" t="s">
        <v>6349</v>
      </c>
      <c r="C6440" s="321" t="s">
        <v>228</v>
      </c>
      <c r="D6440" s="322" t="s">
        <v>40895</v>
      </c>
    </row>
    <row r="6441" spans="1:4">
      <c r="A6441" s="323">
        <v>88240</v>
      </c>
      <c r="B6441" s="321" t="s">
        <v>6350</v>
      </c>
      <c r="C6441" s="321" t="s">
        <v>228</v>
      </c>
      <c r="D6441" s="322" t="s">
        <v>44169</v>
      </c>
    </row>
    <row r="6442" spans="1:4">
      <c r="A6442" s="323">
        <v>88241</v>
      </c>
      <c r="B6442" s="321" t="s">
        <v>6351</v>
      </c>
      <c r="C6442" s="321" t="s">
        <v>228</v>
      </c>
      <c r="D6442" s="322" t="s">
        <v>44170</v>
      </c>
    </row>
    <row r="6443" spans="1:4">
      <c r="A6443" s="323">
        <v>88242</v>
      </c>
      <c r="B6443" s="321" t="s">
        <v>6352</v>
      </c>
      <c r="C6443" s="321" t="s">
        <v>228</v>
      </c>
      <c r="D6443" s="322" t="s">
        <v>39582</v>
      </c>
    </row>
    <row r="6444" spans="1:4">
      <c r="A6444" s="323">
        <v>88243</v>
      </c>
      <c r="B6444" s="321" t="s">
        <v>6353</v>
      </c>
      <c r="C6444" s="321" t="s">
        <v>228</v>
      </c>
      <c r="D6444" s="322" t="s">
        <v>42515</v>
      </c>
    </row>
    <row r="6445" spans="1:4">
      <c r="A6445" s="323">
        <v>88245</v>
      </c>
      <c r="B6445" s="321" t="s">
        <v>6354</v>
      </c>
      <c r="C6445" s="321" t="s">
        <v>228</v>
      </c>
      <c r="D6445" s="322" t="s">
        <v>44171</v>
      </c>
    </row>
    <row r="6446" spans="1:4">
      <c r="A6446" s="323">
        <v>88246</v>
      </c>
      <c r="B6446" s="321" t="s">
        <v>6355</v>
      </c>
      <c r="C6446" s="321" t="s">
        <v>228</v>
      </c>
      <c r="D6446" s="322" t="s">
        <v>44172</v>
      </c>
    </row>
    <row r="6447" spans="1:4">
      <c r="A6447" s="323">
        <v>88247</v>
      </c>
      <c r="B6447" s="321" t="s">
        <v>6356</v>
      </c>
      <c r="C6447" s="321" t="s">
        <v>228</v>
      </c>
      <c r="D6447" s="322" t="s">
        <v>44173</v>
      </c>
    </row>
    <row r="6448" spans="1:4">
      <c r="A6448" s="323">
        <v>88248</v>
      </c>
      <c r="B6448" s="321" t="s">
        <v>6357</v>
      </c>
      <c r="C6448" s="321" t="s">
        <v>228</v>
      </c>
      <c r="D6448" s="322" t="s">
        <v>40003</v>
      </c>
    </row>
    <row r="6449" spans="1:4">
      <c r="A6449" s="323">
        <v>88249</v>
      </c>
      <c r="B6449" s="321" t="s">
        <v>6358</v>
      </c>
      <c r="C6449" s="321" t="s">
        <v>228</v>
      </c>
      <c r="D6449" s="322" t="s">
        <v>44122</v>
      </c>
    </row>
    <row r="6450" spans="1:4">
      <c r="A6450" s="323">
        <v>88250</v>
      </c>
      <c r="B6450" s="321" t="s">
        <v>6359</v>
      </c>
      <c r="C6450" s="321" t="s">
        <v>228</v>
      </c>
      <c r="D6450" s="322" t="s">
        <v>44124</v>
      </c>
    </row>
    <row r="6451" spans="1:4">
      <c r="A6451" s="323">
        <v>88251</v>
      </c>
      <c r="B6451" s="321" t="s">
        <v>6360</v>
      </c>
      <c r="C6451" s="321" t="s">
        <v>228</v>
      </c>
      <c r="D6451" s="322" t="s">
        <v>44174</v>
      </c>
    </row>
    <row r="6452" spans="1:4">
      <c r="A6452" s="323">
        <v>88252</v>
      </c>
      <c r="B6452" s="321" t="s">
        <v>6361</v>
      </c>
      <c r="C6452" s="321" t="s">
        <v>228</v>
      </c>
      <c r="D6452" s="322" t="s">
        <v>44175</v>
      </c>
    </row>
    <row r="6453" spans="1:4">
      <c r="A6453" s="323">
        <v>88253</v>
      </c>
      <c r="B6453" s="321" t="s">
        <v>6362</v>
      </c>
      <c r="C6453" s="321" t="s">
        <v>228</v>
      </c>
      <c r="D6453" s="322" t="s">
        <v>44176</v>
      </c>
    </row>
    <row r="6454" spans="1:4">
      <c r="A6454" s="323">
        <v>88255</v>
      </c>
      <c r="B6454" s="321" t="s">
        <v>6363</v>
      </c>
      <c r="C6454" s="321" t="s">
        <v>228</v>
      </c>
      <c r="D6454" s="322" t="s">
        <v>40009</v>
      </c>
    </row>
    <row r="6455" spans="1:4">
      <c r="A6455" s="323">
        <v>88256</v>
      </c>
      <c r="B6455" s="321" t="s">
        <v>6364</v>
      </c>
      <c r="C6455" s="321" t="s">
        <v>228</v>
      </c>
      <c r="D6455" s="322" t="s">
        <v>44177</v>
      </c>
    </row>
    <row r="6456" spans="1:4">
      <c r="A6456" s="323">
        <v>88257</v>
      </c>
      <c r="B6456" s="321" t="s">
        <v>6365</v>
      </c>
      <c r="C6456" s="321" t="s">
        <v>228</v>
      </c>
      <c r="D6456" s="322" t="s">
        <v>44178</v>
      </c>
    </row>
    <row r="6457" spans="1:4">
      <c r="A6457" s="323">
        <v>88258</v>
      </c>
      <c r="B6457" s="321" t="s">
        <v>6366</v>
      </c>
      <c r="C6457" s="321" t="s">
        <v>228</v>
      </c>
      <c r="D6457" s="322" t="s">
        <v>43139</v>
      </c>
    </row>
    <row r="6458" spans="1:4">
      <c r="A6458" s="323">
        <v>88260</v>
      </c>
      <c r="B6458" s="321" t="s">
        <v>6367</v>
      </c>
      <c r="C6458" s="321" t="s">
        <v>228</v>
      </c>
      <c r="D6458" s="322" t="s">
        <v>44171</v>
      </c>
    </row>
    <row r="6459" spans="1:4">
      <c r="A6459" s="323">
        <v>88261</v>
      </c>
      <c r="B6459" s="321" t="s">
        <v>6368</v>
      </c>
      <c r="C6459" s="321" t="s">
        <v>228</v>
      </c>
      <c r="D6459" s="322" t="s">
        <v>39412</v>
      </c>
    </row>
    <row r="6460" spans="1:4">
      <c r="A6460" s="323">
        <v>88262</v>
      </c>
      <c r="B6460" s="321" t="s">
        <v>6369</v>
      </c>
      <c r="C6460" s="321" t="s">
        <v>228</v>
      </c>
      <c r="D6460" s="322" t="s">
        <v>44179</v>
      </c>
    </row>
    <row r="6461" spans="1:4">
      <c r="A6461" s="323">
        <v>88263</v>
      </c>
      <c r="B6461" s="321" t="s">
        <v>6370</v>
      </c>
      <c r="C6461" s="321" t="s">
        <v>228</v>
      </c>
      <c r="D6461" s="322" t="s">
        <v>42076</v>
      </c>
    </row>
    <row r="6462" spans="1:4">
      <c r="A6462" s="323">
        <v>88264</v>
      </c>
      <c r="B6462" s="321" t="s">
        <v>6371</v>
      </c>
      <c r="C6462" s="321" t="s">
        <v>228</v>
      </c>
      <c r="D6462" s="322" t="s">
        <v>40774</v>
      </c>
    </row>
    <row r="6463" spans="1:4">
      <c r="A6463" s="323">
        <v>88265</v>
      </c>
      <c r="B6463" s="321" t="s">
        <v>6372</v>
      </c>
      <c r="C6463" s="321" t="s">
        <v>228</v>
      </c>
      <c r="D6463" s="322" t="s">
        <v>40774</v>
      </c>
    </row>
    <row r="6464" spans="1:4">
      <c r="A6464" s="323">
        <v>88266</v>
      </c>
      <c r="B6464" s="321" t="s">
        <v>6373</v>
      </c>
      <c r="C6464" s="321" t="s">
        <v>228</v>
      </c>
      <c r="D6464" s="322" t="s">
        <v>44180</v>
      </c>
    </row>
    <row r="6465" spans="1:4">
      <c r="A6465" s="323">
        <v>88267</v>
      </c>
      <c r="B6465" s="321" t="s">
        <v>6374</v>
      </c>
      <c r="C6465" s="321" t="s">
        <v>228</v>
      </c>
      <c r="D6465" s="322" t="s">
        <v>44181</v>
      </c>
    </row>
    <row r="6466" spans="1:4">
      <c r="A6466" s="323">
        <v>88269</v>
      </c>
      <c r="B6466" s="321" t="s">
        <v>6375</v>
      </c>
      <c r="C6466" s="321" t="s">
        <v>228</v>
      </c>
      <c r="D6466" s="322" t="s">
        <v>44171</v>
      </c>
    </row>
    <row r="6467" spans="1:4">
      <c r="A6467" s="323">
        <v>88270</v>
      </c>
      <c r="B6467" s="321" t="s">
        <v>6376</v>
      </c>
      <c r="C6467" s="321" t="s">
        <v>228</v>
      </c>
      <c r="D6467" s="322" t="s">
        <v>44182</v>
      </c>
    </row>
    <row r="6468" spans="1:4">
      <c r="A6468" s="323">
        <v>88272</v>
      </c>
      <c r="B6468" s="321" t="s">
        <v>6377</v>
      </c>
      <c r="C6468" s="321" t="s">
        <v>228</v>
      </c>
      <c r="D6468" s="322" t="s">
        <v>44183</v>
      </c>
    </row>
    <row r="6469" spans="1:4">
      <c r="A6469" s="323">
        <v>88273</v>
      </c>
      <c r="B6469" s="321" t="s">
        <v>6378</v>
      </c>
      <c r="C6469" s="321" t="s">
        <v>228</v>
      </c>
      <c r="D6469" s="322" t="s">
        <v>39612</v>
      </c>
    </row>
    <row r="6470" spans="1:4">
      <c r="A6470" s="323">
        <v>88274</v>
      </c>
      <c r="B6470" s="321" t="s">
        <v>6379</v>
      </c>
      <c r="C6470" s="321" t="s">
        <v>228</v>
      </c>
      <c r="D6470" s="322" t="s">
        <v>41568</v>
      </c>
    </row>
    <row r="6471" spans="1:4">
      <c r="A6471" s="323">
        <v>88275</v>
      </c>
      <c r="B6471" s="321" t="s">
        <v>6380</v>
      </c>
      <c r="C6471" s="321" t="s">
        <v>228</v>
      </c>
      <c r="D6471" s="322" t="s">
        <v>39507</v>
      </c>
    </row>
    <row r="6472" spans="1:4">
      <c r="A6472" s="323">
        <v>88277</v>
      </c>
      <c r="B6472" s="321" t="s">
        <v>6381</v>
      </c>
      <c r="C6472" s="321" t="s">
        <v>228</v>
      </c>
      <c r="D6472" s="322" t="s">
        <v>44184</v>
      </c>
    </row>
    <row r="6473" spans="1:4">
      <c r="A6473" s="323">
        <v>88278</v>
      </c>
      <c r="B6473" s="321" t="s">
        <v>6382</v>
      </c>
      <c r="C6473" s="321" t="s">
        <v>228</v>
      </c>
      <c r="D6473" s="322" t="s">
        <v>43031</v>
      </c>
    </row>
    <row r="6474" spans="1:4">
      <c r="A6474" s="323">
        <v>88279</v>
      </c>
      <c r="B6474" s="321" t="s">
        <v>6383</v>
      </c>
      <c r="C6474" s="321" t="s">
        <v>228</v>
      </c>
      <c r="D6474" s="322" t="s">
        <v>44185</v>
      </c>
    </row>
    <row r="6475" spans="1:4">
      <c r="A6475" s="323">
        <v>88281</v>
      </c>
      <c r="B6475" s="321" t="s">
        <v>6384</v>
      </c>
      <c r="C6475" s="321" t="s">
        <v>228</v>
      </c>
      <c r="D6475" s="322" t="s">
        <v>44186</v>
      </c>
    </row>
    <row r="6476" spans="1:4">
      <c r="A6476" s="323">
        <v>88282</v>
      </c>
      <c r="B6476" s="321" t="s">
        <v>6385</v>
      </c>
      <c r="C6476" s="321" t="s">
        <v>228</v>
      </c>
      <c r="D6476" s="322" t="s">
        <v>43151</v>
      </c>
    </row>
    <row r="6477" spans="1:4">
      <c r="A6477" s="323">
        <v>88283</v>
      </c>
      <c r="B6477" s="321" t="s">
        <v>6386</v>
      </c>
      <c r="C6477" s="321" t="s">
        <v>228</v>
      </c>
      <c r="D6477" s="322" t="s">
        <v>44187</v>
      </c>
    </row>
    <row r="6478" spans="1:4">
      <c r="A6478" s="323">
        <v>88284</v>
      </c>
      <c r="B6478" s="321" t="s">
        <v>6387</v>
      </c>
      <c r="C6478" s="321" t="s">
        <v>228</v>
      </c>
      <c r="D6478" s="322" t="s">
        <v>41204</v>
      </c>
    </row>
    <row r="6479" spans="1:4">
      <c r="A6479" s="323">
        <v>88285</v>
      </c>
      <c r="B6479" s="321" t="s">
        <v>6388</v>
      </c>
      <c r="C6479" s="321" t="s">
        <v>228</v>
      </c>
      <c r="D6479" s="322" t="s">
        <v>44188</v>
      </c>
    </row>
    <row r="6480" spans="1:4">
      <c r="A6480" s="323">
        <v>88286</v>
      </c>
      <c r="B6480" s="321" t="s">
        <v>6389</v>
      </c>
      <c r="C6480" s="321" t="s">
        <v>228</v>
      </c>
      <c r="D6480" s="322" t="s">
        <v>44189</v>
      </c>
    </row>
    <row r="6481" spans="1:4">
      <c r="A6481" s="323">
        <v>88288</v>
      </c>
      <c r="B6481" s="321" t="s">
        <v>6390</v>
      </c>
      <c r="C6481" s="321" t="s">
        <v>228</v>
      </c>
      <c r="D6481" s="322" t="s">
        <v>42009</v>
      </c>
    </row>
    <row r="6482" spans="1:4">
      <c r="A6482" s="323">
        <v>88291</v>
      </c>
      <c r="B6482" s="321" t="s">
        <v>6391</v>
      </c>
      <c r="C6482" s="321" t="s">
        <v>228</v>
      </c>
      <c r="D6482" s="322" t="s">
        <v>44190</v>
      </c>
    </row>
    <row r="6483" spans="1:4">
      <c r="A6483" s="323">
        <v>88292</v>
      </c>
      <c r="B6483" s="321" t="s">
        <v>6392</v>
      </c>
      <c r="C6483" s="321" t="s">
        <v>228</v>
      </c>
      <c r="D6483" s="322" t="s">
        <v>44191</v>
      </c>
    </row>
    <row r="6484" spans="1:4">
      <c r="A6484" s="323">
        <v>88293</v>
      </c>
      <c r="B6484" s="321" t="s">
        <v>6393</v>
      </c>
      <c r="C6484" s="321" t="s">
        <v>228</v>
      </c>
      <c r="D6484" s="322" t="s">
        <v>44192</v>
      </c>
    </row>
    <row r="6485" spans="1:4">
      <c r="A6485" s="323">
        <v>88294</v>
      </c>
      <c r="B6485" s="321" t="s">
        <v>6394</v>
      </c>
      <c r="C6485" s="321" t="s">
        <v>228</v>
      </c>
      <c r="D6485" s="322" t="s">
        <v>44193</v>
      </c>
    </row>
    <row r="6486" spans="1:4">
      <c r="A6486" s="323">
        <v>88295</v>
      </c>
      <c r="B6486" s="321" t="s">
        <v>6395</v>
      </c>
      <c r="C6486" s="321" t="s">
        <v>228</v>
      </c>
      <c r="D6486" s="322" t="s">
        <v>44194</v>
      </c>
    </row>
    <row r="6487" spans="1:4">
      <c r="A6487" s="323">
        <v>88296</v>
      </c>
      <c r="B6487" s="321" t="s">
        <v>6396</v>
      </c>
      <c r="C6487" s="321" t="s">
        <v>228</v>
      </c>
      <c r="D6487" s="322" t="s">
        <v>39898</v>
      </c>
    </row>
    <row r="6488" spans="1:4">
      <c r="A6488" s="323">
        <v>88297</v>
      </c>
      <c r="B6488" s="321" t="s">
        <v>6397</v>
      </c>
      <c r="C6488" s="321" t="s">
        <v>228</v>
      </c>
      <c r="D6488" s="322" t="s">
        <v>44195</v>
      </c>
    </row>
    <row r="6489" spans="1:4">
      <c r="A6489" s="323">
        <v>88298</v>
      </c>
      <c r="B6489" s="321" t="s">
        <v>6398</v>
      </c>
      <c r="C6489" s="321" t="s">
        <v>228</v>
      </c>
      <c r="D6489" s="322" t="s">
        <v>44196</v>
      </c>
    </row>
    <row r="6490" spans="1:4">
      <c r="A6490" s="323">
        <v>88299</v>
      </c>
      <c r="B6490" s="321" t="s">
        <v>6399</v>
      </c>
      <c r="C6490" s="321" t="s">
        <v>228</v>
      </c>
      <c r="D6490" s="322" t="s">
        <v>40022</v>
      </c>
    </row>
    <row r="6491" spans="1:4">
      <c r="A6491" s="323">
        <v>88300</v>
      </c>
      <c r="B6491" s="321" t="s">
        <v>6400</v>
      </c>
      <c r="C6491" s="321" t="s">
        <v>228</v>
      </c>
      <c r="D6491" s="322" t="s">
        <v>44197</v>
      </c>
    </row>
    <row r="6492" spans="1:4">
      <c r="A6492" s="323">
        <v>88301</v>
      </c>
      <c r="B6492" s="321" t="s">
        <v>6401</v>
      </c>
      <c r="C6492" s="321" t="s">
        <v>228</v>
      </c>
      <c r="D6492" s="322" t="s">
        <v>44198</v>
      </c>
    </row>
    <row r="6493" spans="1:4">
      <c r="A6493" s="323">
        <v>88302</v>
      </c>
      <c r="B6493" s="321" t="s">
        <v>6402</v>
      </c>
      <c r="C6493" s="321" t="s">
        <v>228</v>
      </c>
      <c r="D6493" s="322" t="s">
        <v>44199</v>
      </c>
    </row>
    <row r="6494" spans="1:4">
      <c r="A6494" s="323">
        <v>88303</v>
      </c>
      <c r="B6494" s="321" t="s">
        <v>6403</v>
      </c>
      <c r="C6494" s="321" t="s">
        <v>228</v>
      </c>
      <c r="D6494" s="322" t="s">
        <v>44196</v>
      </c>
    </row>
    <row r="6495" spans="1:4">
      <c r="A6495" s="323">
        <v>88304</v>
      </c>
      <c r="B6495" s="321" t="s">
        <v>6404</v>
      </c>
      <c r="C6495" s="321" t="s">
        <v>228</v>
      </c>
      <c r="D6495" s="322" t="s">
        <v>44200</v>
      </c>
    </row>
    <row r="6496" spans="1:4">
      <c r="A6496" s="323">
        <v>88306</v>
      </c>
      <c r="B6496" s="321" t="s">
        <v>6405</v>
      </c>
      <c r="C6496" s="321" t="s">
        <v>228</v>
      </c>
      <c r="D6496" s="322" t="s">
        <v>42518</v>
      </c>
    </row>
    <row r="6497" spans="1:4">
      <c r="A6497" s="323">
        <v>88307</v>
      </c>
      <c r="B6497" s="321" t="s">
        <v>6406</v>
      </c>
      <c r="C6497" s="321" t="s">
        <v>228</v>
      </c>
      <c r="D6497" s="322" t="s">
        <v>44201</v>
      </c>
    </row>
    <row r="6498" spans="1:4">
      <c r="A6498" s="323">
        <v>88308</v>
      </c>
      <c r="B6498" s="321" t="s">
        <v>6407</v>
      </c>
      <c r="C6498" s="321" t="s">
        <v>228</v>
      </c>
      <c r="D6498" s="322" t="s">
        <v>44177</v>
      </c>
    </row>
    <row r="6499" spans="1:4">
      <c r="A6499" s="323">
        <v>88309</v>
      </c>
      <c r="B6499" s="321" t="s">
        <v>6408</v>
      </c>
      <c r="C6499" s="321" t="s">
        <v>228</v>
      </c>
      <c r="D6499" s="322" t="s">
        <v>44182</v>
      </c>
    </row>
    <row r="6500" spans="1:4">
      <c r="A6500" s="323">
        <v>88310</v>
      </c>
      <c r="B6500" s="321" t="s">
        <v>6409</v>
      </c>
      <c r="C6500" s="321" t="s">
        <v>228</v>
      </c>
      <c r="D6500" s="322" t="s">
        <v>39934</v>
      </c>
    </row>
    <row r="6501" spans="1:4">
      <c r="A6501" s="323">
        <v>88311</v>
      </c>
      <c r="B6501" s="321" t="s">
        <v>6410</v>
      </c>
      <c r="C6501" s="321" t="s">
        <v>228</v>
      </c>
      <c r="D6501" s="322" t="s">
        <v>42059</v>
      </c>
    </row>
    <row r="6502" spans="1:4">
      <c r="A6502" s="323">
        <v>88312</v>
      </c>
      <c r="B6502" s="321" t="s">
        <v>6411</v>
      </c>
      <c r="C6502" s="321" t="s">
        <v>228</v>
      </c>
      <c r="D6502" s="322" t="s">
        <v>42040</v>
      </c>
    </row>
    <row r="6503" spans="1:4">
      <c r="A6503" s="323">
        <v>88313</v>
      </c>
      <c r="B6503" s="321" t="s">
        <v>6412</v>
      </c>
      <c r="C6503" s="321" t="s">
        <v>228</v>
      </c>
      <c r="D6503" s="322" t="s">
        <v>44202</v>
      </c>
    </row>
    <row r="6504" spans="1:4">
      <c r="A6504" s="323">
        <v>88314</v>
      </c>
      <c r="B6504" s="321" t="s">
        <v>6413</v>
      </c>
      <c r="C6504" s="321" t="s">
        <v>228</v>
      </c>
      <c r="D6504" s="322" t="s">
        <v>44203</v>
      </c>
    </row>
    <row r="6505" spans="1:4">
      <c r="A6505" s="323">
        <v>88315</v>
      </c>
      <c r="B6505" s="321" t="s">
        <v>6414</v>
      </c>
      <c r="C6505" s="321" t="s">
        <v>228</v>
      </c>
      <c r="D6505" s="322" t="s">
        <v>44171</v>
      </c>
    </row>
    <row r="6506" spans="1:4">
      <c r="A6506" s="323">
        <v>88316</v>
      </c>
      <c r="B6506" s="321" t="s">
        <v>6415</v>
      </c>
      <c r="C6506" s="321" t="s">
        <v>228</v>
      </c>
      <c r="D6506" s="322" t="s">
        <v>44204</v>
      </c>
    </row>
    <row r="6507" spans="1:4">
      <c r="A6507" s="323">
        <v>88317</v>
      </c>
      <c r="B6507" s="321" t="s">
        <v>6416</v>
      </c>
      <c r="C6507" s="321" t="s">
        <v>228</v>
      </c>
      <c r="D6507" s="322" t="s">
        <v>42254</v>
      </c>
    </row>
    <row r="6508" spans="1:4">
      <c r="A6508" s="323">
        <v>88318</v>
      </c>
      <c r="B6508" s="321" t="s">
        <v>6417</v>
      </c>
      <c r="C6508" s="321" t="s">
        <v>228</v>
      </c>
      <c r="D6508" s="322" t="s">
        <v>42664</v>
      </c>
    </row>
    <row r="6509" spans="1:4">
      <c r="A6509" s="323">
        <v>88320</v>
      </c>
      <c r="B6509" s="321" t="s">
        <v>6418</v>
      </c>
      <c r="C6509" s="321" t="s">
        <v>228</v>
      </c>
      <c r="D6509" s="322" t="s">
        <v>44205</v>
      </c>
    </row>
    <row r="6510" spans="1:4">
      <c r="A6510" s="323">
        <v>88321</v>
      </c>
      <c r="B6510" s="321" t="s">
        <v>6419</v>
      </c>
      <c r="C6510" s="321" t="s">
        <v>228</v>
      </c>
      <c r="D6510" s="322" t="s">
        <v>42252</v>
      </c>
    </row>
    <row r="6511" spans="1:4">
      <c r="A6511" s="323">
        <v>88322</v>
      </c>
      <c r="B6511" s="321" t="s">
        <v>6420</v>
      </c>
      <c r="C6511" s="321" t="s">
        <v>228</v>
      </c>
      <c r="D6511" s="322" t="s">
        <v>44206</v>
      </c>
    </row>
    <row r="6512" spans="1:4">
      <c r="A6512" s="323">
        <v>88323</v>
      </c>
      <c r="B6512" s="321" t="s">
        <v>6421</v>
      </c>
      <c r="C6512" s="321" t="s">
        <v>228</v>
      </c>
      <c r="D6512" s="322" t="s">
        <v>42630</v>
      </c>
    </row>
    <row r="6513" spans="1:4">
      <c r="A6513" s="323">
        <v>88324</v>
      </c>
      <c r="B6513" s="321" t="s">
        <v>6422</v>
      </c>
      <c r="C6513" s="321" t="s">
        <v>228</v>
      </c>
      <c r="D6513" s="322" t="s">
        <v>42352</v>
      </c>
    </row>
    <row r="6514" spans="1:4">
      <c r="A6514" s="323">
        <v>88325</v>
      </c>
      <c r="B6514" s="321" t="s">
        <v>6423</v>
      </c>
      <c r="C6514" s="321" t="s">
        <v>228</v>
      </c>
      <c r="D6514" s="322" t="s">
        <v>44207</v>
      </c>
    </row>
    <row r="6515" spans="1:4">
      <c r="A6515" s="323">
        <v>88326</v>
      </c>
      <c r="B6515" s="321" t="s">
        <v>6424</v>
      </c>
      <c r="C6515" s="321" t="s">
        <v>228</v>
      </c>
      <c r="D6515" s="322" t="s">
        <v>41565</v>
      </c>
    </row>
    <row r="6516" spans="1:4">
      <c r="A6516" s="323">
        <v>88377</v>
      </c>
      <c r="B6516" s="321" t="s">
        <v>6425</v>
      </c>
      <c r="C6516" s="321" t="s">
        <v>228</v>
      </c>
      <c r="D6516" s="322" t="s">
        <v>44208</v>
      </c>
    </row>
    <row r="6517" spans="1:4">
      <c r="A6517" s="323">
        <v>88441</v>
      </c>
      <c r="B6517" s="321" t="s">
        <v>6426</v>
      </c>
      <c r="C6517" s="321" t="s">
        <v>228</v>
      </c>
      <c r="D6517" s="322" t="s">
        <v>44209</v>
      </c>
    </row>
    <row r="6518" spans="1:4">
      <c r="A6518" s="323">
        <v>88597</v>
      </c>
      <c r="B6518" s="321" t="s">
        <v>6427</v>
      </c>
      <c r="C6518" s="321" t="s">
        <v>228</v>
      </c>
      <c r="D6518" s="322" t="s">
        <v>44210</v>
      </c>
    </row>
    <row r="6519" spans="1:4">
      <c r="A6519" s="323">
        <v>90766</v>
      </c>
      <c r="B6519" s="321" t="s">
        <v>6428</v>
      </c>
      <c r="C6519" s="321" t="s">
        <v>228</v>
      </c>
      <c r="D6519" s="322" t="s">
        <v>43717</v>
      </c>
    </row>
    <row r="6520" spans="1:4">
      <c r="A6520" s="323">
        <v>90767</v>
      </c>
      <c r="B6520" s="321" t="s">
        <v>6429</v>
      </c>
      <c r="C6520" s="321" t="s">
        <v>228</v>
      </c>
      <c r="D6520" s="322" t="s">
        <v>43713</v>
      </c>
    </row>
    <row r="6521" spans="1:4">
      <c r="A6521" s="323">
        <v>90768</v>
      </c>
      <c r="B6521" s="321" t="s">
        <v>6430</v>
      </c>
      <c r="C6521" s="321" t="s">
        <v>228</v>
      </c>
      <c r="D6521" s="322" t="s">
        <v>43823</v>
      </c>
    </row>
    <row r="6522" spans="1:4">
      <c r="A6522" s="323">
        <v>90769</v>
      </c>
      <c r="B6522" s="321" t="s">
        <v>6431</v>
      </c>
      <c r="C6522" s="321" t="s">
        <v>228</v>
      </c>
      <c r="D6522" s="322" t="s">
        <v>44211</v>
      </c>
    </row>
    <row r="6523" spans="1:4">
      <c r="A6523" s="323">
        <v>90770</v>
      </c>
      <c r="B6523" s="321" t="s">
        <v>6432</v>
      </c>
      <c r="C6523" s="321" t="s">
        <v>228</v>
      </c>
      <c r="D6523" s="322" t="s">
        <v>44212</v>
      </c>
    </row>
    <row r="6524" spans="1:4">
      <c r="A6524" s="323">
        <v>90771</v>
      </c>
      <c r="B6524" s="321" t="s">
        <v>6433</v>
      </c>
      <c r="C6524" s="321" t="s">
        <v>228</v>
      </c>
      <c r="D6524" s="322" t="s">
        <v>44213</v>
      </c>
    </row>
    <row r="6525" spans="1:4">
      <c r="A6525" s="323">
        <v>90772</v>
      </c>
      <c r="B6525" s="321" t="s">
        <v>6434</v>
      </c>
      <c r="C6525" s="321" t="s">
        <v>228</v>
      </c>
      <c r="D6525" s="322" t="s">
        <v>39655</v>
      </c>
    </row>
    <row r="6526" spans="1:4">
      <c r="A6526" s="323">
        <v>90773</v>
      </c>
      <c r="B6526" s="321" t="s">
        <v>6435</v>
      </c>
      <c r="C6526" s="321" t="s">
        <v>228</v>
      </c>
      <c r="D6526" s="322" t="s">
        <v>42124</v>
      </c>
    </row>
    <row r="6527" spans="1:4">
      <c r="A6527" s="323">
        <v>90775</v>
      </c>
      <c r="B6527" s="321" t="s">
        <v>6436</v>
      </c>
      <c r="C6527" s="321" t="s">
        <v>228</v>
      </c>
      <c r="D6527" s="322" t="s">
        <v>44035</v>
      </c>
    </row>
    <row r="6528" spans="1:4">
      <c r="A6528" s="323">
        <v>90776</v>
      </c>
      <c r="B6528" s="321" t="s">
        <v>6437</v>
      </c>
      <c r="C6528" s="321" t="s">
        <v>228</v>
      </c>
      <c r="D6528" s="322" t="s">
        <v>44214</v>
      </c>
    </row>
    <row r="6529" spans="1:4">
      <c r="A6529" s="323">
        <v>90777</v>
      </c>
      <c r="B6529" s="321" t="s">
        <v>6438</v>
      </c>
      <c r="C6529" s="321" t="s">
        <v>228</v>
      </c>
      <c r="D6529" s="322" t="s">
        <v>44215</v>
      </c>
    </row>
    <row r="6530" spans="1:4">
      <c r="A6530" s="323">
        <v>90778</v>
      </c>
      <c r="B6530" s="321" t="s">
        <v>6439</v>
      </c>
      <c r="C6530" s="321" t="s">
        <v>228</v>
      </c>
      <c r="D6530" s="322" t="s">
        <v>44216</v>
      </c>
    </row>
    <row r="6531" spans="1:4">
      <c r="A6531" s="323">
        <v>90779</v>
      </c>
      <c r="B6531" s="321" t="s">
        <v>6440</v>
      </c>
      <c r="C6531" s="321" t="s">
        <v>228</v>
      </c>
      <c r="D6531" s="322" t="s">
        <v>44217</v>
      </c>
    </row>
    <row r="6532" spans="1:4">
      <c r="A6532" s="323">
        <v>90780</v>
      </c>
      <c r="B6532" s="321" t="s">
        <v>6441</v>
      </c>
      <c r="C6532" s="321" t="s">
        <v>228</v>
      </c>
      <c r="D6532" s="322" t="s">
        <v>44218</v>
      </c>
    </row>
    <row r="6533" spans="1:4">
      <c r="A6533" s="323">
        <v>90781</v>
      </c>
      <c r="B6533" s="321" t="s">
        <v>6442</v>
      </c>
      <c r="C6533" s="321" t="s">
        <v>228</v>
      </c>
      <c r="D6533" s="322" t="s">
        <v>44219</v>
      </c>
    </row>
    <row r="6534" spans="1:4">
      <c r="A6534" s="323">
        <v>91677</v>
      </c>
      <c r="B6534" s="321" t="s">
        <v>6443</v>
      </c>
      <c r="C6534" s="321" t="s">
        <v>228</v>
      </c>
      <c r="D6534" s="322" t="s">
        <v>44220</v>
      </c>
    </row>
    <row r="6535" spans="1:4">
      <c r="A6535" s="323">
        <v>91678</v>
      </c>
      <c r="B6535" s="321" t="s">
        <v>6444</v>
      </c>
      <c r="C6535" s="321" t="s">
        <v>228</v>
      </c>
      <c r="D6535" s="322" t="s">
        <v>44221</v>
      </c>
    </row>
    <row r="6536" spans="1:4">
      <c r="A6536" s="323">
        <v>93558</v>
      </c>
      <c r="B6536" s="321" t="s">
        <v>6445</v>
      </c>
      <c r="C6536" s="321" t="s">
        <v>6446</v>
      </c>
      <c r="D6536" s="322" t="s">
        <v>44222</v>
      </c>
    </row>
    <row r="6537" spans="1:4">
      <c r="A6537" s="323">
        <v>93559</v>
      </c>
      <c r="B6537" s="321" t="s">
        <v>6427</v>
      </c>
      <c r="C6537" s="321" t="s">
        <v>6446</v>
      </c>
      <c r="D6537" s="322" t="s">
        <v>44223</v>
      </c>
    </row>
    <row r="6538" spans="1:4">
      <c r="A6538" s="323">
        <v>93560</v>
      </c>
      <c r="B6538" s="321" t="s">
        <v>6435</v>
      </c>
      <c r="C6538" s="321" t="s">
        <v>6446</v>
      </c>
      <c r="D6538" s="322" t="s">
        <v>44224</v>
      </c>
    </row>
    <row r="6539" spans="1:4">
      <c r="A6539" s="323">
        <v>93561</v>
      </c>
      <c r="B6539" s="321" t="s">
        <v>6436</v>
      </c>
      <c r="C6539" s="321" t="s">
        <v>6446</v>
      </c>
      <c r="D6539" s="322" t="s">
        <v>44225</v>
      </c>
    </row>
    <row r="6540" spans="1:4">
      <c r="A6540" s="323">
        <v>93562</v>
      </c>
      <c r="B6540" s="321" t="s">
        <v>6433</v>
      </c>
      <c r="C6540" s="321" t="s">
        <v>6446</v>
      </c>
      <c r="D6540" s="322" t="s">
        <v>44226</v>
      </c>
    </row>
    <row r="6541" spans="1:4">
      <c r="A6541" s="323">
        <v>93563</v>
      </c>
      <c r="B6541" s="321" t="s">
        <v>6428</v>
      </c>
      <c r="C6541" s="321" t="s">
        <v>6446</v>
      </c>
      <c r="D6541" s="322" t="s">
        <v>44227</v>
      </c>
    </row>
    <row r="6542" spans="1:4">
      <c r="A6542" s="323">
        <v>93564</v>
      </c>
      <c r="B6542" s="321" t="s">
        <v>6429</v>
      </c>
      <c r="C6542" s="321" t="s">
        <v>6446</v>
      </c>
      <c r="D6542" s="322" t="s">
        <v>44228</v>
      </c>
    </row>
    <row r="6543" spans="1:4">
      <c r="A6543" s="323">
        <v>93565</v>
      </c>
      <c r="B6543" s="321" t="s">
        <v>6438</v>
      </c>
      <c r="C6543" s="321" t="s">
        <v>6446</v>
      </c>
      <c r="D6543" s="322" t="s">
        <v>44229</v>
      </c>
    </row>
    <row r="6544" spans="1:4">
      <c r="A6544" s="323">
        <v>93566</v>
      </c>
      <c r="B6544" s="321" t="s">
        <v>6434</v>
      </c>
      <c r="C6544" s="321" t="s">
        <v>6446</v>
      </c>
      <c r="D6544" s="322" t="s">
        <v>44230</v>
      </c>
    </row>
    <row r="6545" spans="1:4">
      <c r="A6545" s="323">
        <v>93567</v>
      </c>
      <c r="B6545" s="321" t="s">
        <v>6439</v>
      </c>
      <c r="C6545" s="321" t="s">
        <v>6446</v>
      </c>
      <c r="D6545" s="322" t="s">
        <v>44231</v>
      </c>
    </row>
    <row r="6546" spans="1:4">
      <c r="A6546" s="323">
        <v>93568</v>
      </c>
      <c r="B6546" s="321" t="s">
        <v>6440</v>
      </c>
      <c r="C6546" s="321" t="s">
        <v>6446</v>
      </c>
      <c r="D6546" s="322" t="s">
        <v>44232</v>
      </c>
    </row>
    <row r="6547" spans="1:4">
      <c r="A6547" s="323">
        <v>93569</v>
      </c>
      <c r="B6547" s="321" t="s">
        <v>6447</v>
      </c>
      <c r="C6547" s="321" t="s">
        <v>6446</v>
      </c>
      <c r="D6547" s="322" t="s">
        <v>44233</v>
      </c>
    </row>
    <row r="6548" spans="1:4">
      <c r="A6548" s="323">
        <v>93570</v>
      </c>
      <c r="B6548" s="321" t="s">
        <v>6448</v>
      </c>
      <c r="C6548" s="321" t="s">
        <v>6446</v>
      </c>
      <c r="D6548" s="322" t="s">
        <v>44234</v>
      </c>
    </row>
    <row r="6549" spans="1:4">
      <c r="A6549" s="323">
        <v>93571</v>
      </c>
      <c r="B6549" s="321" t="s">
        <v>6449</v>
      </c>
      <c r="C6549" s="321" t="s">
        <v>6446</v>
      </c>
      <c r="D6549" s="322" t="s">
        <v>44235</v>
      </c>
    </row>
    <row r="6550" spans="1:4">
      <c r="A6550" s="323">
        <v>93572</v>
      </c>
      <c r="B6550" s="321" t="s">
        <v>6450</v>
      </c>
      <c r="C6550" s="321" t="s">
        <v>6446</v>
      </c>
      <c r="D6550" s="322" t="s">
        <v>44236</v>
      </c>
    </row>
    <row r="6551" spans="1:4">
      <c r="A6551" s="323">
        <v>94295</v>
      </c>
      <c r="B6551" s="321" t="s">
        <v>6441</v>
      </c>
      <c r="C6551" s="321" t="s">
        <v>6446</v>
      </c>
      <c r="D6551" s="322" t="s">
        <v>44237</v>
      </c>
    </row>
    <row r="6552" spans="1:4">
      <c r="A6552" s="323">
        <v>94296</v>
      </c>
      <c r="B6552" s="321" t="s">
        <v>6442</v>
      </c>
      <c r="C6552" s="321" t="s">
        <v>6446</v>
      </c>
      <c r="D6552" s="322" t="s">
        <v>44238</v>
      </c>
    </row>
    <row r="6553" spans="1:4">
      <c r="A6553" s="323">
        <v>95308</v>
      </c>
      <c r="B6553" s="321" t="s">
        <v>6451</v>
      </c>
      <c r="C6553" s="321" t="s">
        <v>228</v>
      </c>
      <c r="D6553" s="322" t="s">
        <v>39522</v>
      </c>
    </row>
    <row r="6554" spans="1:4">
      <c r="A6554" s="323">
        <v>95309</v>
      </c>
      <c r="B6554" s="321" t="s">
        <v>6452</v>
      </c>
      <c r="C6554" s="321" t="s">
        <v>228</v>
      </c>
      <c r="D6554" s="322" t="s">
        <v>39478</v>
      </c>
    </row>
    <row r="6555" spans="1:4">
      <c r="A6555" s="323">
        <v>95310</v>
      </c>
      <c r="B6555" s="321" t="s">
        <v>6453</v>
      </c>
      <c r="C6555" s="321" t="s">
        <v>228</v>
      </c>
      <c r="D6555" s="322" t="s">
        <v>39625</v>
      </c>
    </row>
    <row r="6556" spans="1:4">
      <c r="A6556" s="323">
        <v>95311</v>
      </c>
      <c r="B6556" s="321" t="s">
        <v>6454</v>
      </c>
      <c r="C6556" s="321" t="s">
        <v>228</v>
      </c>
      <c r="D6556" s="322" t="s">
        <v>39522</v>
      </c>
    </row>
    <row r="6557" spans="1:4">
      <c r="A6557" s="323">
        <v>95312</v>
      </c>
      <c r="B6557" s="321" t="s">
        <v>6455</v>
      </c>
      <c r="C6557" s="321" t="s">
        <v>228</v>
      </c>
      <c r="D6557" s="322" t="s">
        <v>39830</v>
      </c>
    </row>
    <row r="6558" spans="1:4">
      <c r="A6558" s="323">
        <v>95313</v>
      </c>
      <c r="B6558" s="321" t="s">
        <v>6456</v>
      </c>
      <c r="C6558" s="321" t="s">
        <v>228</v>
      </c>
      <c r="D6558" s="322" t="s">
        <v>39830</v>
      </c>
    </row>
    <row r="6559" spans="1:4">
      <c r="A6559" s="323">
        <v>95314</v>
      </c>
      <c r="B6559" s="321" t="s">
        <v>6457</v>
      </c>
      <c r="C6559" s="321" t="s">
        <v>228</v>
      </c>
      <c r="D6559" s="322" t="s">
        <v>39478</v>
      </c>
    </row>
    <row r="6560" spans="1:4">
      <c r="A6560" s="323">
        <v>95315</v>
      </c>
      <c r="B6560" s="321" t="s">
        <v>6458</v>
      </c>
      <c r="C6560" s="321" t="s">
        <v>228</v>
      </c>
      <c r="D6560" s="322" t="s">
        <v>39482</v>
      </c>
    </row>
    <row r="6561" spans="1:4">
      <c r="A6561" s="323">
        <v>95316</v>
      </c>
      <c r="B6561" s="321" t="s">
        <v>6459</v>
      </c>
      <c r="C6561" s="321" t="s">
        <v>228</v>
      </c>
      <c r="D6561" s="322" t="s">
        <v>39576</v>
      </c>
    </row>
    <row r="6562" spans="1:4">
      <c r="A6562" s="323">
        <v>95317</v>
      </c>
      <c r="B6562" s="321" t="s">
        <v>6460</v>
      </c>
      <c r="C6562" s="321" t="s">
        <v>228</v>
      </c>
      <c r="D6562" s="322" t="s">
        <v>44013</v>
      </c>
    </row>
    <row r="6563" spans="1:4">
      <c r="A6563" s="323">
        <v>95318</v>
      </c>
      <c r="B6563" s="321" t="s">
        <v>6461</v>
      </c>
      <c r="C6563" s="321" t="s">
        <v>228</v>
      </c>
      <c r="D6563" s="322" t="s">
        <v>39831</v>
      </c>
    </row>
    <row r="6564" spans="1:4">
      <c r="A6564" s="323">
        <v>95319</v>
      </c>
      <c r="B6564" s="321" t="s">
        <v>6462</v>
      </c>
      <c r="C6564" s="321" t="s">
        <v>228</v>
      </c>
      <c r="D6564" s="322" t="s">
        <v>39830</v>
      </c>
    </row>
    <row r="6565" spans="1:4">
      <c r="A6565" s="323">
        <v>95320</v>
      </c>
      <c r="B6565" s="321" t="s">
        <v>6463</v>
      </c>
      <c r="C6565" s="321" t="s">
        <v>228</v>
      </c>
      <c r="D6565" s="322" t="s">
        <v>39785</v>
      </c>
    </row>
    <row r="6566" spans="1:4">
      <c r="A6566" s="323">
        <v>95321</v>
      </c>
      <c r="B6566" s="321" t="s">
        <v>6464</v>
      </c>
      <c r="C6566" s="321" t="s">
        <v>228</v>
      </c>
      <c r="D6566" s="322" t="s">
        <v>39785</v>
      </c>
    </row>
    <row r="6567" spans="1:4">
      <c r="A6567" s="323">
        <v>95322</v>
      </c>
      <c r="B6567" s="321" t="s">
        <v>6465</v>
      </c>
      <c r="C6567" s="321" t="s">
        <v>228</v>
      </c>
      <c r="D6567" s="322" t="s">
        <v>39522</v>
      </c>
    </row>
    <row r="6568" spans="1:4">
      <c r="A6568" s="323">
        <v>95323</v>
      </c>
      <c r="B6568" s="321" t="s">
        <v>6466</v>
      </c>
      <c r="C6568" s="321" t="s">
        <v>228</v>
      </c>
      <c r="D6568" s="322" t="s">
        <v>44013</v>
      </c>
    </row>
    <row r="6569" spans="1:4">
      <c r="A6569" s="323">
        <v>95324</v>
      </c>
      <c r="B6569" s="321" t="s">
        <v>6467</v>
      </c>
      <c r="C6569" s="321" t="s">
        <v>228</v>
      </c>
      <c r="D6569" s="322" t="s">
        <v>39734</v>
      </c>
    </row>
    <row r="6570" spans="1:4">
      <c r="A6570" s="323">
        <v>95325</v>
      </c>
      <c r="B6570" s="321" t="s">
        <v>6468</v>
      </c>
      <c r="C6570" s="321" t="s">
        <v>228</v>
      </c>
      <c r="D6570" s="322" t="s">
        <v>39574</v>
      </c>
    </row>
    <row r="6571" spans="1:4">
      <c r="A6571" s="323">
        <v>95326</v>
      </c>
      <c r="B6571" s="321" t="s">
        <v>6469</v>
      </c>
      <c r="C6571" s="321" t="s">
        <v>228</v>
      </c>
      <c r="D6571" s="322" t="s">
        <v>39669</v>
      </c>
    </row>
    <row r="6572" spans="1:4">
      <c r="A6572" s="323">
        <v>95328</v>
      </c>
      <c r="B6572" s="321" t="s">
        <v>6470</v>
      </c>
      <c r="C6572" s="321" t="s">
        <v>228</v>
      </c>
      <c r="D6572" s="322" t="s">
        <v>39478</v>
      </c>
    </row>
    <row r="6573" spans="1:4">
      <c r="A6573" s="323">
        <v>95329</v>
      </c>
      <c r="B6573" s="321" t="s">
        <v>6471</v>
      </c>
      <c r="C6573" s="321" t="s">
        <v>228</v>
      </c>
      <c r="D6573" s="322" t="s">
        <v>39831</v>
      </c>
    </row>
    <row r="6574" spans="1:4">
      <c r="A6574" s="323">
        <v>95330</v>
      </c>
      <c r="B6574" s="321" t="s">
        <v>6472</v>
      </c>
      <c r="C6574" s="321" t="s">
        <v>228</v>
      </c>
      <c r="D6574" s="322" t="s">
        <v>39478</v>
      </c>
    </row>
    <row r="6575" spans="1:4">
      <c r="A6575" s="323">
        <v>95331</v>
      </c>
      <c r="B6575" s="321" t="s">
        <v>6473</v>
      </c>
      <c r="C6575" s="321" t="s">
        <v>228</v>
      </c>
      <c r="D6575" s="322" t="s">
        <v>44013</v>
      </c>
    </row>
    <row r="6576" spans="1:4">
      <c r="A6576" s="323">
        <v>95332</v>
      </c>
      <c r="B6576" s="321" t="s">
        <v>6474</v>
      </c>
      <c r="C6576" s="321" t="s">
        <v>228</v>
      </c>
      <c r="D6576" s="322" t="s">
        <v>39951</v>
      </c>
    </row>
    <row r="6577" spans="1:4">
      <c r="A6577" s="323">
        <v>95333</v>
      </c>
      <c r="B6577" s="321" t="s">
        <v>6475</v>
      </c>
      <c r="C6577" s="321" t="s">
        <v>228</v>
      </c>
      <c r="D6577" s="322" t="s">
        <v>39951</v>
      </c>
    </row>
    <row r="6578" spans="1:4">
      <c r="A6578" s="323">
        <v>95334</v>
      </c>
      <c r="B6578" s="321" t="s">
        <v>6476</v>
      </c>
      <c r="C6578" s="321" t="s">
        <v>228</v>
      </c>
      <c r="D6578" s="322" t="s">
        <v>44239</v>
      </c>
    </row>
    <row r="6579" spans="1:4">
      <c r="A6579" s="323">
        <v>95335</v>
      </c>
      <c r="B6579" s="321" t="s">
        <v>6477</v>
      </c>
      <c r="C6579" s="321" t="s">
        <v>228</v>
      </c>
      <c r="D6579" s="322" t="s">
        <v>39734</v>
      </c>
    </row>
    <row r="6580" spans="1:4">
      <c r="A6580" s="323">
        <v>95337</v>
      </c>
      <c r="B6580" s="321" t="s">
        <v>6478</v>
      </c>
      <c r="C6580" s="321" t="s">
        <v>228</v>
      </c>
      <c r="D6580" s="322" t="s">
        <v>39478</v>
      </c>
    </row>
    <row r="6581" spans="1:4">
      <c r="A6581" s="323">
        <v>95338</v>
      </c>
      <c r="B6581" s="321" t="s">
        <v>6479</v>
      </c>
      <c r="C6581" s="321" t="s">
        <v>228</v>
      </c>
      <c r="D6581" s="322" t="s">
        <v>39396</v>
      </c>
    </row>
    <row r="6582" spans="1:4">
      <c r="A6582" s="323">
        <v>95339</v>
      </c>
      <c r="B6582" s="321" t="s">
        <v>6480</v>
      </c>
      <c r="C6582" s="321" t="s">
        <v>228</v>
      </c>
      <c r="D6582" s="322" t="s">
        <v>44240</v>
      </c>
    </row>
    <row r="6583" spans="1:4">
      <c r="A6583" s="323">
        <v>95340</v>
      </c>
      <c r="B6583" s="321" t="s">
        <v>6481</v>
      </c>
      <c r="C6583" s="321" t="s">
        <v>228</v>
      </c>
      <c r="D6583" s="322" t="s">
        <v>39688</v>
      </c>
    </row>
    <row r="6584" spans="1:4">
      <c r="A6584" s="323">
        <v>95341</v>
      </c>
      <c r="B6584" s="321" t="s">
        <v>6482</v>
      </c>
      <c r="C6584" s="321" t="s">
        <v>228</v>
      </c>
      <c r="D6584" s="322" t="s">
        <v>39837</v>
      </c>
    </row>
    <row r="6585" spans="1:4">
      <c r="A6585" s="323">
        <v>95342</v>
      </c>
      <c r="B6585" s="321" t="s">
        <v>6483</v>
      </c>
      <c r="C6585" s="321" t="s">
        <v>228</v>
      </c>
      <c r="D6585" s="322" t="s">
        <v>39831</v>
      </c>
    </row>
    <row r="6586" spans="1:4">
      <c r="A6586" s="323">
        <v>95343</v>
      </c>
      <c r="B6586" s="321" t="s">
        <v>6484</v>
      </c>
      <c r="C6586" s="321" t="s">
        <v>228</v>
      </c>
      <c r="D6586" s="322" t="s">
        <v>44240</v>
      </c>
    </row>
    <row r="6587" spans="1:4">
      <c r="A6587" s="323">
        <v>95344</v>
      </c>
      <c r="B6587" s="321" t="s">
        <v>6485</v>
      </c>
      <c r="C6587" s="321" t="s">
        <v>228</v>
      </c>
      <c r="D6587" s="322" t="s">
        <v>44013</v>
      </c>
    </row>
    <row r="6588" spans="1:4">
      <c r="A6588" s="323">
        <v>95345</v>
      </c>
      <c r="B6588" s="321" t="s">
        <v>6486</v>
      </c>
      <c r="C6588" s="321" t="s">
        <v>228</v>
      </c>
      <c r="D6588" s="322" t="s">
        <v>39467</v>
      </c>
    </row>
    <row r="6589" spans="1:4">
      <c r="A6589" s="323">
        <v>95346</v>
      </c>
      <c r="B6589" s="321" t="s">
        <v>6487</v>
      </c>
      <c r="C6589" s="321" t="s">
        <v>228</v>
      </c>
      <c r="D6589" s="322" t="s">
        <v>39363</v>
      </c>
    </row>
    <row r="6590" spans="1:4">
      <c r="A6590" s="323">
        <v>95347</v>
      </c>
      <c r="B6590" s="321" t="s">
        <v>6488</v>
      </c>
      <c r="C6590" s="321" t="s">
        <v>228</v>
      </c>
      <c r="D6590" s="322" t="s">
        <v>39363</v>
      </c>
    </row>
    <row r="6591" spans="1:4">
      <c r="A6591" s="323">
        <v>95348</v>
      </c>
      <c r="B6591" s="321" t="s">
        <v>6489</v>
      </c>
      <c r="C6591" s="321" t="s">
        <v>228</v>
      </c>
      <c r="D6591" s="322" t="s">
        <v>39522</v>
      </c>
    </row>
    <row r="6592" spans="1:4">
      <c r="A6592" s="323">
        <v>95349</v>
      </c>
      <c r="B6592" s="321" t="s">
        <v>6490</v>
      </c>
      <c r="C6592" s="321" t="s">
        <v>228</v>
      </c>
      <c r="D6592" s="322" t="s">
        <v>39363</v>
      </c>
    </row>
    <row r="6593" spans="1:4">
      <c r="A6593" s="323">
        <v>95350</v>
      </c>
      <c r="B6593" s="321" t="s">
        <v>6491</v>
      </c>
      <c r="C6593" s="321" t="s">
        <v>228</v>
      </c>
      <c r="D6593" s="322" t="s">
        <v>39785</v>
      </c>
    </row>
    <row r="6594" spans="1:4">
      <c r="A6594" s="323">
        <v>95351</v>
      </c>
      <c r="B6594" s="321" t="s">
        <v>6492</v>
      </c>
      <c r="C6594" s="321" t="s">
        <v>228</v>
      </c>
      <c r="D6594" s="322" t="s">
        <v>39845</v>
      </c>
    </row>
    <row r="6595" spans="1:4">
      <c r="A6595" s="323">
        <v>95352</v>
      </c>
      <c r="B6595" s="321" t="s">
        <v>6493</v>
      </c>
      <c r="C6595" s="321" t="s">
        <v>228</v>
      </c>
      <c r="D6595" s="322" t="s">
        <v>39625</v>
      </c>
    </row>
    <row r="6596" spans="1:4">
      <c r="A6596" s="323">
        <v>95354</v>
      </c>
      <c r="B6596" s="321" t="s">
        <v>6494</v>
      </c>
      <c r="C6596" s="321" t="s">
        <v>228</v>
      </c>
      <c r="D6596" s="322" t="s">
        <v>39785</v>
      </c>
    </row>
    <row r="6597" spans="1:4">
      <c r="A6597" s="323">
        <v>95355</v>
      </c>
      <c r="B6597" s="321" t="s">
        <v>6495</v>
      </c>
      <c r="C6597" s="321" t="s">
        <v>228</v>
      </c>
      <c r="D6597" s="322" t="s">
        <v>39478</v>
      </c>
    </row>
    <row r="6598" spans="1:4">
      <c r="A6598" s="323">
        <v>95356</v>
      </c>
      <c r="B6598" s="321" t="s">
        <v>6496</v>
      </c>
      <c r="C6598" s="321" t="s">
        <v>228</v>
      </c>
      <c r="D6598" s="322" t="s">
        <v>39830</v>
      </c>
    </row>
    <row r="6599" spans="1:4">
      <c r="A6599" s="323">
        <v>95357</v>
      </c>
      <c r="B6599" s="321" t="s">
        <v>6497</v>
      </c>
      <c r="C6599" s="321" t="s">
        <v>228</v>
      </c>
      <c r="D6599" s="322" t="s">
        <v>39873</v>
      </c>
    </row>
    <row r="6600" spans="1:4">
      <c r="A6600" s="323">
        <v>95358</v>
      </c>
      <c r="B6600" s="321" t="s">
        <v>6498</v>
      </c>
      <c r="C6600" s="321" t="s">
        <v>228</v>
      </c>
      <c r="D6600" s="322" t="s">
        <v>44240</v>
      </c>
    </row>
    <row r="6601" spans="1:4">
      <c r="A6601" s="323">
        <v>95359</v>
      </c>
      <c r="B6601" s="321" t="s">
        <v>6499</v>
      </c>
      <c r="C6601" s="321" t="s">
        <v>228</v>
      </c>
      <c r="D6601" s="322" t="s">
        <v>39396</v>
      </c>
    </row>
    <row r="6602" spans="1:4">
      <c r="A6602" s="323">
        <v>95360</v>
      </c>
      <c r="B6602" s="321" t="s">
        <v>6500</v>
      </c>
      <c r="C6602" s="321" t="s">
        <v>228</v>
      </c>
      <c r="D6602" s="322" t="s">
        <v>39688</v>
      </c>
    </row>
    <row r="6603" spans="1:4">
      <c r="A6603" s="323">
        <v>95361</v>
      </c>
      <c r="B6603" s="321" t="s">
        <v>6501</v>
      </c>
      <c r="C6603" s="321" t="s">
        <v>228</v>
      </c>
      <c r="D6603" s="322" t="s">
        <v>39625</v>
      </c>
    </row>
    <row r="6604" spans="1:4">
      <c r="A6604" s="323">
        <v>95362</v>
      </c>
      <c r="B6604" s="321" t="s">
        <v>6502</v>
      </c>
      <c r="C6604" s="321" t="s">
        <v>228</v>
      </c>
      <c r="D6604" s="322" t="s">
        <v>39830</v>
      </c>
    </row>
    <row r="6605" spans="1:4">
      <c r="A6605" s="323">
        <v>95363</v>
      </c>
      <c r="B6605" s="321" t="s">
        <v>6503</v>
      </c>
      <c r="C6605" s="321" t="s">
        <v>228</v>
      </c>
      <c r="D6605" s="322" t="s">
        <v>39831</v>
      </c>
    </row>
    <row r="6606" spans="1:4">
      <c r="A6606" s="323">
        <v>95364</v>
      </c>
      <c r="B6606" s="321" t="s">
        <v>6504</v>
      </c>
      <c r="C6606" s="321" t="s">
        <v>228</v>
      </c>
      <c r="D6606" s="322" t="s">
        <v>44013</v>
      </c>
    </row>
    <row r="6607" spans="1:4">
      <c r="A6607" s="323">
        <v>95365</v>
      </c>
      <c r="B6607" s="321" t="s">
        <v>6505</v>
      </c>
      <c r="C6607" s="321" t="s">
        <v>228</v>
      </c>
      <c r="D6607" s="322" t="s">
        <v>39478</v>
      </c>
    </row>
    <row r="6608" spans="1:4">
      <c r="A6608" s="323">
        <v>95366</v>
      </c>
      <c r="B6608" s="321" t="s">
        <v>6506</v>
      </c>
      <c r="C6608" s="321" t="s">
        <v>228</v>
      </c>
      <c r="D6608" s="322" t="s">
        <v>39625</v>
      </c>
    </row>
    <row r="6609" spans="1:4">
      <c r="A6609" s="323">
        <v>95367</v>
      </c>
      <c r="B6609" s="321" t="s">
        <v>6507</v>
      </c>
      <c r="C6609" s="321" t="s">
        <v>228</v>
      </c>
      <c r="D6609" s="322" t="s">
        <v>39625</v>
      </c>
    </row>
    <row r="6610" spans="1:4">
      <c r="A6610" s="323">
        <v>95368</v>
      </c>
      <c r="B6610" s="321" t="s">
        <v>6508</v>
      </c>
      <c r="C6610" s="321" t="s">
        <v>228</v>
      </c>
      <c r="D6610" s="322" t="s">
        <v>44241</v>
      </c>
    </row>
    <row r="6611" spans="1:4">
      <c r="A6611" s="323">
        <v>95369</v>
      </c>
      <c r="B6611" s="321" t="s">
        <v>6509</v>
      </c>
      <c r="C6611" s="321" t="s">
        <v>228</v>
      </c>
      <c r="D6611" s="322" t="s">
        <v>44013</v>
      </c>
    </row>
    <row r="6612" spans="1:4">
      <c r="A6612" s="323">
        <v>95370</v>
      </c>
      <c r="B6612" s="321" t="s">
        <v>6510</v>
      </c>
      <c r="C6612" s="321" t="s">
        <v>228</v>
      </c>
      <c r="D6612" s="322" t="s">
        <v>39734</v>
      </c>
    </row>
    <row r="6613" spans="1:4">
      <c r="A6613" s="323">
        <v>95371</v>
      </c>
      <c r="B6613" s="321" t="s">
        <v>6511</v>
      </c>
      <c r="C6613" s="321" t="s">
        <v>228</v>
      </c>
      <c r="D6613" s="322" t="s">
        <v>39396</v>
      </c>
    </row>
    <row r="6614" spans="1:4">
      <c r="A6614" s="323">
        <v>95372</v>
      </c>
      <c r="B6614" s="321" t="s">
        <v>6512</v>
      </c>
      <c r="C6614" s="321" t="s">
        <v>228</v>
      </c>
      <c r="D6614" s="322" t="s">
        <v>44241</v>
      </c>
    </row>
    <row r="6615" spans="1:4">
      <c r="A6615" s="323">
        <v>95373</v>
      </c>
      <c r="B6615" s="321" t="s">
        <v>6513</v>
      </c>
      <c r="C6615" s="321" t="s">
        <v>228</v>
      </c>
      <c r="D6615" s="322" t="s">
        <v>39734</v>
      </c>
    </row>
    <row r="6616" spans="1:4">
      <c r="A6616" s="323">
        <v>95374</v>
      </c>
      <c r="B6616" s="321" t="s">
        <v>6514</v>
      </c>
      <c r="C6616" s="321" t="s">
        <v>228</v>
      </c>
      <c r="D6616" s="322" t="s">
        <v>39688</v>
      </c>
    </row>
    <row r="6617" spans="1:4">
      <c r="A6617" s="323">
        <v>95375</v>
      </c>
      <c r="B6617" s="321" t="s">
        <v>6515</v>
      </c>
      <c r="C6617" s="321" t="s">
        <v>228</v>
      </c>
      <c r="D6617" s="322" t="s">
        <v>39734</v>
      </c>
    </row>
    <row r="6618" spans="1:4">
      <c r="A6618" s="323">
        <v>95376</v>
      </c>
      <c r="B6618" s="321" t="s">
        <v>6516</v>
      </c>
      <c r="C6618" s="321" t="s">
        <v>228</v>
      </c>
      <c r="D6618" s="322" t="s">
        <v>39621</v>
      </c>
    </row>
    <row r="6619" spans="1:4">
      <c r="A6619" s="323">
        <v>95377</v>
      </c>
      <c r="B6619" s="321" t="s">
        <v>6517</v>
      </c>
      <c r="C6619" s="321" t="s">
        <v>228</v>
      </c>
      <c r="D6619" s="322" t="s">
        <v>39478</v>
      </c>
    </row>
    <row r="6620" spans="1:4">
      <c r="A6620" s="323">
        <v>95378</v>
      </c>
      <c r="B6620" s="321" t="s">
        <v>6518</v>
      </c>
      <c r="C6620" s="321" t="s">
        <v>228</v>
      </c>
      <c r="D6620" s="322" t="s">
        <v>39688</v>
      </c>
    </row>
    <row r="6621" spans="1:4">
      <c r="A6621" s="323">
        <v>95379</v>
      </c>
      <c r="B6621" s="321" t="s">
        <v>6519</v>
      </c>
      <c r="C6621" s="321" t="s">
        <v>228</v>
      </c>
      <c r="D6621" s="322" t="s">
        <v>39478</v>
      </c>
    </row>
    <row r="6622" spans="1:4">
      <c r="A6622" s="323">
        <v>95380</v>
      </c>
      <c r="B6622" s="321" t="s">
        <v>6520</v>
      </c>
      <c r="C6622" s="321" t="s">
        <v>228</v>
      </c>
      <c r="D6622" s="322" t="s">
        <v>39837</v>
      </c>
    </row>
    <row r="6623" spans="1:4">
      <c r="A6623" s="323">
        <v>95382</v>
      </c>
      <c r="B6623" s="321" t="s">
        <v>6521</v>
      </c>
      <c r="C6623" s="321" t="s">
        <v>228</v>
      </c>
      <c r="D6623" s="322" t="s">
        <v>44241</v>
      </c>
    </row>
    <row r="6624" spans="1:4">
      <c r="A6624" s="323">
        <v>95383</v>
      </c>
      <c r="B6624" s="321" t="s">
        <v>6522</v>
      </c>
      <c r="C6624" s="321" t="s">
        <v>228</v>
      </c>
      <c r="D6624" s="322" t="s">
        <v>39478</v>
      </c>
    </row>
    <row r="6625" spans="1:4">
      <c r="A6625" s="323">
        <v>95384</v>
      </c>
      <c r="B6625" s="321" t="s">
        <v>6523</v>
      </c>
      <c r="C6625" s="321" t="s">
        <v>228</v>
      </c>
      <c r="D6625" s="322" t="s">
        <v>39734</v>
      </c>
    </row>
    <row r="6626" spans="1:4">
      <c r="A6626" s="323">
        <v>95385</v>
      </c>
      <c r="B6626" s="321" t="s">
        <v>6524</v>
      </c>
      <c r="C6626" s="321" t="s">
        <v>228</v>
      </c>
      <c r="D6626" s="322" t="s">
        <v>39831</v>
      </c>
    </row>
    <row r="6627" spans="1:4">
      <c r="A6627" s="323">
        <v>95386</v>
      </c>
      <c r="B6627" s="321" t="s">
        <v>6525</v>
      </c>
      <c r="C6627" s="321" t="s">
        <v>228</v>
      </c>
      <c r="D6627" s="322" t="s">
        <v>39837</v>
      </c>
    </row>
    <row r="6628" spans="1:4">
      <c r="A6628" s="323">
        <v>95387</v>
      </c>
      <c r="B6628" s="321" t="s">
        <v>6526</v>
      </c>
      <c r="C6628" s="321" t="s">
        <v>228</v>
      </c>
      <c r="D6628" s="322" t="s">
        <v>39478</v>
      </c>
    </row>
    <row r="6629" spans="1:4">
      <c r="A6629" s="323">
        <v>95388</v>
      </c>
      <c r="B6629" s="321" t="s">
        <v>6527</v>
      </c>
      <c r="C6629" s="321" t="s">
        <v>228</v>
      </c>
      <c r="D6629" s="322" t="s">
        <v>39621</v>
      </c>
    </row>
    <row r="6630" spans="1:4">
      <c r="A6630" s="323">
        <v>95389</v>
      </c>
      <c r="B6630" s="321" t="s">
        <v>6528</v>
      </c>
      <c r="C6630" s="321" t="s">
        <v>228</v>
      </c>
      <c r="D6630" s="322" t="s">
        <v>39785</v>
      </c>
    </row>
    <row r="6631" spans="1:4">
      <c r="A6631" s="323">
        <v>95390</v>
      </c>
      <c r="B6631" s="321" t="s">
        <v>6529</v>
      </c>
      <c r="C6631" s="321" t="s">
        <v>228</v>
      </c>
      <c r="D6631" s="322" t="s">
        <v>39621</v>
      </c>
    </row>
    <row r="6632" spans="1:4">
      <c r="A6632" s="323">
        <v>95391</v>
      </c>
      <c r="B6632" s="321" t="s">
        <v>6530</v>
      </c>
      <c r="C6632" s="321" t="s">
        <v>228</v>
      </c>
      <c r="D6632" s="322" t="s">
        <v>39478</v>
      </c>
    </row>
    <row r="6633" spans="1:4">
      <c r="A6633" s="323">
        <v>95392</v>
      </c>
      <c r="B6633" s="321" t="s">
        <v>6531</v>
      </c>
      <c r="C6633" s="321" t="s">
        <v>228</v>
      </c>
      <c r="D6633" s="322" t="s">
        <v>39621</v>
      </c>
    </row>
    <row r="6634" spans="1:4">
      <c r="A6634" s="323">
        <v>95393</v>
      </c>
      <c r="B6634" s="321" t="s">
        <v>6532</v>
      </c>
      <c r="C6634" s="321" t="s">
        <v>228</v>
      </c>
      <c r="D6634" s="322" t="s">
        <v>39396</v>
      </c>
    </row>
    <row r="6635" spans="1:4">
      <c r="A6635" s="323">
        <v>95394</v>
      </c>
      <c r="B6635" s="321" t="s">
        <v>6533</v>
      </c>
      <c r="C6635" s="321" t="s">
        <v>228</v>
      </c>
      <c r="D6635" s="322" t="s">
        <v>39951</v>
      </c>
    </row>
    <row r="6636" spans="1:4">
      <c r="A6636" s="323">
        <v>95395</v>
      </c>
      <c r="B6636" s="321" t="s">
        <v>6534</v>
      </c>
      <c r="C6636" s="321" t="s">
        <v>228</v>
      </c>
      <c r="D6636" s="322" t="s">
        <v>39907</v>
      </c>
    </row>
    <row r="6637" spans="1:4">
      <c r="A6637" s="323">
        <v>95396</v>
      </c>
      <c r="B6637" s="321" t="s">
        <v>6535</v>
      </c>
      <c r="C6637" s="321" t="s">
        <v>228</v>
      </c>
      <c r="D6637" s="322" t="s">
        <v>39858</v>
      </c>
    </row>
    <row r="6638" spans="1:4">
      <c r="A6638" s="323">
        <v>95397</v>
      </c>
      <c r="B6638" s="321" t="s">
        <v>6536</v>
      </c>
      <c r="C6638" s="321" t="s">
        <v>228</v>
      </c>
      <c r="D6638" s="322" t="s">
        <v>39785</v>
      </c>
    </row>
    <row r="6639" spans="1:4">
      <c r="A6639" s="323">
        <v>95398</v>
      </c>
      <c r="B6639" s="321" t="s">
        <v>6537</v>
      </c>
      <c r="C6639" s="321" t="s">
        <v>228</v>
      </c>
      <c r="D6639" s="322" t="s">
        <v>39497</v>
      </c>
    </row>
    <row r="6640" spans="1:4">
      <c r="A6640" s="323">
        <v>95399</v>
      </c>
      <c r="B6640" s="321" t="s">
        <v>6538</v>
      </c>
      <c r="C6640" s="321" t="s">
        <v>228</v>
      </c>
      <c r="D6640" s="322" t="s">
        <v>39621</v>
      </c>
    </row>
    <row r="6641" spans="1:4">
      <c r="A6641" s="323">
        <v>95400</v>
      </c>
      <c r="B6641" s="321" t="s">
        <v>6539</v>
      </c>
      <c r="C6641" s="321" t="s">
        <v>228</v>
      </c>
      <c r="D6641" s="322" t="s">
        <v>39625</v>
      </c>
    </row>
    <row r="6642" spans="1:4">
      <c r="A6642" s="323">
        <v>95401</v>
      </c>
      <c r="B6642" s="321" t="s">
        <v>6540</v>
      </c>
      <c r="C6642" s="321" t="s">
        <v>228</v>
      </c>
      <c r="D6642" s="322" t="s">
        <v>39905</v>
      </c>
    </row>
    <row r="6643" spans="1:4">
      <c r="A6643" s="323">
        <v>95402</v>
      </c>
      <c r="B6643" s="321" t="s">
        <v>6541</v>
      </c>
      <c r="C6643" s="321" t="s">
        <v>228</v>
      </c>
      <c r="D6643" s="322" t="s">
        <v>44242</v>
      </c>
    </row>
    <row r="6644" spans="1:4">
      <c r="A6644" s="323">
        <v>95403</v>
      </c>
      <c r="B6644" s="321" t="s">
        <v>6542</v>
      </c>
      <c r="C6644" s="321" t="s">
        <v>228</v>
      </c>
      <c r="D6644" s="322" t="s">
        <v>39628</v>
      </c>
    </row>
    <row r="6645" spans="1:4">
      <c r="A6645" s="323">
        <v>95404</v>
      </c>
      <c r="B6645" s="321" t="s">
        <v>6543</v>
      </c>
      <c r="C6645" s="321" t="s">
        <v>228</v>
      </c>
      <c r="D6645" s="322" t="s">
        <v>44243</v>
      </c>
    </row>
    <row r="6646" spans="1:4">
      <c r="A6646" s="323">
        <v>95405</v>
      </c>
      <c r="B6646" s="321" t="s">
        <v>6544</v>
      </c>
      <c r="C6646" s="321" t="s">
        <v>228</v>
      </c>
      <c r="D6646" s="322" t="s">
        <v>39748</v>
      </c>
    </row>
    <row r="6647" spans="1:4">
      <c r="A6647" s="323">
        <v>95406</v>
      </c>
      <c r="B6647" s="321" t="s">
        <v>6545</v>
      </c>
      <c r="C6647" s="321" t="s">
        <v>228</v>
      </c>
      <c r="D6647" s="322" t="s">
        <v>44240</v>
      </c>
    </row>
    <row r="6648" spans="1:4">
      <c r="A6648" s="323">
        <v>95407</v>
      </c>
      <c r="B6648" s="321" t="s">
        <v>6546</v>
      </c>
      <c r="C6648" s="321" t="s">
        <v>228</v>
      </c>
      <c r="D6648" s="322" t="s">
        <v>44244</v>
      </c>
    </row>
    <row r="6649" spans="1:4">
      <c r="A6649" s="323">
        <v>95408</v>
      </c>
      <c r="B6649" s="321" t="s">
        <v>6547</v>
      </c>
      <c r="C6649" s="321" t="s">
        <v>6446</v>
      </c>
      <c r="D6649" s="322" t="s">
        <v>44245</v>
      </c>
    </row>
    <row r="6650" spans="1:4">
      <c r="A6650" s="323">
        <v>95409</v>
      </c>
      <c r="B6650" s="321" t="s">
        <v>6548</v>
      </c>
      <c r="C6650" s="321" t="s">
        <v>6446</v>
      </c>
      <c r="D6650" s="322" t="s">
        <v>44246</v>
      </c>
    </row>
    <row r="6651" spans="1:4">
      <c r="A6651" s="323">
        <v>95410</v>
      </c>
      <c r="B6651" s="321" t="s">
        <v>6549</v>
      </c>
      <c r="C6651" s="321" t="s">
        <v>6446</v>
      </c>
      <c r="D6651" s="322" t="s">
        <v>41960</v>
      </c>
    </row>
    <row r="6652" spans="1:4">
      <c r="A6652" s="323">
        <v>95411</v>
      </c>
      <c r="B6652" s="321" t="s">
        <v>6550</v>
      </c>
      <c r="C6652" s="321" t="s">
        <v>6446</v>
      </c>
      <c r="D6652" s="322" t="s">
        <v>44247</v>
      </c>
    </row>
    <row r="6653" spans="1:4">
      <c r="A6653" s="323">
        <v>95412</v>
      </c>
      <c r="B6653" s="321" t="s">
        <v>6551</v>
      </c>
      <c r="C6653" s="321" t="s">
        <v>6446</v>
      </c>
      <c r="D6653" s="322" t="s">
        <v>44248</v>
      </c>
    </row>
    <row r="6654" spans="1:4">
      <c r="A6654" s="323">
        <v>95413</v>
      </c>
      <c r="B6654" s="321" t="s">
        <v>6552</v>
      </c>
      <c r="C6654" s="321" t="s">
        <v>6446</v>
      </c>
      <c r="D6654" s="322" t="s">
        <v>39746</v>
      </c>
    </row>
    <row r="6655" spans="1:4">
      <c r="A6655" s="323">
        <v>95414</v>
      </c>
      <c r="B6655" s="321" t="s">
        <v>6553</v>
      </c>
      <c r="C6655" s="321" t="s">
        <v>6446</v>
      </c>
      <c r="D6655" s="322" t="s">
        <v>42058</v>
      </c>
    </row>
    <row r="6656" spans="1:4">
      <c r="A6656" s="323">
        <v>95415</v>
      </c>
      <c r="B6656" s="321" t="s">
        <v>6554</v>
      </c>
      <c r="C6656" s="321" t="s">
        <v>6446</v>
      </c>
      <c r="D6656" s="322" t="s">
        <v>44249</v>
      </c>
    </row>
    <row r="6657" spans="1:4">
      <c r="A6657" s="323">
        <v>95416</v>
      </c>
      <c r="B6657" s="321" t="s">
        <v>6555</v>
      </c>
      <c r="C6657" s="321" t="s">
        <v>6446</v>
      </c>
      <c r="D6657" s="322" t="s">
        <v>41180</v>
      </c>
    </row>
    <row r="6658" spans="1:4">
      <c r="A6658" s="323">
        <v>95417</v>
      </c>
      <c r="B6658" s="321" t="s">
        <v>6556</v>
      </c>
      <c r="C6658" s="321" t="s">
        <v>6446</v>
      </c>
      <c r="D6658" s="322" t="s">
        <v>44250</v>
      </c>
    </row>
    <row r="6659" spans="1:4">
      <c r="A6659" s="323">
        <v>95418</v>
      </c>
      <c r="B6659" s="321" t="s">
        <v>6557</v>
      </c>
      <c r="C6659" s="321" t="s">
        <v>6446</v>
      </c>
      <c r="D6659" s="322" t="s">
        <v>44251</v>
      </c>
    </row>
    <row r="6660" spans="1:4">
      <c r="A6660" s="323">
        <v>95419</v>
      </c>
      <c r="B6660" s="321" t="s">
        <v>6558</v>
      </c>
      <c r="C6660" s="321" t="s">
        <v>6446</v>
      </c>
      <c r="D6660" s="322" t="s">
        <v>44252</v>
      </c>
    </row>
    <row r="6661" spans="1:4">
      <c r="A6661" s="323">
        <v>95420</v>
      </c>
      <c r="B6661" s="321" t="s">
        <v>6559</v>
      </c>
      <c r="C6661" s="321" t="s">
        <v>6446</v>
      </c>
      <c r="D6661" s="322" t="s">
        <v>44253</v>
      </c>
    </row>
    <row r="6662" spans="1:4">
      <c r="A6662" s="323">
        <v>95421</v>
      </c>
      <c r="B6662" s="321" t="s">
        <v>6560</v>
      </c>
      <c r="C6662" s="321" t="s">
        <v>6446</v>
      </c>
      <c r="D6662" s="322" t="s">
        <v>44254</v>
      </c>
    </row>
    <row r="6663" spans="1:4">
      <c r="A6663" s="323">
        <v>95422</v>
      </c>
      <c r="B6663" s="321" t="s">
        <v>6561</v>
      </c>
      <c r="C6663" s="321" t="s">
        <v>6446</v>
      </c>
      <c r="D6663" s="322" t="s">
        <v>41089</v>
      </c>
    </row>
    <row r="6664" spans="1:4">
      <c r="A6664" s="323">
        <v>95423</v>
      </c>
      <c r="B6664" s="321" t="s">
        <v>6562</v>
      </c>
      <c r="C6664" s="321" t="s">
        <v>6446</v>
      </c>
      <c r="D6664" s="322" t="s">
        <v>44255</v>
      </c>
    </row>
    <row r="6665" spans="1:4">
      <c r="A6665" s="323">
        <v>95424</v>
      </c>
      <c r="B6665" s="321" t="s">
        <v>6563</v>
      </c>
      <c r="C6665" s="321" t="s">
        <v>6446</v>
      </c>
      <c r="D6665" s="322" t="s">
        <v>44256</v>
      </c>
    </row>
    <row r="6666" spans="1:4">
      <c r="A6666" s="323">
        <v>100288</v>
      </c>
      <c r="B6666" s="321" t="s">
        <v>6564</v>
      </c>
      <c r="C6666" s="321" t="s">
        <v>228</v>
      </c>
      <c r="D6666" s="322" t="s">
        <v>39669</v>
      </c>
    </row>
    <row r="6667" spans="1:4">
      <c r="A6667" s="323">
        <v>100289</v>
      </c>
      <c r="B6667" s="321" t="s">
        <v>6565</v>
      </c>
      <c r="C6667" s="321" t="s">
        <v>228</v>
      </c>
      <c r="D6667" s="322" t="s">
        <v>42262</v>
      </c>
    </row>
    <row r="6668" spans="1:4">
      <c r="A6668" s="323">
        <v>100290</v>
      </c>
      <c r="B6668" s="321" t="s">
        <v>6566</v>
      </c>
      <c r="C6668" s="321" t="s">
        <v>228</v>
      </c>
      <c r="D6668" s="322" t="s">
        <v>39497</v>
      </c>
    </row>
    <row r="6669" spans="1:4">
      <c r="A6669" s="323">
        <v>100291</v>
      </c>
      <c r="B6669" s="321" t="s">
        <v>6567</v>
      </c>
      <c r="C6669" s="321" t="s">
        <v>228</v>
      </c>
      <c r="D6669" s="322" t="s">
        <v>39830</v>
      </c>
    </row>
    <row r="6670" spans="1:4">
      <c r="A6670" s="323">
        <v>100292</v>
      </c>
      <c r="B6670" s="321" t="s">
        <v>6568</v>
      </c>
      <c r="C6670" s="321" t="s">
        <v>228</v>
      </c>
      <c r="D6670" s="322" t="s">
        <v>39486</v>
      </c>
    </row>
    <row r="6671" spans="1:4">
      <c r="A6671" s="323">
        <v>100293</v>
      </c>
      <c r="B6671" s="321" t="s">
        <v>6569</v>
      </c>
      <c r="C6671" s="321" t="s">
        <v>228</v>
      </c>
      <c r="D6671" s="322" t="s">
        <v>39830</v>
      </c>
    </row>
    <row r="6672" spans="1:4">
      <c r="A6672" s="323">
        <v>100294</v>
      </c>
      <c r="B6672" s="321" t="s">
        <v>6570</v>
      </c>
      <c r="C6672" s="321" t="s">
        <v>228</v>
      </c>
      <c r="D6672" s="322" t="s">
        <v>39396</v>
      </c>
    </row>
    <row r="6673" spans="1:4">
      <c r="A6673" s="323">
        <v>100295</v>
      </c>
      <c r="B6673" s="321" t="s">
        <v>6571</v>
      </c>
      <c r="C6673" s="321" t="s">
        <v>228</v>
      </c>
      <c r="D6673" s="322" t="s">
        <v>39905</v>
      </c>
    </row>
    <row r="6674" spans="1:4">
      <c r="A6674" s="323">
        <v>100296</v>
      </c>
      <c r="B6674" s="321" t="s">
        <v>6572</v>
      </c>
      <c r="C6674" s="321" t="s">
        <v>228</v>
      </c>
      <c r="D6674" s="322" t="s">
        <v>44257</v>
      </c>
    </row>
    <row r="6675" spans="1:4">
      <c r="A6675" s="323">
        <v>100297</v>
      </c>
      <c r="B6675" s="321" t="s">
        <v>6573</v>
      </c>
      <c r="C6675" s="321" t="s">
        <v>228</v>
      </c>
      <c r="D6675" s="322" t="s">
        <v>39784</v>
      </c>
    </row>
    <row r="6676" spans="1:4">
      <c r="A6676" s="323">
        <v>100298</v>
      </c>
      <c r="B6676" s="321" t="s">
        <v>6574</v>
      </c>
      <c r="C6676" s="321" t="s">
        <v>228</v>
      </c>
      <c r="D6676" s="322" t="s">
        <v>44258</v>
      </c>
    </row>
    <row r="6677" spans="1:4">
      <c r="A6677" s="323">
        <v>100299</v>
      </c>
      <c r="B6677" s="321" t="s">
        <v>6575</v>
      </c>
      <c r="C6677" s="321" t="s">
        <v>228</v>
      </c>
      <c r="D6677" s="322" t="s">
        <v>39574</v>
      </c>
    </row>
    <row r="6678" spans="1:4">
      <c r="A6678" s="323">
        <v>100300</v>
      </c>
      <c r="B6678" s="321" t="s">
        <v>6576</v>
      </c>
      <c r="C6678" s="321" t="s">
        <v>228</v>
      </c>
      <c r="D6678" s="322" t="s">
        <v>40934</v>
      </c>
    </row>
    <row r="6679" spans="1:4">
      <c r="A6679" s="323">
        <v>100301</v>
      </c>
      <c r="B6679" s="321" t="s">
        <v>6577</v>
      </c>
      <c r="C6679" s="321" t="s">
        <v>228</v>
      </c>
      <c r="D6679" s="322" t="s">
        <v>43211</v>
      </c>
    </row>
    <row r="6680" spans="1:4">
      <c r="A6680" s="323">
        <v>100302</v>
      </c>
      <c r="B6680" s="321" t="s">
        <v>6578</v>
      </c>
      <c r="C6680" s="321" t="s">
        <v>228</v>
      </c>
      <c r="D6680" s="322" t="s">
        <v>44259</v>
      </c>
    </row>
    <row r="6681" spans="1:4">
      <c r="A6681" s="323">
        <v>100303</v>
      </c>
      <c r="B6681" s="321" t="s">
        <v>6579</v>
      </c>
      <c r="C6681" s="321" t="s">
        <v>228</v>
      </c>
      <c r="D6681" s="322" t="s">
        <v>44260</v>
      </c>
    </row>
    <row r="6682" spans="1:4">
      <c r="A6682" s="323">
        <v>100304</v>
      </c>
      <c r="B6682" s="321" t="s">
        <v>6580</v>
      </c>
      <c r="C6682" s="321" t="s">
        <v>228</v>
      </c>
      <c r="D6682" s="322" t="s">
        <v>44261</v>
      </c>
    </row>
    <row r="6683" spans="1:4">
      <c r="A6683" s="323">
        <v>100305</v>
      </c>
      <c r="B6683" s="321" t="s">
        <v>6581</v>
      </c>
      <c r="C6683" s="321" t="s">
        <v>228</v>
      </c>
      <c r="D6683" s="322" t="s">
        <v>44262</v>
      </c>
    </row>
    <row r="6684" spans="1:4">
      <c r="A6684" s="323">
        <v>100306</v>
      </c>
      <c r="B6684" s="321" t="s">
        <v>6582</v>
      </c>
      <c r="C6684" s="321" t="s">
        <v>228</v>
      </c>
      <c r="D6684" s="322" t="s">
        <v>44263</v>
      </c>
    </row>
    <row r="6685" spans="1:4">
      <c r="A6685" s="323">
        <v>100307</v>
      </c>
      <c r="B6685" s="321" t="s">
        <v>6583</v>
      </c>
      <c r="C6685" s="321" t="s">
        <v>228</v>
      </c>
      <c r="D6685" s="322" t="s">
        <v>43186</v>
      </c>
    </row>
    <row r="6686" spans="1:4">
      <c r="A6686" s="323">
        <v>100308</v>
      </c>
      <c r="B6686" s="321" t="s">
        <v>6584</v>
      </c>
      <c r="C6686" s="321" t="s">
        <v>228</v>
      </c>
      <c r="D6686" s="322" t="s">
        <v>44264</v>
      </c>
    </row>
    <row r="6687" spans="1:4">
      <c r="A6687" s="323">
        <v>100309</v>
      </c>
      <c r="B6687" s="321" t="s">
        <v>6585</v>
      </c>
      <c r="C6687" s="321" t="s">
        <v>228</v>
      </c>
      <c r="D6687" s="322" t="s">
        <v>40778</v>
      </c>
    </row>
    <row r="6688" spans="1:4">
      <c r="A6688" s="323">
        <v>100310</v>
      </c>
      <c r="B6688" s="321" t="s">
        <v>6586</v>
      </c>
      <c r="C6688" s="321" t="s">
        <v>6446</v>
      </c>
      <c r="D6688" s="322" t="s">
        <v>43542</v>
      </c>
    </row>
    <row r="6689" spans="1:4">
      <c r="A6689" s="323">
        <v>100311</v>
      </c>
      <c r="B6689" s="321" t="s">
        <v>6587</v>
      </c>
      <c r="C6689" s="321" t="s">
        <v>6446</v>
      </c>
      <c r="D6689" s="322" t="s">
        <v>44265</v>
      </c>
    </row>
    <row r="6690" spans="1:4">
      <c r="A6690" s="323">
        <v>100312</v>
      </c>
      <c r="B6690" s="321" t="s">
        <v>6588</v>
      </c>
      <c r="C6690" s="321" t="s">
        <v>6446</v>
      </c>
      <c r="D6690" s="322" t="s">
        <v>44266</v>
      </c>
    </row>
    <row r="6691" spans="1:4">
      <c r="A6691" s="323">
        <v>100313</v>
      </c>
      <c r="B6691" s="321" t="s">
        <v>6589</v>
      </c>
      <c r="C6691" s="321" t="s">
        <v>6446</v>
      </c>
      <c r="D6691" s="322" t="s">
        <v>44267</v>
      </c>
    </row>
    <row r="6692" spans="1:4">
      <c r="A6692" s="323">
        <v>100314</v>
      </c>
      <c r="B6692" s="321" t="s">
        <v>6590</v>
      </c>
      <c r="C6692" s="321" t="s">
        <v>6446</v>
      </c>
      <c r="D6692" s="322" t="s">
        <v>44268</v>
      </c>
    </row>
    <row r="6693" spans="1:4">
      <c r="A6693" s="323">
        <v>100315</v>
      </c>
      <c r="B6693" s="321" t="s">
        <v>6591</v>
      </c>
      <c r="C6693" s="321" t="s">
        <v>6446</v>
      </c>
      <c r="D6693" s="322" t="s">
        <v>44269</v>
      </c>
    </row>
    <row r="6694" spans="1:4">
      <c r="A6694" s="323">
        <v>100316</v>
      </c>
      <c r="B6694" s="321" t="s">
        <v>6576</v>
      </c>
      <c r="C6694" s="321" t="s">
        <v>6446</v>
      </c>
      <c r="D6694" s="322" t="s">
        <v>44270</v>
      </c>
    </row>
    <row r="6695" spans="1:4">
      <c r="A6695" s="323">
        <v>100317</v>
      </c>
      <c r="B6695" s="321" t="s">
        <v>6592</v>
      </c>
      <c r="C6695" s="321" t="s">
        <v>6446</v>
      </c>
      <c r="D6695" s="322" t="s">
        <v>44271</v>
      </c>
    </row>
    <row r="6696" spans="1:4">
      <c r="A6696" s="323">
        <v>100318</v>
      </c>
      <c r="B6696" s="321" t="s">
        <v>6580</v>
      </c>
      <c r="C6696" s="321" t="s">
        <v>6446</v>
      </c>
      <c r="D6696" s="322" t="s">
        <v>44272</v>
      </c>
    </row>
    <row r="6697" spans="1:4">
      <c r="A6697" s="323">
        <v>100319</v>
      </c>
      <c r="B6697" s="321" t="s">
        <v>6581</v>
      </c>
      <c r="C6697" s="321" t="s">
        <v>6446</v>
      </c>
      <c r="D6697" s="322" t="s">
        <v>44273</v>
      </c>
    </row>
    <row r="6698" spans="1:4">
      <c r="A6698" s="323">
        <v>100320</v>
      </c>
      <c r="B6698" s="321" t="s">
        <v>6582</v>
      </c>
      <c r="C6698" s="321" t="s">
        <v>6446</v>
      </c>
      <c r="D6698" s="322" t="s">
        <v>44274</v>
      </c>
    </row>
    <row r="6699" spans="1:4">
      <c r="A6699" s="323">
        <v>100321</v>
      </c>
      <c r="B6699" s="321" t="s">
        <v>6585</v>
      </c>
      <c r="C6699" s="321" t="s">
        <v>6446</v>
      </c>
      <c r="D6699" s="322" t="s">
        <v>44275</v>
      </c>
    </row>
    <row r="6700" spans="1:4">
      <c r="A6700" s="323">
        <v>100533</v>
      </c>
      <c r="B6700" s="321" t="s">
        <v>6593</v>
      </c>
      <c r="C6700" s="321" t="s">
        <v>228</v>
      </c>
      <c r="D6700" s="322" t="s">
        <v>44276</v>
      </c>
    </row>
    <row r="6701" spans="1:4">
      <c r="A6701" s="323">
        <v>100534</v>
      </c>
      <c r="B6701" s="321" t="s">
        <v>6593</v>
      </c>
      <c r="C6701" s="321" t="s">
        <v>6446</v>
      </c>
      <c r="D6701" s="322" t="s">
        <v>44277</v>
      </c>
    </row>
    <row r="6702" spans="1:4">
      <c r="A6702" s="323">
        <v>100535</v>
      </c>
      <c r="B6702" s="321" t="s">
        <v>6594</v>
      </c>
      <c r="C6702" s="321" t="s">
        <v>228</v>
      </c>
      <c r="D6702" s="322" t="s">
        <v>39622</v>
      </c>
    </row>
    <row r="6703" spans="1:4">
      <c r="A6703" s="323">
        <v>100536</v>
      </c>
      <c r="B6703" s="321" t="s">
        <v>6595</v>
      </c>
      <c r="C6703" s="321" t="s">
        <v>6446</v>
      </c>
      <c r="D6703" s="322" t="s">
        <v>44278</v>
      </c>
    </row>
    <row r="6704" spans="1:4">
      <c r="A6704" s="323">
        <v>101284</v>
      </c>
      <c r="B6704" s="321" t="s">
        <v>6596</v>
      </c>
      <c r="C6704" s="321" t="s">
        <v>228</v>
      </c>
      <c r="D6704" s="322" t="s">
        <v>44094</v>
      </c>
    </row>
    <row r="6705" spans="1:4">
      <c r="A6705" s="323">
        <v>101285</v>
      </c>
      <c r="B6705" s="321" t="s">
        <v>6597</v>
      </c>
      <c r="C6705" s="321" t="s">
        <v>228</v>
      </c>
      <c r="D6705" s="322" t="s">
        <v>39863</v>
      </c>
    </row>
    <row r="6706" spans="1:4">
      <c r="A6706" s="323">
        <v>101286</v>
      </c>
      <c r="B6706" s="321" t="s">
        <v>6598</v>
      </c>
      <c r="C6706" s="321" t="s">
        <v>6446</v>
      </c>
      <c r="D6706" s="322" t="s">
        <v>44279</v>
      </c>
    </row>
    <row r="6707" spans="1:4">
      <c r="A6707" s="323">
        <v>101287</v>
      </c>
      <c r="B6707" s="321" t="s">
        <v>6599</v>
      </c>
      <c r="C6707" s="321" t="s">
        <v>6446</v>
      </c>
      <c r="D6707" s="322" t="s">
        <v>41357</v>
      </c>
    </row>
    <row r="6708" spans="1:4">
      <c r="A6708" s="323">
        <v>101288</v>
      </c>
      <c r="B6708" s="321" t="s">
        <v>6600</v>
      </c>
      <c r="C6708" s="321" t="s">
        <v>6446</v>
      </c>
      <c r="D6708" s="322" t="s">
        <v>39940</v>
      </c>
    </row>
    <row r="6709" spans="1:4">
      <c r="A6709" s="323">
        <v>101289</v>
      </c>
      <c r="B6709" s="321" t="s">
        <v>6601</v>
      </c>
      <c r="C6709" s="321" t="s">
        <v>6446</v>
      </c>
      <c r="D6709" s="322" t="s">
        <v>39834</v>
      </c>
    </row>
    <row r="6710" spans="1:4">
      <c r="A6710" s="323">
        <v>101290</v>
      </c>
      <c r="B6710" s="321" t="s">
        <v>6602</v>
      </c>
      <c r="C6710" s="321" t="s">
        <v>6446</v>
      </c>
      <c r="D6710" s="322" t="s">
        <v>44173</v>
      </c>
    </row>
    <row r="6711" spans="1:4">
      <c r="A6711" s="323">
        <v>101291</v>
      </c>
      <c r="B6711" s="321" t="s">
        <v>6603</v>
      </c>
      <c r="C6711" s="321" t="s">
        <v>6446</v>
      </c>
      <c r="D6711" s="322" t="s">
        <v>40963</v>
      </c>
    </row>
    <row r="6712" spans="1:4">
      <c r="A6712" s="323">
        <v>101292</v>
      </c>
      <c r="B6712" s="321" t="s">
        <v>6604</v>
      </c>
      <c r="C6712" s="321" t="s">
        <v>6446</v>
      </c>
      <c r="D6712" s="322" t="s">
        <v>40919</v>
      </c>
    </row>
    <row r="6713" spans="1:4">
      <c r="A6713" s="323">
        <v>101293</v>
      </c>
      <c r="B6713" s="321" t="s">
        <v>6605</v>
      </c>
      <c r="C6713" s="321" t="s">
        <v>6446</v>
      </c>
      <c r="D6713" s="322" t="s">
        <v>44280</v>
      </c>
    </row>
    <row r="6714" spans="1:4">
      <c r="A6714" s="323">
        <v>101294</v>
      </c>
      <c r="B6714" s="321" t="s">
        <v>6606</v>
      </c>
      <c r="C6714" s="321" t="s">
        <v>6446</v>
      </c>
      <c r="D6714" s="322" t="s">
        <v>44281</v>
      </c>
    </row>
    <row r="6715" spans="1:4">
      <c r="A6715" s="323">
        <v>101295</v>
      </c>
      <c r="B6715" s="321" t="s">
        <v>6607</v>
      </c>
      <c r="C6715" s="321" t="s">
        <v>6446</v>
      </c>
      <c r="D6715" s="322" t="s">
        <v>43140</v>
      </c>
    </row>
    <row r="6716" spans="1:4">
      <c r="A6716" s="323">
        <v>101296</v>
      </c>
      <c r="B6716" s="321" t="s">
        <v>6608</v>
      </c>
      <c r="C6716" s="321" t="s">
        <v>6446</v>
      </c>
      <c r="D6716" s="322" t="s">
        <v>42158</v>
      </c>
    </row>
    <row r="6717" spans="1:4">
      <c r="A6717" s="323">
        <v>101297</v>
      </c>
      <c r="B6717" s="321" t="s">
        <v>6609</v>
      </c>
      <c r="C6717" s="321" t="s">
        <v>6446</v>
      </c>
      <c r="D6717" s="322" t="s">
        <v>44282</v>
      </c>
    </row>
    <row r="6718" spans="1:4">
      <c r="A6718" s="323">
        <v>101298</v>
      </c>
      <c r="B6718" s="321" t="s">
        <v>6610</v>
      </c>
      <c r="C6718" s="321" t="s">
        <v>6446</v>
      </c>
      <c r="D6718" s="322" t="s">
        <v>41320</v>
      </c>
    </row>
    <row r="6719" spans="1:4">
      <c r="A6719" s="323">
        <v>101299</v>
      </c>
      <c r="B6719" s="321" t="s">
        <v>6611</v>
      </c>
      <c r="C6719" s="321" t="s">
        <v>6446</v>
      </c>
      <c r="D6719" s="322" t="s">
        <v>40978</v>
      </c>
    </row>
    <row r="6720" spans="1:4">
      <c r="A6720" s="323">
        <v>101300</v>
      </c>
      <c r="B6720" s="321" t="s">
        <v>6612</v>
      </c>
      <c r="C6720" s="321" t="s">
        <v>6446</v>
      </c>
      <c r="D6720" s="322" t="s">
        <v>42002</v>
      </c>
    </row>
    <row r="6721" spans="1:4">
      <c r="A6721" s="323">
        <v>101301</v>
      </c>
      <c r="B6721" s="321" t="s">
        <v>6613</v>
      </c>
      <c r="C6721" s="321" t="s">
        <v>6446</v>
      </c>
      <c r="D6721" s="322" t="s">
        <v>41969</v>
      </c>
    </row>
    <row r="6722" spans="1:4">
      <c r="A6722" s="323">
        <v>101302</v>
      </c>
      <c r="B6722" s="321" t="s">
        <v>6614</v>
      </c>
      <c r="C6722" s="321" t="s">
        <v>6446</v>
      </c>
      <c r="D6722" s="322" t="s">
        <v>44283</v>
      </c>
    </row>
    <row r="6723" spans="1:4">
      <c r="A6723" s="323">
        <v>101303</v>
      </c>
      <c r="B6723" s="321" t="s">
        <v>6615</v>
      </c>
      <c r="C6723" s="321" t="s">
        <v>6446</v>
      </c>
      <c r="D6723" s="322" t="s">
        <v>44284</v>
      </c>
    </row>
    <row r="6724" spans="1:4">
      <c r="A6724" s="323">
        <v>101304</v>
      </c>
      <c r="B6724" s="321" t="s">
        <v>6616</v>
      </c>
      <c r="C6724" s="321" t="s">
        <v>6446</v>
      </c>
      <c r="D6724" s="322" t="s">
        <v>44285</v>
      </c>
    </row>
    <row r="6725" spans="1:4">
      <c r="A6725" s="323">
        <v>101305</v>
      </c>
      <c r="B6725" s="321" t="s">
        <v>6617</v>
      </c>
      <c r="C6725" s="321" t="s">
        <v>6446</v>
      </c>
      <c r="D6725" s="322" t="s">
        <v>44286</v>
      </c>
    </row>
    <row r="6726" spans="1:4">
      <c r="A6726" s="323">
        <v>101307</v>
      </c>
      <c r="B6726" s="321" t="s">
        <v>6618</v>
      </c>
      <c r="C6726" s="321" t="s">
        <v>6446</v>
      </c>
      <c r="D6726" s="322" t="s">
        <v>44280</v>
      </c>
    </row>
    <row r="6727" spans="1:4">
      <c r="A6727" s="323">
        <v>101308</v>
      </c>
      <c r="B6727" s="321" t="s">
        <v>6619</v>
      </c>
      <c r="C6727" s="321" t="s">
        <v>6446</v>
      </c>
      <c r="D6727" s="322" t="s">
        <v>44287</v>
      </c>
    </row>
    <row r="6728" spans="1:4">
      <c r="A6728" s="323">
        <v>101309</v>
      </c>
      <c r="B6728" s="321" t="s">
        <v>6620</v>
      </c>
      <c r="C6728" s="321" t="s">
        <v>6446</v>
      </c>
      <c r="D6728" s="322" t="s">
        <v>39653</v>
      </c>
    </row>
    <row r="6729" spans="1:4">
      <c r="A6729" s="323">
        <v>101310</v>
      </c>
      <c r="B6729" s="321" t="s">
        <v>6621</v>
      </c>
      <c r="C6729" s="321" t="s">
        <v>6446</v>
      </c>
      <c r="D6729" s="322" t="s">
        <v>41839</v>
      </c>
    </row>
    <row r="6730" spans="1:4">
      <c r="A6730" s="323">
        <v>101311</v>
      </c>
      <c r="B6730" s="321" t="s">
        <v>6622</v>
      </c>
      <c r="C6730" s="321" t="s">
        <v>6446</v>
      </c>
      <c r="D6730" s="322" t="s">
        <v>44280</v>
      </c>
    </row>
    <row r="6731" spans="1:4">
      <c r="A6731" s="323">
        <v>101312</v>
      </c>
      <c r="B6731" s="321" t="s">
        <v>6623</v>
      </c>
      <c r="C6731" s="321" t="s">
        <v>6446</v>
      </c>
      <c r="D6731" s="322" t="s">
        <v>44288</v>
      </c>
    </row>
    <row r="6732" spans="1:4">
      <c r="A6732" s="323">
        <v>101313</v>
      </c>
      <c r="B6732" s="321" t="s">
        <v>6624</v>
      </c>
      <c r="C6732" s="321" t="s">
        <v>6446</v>
      </c>
      <c r="D6732" s="322" t="s">
        <v>41570</v>
      </c>
    </row>
    <row r="6733" spans="1:4">
      <c r="A6733" s="323">
        <v>101314</v>
      </c>
      <c r="B6733" s="321" t="s">
        <v>6625</v>
      </c>
      <c r="C6733" s="321" t="s">
        <v>6446</v>
      </c>
      <c r="D6733" s="322" t="s">
        <v>41570</v>
      </c>
    </row>
    <row r="6734" spans="1:4">
      <c r="A6734" s="323">
        <v>101315</v>
      </c>
      <c r="B6734" s="321" t="s">
        <v>6626</v>
      </c>
      <c r="C6734" s="321" t="s">
        <v>6446</v>
      </c>
      <c r="D6734" s="322" t="s">
        <v>44289</v>
      </c>
    </row>
    <row r="6735" spans="1:4">
      <c r="A6735" s="323">
        <v>101316</v>
      </c>
      <c r="B6735" s="321" t="s">
        <v>6627</v>
      </c>
      <c r="C6735" s="321" t="s">
        <v>6446</v>
      </c>
      <c r="D6735" s="322" t="s">
        <v>44290</v>
      </c>
    </row>
    <row r="6736" spans="1:4">
      <c r="A6736" s="323">
        <v>101317</v>
      </c>
      <c r="B6736" s="321" t="s">
        <v>6628</v>
      </c>
      <c r="C6736" s="321" t="s">
        <v>6446</v>
      </c>
      <c r="D6736" s="322" t="s">
        <v>44291</v>
      </c>
    </row>
    <row r="6737" spans="1:4">
      <c r="A6737" s="323">
        <v>101318</v>
      </c>
      <c r="B6737" s="321" t="s">
        <v>6629</v>
      </c>
      <c r="C6737" s="321" t="s">
        <v>6446</v>
      </c>
      <c r="D6737" s="322" t="s">
        <v>44292</v>
      </c>
    </row>
    <row r="6738" spans="1:4">
      <c r="A6738" s="323">
        <v>101319</v>
      </c>
      <c r="B6738" s="321" t="s">
        <v>6630</v>
      </c>
      <c r="C6738" s="321" t="s">
        <v>6446</v>
      </c>
      <c r="D6738" s="322" t="s">
        <v>44057</v>
      </c>
    </row>
    <row r="6739" spans="1:4">
      <c r="A6739" s="323">
        <v>101320</v>
      </c>
      <c r="B6739" s="321" t="s">
        <v>6631</v>
      </c>
      <c r="C6739" s="321" t="s">
        <v>6446</v>
      </c>
      <c r="D6739" s="322" t="s">
        <v>44293</v>
      </c>
    </row>
    <row r="6740" spans="1:4">
      <c r="A6740" s="323">
        <v>101322</v>
      </c>
      <c r="B6740" s="321" t="s">
        <v>6632</v>
      </c>
      <c r="C6740" s="321" t="s">
        <v>6446</v>
      </c>
      <c r="D6740" s="322" t="s">
        <v>44280</v>
      </c>
    </row>
    <row r="6741" spans="1:4">
      <c r="A6741" s="323">
        <v>101323</v>
      </c>
      <c r="B6741" s="321" t="s">
        <v>6633</v>
      </c>
      <c r="C6741" s="321" t="s">
        <v>6446</v>
      </c>
      <c r="D6741" s="322" t="s">
        <v>42058</v>
      </c>
    </row>
    <row r="6742" spans="1:4">
      <c r="A6742" s="323">
        <v>101324</v>
      </c>
      <c r="B6742" s="321" t="s">
        <v>6634</v>
      </c>
      <c r="C6742" s="321" t="s">
        <v>6446</v>
      </c>
      <c r="D6742" s="322" t="s">
        <v>43041</v>
      </c>
    </row>
    <row r="6743" spans="1:4">
      <c r="A6743" s="323">
        <v>101325</v>
      </c>
      <c r="B6743" s="321" t="s">
        <v>6635</v>
      </c>
      <c r="C6743" s="321" t="s">
        <v>6446</v>
      </c>
      <c r="D6743" s="322" t="s">
        <v>44294</v>
      </c>
    </row>
    <row r="6744" spans="1:4">
      <c r="A6744" s="323">
        <v>101326</v>
      </c>
      <c r="B6744" s="321" t="s">
        <v>6636</v>
      </c>
      <c r="C6744" s="321" t="s">
        <v>6446</v>
      </c>
      <c r="D6744" s="322" t="s">
        <v>39455</v>
      </c>
    </row>
    <row r="6745" spans="1:4">
      <c r="A6745" s="323">
        <v>101327</v>
      </c>
      <c r="B6745" s="321" t="s">
        <v>6637</v>
      </c>
      <c r="C6745" s="321" t="s">
        <v>6446</v>
      </c>
      <c r="D6745" s="322" t="s">
        <v>41988</v>
      </c>
    </row>
    <row r="6746" spans="1:4">
      <c r="A6746" s="323">
        <v>101328</v>
      </c>
      <c r="B6746" s="321" t="s">
        <v>6638</v>
      </c>
      <c r="C6746" s="321" t="s">
        <v>6446</v>
      </c>
      <c r="D6746" s="322" t="s">
        <v>44295</v>
      </c>
    </row>
    <row r="6747" spans="1:4">
      <c r="A6747" s="323">
        <v>101329</v>
      </c>
      <c r="B6747" s="321" t="s">
        <v>6639</v>
      </c>
      <c r="C6747" s="321" t="s">
        <v>6446</v>
      </c>
      <c r="D6747" s="322" t="s">
        <v>44296</v>
      </c>
    </row>
    <row r="6748" spans="1:4">
      <c r="A6748" s="323">
        <v>101330</v>
      </c>
      <c r="B6748" s="321" t="s">
        <v>6640</v>
      </c>
      <c r="C6748" s="321" t="s">
        <v>6446</v>
      </c>
      <c r="D6748" s="322" t="s">
        <v>43382</v>
      </c>
    </row>
    <row r="6749" spans="1:4">
      <c r="A6749" s="323">
        <v>101331</v>
      </c>
      <c r="B6749" s="321" t="s">
        <v>6641</v>
      </c>
      <c r="C6749" s="321" t="s">
        <v>6446</v>
      </c>
      <c r="D6749" s="322" t="s">
        <v>39484</v>
      </c>
    </row>
    <row r="6750" spans="1:4">
      <c r="A6750" s="323">
        <v>101332</v>
      </c>
      <c r="B6750" s="321" t="s">
        <v>6642</v>
      </c>
      <c r="C6750" s="321" t="s">
        <v>6446</v>
      </c>
      <c r="D6750" s="322" t="s">
        <v>41994</v>
      </c>
    </row>
    <row r="6751" spans="1:4">
      <c r="A6751" s="323">
        <v>101333</v>
      </c>
      <c r="B6751" s="321" t="s">
        <v>6643</v>
      </c>
      <c r="C6751" s="321" t="s">
        <v>6446</v>
      </c>
      <c r="D6751" s="322" t="s">
        <v>44297</v>
      </c>
    </row>
    <row r="6752" spans="1:4">
      <c r="A6752" s="323">
        <v>101334</v>
      </c>
      <c r="B6752" s="321" t="s">
        <v>6644</v>
      </c>
      <c r="C6752" s="321" t="s">
        <v>6446</v>
      </c>
      <c r="D6752" s="322" t="s">
        <v>41156</v>
      </c>
    </row>
    <row r="6753" spans="1:4">
      <c r="A6753" s="323">
        <v>101335</v>
      </c>
      <c r="B6753" s="321" t="s">
        <v>6645</v>
      </c>
      <c r="C6753" s="321" t="s">
        <v>6446</v>
      </c>
      <c r="D6753" s="322" t="s">
        <v>44298</v>
      </c>
    </row>
    <row r="6754" spans="1:4">
      <c r="A6754" s="323">
        <v>101336</v>
      </c>
      <c r="B6754" s="321" t="s">
        <v>6646</v>
      </c>
      <c r="C6754" s="321" t="s">
        <v>6446</v>
      </c>
      <c r="D6754" s="322" t="s">
        <v>44299</v>
      </c>
    </row>
    <row r="6755" spans="1:4">
      <c r="A6755" s="323">
        <v>101337</v>
      </c>
      <c r="B6755" s="321" t="s">
        <v>6647</v>
      </c>
      <c r="C6755" s="321" t="s">
        <v>6446</v>
      </c>
      <c r="D6755" s="322" t="s">
        <v>40419</v>
      </c>
    </row>
    <row r="6756" spans="1:4">
      <c r="A6756" s="323">
        <v>101338</v>
      </c>
      <c r="B6756" s="321" t="s">
        <v>6648</v>
      </c>
      <c r="C6756" s="321" t="s">
        <v>6446</v>
      </c>
      <c r="D6756" s="322" t="s">
        <v>44300</v>
      </c>
    </row>
    <row r="6757" spans="1:4">
      <c r="A6757" s="323">
        <v>101339</v>
      </c>
      <c r="B6757" s="321" t="s">
        <v>6649</v>
      </c>
      <c r="C6757" s="321" t="s">
        <v>6446</v>
      </c>
      <c r="D6757" s="322" t="s">
        <v>44301</v>
      </c>
    </row>
    <row r="6758" spans="1:4">
      <c r="A6758" s="323">
        <v>101340</v>
      </c>
      <c r="B6758" s="321" t="s">
        <v>6650</v>
      </c>
      <c r="C6758" s="321" t="s">
        <v>6446</v>
      </c>
      <c r="D6758" s="322" t="s">
        <v>41232</v>
      </c>
    </row>
    <row r="6759" spans="1:4">
      <c r="A6759" s="323">
        <v>101341</v>
      </c>
      <c r="B6759" s="321" t="s">
        <v>6651</v>
      </c>
      <c r="C6759" s="321" t="s">
        <v>6446</v>
      </c>
      <c r="D6759" s="322" t="s">
        <v>44302</v>
      </c>
    </row>
    <row r="6760" spans="1:4">
      <c r="A6760" s="323">
        <v>101342</v>
      </c>
      <c r="B6760" s="321" t="s">
        <v>6652</v>
      </c>
      <c r="C6760" s="321" t="s">
        <v>6446</v>
      </c>
      <c r="D6760" s="322" t="s">
        <v>40925</v>
      </c>
    </row>
    <row r="6761" spans="1:4">
      <c r="A6761" s="323">
        <v>101343</v>
      </c>
      <c r="B6761" s="321" t="s">
        <v>6653</v>
      </c>
      <c r="C6761" s="321" t="s">
        <v>6446</v>
      </c>
      <c r="D6761" s="322" t="s">
        <v>44303</v>
      </c>
    </row>
    <row r="6762" spans="1:4">
      <c r="A6762" s="323">
        <v>101344</v>
      </c>
      <c r="B6762" s="321" t="s">
        <v>6654</v>
      </c>
      <c r="C6762" s="321" t="s">
        <v>6446</v>
      </c>
      <c r="D6762" s="322" t="s">
        <v>41306</v>
      </c>
    </row>
    <row r="6763" spans="1:4">
      <c r="A6763" s="323">
        <v>101345</v>
      </c>
      <c r="B6763" s="321" t="s">
        <v>6655</v>
      </c>
      <c r="C6763" s="321" t="s">
        <v>6446</v>
      </c>
      <c r="D6763" s="322" t="s">
        <v>42006</v>
      </c>
    </row>
    <row r="6764" spans="1:4">
      <c r="A6764" s="323">
        <v>101346</v>
      </c>
      <c r="B6764" s="321" t="s">
        <v>6656</v>
      </c>
      <c r="C6764" s="321" t="s">
        <v>6446</v>
      </c>
      <c r="D6764" s="322" t="s">
        <v>44304</v>
      </c>
    </row>
    <row r="6765" spans="1:4">
      <c r="A6765" s="323">
        <v>101347</v>
      </c>
      <c r="B6765" s="321" t="s">
        <v>6657</v>
      </c>
      <c r="C6765" s="321" t="s">
        <v>6446</v>
      </c>
      <c r="D6765" s="322" t="s">
        <v>40617</v>
      </c>
    </row>
    <row r="6766" spans="1:4">
      <c r="A6766" s="323">
        <v>101348</v>
      </c>
      <c r="B6766" s="321" t="s">
        <v>6658</v>
      </c>
      <c r="C6766" s="321" t="s">
        <v>6446</v>
      </c>
      <c r="D6766" s="322" t="s">
        <v>44305</v>
      </c>
    </row>
    <row r="6767" spans="1:4">
      <c r="A6767" s="323">
        <v>101349</v>
      </c>
      <c r="B6767" s="321" t="s">
        <v>6659</v>
      </c>
      <c r="C6767" s="321" t="s">
        <v>6446</v>
      </c>
      <c r="D6767" s="322" t="s">
        <v>44306</v>
      </c>
    </row>
    <row r="6768" spans="1:4">
      <c r="A6768" s="323">
        <v>101350</v>
      </c>
      <c r="B6768" s="321" t="s">
        <v>6660</v>
      </c>
      <c r="C6768" s="321" t="s">
        <v>6446</v>
      </c>
      <c r="D6768" s="322" t="s">
        <v>39612</v>
      </c>
    </row>
    <row r="6769" spans="1:4">
      <c r="A6769" s="323">
        <v>101351</v>
      </c>
      <c r="B6769" s="321" t="s">
        <v>6661</v>
      </c>
      <c r="C6769" s="321" t="s">
        <v>6446</v>
      </c>
      <c r="D6769" s="322" t="s">
        <v>44307</v>
      </c>
    </row>
    <row r="6770" spans="1:4">
      <c r="A6770" s="323">
        <v>101352</v>
      </c>
      <c r="B6770" s="321" t="s">
        <v>6662</v>
      </c>
      <c r="C6770" s="321" t="s">
        <v>6446</v>
      </c>
      <c r="D6770" s="322" t="s">
        <v>41228</v>
      </c>
    </row>
    <row r="6771" spans="1:4">
      <c r="A6771" s="323">
        <v>101353</v>
      </c>
      <c r="B6771" s="321" t="s">
        <v>6663</v>
      </c>
      <c r="C6771" s="321" t="s">
        <v>6446</v>
      </c>
      <c r="D6771" s="322" t="s">
        <v>44305</v>
      </c>
    </row>
    <row r="6772" spans="1:4">
      <c r="A6772" s="323">
        <v>101354</v>
      </c>
      <c r="B6772" s="321" t="s">
        <v>6664</v>
      </c>
      <c r="C6772" s="321" t="s">
        <v>6446</v>
      </c>
      <c r="D6772" s="322" t="s">
        <v>39075</v>
      </c>
    </row>
    <row r="6773" spans="1:4">
      <c r="A6773" s="323">
        <v>101355</v>
      </c>
      <c r="B6773" s="321" t="s">
        <v>6665</v>
      </c>
      <c r="C6773" s="321" t="s">
        <v>6446</v>
      </c>
      <c r="D6773" s="322" t="s">
        <v>44308</v>
      </c>
    </row>
    <row r="6774" spans="1:4">
      <c r="A6774" s="323">
        <v>101356</v>
      </c>
      <c r="B6774" s="321" t="s">
        <v>6666</v>
      </c>
      <c r="C6774" s="321" t="s">
        <v>6446</v>
      </c>
      <c r="D6774" s="322" t="s">
        <v>44285</v>
      </c>
    </row>
    <row r="6775" spans="1:4">
      <c r="A6775" s="323">
        <v>101357</v>
      </c>
      <c r="B6775" s="321" t="s">
        <v>6667</v>
      </c>
      <c r="C6775" s="321" t="s">
        <v>6446</v>
      </c>
      <c r="D6775" s="322" t="s">
        <v>42058</v>
      </c>
    </row>
    <row r="6776" spans="1:4">
      <c r="A6776" s="323">
        <v>101358</v>
      </c>
      <c r="B6776" s="321" t="s">
        <v>6668</v>
      </c>
      <c r="C6776" s="321" t="s">
        <v>6446</v>
      </c>
      <c r="D6776" s="322" t="s">
        <v>44309</v>
      </c>
    </row>
    <row r="6777" spans="1:4">
      <c r="A6777" s="323">
        <v>101359</v>
      </c>
      <c r="B6777" s="321" t="s">
        <v>6669</v>
      </c>
      <c r="C6777" s="321" t="s">
        <v>6446</v>
      </c>
      <c r="D6777" s="322" t="s">
        <v>41263</v>
      </c>
    </row>
    <row r="6778" spans="1:4">
      <c r="A6778" s="323">
        <v>101360</v>
      </c>
      <c r="B6778" s="321" t="s">
        <v>6670</v>
      </c>
      <c r="C6778" s="321" t="s">
        <v>6446</v>
      </c>
      <c r="D6778" s="322" t="s">
        <v>44205</v>
      </c>
    </row>
    <row r="6779" spans="1:4">
      <c r="A6779" s="323">
        <v>101361</v>
      </c>
      <c r="B6779" s="321" t="s">
        <v>6671</v>
      </c>
      <c r="C6779" s="321" t="s">
        <v>6446</v>
      </c>
      <c r="D6779" s="322" t="s">
        <v>44310</v>
      </c>
    </row>
    <row r="6780" spans="1:4">
      <c r="A6780" s="323">
        <v>101362</v>
      </c>
      <c r="B6780" s="321" t="s">
        <v>6672</v>
      </c>
      <c r="C6780" s="321" t="s">
        <v>6446</v>
      </c>
      <c r="D6780" s="322" t="s">
        <v>41961</v>
      </c>
    </row>
    <row r="6781" spans="1:4">
      <c r="A6781" s="323">
        <v>101363</v>
      </c>
      <c r="B6781" s="321" t="s">
        <v>6673</v>
      </c>
      <c r="C6781" s="321" t="s">
        <v>6446</v>
      </c>
      <c r="D6781" s="322" t="s">
        <v>44280</v>
      </c>
    </row>
    <row r="6782" spans="1:4">
      <c r="A6782" s="323">
        <v>101364</v>
      </c>
      <c r="B6782" s="321" t="s">
        <v>6674</v>
      </c>
      <c r="C6782" s="321" t="s">
        <v>6446</v>
      </c>
      <c r="D6782" s="322" t="s">
        <v>41704</v>
      </c>
    </row>
    <row r="6783" spans="1:4">
      <c r="A6783" s="323">
        <v>101365</v>
      </c>
      <c r="B6783" s="321" t="s">
        <v>6675</v>
      </c>
      <c r="C6783" s="321" t="s">
        <v>6446</v>
      </c>
      <c r="D6783" s="322" t="s">
        <v>44280</v>
      </c>
    </row>
    <row r="6784" spans="1:4">
      <c r="A6784" s="323">
        <v>101366</v>
      </c>
      <c r="B6784" s="321" t="s">
        <v>6676</v>
      </c>
      <c r="C6784" s="321" t="s">
        <v>6446</v>
      </c>
      <c r="D6784" s="322" t="s">
        <v>43679</v>
      </c>
    </row>
    <row r="6785" spans="1:4">
      <c r="A6785" s="323">
        <v>101367</v>
      </c>
      <c r="B6785" s="321" t="s">
        <v>6677</v>
      </c>
      <c r="C6785" s="321" t="s">
        <v>6446</v>
      </c>
      <c r="D6785" s="322" t="s">
        <v>44311</v>
      </c>
    </row>
    <row r="6786" spans="1:4">
      <c r="A6786" s="323">
        <v>101368</v>
      </c>
      <c r="B6786" s="321" t="s">
        <v>6678</v>
      </c>
      <c r="C6786" s="321" t="s">
        <v>6446</v>
      </c>
      <c r="D6786" s="322" t="s">
        <v>44312</v>
      </c>
    </row>
    <row r="6787" spans="1:4">
      <c r="A6787" s="323">
        <v>101369</v>
      </c>
      <c r="B6787" s="321" t="s">
        <v>6679</v>
      </c>
      <c r="C6787" s="321" t="s">
        <v>6446</v>
      </c>
      <c r="D6787" s="322" t="s">
        <v>44313</v>
      </c>
    </row>
    <row r="6788" spans="1:4">
      <c r="A6788" s="323">
        <v>101370</v>
      </c>
      <c r="B6788" s="321" t="s">
        <v>6680</v>
      </c>
      <c r="C6788" s="321" t="s">
        <v>6446</v>
      </c>
      <c r="D6788" s="322" t="s">
        <v>44314</v>
      </c>
    </row>
    <row r="6789" spans="1:4">
      <c r="A6789" s="323">
        <v>101371</v>
      </c>
      <c r="B6789" s="321" t="s">
        <v>6681</v>
      </c>
      <c r="C6789" s="321" t="s">
        <v>6446</v>
      </c>
      <c r="D6789" s="322" t="s">
        <v>40672</v>
      </c>
    </row>
    <row r="6790" spans="1:4">
      <c r="A6790" s="323">
        <v>101372</v>
      </c>
      <c r="B6790" s="321" t="s">
        <v>6682</v>
      </c>
      <c r="C6790" s="321" t="s">
        <v>6446</v>
      </c>
      <c r="D6790" s="322" t="s">
        <v>44315</v>
      </c>
    </row>
    <row r="6791" spans="1:4">
      <c r="A6791" s="323">
        <v>101373</v>
      </c>
      <c r="B6791" s="321" t="s">
        <v>6683</v>
      </c>
      <c r="C6791" s="321" t="s">
        <v>228</v>
      </c>
      <c r="D6791" s="322" t="s">
        <v>44316</v>
      </c>
    </row>
    <row r="6792" spans="1:4">
      <c r="A6792" s="323">
        <v>101374</v>
      </c>
      <c r="B6792" s="321" t="s">
        <v>6348</v>
      </c>
      <c r="C6792" s="321" t="s">
        <v>6446</v>
      </c>
      <c r="D6792" s="322" t="s">
        <v>44317</v>
      </c>
    </row>
    <row r="6793" spans="1:4">
      <c r="A6793" s="323">
        <v>101375</v>
      </c>
      <c r="B6793" s="321" t="s">
        <v>6684</v>
      </c>
      <c r="C6793" s="321" t="s">
        <v>6446</v>
      </c>
      <c r="D6793" s="322" t="s">
        <v>44318</v>
      </c>
    </row>
    <row r="6794" spans="1:4">
      <c r="A6794" s="323">
        <v>101376</v>
      </c>
      <c r="B6794" s="321" t="s">
        <v>6685</v>
      </c>
      <c r="C6794" s="321" t="s">
        <v>6446</v>
      </c>
      <c r="D6794" s="322" t="s">
        <v>44319</v>
      </c>
    </row>
    <row r="6795" spans="1:4">
      <c r="A6795" s="323">
        <v>101377</v>
      </c>
      <c r="B6795" s="321" t="s">
        <v>6351</v>
      </c>
      <c r="C6795" s="321" t="s">
        <v>6446</v>
      </c>
      <c r="D6795" s="322" t="s">
        <v>44320</v>
      </c>
    </row>
    <row r="6796" spans="1:4">
      <c r="A6796" s="323">
        <v>101378</v>
      </c>
      <c r="B6796" s="321" t="s">
        <v>6577</v>
      </c>
      <c r="C6796" s="321" t="s">
        <v>6446</v>
      </c>
      <c r="D6796" s="322" t="s">
        <v>44321</v>
      </c>
    </row>
    <row r="6797" spans="1:4">
      <c r="A6797" s="323">
        <v>101379</v>
      </c>
      <c r="B6797" s="321" t="s">
        <v>6686</v>
      </c>
      <c r="C6797" s="321" t="s">
        <v>6446</v>
      </c>
      <c r="D6797" s="322" t="s">
        <v>44322</v>
      </c>
    </row>
    <row r="6798" spans="1:4">
      <c r="A6798" s="323">
        <v>101380</v>
      </c>
      <c r="B6798" s="321" t="s">
        <v>6353</v>
      </c>
      <c r="C6798" s="321" t="s">
        <v>6446</v>
      </c>
      <c r="D6798" s="322" t="s">
        <v>44323</v>
      </c>
    </row>
    <row r="6799" spans="1:4">
      <c r="A6799" s="323">
        <v>101381</v>
      </c>
      <c r="B6799" s="321" t="s">
        <v>6354</v>
      </c>
      <c r="C6799" s="321" t="s">
        <v>6446</v>
      </c>
      <c r="D6799" s="322" t="s">
        <v>44324</v>
      </c>
    </row>
    <row r="6800" spans="1:4">
      <c r="A6800" s="323">
        <v>101382</v>
      </c>
      <c r="B6800" s="321" t="s">
        <v>6687</v>
      </c>
      <c r="C6800" s="321" t="s">
        <v>6446</v>
      </c>
      <c r="D6800" s="322" t="s">
        <v>44325</v>
      </c>
    </row>
    <row r="6801" spans="1:4">
      <c r="A6801" s="323">
        <v>101383</v>
      </c>
      <c r="B6801" s="321" t="s">
        <v>6579</v>
      </c>
      <c r="C6801" s="321" t="s">
        <v>6446</v>
      </c>
      <c r="D6801" s="322" t="s">
        <v>44326</v>
      </c>
    </row>
    <row r="6802" spans="1:4">
      <c r="A6802" s="323">
        <v>101384</v>
      </c>
      <c r="B6802" s="321" t="s">
        <v>6357</v>
      </c>
      <c r="C6802" s="321" t="s">
        <v>6446</v>
      </c>
      <c r="D6802" s="322" t="s">
        <v>44327</v>
      </c>
    </row>
    <row r="6803" spans="1:4">
      <c r="A6803" s="323">
        <v>101385</v>
      </c>
      <c r="B6803" s="321" t="s">
        <v>6688</v>
      </c>
      <c r="C6803" s="321" t="s">
        <v>6446</v>
      </c>
      <c r="D6803" s="322" t="s">
        <v>44328</v>
      </c>
    </row>
    <row r="6804" spans="1:4">
      <c r="A6804" s="323">
        <v>101386</v>
      </c>
      <c r="B6804" s="321" t="s">
        <v>6359</v>
      </c>
      <c r="C6804" s="321" t="s">
        <v>6446</v>
      </c>
      <c r="D6804" s="322" t="s">
        <v>44329</v>
      </c>
    </row>
    <row r="6805" spans="1:4">
      <c r="A6805" s="323">
        <v>101387</v>
      </c>
      <c r="B6805" s="321" t="s">
        <v>6689</v>
      </c>
      <c r="C6805" s="321" t="s">
        <v>6446</v>
      </c>
      <c r="D6805" s="322" t="s">
        <v>44330</v>
      </c>
    </row>
    <row r="6806" spans="1:4">
      <c r="A6806" s="323">
        <v>101388</v>
      </c>
      <c r="B6806" s="321" t="s">
        <v>6361</v>
      </c>
      <c r="C6806" s="321" t="s">
        <v>6446</v>
      </c>
      <c r="D6806" s="322" t="s">
        <v>44331</v>
      </c>
    </row>
    <row r="6807" spans="1:4">
      <c r="A6807" s="323">
        <v>101389</v>
      </c>
      <c r="B6807" s="321" t="s">
        <v>6362</v>
      </c>
      <c r="C6807" s="321" t="s">
        <v>6446</v>
      </c>
      <c r="D6807" s="322" t="s">
        <v>44332</v>
      </c>
    </row>
    <row r="6808" spans="1:4">
      <c r="A6808" s="323">
        <v>101390</v>
      </c>
      <c r="B6808" s="321" t="s">
        <v>6690</v>
      </c>
      <c r="C6808" s="321" t="s">
        <v>6446</v>
      </c>
      <c r="D6808" s="322" t="s">
        <v>44333</v>
      </c>
    </row>
    <row r="6809" spans="1:4">
      <c r="A6809" s="323">
        <v>101391</v>
      </c>
      <c r="B6809" s="321" t="s">
        <v>6691</v>
      </c>
      <c r="C6809" s="321" t="s">
        <v>6446</v>
      </c>
      <c r="D6809" s="322" t="s">
        <v>44334</v>
      </c>
    </row>
    <row r="6810" spans="1:4">
      <c r="A6810" s="323">
        <v>101392</v>
      </c>
      <c r="B6810" s="321" t="s">
        <v>6692</v>
      </c>
      <c r="C6810" s="321" t="s">
        <v>6446</v>
      </c>
      <c r="D6810" s="322" t="s">
        <v>44335</v>
      </c>
    </row>
    <row r="6811" spans="1:4">
      <c r="A6811" s="323">
        <v>101394</v>
      </c>
      <c r="B6811" s="321" t="s">
        <v>6367</v>
      </c>
      <c r="C6811" s="321" t="s">
        <v>6446</v>
      </c>
      <c r="D6811" s="322" t="s">
        <v>44324</v>
      </c>
    </row>
    <row r="6812" spans="1:4">
      <c r="A6812" s="323">
        <v>101395</v>
      </c>
      <c r="B6812" s="321" t="s">
        <v>6693</v>
      </c>
      <c r="C6812" s="321" t="s">
        <v>6446</v>
      </c>
      <c r="D6812" s="322" t="s">
        <v>44336</v>
      </c>
    </row>
    <row r="6813" spans="1:4">
      <c r="A6813" s="323">
        <v>101396</v>
      </c>
      <c r="B6813" s="321" t="s">
        <v>6694</v>
      </c>
      <c r="C6813" s="321" t="s">
        <v>6446</v>
      </c>
      <c r="D6813" s="322" t="s">
        <v>44337</v>
      </c>
    </row>
    <row r="6814" spans="1:4">
      <c r="A6814" s="323">
        <v>101397</v>
      </c>
      <c r="B6814" s="321" t="s">
        <v>6369</v>
      </c>
      <c r="C6814" s="321" t="s">
        <v>6446</v>
      </c>
      <c r="D6814" s="322" t="s">
        <v>44338</v>
      </c>
    </row>
    <row r="6815" spans="1:4">
      <c r="A6815" s="323">
        <v>101398</v>
      </c>
      <c r="B6815" s="321" t="s">
        <v>6695</v>
      </c>
      <c r="C6815" s="321" t="s">
        <v>6446</v>
      </c>
      <c r="D6815" s="322" t="s">
        <v>44339</v>
      </c>
    </row>
    <row r="6816" spans="1:4">
      <c r="A6816" s="323">
        <v>101399</v>
      </c>
      <c r="B6816" s="321" t="s">
        <v>6371</v>
      </c>
      <c r="C6816" s="321" t="s">
        <v>6446</v>
      </c>
      <c r="D6816" s="322" t="s">
        <v>44340</v>
      </c>
    </row>
    <row r="6817" spans="1:4">
      <c r="A6817" s="323">
        <v>101400</v>
      </c>
      <c r="B6817" s="321" t="s">
        <v>6696</v>
      </c>
      <c r="C6817" s="321" t="s">
        <v>6446</v>
      </c>
      <c r="D6817" s="322" t="s">
        <v>44340</v>
      </c>
    </row>
    <row r="6818" spans="1:4">
      <c r="A6818" s="323">
        <v>101401</v>
      </c>
      <c r="B6818" s="321" t="s">
        <v>6373</v>
      </c>
      <c r="C6818" s="321" t="s">
        <v>6446</v>
      </c>
      <c r="D6818" s="322" t="s">
        <v>44341</v>
      </c>
    </row>
    <row r="6819" spans="1:4">
      <c r="A6819" s="323">
        <v>101402</v>
      </c>
      <c r="B6819" s="321" t="s">
        <v>6374</v>
      </c>
      <c r="C6819" s="321" t="s">
        <v>6446</v>
      </c>
      <c r="D6819" s="322" t="s">
        <v>44342</v>
      </c>
    </row>
    <row r="6820" spans="1:4">
      <c r="A6820" s="323">
        <v>101403</v>
      </c>
      <c r="B6820" s="321" t="s">
        <v>6683</v>
      </c>
      <c r="C6820" s="321" t="s">
        <v>6446</v>
      </c>
      <c r="D6820" s="322" t="s">
        <v>44343</v>
      </c>
    </row>
    <row r="6821" spans="1:4">
      <c r="A6821" s="323">
        <v>101404</v>
      </c>
      <c r="B6821" s="321" t="s">
        <v>6443</v>
      </c>
      <c r="C6821" s="321" t="s">
        <v>6446</v>
      </c>
      <c r="D6821" s="322" t="s">
        <v>44344</v>
      </c>
    </row>
    <row r="6822" spans="1:4">
      <c r="A6822" s="323">
        <v>101405</v>
      </c>
      <c r="B6822" s="321" t="s">
        <v>6444</v>
      </c>
      <c r="C6822" s="321" t="s">
        <v>6446</v>
      </c>
      <c r="D6822" s="322" t="s">
        <v>44345</v>
      </c>
    </row>
    <row r="6823" spans="1:4">
      <c r="A6823" s="323">
        <v>101407</v>
      </c>
      <c r="B6823" s="321" t="s">
        <v>6375</v>
      </c>
      <c r="C6823" s="321" t="s">
        <v>6446</v>
      </c>
      <c r="D6823" s="322" t="s">
        <v>44324</v>
      </c>
    </row>
    <row r="6824" spans="1:4">
      <c r="A6824" s="323">
        <v>101408</v>
      </c>
      <c r="B6824" s="321" t="s">
        <v>6376</v>
      </c>
      <c r="C6824" s="321" t="s">
        <v>6446</v>
      </c>
      <c r="D6824" s="322" t="s">
        <v>44346</v>
      </c>
    </row>
    <row r="6825" spans="1:4">
      <c r="A6825" s="323">
        <v>101409</v>
      </c>
      <c r="B6825" s="321" t="s">
        <v>6697</v>
      </c>
      <c r="C6825" s="321" t="s">
        <v>6446</v>
      </c>
      <c r="D6825" s="322" t="s">
        <v>44347</v>
      </c>
    </row>
    <row r="6826" spans="1:4">
      <c r="A6826" s="323">
        <v>101410</v>
      </c>
      <c r="B6826" s="321" t="s">
        <v>6426</v>
      </c>
      <c r="C6826" s="321" t="s">
        <v>6446</v>
      </c>
      <c r="D6826" s="322" t="s">
        <v>44348</v>
      </c>
    </row>
    <row r="6827" spans="1:4">
      <c r="A6827" s="323">
        <v>101411</v>
      </c>
      <c r="B6827" s="321" t="s">
        <v>6698</v>
      </c>
      <c r="C6827" s="321" t="s">
        <v>6446</v>
      </c>
      <c r="D6827" s="322" t="s">
        <v>44349</v>
      </c>
    </row>
    <row r="6828" spans="1:4">
      <c r="A6828" s="323">
        <v>101412</v>
      </c>
      <c r="B6828" s="321" t="s">
        <v>6699</v>
      </c>
      <c r="C6828" s="321" t="s">
        <v>6446</v>
      </c>
      <c r="D6828" s="322" t="s">
        <v>44350</v>
      </c>
    </row>
    <row r="6829" spans="1:4">
      <c r="A6829" s="323">
        <v>101413</v>
      </c>
      <c r="B6829" s="321" t="s">
        <v>6378</v>
      </c>
      <c r="C6829" s="321" t="s">
        <v>6446</v>
      </c>
      <c r="D6829" s="322" t="s">
        <v>44351</v>
      </c>
    </row>
    <row r="6830" spans="1:4">
      <c r="A6830" s="323">
        <v>101414</v>
      </c>
      <c r="B6830" s="321" t="s">
        <v>6700</v>
      </c>
      <c r="C6830" s="321" t="s">
        <v>6446</v>
      </c>
      <c r="D6830" s="322" t="s">
        <v>44352</v>
      </c>
    </row>
    <row r="6831" spans="1:4">
      <c r="A6831" s="323">
        <v>101415</v>
      </c>
      <c r="B6831" s="321" t="s">
        <v>6701</v>
      </c>
      <c r="C6831" s="321" t="s">
        <v>6446</v>
      </c>
      <c r="D6831" s="322" t="s">
        <v>44353</v>
      </c>
    </row>
    <row r="6832" spans="1:4">
      <c r="A6832" s="323">
        <v>101416</v>
      </c>
      <c r="B6832" s="321" t="s">
        <v>6584</v>
      </c>
      <c r="C6832" s="321" t="s">
        <v>6446</v>
      </c>
      <c r="D6832" s="322" t="s">
        <v>44354</v>
      </c>
    </row>
    <row r="6833" spans="1:4">
      <c r="A6833" s="323">
        <v>101417</v>
      </c>
      <c r="B6833" s="321" t="s">
        <v>6702</v>
      </c>
      <c r="C6833" s="321" t="s">
        <v>6446</v>
      </c>
      <c r="D6833" s="322" t="s">
        <v>44355</v>
      </c>
    </row>
    <row r="6834" spans="1:4">
      <c r="A6834" s="323">
        <v>101418</v>
      </c>
      <c r="B6834" s="321" t="s">
        <v>6703</v>
      </c>
      <c r="C6834" s="321" t="s">
        <v>6446</v>
      </c>
      <c r="D6834" s="322" t="s">
        <v>44356</v>
      </c>
    </row>
    <row r="6835" spans="1:4">
      <c r="A6835" s="323">
        <v>101419</v>
      </c>
      <c r="B6835" s="321" t="s">
        <v>6704</v>
      </c>
      <c r="C6835" s="321" t="s">
        <v>6446</v>
      </c>
      <c r="D6835" s="322" t="s">
        <v>44357</v>
      </c>
    </row>
    <row r="6836" spans="1:4">
      <c r="A6836" s="323">
        <v>101420</v>
      </c>
      <c r="B6836" s="321" t="s">
        <v>6705</v>
      </c>
      <c r="C6836" s="321" t="s">
        <v>6446</v>
      </c>
      <c r="D6836" s="322" t="s">
        <v>44358</v>
      </c>
    </row>
    <row r="6837" spans="1:4">
      <c r="A6837" s="323">
        <v>101421</v>
      </c>
      <c r="B6837" s="321" t="s">
        <v>6706</v>
      </c>
      <c r="C6837" s="321" t="s">
        <v>6446</v>
      </c>
      <c r="D6837" s="322" t="s">
        <v>44359</v>
      </c>
    </row>
    <row r="6838" spans="1:4">
      <c r="A6838" s="323">
        <v>101422</v>
      </c>
      <c r="B6838" s="321" t="s">
        <v>6707</v>
      </c>
      <c r="C6838" s="321" t="s">
        <v>6446</v>
      </c>
      <c r="D6838" s="322" t="s">
        <v>44360</v>
      </c>
    </row>
    <row r="6839" spans="1:4">
      <c r="A6839" s="323">
        <v>101423</v>
      </c>
      <c r="B6839" s="321" t="s">
        <v>6708</v>
      </c>
      <c r="C6839" s="321" t="s">
        <v>6446</v>
      </c>
      <c r="D6839" s="322" t="s">
        <v>44361</v>
      </c>
    </row>
    <row r="6840" spans="1:4">
      <c r="A6840" s="323">
        <v>101424</v>
      </c>
      <c r="B6840" s="321" t="s">
        <v>6709</v>
      </c>
      <c r="C6840" s="321" t="s">
        <v>6446</v>
      </c>
      <c r="D6840" s="322" t="s">
        <v>44362</v>
      </c>
    </row>
    <row r="6841" spans="1:4">
      <c r="A6841" s="323">
        <v>101425</v>
      </c>
      <c r="B6841" s="321" t="s">
        <v>6710</v>
      </c>
      <c r="C6841" s="321" t="s">
        <v>6446</v>
      </c>
      <c r="D6841" s="322" t="s">
        <v>44363</v>
      </c>
    </row>
    <row r="6842" spans="1:4">
      <c r="A6842" s="323">
        <v>101426</v>
      </c>
      <c r="B6842" s="321" t="s">
        <v>6711</v>
      </c>
      <c r="C6842" s="321" t="s">
        <v>6446</v>
      </c>
      <c r="D6842" s="322" t="s">
        <v>44364</v>
      </c>
    </row>
    <row r="6843" spans="1:4">
      <c r="A6843" s="323">
        <v>101427</v>
      </c>
      <c r="B6843" s="321" t="s">
        <v>6391</v>
      </c>
      <c r="C6843" s="321" t="s">
        <v>6446</v>
      </c>
      <c r="D6843" s="322" t="s">
        <v>44365</v>
      </c>
    </row>
    <row r="6844" spans="1:4">
      <c r="A6844" s="323">
        <v>101428</v>
      </c>
      <c r="B6844" s="321" t="s">
        <v>6712</v>
      </c>
      <c r="C6844" s="321" t="s">
        <v>6446</v>
      </c>
      <c r="D6844" s="322" t="s">
        <v>44366</v>
      </c>
    </row>
    <row r="6845" spans="1:4">
      <c r="A6845" s="323">
        <v>101429</v>
      </c>
      <c r="B6845" s="321" t="s">
        <v>6713</v>
      </c>
      <c r="C6845" s="321" t="s">
        <v>6446</v>
      </c>
      <c r="D6845" s="322" t="s">
        <v>44367</v>
      </c>
    </row>
    <row r="6846" spans="1:4">
      <c r="A6846" s="323">
        <v>101430</v>
      </c>
      <c r="B6846" s="321" t="s">
        <v>6714</v>
      </c>
      <c r="C6846" s="321" t="s">
        <v>6446</v>
      </c>
      <c r="D6846" s="322" t="s">
        <v>44368</v>
      </c>
    </row>
    <row r="6847" spans="1:4">
      <c r="A6847" s="323">
        <v>101431</v>
      </c>
      <c r="B6847" s="321" t="s">
        <v>6394</v>
      </c>
      <c r="C6847" s="321" t="s">
        <v>6446</v>
      </c>
      <c r="D6847" s="322" t="s">
        <v>44369</v>
      </c>
    </row>
    <row r="6848" spans="1:4">
      <c r="A6848" s="323">
        <v>101432</v>
      </c>
      <c r="B6848" s="321" t="s">
        <v>6715</v>
      </c>
      <c r="C6848" s="321" t="s">
        <v>6446</v>
      </c>
      <c r="D6848" s="322" t="s">
        <v>44370</v>
      </c>
    </row>
    <row r="6849" spans="1:4">
      <c r="A6849" s="323">
        <v>101433</v>
      </c>
      <c r="B6849" s="321" t="s">
        <v>6396</v>
      </c>
      <c r="C6849" s="321" t="s">
        <v>6446</v>
      </c>
      <c r="D6849" s="322" t="s">
        <v>44371</v>
      </c>
    </row>
    <row r="6850" spans="1:4">
      <c r="A6850" s="323">
        <v>101434</v>
      </c>
      <c r="B6850" s="321" t="s">
        <v>6716</v>
      </c>
      <c r="C6850" s="321" t="s">
        <v>6446</v>
      </c>
      <c r="D6850" s="322" t="s">
        <v>44372</v>
      </c>
    </row>
    <row r="6851" spans="1:4">
      <c r="A6851" s="323">
        <v>101435</v>
      </c>
      <c r="B6851" s="321" t="s">
        <v>6717</v>
      </c>
      <c r="C6851" s="321" t="s">
        <v>6446</v>
      </c>
      <c r="D6851" s="322" t="s">
        <v>44373</v>
      </c>
    </row>
    <row r="6852" spans="1:4">
      <c r="A6852" s="323">
        <v>101436</v>
      </c>
      <c r="B6852" s="321" t="s">
        <v>6398</v>
      </c>
      <c r="C6852" s="321" t="s">
        <v>6446</v>
      </c>
      <c r="D6852" s="322" t="s">
        <v>44374</v>
      </c>
    </row>
    <row r="6853" spans="1:4">
      <c r="A6853" s="323">
        <v>101437</v>
      </c>
      <c r="B6853" s="321" t="s">
        <v>6718</v>
      </c>
      <c r="C6853" s="321" t="s">
        <v>6446</v>
      </c>
      <c r="D6853" s="322" t="s">
        <v>44375</v>
      </c>
    </row>
    <row r="6854" spans="1:4">
      <c r="A6854" s="323">
        <v>101438</v>
      </c>
      <c r="B6854" s="321" t="s">
        <v>6400</v>
      </c>
      <c r="C6854" s="321" t="s">
        <v>6446</v>
      </c>
      <c r="D6854" s="322" t="s">
        <v>44376</v>
      </c>
    </row>
    <row r="6855" spans="1:4">
      <c r="A6855" s="323">
        <v>101439</v>
      </c>
      <c r="B6855" s="321" t="s">
        <v>6401</v>
      </c>
      <c r="C6855" s="321" t="s">
        <v>6446</v>
      </c>
      <c r="D6855" s="322" t="s">
        <v>44377</v>
      </c>
    </row>
    <row r="6856" spans="1:4">
      <c r="A6856" s="323">
        <v>101440</v>
      </c>
      <c r="B6856" s="321" t="s">
        <v>6719</v>
      </c>
      <c r="C6856" s="321" t="s">
        <v>6446</v>
      </c>
      <c r="D6856" s="322" t="s">
        <v>44378</v>
      </c>
    </row>
    <row r="6857" spans="1:4">
      <c r="A6857" s="323">
        <v>101441</v>
      </c>
      <c r="B6857" s="321" t="s">
        <v>6403</v>
      </c>
      <c r="C6857" s="321" t="s">
        <v>6446</v>
      </c>
      <c r="D6857" s="322" t="s">
        <v>44379</v>
      </c>
    </row>
    <row r="6858" spans="1:4">
      <c r="A6858" s="323">
        <v>101442</v>
      </c>
      <c r="B6858" s="321" t="s">
        <v>6720</v>
      </c>
      <c r="C6858" s="321" t="s">
        <v>6446</v>
      </c>
      <c r="D6858" s="322" t="s">
        <v>44380</v>
      </c>
    </row>
    <row r="6859" spans="1:4">
      <c r="A6859" s="323">
        <v>101443</v>
      </c>
      <c r="B6859" s="321" t="s">
        <v>6404</v>
      </c>
      <c r="C6859" s="321" t="s">
        <v>6446</v>
      </c>
      <c r="D6859" s="322" t="s">
        <v>44381</v>
      </c>
    </row>
    <row r="6860" spans="1:4">
      <c r="A6860" s="323">
        <v>101444</v>
      </c>
      <c r="B6860" s="321" t="s">
        <v>6407</v>
      </c>
      <c r="C6860" s="321" t="s">
        <v>6446</v>
      </c>
      <c r="D6860" s="322" t="s">
        <v>44334</v>
      </c>
    </row>
    <row r="6861" spans="1:4">
      <c r="A6861" s="323">
        <v>101445</v>
      </c>
      <c r="B6861" s="321" t="s">
        <v>6408</v>
      </c>
      <c r="C6861" s="321" t="s">
        <v>6446</v>
      </c>
      <c r="D6861" s="322" t="s">
        <v>44346</v>
      </c>
    </row>
    <row r="6862" spans="1:4">
      <c r="A6862" s="323">
        <v>101446</v>
      </c>
      <c r="B6862" s="321" t="s">
        <v>6409</v>
      </c>
      <c r="C6862" s="321" t="s">
        <v>6446</v>
      </c>
      <c r="D6862" s="322" t="s">
        <v>44382</v>
      </c>
    </row>
    <row r="6863" spans="1:4">
      <c r="A6863" s="323">
        <v>101447</v>
      </c>
      <c r="B6863" s="321" t="s">
        <v>6410</v>
      </c>
      <c r="C6863" s="321" t="s">
        <v>6446</v>
      </c>
      <c r="D6863" s="322" t="s">
        <v>44383</v>
      </c>
    </row>
    <row r="6864" spans="1:4">
      <c r="A6864" s="323">
        <v>101448</v>
      </c>
      <c r="B6864" s="321" t="s">
        <v>6411</v>
      </c>
      <c r="C6864" s="321" t="s">
        <v>6446</v>
      </c>
      <c r="D6864" s="322" t="s">
        <v>44384</v>
      </c>
    </row>
    <row r="6865" spans="1:4">
      <c r="A6865" s="323">
        <v>101449</v>
      </c>
      <c r="B6865" s="321" t="s">
        <v>6721</v>
      </c>
      <c r="C6865" s="321" t="s">
        <v>6446</v>
      </c>
      <c r="D6865" s="322" t="s">
        <v>44385</v>
      </c>
    </row>
    <row r="6866" spans="1:4">
      <c r="A6866" s="323">
        <v>101450</v>
      </c>
      <c r="B6866" s="321" t="s">
        <v>6413</v>
      </c>
      <c r="C6866" s="321" t="s">
        <v>6446</v>
      </c>
      <c r="D6866" s="322" t="s">
        <v>44386</v>
      </c>
    </row>
    <row r="6867" spans="1:4">
      <c r="A6867" s="323">
        <v>101451</v>
      </c>
      <c r="B6867" s="321" t="s">
        <v>6414</v>
      </c>
      <c r="C6867" s="321" t="s">
        <v>6446</v>
      </c>
      <c r="D6867" s="322" t="s">
        <v>44324</v>
      </c>
    </row>
    <row r="6868" spans="1:4">
      <c r="A6868" s="323">
        <v>101452</v>
      </c>
      <c r="B6868" s="321" t="s">
        <v>6722</v>
      </c>
      <c r="C6868" s="321" t="s">
        <v>6446</v>
      </c>
      <c r="D6868" s="322" t="s">
        <v>44387</v>
      </c>
    </row>
    <row r="6869" spans="1:4">
      <c r="A6869" s="323">
        <v>101453</v>
      </c>
      <c r="B6869" s="321" t="s">
        <v>6416</v>
      </c>
      <c r="C6869" s="321" t="s">
        <v>6446</v>
      </c>
      <c r="D6869" s="322" t="s">
        <v>44388</v>
      </c>
    </row>
    <row r="6870" spans="1:4">
      <c r="A6870" s="323">
        <v>101454</v>
      </c>
      <c r="B6870" s="321" t="s">
        <v>6723</v>
      </c>
      <c r="C6870" s="321" t="s">
        <v>6446</v>
      </c>
      <c r="D6870" s="322" t="s">
        <v>44389</v>
      </c>
    </row>
    <row r="6871" spans="1:4">
      <c r="A6871" s="323">
        <v>101455</v>
      </c>
      <c r="B6871" s="321" t="s">
        <v>6418</v>
      </c>
      <c r="C6871" s="321" t="s">
        <v>6446</v>
      </c>
      <c r="D6871" s="322" t="s">
        <v>44390</v>
      </c>
    </row>
    <row r="6872" spans="1:4">
      <c r="A6872" s="323">
        <v>101456</v>
      </c>
      <c r="B6872" s="321" t="s">
        <v>6724</v>
      </c>
      <c r="C6872" s="321" t="s">
        <v>6446</v>
      </c>
      <c r="D6872" s="322" t="s">
        <v>44391</v>
      </c>
    </row>
    <row r="6873" spans="1:4">
      <c r="A6873" s="323">
        <v>101457</v>
      </c>
      <c r="B6873" s="321" t="s">
        <v>6725</v>
      </c>
      <c r="C6873" s="321" t="s">
        <v>6446</v>
      </c>
      <c r="D6873" s="322" t="s">
        <v>44392</v>
      </c>
    </row>
    <row r="6874" spans="1:4">
      <c r="A6874" s="323">
        <v>101458</v>
      </c>
      <c r="B6874" s="321" t="s">
        <v>6726</v>
      </c>
      <c r="C6874" s="321" t="s">
        <v>6446</v>
      </c>
      <c r="D6874" s="322" t="s">
        <v>44393</v>
      </c>
    </row>
    <row r="6875" spans="1:4">
      <c r="A6875" s="323">
        <v>101459</v>
      </c>
      <c r="B6875" s="321" t="s">
        <v>6423</v>
      </c>
      <c r="C6875" s="321" t="s">
        <v>6446</v>
      </c>
      <c r="D6875" s="322" t="s">
        <v>44394</v>
      </c>
    </row>
    <row r="6876" spans="1:4">
      <c r="A6876" s="323">
        <v>101460</v>
      </c>
      <c r="B6876" s="321" t="s">
        <v>6565</v>
      </c>
      <c r="C6876" s="321" t="s">
        <v>6446</v>
      </c>
      <c r="D6876" s="322" t="s">
        <v>44395</v>
      </c>
    </row>
  </sheetData>
  <mergeCells count="3">
    <mergeCell ref="A1:D1"/>
    <mergeCell ref="A2:D2"/>
    <mergeCell ref="A3:D3"/>
  </mergeCells>
  <pageMargins left="0.51180555555555496" right="0.51180555555555496" top="0.78749999999999998" bottom="0.78749999999999998" header="0.51180555555555496" footer="0.51180555555555496"/>
  <pageSetup paperSize="9" firstPageNumber="0" orientation="portrait" useFirstPageNumber="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4"/>
  <dimension ref="A1:D5196"/>
  <sheetViews>
    <sheetView workbookViewId="0">
      <selection activeCell="B13" sqref="B13"/>
    </sheetView>
  </sheetViews>
  <sheetFormatPr defaultRowHeight="12.75"/>
  <cols>
    <col min="1" max="1" width="10.5703125" style="299" customWidth="1"/>
    <col min="2" max="2" width="78.140625" style="299" customWidth="1"/>
    <col min="3" max="3" width="21.140625" style="299" customWidth="1"/>
    <col min="4" max="4" width="22.28515625" style="299" customWidth="1"/>
    <col min="5" max="256" width="9.140625" style="299"/>
    <col min="257" max="257" width="10.5703125" style="299" customWidth="1"/>
    <col min="258" max="258" width="78.140625" style="299" customWidth="1"/>
    <col min="259" max="259" width="21.140625" style="299" customWidth="1"/>
    <col min="260" max="260" width="22.28515625" style="299" customWidth="1"/>
    <col min="261" max="512" width="9.140625" style="299"/>
    <col min="513" max="513" width="10.5703125" style="299" customWidth="1"/>
    <col min="514" max="514" width="78.140625" style="299" customWidth="1"/>
    <col min="515" max="515" width="21.140625" style="299" customWidth="1"/>
    <col min="516" max="516" width="22.28515625" style="299" customWidth="1"/>
    <col min="517" max="768" width="9.140625" style="299"/>
    <col min="769" max="769" width="10.5703125" style="299" customWidth="1"/>
    <col min="770" max="770" width="78.140625" style="299" customWidth="1"/>
    <col min="771" max="771" width="21.140625" style="299" customWidth="1"/>
    <col min="772" max="772" width="22.28515625" style="299" customWidth="1"/>
    <col min="773" max="1024" width="9.140625" style="299"/>
    <col min="1025" max="1025" width="10.5703125" style="299" customWidth="1"/>
    <col min="1026" max="1026" width="78.140625" style="299" customWidth="1"/>
    <col min="1027" max="1027" width="21.140625" style="299" customWidth="1"/>
    <col min="1028" max="1028" width="22.28515625" style="299" customWidth="1"/>
    <col min="1029" max="1280" width="9.140625" style="299"/>
    <col min="1281" max="1281" width="10.5703125" style="299" customWidth="1"/>
    <col min="1282" max="1282" width="78.140625" style="299" customWidth="1"/>
    <col min="1283" max="1283" width="21.140625" style="299" customWidth="1"/>
    <col min="1284" max="1284" width="22.28515625" style="299" customWidth="1"/>
    <col min="1285" max="1536" width="9.140625" style="299"/>
    <col min="1537" max="1537" width="10.5703125" style="299" customWidth="1"/>
    <col min="1538" max="1538" width="78.140625" style="299" customWidth="1"/>
    <col min="1539" max="1539" width="21.140625" style="299" customWidth="1"/>
    <col min="1540" max="1540" width="22.28515625" style="299" customWidth="1"/>
    <col min="1541" max="1792" width="9.140625" style="299"/>
    <col min="1793" max="1793" width="10.5703125" style="299" customWidth="1"/>
    <col min="1794" max="1794" width="78.140625" style="299" customWidth="1"/>
    <col min="1795" max="1795" width="21.140625" style="299" customWidth="1"/>
    <col min="1796" max="1796" width="22.28515625" style="299" customWidth="1"/>
    <col min="1797" max="2048" width="9.140625" style="299"/>
    <col min="2049" max="2049" width="10.5703125" style="299" customWidth="1"/>
    <col min="2050" max="2050" width="78.140625" style="299" customWidth="1"/>
    <col min="2051" max="2051" width="21.140625" style="299" customWidth="1"/>
    <col min="2052" max="2052" width="22.28515625" style="299" customWidth="1"/>
    <col min="2053" max="2304" width="9.140625" style="299"/>
    <col min="2305" max="2305" width="10.5703125" style="299" customWidth="1"/>
    <col min="2306" max="2306" width="78.140625" style="299" customWidth="1"/>
    <col min="2307" max="2307" width="21.140625" style="299" customWidth="1"/>
    <col min="2308" max="2308" width="22.28515625" style="299" customWidth="1"/>
    <col min="2309" max="2560" width="9.140625" style="299"/>
    <col min="2561" max="2561" width="10.5703125" style="299" customWidth="1"/>
    <col min="2562" max="2562" width="78.140625" style="299" customWidth="1"/>
    <col min="2563" max="2563" width="21.140625" style="299" customWidth="1"/>
    <col min="2564" max="2564" width="22.28515625" style="299" customWidth="1"/>
    <col min="2565" max="2816" width="9.140625" style="299"/>
    <col min="2817" max="2817" width="10.5703125" style="299" customWidth="1"/>
    <col min="2818" max="2818" width="78.140625" style="299" customWidth="1"/>
    <col min="2819" max="2819" width="21.140625" style="299" customWidth="1"/>
    <col min="2820" max="2820" width="22.28515625" style="299" customWidth="1"/>
    <col min="2821" max="3072" width="9.140625" style="299"/>
    <col min="3073" max="3073" width="10.5703125" style="299" customWidth="1"/>
    <col min="3074" max="3074" width="78.140625" style="299" customWidth="1"/>
    <col min="3075" max="3075" width="21.140625" style="299" customWidth="1"/>
    <col min="3076" max="3076" width="22.28515625" style="299" customWidth="1"/>
    <col min="3077" max="3328" width="9.140625" style="299"/>
    <col min="3329" max="3329" width="10.5703125" style="299" customWidth="1"/>
    <col min="3330" max="3330" width="78.140625" style="299" customWidth="1"/>
    <col min="3331" max="3331" width="21.140625" style="299" customWidth="1"/>
    <col min="3332" max="3332" width="22.28515625" style="299" customWidth="1"/>
    <col min="3333" max="3584" width="9.140625" style="299"/>
    <col min="3585" max="3585" width="10.5703125" style="299" customWidth="1"/>
    <col min="3586" max="3586" width="78.140625" style="299" customWidth="1"/>
    <col min="3587" max="3587" width="21.140625" style="299" customWidth="1"/>
    <col min="3588" max="3588" width="22.28515625" style="299" customWidth="1"/>
    <col min="3589" max="3840" width="9.140625" style="299"/>
    <col min="3841" max="3841" width="10.5703125" style="299" customWidth="1"/>
    <col min="3842" max="3842" width="78.140625" style="299" customWidth="1"/>
    <col min="3843" max="3843" width="21.140625" style="299" customWidth="1"/>
    <col min="3844" max="3844" width="22.28515625" style="299" customWidth="1"/>
    <col min="3845" max="4096" width="9.140625" style="299"/>
    <col min="4097" max="4097" width="10.5703125" style="299" customWidth="1"/>
    <col min="4098" max="4098" width="78.140625" style="299" customWidth="1"/>
    <col min="4099" max="4099" width="21.140625" style="299" customWidth="1"/>
    <col min="4100" max="4100" width="22.28515625" style="299" customWidth="1"/>
    <col min="4101" max="4352" width="9.140625" style="299"/>
    <col min="4353" max="4353" width="10.5703125" style="299" customWidth="1"/>
    <col min="4354" max="4354" width="78.140625" style="299" customWidth="1"/>
    <col min="4355" max="4355" width="21.140625" style="299" customWidth="1"/>
    <col min="4356" max="4356" width="22.28515625" style="299" customWidth="1"/>
    <col min="4357" max="4608" width="9.140625" style="299"/>
    <col min="4609" max="4609" width="10.5703125" style="299" customWidth="1"/>
    <col min="4610" max="4610" width="78.140625" style="299" customWidth="1"/>
    <col min="4611" max="4611" width="21.140625" style="299" customWidth="1"/>
    <col min="4612" max="4612" width="22.28515625" style="299" customWidth="1"/>
    <col min="4613" max="4864" width="9.140625" style="299"/>
    <col min="4865" max="4865" width="10.5703125" style="299" customWidth="1"/>
    <col min="4866" max="4866" width="78.140625" style="299" customWidth="1"/>
    <col min="4867" max="4867" width="21.140625" style="299" customWidth="1"/>
    <col min="4868" max="4868" width="22.28515625" style="299" customWidth="1"/>
    <col min="4869" max="5120" width="9.140625" style="299"/>
    <col min="5121" max="5121" width="10.5703125" style="299" customWidth="1"/>
    <col min="5122" max="5122" width="78.140625" style="299" customWidth="1"/>
    <col min="5123" max="5123" width="21.140625" style="299" customWidth="1"/>
    <col min="5124" max="5124" width="22.28515625" style="299" customWidth="1"/>
    <col min="5125" max="5376" width="9.140625" style="299"/>
    <col min="5377" max="5377" width="10.5703125" style="299" customWidth="1"/>
    <col min="5378" max="5378" width="78.140625" style="299" customWidth="1"/>
    <col min="5379" max="5379" width="21.140625" style="299" customWidth="1"/>
    <col min="5380" max="5380" width="22.28515625" style="299" customWidth="1"/>
    <col min="5381" max="5632" width="9.140625" style="299"/>
    <col min="5633" max="5633" width="10.5703125" style="299" customWidth="1"/>
    <col min="5634" max="5634" width="78.140625" style="299" customWidth="1"/>
    <col min="5635" max="5635" width="21.140625" style="299" customWidth="1"/>
    <col min="5636" max="5636" width="22.28515625" style="299" customWidth="1"/>
    <col min="5637" max="5888" width="9.140625" style="299"/>
    <col min="5889" max="5889" width="10.5703125" style="299" customWidth="1"/>
    <col min="5890" max="5890" width="78.140625" style="299" customWidth="1"/>
    <col min="5891" max="5891" width="21.140625" style="299" customWidth="1"/>
    <col min="5892" max="5892" width="22.28515625" style="299" customWidth="1"/>
    <col min="5893" max="6144" width="9.140625" style="299"/>
    <col min="6145" max="6145" width="10.5703125" style="299" customWidth="1"/>
    <col min="6146" max="6146" width="78.140625" style="299" customWidth="1"/>
    <col min="6147" max="6147" width="21.140625" style="299" customWidth="1"/>
    <col min="6148" max="6148" width="22.28515625" style="299" customWidth="1"/>
    <col min="6149" max="6400" width="9.140625" style="299"/>
    <col min="6401" max="6401" width="10.5703125" style="299" customWidth="1"/>
    <col min="6402" max="6402" width="78.140625" style="299" customWidth="1"/>
    <col min="6403" max="6403" width="21.140625" style="299" customWidth="1"/>
    <col min="6404" max="6404" width="22.28515625" style="299" customWidth="1"/>
    <col min="6405" max="6656" width="9.140625" style="299"/>
    <col min="6657" max="6657" width="10.5703125" style="299" customWidth="1"/>
    <col min="6658" max="6658" width="78.140625" style="299" customWidth="1"/>
    <col min="6659" max="6659" width="21.140625" style="299" customWidth="1"/>
    <col min="6660" max="6660" width="22.28515625" style="299" customWidth="1"/>
    <col min="6661" max="6912" width="9.140625" style="299"/>
    <col min="6913" max="6913" width="10.5703125" style="299" customWidth="1"/>
    <col min="6914" max="6914" width="78.140625" style="299" customWidth="1"/>
    <col min="6915" max="6915" width="21.140625" style="299" customWidth="1"/>
    <col min="6916" max="6916" width="22.28515625" style="299" customWidth="1"/>
    <col min="6917" max="7168" width="9.140625" style="299"/>
    <col min="7169" max="7169" width="10.5703125" style="299" customWidth="1"/>
    <col min="7170" max="7170" width="78.140625" style="299" customWidth="1"/>
    <col min="7171" max="7171" width="21.140625" style="299" customWidth="1"/>
    <col min="7172" max="7172" width="22.28515625" style="299" customWidth="1"/>
    <col min="7173" max="7424" width="9.140625" style="299"/>
    <col min="7425" max="7425" width="10.5703125" style="299" customWidth="1"/>
    <col min="7426" max="7426" width="78.140625" style="299" customWidth="1"/>
    <col min="7427" max="7427" width="21.140625" style="299" customWidth="1"/>
    <col min="7428" max="7428" width="22.28515625" style="299" customWidth="1"/>
    <col min="7429" max="7680" width="9.140625" style="299"/>
    <col min="7681" max="7681" width="10.5703125" style="299" customWidth="1"/>
    <col min="7682" max="7682" width="78.140625" style="299" customWidth="1"/>
    <col min="7683" max="7683" width="21.140625" style="299" customWidth="1"/>
    <col min="7684" max="7684" width="22.28515625" style="299" customWidth="1"/>
    <col min="7685" max="7936" width="9.140625" style="299"/>
    <col min="7937" max="7937" width="10.5703125" style="299" customWidth="1"/>
    <col min="7938" max="7938" width="78.140625" style="299" customWidth="1"/>
    <col min="7939" max="7939" width="21.140625" style="299" customWidth="1"/>
    <col min="7940" max="7940" width="22.28515625" style="299" customWidth="1"/>
    <col min="7941" max="8192" width="9.140625" style="299"/>
    <col min="8193" max="8193" width="10.5703125" style="299" customWidth="1"/>
    <col min="8194" max="8194" width="78.140625" style="299" customWidth="1"/>
    <col min="8195" max="8195" width="21.140625" style="299" customWidth="1"/>
    <col min="8196" max="8196" width="22.28515625" style="299" customWidth="1"/>
    <col min="8197" max="8448" width="9.140625" style="299"/>
    <col min="8449" max="8449" width="10.5703125" style="299" customWidth="1"/>
    <col min="8450" max="8450" width="78.140625" style="299" customWidth="1"/>
    <col min="8451" max="8451" width="21.140625" style="299" customWidth="1"/>
    <col min="8452" max="8452" width="22.28515625" style="299" customWidth="1"/>
    <col min="8453" max="8704" width="9.140625" style="299"/>
    <col min="8705" max="8705" width="10.5703125" style="299" customWidth="1"/>
    <col min="8706" max="8706" width="78.140625" style="299" customWidth="1"/>
    <col min="8707" max="8707" width="21.140625" style="299" customWidth="1"/>
    <col min="8708" max="8708" width="22.28515625" style="299" customWidth="1"/>
    <col min="8709" max="8960" width="9.140625" style="299"/>
    <col min="8961" max="8961" width="10.5703125" style="299" customWidth="1"/>
    <col min="8962" max="8962" width="78.140625" style="299" customWidth="1"/>
    <col min="8963" max="8963" width="21.140625" style="299" customWidth="1"/>
    <col min="8964" max="8964" width="22.28515625" style="299" customWidth="1"/>
    <col min="8965" max="9216" width="9.140625" style="299"/>
    <col min="9217" max="9217" width="10.5703125" style="299" customWidth="1"/>
    <col min="9218" max="9218" width="78.140625" style="299" customWidth="1"/>
    <col min="9219" max="9219" width="21.140625" style="299" customWidth="1"/>
    <col min="9220" max="9220" width="22.28515625" style="299" customWidth="1"/>
    <col min="9221" max="9472" width="9.140625" style="299"/>
    <col min="9473" max="9473" width="10.5703125" style="299" customWidth="1"/>
    <col min="9474" max="9474" width="78.140625" style="299" customWidth="1"/>
    <col min="9475" max="9475" width="21.140625" style="299" customWidth="1"/>
    <col min="9476" max="9476" width="22.28515625" style="299" customWidth="1"/>
    <col min="9477" max="9728" width="9.140625" style="299"/>
    <col min="9729" max="9729" width="10.5703125" style="299" customWidth="1"/>
    <col min="9730" max="9730" width="78.140625" style="299" customWidth="1"/>
    <col min="9731" max="9731" width="21.140625" style="299" customWidth="1"/>
    <col min="9732" max="9732" width="22.28515625" style="299" customWidth="1"/>
    <col min="9733" max="9984" width="9.140625" style="299"/>
    <col min="9985" max="9985" width="10.5703125" style="299" customWidth="1"/>
    <col min="9986" max="9986" width="78.140625" style="299" customWidth="1"/>
    <col min="9987" max="9987" width="21.140625" style="299" customWidth="1"/>
    <col min="9988" max="9988" width="22.28515625" style="299" customWidth="1"/>
    <col min="9989" max="10240" width="9.140625" style="299"/>
    <col min="10241" max="10241" width="10.5703125" style="299" customWidth="1"/>
    <col min="10242" max="10242" width="78.140625" style="299" customWidth="1"/>
    <col min="10243" max="10243" width="21.140625" style="299" customWidth="1"/>
    <col min="10244" max="10244" width="22.28515625" style="299" customWidth="1"/>
    <col min="10245" max="10496" width="9.140625" style="299"/>
    <col min="10497" max="10497" width="10.5703125" style="299" customWidth="1"/>
    <col min="10498" max="10498" width="78.140625" style="299" customWidth="1"/>
    <col min="10499" max="10499" width="21.140625" style="299" customWidth="1"/>
    <col min="10500" max="10500" width="22.28515625" style="299" customWidth="1"/>
    <col min="10501" max="10752" width="9.140625" style="299"/>
    <col min="10753" max="10753" width="10.5703125" style="299" customWidth="1"/>
    <col min="10754" max="10754" width="78.140625" style="299" customWidth="1"/>
    <col min="10755" max="10755" width="21.140625" style="299" customWidth="1"/>
    <col min="10756" max="10756" width="22.28515625" style="299" customWidth="1"/>
    <col min="10757" max="11008" width="9.140625" style="299"/>
    <col min="11009" max="11009" width="10.5703125" style="299" customWidth="1"/>
    <col min="11010" max="11010" width="78.140625" style="299" customWidth="1"/>
    <col min="11011" max="11011" width="21.140625" style="299" customWidth="1"/>
    <col min="11012" max="11012" width="22.28515625" style="299" customWidth="1"/>
    <col min="11013" max="11264" width="9.140625" style="299"/>
    <col min="11265" max="11265" width="10.5703125" style="299" customWidth="1"/>
    <col min="11266" max="11266" width="78.140625" style="299" customWidth="1"/>
    <col min="11267" max="11267" width="21.140625" style="299" customWidth="1"/>
    <col min="11268" max="11268" width="22.28515625" style="299" customWidth="1"/>
    <col min="11269" max="11520" width="9.140625" style="299"/>
    <col min="11521" max="11521" width="10.5703125" style="299" customWidth="1"/>
    <col min="11522" max="11522" width="78.140625" style="299" customWidth="1"/>
    <col min="11523" max="11523" width="21.140625" style="299" customWidth="1"/>
    <col min="11524" max="11524" width="22.28515625" style="299" customWidth="1"/>
    <col min="11525" max="11776" width="9.140625" style="299"/>
    <col min="11777" max="11777" width="10.5703125" style="299" customWidth="1"/>
    <col min="11778" max="11778" width="78.140625" style="299" customWidth="1"/>
    <col min="11779" max="11779" width="21.140625" style="299" customWidth="1"/>
    <col min="11780" max="11780" width="22.28515625" style="299" customWidth="1"/>
    <col min="11781" max="12032" width="9.140625" style="299"/>
    <col min="12033" max="12033" width="10.5703125" style="299" customWidth="1"/>
    <col min="12034" max="12034" width="78.140625" style="299" customWidth="1"/>
    <col min="12035" max="12035" width="21.140625" style="299" customWidth="1"/>
    <col min="12036" max="12036" width="22.28515625" style="299" customWidth="1"/>
    <col min="12037" max="12288" width="9.140625" style="299"/>
    <col min="12289" max="12289" width="10.5703125" style="299" customWidth="1"/>
    <col min="12290" max="12290" width="78.140625" style="299" customWidth="1"/>
    <col min="12291" max="12291" width="21.140625" style="299" customWidth="1"/>
    <col min="12292" max="12292" width="22.28515625" style="299" customWidth="1"/>
    <col min="12293" max="12544" width="9.140625" style="299"/>
    <col min="12545" max="12545" width="10.5703125" style="299" customWidth="1"/>
    <col min="12546" max="12546" width="78.140625" style="299" customWidth="1"/>
    <col min="12547" max="12547" width="21.140625" style="299" customWidth="1"/>
    <col min="12548" max="12548" width="22.28515625" style="299" customWidth="1"/>
    <col min="12549" max="12800" width="9.140625" style="299"/>
    <col min="12801" max="12801" width="10.5703125" style="299" customWidth="1"/>
    <col min="12802" max="12802" width="78.140625" style="299" customWidth="1"/>
    <col min="12803" max="12803" width="21.140625" style="299" customWidth="1"/>
    <col min="12804" max="12804" width="22.28515625" style="299" customWidth="1"/>
    <col min="12805" max="13056" width="9.140625" style="299"/>
    <col min="13057" max="13057" width="10.5703125" style="299" customWidth="1"/>
    <col min="13058" max="13058" width="78.140625" style="299" customWidth="1"/>
    <col min="13059" max="13059" width="21.140625" style="299" customWidth="1"/>
    <col min="13060" max="13060" width="22.28515625" style="299" customWidth="1"/>
    <col min="13061" max="13312" width="9.140625" style="299"/>
    <col min="13313" max="13313" width="10.5703125" style="299" customWidth="1"/>
    <col min="13314" max="13314" width="78.140625" style="299" customWidth="1"/>
    <col min="13315" max="13315" width="21.140625" style="299" customWidth="1"/>
    <col min="13316" max="13316" width="22.28515625" style="299" customWidth="1"/>
    <col min="13317" max="13568" width="9.140625" style="299"/>
    <col min="13569" max="13569" width="10.5703125" style="299" customWidth="1"/>
    <col min="13570" max="13570" width="78.140625" style="299" customWidth="1"/>
    <col min="13571" max="13571" width="21.140625" style="299" customWidth="1"/>
    <col min="13572" max="13572" width="22.28515625" style="299" customWidth="1"/>
    <col min="13573" max="13824" width="9.140625" style="299"/>
    <col min="13825" max="13825" width="10.5703125" style="299" customWidth="1"/>
    <col min="13826" max="13826" width="78.140625" style="299" customWidth="1"/>
    <col min="13827" max="13827" width="21.140625" style="299" customWidth="1"/>
    <col min="13828" max="13828" width="22.28515625" style="299" customWidth="1"/>
    <col min="13829" max="14080" width="9.140625" style="299"/>
    <col min="14081" max="14081" width="10.5703125" style="299" customWidth="1"/>
    <col min="14082" max="14082" width="78.140625" style="299" customWidth="1"/>
    <col min="14083" max="14083" width="21.140625" style="299" customWidth="1"/>
    <col min="14084" max="14084" width="22.28515625" style="299" customWidth="1"/>
    <col min="14085" max="14336" width="9.140625" style="299"/>
    <col min="14337" max="14337" width="10.5703125" style="299" customWidth="1"/>
    <col min="14338" max="14338" width="78.140625" style="299" customWidth="1"/>
    <col min="14339" max="14339" width="21.140625" style="299" customWidth="1"/>
    <col min="14340" max="14340" width="22.28515625" style="299" customWidth="1"/>
    <col min="14341" max="14592" width="9.140625" style="299"/>
    <col min="14593" max="14593" width="10.5703125" style="299" customWidth="1"/>
    <col min="14594" max="14594" width="78.140625" style="299" customWidth="1"/>
    <col min="14595" max="14595" width="21.140625" style="299" customWidth="1"/>
    <col min="14596" max="14596" width="22.28515625" style="299" customWidth="1"/>
    <col min="14597" max="14848" width="9.140625" style="299"/>
    <col min="14849" max="14849" width="10.5703125" style="299" customWidth="1"/>
    <col min="14850" max="14850" width="78.140625" style="299" customWidth="1"/>
    <col min="14851" max="14851" width="21.140625" style="299" customWidth="1"/>
    <col min="14852" max="14852" width="22.28515625" style="299" customWidth="1"/>
    <col min="14853" max="15104" width="9.140625" style="299"/>
    <col min="15105" max="15105" width="10.5703125" style="299" customWidth="1"/>
    <col min="15106" max="15106" width="78.140625" style="299" customWidth="1"/>
    <col min="15107" max="15107" width="21.140625" style="299" customWidth="1"/>
    <col min="15108" max="15108" width="22.28515625" style="299" customWidth="1"/>
    <col min="15109" max="15360" width="9.140625" style="299"/>
    <col min="15361" max="15361" width="10.5703125" style="299" customWidth="1"/>
    <col min="15362" max="15362" width="78.140625" style="299" customWidth="1"/>
    <col min="15363" max="15363" width="21.140625" style="299" customWidth="1"/>
    <col min="15364" max="15364" width="22.28515625" style="299" customWidth="1"/>
    <col min="15365" max="15616" width="9.140625" style="299"/>
    <col min="15617" max="15617" width="10.5703125" style="299" customWidth="1"/>
    <col min="15618" max="15618" width="78.140625" style="299" customWidth="1"/>
    <col min="15619" max="15619" width="21.140625" style="299" customWidth="1"/>
    <col min="15620" max="15620" width="22.28515625" style="299" customWidth="1"/>
    <col min="15621" max="15872" width="9.140625" style="299"/>
    <col min="15873" max="15873" width="10.5703125" style="299" customWidth="1"/>
    <col min="15874" max="15874" width="78.140625" style="299" customWidth="1"/>
    <col min="15875" max="15875" width="21.140625" style="299" customWidth="1"/>
    <col min="15876" max="15876" width="22.28515625" style="299" customWidth="1"/>
    <col min="15877" max="16128" width="9.140625" style="299"/>
    <col min="16129" max="16129" width="10.5703125" style="299" customWidth="1"/>
    <col min="16130" max="16130" width="78.140625" style="299" customWidth="1"/>
    <col min="16131" max="16131" width="21.140625" style="299" customWidth="1"/>
    <col min="16132" max="16132" width="22.28515625" style="299" customWidth="1"/>
    <col min="16133" max="16384" width="9.140625" style="299"/>
  </cols>
  <sheetData>
    <row r="1" spans="1:4">
      <c r="A1" s="320" t="s">
        <v>6730</v>
      </c>
      <c r="B1" s="320"/>
    </row>
    <row r="2" spans="1:4">
      <c r="A2" s="320" t="s">
        <v>36679</v>
      </c>
      <c r="B2" s="320"/>
    </row>
    <row r="3" spans="1:4">
      <c r="A3" s="320" t="s">
        <v>47364</v>
      </c>
      <c r="B3" s="320"/>
    </row>
    <row r="4" spans="1:4">
      <c r="A4" s="320" t="s">
        <v>38830</v>
      </c>
      <c r="B4" s="320"/>
    </row>
    <row r="5" spans="1:4">
      <c r="A5" s="320" t="s">
        <v>38831</v>
      </c>
      <c r="B5" s="320"/>
    </row>
    <row r="6" spans="1:4">
      <c r="A6" s="299" t="s">
        <v>36679</v>
      </c>
    </row>
    <row r="7" spans="1:4">
      <c r="A7" s="299" t="s">
        <v>6731</v>
      </c>
      <c r="B7" s="299" t="s">
        <v>6732</v>
      </c>
      <c r="C7" s="299" t="s">
        <v>274</v>
      </c>
      <c r="D7" s="299" t="s">
        <v>6733</v>
      </c>
    </row>
    <row r="8" spans="1:4">
      <c r="A8" s="320">
        <v>1363</v>
      </c>
      <c r="B8" s="320" t="s">
        <v>6735</v>
      </c>
      <c r="C8" s="320" t="s">
        <v>6736</v>
      </c>
      <c r="D8" s="324" t="s">
        <v>44406</v>
      </c>
    </row>
    <row r="9" spans="1:4">
      <c r="A9" s="320">
        <v>1344</v>
      </c>
      <c r="B9" s="320" t="s">
        <v>6737</v>
      </c>
      <c r="C9" s="320" t="s">
        <v>6738</v>
      </c>
      <c r="D9" s="324" t="s">
        <v>44407</v>
      </c>
    </row>
    <row r="10" spans="1:4">
      <c r="A10" s="320">
        <v>1342</v>
      </c>
      <c r="B10" s="320" t="s">
        <v>6739</v>
      </c>
      <c r="C10" s="320" t="s">
        <v>6738</v>
      </c>
      <c r="D10" s="324" t="s">
        <v>44408</v>
      </c>
    </row>
    <row r="11" spans="1:4">
      <c r="A11" s="320">
        <v>1349</v>
      </c>
      <c r="B11" s="320" t="s">
        <v>6740</v>
      </c>
      <c r="C11" s="320" t="s">
        <v>6738</v>
      </c>
      <c r="D11" s="324" t="s">
        <v>44409</v>
      </c>
    </row>
    <row r="12" spans="1:4">
      <c r="A12" s="320">
        <v>1350</v>
      </c>
      <c r="B12" s="320" t="s">
        <v>6741</v>
      </c>
      <c r="C12" s="320" t="s">
        <v>6738</v>
      </c>
      <c r="D12" s="324" t="s">
        <v>44410</v>
      </c>
    </row>
    <row r="13" spans="1:4">
      <c r="A13" s="320">
        <v>1359</v>
      </c>
      <c r="B13" s="320" t="s">
        <v>6742</v>
      </c>
      <c r="C13" s="320" t="s">
        <v>6738</v>
      </c>
      <c r="D13" s="324" t="s">
        <v>44411</v>
      </c>
    </row>
    <row r="14" spans="1:4">
      <c r="A14" s="320">
        <v>1351</v>
      </c>
      <c r="B14" s="320" t="s">
        <v>6743</v>
      </c>
      <c r="C14" s="320" t="s">
        <v>6738</v>
      </c>
      <c r="D14" s="324" t="s">
        <v>44412</v>
      </c>
    </row>
    <row r="15" spans="1:4">
      <c r="A15" s="320">
        <v>2418</v>
      </c>
      <c r="B15" s="320" t="s">
        <v>6744</v>
      </c>
      <c r="C15" s="320" t="s">
        <v>6738</v>
      </c>
      <c r="D15" s="324" t="s">
        <v>39210</v>
      </c>
    </row>
    <row r="16" spans="1:4">
      <c r="A16" s="320">
        <v>6086</v>
      </c>
      <c r="B16" s="320" t="s">
        <v>6746</v>
      </c>
      <c r="C16" s="320" t="s">
        <v>6747</v>
      </c>
      <c r="D16" s="324" t="s">
        <v>44413</v>
      </c>
    </row>
    <row r="17" spans="1:4">
      <c r="A17" s="320">
        <v>3378</v>
      </c>
      <c r="B17" s="320" t="s">
        <v>6748</v>
      </c>
      <c r="C17" s="320" t="s">
        <v>6738</v>
      </c>
      <c r="D17" s="324" t="s">
        <v>44414</v>
      </c>
    </row>
    <row r="18" spans="1:4">
      <c r="A18" s="320">
        <v>3380</v>
      </c>
      <c r="B18" s="320" t="s">
        <v>6749</v>
      </c>
      <c r="C18" s="320" t="s">
        <v>6738</v>
      </c>
      <c r="D18" s="324" t="s">
        <v>44415</v>
      </c>
    </row>
    <row r="19" spans="1:4">
      <c r="A19" s="320">
        <v>3379</v>
      </c>
      <c r="B19" s="320" t="s">
        <v>6750</v>
      </c>
      <c r="C19" s="320" t="s">
        <v>6738</v>
      </c>
      <c r="D19" s="324" t="s">
        <v>44416</v>
      </c>
    </row>
    <row r="20" spans="1:4">
      <c r="A20" s="320">
        <v>615</v>
      </c>
      <c r="B20" s="320" t="s">
        <v>6752</v>
      </c>
      <c r="C20" s="320" t="s">
        <v>6736</v>
      </c>
      <c r="D20" s="324" t="s">
        <v>44417</v>
      </c>
    </row>
    <row r="21" spans="1:4">
      <c r="A21" s="320">
        <v>606</v>
      </c>
      <c r="B21" s="320" t="s">
        <v>6753</v>
      </c>
      <c r="C21" s="320" t="s">
        <v>6736</v>
      </c>
      <c r="D21" s="324" t="s">
        <v>44418</v>
      </c>
    </row>
    <row r="22" spans="1:4">
      <c r="A22" s="320">
        <v>13382</v>
      </c>
      <c r="B22" s="320" t="s">
        <v>6755</v>
      </c>
      <c r="C22" s="320" t="s">
        <v>6738</v>
      </c>
      <c r="D22" s="324" t="s">
        <v>44419</v>
      </c>
    </row>
    <row r="23" spans="1:4">
      <c r="A23" s="320">
        <v>4047</v>
      </c>
      <c r="B23" s="320" t="s">
        <v>6756</v>
      </c>
      <c r="C23" s="320" t="s">
        <v>6747</v>
      </c>
      <c r="D23" s="324" t="s">
        <v>39808</v>
      </c>
    </row>
    <row r="24" spans="1:4">
      <c r="A24" s="320">
        <v>7344</v>
      </c>
      <c r="B24" s="320" t="s">
        <v>6757</v>
      </c>
      <c r="C24" s="320" t="s">
        <v>6747</v>
      </c>
      <c r="D24" s="324" t="s">
        <v>44420</v>
      </c>
    </row>
    <row r="25" spans="1:4">
      <c r="A25" s="320">
        <v>40514</v>
      </c>
      <c r="B25" s="320" t="s">
        <v>6758</v>
      </c>
      <c r="C25" s="320" t="s">
        <v>6734</v>
      </c>
      <c r="D25" s="324" t="s">
        <v>44421</v>
      </c>
    </row>
    <row r="26" spans="1:4">
      <c r="A26" s="320">
        <v>11199</v>
      </c>
      <c r="B26" s="320" t="s">
        <v>6759</v>
      </c>
      <c r="C26" s="320" t="s">
        <v>6738</v>
      </c>
      <c r="D26" s="324" t="s">
        <v>44422</v>
      </c>
    </row>
    <row r="27" spans="1:4">
      <c r="A27" s="320">
        <v>4053</v>
      </c>
      <c r="B27" s="320" t="s">
        <v>6760</v>
      </c>
      <c r="C27" s="320" t="s">
        <v>6747</v>
      </c>
      <c r="D27" s="324" t="s">
        <v>44423</v>
      </c>
    </row>
    <row r="28" spans="1:4">
      <c r="A28" s="320">
        <v>4056</v>
      </c>
      <c r="B28" s="320" t="s">
        <v>6761</v>
      </c>
      <c r="C28" s="320" t="s">
        <v>6747</v>
      </c>
      <c r="D28" s="324" t="s">
        <v>44424</v>
      </c>
    </row>
    <row r="29" spans="1:4">
      <c r="A29" s="320">
        <v>21136</v>
      </c>
      <c r="B29" s="320" t="s">
        <v>6762</v>
      </c>
      <c r="C29" s="320" t="s">
        <v>6754</v>
      </c>
      <c r="D29" s="324" t="s">
        <v>40934</v>
      </c>
    </row>
    <row r="30" spans="1:4">
      <c r="A30" s="320">
        <v>21128</v>
      </c>
      <c r="B30" s="320" t="s">
        <v>6763</v>
      </c>
      <c r="C30" s="320" t="s">
        <v>6754</v>
      </c>
      <c r="D30" s="324" t="s">
        <v>41963</v>
      </c>
    </row>
    <row r="31" spans="1:4">
      <c r="A31" s="320">
        <v>21130</v>
      </c>
      <c r="B31" s="320" t="s">
        <v>6764</v>
      </c>
      <c r="C31" s="320" t="s">
        <v>6754</v>
      </c>
      <c r="D31" s="324" t="s">
        <v>44425</v>
      </c>
    </row>
    <row r="32" spans="1:4">
      <c r="A32" s="320">
        <v>21135</v>
      </c>
      <c r="B32" s="320" t="s">
        <v>6765</v>
      </c>
      <c r="C32" s="320" t="s">
        <v>6754</v>
      </c>
      <c r="D32" s="324" t="s">
        <v>39370</v>
      </c>
    </row>
    <row r="33" spans="1:4">
      <c r="A33" s="320">
        <v>38605</v>
      </c>
      <c r="B33" s="320" t="s">
        <v>6766</v>
      </c>
      <c r="C33" s="320" t="s">
        <v>6738</v>
      </c>
      <c r="D33" s="324" t="s">
        <v>44426</v>
      </c>
    </row>
    <row r="34" spans="1:4">
      <c r="A34" s="320">
        <v>11270</v>
      </c>
      <c r="B34" s="320" t="s">
        <v>6767</v>
      </c>
      <c r="C34" s="320" t="s">
        <v>6738</v>
      </c>
      <c r="D34" s="324" t="s">
        <v>44089</v>
      </c>
    </row>
    <row r="35" spans="1:4">
      <c r="A35" s="320">
        <v>412</v>
      </c>
      <c r="B35" s="320" t="s">
        <v>6768</v>
      </c>
      <c r="C35" s="320" t="s">
        <v>6738</v>
      </c>
      <c r="D35" s="324" t="s">
        <v>44427</v>
      </c>
    </row>
    <row r="36" spans="1:4">
      <c r="A36" s="320">
        <v>414</v>
      </c>
      <c r="B36" s="320" t="s">
        <v>6769</v>
      </c>
      <c r="C36" s="320" t="s">
        <v>6738</v>
      </c>
      <c r="D36" s="324" t="s">
        <v>39522</v>
      </c>
    </row>
    <row r="37" spans="1:4">
      <c r="A37" s="320">
        <v>410</v>
      </c>
      <c r="B37" s="320" t="s">
        <v>6770</v>
      </c>
      <c r="C37" s="320" t="s">
        <v>6738</v>
      </c>
      <c r="D37" s="324" t="s">
        <v>39734</v>
      </c>
    </row>
    <row r="38" spans="1:4">
      <c r="A38" s="320">
        <v>411</v>
      </c>
      <c r="B38" s="320" t="s">
        <v>6771</v>
      </c>
      <c r="C38" s="320" t="s">
        <v>6738</v>
      </c>
      <c r="D38" s="324" t="s">
        <v>44428</v>
      </c>
    </row>
    <row r="39" spans="1:4">
      <c r="A39" s="320">
        <v>408</v>
      </c>
      <c r="B39" s="320" t="s">
        <v>6772</v>
      </c>
      <c r="C39" s="320" t="s">
        <v>6738</v>
      </c>
      <c r="D39" s="324" t="s">
        <v>44429</v>
      </c>
    </row>
    <row r="40" spans="1:4">
      <c r="A40" s="320">
        <v>39131</v>
      </c>
      <c r="B40" s="320" t="s">
        <v>6773</v>
      </c>
      <c r="C40" s="320" t="s">
        <v>6738</v>
      </c>
      <c r="D40" s="324" t="s">
        <v>44430</v>
      </c>
    </row>
    <row r="41" spans="1:4">
      <c r="A41" s="320">
        <v>394</v>
      </c>
      <c r="B41" s="320" t="s">
        <v>6774</v>
      </c>
      <c r="C41" s="320" t="s">
        <v>6738</v>
      </c>
      <c r="D41" s="324" t="s">
        <v>39340</v>
      </c>
    </row>
    <row r="42" spans="1:4">
      <c r="A42" s="320">
        <v>39130</v>
      </c>
      <c r="B42" s="320" t="s">
        <v>6775</v>
      </c>
      <c r="C42" s="320" t="s">
        <v>6738</v>
      </c>
      <c r="D42" s="324" t="s">
        <v>44431</v>
      </c>
    </row>
    <row r="43" spans="1:4">
      <c r="A43" s="320">
        <v>395</v>
      </c>
      <c r="B43" s="320" t="s">
        <v>6776</v>
      </c>
      <c r="C43" s="320" t="s">
        <v>6738</v>
      </c>
      <c r="D43" s="324" t="s">
        <v>44432</v>
      </c>
    </row>
    <row r="44" spans="1:4">
      <c r="A44" s="320">
        <v>39127</v>
      </c>
      <c r="B44" s="320" t="s">
        <v>6777</v>
      </c>
      <c r="C44" s="320" t="s">
        <v>6738</v>
      </c>
      <c r="D44" s="324" t="s">
        <v>44433</v>
      </c>
    </row>
    <row r="45" spans="1:4">
      <c r="A45" s="320">
        <v>392</v>
      </c>
      <c r="B45" s="320" t="s">
        <v>6778</v>
      </c>
      <c r="C45" s="320" t="s">
        <v>6738</v>
      </c>
      <c r="D45" s="324" t="s">
        <v>39115</v>
      </c>
    </row>
    <row r="46" spans="1:4">
      <c r="A46" s="320">
        <v>39129</v>
      </c>
      <c r="B46" s="320" t="s">
        <v>6779</v>
      </c>
      <c r="C46" s="320" t="s">
        <v>6738</v>
      </c>
      <c r="D46" s="324" t="s">
        <v>43226</v>
      </c>
    </row>
    <row r="47" spans="1:4">
      <c r="A47" s="320">
        <v>393</v>
      </c>
      <c r="B47" s="320" t="s">
        <v>6780</v>
      </c>
      <c r="C47" s="320" t="s">
        <v>6738</v>
      </c>
      <c r="D47" s="324" t="s">
        <v>39295</v>
      </c>
    </row>
    <row r="48" spans="1:4">
      <c r="A48" s="320">
        <v>39133</v>
      </c>
      <c r="B48" s="320" t="s">
        <v>6781</v>
      </c>
      <c r="C48" s="320" t="s">
        <v>6738</v>
      </c>
      <c r="D48" s="324" t="s">
        <v>41700</v>
      </c>
    </row>
    <row r="49" spans="1:4">
      <c r="A49" s="320">
        <v>397</v>
      </c>
      <c r="B49" s="320" t="s">
        <v>6782</v>
      </c>
      <c r="C49" s="320" t="s">
        <v>6738</v>
      </c>
      <c r="D49" s="324" t="s">
        <v>43052</v>
      </c>
    </row>
    <row r="50" spans="1:4">
      <c r="A50" s="320">
        <v>39132</v>
      </c>
      <c r="B50" s="320" t="s">
        <v>6783</v>
      </c>
      <c r="C50" s="320" t="s">
        <v>6738</v>
      </c>
      <c r="D50" s="324" t="s">
        <v>44434</v>
      </c>
    </row>
    <row r="51" spans="1:4">
      <c r="A51" s="320">
        <v>396</v>
      </c>
      <c r="B51" s="320" t="s">
        <v>6784</v>
      </c>
      <c r="C51" s="320" t="s">
        <v>6738</v>
      </c>
      <c r="D51" s="324" t="s">
        <v>44113</v>
      </c>
    </row>
    <row r="52" spans="1:4">
      <c r="A52" s="320">
        <v>39135</v>
      </c>
      <c r="B52" s="320" t="s">
        <v>6785</v>
      </c>
      <c r="C52" s="320" t="s">
        <v>6738</v>
      </c>
      <c r="D52" s="324" t="s">
        <v>44435</v>
      </c>
    </row>
    <row r="53" spans="1:4">
      <c r="A53" s="320">
        <v>39128</v>
      </c>
      <c r="B53" s="320" t="s">
        <v>6786</v>
      </c>
      <c r="C53" s="320" t="s">
        <v>6738</v>
      </c>
      <c r="D53" s="324" t="s">
        <v>44243</v>
      </c>
    </row>
    <row r="54" spans="1:4">
      <c r="A54" s="320">
        <v>400</v>
      </c>
      <c r="B54" s="320" t="s">
        <v>6787</v>
      </c>
      <c r="C54" s="320" t="s">
        <v>6738</v>
      </c>
      <c r="D54" s="324" t="s">
        <v>39828</v>
      </c>
    </row>
    <row r="55" spans="1:4">
      <c r="A55" s="320">
        <v>39125</v>
      </c>
      <c r="B55" s="320" t="s">
        <v>6788</v>
      </c>
      <c r="C55" s="320" t="s">
        <v>6738</v>
      </c>
      <c r="D55" s="324" t="s">
        <v>44243</v>
      </c>
    </row>
    <row r="56" spans="1:4">
      <c r="A56" s="320">
        <v>39134</v>
      </c>
      <c r="B56" s="320" t="s">
        <v>6789</v>
      </c>
      <c r="C56" s="320" t="s">
        <v>6738</v>
      </c>
      <c r="D56" s="324" t="s">
        <v>44116</v>
      </c>
    </row>
    <row r="57" spans="1:4">
      <c r="A57" s="320">
        <v>398</v>
      </c>
      <c r="B57" s="320" t="s">
        <v>6790</v>
      </c>
      <c r="C57" s="320" t="s">
        <v>6738</v>
      </c>
      <c r="D57" s="324" t="s">
        <v>44436</v>
      </c>
    </row>
    <row r="58" spans="1:4">
      <c r="A58" s="320">
        <v>39126</v>
      </c>
      <c r="B58" s="320" t="s">
        <v>6791</v>
      </c>
      <c r="C58" s="320" t="s">
        <v>6738</v>
      </c>
      <c r="D58" s="324" t="s">
        <v>43157</v>
      </c>
    </row>
    <row r="59" spans="1:4">
      <c r="A59" s="320">
        <v>399</v>
      </c>
      <c r="B59" s="320" t="s">
        <v>6792</v>
      </c>
      <c r="C59" s="320" t="s">
        <v>6738</v>
      </c>
      <c r="D59" s="324" t="s">
        <v>44437</v>
      </c>
    </row>
    <row r="60" spans="1:4">
      <c r="A60" s="320">
        <v>39158</v>
      </c>
      <c r="B60" s="320" t="s">
        <v>6793</v>
      </c>
      <c r="C60" s="320" t="s">
        <v>6738</v>
      </c>
      <c r="D60" s="324" t="s">
        <v>44260</v>
      </c>
    </row>
    <row r="61" spans="1:4">
      <c r="A61" s="320">
        <v>39141</v>
      </c>
      <c r="B61" s="320" t="s">
        <v>6794</v>
      </c>
      <c r="C61" s="320" t="s">
        <v>6738</v>
      </c>
      <c r="D61" s="324" t="s">
        <v>39780</v>
      </c>
    </row>
    <row r="62" spans="1:4">
      <c r="A62" s="320">
        <v>39140</v>
      </c>
      <c r="B62" s="320" t="s">
        <v>6795</v>
      </c>
      <c r="C62" s="320" t="s">
        <v>6738</v>
      </c>
      <c r="D62" s="324" t="s">
        <v>44438</v>
      </c>
    </row>
    <row r="63" spans="1:4">
      <c r="A63" s="320">
        <v>39137</v>
      </c>
      <c r="B63" s="320" t="s">
        <v>6796</v>
      </c>
      <c r="C63" s="320" t="s">
        <v>6738</v>
      </c>
      <c r="D63" s="324" t="s">
        <v>39751</v>
      </c>
    </row>
    <row r="64" spans="1:4">
      <c r="A64" s="320">
        <v>39139</v>
      </c>
      <c r="B64" s="320" t="s">
        <v>6797</v>
      </c>
      <c r="C64" s="320" t="s">
        <v>6738</v>
      </c>
      <c r="D64" s="324" t="s">
        <v>39814</v>
      </c>
    </row>
    <row r="65" spans="1:4">
      <c r="A65" s="320">
        <v>39143</v>
      </c>
      <c r="B65" s="320" t="s">
        <v>6798</v>
      </c>
      <c r="C65" s="320" t="s">
        <v>6738</v>
      </c>
      <c r="D65" s="324" t="s">
        <v>44062</v>
      </c>
    </row>
    <row r="66" spans="1:4">
      <c r="A66" s="320">
        <v>39142</v>
      </c>
      <c r="B66" s="320" t="s">
        <v>6799</v>
      </c>
      <c r="C66" s="320" t="s">
        <v>6738</v>
      </c>
      <c r="D66" s="324" t="s">
        <v>44439</v>
      </c>
    </row>
    <row r="67" spans="1:4">
      <c r="A67" s="320">
        <v>39138</v>
      </c>
      <c r="B67" s="320" t="s">
        <v>6800</v>
      </c>
      <c r="C67" s="320" t="s">
        <v>6738</v>
      </c>
      <c r="D67" s="324" t="s">
        <v>44239</v>
      </c>
    </row>
    <row r="68" spans="1:4">
      <c r="A68" s="320">
        <v>39136</v>
      </c>
      <c r="B68" s="320" t="s">
        <v>6801</v>
      </c>
      <c r="C68" s="320" t="s">
        <v>6738</v>
      </c>
      <c r="D68" s="324" t="s">
        <v>39848</v>
      </c>
    </row>
    <row r="69" spans="1:4">
      <c r="A69" s="320">
        <v>39144</v>
      </c>
      <c r="B69" s="320" t="s">
        <v>6802</v>
      </c>
      <c r="C69" s="320" t="s">
        <v>6738</v>
      </c>
      <c r="D69" s="324" t="s">
        <v>44432</v>
      </c>
    </row>
    <row r="70" spans="1:4">
      <c r="A70" s="320">
        <v>39145</v>
      </c>
      <c r="B70" s="320" t="s">
        <v>6803</v>
      </c>
      <c r="C70" s="320" t="s">
        <v>6738</v>
      </c>
      <c r="D70" s="324" t="s">
        <v>39908</v>
      </c>
    </row>
    <row r="71" spans="1:4">
      <c r="A71" s="320">
        <v>12615</v>
      </c>
      <c r="B71" s="320" t="s">
        <v>6804</v>
      </c>
      <c r="C71" s="320" t="s">
        <v>6738</v>
      </c>
      <c r="D71" s="324" t="s">
        <v>44440</v>
      </c>
    </row>
    <row r="72" spans="1:4">
      <c r="A72" s="320">
        <v>11927</v>
      </c>
      <c r="B72" s="320" t="s">
        <v>6805</v>
      </c>
      <c r="C72" s="320" t="s">
        <v>6738</v>
      </c>
      <c r="D72" s="324" t="s">
        <v>39492</v>
      </c>
    </row>
    <row r="73" spans="1:4">
      <c r="A73" s="320">
        <v>11928</v>
      </c>
      <c r="B73" s="320" t="s">
        <v>6806</v>
      </c>
      <c r="C73" s="320" t="s">
        <v>6738</v>
      </c>
      <c r="D73" s="324" t="s">
        <v>44441</v>
      </c>
    </row>
    <row r="74" spans="1:4">
      <c r="A74" s="320">
        <v>11929</v>
      </c>
      <c r="B74" s="320" t="s">
        <v>6807</v>
      </c>
      <c r="C74" s="320" t="s">
        <v>6738</v>
      </c>
      <c r="D74" s="324" t="s">
        <v>44442</v>
      </c>
    </row>
    <row r="75" spans="1:4">
      <c r="A75" s="320">
        <v>36801</v>
      </c>
      <c r="B75" s="320" t="s">
        <v>6808</v>
      </c>
      <c r="C75" s="320" t="s">
        <v>6738</v>
      </c>
      <c r="D75" s="324" t="s">
        <v>44443</v>
      </c>
    </row>
    <row r="76" spans="1:4">
      <c r="A76" s="320">
        <v>36246</v>
      </c>
      <c r="B76" s="320" t="s">
        <v>6809</v>
      </c>
      <c r="C76" s="320" t="s">
        <v>6754</v>
      </c>
      <c r="D76" s="324" t="s">
        <v>44444</v>
      </c>
    </row>
    <row r="77" spans="1:4">
      <c r="A77" s="320">
        <v>37600</v>
      </c>
      <c r="B77" s="320" t="s">
        <v>6810</v>
      </c>
      <c r="C77" s="320" t="s">
        <v>6738</v>
      </c>
      <c r="D77" s="324" t="s">
        <v>39966</v>
      </c>
    </row>
    <row r="78" spans="1:4">
      <c r="A78" s="320">
        <v>37599</v>
      </c>
      <c r="B78" s="320" t="s">
        <v>6811</v>
      </c>
      <c r="C78" s="320" t="s">
        <v>6738</v>
      </c>
      <c r="D78" s="324" t="s">
        <v>44445</v>
      </c>
    </row>
    <row r="79" spans="1:4">
      <c r="A79" s="320">
        <v>1</v>
      </c>
      <c r="B79" s="320" t="s">
        <v>6812</v>
      </c>
      <c r="C79" s="320" t="s">
        <v>6751</v>
      </c>
      <c r="D79" s="324" t="s">
        <v>44446</v>
      </c>
    </row>
    <row r="80" spans="1:4">
      <c r="A80" s="320">
        <v>3</v>
      </c>
      <c r="B80" s="320" t="s">
        <v>6813</v>
      </c>
      <c r="C80" s="320" t="s">
        <v>6734</v>
      </c>
      <c r="D80" s="324" t="s">
        <v>41180</v>
      </c>
    </row>
    <row r="81" spans="1:4">
      <c r="A81" s="320">
        <v>43054</v>
      </c>
      <c r="B81" s="320" t="s">
        <v>6814</v>
      </c>
      <c r="C81" s="320" t="s">
        <v>6751</v>
      </c>
      <c r="D81" s="324" t="s">
        <v>39866</v>
      </c>
    </row>
    <row r="82" spans="1:4">
      <c r="A82" s="320">
        <v>42402</v>
      </c>
      <c r="B82" s="320" t="s">
        <v>6815</v>
      </c>
      <c r="C82" s="320" t="s">
        <v>6751</v>
      </c>
      <c r="D82" s="324" t="s">
        <v>39011</v>
      </c>
    </row>
    <row r="83" spans="1:4">
      <c r="A83" s="320">
        <v>42403</v>
      </c>
      <c r="B83" s="320" t="s">
        <v>6816</v>
      </c>
      <c r="C83" s="320" t="s">
        <v>6751</v>
      </c>
      <c r="D83" s="324" t="s">
        <v>41192</v>
      </c>
    </row>
    <row r="84" spans="1:4">
      <c r="A84" s="320">
        <v>42404</v>
      </c>
      <c r="B84" s="320" t="s">
        <v>6817</v>
      </c>
      <c r="C84" s="320" t="s">
        <v>6751</v>
      </c>
      <c r="D84" s="324" t="s">
        <v>44447</v>
      </c>
    </row>
    <row r="85" spans="1:4">
      <c r="A85" s="320">
        <v>42405</v>
      </c>
      <c r="B85" s="320" t="s">
        <v>6818</v>
      </c>
      <c r="C85" s="320" t="s">
        <v>6751</v>
      </c>
      <c r="D85" s="324" t="s">
        <v>42167</v>
      </c>
    </row>
    <row r="86" spans="1:4">
      <c r="A86" s="320">
        <v>34341</v>
      </c>
      <c r="B86" s="320" t="s">
        <v>6819</v>
      </c>
      <c r="C86" s="320" t="s">
        <v>6751</v>
      </c>
      <c r="D86" s="324" t="s">
        <v>44448</v>
      </c>
    </row>
    <row r="87" spans="1:4">
      <c r="A87" s="320">
        <v>43053</v>
      </c>
      <c r="B87" s="320" t="s">
        <v>6820</v>
      </c>
      <c r="C87" s="320" t="s">
        <v>6751</v>
      </c>
      <c r="D87" s="324" t="s">
        <v>42483</v>
      </c>
    </row>
    <row r="88" spans="1:4">
      <c r="A88" s="320">
        <v>43058</v>
      </c>
      <c r="B88" s="320" t="s">
        <v>6821</v>
      </c>
      <c r="C88" s="320" t="s">
        <v>6751</v>
      </c>
      <c r="D88" s="324" t="s">
        <v>40958</v>
      </c>
    </row>
    <row r="89" spans="1:4">
      <c r="A89" s="320">
        <v>34</v>
      </c>
      <c r="B89" s="320" t="s">
        <v>6822</v>
      </c>
      <c r="C89" s="320" t="s">
        <v>6751</v>
      </c>
      <c r="D89" s="324" t="s">
        <v>44449</v>
      </c>
    </row>
    <row r="90" spans="1:4">
      <c r="A90" s="320">
        <v>43055</v>
      </c>
      <c r="B90" s="320" t="s">
        <v>6823</v>
      </c>
      <c r="C90" s="320" t="s">
        <v>6751</v>
      </c>
      <c r="D90" s="324" t="s">
        <v>42166</v>
      </c>
    </row>
    <row r="91" spans="1:4">
      <c r="A91" s="320">
        <v>43056</v>
      </c>
      <c r="B91" s="320" t="s">
        <v>6824</v>
      </c>
      <c r="C91" s="320" t="s">
        <v>6751</v>
      </c>
      <c r="D91" s="324" t="s">
        <v>41383</v>
      </c>
    </row>
    <row r="92" spans="1:4">
      <c r="A92" s="320">
        <v>43057</v>
      </c>
      <c r="B92" s="320" t="s">
        <v>6825</v>
      </c>
      <c r="C92" s="320" t="s">
        <v>6751</v>
      </c>
      <c r="D92" s="324" t="s">
        <v>44450</v>
      </c>
    </row>
    <row r="93" spans="1:4">
      <c r="A93" s="320">
        <v>34449</v>
      </c>
      <c r="B93" s="320" t="s">
        <v>6826</v>
      </c>
      <c r="C93" s="320" t="s">
        <v>6751</v>
      </c>
      <c r="D93" s="324" t="s">
        <v>39138</v>
      </c>
    </row>
    <row r="94" spans="1:4">
      <c r="A94" s="320">
        <v>32</v>
      </c>
      <c r="B94" s="320" t="s">
        <v>6827</v>
      </c>
      <c r="C94" s="320" t="s">
        <v>6751</v>
      </c>
      <c r="D94" s="324" t="s">
        <v>44451</v>
      </c>
    </row>
    <row r="95" spans="1:4">
      <c r="A95" s="320">
        <v>33</v>
      </c>
      <c r="B95" s="320" t="s">
        <v>6828</v>
      </c>
      <c r="C95" s="320" t="s">
        <v>6751</v>
      </c>
      <c r="D95" s="324" t="s">
        <v>39031</v>
      </c>
    </row>
    <row r="96" spans="1:4">
      <c r="A96" s="320">
        <v>43061</v>
      </c>
      <c r="B96" s="320" t="s">
        <v>6829</v>
      </c>
      <c r="C96" s="320" t="s">
        <v>6751</v>
      </c>
      <c r="D96" s="324" t="s">
        <v>42811</v>
      </c>
    </row>
    <row r="97" spans="1:4">
      <c r="A97" s="320">
        <v>43059</v>
      </c>
      <c r="B97" s="320" t="s">
        <v>6830</v>
      </c>
      <c r="C97" s="320" t="s">
        <v>6751</v>
      </c>
      <c r="D97" s="324" t="s">
        <v>44452</v>
      </c>
    </row>
    <row r="98" spans="1:4">
      <c r="A98" s="320">
        <v>43062</v>
      </c>
      <c r="B98" s="320" t="s">
        <v>6831</v>
      </c>
      <c r="C98" s="320" t="s">
        <v>6751</v>
      </c>
      <c r="D98" s="324" t="s">
        <v>41964</v>
      </c>
    </row>
    <row r="99" spans="1:4">
      <c r="A99" s="320">
        <v>43060</v>
      </c>
      <c r="B99" s="320" t="s">
        <v>6832</v>
      </c>
      <c r="C99" s="320" t="s">
        <v>6751</v>
      </c>
      <c r="D99" s="324" t="s">
        <v>44453</v>
      </c>
    </row>
    <row r="100" spans="1:4">
      <c r="A100" s="320">
        <v>20063</v>
      </c>
      <c r="B100" s="320" t="s">
        <v>6833</v>
      </c>
      <c r="C100" s="320" t="s">
        <v>6738</v>
      </c>
      <c r="D100" s="324" t="s">
        <v>39884</v>
      </c>
    </row>
    <row r="101" spans="1:4">
      <c r="A101" s="320">
        <v>40410</v>
      </c>
      <c r="B101" s="320" t="s">
        <v>6834</v>
      </c>
      <c r="C101" s="320" t="s">
        <v>6738</v>
      </c>
      <c r="D101" s="324" t="s">
        <v>41746</v>
      </c>
    </row>
    <row r="102" spans="1:4">
      <c r="A102" s="320">
        <v>40411</v>
      </c>
      <c r="B102" s="320" t="s">
        <v>6835</v>
      </c>
      <c r="C102" s="320" t="s">
        <v>6738</v>
      </c>
      <c r="D102" s="324" t="s">
        <v>43725</v>
      </c>
    </row>
    <row r="103" spans="1:4">
      <c r="A103" s="320">
        <v>40412</v>
      </c>
      <c r="B103" s="320" t="s">
        <v>6836</v>
      </c>
      <c r="C103" s="320" t="s">
        <v>6738</v>
      </c>
      <c r="D103" s="324" t="s">
        <v>44454</v>
      </c>
    </row>
    <row r="104" spans="1:4">
      <c r="A104" s="320">
        <v>38838</v>
      </c>
      <c r="B104" s="320" t="s">
        <v>6837</v>
      </c>
      <c r="C104" s="320" t="s">
        <v>6738</v>
      </c>
      <c r="D104" s="324" t="s">
        <v>40939</v>
      </c>
    </row>
    <row r="105" spans="1:4">
      <c r="A105" s="320">
        <v>38839</v>
      </c>
      <c r="B105" s="320" t="s">
        <v>6838</v>
      </c>
      <c r="C105" s="320" t="s">
        <v>6738</v>
      </c>
      <c r="D105" s="324" t="s">
        <v>40898</v>
      </c>
    </row>
    <row r="106" spans="1:4">
      <c r="A106" s="320">
        <v>55</v>
      </c>
      <c r="B106" s="320" t="s">
        <v>6839</v>
      </c>
      <c r="C106" s="320" t="s">
        <v>6738</v>
      </c>
      <c r="D106" s="324" t="s">
        <v>44436</v>
      </c>
    </row>
    <row r="107" spans="1:4">
      <c r="A107" s="320">
        <v>61</v>
      </c>
      <c r="B107" s="320" t="s">
        <v>6840</v>
      </c>
      <c r="C107" s="320" t="s">
        <v>6738</v>
      </c>
      <c r="D107" s="324" t="s">
        <v>39567</v>
      </c>
    </row>
    <row r="108" spans="1:4">
      <c r="A108" s="320">
        <v>62</v>
      </c>
      <c r="B108" s="320" t="s">
        <v>6841</v>
      </c>
      <c r="C108" s="320" t="s">
        <v>6738</v>
      </c>
      <c r="D108" s="324" t="s">
        <v>43143</v>
      </c>
    </row>
    <row r="109" spans="1:4">
      <c r="A109" s="320">
        <v>77</v>
      </c>
      <c r="B109" s="320" t="s">
        <v>6842</v>
      </c>
      <c r="C109" s="320" t="s">
        <v>6738</v>
      </c>
      <c r="D109" s="324" t="s">
        <v>44429</v>
      </c>
    </row>
    <row r="110" spans="1:4">
      <c r="A110" s="320">
        <v>76</v>
      </c>
      <c r="B110" s="320" t="s">
        <v>6843</v>
      </c>
      <c r="C110" s="320" t="s">
        <v>6738</v>
      </c>
      <c r="D110" s="324" t="s">
        <v>44455</v>
      </c>
    </row>
    <row r="111" spans="1:4">
      <c r="A111" s="320">
        <v>67</v>
      </c>
      <c r="B111" s="320" t="s">
        <v>6844</v>
      </c>
      <c r="C111" s="320" t="s">
        <v>6738</v>
      </c>
      <c r="D111" s="324" t="s">
        <v>44456</v>
      </c>
    </row>
    <row r="112" spans="1:4">
      <c r="A112" s="320">
        <v>71</v>
      </c>
      <c r="B112" s="320" t="s">
        <v>6845</v>
      </c>
      <c r="C112" s="320" t="s">
        <v>6738</v>
      </c>
      <c r="D112" s="324" t="s">
        <v>42184</v>
      </c>
    </row>
    <row r="113" spans="1:4">
      <c r="A113" s="320">
        <v>73</v>
      </c>
      <c r="B113" s="320" t="s">
        <v>6846</v>
      </c>
      <c r="C113" s="320" t="s">
        <v>6738</v>
      </c>
      <c r="D113" s="324" t="s">
        <v>44457</v>
      </c>
    </row>
    <row r="114" spans="1:4">
      <c r="A114" s="320">
        <v>103</v>
      </c>
      <c r="B114" s="320" t="s">
        <v>6847</v>
      </c>
      <c r="C114" s="320" t="s">
        <v>6738</v>
      </c>
      <c r="D114" s="324" t="s">
        <v>44458</v>
      </c>
    </row>
    <row r="115" spans="1:4">
      <c r="A115" s="320">
        <v>107</v>
      </c>
      <c r="B115" s="320" t="s">
        <v>6848</v>
      </c>
      <c r="C115" s="320" t="s">
        <v>6738</v>
      </c>
      <c r="D115" s="324" t="s">
        <v>39456</v>
      </c>
    </row>
    <row r="116" spans="1:4">
      <c r="A116" s="320">
        <v>65</v>
      </c>
      <c r="B116" s="320" t="s">
        <v>6849</v>
      </c>
      <c r="C116" s="320" t="s">
        <v>6738</v>
      </c>
      <c r="D116" s="324" t="s">
        <v>39807</v>
      </c>
    </row>
    <row r="117" spans="1:4">
      <c r="A117" s="320">
        <v>108</v>
      </c>
      <c r="B117" s="320" t="s">
        <v>6850</v>
      </c>
      <c r="C117" s="320" t="s">
        <v>6738</v>
      </c>
      <c r="D117" s="324" t="s">
        <v>44459</v>
      </c>
    </row>
    <row r="118" spans="1:4">
      <c r="A118" s="320">
        <v>110</v>
      </c>
      <c r="B118" s="320" t="s">
        <v>6851</v>
      </c>
      <c r="C118" s="320" t="s">
        <v>6738</v>
      </c>
      <c r="D118" s="324" t="s">
        <v>44460</v>
      </c>
    </row>
    <row r="119" spans="1:4">
      <c r="A119" s="320">
        <v>109</v>
      </c>
      <c r="B119" s="320" t="s">
        <v>6852</v>
      </c>
      <c r="C119" s="320" t="s">
        <v>6738</v>
      </c>
      <c r="D119" s="324" t="s">
        <v>44461</v>
      </c>
    </row>
    <row r="120" spans="1:4">
      <c r="A120" s="320">
        <v>111</v>
      </c>
      <c r="B120" s="320" t="s">
        <v>6853</v>
      </c>
      <c r="C120" s="320" t="s">
        <v>6738</v>
      </c>
      <c r="D120" s="324" t="s">
        <v>42504</v>
      </c>
    </row>
    <row r="121" spans="1:4">
      <c r="A121" s="320">
        <v>112</v>
      </c>
      <c r="B121" s="320" t="s">
        <v>6854</v>
      </c>
      <c r="C121" s="320" t="s">
        <v>6738</v>
      </c>
      <c r="D121" s="324" t="s">
        <v>41739</v>
      </c>
    </row>
    <row r="122" spans="1:4">
      <c r="A122" s="320">
        <v>113</v>
      </c>
      <c r="B122" s="320" t="s">
        <v>6855</v>
      </c>
      <c r="C122" s="320" t="s">
        <v>6738</v>
      </c>
      <c r="D122" s="324" t="s">
        <v>44462</v>
      </c>
    </row>
    <row r="123" spans="1:4">
      <c r="A123" s="320">
        <v>104</v>
      </c>
      <c r="B123" s="320" t="s">
        <v>6856</v>
      </c>
      <c r="C123" s="320" t="s">
        <v>6738</v>
      </c>
      <c r="D123" s="324" t="s">
        <v>44463</v>
      </c>
    </row>
    <row r="124" spans="1:4">
      <c r="A124" s="320">
        <v>102</v>
      </c>
      <c r="B124" s="320" t="s">
        <v>6857</v>
      </c>
      <c r="C124" s="320" t="s">
        <v>6738</v>
      </c>
      <c r="D124" s="324" t="s">
        <v>42077</v>
      </c>
    </row>
    <row r="125" spans="1:4">
      <c r="A125" s="320">
        <v>95</v>
      </c>
      <c r="B125" s="320" t="s">
        <v>6858</v>
      </c>
      <c r="C125" s="320" t="s">
        <v>6738</v>
      </c>
      <c r="D125" s="324" t="s">
        <v>44464</v>
      </c>
    </row>
    <row r="126" spans="1:4">
      <c r="A126" s="320">
        <v>96</v>
      </c>
      <c r="B126" s="320" t="s">
        <v>6859</v>
      </c>
      <c r="C126" s="320" t="s">
        <v>6738</v>
      </c>
      <c r="D126" s="324" t="s">
        <v>44465</v>
      </c>
    </row>
    <row r="127" spans="1:4">
      <c r="A127" s="320">
        <v>97</v>
      </c>
      <c r="B127" s="320" t="s">
        <v>6860</v>
      </c>
      <c r="C127" s="320" t="s">
        <v>6738</v>
      </c>
      <c r="D127" s="324" t="s">
        <v>44466</v>
      </c>
    </row>
    <row r="128" spans="1:4">
      <c r="A128" s="320">
        <v>98</v>
      </c>
      <c r="B128" s="320" t="s">
        <v>6861</v>
      </c>
      <c r="C128" s="320" t="s">
        <v>6738</v>
      </c>
      <c r="D128" s="324" t="s">
        <v>44467</v>
      </c>
    </row>
    <row r="129" spans="1:4">
      <c r="A129" s="320">
        <v>99</v>
      </c>
      <c r="B129" s="320" t="s">
        <v>6862</v>
      </c>
      <c r="C129" s="320" t="s">
        <v>6738</v>
      </c>
      <c r="D129" s="324" t="s">
        <v>44468</v>
      </c>
    </row>
    <row r="130" spans="1:4">
      <c r="A130" s="320">
        <v>100</v>
      </c>
      <c r="B130" s="320" t="s">
        <v>6863</v>
      </c>
      <c r="C130" s="320" t="s">
        <v>6738</v>
      </c>
      <c r="D130" s="324" t="s">
        <v>43745</v>
      </c>
    </row>
    <row r="131" spans="1:4">
      <c r="A131" s="320">
        <v>75</v>
      </c>
      <c r="B131" s="320" t="s">
        <v>6864</v>
      </c>
      <c r="C131" s="320" t="s">
        <v>6738</v>
      </c>
      <c r="D131" s="324" t="s">
        <v>44469</v>
      </c>
    </row>
    <row r="132" spans="1:4">
      <c r="A132" s="320">
        <v>114</v>
      </c>
      <c r="B132" s="320" t="s">
        <v>6865</v>
      </c>
      <c r="C132" s="320" t="s">
        <v>6738</v>
      </c>
      <c r="D132" s="324" t="s">
        <v>43493</v>
      </c>
    </row>
    <row r="133" spans="1:4">
      <c r="A133" s="320">
        <v>68</v>
      </c>
      <c r="B133" s="320" t="s">
        <v>6866</v>
      </c>
      <c r="C133" s="320" t="s">
        <v>6738</v>
      </c>
      <c r="D133" s="324" t="s">
        <v>43186</v>
      </c>
    </row>
    <row r="134" spans="1:4">
      <c r="A134" s="320">
        <v>86</v>
      </c>
      <c r="B134" s="320" t="s">
        <v>6867</v>
      </c>
      <c r="C134" s="320" t="s">
        <v>6738</v>
      </c>
      <c r="D134" s="324" t="s">
        <v>44470</v>
      </c>
    </row>
    <row r="135" spans="1:4">
      <c r="A135" s="320">
        <v>66</v>
      </c>
      <c r="B135" s="320" t="s">
        <v>6868</v>
      </c>
      <c r="C135" s="320" t="s">
        <v>6738</v>
      </c>
      <c r="D135" s="324" t="s">
        <v>44471</v>
      </c>
    </row>
    <row r="136" spans="1:4">
      <c r="A136" s="320">
        <v>69</v>
      </c>
      <c r="B136" s="320" t="s">
        <v>6869</v>
      </c>
      <c r="C136" s="320" t="s">
        <v>6738</v>
      </c>
      <c r="D136" s="324" t="s">
        <v>44472</v>
      </c>
    </row>
    <row r="137" spans="1:4">
      <c r="A137" s="320">
        <v>83</v>
      </c>
      <c r="B137" s="320" t="s">
        <v>6870</v>
      </c>
      <c r="C137" s="320" t="s">
        <v>6738</v>
      </c>
      <c r="D137" s="324" t="s">
        <v>44473</v>
      </c>
    </row>
    <row r="138" spans="1:4">
      <c r="A138" s="320">
        <v>74</v>
      </c>
      <c r="B138" s="320" t="s">
        <v>6871</v>
      </c>
      <c r="C138" s="320" t="s">
        <v>6738</v>
      </c>
      <c r="D138" s="324" t="s">
        <v>44474</v>
      </c>
    </row>
    <row r="139" spans="1:4">
      <c r="A139" s="320">
        <v>106</v>
      </c>
      <c r="B139" s="320" t="s">
        <v>6872</v>
      </c>
      <c r="C139" s="320" t="s">
        <v>6738</v>
      </c>
      <c r="D139" s="324" t="s">
        <v>44475</v>
      </c>
    </row>
    <row r="140" spans="1:4">
      <c r="A140" s="320">
        <v>87</v>
      </c>
      <c r="B140" s="320" t="s">
        <v>6873</v>
      </c>
      <c r="C140" s="320" t="s">
        <v>6738</v>
      </c>
      <c r="D140" s="324" t="s">
        <v>44476</v>
      </c>
    </row>
    <row r="141" spans="1:4">
      <c r="A141" s="320">
        <v>88</v>
      </c>
      <c r="B141" s="320" t="s">
        <v>6874</v>
      </c>
      <c r="C141" s="320" t="s">
        <v>6738</v>
      </c>
      <c r="D141" s="324" t="s">
        <v>41257</v>
      </c>
    </row>
    <row r="142" spans="1:4">
      <c r="A142" s="320">
        <v>89</v>
      </c>
      <c r="B142" s="320" t="s">
        <v>6875</v>
      </c>
      <c r="C142" s="320" t="s">
        <v>6738</v>
      </c>
      <c r="D142" s="324" t="s">
        <v>44477</v>
      </c>
    </row>
    <row r="143" spans="1:4">
      <c r="A143" s="320">
        <v>90</v>
      </c>
      <c r="B143" s="320" t="s">
        <v>6876</v>
      </c>
      <c r="C143" s="320" t="s">
        <v>6738</v>
      </c>
      <c r="D143" s="324" t="s">
        <v>44478</v>
      </c>
    </row>
    <row r="144" spans="1:4">
      <c r="A144" s="320">
        <v>81</v>
      </c>
      <c r="B144" s="320" t="s">
        <v>6877</v>
      </c>
      <c r="C144" s="320" t="s">
        <v>6738</v>
      </c>
      <c r="D144" s="324" t="s">
        <v>44479</v>
      </c>
    </row>
    <row r="145" spans="1:4">
      <c r="A145" s="320">
        <v>82</v>
      </c>
      <c r="B145" s="320" t="s">
        <v>6878</v>
      </c>
      <c r="C145" s="320" t="s">
        <v>6738</v>
      </c>
      <c r="D145" s="324" t="s">
        <v>44480</v>
      </c>
    </row>
    <row r="146" spans="1:4">
      <c r="A146" s="320">
        <v>105</v>
      </c>
      <c r="B146" s="320" t="s">
        <v>6879</v>
      </c>
      <c r="C146" s="320" t="s">
        <v>6738</v>
      </c>
      <c r="D146" s="324" t="s">
        <v>44481</v>
      </c>
    </row>
    <row r="147" spans="1:4">
      <c r="A147" s="320">
        <v>60</v>
      </c>
      <c r="B147" s="320" t="s">
        <v>6880</v>
      </c>
      <c r="C147" s="320" t="s">
        <v>6738</v>
      </c>
      <c r="D147" s="324" t="s">
        <v>44482</v>
      </c>
    </row>
    <row r="148" spans="1:4">
      <c r="A148" s="320">
        <v>72</v>
      </c>
      <c r="B148" s="320" t="s">
        <v>6881</v>
      </c>
      <c r="C148" s="320" t="s">
        <v>6738</v>
      </c>
      <c r="D148" s="324" t="s">
        <v>44483</v>
      </c>
    </row>
    <row r="149" spans="1:4">
      <c r="A149" s="320">
        <v>70</v>
      </c>
      <c r="B149" s="320" t="s">
        <v>6882</v>
      </c>
      <c r="C149" s="320" t="s">
        <v>6738</v>
      </c>
      <c r="D149" s="324" t="s">
        <v>42050</v>
      </c>
    </row>
    <row r="150" spans="1:4">
      <c r="A150" s="320">
        <v>85</v>
      </c>
      <c r="B150" s="320" t="s">
        <v>6883</v>
      </c>
      <c r="C150" s="320" t="s">
        <v>6738</v>
      </c>
      <c r="D150" s="324" t="s">
        <v>44484</v>
      </c>
    </row>
    <row r="151" spans="1:4">
      <c r="A151" s="320">
        <v>84</v>
      </c>
      <c r="B151" s="320" t="s">
        <v>6884</v>
      </c>
      <c r="C151" s="320" t="s">
        <v>6738</v>
      </c>
      <c r="D151" s="324" t="s">
        <v>39748</v>
      </c>
    </row>
    <row r="152" spans="1:4">
      <c r="A152" s="320">
        <v>37997</v>
      </c>
      <c r="B152" s="320" t="s">
        <v>6885</v>
      </c>
      <c r="C152" s="320" t="s">
        <v>6738</v>
      </c>
      <c r="D152" s="324" t="s">
        <v>41971</v>
      </c>
    </row>
    <row r="153" spans="1:4">
      <c r="A153" s="320">
        <v>37998</v>
      </c>
      <c r="B153" s="320" t="s">
        <v>6886</v>
      </c>
      <c r="C153" s="320" t="s">
        <v>6738</v>
      </c>
      <c r="D153" s="324" t="s">
        <v>43050</v>
      </c>
    </row>
    <row r="154" spans="1:4">
      <c r="A154" s="320">
        <v>10899</v>
      </c>
      <c r="B154" s="320" t="s">
        <v>6887</v>
      </c>
      <c r="C154" s="320" t="s">
        <v>6738</v>
      </c>
      <c r="D154" s="324" t="s">
        <v>44485</v>
      </c>
    </row>
    <row r="155" spans="1:4">
      <c r="A155" s="320">
        <v>10900</v>
      </c>
      <c r="B155" s="320" t="s">
        <v>6888</v>
      </c>
      <c r="C155" s="320" t="s">
        <v>6738</v>
      </c>
      <c r="D155" s="324" t="s">
        <v>43751</v>
      </c>
    </row>
    <row r="156" spans="1:4">
      <c r="A156" s="320">
        <v>46</v>
      </c>
      <c r="B156" s="320" t="s">
        <v>6889</v>
      </c>
      <c r="C156" s="320" t="s">
        <v>6738</v>
      </c>
      <c r="D156" s="324" t="s">
        <v>44486</v>
      </c>
    </row>
    <row r="157" spans="1:4">
      <c r="A157" s="320">
        <v>51</v>
      </c>
      <c r="B157" s="320" t="s">
        <v>6890</v>
      </c>
      <c r="C157" s="320" t="s">
        <v>6738</v>
      </c>
      <c r="D157" s="324" t="s">
        <v>44487</v>
      </c>
    </row>
    <row r="158" spans="1:4">
      <c r="A158" s="320">
        <v>12863</v>
      </c>
      <c r="B158" s="320" t="s">
        <v>6891</v>
      </c>
      <c r="C158" s="320" t="s">
        <v>6738</v>
      </c>
      <c r="D158" s="324" t="s">
        <v>44488</v>
      </c>
    </row>
    <row r="159" spans="1:4">
      <c r="A159" s="320">
        <v>50</v>
      </c>
      <c r="B159" s="320" t="s">
        <v>6892</v>
      </c>
      <c r="C159" s="320" t="s">
        <v>6738</v>
      </c>
      <c r="D159" s="324" t="s">
        <v>44489</v>
      </c>
    </row>
    <row r="160" spans="1:4">
      <c r="A160" s="320">
        <v>47</v>
      </c>
      <c r="B160" s="320" t="s">
        <v>6893</v>
      </c>
      <c r="C160" s="320" t="s">
        <v>6738</v>
      </c>
      <c r="D160" s="324" t="s">
        <v>44490</v>
      </c>
    </row>
    <row r="161" spans="1:4">
      <c r="A161" s="320">
        <v>48</v>
      </c>
      <c r="B161" s="320" t="s">
        <v>6894</v>
      </c>
      <c r="C161" s="320" t="s">
        <v>6738</v>
      </c>
      <c r="D161" s="324" t="s">
        <v>43435</v>
      </c>
    </row>
    <row r="162" spans="1:4">
      <c r="A162" s="320">
        <v>52</v>
      </c>
      <c r="B162" s="320" t="s">
        <v>6895</v>
      </c>
      <c r="C162" s="320" t="s">
        <v>6738</v>
      </c>
      <c r="D162" s="324" t="s">
        <v>39930</v>
      </c>
    </row>
    <row r="163" spans="1:4">
      <c r="A163" s="320">
        <v>43</v>
      </c>
      <c r="B163" s="320" t="s">
        <v>6896</v>
      </c>
      <c r="C163" s="320" t="s">
        <v>6738</v>
      </c>
      <c r="D163" s="324" t="s">
        <v>44491</v>
      </c>
    </row>
    <row r="164" spans="1:4">
      <c r="A164" s="320">
        <v>4791</v>
      </c>
      <c r="B164" s="320" t="s">
        <v>6897</v>
      </c>
      <c r="C164" s="320" t="s">
        <v>6751</v>
      </c>
      <c r="D164" s="324" t="s">
        <v>39116</v>
      </c>
    </row>
    <row r="165" spans="1:4">
      <c r="A165" s="320">
        <v>157</v>
      </c>
      <c r="B165" s="320" t="s">
        <v>6898</v>
      </c>
      <c r="C165" s="320" t="s">
        <v>6751</v>
      </c>
      <c r="D165" s="324" t="s">
        <v>44492</v>
      </c>
    </row>
    <row r="166" spans="1:4">
      <c r="A166" s="320">
        <v>156</v>
      </c>
      <c r="B166" s="320" t="s">
        <v>6899</v>
      </c>
      <c r="C166" s="320" t="s">
        <v>6751</v>
      </c>
      <c r="D166" s="324" t="s">
        <v>44493</v>
      </c>
    </row>
    <row r="167" spans="1:4">
      <c r="A167" s="320">
        <v>131</v>
      </c>
      <c r="B167" s="320" t="s">
        <v>6900</v>
      </c>
      <c r="C167" s="320" t="s">
        <v>6751</v>
      </c>
      <c r="D167" s="324" t="s">
        <v>44494</v>
      </c>
    </row>
    <row r="168" spans="1:4">
      <c r="A168" s="320">
        <v>39719</v>
      </c>
      <c r="B168" s="320" t="s">
        <v>6901</v>
      </c>
      <c r="C168" s="320" t="s">
        <v>6734</v>
      </c>
      <c r="D168" s="324" t="s">
        <v>44495</v>
      </c>
    </row>
    <row r="169" spans="1:4">
      <c r="A169" s="320">
        <v>21114</v>
      </c>
      <c r="B169" s="320" t="s">
        <v>6902</v>
      </c>
      <c r="C169" s="320" t="s">
        <v>6738</v>
      </c>
      <c r="D169" s="324" t="s">
        <v>43742</v>
      </c>
    </row>
    <row r="170" spans="1:4">
      <c r="A170" s="320">
        <v>119</v>
      </c>
      <c r="B170" s="320" t="s">
        <v>6903</v>
      </c>
      <c r="C170" s="320" t="s">
        <v>6738</v>
      </c>
      <c r="D170" s="324" t="s">
        <v>44496</v>
      </c>
    </row>
    <row r="171" spans="1:4">
      <c r="A171" s="320">
        <v>20080</v>
      </c>
      <c r="B171" s="320" t="s">
        <v>6904</v>
      </c>
      <c r="C171" s="320" t="s">
        <v>6738</v>
      </c>
      <c r="D171" s="324" t="s">
        <v>44497</v>
      </c>
    </row>
    <row r="172" spans="1:4">
      <c r="A172" s="320">
        <v>122</v>
      </c>
      <c r="B172" s="320" t="s">
        <v>6905</v>
      </c>
      <c r="C172" s="320" t="s">
        <v>6738</v>
      </c>
      <c r="D172" s="324" t="s">
        <v>44498</v>
      </c>
    </row>
    <row r="173" spans="1:4">
      <c r="A173" s="320">
        <v>3410</v>
      </c>
      <c r="B173" s="320" t="s">
        <v>6906</v>
      </c>
      <c r="C173" s="320" t="s">
        <v>6751</v>
      </c>
      <c r="D173" s="324" t="s">
        <v>44499</v>
      </c>
    </row>
    <row r="174" spans="1:4">
      <c r="A174" s="320">
        <v>124</v>
      </c>
      <c r="B174" s="320" t="s">
        <v>6907</v>
      </c>
      <c r="C174" s="320" t="s">
        <v>6734</v>
      </c>
      <c r="D174" s="324" t="s">
        <v>41237</v>
      </c>
    </row>
    <row r="175" spans="1:4">
      <c r="A175" s="320">
        <v>7334</v>
      </c>
      <c r="B175" s="320" t="s">
        <v>6908</v>
      </c>
      <c r="C175" s="320" t="s">
        <v>6734</v>
      </c>
      <c r="D175" s="324" t="s">
        <v>40960</v>
      </c>
    </row>
    <row r="176" spans="1:4">
      <c r="A176" s="320">
        <v>123</v>
      </c>
      <c r="B176" s="320" t="s">
        <v>6909</v>
      </c>
      <c r="C176" s="320" t="s">
        <v>6734</v>
      </c>
      <c r="D176" s="324" t="s">
        <v>39123</v>
      </c>
    </row>
    <row r="177" spans="1:4">
      <c r="A177" s="320">
        <v>127</v>
      </c>
      <c r="B177" s="320" t="s">
        <v>6910</v>
      </c>
      <c r="C177" s="320" t="s">
        <v>6734</v>
      </c>
      <c r="D177" s="324" t="s">
        <v>40895</v>
      </c>
    </row>
    <row r="178" spans="1:4">
      <c r="A178" s="320">
        <v>41373</v>
      </c>
      <c r="B178" s="320" t="s">
        <v>6911</v>
      </c>
      <c r="C178" s="320" t="s">
        <v>6734</v>
      </c>
      <c r="D178" s="324" t="s">
        <v>44500</v>
      </c>
    </row>
    <row r="179" spans="1:4">
      <c r="A179" s="320">
        <v>133</v>
      </c>
      <c r="B179" s="320" t="s">
        <v>6912</v>
      </c>
      <c r="C179" s="320" t="s">
        <v>6734</v>
      </c>
      <c r="D179" s="324" t="s">
        <v>43709</v>
      </c>
    </row>
    <row r="180" spans="1:4">
      <c r="A180" s="320">
        <v>43617</v>
      </c>
      <c r="B180" s="320" t="s">
        <v>6913</v>
      </c>
      <c r="C180" s="320" t="s">
        <v>6734</v>
      </c>
      <c r="D180" s="324" t="s">
        <v>42605</v>
      </c>
    </row>
    <row r="181" spans="1:4">
      <c r="A181" s="320">
        <v>132</v>
      </c>
      <c r="B181" s="320" t="s">
        <v>6914</v>
      </c>
      <c r="C181" s="320" t="s">
        <v>6734</v>
      </c>
      <c r="D181" s="324" t="s">
        <v>44501</v>
      </c>
    </row>
    <row r="182" spans="1:4">
      <c r="A182" s="320">
        <v>43618</v>
      </c>
      <c r="B182" s="320" t="s">
        <v>6915</v>
      </c>
      <c r="C182" s="320" t="s">
        <v>6751</v>
      </c>
      <c r="D182" s="324" t="s">
        <v>43548</v>
      </c>
    </row>
    <row r="183" spans="1:4">
      <c r="A183" s="320">
        <v>37476</v>
      </c>
      <c r="B183" s="320" t="s">
        <v>38810</v>
      </c>
      <c r="C183" s="320" t="s">
        <v>6738</v>
      </c>
      <c r="D183" s="324" t="s">
        <v>44502</v>
      </c>
    </row>
    <row r="184" spans="1:4">
      <c r="A184" s="320">
        <v>37478</v>
      </c>
      <c r="B184" s="320" t="s">
        <v>38811</v>
      </c>
      <c r="C184" s="320" t="s">
        <v>6738</v>
      </c>
      <c r="D184" s="324" t="s">
        <v>44503</v>
      </c>
    </row>
    <row r="185" spans="1:4">
      <c r="A185" s="320">
        <v>37477</v>
      </c>
      <c r="B185" s="320" t="s">
        <v>38812</v>
      </c>
      <c r="C185" s="320" t="s">
        <v>6738</v>
      </c>
      <c r="D185" s="324" t="s">
        <v>44504</v>
      </c>
    </row>
    <row r="186" spans="1:4">
      <c r="A186" s="320">
        <v>37479</v>
      </c>
      <c r="B186" s="320" t="s">
        <v>38813</v>
      </c>
      <c r="C186" s="320" t="s">
        <v>6738</v>
      </c>
      <c r="D186" s="324" t="s">
        <v>44505</v>
      </c>
    </row>
    <row r="187" spans="1:4">
      <c r="A187" s="320">
        <v>4319</v>
      </c>
      <c r="B187" s="320" t="s">
        <v>6916</v>
      </c>
      <c r="C187" s="320" t="s">
        <v>6738</v>
      </c>
      <c r="D187" s="324" t="s">
        <v>39807</v>
      </c>
    </row>
    <row r="188" spans="1:4">
      <c r="A188" s="320">
        <v>42409</v>
      </c>
      <c r="B188" s="320" t="s">
        <v>6917</v>
      </c>
      <c r="C188" s="320" t="s">
        <v>6751</v>
      </c>
      <c r="D188" s="324" t="s">
        <v>42484</v>
      </c>
    </row>
    <row r="189" spans="1:4">
      <c r="A189" s="320">
        <v>40553</v>
      </c>
      <c r="B189" s="320" t="s">
        <v>6918</v>
      </c>
      <c r="C189" s="320" t="s">
        <v>6919</v>
      </c>
      <c r="D189" s="324" t="s">
        <v>44506</v>
      </c>
    </row>
    <row r="190" spans="1:4">
      <c r="A190" s="320">
        <v>6114</v>
      </c>
      <c r="B190" s="320" t="s">
        <v>6920</v>
      </c>
      <c r="C190" s="320" t="s">
        <v>6745</v>
      </c>
      <c r="D190" s="324" t="s">
        <v>44507</v>
      </c>
    </row>
    <row r="191" spans="1:4">
      <c r="A191" s="320">
        <v>40912</v>
      </c>
      <c r="B191" s="320" t="s">
        <v>6921</v>
      </c>
      <c r="C191" s="320" t="s">
        <v>6922</v>
      </c>
      <c r="D191" s="324" t="s">
        <v>44508</v>
      </c>
    </row>
    <row r="192" spans="1:4">
      <c r="A192" s="320">
        <v>247</v>
      </c>
      <c r="B192" s="320" t="s">
        <v>6923</v>
      </c>
      <c r="C192" s="320" t="s">
        <v>6745</v>
      </c>
      <c r="D192" s="324" t="s">
        <v>44509</v>
      </c>
    </row>
    <row r="193" spans="1:4">
      <c r="A193" s="320">
        <v>40919</v>
      </c>
      <c r="B193" s="320" t="s">
        <v>6924</v>
      </c>
      <c r="C193" s="320" t="s">
        <v>6922</v>
      </c>
      <c r="D193" s="324" t="s">
        <v>44510</v>
      </c>
    </row>
    <row r="194" spans="1:4">
      <c r="A194" s="320">
        <v>25958</v>
      </c>
      <c r="B194" s="320" t="s">
        <v>6925</v>
      </c>
      <c r="C194" s="320" t="s">
        <v>6745</v>
      </c>
      <c r="D194" s="324" t="s">
        <v>39616</v>
      </c>
    </row>
    <row r="195" spans="1:4">
      <c r="A195" s="320">
        <v>40984</v>
      </c>
      <c r="B195" s="320" t="s">
        <v>6926</v>
      </c>
      <c r="C195" s="320" t="s">
        <v>6922</v>
      </c>
      <c r="D195" s="324" t="s">
        <v>44511</v>
      </c>
    </row>
    <row r="196" spans="1:4">
      <c r="A196" s="320">
        <v>248</v>
      </c>
      <c r="B196" s="320" t="s">
        <v>6927</v>
      </c>
      <c r="C196" s="320" t="s">
        <v>6745</v>
      </c>
      <c r="D196" s="324" t="s">
        <v>42272</v>
      </c>
    </row>
    <row r="197" spans="1:4">
      <c r="A197" s="320">
        <v>41086</v>
      </c>
      <c r="B197" s="320" t="s">
        <v>6928</v>
      </c>
      <c r="C197" s="320" t="s">
        <v>6922</v>
      </c>
      <c r="D197" s="324" t="s">
        <v>44512</v>
      </c>
    </row>
    <row r="198" spans="1:4">
      <c r="A198" s="320">
        <v>34466</v>
      </c>
      <c r="B198" s="320" t="s">
        <v>6929</v>
      </c>
      <c r="C198" s="320" t="s">
        <v>6745</v>
      </c>
      <c r="D198" s="324" t="s">
        <v>42272</v>
      </c>
    </row>
    <row r="199" spans="1:4">
      <c r="A199" s="320">
        <v>41083</v>
      </c>
      <c r="B199" s="320" t="s">
        <v>6930</v>
      </c>
      <c r="C199" s="320" t="s">
        <v>6922</v>
      </c>
      <c r="D199" s="324" t="s">
        <v>44512</v>
      </c>
    </row>
    <row r="200" spans="1:4">
      <c r="A200" s="320">
        <v>252</v>
      </c>
      <c r="B200" s="320" t="s">
        <v>6931</v>
      </c>
      <c r="C200" s="320" t="s">
        <v>6745</v>
      </c>
      <c r="D200" s="324" t="s">
        <v>43851</v>
      </c>
    </row>
    <row r="201" spans="1:4">
      <c r="A201" s="320">
        <v>40909</v>
      </c>
      <c r="B201" s="320" t="s">
        <v>6932</v>
      </c>
      <c r="C201" s="320" t="s">
        <v>6922</v>
      </c>
      <c r="D201" s="324" t="s">
        <v>44513</v>
      </c>
    </row>
    <row r="202" spans="1:4">
      <c r="A202" s="320">
        <v>242</v>
      </c>
      <c r="B202" s="320" t="s">
        <v>6933</v>
      </c>
      <c r="C202" s="320" t="s">
        <v>6745</v>
      </c>
      <c r="D202" s="324" t="s">
        <v>42150</v>
      </c>
    </row>
    <row r="203" spans="1:4">
      <c r="A203" s="320">
        <v>41085</v>
      </c>
      <c r="B203" s="320" t="s">
        <v>6934</v>
      </c>
      <c r="C203" s="320" t="s">
        <v>6922</v>
      </c>
      <c r="D203" s="324" t="s">
        <v>44514</v>
      </c>
    </row>
    <row r="204" spans="1:4">
      <c r="A204" s="320">
        <v>427</v>
      </c>
      <c r="B204" s="320" t="s">
        <v>6935</v>
      </c>
      <c r="C204" s="320" t="s">
        <v>6738</v>
      </c>
      <c r="D204" s="324" t="s">
        <v>39209</v>
      </c>
    </row>
    <row r="205" spans="1:4">
      <c r="A205" s="320">
        <v>417</v>
      </c>
      <c r="B205" s="320" t="s">
        <v>6936</v>
      </c>
      <c r="C205" s="320" t="s">
        <v>6738</v>
      </c>
      <c r="D205" s="324" t="s">
        <v>39836</v>
      </c>
    </row>
    <row r="206" spans="1:4">
      <c r="A206" s="320">
        <v>11273</v>
      </c>
      <c r="B206" s="320" t="s">
        <v>6937</v>
      </c>
      <c r="C206" s="320" t="s">
        <v>6738</v>
      </c>
      <c r="D206" s="324" t="s">
        <v>41711</v>
      </c>
    </row>
    <row r="207" spans="1:4">
      <c r="A207" s="320">
        <v>11272</v>
      </c>
      <c r="B207" s="320" t="s">
        <v>6938</v>
      </c>
      <c r="C207" s="320" t="s">
        <v>6738</v>
      </c>
      <c r="D207" s="324" t="s">
        <v>41545</v>
      </c>
    </row>
    <row r="208" spans="1:4">
      <c r="A208" s="320">
        <v>11275</v>
      </c>
      <c r="B208" s="320" t="s">
        <v>6939</v>
      </c>
      <c r="C208" s="320" t="s">
        <v>6738</v>
      </c>
      <c r="D208" s="324" t="s">
        <v>43520</v>
      </c>
    </row>
    <row r="209" spans="1:4">
      <c r="A209" s="320">
        <v>11274</v>
      </c>
      <c r="B209" s="320" t="s">
        <v>6940</v>
      </c>
      <c r="C209" s="320" t="s">
        <v>6738</v>
      </c>
      <c r="D209" s="324" t="s">
        <v>44439</v>
      </c>
    </row>
    <row r="210" spans="1:4">
      <c r="A210" s="320">
        <v>38470</v>
      </c>
      <c r="B210" s="320" t="s">
        <v>6941</v>
      </c>
      <c r="C210" s="320" t="s">
        <v>6738</v>
      </c>
      <c r="D210" s="324" t="s">
        <v>44515</v>
      </c>
    </row>
    <row r="211" spans="1:4">
      <c r="A211" s="320">
        <v>38547</v>
      </c>
      <c r="B211" s="320" t="s">
        <v>6942</v>
      </c>
      <c r="C211" s="320" t="s">
        <v>6738</v>
      </c>
      <c r="D211" s="324" t="s">
        <v>44516</v>
      </c>
    </row>
    <row r="212" spans="1:4">
      <c r="A212" s="320">
        <v>38469</v>
      </c>
      <c r="B212" s="320" t="s">
        <v>6943</v>
      </c>
      <c r="C212" s="320" t="s">
        <v>6738</v>
      </c>
      <c r="D212" s="324" t="s">
        <v>44517</v>
      </c>
    </row>
    <row r="213" spans="1:4">
      <c r="A213" s="320">
        <v>38467</v>
      </c>
      <c r="B213" s="320" t="s">
        <v>6944</v>
      </c>
      <c r="C213" s="320" t="s">
        <v>6738</v>
      </c>
      <c r="D213" s="324" t="s">
        <v>44518</v>
      </c>
    </row>
    <row r="214" spans="1:4">
      <c r="A214" s="320">
        <v>38468</v>
      </c>
      <c r="B214" s="320" t="s">
        <v>6945</v>
      </c>
      <c r="C214" s="320" t="s">
        <v>6738</v>
      </c>
      <c r="D214" s="324" t="s">
        <v>44519</v>
      </c>
    </row>
    <row r="215" spans="1:4">
      <c r="A215" s="320">
        <v>38471</v>
      </c>
      <c r="B215" s="320" t="s">
        <v>6946</v>
      </c>
      <c r="C215" s="320" t="s">
        <v>6738</v>
      </c>
      <c r="D215" s="324" t="s">
        <v>44520</v>
      </c>
    </row>
    <row r="216" spans="1:4">
      <c r="A216" s="320">
        <v>37370</v>
      </c>
      <c r="B216" s="320" t="s">
        <v>6947</v>
      </c>
      <c r="C216" s="320" t="s">
        <v>6745</v>
      </c>
      <c r="D216" s="324" t="s">
        <v>43573</v>
      </c>
    </row>
    <row r="217" spans="1:4">
      <c r="A217" s="320">
        <v>40862</v>
      </c>
      <c r="B217" s="320" t="s">
        <v>6948</v>
      </c>
      <c r="C217" s="320" t="s">
        <v>6922</v>
      </c>
      <c r="D217" s="324" t="s">
        <v>44521</v>
      </c>
    </row>
    <row r="218" spans="1:4">
      <c r="A218" s="320">
        <v>10658</v>
      </c>
      <c r="B218" s="320" t="s">
        <v>6949</v>
      </c>
      <c r="C218" s="320" t="s">
        <v>6738</v>
      </c>
      <c r="D218" s="324" t="s">
        <v>44522</v>
      </c>
    </row>
    <row r="219" spans="1:4">
      <c r="A219" s="320">
        <v>253</v>
      </c>
      <c r="B219" s="320" t="s">
        <v>6950</v>
      </c>
      <c r="C219" s="320" t="s">
        <v>6745</v>
      </c>
      <c r="D219" s="324" t="s">
        <v>40656</v>
      </c>
    </row>
    <row r="220" spans="1:4">
      <c r="A220" s="320">
        <v>40809</v>
      </c>
      <c r="B220" s="320" t="s">
        <v>6951</v>
      </c>
      <c r="C220" s="320" t="s">
        <v>6922</v>
      </c>
      <c r="D220" s="324" t="s">
        <v>44523</v>
      </c>
    </row>
    <row r="221" spans="1:4">
      <c r="A221" s="320">
        <v>42428</v>
      </c>
      <c r="B221" s="320" t="s">
        <v>6952</v>
      </c>
      <c r="C221" s="320" t="s">
        <v>6738</v>
      </c>
      <c r="D221" s="324" t="s">
        <v>44524</v>
      </c>
    </row>
    <row r="222" spans="1:4">
      <c r="A222" s="320">
        <v>583</v>
      </c>
      <c r="B222" s="320" t="s">
        <v>6953</v>
      </c>
      <c r="C222" s="320" t="s">
        <v>6751</v>
      </c>
      <c r="D222" s="324" t="s">
        <v>44525</v>
      </c>
    </row>
    <row r="223" spans="1:4">
      <c r="A223" s="320">
        <v>299</v>
      </c>
      <c r="B223" s="320" t="s">
        <v>6954</v>
      </c>
      <c r="C223" s="320" t="s">
        <v>6738</v>
      </c>
      <c r="D223" s="324" t="s">
        <v>42044</v>
      </c>
    </row>
    <row r="224" spans="1:4">
      <c r="A224" s="320">
        <v>298</v>
      </c>
      <c r="B224" s="320" t="s">
        <v>6955</v>
      </c>
      <c r="C224" s="320" t="s">
        <v>6738</v>
      </c>
      <c r="D224" s="324" t="s">
        <v>43096</v>
      </c>
    </row>
    <row r="225" spans="1:4">
      <c r="A225" s="320">
        <v>295</v>
      </c>
      <c r="B225" s="320" t="s">
        <v>6956</v>
      </c>
      <c r="C225" s="320" t="s">
        <v>6738</v>
      </c>
      <c r="D225" s="324" t="s">
        <v>39727</v>
      </c>
    </row>
    <row r="226" spans="1:4">
      <c r="A226" s="320">
        <v>296</v>
      </c>
      <c r="B226" s="320" t="s">
        <v>6957</v>
      </c>
      <c r="C226" s="320" t="s">
        <v>6738</v>
      </c>
      <c r="D226" s="324" t="s">
        <v>44005</v>
      </c>
    </row>
    <row r="227" spans="1:4">
      <c r="A227" s="320">
        <v>297</v>
      </c>
      <c r="B227" s="320" t="s">
        <v>6958</v>
      </c>
      <c r="C227" s="320" t="s">
        <v>6738</v>
      </c>
      <c r="D227" s="324" t="s">
        <v>44526</v>
      </c>
    </row>
    <row r="228" spans="1:4">
      <c r="A228" s="320">
        <v>301</v>
      </c>
      <c r="B228" s="320" t="s">
        <v>6959</v>
      </c>
      <c r="C228" s="320" t="s">
        <v>6738</v>
      </c>
      <c r="D228" s="324" t="s">
        <v>43058</v>
      </c>
    </row>
    <row r="229" spans="1:4">
      <c r="A229" s="320">
        <v>300</v>
      </c>
      <c r="B229" s="320" t="s">
        <v>6960</v>
      </c>
      <c r="C229" s="320" t="s">
        <v>6738</v>
      </c>
      <c r="D229" s="324" t="s">
        <v>40962</v>
      </c>
    </row>
    <row r="230" spans="1:4">
      <c r="A230" s="320">
        <v>20084</v>
      </c>
      <c r="B230" s="320" t="s">
        <v>6961</v>
      </c>
      <c r="C230" s="320" t="s">
        <v>6738</v>
      </c>
      <c r="D230" s="324" t="s">
        <v>39727</v>
      </c>
    </row>
    <row r="231" spans="1:4">
      <c r="A231" s="320">
        <v>20085</v>
      </c>
      <c r="B231" s="320" t="s">
        <v>6962</v>
      </c>
      <c r="C231" s="320" t="s">
        <v>6738</v>
      </c>
      <c r="D231" s="324" t="s">
        <v>44527</v>
      </c>
    </row>
    <row r="232" spans="1:4">
      <c r="A232" s="320">
        <v>311</v>
      </c>
      <c r="B232" s="320" t="s">
        <v>6963</v>
      </c>
      <c r="C232" s="320" t="s">
        <v>6738</v>
      </c>
      <c r="D232" s="324" t="s">
        <v>41185</v>
      </c>
    </row>
    <row r="233" spans="1:4">
      <c r="A233" s="320">
        <v>318</v>
      </c>
      <c r="B233" s="320" t="s">
        <v>6964</v>
      </c>
      <c r="C233" s="320" t="s">
        <v>6738</v>
      </c>
      <c r="D233" s="324" t="s">
        <v>43490</v>
      </c>
    </row>
    <row r="234" spans="1:4">
      <c r="A234" s="320">
        <v>319</v>
      </c>
      <c r="B234" s="320" t="s">
        <v>6965</v>
      </c>
      <c r="C234" s="320" t="s">
        <v>6738</v>
      </c>
      <c r="D234" s="324" t="s">
        <v>44528</v>
      </c>
    </row>
    <row r="235" spans="1:4">
      <c r="A235" s="320">
        <v>320</v>
      </c>
      <c r="B235" s="320" t="s">
        <v>6966</v>
      </c>
      <c r="C235" s="320" t="s">
        <v>6738</v>
      </c>
      <c r="D235" s="324" t="s">
        <v>44529</v>
      </c>
    </row>
    <row r="236" spans="1:4">
      <c r="A236" s="320">
        <v>314</v>
      </c>
      <c r="B236" s="320" t="s">
        <v>6967</v>
      </c>
      <c r="C236" s="320" t="s">
        <v>6738</v>
      </c>
      <c r="D236" s="324" t="s">
        <v>44530</v>
      </c>
    </row>
    <row r="237" spans="1:4">
      <c r="A237" s="320">
        <v>303</v>
      </c>
      <c r="B237" s="320" t="s">
        <v>6968</v>
      </c>
      <c r="C237" s="320" t="s">
        <v>6738</v>
      </c>
      <c r="D237" s="324" t="s">
        <v>39824</v>
      </c>
    </row>
    <row r="238" spans="1:4">
      <c r="A238" s="320">
        <v>305</v>
      </c>
      <c r="B238" s="320" t="s">
        <v>6969</v>
      </c>
      <c r="C238" s="320" t="s">
        <v>6738</v>
      </c>
      <c r="D238" s="324" t="s">
        <v>40979</v>
      </c>
    </row>
    <row r="239" spans="1:4">
      <c r="A239" s="320">
        <v>306</v>
      </c>
      <c r="B239" s="320" t="s">
        <v>6970</v>
      </c>
      <c r="C239" s="320" t="s">
        <v>6738</v>
      </c>
      <c r="D239" s="324" t="s">
        <v>43564</v>
      </c>
    </row>
    <row r="240" spans="1:4">
      <c r="A240" s="320">
        <v>307</v>
      </c>
      <c r="B240" s="320" t="s">
        <v>6971</v>
      </c>
      <c r="C240" s="320" t="s">
        <v>6738</v>
      </c>
      <c r="D240" s="324" t="s">
        <v>44531</v>
      </c>
    </row>
    <row r="241" spans="1:4">
      <c r="A241" s="320">
        <v>309</v>
      </c>
      <c r="B241" s="320" t="s">
        <v>6972</v>
      </c>
      <c r="C241" s="320" t="s">
        <v>6738</v>
      </c>
      <c r="D241" s="324" t="s">
        <v>44532</v>
      </c>
    </row>
    <row r="242" spans="1:4">
      <c r="A242" s="320">
        <v>310</v>
      </c>
      <c r="B242" s="320" t="s">
        <v>6973</v>
      </c>
      <c r="C242" s="320" t="s">
        <v>6738</v>
      </c>
      <c r="D242" s="324" t="s">
        <v>44533</v>
      </c>
    </row>
    <row r="243" spans="1:4">
      <c r="A243" s="320">
        <v>328</v>
      </c>
      <c r="B243" s="320" t="s">
        <v>6974</v>
      </c>
      <c r="C243" s="320" t="s">
        <v>6738</v>
      </c>
      <c r="D243" s="324" t="s">
        <v>44534</v>
      </c>
    </row>
    <row r="244" spans="1:4">
      <c r="A244" s="320">
        <v>325</v>
      </c>
      <c r="B244" s="320" t="s">
        <v>6975</v>
      </c>
      <c r="C244" s="320" t="s">
        <v>6738</v>
      </c>
      <c r="D244" s="324" t="s">
        <v>43039</v>
      </c>
    </row>
    <row r="245" spans="1:4">
      <c r="A245" s="320">
        <v>20326</v>
      </c>
      <c r="B245" s="320" t="s">
        <v>6976</v>
      </c>
      <c r="C245" s="320" t="s">
        <v>6738</v>
      </c>
      <c r="D245" s="324" t="s">
        <v>44049</v>
      </c>
    </row>
    <row r="246" spans="1:4">
      <c r="A246" s="320">
        <v>329</v>
      </c>
      <c r="B246" s="320" t="s">
        <v>6977</v>
      </c>
      <c r="C246" s="320" t="s">
        <v>6738</v>
      </c>
      <c r="D246" s="324" t="s">
        <v>43846</v>
      </c>
    </row>
    <row r="247" spans="1:4">
      <c r="A247" s="320">
        <v>308</v>
      </c>
      <c r="B247" s="320" t="s">
        <v>6978</v>
      </c>
      <c r="C247" s="320" t="s">
        <v>6738</v>
      </c>
      <c r="D247" s="324" t="s">
        <v>44470</v>
      </c>
    </row>
    <row r="248" spans="1:4">
      <c r="A248" s="320">
        <v>39642</v>
      </c>
      <c r="B248" s="320" t="s">
        <v>6979</v>
      </c>
      <c r="C248" s="320" t="s">
        <v>6738</v>
      </c>
      <c r="D248" s="324" t="s">
        <v>43042</v>
      </c>
    </row>
    <row r="249" spans="1:4">
      <c r="A249" s="320">
        <v>39641</v>
      </c>
      <c r="B249" s="320" t="s">
        <v>6980</v>
      </c>
      <c r="C249" s="320" t="s">
        <v>6738</v>
      </c>
      <c r="D249" s="324" t="s">
        <v>39295</v>
      </c>
    </row>
    <row r="250" spans="1:4">
      <c r="A250" s="320">
        <v>39643</v>
      </c>
      <c r="B250" s="320" t="s">
        <v>6981</v>
      </c>
      <c r="C250" s="320" t="s">
        <v>6738</v>
      </c>
      <c r="D250" s="324" t="s">
        <v>39668</v>
      </c>
    </row>
    <row r="251" spans="1:4">
      <c r="A251" s="320">
        <v>39644</v>
      </c>
      <c r="B251" s="320" t="s">
        <v>6982</v>
      </c>
      <c r="C251" s="320" t="s">
        <v>6738</v>
      </c>
      <c r="D251" s="324" t="s">
        <v>41211</v>
      </c>
    </row>
    <row r="252" spans="1:4">
      <c r="A252" s="320">
        <v>39645</v>
      </c>
      <c r="B252" s="320" t="s">
        <v>6983</v>
      </c>
      <c r="C252" s="320" t="s">
        <v>6738</v>
      </c>
      <c r="D252" s="324" t="s">
        <v>39543</v>
      </c>
    </row>
    <row r="253" spans="1:4">
      <c r="A253" s="320">
        <v>41610</v>
      </c>
      <c r="B253" s="320" t="s">
        <v>6984</v>
      </c>
      <c r="C253" s="320" t="s">
        <v>6738</v>
      </c>
      <c r="D253" s="324" t="s">
        <v>44535</v>
      </c>
    </row>
    <row r="254" spans="1:4">
      <c r="A254" s="320">
        <v>41611</v>
      </c>
      <c r="B254" s="320" t="s">
        <v>6985</v>
      </c>
      <c r="C254" s="320" t="s">
        <v>6738</v>
      </c>
      <c r="D254" s="324" t="s">
        <v>44536</v>
      </c>
    </row>
    <row r="255" spans="1:4">
      <c r="A255" s="320">
        <v>41612</v>
      </c>
      <c r="B255" s="320" t="s">
        <v>6986</v>
      </c>
      <c r="C255" s="320" t="s">
        <v>6738</v>
      </c>
      <c r="D255" s="324" t="s">
        <v>44537</v>
      </c>
    </row>
    <row r="256" spans="1:4">
      <c r="A256" s="320">
        <v>41637</v>
      </c>
      <c r="B256" s="320" t="s">
        <v>6987</v>
      </c>
      <c r="C256" s="320" t="s">
        <v>6738</v>
      </c>
      <c r="D256" s="324" t="s">
        <v>44538</v>
      </c>
    </row>
    <row r="257" spans="1:4">
      <c r="A257" s="320">
        <v>41638</v>
      </c>
      <c r="B257" s="320" t="s">
        <v>6988</v>
      </c>
      <c r="C257" s="320" t="s">
        <v>6738</v>
      </c>
      <c r="D257" s="324" t="s">
        <v>44539</v>
      </c>
    </row>
    <row r="258" spans="1:4">
      <c r="A258" s="320">
        <v>41639</v>
      </c>
      <c r="B258" s="320" t="s">
        <v>6989</v>
      </c>
      <c r="C258" s="320" t="s">
        <v>6738</v>
      </c>
      <c r="D258" s="324" t="s">
        <v>44540</v>
      </c>
    </row>
    <row r="259" spans="1:4">
      <c r="A259" s="320">
        <v>11789</v>
      </c>
      <c r="B259" s="320" t="s">
        <v>6990</v>
      </c>
      <c r="C259" s="320" t="s">
        <v>6738</v>
      </c>
      <c r="D259" s="324" t="s">
        <v>44541</v>
      </c>
    </row>
    <row r="260" spans="1:4">
      <c r="A260" s="320">
        <v>20975</v>
      </c>
      <c r="B260" s="320" t="s">
        <v>6991</v>
      </c>
      <c r="C260" s="320" t="s">
        <v>6738</v>
      </c>
      <c r="D260" s="324" t="s">
        <v>44542</v>
      </c>
    </row>
    <row r="261" spans="1:4">
      <c r="A261" s="320">
        <v>20976</v>
      </c>
      <c r="B261" s="320" t="s">
        <v>6992</v>
      </c>
      <c r="C261" s="320" t="s">
        <v>6738</v>
      </c>
      <c r="D261" s="324" t="s">
        <v>44543</v>
      </c>
    </row>
    <row r="262" spans="1:4">
      <c r="A262" s="320">
        <v>40340</v>
      </c>
      <c r="B262" s="320" t="s">
        <v>6993</v>
      </c>
      <c r="C262" s="320" t="s">
        <v>6738</v>
      </c>
      <c r="D262" s="324" t="s">
        <v>44544</v>
      </c>
    </row>
    <row r="263" spans="1:4">
      <c r="A263" s="320">
        <v>40341</v>
      </c>
      <c r="B263" s="320" t="s">
        <v>6994</v>
      </c>
      <c r="C263" s="320" t="s">
        <v>6738</v>
      </c>
      <c r="D263" s="324" t="s">
        <v>44545</v>
      </c>
    </row>
    <row r="264" spans="1:4">
      <c r="A264" s="320">
        <v>40342</v>
      </c>
      <c r="B264" s="320" t="s">
        <v>6995</v>
      </c>
      <c r="C264" s="320" t="s">
        <v>6738</v>
      </c>
      <c r="D264" s="324" t="s">
        <v>44546</v>
      </c>
    </row>
    <row r="265" spans="1:4">
      <c r="A265" s="320">
        <v>40343</v>
      </c>
      <c r="B265" s="320" t="s">
        <v>6996</v>
      </c>
      <c r="C265" s="320" t="s">
        <v>6738</v>
      </c>
      <c r="D265" s="324" t="s">
        <v>44547</v>
      </c>
    </row>
    <row r="266" spans="1:4">
      <c r="A266" s="320">
        <v>40344</v>
      </c>
      <c r="B266" s="320" t="s">
        <v>6997</v>
      </c>
      <c r="C266" s="320" t="s">
        <v>6738</v>
      </c>
      <c r="D266" s="324" t="s">
        <v>44548</v>
      </c>
    </row>
    <row r="267" spans="1:4">
      <c r="A267" s="320">
        <v>40345</v>
      </c>
      <c r="B267" s="320" t="s">
        <v>6998</v>
      </c>
      <c r="C267" s="320" t="s">
        <v>6738</v>
      </c>
      <c r="D267" s="324" t="s">
        <v>44549</v>
      </c>
    </row>
    <row r="268" spans="1:4">
      <c r="A268" s="320">
        <v>40346</v>
      </c>
      <c r="B268" s="320" t="s">
        <v>6999</v>
      </c>
      <c r="C268" s="320" t="s">
        <v>6738</v>
      </c>
      <c r="D268" s="324" t="s">
        <v>44550</v>
      </c>
    </row>
    <row r="269" spans="1:4">
      <c r="A269" s="320">
        <v>40347</v>
      </c>
      <c r="B269" s="320" t="s">
        <v>7000</v>
      </c>
      <c r="C269" s="320" t="s">
        <v>6738</v>
      </c>
      <c r="D269" s="324" t="s">
        <v>44551</v>
      </c>
    </row>
    <row r="270" spans="1:4">
      <c r="A270" s="320">
        <v>38840</v>
      </c>
      <c r="B270" s="320" t="s">
        <v>7001</v>
      </c>
      <c r="C270" s="320" t="s">
        <v>6738</v>
      </c>
      <c r="D270" s="324" t="s">
        <v>39491</v>
      </c>
    </row>
    <row r="271" spans="1:4">
      <c r="A271" s="320">
        <v>38841</v>
      </c>
      <c r="B271" s="320" t="s">
        <v>7002</v>
      </c>
      <c r="C271" s="320" t="s">
        <v>6738</v>
      </c>
      <c r="D271" s="324" t="s">
        <v>44552</v>
      </c>
    </row>
    <row r="272" spans="1:4">
      <c r="A272" s="320">
        <v>38842</v>
      </c>
      <c r="B272" s="320" t="s">
        <v>7003</v>
      </c>
      <c r="C272" s="320" t="s">
        <v>6738</v>
      </c>
      <c r="D272" s="324" t="s">
        <v>44553</v>
      </c>
    </row>
    <row r="273" spans="1:4">
      <c r="A273" s="320">
        <v>38843</v>
      </c>
      <c r="B273" s="320" t="s">
        <v>7004</v>
      </c>
      <c r="C273" s="320" t="s">
        <v>6738</v>
      </c>
      <c r="D273" s="324" t="s">
        <v>42217</v>
      </c>
    </row>
    <row r="274" spans="1:4">
      <c r="A274" s="320">
        <v>43424</v>
      </c>
      <c r="B274" s="320" t="s">
        <v>7005</v>
      </c>
      <c r="C274" s="320" t="s">
        <v>6738</v>
      </c>
      <c r="D274" s="324" t="s">
        <v>44554</v>
      </c>
    </row>
    <row r="275" spans="1:4">
      <c r="A275" s="320">
        <v>43426</v>
      </c>
      <c r="B275" s="320" t="s">
        <v>7006</v>
      </c>
      <c r="C275" s="320" t="s">
        <v>6738</v>
      </c>
      <c r="D275" s="324" t="s">
        <v>44555</v>
      </c>
    </row>
    <row r="276" spans="1:4">
      <c r="A276" s="320">
        <v>12565</v>
      </c>
      <c r="B276" s="320" t="s">
        <v>7007</v>
      </c>
      <c r="C276" s="320" t="s">
        <v>6738</v>
      </c>
      <c r="D276" s="324" t="s">
        <v>44556</v>
      </c>
    </row>
    <row r="277" spans="1:4">
      <c r="A277" s="320">
        <v>12567</v>
      </c>
      <c r="B277" s="320" t="s">
        <v>7008</v>
      </c>
      <c r="C277" s="320" t="s">
        <v>6738</v>
      </c>
      <c r="D277" s="324" t="s">
        <v>44557</v>
      </c>
    </row>
    <row r="278" spans="1:4">
      <c r="A278" s="320">
        <v>12568</v>
      </c>
      <c r="B278" s="320" t="s">
        <v>7009</v>
      </c>
      <c r="C278" s="320" t="s">
        <v>6738</v>
      </c>
      <c r="D278" s="324" t="s">
        <v>44558</v>
      </c>
    </row>
    <row r="279" spans="1:4">
      <c r="A279" s="320">
        <v>43441</v>
      </c>
      <c r="B279" s="320" t="s">
        <v>7010</v>
      </c>
      <c r="C279" s="320" t="s">
        <v>6738</v>
      </c>
      <c r="D279" s="324" t="s">
        <v>43640</v>
      </c>
    </row>
    <row r="280" spans="1:4">
      <c r="A280" s="320">
        <v>43423</v>
      </c>
      <c r="B280" s="320" t="s">
        <v>7011</v>
      </c>
      <c r="C280" s="320" t="s">
        <v>6738</v>
      </c>
      <c r="D280" s="324" t="s">
        <v>44559</v>
      </c>
    </row>
    <row r="281" spans="1:4">
      <c r="A281" s="320">
        <v>12532</v>
      </c>
      <c r="B281" s="320" t="s">
        <v>7012</v>
      </c>
      <c r="C281" s="320" t="s">
        <v>6738</v>
      </c>
      <c r="D281" s="324" t="s">
        <v>44560</v>
      </c>
    </row>
    <row r="282" spans="1:4">
      <c r="A282" s="320">
        <v>43444</v>
      </c>
      <c r="B282" s="320" t="s">
        <v>7013</v>
      </c>
      <c r="C282" s="320" t="s">
        <v>6738</v>
      </c>
      <c r="D282" s="324" t="s">
        <v>44561</v>
      </c>
    </row>
    <row r="283" spans="1:4">
      <c r="A283" s="320">
        <v>12551</v>
      </c>
      <c r="B283" s="320" t="s">
        <v>7014</v>
      </c>
      <c r="C283" s="320" t="s">
        <v>6738</v>
      </c>
      <c r="D283" s="324" t="s">
        <v>44562</v>
      </c>
    </row>
    <row r="284" spans="1:4">
      <c r="A284" s="320">
        <v>43442</v>
      </c>
      <c r="B284" s="320" t="s">
        <v>7015</v>
      </c>
      <c r="C284" s="320" t="s">
        <v>6738</v>
      </c>
      <c r="D284" s="324" t="s">
        <v>42537</v>
      </c>
    </row>
    <row r="285" spans="1:4">
      <c r="A285" s="320">
        <v>43443</v>
      </c>
      <c r="B285" s="320" t="s">
        <v>7016</v>
      </c>
      <c r="C285" s="320" t="s">
        <v>6738</v>
      </c>
      <c r="D285" s="324" t="s">
        <v>44563</v>
      </c>
    </row>
    <row r="286" spans="1:4">
      <c r="A286" s="320">
        <v>12544</v>
      </c>
      <c r="B286" s="320" t="s">
        <v>7017</v>
      </c>
      <c r="C286" s="320" t="s">
        <v>6738</v>
      </c>
      <c r="D286" s="324" t="s">
        <v>44564</v>
      </c>
    </row>
    <row r="287" spans="1:4">
      <c r="A287" s="320">
        <v>12547</v>
      </c>
      <c r="B287" s="320" t="s">
        <v>7018</v>
      </c>
      <c r="C287" s="320" t="s">
        <v>6738</v>
      </c>
      <c r="D287" s="324" t="s">
        <v>44565</v>
      </c>
    </row>
    <row r="288" spans="1:4">
      <c r="A288" s="320">
        <v>43445</v>
      </c>
      <c r="B288" s="320" t="s">
        <v>7019</v>
      </c>
      <c r="C288" s="320" t="s">
        <v>6738</v>
      </c>
      <c r="D288" s="324" t="s">
        <v>44566</v>
      </c>
    </row>
    <row r="289" spans="1:4">
      <c r="A289" s="320">
        <v>12563</v>
      </c>
      <c r="B289" s="320" t="s">
        <v>7020</v>
      </c>
      <c r="C289" s="320" t="s">
        <v>6738</v>
      </c>
      <c r="D289" s="324" t="s">
        <v>44567</v>
      </c>
    </row>
    <row r="290" spans="1:4">
      <c r="A290" s="320">
        <v>43425</v>
      </c>
      <c r="B290" s="320" t="s">
        <v>7021</v>
      </c>
      <c r="C290" s="320" t="s">
        <v>6738</v>
      </c>
      <c r="D290" s="324" t="s">
        <v>44568</v>
      </c>
    </row>
    <row r="291" spans="1:4">
      <c r="A291" s="320">
        <v>43446</v>
      </c>
      <c r="B291" s="320" t="s">
        <v>7022</v>
      </c>
      <c r="C291" s="320" t="s">
        <v>6738</v>
      </c>
      <c r="D291" s="324" t="s">
        <v>44569</v>
      </c>
    </row>
    <row r="292" spans="1:4">
      <c r="A292" s="320">
        <v>43447</v>
      </c>
      <c r="B292" s="320" t="s">
        <v>7023</v>
      </c>
      <c r="C292" s="320" t="s">
        <v>6738</v>
      </c>
      <c r="D292" s="324" t="s">
        <v>44570</v>
      </c>
    </row>
    <row r="293" spans="1:4">
      <c r="A293" s="320">
        <v>43448</v>
      </c>
      <c r="B293" s="320" t="s">
        <v>7024</v>
      </c>
      <c r="C293" s="320" t="s">
        <v>6738</v>
      </c>
      <c r="D293" s="324" t="s">
        <v>44571</v>
      </c>
    </row>
    <row r="294" spans="1:4">
      <c r="A294" s="320">
        <v>13761</v>
      </c>
      <c r="B294" s="320" t="s">
        <v>7025</v>
      </c>
      <c r="C294" s="320" t="s">
        <v>6738</v>
      </c>
      <c r="D294" s="324" t="s">
        <v>44572</v>
      </c>
    </row>
    <row r="295" spans="1:4">
      <c r="A295" s="320">
        <v>12888</v>
      </c>
      <c r="B295" s="320" t="s">
        <v>7026</v>
      </c>
      <c r="C295" s="320" t="s">
        <v>7027</v>
      </c>
      <c r="D295" s="324" t="s">
        <v>44573</v>
      </c>
    </row>
    <row r="296" spans="1:4">
      <c r="A296" s="320">
        <v>12889</v>
      </c>
      <c r="B296" s="320" t="s">
        <v>7028</v>
      </c>
      <c r="C296" s="320" t="s">
        <v>7027</v>
      </c>
      <c r="D296" s="324" t="s">
        <v>44574</v>
      </c>
    </row>
    <row r="297" spans="1:4">
      <c r="A297" s="320">
        <v>4814</v>
      </c>
      <c r="B297" s="320" t="s">
        <v>7029</v>
      </c>
      <c r="C297" s="320" t="s">
        <v>6738</v>
      </c>
      <c r="D297" s="324" t="s">
        <v>40724</v>
      </c>
    </row>
    <row r="298" spans="1:4">
      <c r="A298" s="320">
        <v>25967</v>
      </c>
      <c r="B298" s="320" t="s">
        <v>7030</v>
      </c>
      <c r="C298" s="320" t="s">
        <v>6738</v>
      </c>
      <c r="D298" s="324" t="s">
        <v>44575</v>
      </c>
    </row>
    <row r="299" spans="1:4">
      <c r="A299" s="320">
        <v>6122</v>
      </c>
      <c r="B299" s="320" t="s">
        <v>7031</v>
      </c>
      <c r="C299" s="320" t="s">
        <v>6745</v>
      </c>
      <c r="D299" s="324" t="s">
        <v>40656</v>
      </c>
    </row>
    <row r="300" spans="1:4">
      <c r="A300" s="320">
        <v>40810</v>
      </c>
      <c r="B300" s="320" t="s">
        <v>7032</v>
      </c>
      <c r="C300" s="320" t="s">
        <v>6922</v>
      </c>
      <c r="D300" s="324" t="s">
        <v>44523</v>
      </c>
    </row>
    <row r="301" spans="1:4">
      <c r="A301" s="320">
        <v>21100</v>
      </c>
      <c r="B301" s="320" t="s">
        <v>7033</v>
      </c>
      <c r="C301" s="320" t="s">
        <v>6738</v>
      </c>
      <c r="D301" s="324" t="s">
        <v>44576</v>
      </c>
    </row>
    <row r="302" spans="1:4">
      <c r="A302" s="320">
        <v>11816</v>
      </c>
      <c r="B302" s="320" t="s">
        <v>7034</v>
      </c>
      <c r="C302" s="320" t="s">
        <v>6738</v>
      </c>
      <c r="D302" s="324" t="s">
        <v>44577</v>
      </c>
    </row>
    <row r="303" spans="1:4">
      <c r="A303" s="320">
        <v>11814</v>
      </c>
      <c r="B303" s="320" t="s">
        <v>7035</v>
      </c>
      <c r="C303" s="320" t="s">
        <v>6738</v>
      </c>
      <c r="D303" s="324" t="s">
        <v>44578</v>
      </c>
    </row>
    <row r="304" spans="1:4">
      <c r="A304" s="320">
        <v>14186</v>
      </c>
      <c r="B304" s="320" t="s">
        <v>7036</v>
      </c>
      <c r="C304" s="320" t="s">
        <v>6738</v>
      </c>
      <c r="D304" s="324" t="s">
        <v>44579</v>
      </c>
    </row>
    <row r="305" spans="1:4">
      <c r="A305" s="320">
        <v>14185</v>
      </c>
      <c r="B305" s="320" t="s">
        <v>7037</v>
      </c>
      <c r="C305" s="320" t="s">
        <v>6738</v>
      </c>
      <c r="D305" s="324" t="s">
        <v>44580</v>
      </c>
    </row>
    <row r="306" spans="1:4">
      <c r="A306" s="320">
        <v>11811</v>
      </c>
      <c r="B306" s="320" t="s">
        <v>7038</v>
      </c>
      <c r="C306" s="320" t="s">
        <v>6738</v>
      </c>
      <c r="D306" s="324" t="s">
        <v>44581</v>
      </c>
    </row>
    <row r="307" spans="1:4">
      <c r="A307" s="320">
        <v>26038</v>
      </c>
      <c r="B307" s="320" t="s">
        <v>7039</v>
      </c>
      <c r="C307" s="320" t="s">
        <v>6738</v>
      </c>
      <c r="D307" s="324" t="s">
        <v>44582</v>
      </c>
    </row>
    <row r="308" spans="1:4">
      <c r="A308" s="320">
        <v>34482</v>
      </c>
      <c r="B308" s="320" t="s">
        <v>7040</v>
      </c>
      <c r="C308" s="320" t="s">
        <v>6738</v>
      </c>
      <c r="D308" s="324" t="s">
        <v>44583</v>
      </c>
    </row>
    <row r="309" spans="1:4">
      <c r="A309" s="320">
        <v>34469</v>
      </c>
      <c r="B309" s="320" t="s">
        <v>7041</v>
      </c>
      <c r="C309" s="320" t="s">
        <v>6738</v>
      </c>
      <c r="D309" s="324" t="s">
        <v>44584</v>
      </c>
    </row>
    <row r="310" spans="1:4">
      <c r="A310" s="320">
        <v>34472</v>
      </c>
      <c r="B310" s="320" t="s">
        <v>7042</v>
      </c>
      <c r="C310" s="320" t="s">
        <v>6738</v>
      </c>
      <c r="D310" s="324" t="s">
        <v>44585</v>
      </c>
    </row>
    <row r="311" spans="1:4">
      <c r="A311" s="320">
        <v>34476</v>
      </c>
      <c r="B311" s="320" t="s">
        <v>7043</v>
      </c>
      <c r="C311" s="320" t="s">
        <v>6738</v>
      </c>
      <c r="D311" s="324" t="s">
        <v>44586</v>
      </c>
    </row>
    <row r="312" spans="1:4">
      <c r="A312" s="320">
        <v>34477</v>
      </c>
      <c r="B312" s="320" t="s">
        <v>7044</v>
      </c>
      <c r="C312" s="320" t="s">
        <v>6738</v>
      </c>
      <c r="D312" s="324" t="s">
        <v>44587</v>
      </c>
    </row>
    <row r="313" spans="1:4">
      <c r="A313" s="320">
        <v>42425</v>
      </c>
      <c r="B313" s="320" t="s">
        <v>7045</v>
      </c>
      <c r="C313" s="320" t="s">
        <v>6738</v>
      </c>
      <c r="D313" s="324" t="s">
        <v>44588</v>
      </c>
    </row>
    <row r="314" spans="1:4">
      <c r="A314" s="320">
        <v>42422</v>
      </c>
      <c r="B314" s="320" t="s">
        <v>7046</v>
      </c>
      <c r="C314" s="320" t="s">
        <v>6738</v>
      </c>
      <c r="D314" s="324" t="s">
        <v>44589</v>
      </c>
    </row>
    <row r="315" spans="1:4">
      <c r="A315" s="320">
        <v>43184</v>
      </c>
      <c r="B315" s="320" t="s">
        <v>7047</v>
      </c>
      <c r="C315" s="320" t="s">
        <v>6738</v>
      </c>
      <c r="D315" s="324" t="s">
        <v>44590</v>
      </c>
    </row>
    <row r="316" spans="1:4">
      <c r="A316" s="320">
        <v>42424</v>
      </c>
      <c r="B316" s="320" t="s">
        <v>7048</v>
      </c>
      <c r="C316" s="320" t="s">
        <v>6738</v>
      </c>
      <c r="D316" s="324" t="s">
        <v>44591</v>
      </c>
    </row>
    <row r="317" spans="1:4">
      <c r="A317" s="320">
        <v>42421</v>
      </c>
      <c r="B317" s="320" t="s">
        <v>7049</v>
      </c>
      <c r="C317" s="320" t="s">
        <v>6738</v>
      </c>
      <c r="D317" s="324" t="s">
        <v>44592</v>
      </c>
    </row>
    <row r="318" spans="1:4">
      <c r="A318" s="320">
        <v>42416</v>
      </c>
      <c r="B318" s="320" t="s">
        <v>7050</v>
      </c>
      <c r="C318" s="320" t="s">
        <v>6738</v>
      </c>
      <c r="D318" s="324" t="s">
        <v>44593</v>
      </c>
    </row>
    <row r="319" spans="1:4">
      <c r="A319" s="320">
        <v>42417</v>
      </c>
      <c r="B319" s="320" t="s">
        <v>7051</v>
      </c>
      <c r="C319" s="320" t="s">
        <v>6738</v>
      </c>
      <c r="D319" s="324" t="s">
        <v>44594</v>
      </c>
    </row>
    <row r="320" spans="1:4">
      <c r="A320" s="320">
        <v>42419</v>
      </c>
      <c r="B320" s="320" t="s">
        <v>7052</v>
      </c>
      <c r="C320" s="320" t="s">
        <v>6738</v>
      </c>
      <c r="D320" s="324" t="s">
        <v>44595</v>
      </c>
    </row>
    <row r="321" spans="1:4">
      <c r="A321" s="320">
        <v>42420</v>
      </c>
      <c r="B321" s="320" t="s">
        <v>7053</v>
      </c>
      <c r="C321" s="320" t="s">
        <v>6738</v>
      </c>
      <c r="D321" s="324" t="s">
        <v>44596</v>
      </c>
    </row>
    <row r="322" spans="1:4">
      <c r="A322" s="320">
        <v>43195</v>
      </c>
      <c r="B322" s="320" t="s">
        <v>7054</v>
      </c>
      <c r="C322" s="320" t="s">
        <v>6738</v>
      </c>
      <c r="D322" s="324" t="s">
        <v>44597</v>
      </c>
    </row>
    <row r="323" spans="1:4">
      <c r="A323" s="320">
        <v>43196</v>
      </c>
      <c r="B323" s="320" t="s">
        <v>7055</v>
      </c>
      <c r="C323" s="320" t="s">
        <v>6738</v>
      </c>
      <c r="D323" s="324" t="s">
        <v>44598</v>
      </c>
    </row>
    <row r="324" spans="1:4">
      <c r="A324" s="320">
        <v>43198</v>
      </c>
      <c r="B324" s="320" t="s">
        <v>7056</v>
      </c>
      <c r="C324" s="320" t="s">
        <v>6738</v>
      </c>
      <c r="D324" s="324" t="s">
        <v>44599</v>
      </c>
    </row>
    <row r="325" spans="1:4">
      <c r="A325" s="320">
        <v>43199</v>
      </c>
      <c r="B325" s="320" t="s">
        <v>7057</v>
      </c>
      <c r="C325" s="320" t="s">
        <v>6738</v>
      </c>
      <c r="D325" s="324" t="s">
        <v>44600</v>
      </c>
    </row>
    <row r="326" spans="1:4">
      <c r="A326" s="320">
        <v>43200</v>
      </c>
      <c r="B326" s="320" t="s">
        <v>7058</v>
      </c>
      <c r="C326" s="320" t="s">
        <v>6738</v>
      </c>
      <c r="D326" s="324" t="s">
        <v>44601</v>
      </c>
    </row>
    <row r="327" spans="1:4">
      <c r="A327" s="320">
        <v>39556</v>
      </c>
      <c r="B327" s="320" t="s">
        <v>7059</v>
      </c>
      <c r="C327" s="320" t="s">
        <v>6738</v>
      </c>
      <c r="D327" s="324" t="s">
        <v>44602</v>
      </c>
    </row>
    <row r="328" spans="1:4">
      <c r="A328" s="320">
        <v>39557</v>
      </c>
      <c r="B328" s="320" t="s">
        <v>7060</v>
      </c>
      <c r="C328" s="320" t="s">
        <v>6738</v>
      </c>
      <c r="D328" s="324" t="s">
        <v>44603</v>
      </c>
    </row>
    <row r="329" spans="1:4">
      <c r="A329" s="320">
        <v>39559</v>
      </c>
      <c r="B329" s="320" t="s">
        <v>7061</v>
      </c>
      <c r="C329" s="320" t="s">
        <v>6738</v>
      </c>
      <c r="D329" s="324" t="s">
        <v>44604</v>
      </c>
    </row>
    <row r="330" spans="1:4">
      <c r="A330" s="320">
        <v>39560</v>
      </c>
      <c r="B330" s="320" t="s">
        <v>7062</v>
      </c>
      <c r="C330" s="320" t="s">
        <v>6738</v>
      </c>
      <c r="D330" s="324" t="s">
        <v>44605</v>
      </c>
    </row>
    <row r="331" spans="1:4">
      <c r="A331" s="320">
        <v>39561</v>
      </c>
      <c r="B331" s="320" t="s">
        <v>7063</v>
      </c>
      <c r="C331" s="320" t="s">
        <v>6738</v>
      </c>
      <c r="D331" s="324" t="s">
        <v>44606</v>
      </c>
    </row>
    <row r="332" spans="1:4">
      <c r="A332" s="320">
        <v>43190</v>
      </c>
      <c r="B332" s="320" t="s">
        <v>7064</v>
      </c>
      <c r="C332" s="320" t="s">
        <v>6738</v>
      </c>
      <c r="D332" s="324" t="s">
        <v>44607</v>
      </c>
    </row>
    <row r="333" spans="1:4">
      <c r="A333" s="320">
        <v>39555</v>
      </c>
      <c r="B333" s="320" t="s">
        <v>7065</v>
      </c>
      <c r="C333" s="320" t="s">
        <v>6738</v>
      </c>
      <c r="D333" s="324" t="s">
        <v>44608</v>
      </c>
    </row>
    <row r="334" spans="1:4">
      <c r="A334" s="320">
        <v>43191</v>
      </c>
      <c r="B334" s="320" t="s">
        <v>7066</v>
      </c>
      <c r="C334" s="320" t="s">
        <v>6738</v>
      </c>
      <c r="D334" s="324" t="s">
        <v>44609</v>
      </c>
    </row>
    <row r="335" spans="1:4">
      <c r="A335" s="320">
        <v>39548</v>
      </c>
      <c r="B335" s="320" t="s">
        <v>7067</v>
      </c>
      <c r="C335" s="320" t="s">
        <v>6738</v>
      </c>
      <c r="D335" s="324" t="s">
        <v>44610</v>
      </c>
    </row>
    <row r="336" spans="1:4">
      <c r="A336" s="320">
        <v>43192</v>
      </c>
      <c r="B336" s="320" t="s">
        <v>7068</v>
      </c>
      <c r="C336" s="320" t="s">
        <v>6738</v>
      </c>
      <c r="D336" s="324" t="s">
        <v>44611</v>
      </c>
    </row>
    <row r="337" spans="1:4">
      <c r="A337" s="320">
        <v>39554</v>
      </c>
      <c r="B337" s="320" t="s">
        <v>7069</v>
      </c>
      <c r="C337" s="320" t="s">
        <v>6738</v>
      </c>
      <c r="D337" s="324" t="s">
        <v>44612</v>
      </c>
    </row>
    <row r="338" spans="1:4">
      <c r="A338" s="320">
        <v>43194</v>
      </c>
      <c r="B338" s="320" t="s">
        <v>7070</v>
      </c>
      <c r="C338" s="320" t="s">
        <v>6738</v>
      </c>
      <c r="D338" s="324" t="s">
        <v>44613</v>
      </c>
    </row>
    <row r="339" spans="1:4">
      <c r="A339" s="320">
        <v>39551</v>
      </c>
      <c r="B339" s="320" t="s">
        <v>7071</v>
      </c>
      <c r="C339" s="320" t="s">
        <v>6738</v>
      </c>
      <c r="D339" s="324" t="s">
        <v>44614</v>
      </c>
    </row>
    <row r="340" spans="1:4">
      <c r="A340" s="320">
        <v>43185</v>
      </c>
      <c r="B340" s="320" t="s">
        <v>7072</v>
      </c>
      <c r="C340" s="320" t="s">
        <v>6738</v>
      </c>
      <c r="D340" s="324" t="s">
        <v>44615</v>
      </c>
    </row>
    <row r="341" spans="1:4">
      <c r="A341" s="320">
        <v>43186</v>
      </c>
      <c r="B341" s="320" t="s">
        <v>7073</v>
      </c>
      <c r="C341" s="320" t="s">
        <v>6738</v>
      </c>
      <c r="D341" s="324" t="s">
        <v>44616</v>
      </c>
    </row>
    <row r="342" spans="1:4">
      <c r="A342" s="320">
        <v>43187</v>
      </c>
      <c r="B342" s="320" t="s">
        <v>7074</v>
      </c>
      <c r="C342" s="320" t="s">
        <v>6738</v>
      </c>
      <c r="D342" s="324" t="s">
        <v>44617</v>
      </c>
    </row>
    <row r="343" spans="1:4">
      <c r="A343" s="320">
        <v>43188</v>
      </c>
      <c r="B343" s="320" t="s">
        <v>7075</v>
      </c>
      <c r="C343" s="320" t="s">
        <v>6738</v>
      </c>
      <c r="D343" s="324" t="s">
        <v>44618</v>
      </c>
    </row>
    <row r="344" spans="1:4">
      <c r="A344" s="320">
        <v>43189</v>
      </c>
      <c r="B344" s="320" t="s">
        <v>7076</v>
      </c>
      <c r="C344" s="320" t="s">
        <v>6738</v>
      </c>
      <c r="D344" s="324" t="s">
        <v>44619</v>
      </c>
    </row>
    <row r="345" spans="1:4">
      <c r="A345" s="320">
        <v>39580</v>
      </c>
      <c r="B345" s="320" t="s">
        <v>7077</v>
      </c>
      <c r="C345" s="320" t="s">
        <v>6738</v>
      </c>
      <c r="D345" s="324" t="s">
        <v>44620</v>
      </c>
    </row>
    <row r="346" spans="1:4">
      <c r="A346" s="320">
        <v>39577</v>
      </c>
      <c r="B346" s="320" t="s">
        <v>7078</v>
      </c>
      <c r="C346" s="320" t="s">
        <v>6738</v>
      </c>
      <c r="D346" s="324" t="s">
        <v>44621</v>
      </c>
    </row>
    <row r="347" spans="1:4">
      <c r="A347" s="320">
        <v>39578</v>
      </c>
      <c r="B347" s="320" t="s">
        <v>7079</v>
      </c>
      <c r="C347" s="320" t="s">
        <v>6738</v>
      </c>
      <c r="D347" s="324" t="s">
        <v>44622</v>
      </c>
    </row>
    <row r="348" spans="1:4">
      <c r="A348" s="320">
        <v>39579</v>
      </c>
      <c r="B348" s="320" t="s">
        <v>7080</v>
      </c>
      <c r="C348" s="320" t="s">
        <v>6738</v>
      </c>
      <c r="D348" s="324" t="s">
        <v>44623</v>
      </c>
    </row>
    <row r="349" spans="1:4">
      <c r="A349" s="320">
        <v>39826</v>
      </c>
      <c r="B349" s="320" t="s">
        <v>7081</v>
      </c>
      <c r="C349" s="320" t="s">
        <v>6738</v>
      </c>
      <c r="D349" s="324" t="s">
        <v>44624</v>
      </c>
    </row>
    <row r="350" spans="1:4">
      <c r="A350" s="320">
        <v>10700</v>
      </c>
      <c r="B350" s="320" t="s">
        <v>7082</v>
      </c>
      <c r="C350" s="320" t="s">
        <v>6738</v>
      </c>
      <c r="D350" s="324" t="s">
        <v>44625</v>
      </c>
    </row>
    <row r="351" spans="1:4">
      <c r="A351" s="320">
        <v>346</v>
      </c>
      <c r="B351" s="320" t="s">
        <v>7083</v>
      </c>
      <c r="C351" s="320" t="s">
        <v>6751</v>
      </c>
      <c r="D351" s="324" t="s">
        <v>44626</v>
      </c>
    </row>
    <row r="352" spans="1:4">
      <c r="A352" s="320">
        <v>3312</v>
      </c>
      <c r="B352" s="320" t="s">
        <v>7084</v>
      </c>
      <c r="C352" s="320" t="s">
        <v>6751</v>
      </c>
      <c r="D352" s="324" t="s">
        <v>44627</v>
      </c>
    </row>
    <row r="353" spans="1:4">
      <c r="A353" s="320">
        <v>339</v>
      </c>
      <c r="B353" s="320" t="s">
        <v>7085</v>
      </c>
      <c r="C353" s="320" t="s">
        <v>6754</v>
      </c>
      <c r="D353" s="324" t="s">
        <v>44427</v>
      </c>
    </row>
    <row r="354" spans="1:4">
      <c r="A354" s="320">
        <v>340</v>
      </c>
      <c r="B354" s="320" t="s">
        <v>7086</v>
      </c>
      <c r="C354" s="320" t="s">
        <v>6754</v>
      </c>
      <c r="D354" s="324" t="s">
        <v>44094</v>
      </c>
    </row>
    <row r="355" spans="1:4">
      <c r="A355" s="320">
        <v>43130</v>
      </c>
      <c r="B355" s="320" t="s">
        <v>7087</v>
      </c>
      <c r="C355" s="320" t="s">
        <v>6751</v>
      </c>
      <c r="D355" s="324" t="s">
        <v>44628</v>
      </c>
    </row>
    <row r="356" spans="1:4">
      <c r="A356" s="320">
        <v>344</v>
      </c>
      <c r="B356" s="320" t="s">
        <v>7088</v>
      </c>
      <c r="C356" s="320" t="s">
        <v>6751</v>
      </c>
      <c r="D356" s="324" t="s">
        <v>44629</v>
      </c>
    </row>
    <row r="357" spans="1:4">
      <c r="A357" s="320">
        <v>345</v>
      </c>
      <c r="B357" s="320" t="s">
        <v>7089</v>
      </c>
      <c r="C357" s="320" t="s">
        <v>6751</v>
      </c>
      <c r="D357" s="324" t="s">
        <v>44630</v>
      </c>
    </row>
    <row r="358" spans="1:4">
      <c r="A358" s="320">
        <v>43131</v>
      </c>
      <c r="B358" s="320" t="s">
        <v>7090</v>
      </c>
      <c r="C358" s="320" t="s">
        <v>6751</v>
      </c>
      <c r="D358" s="324" t="s">
        <v>44631</v>
      </c>
    </row>
    <row r="359" spans="1:4">
      <c r="A359" s="320">
        <v>3313</v>
      </c>
      <c r="B359" s="320" t="s">
        <v>7091</v>
      </c>
      <c r="C359" s="320" t="s">
        <v>6751</v>
      </c>
      <c r="D359" s="324" t="s">
        <v>44632</v>
      </c>
    </row>
    <row r="360" spans="1:4">
      <c r="A360" s="320">
        <v>43132</v>
      </c>
      <c r="B360" s="320" t="s">
        <v>7092</v>
      </c>
      <c r="C360" s="320" t="s">
        <v>6751</v>
      </c>
      <c r="D360" s="324" t="s">
        <v>44628</v>
      </c>
    </row>
    <row r="361" spans="1:4">
      <c r="A361" s="320">
        <v>366</v>
      </c>
      <c r="B361" s="320" t="s">
        <v>7093</v>
      </c>
      <c r="C361" s="320" t="s">
        <v>6919</v>
      </c>
      <c r="D361" s="324" t="s">
        <v>43190</v>
      </c>
    </row>
    <row r="362" spans="1:4">
      <c r="A362" s="320">
        <v>367</v>
      </c>
      <c r="B362" s="320" t="s">
        <v>7094</v>
      </c>
      <c r="C362" s="320" t="s">
        <v>6919</v>
      </c>
      <c r="D362" s="324" t="s">
        <v>44633</v>
      </c>
    </row>
    <row r="363" spans="1:4">
      <c r="A363" s="320">
        <v>370</v>
      </c>
      <c r="B363" s="320" t="s">
        <v>7095</v>
      </c>
      <c r="C363" s="320" t="s">
        <v>6919</v>
      </c>
      <c r="D363" s="324" t="s">
        <v>44410</v>
      </c>
    </row>
    <row r="364" spans="1:4">
      <c r="A364" s="320">
        <v>368</v>
      </c>
      <c r="B364" s="320" t="s">
        <v>7096</v>
      </c>
      <c r="C364" s="320" t="s">
        <v>6919</v>
      </c>
      <c r="D364" s="324" t="s">
        <v>44634</v>
      </c>
    </row>
    <row r="365" spans="1:4">
      <c r="A365" s="320">
        <v>11075</v>
      </c>
      <c r="B365" s="320" t="s">
        <v>7097</v>
      </c>
      <c r="C365" s="320" t="s">
        <v>6919</v>
      </c>
      <c r="D365" s="324" t="s">
        <v>44635</v>
      </c>
    </row>
    <row r="366" spans="1:4">
      <c r="A366" s="320">
        <v>1381</v>
      </c>
      <c r="B366" s="320" t="s">
        <v>7098</v>
      </c>
      <c r="C366" s="320" t="s">
        <v>6751</v>
      </c>
      <c r="D366" s="324" t="s">
        <v>39671</v>
      </c>
    </row>
    <row r="367" spans="1:4">
      <c r="A367" s="320">
        <v>34353</v>
      </c>
      <c r="B367" s="320" t="s">
        <v>7099</v>
      </c>
      <c r="C367" s="320" t="s">
        <v>6751</v>
      </c>
      <c r="D367" s="324" t="s">
        <v>39906</v>
      </c>
    </row>
    <row r="368" spans="1:4">
      <c r="A368" s="320">
        <v>37595</v>
      </c>
      <c r="B368" s="320" t="s">
        <v>7100</v>
      </c>
      <c r="C368" s="320" t="s">
        <v>6751</v>
      </c>
      <c r="D368" s="324" t="s">
        <v>44636</v>
      </c>
    </row>
    <row r="369" spans="1:4">
      <c r="A369" s="320">
        <v>37596</v>
      </c>
      <c r="B369" s="320" t="s">
        <v>7101</v>
      </c>
      <c r="C369" s="320" t="s">
        <v>6751</v>
      </c>
      <c r="D369" s="324" t="s">
        <v>39206</v>
      </c>
    </row>
    <row r="370" spans="1:4">
      <c r="A370" s="320">
        <v>371</v>
      </c>
      <c r="B370" s="320" t="s">
        <v>7102</v>
      </c>
      <c r="C370" s="320" t="s">
        <v>6751</v>
      </c>
      <c r="D370" s="324" t="s">
        <v>39959</v>
      </c>
    </row>
    <row r="371" spans="1:4">
      <c r="A371" s="320">
        <v>37553</v>
      </c>
      <c r="B371" s="320" t="s">
        <v>7103</v>
      </c>
      <c r="C371" s="320" t="s">
        <v>6751</v>
      </c>
      <c r="D371" s="324" t="s">
        <v>39796</v>
      </c>
    </row>
    <row r="372" spans="1:4">
      <c r="A372" s="320">
        <v>37552</v>
      </c>
      <c r="B372" s="320" t="s">
        <v>7104</v>
      </c>
      <c r="C372" s="320" t="s">
        <v>6751</v>
      </c>
      <c r="D372" s="324" t="s">
        <v>43852</v>
      </c>
    </row>
    <row r="373" spans="1:4">
      <c r="A373" s="320">
        <v>36880</v>
      </c>
      <c r="B373" s="320" t="s">
        <v>7105</v>
      </c>
      <c r="C373" s="320" t="s">
        <v>6751</v>
      </c>
      <c r="D373" s="324" t="s">
        <v>39690</v>
      </c>
    </row>
    <row r="374" spans="1:4">
      <c r="A374" s="320">
        <v>34355</v>
      </c>
      <c r="B374" s="320" t="s">
        <v>7106</v>
      </c>
      <c r="C374" s="320" t="s">
        <v>6751</v>
      </c>
      <c r="D374" s="324" t="s">
        <v>44637</v>
      </c>
    </row>
    <row r="375" spans="1:4">
      <c r="A375" s="320">
        <v>130</v>
      </c>
      <c r="B375" s="320" t="s">
        <v>7107</v>
      </c>
      <c r="C375" s="320" t="s">
        <v>6751</v>
      </c>
      <c r="D375" s="324" t="s">
        <v>44638</v>
      </c>
    </row>
    <row r="376" spans="1:4">
      <c r="A376" s="320">
        <v>135</v>
      </c>
      <c r="B376" s="320" t="s">
        <v>7108</v>
      </c>
      <c r="C376" s="320" t="s">
        <v>6751</v>
      </c>
      <c r="D376" s="324" t="s">
        <v>43096</v>
      </c>
    </row>
    <row r="377" spans="1:4">
      <c r="A377" s="320">
        <v>36886</v>
      </c>
      <c r="B377" s="320" t="s">
        <v>7109</v>
      </c>
      <c r="C377" s="320" t="s">
        <v>6751</v>
      </c>
      <c r="D377" s="324" t="s">
        <v>39751</v>
      </c>
    </row>
    <row r="378" spans="1:4">
      <c r="A378" s="320">
        <v>38546</v>
      </c>
      <c r="B378" s="320" t="s">
        <v>7110</v>
      </c>
      <c r="C378" s="320" t="s">
        <v>6919</v>
      </c>
      <c r="D378" s="324" t="s">
        <v>44639</v>
      </c>
    </row>
    <row r="379" spans="1:4">
      <c r="A379" s="320">
        <v>34549</v>
      </c>
      <c r="B379" s="320" t="s">
        <v>7111</v>
      </c>
      <c r="C379" s="320" t="s">
        <v>6919</v>
      </c>
      <c r="D379" s="324" t="s">
        <v>44640</v>
      </c>
    </row>
    <row r="380" spans="1:4">
      <c r="A380" s="320">
        <v>6081</v>
      </c>
      <c r="B380" s="320" t="s">
        <v>7112</v>
      </c>
      <c r="C380" s="320" t="s">
        <v>6919</v>
      </c>
      <c r="D380" s="324" t="s">
        <v>39667</v>
      </c>
    </row>
    <row r="381" spans="1:4">
      <c r="A381" s="320">
        <v>6077</v>
      </c>
      <c r="B381" s="320" t="s">
        <v>7113</v>
      </c>
      <c r="C381" s="320" t="s">
        <v>6919</v>
      </c>
      <c r="D381" s="324" t="s">
        <v>40672</v>
      </c>
    </row>
    <row r="382" spans="1:4">
      <c r="A382" s="320">
        <v>6079</v>
      </c>
      <c r="B382" s="320" t="s">
        <v>7114</v>
      </c>
      <c r="C382" s="320" t="s">
        <v>6919</v>
      </c>
      <c r="D382" s="324" t="s">
        <v>39832</v>
      </c>
    </row>
    <row r="383" spans="1:4">
      <c r="A383" s="320">
        <v>1091</v>
      </c>
      <c r="B383" s="320" t="s">
        <v>7115</v>
      </c>
      <c r="C383" s="320" t="s">
        <v>6738</v>
      </c>
      <c r="D383" s="324" t="s">
        <v>40552</v>
      </c>
    </row>
    <row r="384" spans="1:4">
      <c r="A384" s="320">
        <v>1094</v>
      </c>
      <c r="B384" s="320" t="s">
        <v>7116</v>
      </c>
      <c r="C384" s="320" t="s">
        <v>6738</v>
      </c>
      <c r="D384" s="324" t="s">
        <v>40689</v>
      </c>
    </row>
    <row r="385" spans="1:4">
      <c r="A385" s="320">
        <v>1095</v>
      </c>
      <c r="B385" s="320" t="s">
        <v>7117</v>
      </c>
      <c r="C385" s="320" t="s">
        <v>6738</v>
      </c>
      <c r="D385" s="324" t="s">
        <v>44641</v>
      </c>
    </row>
    <row r="386" spans="1:4">
      <c r="A386" s="320">
        <v>1092</v>
      </c>
      <c r="B386" s="320" t="s">
        <v>7118</v>
      </c>
      <c r="C386" s="320" t="s">
        <v>6738</v>
      </c>
      <c r="D386" s="324" t="s">
        <v>44642</v>
      </c>
    </row>
    <row r="387" spans="1:4">
      <c r="A387" s="320">
        <v>1093</v>
      </c>
      <c r="B387" s="320" t="s">
        <v>7119</v>
      </c>
      <c r="C387" s="320" t="s">
        <v>6738</v>
      </c>
      <c r="D387" s="324" t="s">
        <v>44643</v>
      </c>
    </row>
    <row r="388" spans="1:4">
      <c r="A388" s="320">
        <v>1090</v>
      </c>
      <c r="B388" s="320" t="s">
        <v>7120</v>
      </c>
      <c r="C388" s="320" t="s">
        <v>6738</v>
      </c>
      <c r="D388" s="324" t="s">
        <v>44644</v>
      </c>
    </row>
    <row r="389" spans="1:4">
      <c r="A389" s="320">
        <v>1096</v>
      </c>
      <c r="B389" s="320" t="s">
        <v>7121</v>
      </c>
      <c r="C389" s="320" t="s">
        <v>6738</v>
      </c>
      <c r="D389" s="324" t="s">
        <v>44645</v>
      </c>
    </row>
    <row r="390" spans="1:4">
      <c r="A390" s="320">
        <v>1097</v>
      </c>
      <c r="B390" s="320" t="s">
        <v>7122</v>
      </c>
      <c r="C390" s="320" t="s">
        <v>6738</v>
      </c>
      <c r="D390" s="324" t="s">
        <v>44646</v>
      </c>
    </row>
    <row r="391" spans="1:4">
      <c r="A391" s="320">
        <v>378</v>
      </c>
      <c r="B391" s="320" t="s">
        <v>7123</v>
      </c>
      <c r="C391" s="320" t="s">
        <v>6745</v>
      </c>
      <c r="D391" s="324" t="s">
        <v>40656</v>
      </c>
    </row>
    <row r="392" spans="1:4">
      <c r="A392" s="320">
        <v>40911</v>
      </c>
      <c r="B392" s="320" t="s">
        <v>7124</v>
      </c>
      <c r="C392" s="320" t="s">
        <v>6922</v>
      </c>
      <c r="D392" s="324" t="s">
        <v>44523</v>
      </c>
    </row>
    <row r="393" spans="1:4">
      <c r="A393" s="320">
        <v>33939</v>
      </c>
      <c r="B393" s="320" t="s">
        <v>7125</v>
      </c>
      <c r="C393" s="320" t="s">
        <v>6745</v>
      </c>
      <c r="D393" s="324" t="s">
        <v>44647</v>
      </c>
    </row>
    <row r="394" spans="1:4">
      <c r="A394" s="320">
        <v>40815</v>
      </c>
      <c r="B394" s="320" t="s">
        <v>7126</v>
      </c>
      <c r="C394" s="320" t="s">
        <v>6922</v>
      </c>
      <c r="D394" s="324" t="s">
        <v>44648</v>
      </c>
    </row>
    <row r="395" spans="1:4">
      <c r="A395" s="320">
        <v>34760</v>
      </c>
      <c r="B395" s="320" t="s">
        <v>7127</v>
      </c>
      <c r="C395" s="320" t="s">
        <v>6745</v>
      </c>
      <c r="D395" s="324" t="s">
        <v>44649</v>
      </c>
    </row>
    <row r="396" spans="1:4">
      <c r="A396" s="320">
        <v>40935</v>
      </c>
      <c r="B396" s="320" t="s">
        <v>7128</v>
      </c>
      <c r="C396" s="320" t="s">
        <v>6922</v>
      </c>
      <c r="D396" s="324" t="s">
        <v>44650</v>
      </c>
    </row>
    <row r="397" spans="1:4">
      <c r="A397" s="320">
        <v>33952</v>
      </c>
      <c r="B397" s="320" t="s">
        <v>7129</v>
      </c>
      <c r="C397" s="320" t="s">
        <v>6745</v>
      </c>
      <c r="D397" s="324" t="s">
        <v>44651</v>
      </c>
    </row>
    <row r="398" spans="1:4">
      <c r="A398" s="320">
        <v>40816</v>
      </c>
      <c r="B398" s="320" t="s">
        <v>7130</v>
      </c>
      <c r="C398" s="320" t="s">
        <v>6922</v>
      </c>
      <c r="D398" s="324" t="s">
        <v>44652</v>
      </c>
    </row>
    <row r="399" spans="1:4">
      <c r="A399" s="320">
        <v>33953</v>
      </c>
      <c r="B399" s="320" t="s">
        <v>7131</v>
      </c>
      <c r="C399" s="320" t="s">
        <v>6745</v>
      </c>
      <c r="D399" s="324" t="s">
        <v>44653</v>
      </c>
    </row>
    <row r="400" spans="1:4">
      <c r="A400" s="320">
        <v>40817</v>
      </c>
      <c r="B400" s="320" t="s">
        <v>7132</v>
      </c>
      <c r="C400" s="320" t="s">
        <v>6922</v>
      </c>
      <c r="D400" s="324" t="s">
        <v>44654</v>
      </c>
    </row>
    <row r="401" spans="1:4">
      <c r="A401" s="320">
        <v>13348</v>
      </c>
      <c r="B401" s="320" t="s">
        <v>7133</v>
      </c>
      <c r="C401" s="320" t="s">
        <v>6738</v>
      </c>
      <c r="D401" s="324" t="s">
        <v>44438</v>
      </c>
    </row>
    <row r="402" spans="1:4">
      <c r="A402" s="320">
        <v>39211</v>
      </c>
      <c r="B402" s="320" t="s">
        <v>7134</v>
      </c>
      <c r="C402" s="320" t="s">
        <v>6738</v>
      </c>
      <c r="D402" s="324" t="s">
        <v>39632</v>
      </c>
    </row>
    <row r="403" spans="1:4">
      <c r="A403" s="320">
        <v>39212</v>
      </c>
      <c r="B403" s="320" t="s">
        <v>7135</v>
      </c>
      <c r="C403" s="320" t="s">
        <v>6738</v>
      </c>
      <c r="D403" s="324" t="s">
        <v>39721</v>
      </c>
    </row>
    <row r="404" spans="1:4">
      <c r="A404" s="320">
        <v>39208</v>
      </c>
      <c r="B404" s="320" t="s">
        <v>7136</v>
      </c>
      <c r="C404" s="320" t="s">
        <v>6738</v>
      </c>
      <c r="D404" s="324" t="s">
        <v>39622</v>
      </c>
    </row>
    <row r="405" spans="1:4">
      <c r="A405" s="320">
        <v>39210</v>
      </c>
      <c r="B405" s="320" t="s">
        <v>7137</v>
      </c>
      <c r="C405" s="320" t="s">
        <v>6738</v>
      </c>
      <c r="D405" s="324" t="s">
        <v>44000</v>
      </c>
    </row>
    <row r="406" spans="1:4">
      <c r="A406" s="320">
        <v>39214</v>
      </c>
      <c r="B406" s="320" t="s">
        <v>7138</v>
      </c>
      <c r="C406" s="320" t="s">
        <v>6738</v>
      </c>
      <c r="D406" s="324" t="s">
        <v>44434</v>
      </c>
    </row>
    <row r="407" spans="1:4">
      <c r="A407" s="320">
        <v>39213</v>
      </c>
      <c r="B407" s="320" t="s">
        <v>7139</v>
      </c>
      <c r="C407" s="320" t="s">
        <v>6738</v>
      </c>
      <c r="D407" s="324" t="s">
        <v>44655</v>
      </c>
    </row>
    <row r="408" spans="1:4">
      <c r="A408" s="320">
        <v>39209</v>
      </c>
      <c r="B408" s="320" t="s">
        <v>7140</v>
      </c>
      <c r="C408" s="320" t="s">
        <v>6738</v>
      </c>
      <c r="D408" s="324" t="s">
        <v>39428</v>
      </c>
    </row>
    <row r="409" spans="1:4">
      <c r="A409" s="320">
        <v>39207</v>
      </c>
      <c r="B409" s="320" t="s">
        <v>7141</v>
      </c>
      <c r="C409" s="320" t="s">
        <v>6738</v>
      </c>
      <c r="D409" s="324" t="s">
        <v>44000</v>
      </c>
    </row>
    <row r="410" spans="1:4">
      <c r="A410" s="320">
        <v>39215</v>
      </c>
      <c r="B410" s="320" t="s">
        <v>7142</v>
      </c>
      <c r="C410" s="320" t="s">
        <v>6738</v>
      </c>
      <c r="D410" s="324" t="s">
        <v>39769</v>
      </c>
    </row>
    <row r="411" spans="1:4">
      <c r="A411" s="320">
        <v>39216</v>
      </c>
      <c r="B411" s="320" t="s">
        <v>7143</v>
      </c>
      <c r="C411" s="320" t="s">
        <v>6738</v>
      </c>
      <c r="D411" s="324" t="s">
        <v>43555</v>
      </c>
    </row>
    <row r="412" spans="1:4">
      <c r="A412" s="320">
        <v>11267</v>
      </c>
      <c r="B412" s="320" t="s">
        <v>7144</v>
      </c>
      <c r="C412" s="320" t="s">
        <v>6738</v>
      </c>
      <c r="D412" s="324" t="s">
        <v>39624</v>
      </c>
    </row>
    <row r="413" spans="1:4">
      <c r="A413" s="320">
        <v>379</v>
      </c>
      <c r="B413" s="320" t="s">
        <v>7145</v>
      </c>
      <c r="C413" s="320" t="s">
        <v>6738</v>
      </c>
      <c r="D413" s="324" t="s">
        <v>39624</v>
      </c>
    </row>
    <row r="414" spans="1:4">
      <c r="A414" s="320">
        <v>510</v>
      </c>
      <c r="B414" s="320" t="s">
        <v>7146</v>
      </c>
      <c r="C414" s="320" t="s">
        <v>6751</v>
      </c>
      <c r="D414" s="324" t="s">
        <v>44656</v>
      </c>
    </row>
    <row r="415" spans="1:4">
      <c r="A415" s="320">
        <v>516</v>
      </c>
      <c r="B415" s="320" t="s">
        <v>7147</v>
      </c>
      <c r="C415" s="320" t="s">
        <v>6751</v>
      </c>
      <c r="D415" s="324" t="s">
        <v>41709</v>
      </c>
    </row>
    <row r="416" spans="1:4">
      <c r="A416" s="320">
        <v>509</v>
      </c>
      <c r="B416" s="320" t="s">
        <v>7148</v>
      </c>
      <c r="C416" s="320" t="s">
        <v>6751</v>
      </c>
      <c r="D416" s="324" t="s">
        <v>42007</v>
      </c>
    </row>
    <row r="417" spans="1:4">
      <c r="A417" s="320">
        <v>40331</v>
      </c>
      <c r="B417" s="320" t="s">
        <v>7149</v>
      </c>
      <c r="C417" s="320" t="s">
        <v>6745</v>
      </c>
      <c r="D417" s="324" t="s">
        <v>44657</v>
      </c>
    </row>
    <row r="418" spans="1:4">
      <c r="A418" s="320">
        <v>40930</v>
      </c>
      <c r="B418" s="320" t="s">
        <v>7150</v>
      </c>
      <c r="C418" s="320" t="s">
        <v>6922</v>
      </c>
      <c r="D418" s="324" t="s">
        <v>44658</v>
      </c>
    </row>
    <row r="419" spans="1:4">
      <c r="A419" s="320">
        <v>11761</v>
      </c>
      <c r="B419" s="320" t="s">
        <v>7151</v>
      </c>
      <c r="C419" s="320" t="s">
        <v>6738</v>
      </c>
      <c r="D419" s="324" t="s">
        <v>44659</v>
      </c>
    </row>
    <row r="420" spans="1:4">
      <c r="A420" s="320">
        <v>377</v>
      </c>
      <c r="B420" s="320" t="s">
        <v>7152</v>
      </c>
      <c r="C420" s="320" t="s">
        <v>6738</v>
      </c>
      <c r="D420" s="324" t="s">
        <v>41097</v>
      </c>
    </row>
    <row r="421" spans="1:4">
      <c r="A421" s="320">
        <v>7588</v>
      </c>
      <c r="B421" s="320" t="s">
        <v>7153</v>
      </c>
      <c r="C421" s="320" t="s">
        <v>6738</v>
      </c>
      <c r="D421" s="324" t="s">
        <v>44660</v>
      </c>
    </row>
    <row r="422" spans="1:4">
      <c r="A422" s="320">
        <v>34392</v>
      </c>
      <c r="B422" s="320" t="s">
        <v>7154</v>
      </c>
      <c r="C422" s="320" t="s">
        <v>6745</v>
      </c>
      <c r="D422" s="324" t="s">
        <v>42570</v>
      </c>
    </row>
    <row r="423" spans="1:4">
      <c r="A423" s="320">
        <v>40908</v>
      </c>
      <c r="B423" s="320" t="s">
        <v>7155</v>
      </c>
      <c r="C423" s="320" t="s">
        <v>6922</v>
      </c>
      <c r="D423" s="324" t="s">
        <v>44661</v>
      </c>
    </row>
    <row r="424" spans="1:4">
      <c r="A424" s="320">
        <v>34551</v>
      </c>
      <c r="B424" s="320" t="s">
        <v>7156</v>
      </c>
      <c r="C424" s="320" t="s">
        <v>6745</v>
      </c>
      <c r="D424" s="324" t="s">
        <v>40893</v>
      </c>
    </row>
    <row r="425" spans="1:4">
      <c r="A425" s="320">
        <v>41078</v>
      </c>
      <c r="B425" s="320" t="s">
        <v>7157</v>
      </c>
      <c r="C425" s="320" t="s">
        <v>6922</v>
      </c>
      <c r="D425" s="324" t="s">
        <v>44662</v>
      </c>
    </row>
    <row r="426" spans="1:4">
      <c r="A426" s="320">
        <v>246</v>
      </c>
      <c r="B426" s="320" t="s">
        <v>7158</v>
      </c>
      <c r="C426" s="320" t="s">
        <v>6745</v>
      </c>
      <c r="D426" s="324" t="s">
        <v>42393</v>
      </c>
    </row>
    <row r="427" spans="1:4">
      <c r="A427" s="320">
        <v>40927</v>
      </c>
      <c r="B427" s="320" t="s">
        <v>7159</v>
      </c>
      <c r="C427" s="320" t="s">
        <v>6922</v>
      </c>
      <c r="D427" s="324" t="s">
        <v>44663</v>
      </c>
    </row>
    <row r="428" spans="1:4">
      <c r="A428" s="320">
        <v>2350</v>
      </c>
      <c r="B428" s="320" t="s">
        <v>7160</v>
      </c>
      <c r="C428" s="320" t="s">
        <v>6745</v>
      </c>
      <c r="D428" s="324" t="s">
        <v>42150</v>
      </c>
    </row>
    <row r="429" spans="1:4">
      <c r="A429" s="320">
        <v>40812</v>
      </c>
      <c r="B429" s="320" t="s">
        <v>7161</v>
      </c>
      <c r="C429" s="320" t="s">
        <v>6922</v>
      </c>
      <c r="D429" s="324" t="s">
        <v>44664</v>
      </c>
    </row>
    <row r="430" spans="1:4">
      <c r="A430" s="320">
        <v>245</v>
      </c>
      <c r="B430" s="320" t="s">
        <v>7162</v>
      </c>
      <c r="C430" s="320" t="s">
        <v>6745</v>
      </c>
      <c r="D430" s="324" t="s">
        <v>42585</v>
      </c>
    </row>
    <row r="431" spans="1:4">
      <c r="A431" s="320">
        <v>41090</v>
      </c>
      <c r="B431" s="320" t="s">
        <v>7163</v>
      </c>
      <c r="C431" s="320" t="s">
        <v>6922</v>
      </c>
      <c r="D431" s="324" t="s">
        <v>44665</v>
      </c>
    </row>
    <row r="432" spans="1:4">
      <c r="A432" s="320">
        <v>251</v>
      </c>
      <c r="B432" s="320" t="s">
        <v>7164</v>
      </c>
      <c r="C432" s="320" t="s">
        <v>6745</v>
      </c>
      <c r="D432" s="324" t="s">
        <v>41186</v>
      </c>
    </row>
    <row r="433" spans="1:4">
      <c r="A433" s="320">
        <v>40975</v>
      </c>
      <c r="B433" s="320" t="s">
        <v>7165</v>
      </c>
      <c r="C433" s="320" t="s">
        <v>6922</v>
      </c>
      <c r="D433" s="324" t="s">
        <v>44666</v>
      </c>
    </row>
    <row r="434" spans="1:4">
      <c r="A434" s="320">
        <v>6127</v>
      </c>
      <c r="B434" s="320" t="s">
        <v>7166</v>
      </c>
      <c r="C434" s="320" t="s">
        <v>6745</v>
      </c>
      <c r="D434" s="324" t="s">
        <v>42393</v>
      </c>
    </row>
    <row r="435" spans="1:4">
      <c r="A435" s="320">
        <v>41072</v>
      </c>
      <c r="B435" s="320" t="s">
        <v>7167</v>
      </c>
      <c r="C435" s="320" t="s">
        <v>6922</v>
      </c>
      <c r="D435" s="324" t="s">
        <v>44667</v>
      </c>
    </row>
    <row r="436" spans="1:4">
      <c r="A436" s="320">
        <v>6121</v>
      </c>
      <c r="B436" s="320" t="s">
        <v>7168</v>
      </c>
      <c r="C436" s="320" t="s">
        <v>6745</v>
      </c>
      <c r="D436" s="324" t="s">
        <v>44668</v>
      </c>
    </row>
    <row r="437" spans="1:4">
      <c r="A437" s="320">
        <v>41071</v>
      </c>
      <c r="B437" s="320" t="s">
        <v>7169</v>
      </c>
      <c r="C437" s="320" t="s">
        <v>6922</v>
      </c>
      <c r="D437" s="324" t="s">
        <v>44669</v>
      </c>
    </row>
    <row r="438" spans="1:4">
      <c r="A438" s="320">
        <v>244</v>
      </c>
      <c r="B438" s="320" t="s">
        <v>7170</v>
      </c>
      <c r="C438" s="320" t="s">
        <v>6745</v>
      </c>
      <c r="D438" s="324" t="s">
        <v>40947</v>
      </c>
    </row>
    <row r="439" spans="1:4">
      <c r="A439" s="320">
        <v>41093</v>
      </c>
      <c r="B439" s="320" t="s">
        <v>7171</v>
      </c>
      <c r="C439" s="320" t="s">
        <v>6922</v>
      </c>
      <c r="D439" s="324" t="s">
        <v>44670</v>
      </c>
    </row>
    <row r="440" spans="1:4">
      <c r="A440" s="320">
        <v>532</v>
      </c>
      <c r="B440" s="320" t="s">
        <v>7172</v>
      </c>
      <c r="C440" s="320" t="s">
        <v>6745</v>
      </c>
      <c r="D440" s="324" t="s">
        <v>39365</v>
      </c>
    </row>
    <row r="441" spans="1:4">
      <c r="A441" s="320">
        <v>40931</v>
      </c>
      <c r="B441" s="320" t="s">
        <v>7173</v>
      </c>
      <c r="C441" s="320" t="s">
        <v>6922</v>
      </c>
      <c r="D441" s="324" t="s">
        <v>44671</v>
      </c>
    </row>
    <row r="442" spans="1:4">
      <c r="A442" s="320">
        <v>36150</v>
      </c>
      <c r="B442" s="320" t="s">
        <v>7174</v>
      </c>
      <c r="C442" s="320" t="s">
        <v>6738</v>
      </c>
      <c r="D442" s="324" t="s">
        <v>40376</v>
      </c>
    </row>
    <row r="443" spans="1:4">
      <c r="A443" s="320">
        <v>4760</v>
      </c>
      <c r="B443" s="320" t="s">
        <v>7175</v>
      </c>
      <c r="C443" s="320" t="s">
        <v>6745</v>
      </c>
      <c r="D443" s="324" t="s">
        <v>42062</v>
      </c>
    </row>
    <row r="444" spans="1:4">
      <c r="A444" s="320">
        <v>41069</v>
      </c>
      <c r="B444" s="320" t="s">
        <v>7176</v>
      </c>
      <c r="C444" s="320" t="s">
        <v>6922</v>
      </c>
      <c r="D444" s="324" t="s">
        <v>44672</v>
      </c>
    </row>
    <row r="445" spans="1:4">
      <c r="A445" s="320">
        <v>10422</v>
      </c>
      <c r="B445" s="320" t="s">
        <v>7177</v>
      </c>
      <c r="C445" s="320" t="s">
        <v>6738</v>
      </c>
      <c r="D445" s="324" t="s">
        <v>44673</v>
      </c>
    </row>
    <row r="446" spans="1:4">
      <c r="A446" s="320">
        <v>10420</v>
      </c>
      <c r="B446" s="320" t="s">
        <v>7178</v>
      </c>
      <c r="C446" s="320" t="s">
        <v>6738</v>
      </c>
      <c r="D446" s="324" t="s">
        <v>44674</v>
      </c>
    </row>
    <row r="447" spans="1:4">
      <c r="A447" s="320">
        <v>10421</v>
      </c>
      <c r="B447" s="320" t="s">
        <v>7179</v>
      </c>
      <c r="C447" s="320" t="s">
        <v>6738</v>
      </c>
      <c r="D447" s="324" t="s">
        <v>44675</v>
      </c>
    </row>
    <row r="448" spans="1:4">
      <c r="A448" s="320">
        <v>36520</v>
      </c>
      <c r="B448" s="320" t="s">
        <v>7180</v>
      </c>
      <c r="C448" s="320" t="s">
        <v>6738</v>
      </c>
      <c r="D448" s="324" t="s">
        <v>44676</v>
      </c>
    </row>
    <row r="449" spans="1:4">
      <c r="A449" s="320">
        <v>10</v>
      </c>
      <c r="B449" s="320" t="s">
        <v>7181</v>
      </c>
      <c r="C449" s="320" t="s">
        <v>6738</v>
      </c>
      <c r="D449" s="324" t="s">
        <v>44449</v>
      </c>
    </row>
    <row r="450" spans="1:4">
      <c r="A450" s="320">
        <v>4815</v>
      </c>
      <c r="B450" s="320" t="s">
        <v>7182</v>
      </c>
      <c r="C450" s="320" t="s">
        <v>6738</v>
      </c>
      <c r="D450" s="324" t="s">
        <v>39870</v>
      </c>
    </row>
    <row r="451" spans="1:4">
      <c r="A451" s="320">
        <v>541</v>
      </c>
      <c r="B451" s="320" t="s">
        <v>7183</v>
      </c>
      <c r="C451" s="320" t="s">
        <v>6738</v>
      </c>
      <c r="D451" s="324" t="s">
        <v>44677</v>
      </c>
    </row>
    <row r="452" spans="1:4">
      <c r="A452" s="320">
        <v>542</v>
      </c>
      <c r="B452" s="320" t="s">
        <v>7184</v>
      </c>
      <c r="C452" s="320" t="s">
        <v>6738</v>
      </c>
      <c r="D452" s="324" t="s">
        <v>44678</v>
      </c>
    </row>
    <row r="453" spans="1:4">
      <c r="A453" s="320">
        <v>540</v>
      </c>
      <c r="B453" s="320" t="s">
        <v>7185</v>
      </c>
      <c r="C453" s="320" t="s">
        <v>6738</v>
      </c>
      <c r="D453" s="324" t="s">
        <v>44679</v>
      </c>
    </row>
    <row r="454" spans="1:4">
      <c r="A454" s="320">
        <v>38364</v>
      </c>
      <c r="B454" s="320" t="s">
        <v>7186</v>
      </c>
      <c r="C454" s="320" t="s">
        <v>6738</v>
      </c>
      <c r="D454" s="324" t="s">
        <v>44680</v>
      </c>
    </row>
    <row r="455" spans="1:4">
      <c r="A455" s="320">
        <v>11692</v>
      </c>
      <c r="B455" s="320" t="s">
        <v>7187</v>
      </c>
      <c r="C455" s="320" t="s">
        <v>6736</v>
      </c>
      <c r="D455" s="324" t="s">
        <v>44681</v>
      </c>
    </row>
    <row r="456" spans="1:4">
      <c r="A456" s="320">
        <v>1746</v>
      </c>
      <c r="B456" s="320" t="s">
        <v>7188</v>
      </c>
      <c r="C456" s="320" t="s">
        <v>6738</v>
      </c>
      <c r="D456" s="324" t="s">
        <v>44682</v>
      </c>
    </row>
    <row r="457" spans="1:4">
      <c r="A457" s="320">
        <v>1748</v>
      </c>
      <c r="B457" s="320" t="s">
        <v>7189</v>
      </c>
      <c r="C457" s="320" t="s">
        <v>6738</v>
      </c>
      <c r="D457" s="324" t="s">
        <v>44683</v>
      </c>
    </row>
    <row r="458" spans="1:4">
      <c r="A458" s="320">
        <v>1749</v>
      </c>
      <c r="B458" s="320" t="s">
        <v>7190</v>
      </c>
      <c r="C458" s="320" t="s">
        <v>6738</v>
      </c>
      <c r="D458" s="324" t="s">
        <v>44684</v>
      </c>
    </row>
    <row r="459" spans="1:4">
      <c r="A459" s="320">
        <v>37412</v>
      </c>
      <c r="B459" s="320" t="s">
        <v>7191</v>
      </c>
      <c r="C459" s="320" t="s">
        <v>6738</v>
      </c>
      <c r="D459" s="324" t="s">
        <v>40165</v>
      </c>
    </row>
    <row r="460" spans="1:4">
      <c r="A460" s="320">
        <v>1745</v>
      </c>
      <c r="B460" s="320" t="s">
        <v>7192</v>
      </c>
      <c r="C460" s="320" t="s">
        <v>6738</v>
      </c>
      <c r="D460" s="324" t="s">
        <v>44685</v>
      </c>
    </row>
    <row r="461" spans="1:4">
      <c r="A461" s="320">
        <v>1750</v>
      </c>
      <c r="B461" s="320" t="s">
        <v>7193</v>
      </c>
      <c r="C461" s="320" t="s">
        <v>6738</v>
      </c>
      <c r="D461" s="324" t="s">
        <v>44686</v>
      </c>
    </row>
    <row r="462" spans="1:4">
      <c r="A462" s="320">
        <v>11687</v>
      </c>
      <c r="B462" s="320" t="s">
        <v>7194</v>
      </c>
      <c r="C462" s="320" t="s">
        <v>6754</v>
      </c>
      <c r="D462" s="324" t="s">
        <v>44687</v>
      </c>
    </row>
    <row r="463" spans="1:4">
      <c r="A463" s="320">
        <v>11689</v>
      </c>
      <c r="B463" s="320" t="s">
        <v>7195</v>
      </c>
      <c r="C463" s="320" t="s">
        <v>6754</v>
      </c>
      <c r="D463" s="324" t="s">
        <v>44688</v>
      </c>
    </row>
    <row r="464" spans="1:4">
      <c r="A464" s="320">
        <v>11693</v>
      </c>
      <c r="B464" s="320" t="s">
        <v>7196</v>
      </c>
      <c r="C464" s="320" t="s">
        <v>6736</v>
      </c>
      <c r="D464" s="324" t="s">
        <v>44689</v>
      </c>
    </row>
    <row r="465" spans="1:4">
      <c r="A465" s="320">
        <v>36215</v>
      </c>
      <c r="B465" s="320" t="s">
        <v>7197</v>
      </c>
      <c r="C465" s="320" t="s">
        <v>6738</v>
      </c>
      <c r="D465" s="324" t="s">
        <v>44690</v>
      </c>
    </row>
    <row r="466" spans="1:4">
      <c r="A466" s="320">
        <v>42439</v>
      </c>
      <c r="B466" s="320" t="s">
        <v>7198</v>
      </c>
      <c r="C466" s="320" t="s">
        <v>6738</v>
      </c>
      <c r="D466" s="324" t="s">
        <v>44691</v>
      </c>
    </row>
    <row r="467" spans="1:4">
      <c r="A467" s="320">
        <v>38381</v>
      </c>
      <c r="B467" s="320" t="s">
        <v>7199</v>
      </c>
      <c r="C467" s="320" t="s">
        <v>6738</v>
      </c>
      <c r="D467" s="324" t="s">
        <v>43527</v>
      </c>
    </row>
    <row r="468" spans="1:4">
      <c r="A468" s="320">
        <v>39621</v>
      </c>
      <c r="B468" s="320" t="s">
        <v>7200</v>
      </c>
      <c r="C468" s="320" t="s">
        <v>7201</v>
      </c>
      <c r="D468" s="324" t="s">
        <v>44692</v>
      </c>
    </row>
    <row r="469" spans="1:4">
      <c r="A469" s="320">
        <v>39624</v>
      </c>
      <c r="B469" s="320" t="s">
        <v>7202</v>
      </c>
      <c r="C469" s="320" t="s">
        <v>7201</v>
      </c>
      <c r="D469" s="324" t="s">
        <v>44693</v>
      </c>
    </row>
    <row r="470" spans="1:4">
      <c r="A470" s="320">
        <v>39615</v>
      </c>
      <c r="B470" s="320" t="s">
        <v>7203</v>
      </c>
      <c r="C470" s="320" t="s">
        <v>6738</v>
      </c>
      <c r="D470" s="324" t="s">
        <v>44694</v>
      </c>
    </row>
    <row r="471" spans="1:4">
      <c r="A471" s="320">
        <v>39620</v>
      </c>
      <c r="B471" s="320" t="s">
        <v>7204</v>
      </c>
      <c r="C471" s="320" t="s">
        <v>6738</v>
      </c>
      <c r="D471" s="324" t="s">
        <v>44695</v>
      </c>
    </row>
    <row r="472" spans="1:4">
      <c r="A472" s="320">
        <v>39623</v>
      </c>
      <c r="B472" s="320" t="s">
        <v>7205</v>
      </c>
      <c r="C472" s="320" t="s">
        <v>6738</v>
      </c>
      <c r="D472" s="324" t="s">
        <v>44696</v>
      </c>
    </row>
    <row r="473" spans="1:4">
      <c r="A473" s="320">
        <v>36207</v>
      </c>
      <c r="B473" s="320" t="s">
        <v>7206</v>
      </c>
      <c r="C473" s="320" t="s">
        <v>6738</v>
      </c>
      <c r="D473" s="324" t="s">
        <v>44697</v>
      </c>
    </row>
    <row r="474" spans="1:4">
      <c r="A474" s="320">
        <v>36209</v>
      </c>
      <c r="B474" s="320" t="s">
        <v>7207</v>
      </c>
      <c r="C474" s="320" t="s">
        <v>6738</v>
      </c>
      <c r="D474" s="324" t="s">
        <v>44698</v>
      </c>
    </row>
    <row r="475" spans="1:4">
      <c r="A475" s="320">
        <v>36210</v>
      </c>
      <c r="B475" s="320" t="s">
        <v>7208</v>
      </c>
      <c r="C475" s="320" t="s">
        <v>6738</v>
      </c>
      <c r="D475" s="324" t="s">
        <v>44699</v>
      </c>
    </row>
    <row r="476" spans="1:4">
      <c r="A476" s="320">
        <v>36204</v>
      </c>
      <c r="B476" s="320" t="s">
        <v>7209</v>
      </c>
      <c r="C476" s="320" t="s">
        <v>6738</v>
      </c>
      <c r="D476" s="324" t="s">
        <v>44700</v>
      </c>
    </row>
    <row r="477" spans="1:4">
      <c r="A477" s="320">
        <v>36205</v>
      </c>
      <c r="B477" s="320" t="s">
        <v>7210</v>
      </c>
      <c r="C477" s="320" t="s">
        <v>6738</v>
      </c>
      <c r="D477" s="324" t="s">
        <v>44701</v>
      </c>
    </row>
    <row r="478" spans="1:4">
      <c r="A478" s="320">
        <v>36081</v>
      </c>
      <c r="B478" s="320" t="s">
        <v>7211</v>
      </c>
      <c r="C478" s="320" t="s">
        <v>6738</v>
      </c>
      <c r="D478" s="324" t="s">
        <v>44702</v>
      </c>
    </row>
    <row r="479" spans="1:4">
      <c r="A479" s="320">
        <v>36206</v>
      </c>
      <c r="B479" s="320" t="s">
        <v>7212</v>
      </c>
      <c r="C479" s="320" t="s">
        <v>6738</v>
      </c>
      <c r="D479" s="324" t="s">
        <v>44703</v>
      </c>
    </row>
    <row r="480" spans="1:4">
      <c r="A480" s="320">
        <v>36218</v>
      </c>
      <c r="B480" s="320" t="s">
        <v>7213</v>
      </c>
      <c r="C480" s="320" t="s">
        <v>6738</v>
      </c>
      <c r="D480" s="324" t="s">
        <v>44704</v>
      </c>
    </row>
    <row r="481" spans="1:4">
      <c r="A481" s="320">
        <v>36220</v>
      </c>
      <c r="B481" s="320" t="s">
        <v>7214</v>
      </c>
      <c r="C481" s="320" t="s">
        <v>6738</v>
      </c>
      <c r="D481" s="324" t="s">
        <v>44705</v>
      </c>
    </row>
    <row r="482" spans="1:4">
      <c r="A482" s="320">
        <v>36080</v>
      </c>
      <c r="B482" s="320" t="s">
        <v>7215</v>
      </c>
      <c r="C482" s="320" t="s">
        <v>6738</v>
      </c>
      <c r="D482" s="324" t="s">
        <v>44706</v>
      </c>
    </row>
    <row r="483" spans="1:4">
      <c r="A483" s="320">
        <v>36223</v>
      </c>
      <c r="B483" s="320" t="s">
        <v>7216</v>
      </c>
      <c r="C483" s="320" t="s">
        <v>6738</v>
      </c>
      <c r="D483" s="324" t="s">
        <v>44707</v>
      </c>
    </row>
    <row r="484" spans="1:4">
      <c r="A484" s="320">
        <v>546</v>
      </c>
      <c r="B484" s="320" t="s">
        <v>7217</v>
      </c>
      <c r="C484" s="320" t="s">
        <v>6751</v>
      </c>
      <c r="D484" s="324" t="s">
        <v>41213</v>
      </c>
    </row>
    <row r="485" spans="1:4">
      <c r="A485" s="320">
        <v>566</v>
      </c>
      <c r="B485" s="320" t="s">
        <v>7218</v>
      </c>
      <c r="C485" s="320" t="s">
        <v>6754</v>
      </c>
      <c r="D485" s="324" t="s">
        <v>44436</v>
      </c>
    </row>
    <row r="486" spans="1:4">
      <c r="A486" s="320">
        <v>565</v>
      </c>
      <c r="B486" s="320" t="s">
        <v>7219</v>
      </c>
      <c r="C486" s="320" t="s">
        <v>6754</v>
      </c>
      <c r="D486" s="324" t="s">
        <v>42627</v>
      </c>
    </row>
    <row r="487" spans="1:4">
      <c r="A487" s="320">
        <v>555</v>
      </c>
      <c r="B487" s="320" t="s">
        <v>7220</v>
      </c>
      <c r="C487" s="320" t="s">
        <v>6754</v>
      </c>
      <c r="D487" s="324" t="s">
        <v>44708</v>
      </c>
    </row>
    <row r="488" spans="1:4">
      <c r="A488" s="320">
        <v>557</v>
      </c>
      <c r="B488" s="320" t="s">
        <v>7221</v>
      </c>
      <c r="C488" s="320" t="s">
        <v>6754</v>
      </c>
      <c r="D488" s="324" t="s">
        <v>41429</v>
      </c>
    </row>
    <row r="489" spans="1:4">
      <c r="A489" s="320">
        <v>552</v>
      </c>
      <c r="B489" s="320" t="s">
        <v>7222</v>
      </c>
      <c r="C489" s="320" t="s">
        <v>6754</v>
      </c>
      <c r="D489" s="324" t="s">
        <v>40669</v>
      </c>
    </row>
    <row r="490" spans="1:4">
      <c r="A490" s="320">
        <v>563</v>
      </c>
      <c r="B490" s="320" t="s">
        <v>7223</v>
      </c>
      <c r="C490" s="320" t="s">
        <v>6754</v>
      </c>
      <c r="D490" s="324" t="s">
        <v>44709</v>
      </c>
    </row>
    <row r="491" spans="1:4">
      <c r="A491" s="320">
        <v>549</v>
      </c>
      <c r="B491" s="320" t="s">
        <v>7224</v>
      </c>
      <c r="C491" s="320" t="s">
        <v>6754</v>
      </c>
      <c r="D491" s="324" t="s">
        <v>44710</v>
      </c>
    </row>
    <row r="492" spans="1:4">
      <c r="A492" s="320">
        <v>551</v>
      </c>
      <c r="B492" s="320" t="s">
        <v>7225</v>
      </c>
      <c r="C492" s="320" t="s">
        <v>6754</v>
      </c>
      <c r="D492" s="324" t="s">
        <v>44711</v>
      </c>
    </row>
    <row r="493" spans="1:4">
      <c r="A493" s="320">
        <v>559</v>
      </c>
      <c r="B493" s="320" t="s">
        <v>7226</v>
      </c>
      <c r="C493" s="320" t="s">
        <v>6754</v>
      </c>
      <c r="D493" s="324" t="s">
        <v>44712</v>
      </c>
    </row>
    <row r="494" spans="1:4">
      <c r="A494" s="320">
        <v>560</v>
      </c>
      <c r="B494" s="320" t="s">
        <v>7227</v>
      </c>
      <c r="C494" s="320" t="s">
        <v>6754</v>
      </c>
      <c r="D494" s="324" t="s">
        <v>43747</v>
      </c>
    </row>
    <row r="495" spans="1:4">
      <c r="A495" s="320">
        <v>547</v>
      </c>
      <c r="B495" s="320" t="s">
        <v>7228</v>
      </c>
      <c r="C495" s="320" t="s">
        <v>6754</v>
      </c>
      <c r="D495" s="324" t="s">
        <v>44713</v>
      </c>
    </row>
    <row r="496" spans="1:4">
      <c r="A496" s="320">
        <v>38127</v>
      </c>
      <c r="B496" s="320" t="s">
        <v>7229</v>
      </c>
      <c r="C496" s="320" t="s">
        <v>6738</v>
      </c>
      <c r="D496" s="324" t="s">
        <v>44714</v>
      </c>
    </row>
    <row r="497" spans="1:4">
      <c r="A497" s="320">
        <v>38060</v>
      </c>
      <c r="B497" s="320" t="s">
        <v>7230</v>
      </c>
      <c r="C497" s="320" t="s">
        <v>6738</v>
      </c>
      <c r="D497" s="324" t="s">
        <v>44715</v>
      </c>
    </row>
    <row r="498" spans="1:4">
      <c r="A498" s="320">
        <v>10956</v>
      </c>
      <c r="B498" s="320" t="s">
        <v>7231</v>
      </c>
      <c r="C498" s="320" t="s">
        <v>6738</v>
      </c>
      <c r="D498" s="324" t="s">
        <v>44716</v>
      </c>
    </row>
    <row r="499" spans="1:4">
      <c r="A499" s="320">
        <v>39380</v>
      </c>
      <c r="B499" s="320" t="s">
        <v>7232</v>
      </c>
      <c r="C499" s="320" t="s">
        <v>6738</v>
      </c>
      <c r="D499" s="324" t="s">
        <v>39128</v>
      </c>
    </row>
    <row r="500" spans="1:4">
      <c r="A500" s="320">
        <v>13374</v>
      </c>
      <c r="B500" s="320" t="s">
        <v>7233</v>
      </c>
      <c r="C500" s="320" t="s">
        <v>6738</v>
      </c>
      <c r="D500" s="324" t="s">
        <v>44717</v>
      </c>
    </row>
    <row r="501" spans="1:4">
      <c r="A501" s="320">
        <v>37597</v>
      </c>
      <c r="B501" s="320" t="s">
        <v>7234</v>
      </c>
      <c r="C501" s="320" t="s">
        <v>6738</v>
      </c>
      <c r="D501" s="324" t="s">
        <v>44718</v>
      </c>
    </row>
    <row r="502" spans="1:4">
      <c r="A502" s="320">
        <v>183</v>
      </c>
      <c r="B502" s="320" t="s">
        <v>7235</v>
      </c>
      <c r="C502" s="320" t="s">
        <v>7236</v>
      </c>
      <c r="D502" s="324" t="s">
        <v>44719</v>
      </c>
    </row>
    <row r="503" spans="1:4">
      <c r="A503" s="320">
        <v>184</v>
      </c>
      <c r="B503" s="320" t="s">
        <v>7237</v>
      </c>
      <c r="C503" s="320" t="s">
        <v>7236</v>
      </c>
      <c r="D503" s="324" t="s">
        <v>42594</v>
      </c>
    </row>
    <row r="504" spans="1:4">
      <c r="A504" s="320">
        <v>195</v>
      </c>
      <c r="B504" s="320" t="s">
        <v>7238</v>
      </c>
      <c r="C504" s="320" t="s">
        <v>7236</v>
      </c>
      <c r="D504" s="324" t="s">
        <v>44720</v>
      </c>
    </row>
    <row r="505" spans="1:4">
      <c r="A505" s="320">
        <v>20001</v>
      </c>
      <c r="B505" s="320" t="s">
        <v>7239</v>
      </c>
      <c r="C505" s="320" t="s">
        <v>7236</v>
      </c>
      <c r="D505" s="324" t="s">
        <v>44721</v>
      </c>
    </row>
    <row r="506" spans="1:4">
      <c r="A506" s="320">
        <v>181</v>
      </c>
      <c r="B506" s="320" t="s">
        <v>7240</v>
      </c>
      <c r="C506" s="320" t="s">
        <v>7236</v>
      </c>
      <c r="D506" s="324" t="s">
        <v>44722</v>
      </c>
    </row>
    <row r="507" spans="1:4">
      <c r="A507" s="320">
        <v>39837</v>
      </c>
      <c r="B507" s="320" t="s">
        <v>7241</v>
      </c>
      <c r="C507" s="320" t="s">
        <v>7236</v>
      </c>
      <c r="D507" s="324" t="s">
        <v>44723</v>
      </c>
    </row>
    <row r="508" spans="1:4">
      <c r="A508" s="320">
        <v>10535</v>
      </c>
      <c r="B508" s="320" t="s">
        <v>7242</v>
      </c>
      <c r="C508" s="320" t="s">
        <v>6738</v>
      </c>
      <c r="D508" s="324" t="s">
        <v>44724</v>
      </c>
    </row>
    <row r="509" spans="1:4">
      <c r="A509" s="320">
        <v>10537</v>
      </c>
      <c r="B509" s="320" t="s">
        <v>7243</v>
      </c>
      <c r="C509" s="320" t="s">
        <v>6738</v>
      </c>
      <c r="D509" s="324" t="s">
        <v>44725</v>
      </c>
    </row>
    <row r="510" spans="1:4">
      <c r="A510" s="320">
        <v>13891</v>
      </c>
      <c r="B510" s="320" t="s">
        <v>7244</v>
      </c>
      <c r="C510" s="320" t="s">
        <v>6738</v>
      </c>
      <c r="D510" s="324" t="s">
        <v>44726</v>
      </c>
    </row>
    <row r="511" spans="1:4">
      <c r="A511" s="320">
        <v>25975</v>
      </c>
      <c r="B511" s="320" t="s">
        <v>7245</v>
      </c>
      <c r="C511" s="320" t="s">
        <v>6738</v>
      </c>
      <c r="D511" s="324" t="s">
        <v>44727</v>
      </c>
    </row>
    <row r="512" spans="1:4">
      <c r="A512" s="320">
        <v>36396</v>
      </c>
      <c r="B512" s="320" t="s">
        <v>7246</v>
      </c>
      <c r="C512" s="320" t="s">
        <v>6738</v>
      </c>
      <c r="D512" s="324" t="s">
        <v>44728</v>
      </c>
    </row>
    <row r="513" spans="1:4">
      <c r="A513" s="320">
        <v>36397</v>
      </c>
      <c r="B513" s="320" t="s">
        <v>7247</v>
      </c>
      <c r="C513" s="320" t="s">
        <v>6738</v>
      </c>
      <c r="D513" s="324" t="s">
        <v>44729</v>
      </c>
    </row>
    <row r="514" spans="1:4">
      <c r="A514" s="320">
        <v>36398</v>
      </c>
      <c r="B514" s="320" t="s">
        <v>7248</v>
      </c>
      <c r="C514" s="320" t="s">
        <v>6738</v>
      </c>
      <c r="D514" s="324" t="s">
        <v>44730</v>
      </c>
    </row>
    <row r="515" spans="1:4">
      <c r="A515" s="320">
        <v>647</v>
      </c>
      <c r="B515" s="320" t="s">
        <v>7249</v>
      </c>
      <c r="C515" s="320" t="s">
        <v>6745</v>
      </c>
      <c r="D515" s="324" t="s">
        <v>44657</v>
      </c>
    </row>
    <row r="516" spans="1:4">
      <c r="A516" s="320">
        <v>40920</v>
      </c>
      <c r="B516" s="320" t="s">
        <v>7250</v>
      </c>
      <c r="C516" s="320" t="s">
        <v>6922</v>
      </c>
      <c r="D516" s="324" t="s">
        <v>44658</v>
      </c>
    </row>
    <row r="517" spans="1:4">
      <c r="A517" s="320">
        <v>38783</v>
      </c>
      <c r="B517" s="320" t="s">
        <v>7251</v>
      </c>
      <c r="C517" s="320" t="s">
        <v>6738</v>
      </c>
      <c r="D517" s="324" t="s">
        <v>39114</v>
      </c>
    </row>
    <row r="518" spans="1:4">
      <c r="A518" s="320">
        <v>37593</v>
      </c>
      <c r="B518" s="320" t="s">
        <v>7252</v>
      </c>
      <c r="C518" s="320" t="s">
        <v>6738</v>
      </c>
      <c r="D518" s="324" t="s">
        <v>41712</v>
      </c>
    </row>
    <row r="519" spans="1:4">
      <c r="A519" s="320">
        <v>37594</v>
      </c>
      <c r="B519" s="320" t="s">
        <v>7253</v>
      </c>
      <c r="C519" s="320" t="s">
        <v>6738</v>
      </c>
      <c r="D519" s="324" t="s">
        <v>44731</v>
      </c>
    </row>
    <row r="520" spans="1:4">
      <c r="A520" s="320">
        <v>37592</v>
      </c>
      <c r="B520" s="320" t="s">
        <v>7254</v>
      </c>
      <c r="C520" s="320" t="s">
        <v>6738</v>
      </c>
      <c r="D520" s="324" t="s">
        <v>41729</v>
      </c>
    </row>
    <row r="521" spans="1:4">
      <c r="A521" s="320">
        <v>7266</v>
      </c>
      <c r="B521" s="320" t="s">
        <v>7255</v>
      </c>
      <c r="C521" s="320" t="s">
        <v>7256</v>
      </c>
      <c r="D521" s="324" t="s">
        <v>44732</v>
      </c>
    </row>
    <row r="522" spans="1:4">
      <c r="A522" s="320">
        <v>7270</v>
      </c>
      <c r="B522" s="320" t="s">
        <v>7257</v>
      </c>
      <c r="C522" s="320" t="s">
        <v>6738</v>
      </c>
      <c r="D522" s="324" t="s">
        <v>39468</v>
      </c>
    </row>
    <row r="523" spans="1:4">
      <c r="A523" s="320">
        <v>7267</v>
      </c>
      <c r="B523" s="320" t="s">
        <v>7258</v>
      </c>
      <c r="C523" s="320" t="s">
        <v>6738</v>
      </c>
      <c r="D523" s="324" t="s">
        <v>39858</v>
      </c>
    </row>
    <row r="524" spans="1:4">
      <c r="A524" s="320">
        <v>7269</v>
      </c>
      <c r="B524" s="320" t="s">
        <v>7259</v>
      </c>
      <c r="C524" s="320" t="s">
        <v>6738</v>
      </c>
      <c r="D524" s="324" t="s">
        <v>39799</v>
      </c>
    </row>
    <row r="525" spans="1:4">
      <c r="A525" s="320">
        <v>7271</v>
      </c>
      <c r="B525" s="320" t="s">
        <v>7260</v>
      </c>
      <c r="C525" s="320" t="s">
        <v>6738</v>
      </c>
      <c r="D525" s="324" t="s">
        <v>39885</v>
      </c>
    </row>
    <row r="526" spans="1:4">
      <c r="A526" s="320">
        <v>7268</v>
      </c>
      <c r="B526" s="320" t="s">
        <v>7261</v>
      </c>
      <c r="C526" s="320" t="s">
        <v>6738</v>
      </c>
      <c r="D526" s="324" t="s">
        <v>44091</v>
      </c>
    </row>
    <row r="527" spans="1:4">
      <c r="A527" s="320">
        <v>34556</v>
      </c>
      <c r="B527" s="320" t="s">
        <v>7262</v>
      </c>
      <c r="C527" s="320" t="s">
        <v>6738</v>
      </c>
      <c r="D527" s="324" t="s">
        <v>43441</v>
      </c>
    </row>
    <row r="528" spans="1:4">
      <c r="A528" s="320">
        <v>37873</v>
      </c>
      <c r="B528" s="320" t="s">
        <v>7263</v>
      </c>
      <c r="C528" s="320" t="s">
        <v>6738</v>
      </c>
      <c r="D528" s="324" t="s">
        <v>39340</v>
      </c>
    </row>
    <row r="529" spans="1:4">
      <c r="A529" s="320">
        <v>34564</v>
      </c>
      <c r="B529" s="320" t="s">
        <v>7264</v>
      </c>
      <c r="C529" s="320" t="s">
        <v>6738</v>
      </c>
      <c r="D529" s="324" t="s">
        <v>39795</v>
      </c>
    </row>
    <row r="530" spans="1:4">
      <c r="A530" s="320">
        <v>34565</v>
      </c>
      <c r="B530" s="320" t="s">
        <v>7265</v>
      </c>
      <c r="C530" s="320" t="s">
        <v>6738</v>
      </c>
      <c r="D530" s="324" t="s">
        <v>42044</v>
      </c>
    </row>
    <row r="531" spans="1:4">
      <c r="A531" s="320">
        <v>38590</v>
      </c>
      <c r="B531" s="320" t="s">
        <v>7266</v>
      </c>
      <c r="C531" s="320" t="s">
        <v>6738</v>
      </c>
      <c r="D531" s="324" t="s">
        <v>39101</v>
      </c>
    </row>
    <row r="532" spans="1:4">
      <c r="A532" s="320">
        <v>34566</v>
      </c>
      <c r="B532" s="320" t="s">
        <v>7267</v>
      </c>
      <c r="C532" s="320" t="s">
        <v>6738</v>
      </c>
      <c r="D532" s="324" t="s">
        <v>41094</v>
      </c>
    </row>
    <row r="533" spans="1:4">
      <c r="A533" s="320">
        <v>34567</v>
      </c>
      <c r="B533" s="320" t="s">
        <v>7268</v>
      </c>
      <c r="C533" s="320" t="s">
        <v>6738</v>
      </c>
      <c r="D533" s="324" t="s">
        <v>44733</v>
      </c>
    </row>
    <row r="534" spans="1:4">
      <c r="A534" s="320">
        <v>38591</v>
      </c>
      <c r="B534" s="320" t="s">
        <v>7269</v>
      </c>
      <c r="C534" s="320" t="s">
        <v>6738</v>
      </c>
      <c r="D534" s="324" t="s">
        <v>44062</v>
      </c>
    </row>
    <row r="535" spans="1:4">
      <c r="A535" s="320">
        <v>34568</v>
      </c>
      <c r="B535" s="320" t="s">
        <v>7270</v>
      </c>
      <c r="C535" s="320" t="s">
        <v>6738</v>
      </c>
      <c r="D535" s="324" t="s">
        <v>44734</v>
      </c>
    </row>
    <row r="536" spans="1:4">
      <c r="A536" s="320">
        <v>34569</v>
      </c>
      <c r="B536" s="320" t="s">
        <v>7271</v>
      </c>
      <c r="C536" s="320" t="s">
        <v>6738</v>
      </c>
      <c r="D536" s="324" t="s">
        <v>42044</v>
      </c>
    </row>
    <row r="537" spans="1:4">
      <c r="A537" s="320">
        <v>34570</v>
      </c>
      <c r="B537" s="320" t="s">
        <v>7272</v>
      </c>
      <c r="C537" s="320" t="s">
        <v>6738</v>
      </c>
      <c r="D537" s="324" t="s">
        <v>39084</v>
      </c>
    </row>
    <row r="538" spans="1:4">
      <c r="A538" s="320">
        <v>25070</v>
      </c>
      <c r="B538" s="320" t="s">
        <v>7273</v>
      </c>
      <c r="C538" s="320" t="s">
        <v>6738</v>
      </c>
      <c r="D538" s="324" t="s">
        <v>39711</v>
      </c>
    </row>
    <row r="539" spans="1:4">
      <c r="A539" s="320">
        <v>34571</v>
      </c>
      <c r="B539" s="320" t="s">
        <v>7274</v>
      </c>
      <c r="C539" s="320" t="s">
        <v>6738</v>
      </c>
      <c r="D539" s="324" t="s">
        <v>43626</v>
      </c>
    </row>
    <row r="540" spans="1:4">
      <c r="A540" s="320">
        <v>34573</v>
      </c>
      <c r="B540" s="320" t="s">
        <v>7275</v>
      </c>
      <c r="C540" s="320" t="s">
        <v>6738</v>
      </c>
      <c r="D540" s="324" t="s">
        <v>44432</v>
      </c>
    </row>
    <row r="541" spans="1:4">
      <c r="A541" s="320">
        <v>37107</v>
      </c>
      <c r="B541" s="320" t="s">
        <v>7276</v>
      </c>
      <c r="C541" s="320" t="s">
        <v>6738</v>
      </c>
      <c r="D541" s="324" t="s">
        <v>44735</v>
      </c>
    </row>
    <row r="542" spans="1:4">
      <c r="A542" s="320">
        <v>34576</v>
      </c>
      <c r="B542" s="320" t="s">
        <v>7277</v>
      </c>
      <c r="C542" s="320" t="s">
        <v>6738</v>
      </c>
      <c r="D542" s="324" t="s">
        <v>43175</v>
      </c>
    </row>
    <row r="543" spans="1:4">
      <c r="A543" s="320">
        <v>34577</v>
      </c>
      <c r="B543" s="320" t="s">
        <v>7278</v>
      </c>
      <c r="C543" s="320" t="s">
        <v>6738</v>
      </c>
      <c r="D543" s="324" t="s">
        <v>39899</v>
      </c>
    </row>
    <row r="544" spans="1:4">
      <c r="A544" s="320">
        <v>34578</v>
      </c>
      <c r="B544" s="320" t="s">
        <v>7279</v>
      </c>
      <c r="C544" s="320" t="s">
        <v>6738</v>
      </c>
      <c r="D544" s="324" t="s">
        <v>39290</v>
      </c>
    </row>
    <row r="545" spans="1:4">
      <c r="A545" s="320">
        <v>34579</v>
      </c>
      <c r="B545" s="320" t="s">
        <v>7280</v>
      </c>
      <c r="C545" s="320" t="s">
        <v>6738</v>
      </c>
      <c r="D545" s="324" t="s">
        <v>39454</v>
      </c>
    </row>
    <row r="546" spans="1:4">
      <c r="A546" s="320">
        <v>25067</v>
      </c>
      <c r="B546" s="320" t="s">
        <v>7281</v>
      </c>
      <c r="C546" s="320" t="s">
        <v>6738</v>
      </c>
      <c r="D546" s="324" t="s">
        <v>44736</v>
      </c>
    </row>
    <row r="547" spans="1:4">
      <c r="A547" s="320">
        <v>34580</v>
      </c>
      <c r="B547" s="320" t="s">
        <v>7282</v>
      </c>
      <c r="C547" s="320" t="s">
        <v>6738</v>
      </c>
      <c r="D547" s="324" t="s">
        <v>44737</v>
      </c>
    </row>
    <row r="548" spans="1:4">
      <c r="A548" s="320">
        <v>25071</v>
      </c>
      <c r="B548" s="320" t="s">
        <v>7283</v>
      </c>
      <c r="C548" s="320" t="s">
        <v>6738</v>
      </c>
      <c r="D548" s="324" t="s">
        <v>44738</v>
      </c>
    </row>
    <row r="549" spans="1:4">
      <c r="A549" s="320">
        <v>38395</v>
      </c>
      <c r="B549" s="320" t="s">
        <v>7284</v>
      </c>
      <c r="C549" s="320" t="s">
        <v>6738</v>
      </c>
      <c r="D549" s="324" t="s">
        <v>41990</v>
      </c>
    </row>
    <row r="550" spans="1:4">
      <c r="A550" s="320">
        <v>34583</v>
      </c>
      <c r="B550" s="320" t="s">
        <v>7285</v>
      </c>
      <c r="C550" s="320" t="s">
        <v>6736</v>
      </c>
      <c r="D550" s="324" t="s">
        <v>44739</v>
      </c>
    </row>
    <row r="551" spans="1:4">
      <c r="A551" s="320">
        <v>34584</v>
      </c>
      <c r="B551" s="320" t="s">
        <v>7286</v>
      </c>
      <c r="C551" s="320" t="s">
        <v>6736</v>
      </c>
      <c r="D551" s="324" t="s">
        <v>44740</v>
      </c>
    </row>
    <row r="552" spans="1:4">
      <c r="A552" s="320">
        <v>709</v>
      </c>
      <c r="B552" s="320" t="s">
        <v>7287</v>
      </c>
      <c r="C552" s="320" t="s">
        <v>6736</v>
      </c>
      <c r="D552" s="324" t="s">
        <v>44741</v>
      </c>
    </row>
    <row r="553" spans="1:4">
      <c r="A553" s="320">
        <v>34599</v>
      </c>
      <c r="B553" s="320" t="s">
        <v>7288</v>
      </c>
      <c r="C553" s="320" t="s">
        <v>6738</v>
      </c>
      <c r="D553" s="324" t="s">
        <v>44742</v>
      </c>
    </row>
    <row r="554" spans="1:4">
      <c r="A554" s="320">
        <v>34592</v>
      </c>
      <c r="B554" s="320" t="s">
        <v>7289</v>
      </c>
      <c r="C554" s="320" t="s">
        <v>6738</v>
      </c>
      <c r="D554" s="324" t="s">
        <v>39895</v>
      </c>
    </row>
    <row r="555" spans="1:4">
      <c r="A555" s="320">
        <v>37103</v>
      </c>
      <c r="B555" s="320" t="s">
        <v>7290</v>
      </c>
      <c r="C555" s="320" t="s">
        <v>6738</v>
      </c>
      <c r="D555" s="324" t="s">
        <v>44022</v>
      </c>
    </row>
    <row r="556" spans="1:4">
      <c r="A556" s="320">
        <v>34555</v>
      </c>
      <c r="B556" s="320" t="s">
        <v>7291</v>
      </c>
      <c r="C556" s="320" t="s">
        <v>6738</v>
      </c>
      <c r="D556" s="324" t="s">
        <v>39685</v>
      </c>
    </row>
    <row r="557" spans="1:4">
      <c r="A557" s="320">
        <v>674</v>
      </c>
      <c r="B557" s="320" t="s">
        <v>7292</v>
      </c>
      <c r="C557" s="320" t="s">
        <v>6736</v>
      </c>
      <c r="D557" s="324" t="s">
        <v>44743</v>
      </c>
    </row>
    <row r="558" spans="1:4">
      <c r="A558" s="320">
        <v>34600</v>
      </c>
      <c r="B558" s="320" t="s">
        <v>7293</v>
      </c>
      <c r="C558" s="320" t="s">
        <v>6736</v>
      </c>
      <c r="D558" s="324" t="s">
        <v>44744</v>
      </c>
    </row>
    <row r="559" spans="1:4">
      <c r="A559" s="320">
        <v>652</v>
      </c>
      <c r="B559" s="320" t="s">
        <v>7294</v>
      </c>
      <c r="C559" s="320" t="s">
        <v>6736</v>
      </c>
      <c r="D559" s="324" t="s">
        <v>44745</v>
      </c>
    </row>
    <row r="560" spans="1:4">
      <c r="A560" s="320">
        <v>651</v>
      </c>
      <c r="B560" s="320" t="s">
        <v>7295</v>
      </c>
      <c r="C560" s="320" t="s">
        <v>6738</v>
      </c>
      <c r="D560" s="324" t="s">
        <v>43217</v>
      </c>
    </row>
    <row r="561" spans="1:4">
      <c r="A561" s="320">
        <v>654</v>
      </c>
      <c r="B561" s="320" t="s">
        <v>7296</v>
      </c>
      <c r="C561" s="320" t="s">
        <v>6738</v>
      </c>
      <c r="D561" s="324" t="s">
        <v>43441</v>
      </c>
    </row>
    <row r="562" spans="1:4">
      <c r="A562" s="320">
        <v>650</v>
      </c>
      <c r="B562" s="320" t="s">
        <v>7297</v>
      </c>
      <c r="C562" s="320" t="s">
        <v>6738</v>
      </c>
      <c r="D562" s="324" t="s">
        <v>39932</v>
      </c>
    </row>
    <row r="563" spans="1:4">
      <c r="A563" s="320">
        <v>716</v>
      </c>
      <c r="B563" s="320" t="s">
        <v>7298</v>
      </c>
      <c r="C563" s="320" t="s">
        <v>6738</v>
      </c>
      <c r="D563" s="324" t="s">
        <v>41142</v>
      </c>
    </row>
    <row r="564" spans="1:4">
      <c r="A564" s="320">
        <v>715</v>
      </c>
      <c r="B564" s="320" t="s">
        <v>7299</v>
      </c>
      <c r="C564" s="320" t="s">
        <v>6738</v>
      </c>
      <c r="D564" s="324" t="s">
        <v>41882</v>
      </c>
    </row>
    <row r="565" spans="1:4">
      <c r="A565" s="320">
        <v>718</v>
      </c>
      <c r="B565" s="320" t="s">
        <v>7300</v>
      </c>
      <c r="C565" s="320" t="s">
        <v>6738</v>
      </c>
      <c r="D565" s="324" t="s">
        <v>41414</v>
      </c>
    </row>
    <row r="566" spans="1:4">
      <c r="A566" s="320">
        <v>11981</v>
      </c>
      <c r="B566" s="320" t="s">
        <v>7301</v>
      </c>
      <c r="C566" s="320" t="s">
        <v>6738</v>
      </c>
      <c r="D566" s="324" t="s">
        <v>42090</v>
      </c>
    </row>
    <row r="567" spans="1:4">
      <c r="A567" s="320">
        <v>34586</v>
      </c>
      <c r="B567" s="320" t="s">
        <v>7302</v>
      </c>
      <c r="C567" s="320" t="s">
        <v>6738</v>
      </c>
      <c r="D567" s="324" t="s">
        <v>44746</v>
      </c>
    </row>
    <row r="568" spans="1:4">
      <c r="A568" s="320">
        <v>38603</v>
      </c>
      <c r="B568" s="320" t="s">
        <v>7303</v>
      </c>
      <c r="C568" s="320" t="s">
        <v>6738</v>
      </c>
      <c r="D568" s="324" t="s">
        <v>41699</v>
      </c>
    </row>
    <row r="569" spans="1:4">
      <c r="A569" s="320">
        <v>34588</v>
      </c>
      <c r="B569" s="320" t="s">
        <v>7304</v>
      </c>
      <c r="C569" s="320" t="s">
        <v>6738</v>
      </c>
      <c r="D569" s="324" t="s">
        <v>39795</v>
      </c>
    </row>
    <row r="570" spans="1:4">
      <c r="A570" s="320">
        <v>34590</v>
      </c>
      <c r="B570" s="320" t="s">
        <v>7305</v>
      </c>
      <c r="C570" s="320" t="s">
        <v>6738</v>
      </c>
      <c r="D570" s="324" t="s">
        <v>44747</v>
      </c>
    </row>
    <row r="571" spans="1:4">
      <c r="A571" s="320">
        <v>34591</v>
      </c>
      <c r="B571" s="320" t="s">
        <v>7306</v>
      </c>
      <c r="C571" s="320" t="s">
        <v>6738</v>
      </c>
      <c r="D571" s="324" t="s">
        <v>44748</v>
      </c>
    </row>
    <row r="572" spans="1:4">
      <c r="A572" s="320">
        <v>41372</v>
      </c>
      <c r="B572" s="320" t="s">
        <v>7307</v>
      </c>
      <c r="C572" s="320" t="s">
        <v>6736</v>
      </c>
      <c r="D572" s="324" t="s">
        <v>44749</v>
      </c>
    </row>
    <row r="573" spans="1:4">
      <c r="A573" s="320">
        <v>41371</v>
      </c>
      <c r="B573" s="320" t="s">
        <v>7308</v>
      </c>
      <c r="C573" s="320" t="s">
        <v>6736</v>
      </c>
      <c r="D573" s="324" t="s">
        <v>44750</v>
      </c>
    </row>
    <row r="574" spans="1:4">
      <c r="A574" s="320">
        <v>40517</v>
      </c>
      <c r="B574" s="320" t="s">
        <v>7309</v>
      </c>
      <c r="C574" s="320" t="s">
        <v>6736</v>
      </c>
      <c r="D574" s="324" t="s">
        <v>44751</v>
      </c>
    </row>
    <row r="575" spans="1:4">
      <c r="A575" s="320">
        <v>40515</v>
      </c>
      <c r="B575" s="320" t="s">
        <v>7310</v>
      </c>
      <c r="C575" s="320" t="s">
        <v>6736</v>
      </c>
      <c r="D575" s="324" t="s">
        <v>44752</v>
      </c>
    </row>
    <row r="576" spans="1:4">
      <c r="A576" s="320">
        <v>40529</v>
      </c>
      <c r="B576" s="320" t="s">
        <v>7311</v>
      </c>
      <c r="C576" s="320" t="s">
        <v>6736</v>
      </c>
      <c r="D576" s="324" t="s">
        <v>41129</v>
      </c>
    </row>
    <row r="577" spans="1:4">
      <c r="A577" s="320">
        <v>36170</v>
      </c>
      <c r="B577" s="320" t="s">
        <v>7312</v>
      </c>
      <c r="C577" s="320" t="s">
        <v>6736</v>
      </c>
      <c r="D577" s="324" t="s">
        <v>44515</v>
      </c>
    </row>
    <row r="578" spans="1:4">
      <c r="A578" s="320">
        <v>40524</v>
      </c>
      <c r="B578" s="320" t="s">
        <v>7313</v>
      </c>
      <c r="C578" s="320" t="s">
        <v>6736</v>
      </c>
      <c r="D578" s="324" t="s">
        <v>44753</v>
      </c>
    </row>
    <row r="579" spans="1:4">
      <c r="A579" s="320">
        <v>36156</v>
      </c>
      <c r="B579" s="320" t="s">
        <v>7314</v>
      </c>
      <c r="C579" s="320" t="s">
        <v>6736</v>
      </c>
      <c r="D579" s="324" t="s">
        <v>43648</v>
      </c>
    </row>
    <row r="580" spans="1:4">
      <c r="A580" s="320">
        <v>36155</v>
      </c>
      <c r="B580" s="320" t="s">
        <v>7315</v>
      </c>
      <c r="C580" s="320" t="s">
        <v>6736</v>
      </c>
      <c r="D580" s="324" t="s">
        <v>44754</v>
      </c>
    </row>
    <row r="581" spans="1:4">
      <c r="A581" s="320">
        <v>36154</v>
      </c>
      <c r="B581" s="320" t="s">
        <v>7316</v>
      </c>
      <c r="C581" s="320" t="s">
        <v>6736</v>
      </c>
      <c r="D581" s="324" t="s">
        <v>44755</v>
      </c>
    </row>
    <row r="582" spans="1:4">
      <c r="A582" s="320">
        <v>695</v>
      </c>
      <c r="B582" s="320" t="s">
        <v>7317</v>
      </c>
      <c r="C582" s="320" t="s">
        <v>6736</v>
      </c>
      <c r="D582" s="324" t="s">
        <v>44756</v>
      </c>
    </row>
    <row r="583" spans="1:4">
      <c r="A583" s="320">
        <v>679</v>
      </c>
      <c r="B583" s="320" t="s">
        <v>7318</v>
      </c>
      <c r="C583" s="320" t="s">
        <v>6736</v>
      </c>
      <c r="D583" s="324" t="s">
        <v>41129</v>
      </c>
    </row>
    <row r="584" spans="1:4">
      <c r="A584" s="320">
        <v>711</v>
      </c>
      <c r="B584" s="320" t="s">
        <v>7319</v>
      </c>
      <c r="C584" s="320" t="s">
        <v>6736</v>
      </c>
      <c r="D584" s="324" t="s">
        <v>44757</v>
      </c>
    </row>
    <row r="585" spans="1:4">
      <c r="A585" s="320">
        <v>712</v>
      </c>
      <c r="B585" s="320" t="s">
        <v>7320</v>
      </c>
      <c r="C585" s="320" t="s">
        <v>6736</v>
      </c>
      <c r="D585" s="324" t="s">
        <v>44758</v>
      </c>
    </row>
    <row r="586" spans="1:4">
      <c r="A586" s="320">
        <v>12614</v>
      </c>
      <c r="B586" s="320" t="s">
        <v>7321</v>
      </c>
      <c r="C586" s="320" t="s">
        <v>6738</v>
      </c>
      <c r="D586" s="324" t="s">
        <v>40669</v>
      </c>
    </row>
    <row r="587" spans="1:4">
      <c r="A587" s="320">
        <v>6140</v>
      </c>
      <c r="B587" s="320" t="s">
        <v>7322</v>
      </c>
      <c r="C587" s="320" t="s">
        <v>6738</v>
      </c>
      <c r="D587" s="324" t="s">
        <v>44736</v>
      </c>
    </row>
    <row r="588" spans="1:4">
      <c r="A588" s="320">
        <v>38399</v>
      </c>
      <c r="B588" s="320" t="s">
        <v>7323</v>
      </c>
      <c r="C588" s="320" t="s">
        <v>6738</v>
      </c>
      <c r="D588" s="324" t="s">
        <v>39733</v>
      </c>
    </row>
    <row r="589" spans="1:4">
      <c r="A589" s="320">
        <v>735</v>
      </c>
      <c r="B589" s="320" t="s">
        <v>7324</v>
      </c>
      <c r="C589" s="320" t="s">
        <v>6738</v>
      </c>
      <c r="D589" s="324" t="s">
        <v>44759</v>
      </c>
    </row>
    <row r="590" spans="1:4">
      <c r="A590" s="320">
        <v>736</v>
      </c>
      <c r="B590" s="320" t="s">
        <v>7325</v>
      </c>
      <c r="C590" s="320" t="s">
        <v>6738</v>
      </c>
      <c r="D590" s="324" t="s">
        <v>44760</v>
      </c>
    </row>
    <row r="591" spans="1:4">
      <c r="A591" s="320">
        <v>729</v>
      </c>
      <c r="B591" s="320" t="s">
        <v>7326</v>
      </c>
      <c r="C591" s="320" t="s">
        <v>6738</v>
      </c>
      <c r="D591" s="324" t="s">
        <v>44761</v>
      </c>
    </row>
    <row r="592" spans="1:4">
      <c r="A592" s="320">
        <v>39925</v>
      </c>
      <c r="B592" s="320" t="s">
        <v>7327</v>
      </c>
      <c r="C592" s="320" t="s">
        <v>6738</v>
      </c>
      <c r="D592" s="324" t="s">
        <v>44762</v>
      </c>
    </row>
    <row r="593" spans="1:4">
      <c r="A593" s="320">
        <v>731</v>
      </c>
      <c r="B593" s="320" t="s">
        <v>7328</v>
      </c>
      <c r="C593" s="320" t="s">
        <v>6738</v>
      </c>
      <c r="D593" s="324" t="s">
        <v>44763</v>
      </c>
    </row>
    <row r="594" spans="1:4">
      <c r="A594" s="320">
        <v>10575</v>
      </c>
      <c r="B594" s="320" t="s">
        <v>7329</v>
      </c>
      <c r="C594" s="320" t="s">
        <v>6738</v>
      </c>
      <c r="D594" s="324" t="s">
        <v>44764</v>
      </c>
    </row>
    <row r="595" spans="1:4">
      <c r="A595" s="320">
        <v>733</v>
      </c>
      <c r="B595" s="320" t="s">
        <v>7330</v>
      </c>
      <c r="C595" s="320" t="s">
        <v>6738</v>
      </c>
      <c r="D595" s="324" t="s">
        <v>44765</v>
      </c>
    </row>
    <row r="596" spans="1:4">
      <c r="A596" s="320">
        <v>732</v>
      </c>
      <c r="B596" s="320" t="s">
        <v>7331</v>
      </c>
      <c r="C596" s="320" t="s">
        <v>6738</v>
      </c>
      <c r="D596" s="324" t="s">
        <v>44766</v>
      </c>
    </row>
    <row r="597" spans="1:4">
      <c r="A597" s="320">
        <v>737</v>
      </c>
      <c r="B597" s="320" t="s">
        <v>7332</v>
      </c>
      <c r="C597" s="320" t="s">
        <v>6738</v>
      </c>
      <c r="D597" s="324" t="s">
        <v>44767</v>
      </c>
    </row>
    <row r="598" spans="1:4">
      <c r="A598" s="320">
        <v>738</v>
      </c>
      <c r="B598" s="320" t="s">
        <v>7333</v>
      </c>
      <c r="C598" s="320" t="s">
        <v>6738</v>
      </c>
      <c r="D598" s="324" t="s">
        <v>44768</v>
      </c>
    </row>
    <row r="599" spans="1:4">
      <c r="A599" s="320">
        <v>740</v>
      </c>
      <c r="B599" s="320" t="s">
        <v>7334</v>
      </c>
      <c r="C599" s="320" t="s">
        <v>6738</v>
      </c>
      <c r="D599" s="324" t="s">
        <v>44769</v>
      </c>
    </row>
    <row r="600" spans="1:4">
      <c r="A600" s="320">
        <v>734</v>
      </c>
      <c r="B600" s="320" t="s">
        <v>7335</v>
      </c>
      <c r="C600" s="320" t="s">
        <v>6738</v>
      </c>
      <c r="D600" s="324" t="s">
        <v>44770</v>
      </c>
    </row>
    <row r="601" spans="1:4">
      <c r="A601" s="320">
        <v>39008</v>
      </c>
      <c r="B601" s="320" t="s">
        <v>7336</v>
      </c>
      <c r="C601" s="320" t="s">
        <v>6738</v>
      </c>
      <c r="D601" s="324" t="s">
        <v>44771</v>
      </c>
    </row>
    <row r="602" spans="1:4">
      <c r="A602" s="320">
        <v>39009</v>
      </c>
      <c r="B602" s="320" t="s">
        <v>7337</v>
      </c>
      <c r="C602" s="320" t="s">
        <v>6738</v>
      </c>
      <c r="D602" s="324" t="s">
        <v>44772</v>
      </c>
    </row>
    <row r="603" spans="1:4">
      <c r="A603" s="320">
        <v>10587</v>
      </c>
      <c r="B603" s="320" t="s">
        <v>7338</v>
      </c>
      <c r="C603" s="320" t="s">
        <v>6738</v>
      </c>
      <c r="D603" s="324" t="s">
        <v>44773</v>
      </c>
    </row>
    <row r="604" spans="1:4">
      <c r="A604" s="320">
        <v>759</v>
      </c>
      <c r="B604" s="320" t="s">
        <v>7339</v>
      </c>
      <c r="C604" s="320" t="s">
        <v>6738</v>
      </c>
      <c r="D604" s="324" t="s">
        <v>44774</v>
      </c>
    </row>
    <row r="605" spans="1:4">
      <c r="A605" s="320">
        <v>761</v>
      </c>
      <c r="B605" s="320" t="s">
        <v>7340</v>
      </c>
      <c r="C605" s="320" t="s">
        <v>6738</v>
      </c>
      <c r="D605" s="324" t="s">
        <v>44775</v>
      </c>
    </row>
    <row r="606" spans="1:4">
      <c r="A606" s="320">
        <v>750</v>
      </c>
      <c r="B606" s="320" t="s">
        <v>7341</v>
      </c>
      <c r="C606" s="320" t="s">
        <v>6738</v>
      </c>
      <c r="D606" s="324" t="s">
        <v>44776</v>
      </c>
    </row>
    <row r="607" spans="1:4">
      <c r="A607" s="320">
        <v>755</v>
      </c>
      <c r="B607" s="320" t="s">
        <v>7342</v>
      </c>
      <c r="C607" s="320" t="s">
        <v>6738</v>
      </c>
      <c r="D607" s="324" t="s">
        <v>44777</v>
      </c>
    </row>
    <row r="608" spans="1:4">
      <c r="A608" s="320">
        <v>749</v>
      </c>
      <c r="B608" s="320" t="s">
        <v>7343</v>
      </c>
      <c r="C608" s="320" t="s">
        <v>6738</v>
      </c>
      <c r="D608" s="324" t="s">
        <v>44778</v>
      </c>
    </row>
    <row r="609" spans="1:4">
      <c r="A609" s="320">
        <v>756</v>
      </c>
      <c r="B609" s="320" t="s">
        <v>7344</v>
      </c>
      <c r="C609" s="320" t="s">
        <v>6738</v>
      </c>
      <c r="D609" s="324" t="s">
        <v>44779</v>
      </c>
    </row>
    <row r="610" spans="1:4">
      <c r="A610" s="320">
        <v>757</v>
      </c>
      <c r="B610" s="320" t="s">
        <v>7345</v>
      </c>
      <c r="C610" s="320" t="s">
        <v>6738</v>
      </c>
      <c r="D610" s="324" t="s">
        <v>44780</v>
      </c>
    </row>
    <row r="611" spans="1:4">
      <c r="A611" s="320">
        <v>10588</v>
      </c>
      <c r="B611" s="320" t="s">
        <v>7346</v>
      </c>
      <c r="C611" s="320" t="s">
        <v>6738</v>
      </c>
      <c r="D611" s="324" t="s">
        <v>44781</v>
      </c>
    </row>
    <row r="612" spans="1:4">
      <c r="A612" s="320">
        <v>10592</v>
      </c>
      <c r="B612" s="320" t="s">
        <v>7347</v>
      </c>
      <c r="C612" s="320" t="s">
        <v>6738</v>
      </c>
      <c r="D612" s="324" t="s">
        <v>44782</v>
      </c>
    </row>
    <row r="613" spans="1:4">
      <c r="A613" s="320">
        <v>10589</v>
      </c>
      <c r="B613" s="320" t="s">
        <v>7348</v>
      </c>
      <c r="C613" s="320" t="s">
        <v>6738</v>
      </c>
      <c r="D613" s="324" t="s">
        <v>44783</v>
      </c>
    </row>
    <row r="614" spans="1:4">
      <c r="A614" s="320">
        <v>760</v>
      </c>
      <c r="B614" s="320" t="s">
        <v>7349</v>
      </c>
      <c r="C614" s="320" t="s">
        <v>6738</v>
      </c>
      <c r="D614" s="324" t="s">
        <v>44784</v>
      </c>
    </row>
    <row r="615" spans="1:4">
      <c r="A615" s="320">
        <v>751</v>
      </c>
      <c r="B615" s="320" t="s">
        <v>7350</v>
      </c>
      <c r="C615" s="320" t="s">
        <v>6738</v>
      </c>
      <c r="D615" s="324" t="s">
        <v>44785</v>
      </c>
    </row>
    <row r="616" spans="1:4">
      <c r="A616" s="320">
        <v>754</v>
      </c>
      <c r="B616" s="320" t="s">
        <v>7351</v>
      </c>
      <c r="C616" s="320" t="s">
        <v>6738</v>
      </c>
      <c r="D616" s="324" t="s">
        <v>44786</v>
      </c>
    </row>
    <row r="617" spans="1:4">
      <c r="A617" s="320">
        <v>14013</v>
      </c>
      <c r="B617" s="320" t="s">
        <v>7352</v>
      </c>
      <c r="C617" s="320" t="s">
        <v>6738</v>
      </c>
      <c r="D617" s="324" t="s">
        <v>44787</v>
      </c>
    </row>
    <row r="618" spans="1:4">
      <c r="A618" s="320">
        <v>39917</v>
      </c>
      <c r="B618" s="320" t="s">
        <v>7353</v>
      </c>
      <c r="C618" s="320" t="s">
        <v>6738</v>
      </c>
      <c r="D618" s="324" t="s">
        <v>44788</v>
      </c>
    </row>
    <row r="619" spans="1:4">
      <c r="A619" s="320">
        <v>38167</v>
      </c>
      <c r="B619" s="320" t="s">
        <v>7354</v>
      </c>
      <c r="C619" s="320" t="s">
        <v>7201</v>
      </c>
      <c r="D619" s="324" t="s">
        <v>41386</v>
      </c>
    </row>
    <row r="620" spans="1:4">
      <c r="A620" s="320">
        <v>36145</v>
      </c>
      <c r="B620" s="320" t="s">
        <v>7355</v>
      </c>
      <c r="C620" s="320" t="s">
        <v>7201</v>
      </c>
      <c r="D620" s="324" t="s">
        <v>44789</v>
      </c>
    </row>
    <row r="621" spans="1:4">
      <c r="A621" s="320">
        <v>12893</v>
      </c>
      <c r="B621" s="320" t="s">
        <v>7356</v>
      </c>
      <c r="C621" s="320" t="s">
        <v>7201</v>
      </c>
      <c r="D621" s="324" t="s">
        <v>44790</v>
      </c>
    </row>
    <row r="622" spans="1:4">
      <c r="A622" s="320">
        <v>11685</v>
      </c>
      <c r="B622" s="320" t="s">
        <v>7357</v>
      </c>
      <c r="C622" s="320" t="s">
        <v>6738</v>
      </c>
      <c r="D622" s="324" t="s">
        <v>44791</v>
      </c>
    </row>
    <row r="623" spans="1:4">
      <c r="A623" s="320">
        <v>11679</v>
      </c>
      <c r="B623" s="320" t="s">
        <v>7358</v>
      </c>
      <c r="C623" s="320" t="s">
        <v>6738</v>
      </c>
      <c r="D623" s="324" t="s">
        <v>44792</v>
      </c>
    </row>
    <row r="624" spans="1:4">
      <c r="A624" s="320">
        <v>11680</v>
      </c>
      <c r="B624" s="320" t="s">
        <v>7359</v>
      </c>
      <c r="C624" s="320" t="s">
        <v>6738</v>
      </c>
      <c r="D624" s="324" t="s">
        <v>44793</v>
      </c>
    </row>
    <row r="625" spans="1:4">
      <c r="A625" s="320">
        <v>2512</v>
      </c>
      <c r="B625" s="320" t="s">
        <v>7360</v>
      </c>
      <c r="C625" s="320" t="s">
        <v>6738</v>
      </c>
      <c r="D625" s="324" t="s">
        <v>44794</v>
      </c>
    </row>
    <row r="626" spans="1:4">
      <c r="A626" s="320">
        <v>4374</v>
      </c>
      <c r="B626" s="320" t="s">
        <v>7361</v>
      </c>
      <c r="C626" s="320" t="s">
        <v>6738</v>
      </c>
      <c r="D626" s="324" t="s">
        <v>39396</v>
      </c>
    </row>
    <row r="627" spans="1:4">
      <c r="A627" s="320">
        <v>7568</v>
      </c>
      <c r="B627" s="320" t="s">
        <v>7362</v>
      </c>
      <c r="C627" s="320" t="s">
        <v>6738</v>
      </c>
      <c r="D627" s="324" t="s">
        <v>44795</v>
      </c>
    </row>
    <row r="628" spans="1:4">
      <c r="A628" s="320">
        <v>7584</v>
      </c>
      <c r="B628" s="320" t="s">
        <v>7363</v>
      </c>
      <c r="C628" s="320" t="s">
        <v>6738</v>
      </c>
      <c r="D628" s="324" t="s">
        <v>43999</v>
      </c>
    </row>
    <row r="629" spans="1:4">
      <c r="A629" s="320">
        <v>11945</v>
      </c>
      <c r="B629" s="320" t="s">
        <v>7364</v>
      </c>
      <c r="C629" s="320" t="s">
        <v>6738</v>
      </c>
      <c r="D629" s="324" t="s">
        <v>39669</v>
      </c>
    </row>
    <row r="630" spans="1:4">
      <c r="A630" s="320">
        <v>11946</v>
      </c>
      <c r="B630" s="320" t="s">
        <v>7365</v>
      </c>
      <c r="C630" s="320" t="s">
        <v>6738</v>
      </c>
      <c r="D630" s="324" t="s">
        <v>39497</v>
      </c>
    </row>
    <row r="631" spans="1:4">
      <c r="A631" s="320">
        <v>4375</v>
      </c>
      <c r="B631" s="320" t="s">
        <v>7366</v>
      </c>
      <c r="C631" s="320" t="s">
        <v>6738</v>
      </c>
      <c r="D631" s="324" t="s">
        <v>39363</v>
      </c>
    </row>
    <row r="632" spans="1:4">
      <c r="A632" s="320">
        <v>11950</v>
      </c>
      <c r="B632" s="320" t="s">
        <v>7367</v>
      </c>
      <c r="C632" s="320" t="s">
        <v>6738</v>
      </c>
      <c r="D632" s="324" t="s">
        <v>39478</v>
      </c>
    </row>
    <row r="633" spans="1:4">
      <c r="A633" s="320">
        <v>4376</v>
      </c>
      <c r="B633" s="320" t="s">
        <v>7368</v>
      </c>
      <c r="C633" s="320" t="s">
        <v>6738</v>
      </c>
      <c r="D633" s="324" t="s">
        <v>39830</v>
      </c>
    </row>
    <row r="634" spans="1:4">
      <c r="A634" s="320">
        <v>7583</v>
      </c>
      <c r="B634" s="320" t="s">
        <v>7369</v>
      </c>
      <c r="C634" s="320" t="s">
        <v>6738</v>
      </c>
      <c r="D634" s="324" t="s">
        <v>44428</v>
      </c>
    </row>
    <row r="635" spans="1:4">
      <c r="A635" s="320">
        <v>4350</v>
      </c>
      <c r="B635" s="320" t="s">
        <v>7370</v>
      </c>
      <c r="C635" s="320" t="s">
        <v>6738</v>
      </c>
      <c r="D635" s="324" t="s">
        <v>39905</v>
      </c>
    </row>
    <row r="636" spans="1:4">
      <c r="A636" s="320">
        <v>39886</v>
      </c>
      <c r="B636" s="320" t="s">
        <v>7371</v>
      </c>
      <c r="C636" s="320" t="s">
        <v>6738</v>
      </c>
      <c r="D636" s="324" t="s">
        <v>41214</v>
      </c>
    </row>
    <row r="637" spans="1:4">
      <c r="A637" s="320">
        <v>39887</v>
      </c>
      <c r="B637" s="320" t="s">
        <v>7372</v>
      </c>
      <c r="C637" s="320" t="s">
        <v>6738</v>
      </c>
      <c r="D637" s="324" t="s">
        <v>43532</v>
      </c>
    </row>
    <row r="638" spans="1:4">
      <c r="A638" s="320">
        <v>39888</v>
      </c>
      <c r="B638" s="320" t="s">
        <v>7373</v>
      </c>
      <c r="C638" s="320" t="s">
        <v>6738</v>
      </c>
      <c r="D638" s="324" t="s">
        <v>44796</v>
      </c>
    </row>
    <row r="639" spans="1:4">
      <c r="A639" s="320">
        <v>39890</v>
      </c>
      <c r="B639" s="320" t="s">
        <v>7374</v>
      </c>
      <c r="C639" s="320" t="s">
        <v>6738</v>
      </c>
      <c r="D639" s="324" t="s">
        <v>44797</v>
      </c>
    </row>
    <row r="640" spans="1:4">
      <c r="A640" s="320">
        <v>39891</v>
      </c>
      <c r="B640" s="320" t="s">
        <v>7375</v>
      </c>
      <c r="C640" s="320" t="s">
        <v>6738</v>
      </c>
      <c r="D640" s="324" t="s">
        <v>44798</v>
      </c>
    </row>
    <row r="641" spans="1:4">
      <c r="A641" s="320">
        <v>39892</v>
      </c>
      <c r="B641" s="320" t="s">
        <v>7376</v>
      </c>
      <c r="C641" s="320" t="s">
        <v>6738</v>
      </c>
      <c r="D641" s="324" t="s">
        <v>41947</v>
      </c>
    </row>
    <row r="642" spans="1:4">
      <c r="A642" s="320">
        <v>790</v>
      </c>
      <c r="B642" s="320" t="s">
        <v>7377</v>
      </c>
      <c r="C642" s="320" t="s">
        <v>6738</v>
      </c>
      <c r="D642" s="324" t="s">
        <v>41858</v>
      </c>
    </row>
    <row r="643" spans="1:4">
      <c r="A643" s="320">
        <v>766</v>
      </c>
      <c r="B643" s="320" t="s">
        <v>7378</v>
      </c>
      <c r="C643" s="320" t="s">
        <v>6738</v>
      </c>
      <c r="D643" s="324" t="s">
        <v>41858</v>
      </c>
    </row>
    <row r="644" spans="1:4">
      <c r="A644" s="320">
        <v>791</v>
      </c>
      <c r="B644" s="320" t="s">
        <v>7379</v>
      </c>
      <c r="C644" s="320" t="s">
        <v>6738</v>
      </c>
      <c r="D644" s="324" t="s">
        <v>41858</v>
      </c>
    </row>
    <row r="645" spans="1:4">
      <c r="A645" s="320">
        <v>767</v>
      </c>
      <c r="B645" s="320" t="s">
        <v>7380</v>
      </c>
      <c r="C645" s="320" t="s">
        <v>6738</v>
      </c>
      <c r="D645" s="324" t="s">
        <v>41858</v>
      </c>
    </row>
    <row r="646" spans="1:4">
      <c r="A646" s="320">
        <v>768</v>
      </c>
      <c r="B646" s="320" t="s">
        <v>7381</v>
      </c>
      <c r="C646" s="320" t="s">
        <v>6738</v>
      </c>
      <c r="D646" s="324" t="s">
        <v>43493</v>
      </c>
    </row>
    <row r="647" spans="1:4">
      <c r="A647" s="320">
        <v>789</v>
      </c>
      <c r="B647" s="320" t="s">
        <v>7382</v>
      </c>
      <c r="C647" s="320" t="s">
        <v>6738</v>
      </c>
      <c r="D647" s="324" t="s">
        <v>40032</v>
      </c>
    </row>
    <row r="648" spans="1:4">
      <c r="A648" s="320">
        <v>769</v>
      </c>
      <c r="B648" s="320" t="s">
        <v>7383</v>
      </c>
      <c r="C648" s="320" t="s">
        <v>6738</v>
      </c>
      <c r="D648" s="324" t="s">
        <v>43493</v>
      </c>
    </row>
    <row r="649" spans="1:4">
      <c r="A649" s="320">
        <v>770</v>
      </c>
      <c r="B649" s="320" t="s">
        <v>7384</v>
      </c>
      <c r="C649" s="320" t="s">
        <v>6738</v>
      </c>
      <c r="D649" s="324" t="s">
        <v>43025</v>
      </c>
    </row>
    <row r="650" spans="1:4">
      <c r="A650" s="320">
        <v>12394</v>
      </c>
      <c r="B650" s="320" t="s">
        <v>7385</v>
      </c>
      <c r="C650" s="320" t="s">
        <v>6738</v>
      </c>
      <c r="D650" s="324" t="s">
        <v>43025</v>
      </c>
    </row>
    <row r="651" spans="1:4">
      <c r="A651" s="320">
        <v>764</v>
      </c>
      <c r="B651" s="320" t="s">
        <v>7386</v>
      </c>
      <c r="C651" s="320" t="s">
        <v>6738</v>
      </c>
      <c r="D651" s="324" t="s">
        <v>39200</v>
      </c>
    </row>
    <row r="652" spans="1:4">
      <c r="A652" s="320">
        <v>765</v>
      </c>
      <c r="B652" s="320" t="s">
        <v>7387</v>
      </c>
      <c r="C652" s="320" t="s">
        <v>6738</v>
      </c>
      <c r="D652" s="324" t="s">
        <v>39200</v>
      </c>
    </row>
    <row r="653" spans="1:4">
      <c r="A653" s="320">
        <v>787</v>
      </c>
      <c r="B653" s="320" t="s">
        <v>7388</v>
      </c>
      <c r="C653" s="320" t="s">
        <v>6738</v>
      </c>
      <c r="D653" s="324" t="s">
        <v>44799</v>
      </c>
    </row>
    <row r="654" spans="1:4">
      <c r="A654" s="320">
        <v>774</v>
      </c>
      <c r="B654" s="320" t="s">
        <v>7389</v>
      </c>
      <c r="C654" s="320" t="s">
        <v>6738</v>
      </c>
      <c r="D654" s="324" t="s">
        <v>44799</v>
      </c>
    </row>
    <row r="655" spans="1:4">
      <c r="A655" s="320">
        <v>773</v>
      </c>
      <c r="B655" s="320" t="s">
        <v>7390</v>
      </c>
      <c r="C655" s="320" t="s">
        <v>6738</v>
      </c>
      <c r="D655" s="324" t="s">
        <v>44799</v>
      </c>
    </row>
    <row r="656" spans="1:4">
      <c r="A656" s="320">
        <v>775</v>
      </c>
      <c r="B656" s="320" t="s">
        <v>7391</v>
      </c>
      <c r="C656" s="320" t="s">
        <v>6738</v>
      </c>
      <c r="D656" s="324" t="s">
        <v>44799</v>
      </c>
    </row>
    <row r="657" spans="1:4">
      <c r="A657" s="320">
        <v>788</v>
      </c>
      <c r="B657" s="320" t="s">
        <v>7392</v>
      </c>
      <c r="C657" s="320" t="s">
        <v>6738</v>
      </c>
      <c r="D657" s="324" t="s">
        <v>43631</v>
      </c>
    </row>
    <row r="658" spans="1:4">
      <c r="A658" s="320">
        <v>772</v>
      </c>
      <c r="B658" s="320" t="s">
        <v>7393</v>
      </c>
      <c r="C658" s="320" t="s">
        <v>6738</v>
      </c>
      <c r="D658" s="324" t="s">
        <v>43631</v>
      </c>
    </row>
    <row r="659" spans="1:4">
      <c r="A659" s="320">
        <v>771</v>
      </c>
      <c r="B659" s="320" t="s">
        <v>7394</v>
      </c>
      <c r="C659" s="320" t="s">
        <v>6738</v>
      </c>
      <c r="D659" s="324" t="s">
        <v>43631</v>
      </c>
    </row>
    <row r="660" spans="1:4">
      <c r="A660" s="320">
        <v>779</v>
      </c>
      <c r="B660" s="320" t="s">
        <v>7395</v>
      </c>
      <c r="C660" s="320" t="s">
        <v>6738</v>
      </c>
      <c r="D660" s="324" t="s">
        <v>44800</v>
      </c>
    </row>
    <row r="661" spans="1:4">
      <c r="A661" s="320">
        <v>776</v>
      </c>
      <c r="B661" s="320" t="s">
        <v>7396</v>
      </c>
      <c r="C661" s="320" t="s">
        <v>6738</v>
      </c>
      <c r="D661" s="324" t="s">
        <v>44801</v>
      </c>
    </row>
    <row r="662" spans="1:4">
      <c r="A662" s="320">
        <v>777</v>
      </c>
      <c r="B662" s="320" t="s">
        <v>7397</v>
      </c>
      <c r="C662" s="320" t="s">
        <v>6738</v>
      </c>
      <c r="D662" s="324" t="s">
        <v>44802</v>
      </c>
    </row>
    <row r="663" spans="1:4">
      <c r="A663" s="320">
        <v>780</v>
      </c>
      <c r="B663" s="320" t="s">
        <v>7398</v>
      </c>
      <c r="C663" s="320" t="s">
        <v>6738</v>
      </c>
      <c r="D663" s="324" t="s">
        <v>44803</v>
      </c>
    </row>
    <row r="664" spans="1:4">
      <c r="A664" s="320">
        <v>778</v>
      </c>
      <c r="B664" s="320" t="s">
        <v>7399</v>
      </c>
      <c r="C664" s="320" t="s">
        <v>6738</v>
      </c>
      <c r="D664" s="324" t="s">
        <v>44801</v>
      </c>
    </row>
    <row r="665" spans="1:4">
      <c r="A665" s="320">
        <v>781</v>
      </c>
      <c r="B665" s="320" t="s">
        <v>7400</v>
      </c>
      <c r="C665" s="320" t="s">
        <v>6738</v>
      </c>
      <c r="D665" s="324" t="s">
        <v>44804</v>
      </c>
    </row>
    <row r="666" spans="1:4">
      <c r="A666" s="320">
        <v>786</v>
      </c>
      <c r="B666" s="320" t="s">
        <v>7401</v>
      </c>
      <c r="C666" s="320" t="s">
        <v>6738</v>
      </c>
      <c r="D666" s="324" t="s">
        <v>44804</v>
      </c>
    </row>
    <row r="667" spans="1:4">
      <c r="A667" s="320">
        <v>782</v>
      </c>
      <c r="B667" s="320" t="s">
        <v>7402</v>
      </c>
      <c r="C667" s="320" t="s">
        <v>6738</v>
      </c>
      <c r="D667" s="324" t="s">
        <v>44804</v>
      </c>
    </row>
    <row r="668" spans="1:4">
      <c r="A668" s="320">
        <v>783</v>
      </c>
      <c r="B668" s="320" t="s">
        <v>7403</v>
      </c>
      <c r="C668" s="320" t="s">
        <v>6738</v>
      </c>
      <c r="D668" s="324" t="s">
        <v>44805</v>
      </c>
    </row>
    <row r="669" spans="1:4">
      <c r="A669" s="320">
        <v>785</v>
      </c>
      <c r="B669" s="320" t="s">
        <v>7404</v>
      </c>
      <c r="C669" s="320" t="s">
        <v>6738</v>
      </c>
      <c r="D669" s="324" t="s">
        <v>44806</v>
      </c>
    </row>
    <row r="670" spans="1:4">
      <c r="A670" s="320">
        <v>784</v>
      </c>
      <c r="B670" s="320" t="s">
        <v>7405</v>
      </c>
      <c r="C670" s="320" t="s">
        <v>6738</v>
      </c>
      <c r="D670" s="324" t="s">
        <v>44807</v>
      </c>
    </row>
    <row r="671" spans="1:4">
      <c r="A671" s="320">
        <v>831</v>
      </c>
      <c r="B671" s="320" t="s">
        <v>7406</v>
      </c>
      <c r="C671" s="320" t="s">
        <v>6738</v>
      </c>
      <c r="D671" s="324" t="s">
        <v>44717</v>
      </c>
    </row>
    <row r="672" spans="1:4">
      <c r="A672" s="320">
        <v>828</v>
      </c>
      <c r="B672" s="320" t="s">
        <v>7407</v>
      </c>
      <c r="C672" s="320" t="s">
        <v>6738</v>
      </c>
      <c r="D672" s="324" t="s">
        <v>39486</v>
      </c>
    </row>
    <row r="673" spans="1:4">
      <c r="A673" s="320">
        <v>829</v>
      </c>
      <c r="B673" s="320" t="s">
        <v>7408</v>
      </c>
      <c r="C673" s="320" t="s">
        <v>6738</v>
      </c>
      <c r="D673" s="324" t="s">
        <v>39620</v>
      </c>
    </row>
    <row r="674" spans="1:4">
      <c r="A674" s="320">
        <v>812</v>
      </c>
      <c r="B674" s="320" t="s">
        <v>7409</v>
      </c>
      <c r="C674" s="320" t="s">
        <v>6738</v>
      </c>
      <c r="D674" s="324" t="s">
        <v>39298</v>
      </c>
    </row>
    <row r="675" spans="1:4">
      <c r="A675" s="320">
        <v>819</v>
      </c>
      <c r="B675" s="320" t="s">
        <v>7410</v>
      </c>
      <c r="C675" s="320" t="s">
        <v>6738</v>
      </c>
      <c r="D675" s="324" t="s">
        <v>43026</v>
      </c>
    </row>
    <row r="676" spans="1:4">
      <c r="A676" s="320">
        <v>818</v>
      </c>
      <c r="B676" s="320" t="s">
        <v>7411</v>
      </c>
      <c r="C676" s="320" t="s">
        <v>6738</v>
      </c>
      <c r="D676" s="324" t="s">
        <v>44808</v>
      </c>
    </row>
    <row r="677" spans="1:4">
      <c r="A677" s="320">
        <v>823</v>
      </c>
      <c r="B677" s="320" t="s">
        <v>7412</v>
      </c>
      <c r="C677" s="320" t="s">
        <v>6738</v>
      </c>
      <c r="D677" s="324" t="s">
        <v>43548</v>
      </c>
    </row>
    <row r="678" spans="1:4">
      <c r="A678" s="320">
        <v>830</v>
      </c>
      <c r="B678" s="320" t="s">
        <v>7413</v>
      </c>
      <c r="C678" s="320" t="s">
        <v>6738</v>
      </c>
      <c r="D678" s="324" t="s">
        <v>44809</v>
      </c>
    </row>
    <row r="679" spans="1:4">
      <c r="A679" s="320">
        <v>826</v>
      </c>
      <c r="B679" s="320" t="s">
        <v>7414</v>
      </c>
      <c r="C679" s="320" t="s">
        <v>6738</v>
      </c>
      <c r="D679" s="324" t="s">
        <v>44810</v>
      </c>
    </row>
    <row r="680" spans="1:4">
      <c r="A680" s="320">
        <v>827</v>
      </c>
      <c r="B680" s="320" t="s">
        <v>7415</v>
      </c>
      <c r="C680" s="320" t="s">
        <v>6738</v>
      </c>
      <c r="D680" s="324" t="s">
        <v>44811</v>
      </c>
    </row>
    <row r="681" spans="1:4">
      <c r="A681" s="320">
        <v>832</v>
      </c>
      <c r="B681" s="320" t="s">
        <v>7416</v>
      </c>
      <c r="C681" s="320" t="s">
        <v>6738</v>
      </c>
      <c r="D681" s="324" t="s">
        <v>39683</v>
      </c>
    </row>
    <row r="682" spans="1:4">
      <c r="A682" s="320">
        <v>833</v>
      </c>
      <c r="B682" s="320" t="s">
        <v>7417</v>
      </c>
      <c r="C682" s="320" t="s">
        <v>6738</v>
      </c>
      <c r="D682" s="324" t="s">
        <v>44461</v>
      </c>
    </row>
    <row r="683" spans="1:4">
      <c r="A683" s="320">
        <v>834</v>
      </c>
      <c r="B683" s="320" t="s">
        <v>7418</v>
      </c>
      <c r="C683" s="320" t="s">
        <v>6738</v>
      </c>
      <c r="D683" s="324" t="s">
        <v>39563</v>
      </c>
    </row>
    <row r="684" spans="1:4">
      <c r="A684" s="320">
        <v>825</v>
      </c>
      <c r="B684" s="320" t="s">
        <v>7419</v>
      </c>
      <c r="C684" s="320" t="s">
        <v>6738</v>
      </c>
      <c r="D684" s="324" t="s">
        <v>44812</v>
      </c>
    </row>
    <row r="685" spans="1:4">
      <c r="A685" s="320">
        <v>813</v>
      </c>
      <c r="B685" s="320" t="s">
        <v>7420</v>
      </c>
      <c r="C685" s="320" t="s">
        <v>6738</v>
      </c>
      <c r="D685" s="324" t="s">
        <v>39747</v>
      </c>
    </row>
    <row r="686" spans="1:4">
      <c r="A686" s="320">
        <v>820</v>
      </c>
      <c r="B686" s="320" t="s">
        <v>7421</v>
      </c>
      <c r="C686" s="320" t="s">
        <v>6738</v>
      </c>
      <c r="D686" s="324" t="s">
        <v>42005</v>
      </c>
    </row>
    <row r="687" spans="1:4">
      <c r="A687" s="320">
        <v>816</v>
      </c>
      <c r="B687" s="320" t="s">
        <v>7422</v>
      </c>
      <c r="C687" s="320" t="s">
        <v>6738</v>
      </c>
      <c r="D687" s="324" t="s">
        <v>44813</v>
      </c>
    </row>
    <row r="688" spans="1:4">
      <c r="A688" s="320">
        <v>814</v>
      </c>
      <c r="B688" s="320" t="s">
        <v>7423</v>
      </c>
      <c r="C688" s="320" t="s">
        <v>6738</v>
      </c>
      <c r="D688" s="324" t="s">
        <v>40914</v>
      </c>
    </row>
    <row r="689" spans="1:4">
      <c r="A689" s="320">
        <v>815</v>
      </c>
      <c r="B689" s="320" t="s">
        <v>7424</v>
      </c>
      <c r="C689" s="320" t="s">
        <v>6738</v>
      </c>
      <c r="D689" s="324" t="s">
        <v>44814</v>
      </c>
    </row>
    <row r="690" spans="1:4">
      <c r="A690" s="320">
        <v>822</v>
      </c>
      <c r="B690" s="320" t="s">
        <v>7425</v>
      </c>
      <c r="C690" s="320" t="s">
        <v>6738</v>
      </c>
      <c r="D690" s="324" t="s">
        <v>42246</v>
      </c>
    </row>
    <row r="691" spans="1:4">
      <c r="A691" s="320">
        <v>821</v>
      </c>
      <c r="B691" s="320" t="s">
        <v>7426</v>
      </c>
      <c r="C691" s="320" t="s">
        <v>6738</v>
      </c>
      <c r="D691" s="324" t="s">
        <v>44815</v>
      </c>
    </row>
    <row r="692" spans="1:4">
      <c r="A692" s="320">
        <v>817</v>
      </c>
      <c r="B692" s="320" t="s">
        <v>7427</v>
      </c>
      <c r="C692" s="320" t="s">
        <v>6738</v>
      </c>
      <c r="D692" s="324" t="s">
        <v>44816</v>
      </c>
    </row>
    <row r="693" spans="1:4">
      <c r="A693" s="320">
        <v>20086</v>
      </c>
      <c r="B693" s="320" t="s">
        <v>7428</v>
      </c>
      <c r="C693" s="320" t="s">
        <v>6738</v>
      </c>
      <c r="D693" s="324" t="s">
        <v>44817</v>
      </c>
    </row>
    <row r="694" spans="1:4">
      <c r="A694" s="320">
        <v>39191</v>
      </c>
      <c r="B694" s="320" t="s">
        <v>7429</v>
      </c>
      <c r="C694" s="320" t="s">
        <v>6738</v>
      </c>
      <c r="D694" s="324" t="s">
        <v>43154</v>
      </c>
    </row>
    <row r="695" spans="1:4">
      <c r="A695" s="320">
        <v>39190</v>
      </c>
      <c r="B695" s="320" t="s">
        <v>7430</v>
      </c>
      <c r="C695" s="320" t="s">
        <v>6738</v>
      </c>
      <c r="D695" s="324" t="s">
        <v>44818</v>
      </c>
    </row>
    <row r="696" spans="1:4">
      <c r="A696" s="320">
        <v>39189</v>
      </c>
      <c r="B696" s="320" t="s">
        <v>7431</v>
      </c>
      <c r="C696" s="320" t="s">
        <v>6738</v>
      </c>
      <c r="D696" s="324" t="s">
        <v>43494</v>
      </c>
    </row>
    <row r="697" spans="1:4">
      <c r="A697" s="320">
        <v>39186</v>
      </c>
      <c r="B697" s="320" t="s">
        <v>7432</v>
      </c>
      <c r="C697" s="320" t="s">
        <v>6738</v>
      </c>
      <c r="D697" s="324" t="s">
        <v>39811</v>
      </c>
    </row>
    <row r="698" spans="1:4">
      <c r="A698" s="320">
        <v>39188</v>
      </c>
      <c r="B698" s="320" t="s">
        <v>7433</v>
      </c>
      <c r="C698" s="320" t="s">
        <v>6738</v>
      </c>
      <c r="D698" s="324" t="s">
        <v>40690</v>
      </c>
    </row>
    <row r="699" spans="1:4">
      <c r="A699" s="320">
        <v>39187</v>
      </c>
      <c r="B699" s="320" t="s">
        <v>7434</v>
      </c>
      <c r="C699" s="320" t="s">
        <v>6738</v>
      </c>
      <c r="D699" s="324" t="s">
        <v>39315</v>
      </c>
    </row>
    <row r="700" spans="1:4">
      <c r="A700" s="320">
        <v>39184</v>
      </c>
      <c r="B700" s="320" t="s">
        <v>7435</v>
      </c>
      <c r="C700" s="320" t="s">
        <v>6738</v>
      </c>
      <c r="D700" s="324" t="s">
        <v>39769</v>
      </c>
    </row>
    <row r="701" spans="1:4">
      <c r="A701" s="320">
        <v>39185</v>
      </c>
      <c r="B701" s="320" t="s">
        <v>7436</v>
      </c>
      <c r="C701" s="320" t="s">
        <v>6738</v>
      </c>
      <c r="D701" s="324" t="s">
        <v>39092</v>
      </c>
    </row>
    <row r="702" spans="1:4">
      <c r="A702" s="320">
        <v>39198</v>
      </c>
      <c r="B702" s="320" t="s">
        <v>7437</v>
      </c>
      <c r="C702" s="320" t="s">
        <v>6738</v>
      </c>
      <c r="D702" s="324" t="s">
        <v>44819</v>
      </c>
    </row>
    <row r="703" spans="1:4">
      <c r="A703" s="320">
        <v>39197</v>
      </c>
      <c r="B703" s="320" t="s">
        <v>7438</v>
      </c>
      <c r="C703" s="320" t="s">
        <v>6738</v>
      </c>
      <c r="D703" s="324" t="s">
        <v>44820</v>
      </c>
    </row>
    <row r="704" spans="1:4">
      <c r="A704" s="320">
        <v>39196</v>
      </c>
      <c r="B704" s="320" t="s">
        <v>7439</v>
      </c>
      <c r="C704" s="320" t="s">
        <v>6738</v>
      </c>
      <c r="D704" s="324" t="s">
        <v>44821</v>
      </c>
    </row>
    <row r="705" spans="1:4">
      <c r="A705" s="320">
        <v>39199</v>
      </c>
      <c r="B705" s="320" t="s">
        <v>7440</v>
      </c>
      <c r="C705" s="320" t="s">
        <v>6738</v>
      </c>
      <c r="D705" s="324" t="s">
        <v>41080</v>
      </c>
    </row>
    <row r="706" spans="1:4">
      <c r="A706" s="320">
        <v>39195</v>
      </c>
      <c r="B706" s="320" t="s">
        <v>7441</v>
      </c>
      <c r="C706" s="320" t="s">
        <v>6738</v>
      </c>
      <c r="D706" s="324" t="s">
        <v>43736</v>
      </c>
    </row>
    <row r="707" spans="1:4">
      <c r="A707" s="320">
        <v>39194</v>
      </c>
      <c r="B707" s="320" t="s">
        <v>7442</v>
      </c>
      <c r="C707" s="320" t="s">
        <v>6738</v>
      </c>
      <c r="D707" s="324" t="s">
        <v>44822</v>
      </c>
    </row>
    <row r="708" spans="1:4">
      <c r="A708" s="320">
        <v>39193</v>
      </c>
      <c r="B708" s="320" t="s">
        <v>7443</v>
      </c>
      <c r="C708" s="320" t="s">
        <v>6738</v>
      </c>
      <c r="D708" s="324" t="s">
        <v>44823</v>
      </c>
    </row>
    <row r="709" spans="1:4">
      <c r="A709" s="320">
        <v>39192</v>
      </c>
      <c r="B709" s="320" t="s">
        <v>7444</v>
      </c>
      <c r="C709" s="320" t="s">
        <v>6738</v>
      </c>
      <c r="D709" s="324" t="s">
        <v>44824</v>
      </c>
    </row>
    <row r="710" spans="1:4">
      <c r="A710" s="320">
        <v>39920</v>
      </c>
      <c r="B710" s="320" t="s">
        <v>7445</v>
      </c>
      <c r="C710" s="320" t="s">
        <v>6738</v>
      </c>
      <c r="D710" s="324" t="s">
        <v>41241</v>
      </c>
    </row>
    <row r="711" spans="1:4">
      <c r="A711" s="320">
        <v>39201</v>
      </c>
      <c r="B711" s="320" t="s">
        <v>7446</v>
      </c>
      <c r="C711" s="320" t="s">
        <v>6738</v>
      </c>
      <c r="D711" s="324" t="s">
        <v>44825</v>
      </c>
    </row>
    <row r="712" spans="1:4">
      <c r="A712" s="320">
        <v>39200</v>
      </c>
      <c r="B712" s="320" t="s">
        <v>7447</v>
      </c>
      <c r="C712" s="320" t="s">
        <v>6738</v>
      </c>
      <c r="D712" s="324" t="s">
        <v>44826</v>
      </c>
    </row>
    <row r="713" spans="1:4">
      <c r="A713" s="320">
        <v>39203</v>
      </c>
      <c r="B713" s="320" t="s">
        <v>7448</v>
      </c>
      <c r="C713" s="320" t="s">
        <v>6738</v>
      </c>
      <c r="D713" s="324" t="s">
        <v>44145</v>
      </c>
    </row>
    <row r="714" spans="1:4">
      <c r="A714" s="320">
        <v>39202</v>
      </c>
      <c r="B714" s="320" t="s">
        <v>7449</v>
      </c>
      <c r="C714" s="320" t="s">
        <v>6738</v>
      </c>
      <c r="D714" s="324" t="s">
        <v>44827</v>
      </c>
    </row>
    <row r="715" spans="1:4">
      <c r="A715" s="320">
        <v>39205</v>
      </c>
      <c r="B715" s="320" t="s">
        <v>7450</v>
      </c>
      <c r="C715" s="320" t="s">
        <v>6738</v>
      </c>
      <c r="D715" s="324" t="s">
        <v>44828</v>
      </c>
    </row>
    <row r="716" spans="1:4">
      <c r="A716" s="320">
        <v>39204</v>
      </c>
      <c r="B716" s="320" t="s">
        <v>7451</v>
      </c>
      <c r="C716" s="320" t="s">
        <v>6738</v>
      </c>
      <c r="D716" s="324" t="s">
        <v>44829</v>
      </c>
    </row>
    <row r="717" spans="1:4">
      <c r="A717" s="320">
        <v>39206</v>
      </c>
      <c r="B717" s="320" t="s">
        <v>7452</v>
      </c>
      <c r="C717" s="320" t="s">
        <v>6738</v>
      </c>
      <c r="D717" s="324" t="s">
        <v>44830</v>
      </c>
    </row>
    <row r="718" spans="1:4">
      <c r="A718" s="320">
        <v>797</v>
      </c>
      <c r="B718" s="320" t="s">
        <v>7453</v>
      </c>
      <c r="C718" s="320" t="s">
        <v>6738</v>
      </c>
      <c r="D718" s="324" t="s">
        <v>42061</v>
      </c>
    </row>
    <row r="719" spans="1:4">
      <c r="A719" s="320">
        <v>798</v>
      </c>
      <c r="B719" s="320" t="s">
        <v>7454</v>
      </c>
      <c r="C719" s="320" t="s">
        <v>6738</v>
      </c>
      <c r="D719" s="324" t="s">
        <v>44831</v>
      </c>
    </row>
    <row r="720" spans="1:4">
      <c r="A720" s="320">
        <v>796</v>
      </c>
      <c r="B720" s="320" t="s">
        <v>7455</v>
      </c>
      <c r="C720" s="320" t="s">
        <v>6738</v>
      </c>
      <c r="D720" s="324" t="s">
        <v>44832</v>
      </c>
    </row>
    <row r="721" spans="1:4">
      <c r="A721" s="320">
        <v>799</v>
      </c>
      <c r="B721" s="320" t="s">
        <v>7456</v>
      </c>
      <c r="C721" s="320" t="s">
        <v>6738</v>
      </c>
      <c r="D721" s="324" t="s">
        <v>43051</v>
      </c>
    </row>
    <row r="722" spans="1:4">
      <c r="A722" s="320">
        <v>792</v>
      </c>
      <c r="B722" s="320" t="s">
        <v>7457</v>
      </c>
      <c r="C722" s="320" t="s">
        <v>6738</v>
      </c>
      <c r="D722" s="324" t="s">
        <v>39849</v>
      </c>
    </row>
    <row r="723" spans="1:4">
      <c r="A723" s="320">
        <v>804</v>
      </c>
      <c r="B723" s="320" t="s">
        <v>7458</v>
      </c>
      <c r="C723" s="320" t="s">
        <v>6738</v>
      </c>
      <c r="D723" s="324" t="s">
        <v>39015</v>
      </c>
    </row>
    <row r="724" spans="1:4">
      <c r="A724" s="320">
        <v>793</v>
      </c>
      <c r="B724" s="320" t="s">
        <v>7459</v>
      </c>
      <c r="C724" s="320" t="s">
        <v>6738</v>
      </c>
      <c r="D724" s="324" t="s">
        <v>43179</v>
      </c>
    </row>
    <row r="725" spans="1:4">
      <c r="A725" s="320">
        <v>801</v>
      </c>
      <c r="B725" s="320" t="s">
        <v>7460</v>
      </c>
      <c r="C725" s="320" t="s">
        <v>6738</v>
      </c>
      <c r="D725" s="324" t="s">
        <v>44808</v>
      </c>
    </row>
    <row r="726" spans="1:4">
      <c r="A726" s="320">
        <v>794</v>
      </c>
      <c r="B726" s="320" t="s">
        <v>7461</v>
      </c>
      <c r="C726" s="320" t="s">
        <v>6738</v>
      </c>
      <c r="D726" s="324" t="s">
        <v>44833</v>
      </c>
    </row>
    <row r="727" spans="1:4">
      <c r="A727" s="320">
        <v>802</v>
      </c>
      <c r="B727" s="320" t="s">
        <v>7462</v>
      </c>
      <c r="C727" s="320" t="s">
        <v>6738</v>
      </c>
      <c r="D727" s="324" t="s">
        <v>43549</v>
      </c>
    </row>
    <row r="728" spans="1:4">
      <c r="A728" s="320">
        <v>803</v>
      </c>
      <c r="B728" s="320" t="s">
        <v>7463</v>
      </c>
      <c r="C728" s="320" t="s">
        <v>6738</v>
      </c>
      <c r="D728" s="324" t="s">
        <v>44834</v>
      </c>
    </row>
    <row r="729" spans="1:4">
      <c r="A729" s="320">
        <v>38001</v>
      </c>
      <c r="B729" s="320" t="s">
        <v>7464</v>
      </c>
      <c r="C729" s="320" t="s">
        <v>6738</v>
      </c>
      <c r="D729" s="324" t="s">
        <v>39814</v>
      </c>
    </row>
    <row r="730" spans="1:4">
      <c r="A730" s="320">
        <v>38002</v>
      </c>
      <c r="B730" s="320" t="s">
        <v>7465</v>
      </c>
      <c r="C730" s="320" t="s">
        <v>6738</v>
      </c>
      <c r="D730" s="324" t="s">
        <v>39387</v>
      </c>
    </row>
    <row r="731" spans="1:4">
      <c r="A731" s="320">
        <v>38003</v>
      </c>
      <c r="B731" s="320" t="s">
        <v>7466</v>
      </c>
      <c r="C731" s="320" t="s">
        <v>6738</v>
      </c>
      <c r="D731" s="324" t="s">
        <v>41558</v>
      </c>
    </row>
    <row r="732" spans="1:4">
      <c r="A732" s="320">
        <v>38004</v>
      </c>
      <c r="B732" s="320" t="s">
        <v>7467</v>
      </c>
      <c r="C732" s="320" t="s">
        <v>6738</v>
      </c>
      <c r="D732" s="324" t="s">
        <v>42663</v>
      </c>
    </row>
    <row r="733" spans="1:4">
      <c r="A733" s="320">
        <v>36327</v>
      </c>
      <c r="B733" s="320" t="s">
        <v>7468</v>
      </c>
      <c r="C733" s="320" t="s">
        <v>6738</v>
      </c>
      <c r="D733" s="324" t="s">
        <v>39627</v>
      </c>
    </row>
    <row r="734" spans="1:4">
      <c r="A734" s="320">
        <v>38992</v>
      </c>
      <c r="B734" s="320" t="s">
        <v>7469</v>
      </c>
      <c r="C734" s="320" t="s">
        <v>6738</v>
      </c>
      <c r="D734" s="324" t="s">
        <v>39090</v>
      </c>
    </row>
    <row r="735" spans="1:4">
      <c r="A735" s="320">
        <v>38993</v>
      </c>
      <c r="B735" s="320" t="s">
        <v>7470</v>
      </c>
      <c r="C735" s="320" t="s">
        <v>6738</v>
      </c>
      <c r="D735" s="324" t="s">
        <v>44835</v>
      </c>
    </row>
    <row r="736" spans="1:4">
      <c r="A736" s="320">
        <v>38418</v>
      </c>
      <c r="B736" s="320" t="s">
        <v>7471</v>
      </c>
      <c r="C736" s="320" t="s">
        <v>6738</v>
      </c>
      <c r="D736" s="324" t="s">
        <v>41173</v>
      </c>
    </row>
    <row r="737" spans="1:4">
      <c r="A737" s="320">
        <v>39178</v>
      </c>
      <c r="B737" s="320" t="s">
        <v>7472</v>
      </c>
      <c r="C737" s="320" t="s">
        <v>6738</v>
      </c>
      <c r="D737" s="324" t="s">
        <v>39932</v>
      </c>
    </row>
    <row r="738" spans="1:4">
      <c r="A738" s="320">
        <v>39177</v>
      </c>
      <c r="B738" s="320" t="s">
        <v>7473</v>
      </c>
      <c r="C738" s="320" t="s">
        <v>6738</v>
      </c>
      <c r="D738" s="324" t="s">
        <v>44637</v>
      </c>
    </row>
    <row r="739" spans="1:4">
      <c r="A739" s="320">
        <v>39174</v>
      </c>
      <c r="B739" s="320" t="s">
        <v>7474</v>
      </c>
      <c r="C739" s="320" t="s">
        <v>6738</v>
      </c>
      <c r="D739" s="324" t="s">
        <v>39885</v>
      </c>
    </row>
    <row r="740" spans="1:4">
      <c r="A740" s="320">
        <v>39176</v>
      </c>
      <c r="B740" s="320" t="s">
        <v>7475</v>
      </c>
      <c r="C740" s="320" t="s">
        <v>6738</v>
      </c>
      <c r="D740" s="324" t="s">
        <v>39628</v>
      </c>
    </row>
    <row r="741" spans="1:4">
      <c r="A741" s="320">
        <v>39180</v>
      </c>
      <c r="B741" s="320" t="s">
        <v>7476</v>
      </c>
      <c r="C741" s="320" t="s">
        <v>6738</v>
      </c>
      <c r="D741" s="324" t="s">
        <v>39921</v>
      </c>
    </row>
    <row r="742" spans="1:4">
      <c r="A742" s="320">
        <v>39179</v>
      </c>
      <c r="B742" s="320" t="s">
        <v>7477</v>
      </c>
      <c r="C742" s="320" t="s">
        <v>6738</v>
      </c>
      <c r="D742" s="324" t="s">
        <v>39091</v>
      </c>
    </row>
    <row r="743" spans="1:4">
      <c r="A743" s="320">
        <v>39175</v>
      </c>
      <c r="B743" s="320" t="s">
        <v>7478</v>
      </c>
      <c r="C743" s="320" t="s">
        <v>6738</v>
      </c>
      <c r="D743" s="324" t="s">
        <v>39810</v>
      </c>
    </row>
    <row r="744" spans="1:4">
      <c r="A744" s="320">
        <v>39217</v>
      </c>
      <c r="B744" s="320" t="s">
        <v>7479</v>
      </c>
      <c r="C744" s="320" t="s">
        <v>6738</v>
      </c>
      <c r="D744" s="324" t="s">
        <v>39113</v>
      </c>
    </row>
    <row r="745" spans="1:4">
      <c r="A745" s="320">
        <v>39181</v>
      </c>
      <c r="B745" s="320" t="s">
        <v>7480</v>
      </c>
      <c r="C745" s="320" t="s">
        <v>6738</v>
      </c>
      <c r="D745" s="324" t="s">
        <v>39668</v>
      </c>
    </row>
    <row r="746" spans="1:4">
      <c r="A746" s="320">
        <v>39182</v>
      </c>
      <c r="B746" s="320" t="s">
        <v>7481</v>
      </c>
      <c r="C746" s="320" t="s">
        <v>6738</v>
      </c>
      <c r="D746" s="324" t="s">
        <v>44836</v>
      </c>
    </row>
    <row r="747" spans="1:4">
      <c r="A747" s="320">
        <v>12616</v>
      </c>
      <c r="B747" s="320" t="s">
        <v>7482</v>
      </c>
      <c r="C747" s="320" t="s">
        <v>6738</v>
      </c>
      <c r="D747" s="324" t="s">
        <v>44837</v>
      </c>
    </row>
    <row r="748" spans="1:4">
      <c r="A748" s="320">
        <v>1049</v>
      </c>
      <c r="B748" s="320" t="s">
        <v>7483</v>
      </c>
      <c r="C748" s="320" t="s">
        <v>6738</v>
      </c>
      <c r="D748" s="324" t="s">
        <v>41181</v>
      </c>
    </row>
    <row r="749" spans="1:4">
      <c r="A749" s="320">
        <v>1099</v>
      </c>
      <c r="B749" s="320" t="s">
        <v>7484</v>
      </c>
      <c r="C749" s="320" t="s">
        <v>6738</v>
      </c>
      <c r="D749" s="324" t="s">
        <v>44808</v>
      </c>
    </row>
    <row r="750" spans="1:4">
      <c r="A750" s="320">
        <v>39678</v>
      </c>
      <c r="B750" s="320" t="s">
        <v>7485</v>
      </c>
      <c r="C750" s="320" t="s">
        <v>6738</v>
      </c>
      <c r="D750" s="324" t="s">
        <v>39817</v>
      </c>
    </row>
    <row r="751" spans="1:4">
      <c r="A751" s="320">
        <v>1050</v>
      </c>
      <c r="B751" s="320" t="s">
        <v>7486</v>
      </c>
      <c r="C751" s="320" t="s">
        <v>6738</v>
      </c>
      <c r="D751" s="324" t="s">
        <v>44111</v>
      </c>
    </row>
    <row r="752" spans="1:4">
      <c r="A752" s="320">
        <v>1101</v>
      </c>
      <c r="B752" s="320" t="s">
        <v>7487</v>
      </c>
      <c r="C752" s="320" t="s">
        <v>6738</v>
      </c>
      <c r="D752" s="324" t="s">
        <v>42445</v>
      </c>
    </row>
    <row r="753" spans="1:4">
      <c r="A753" s="320">
        <v>1100</v>
      </c>
      <c r="B753" s="320" t="s">
        <v>7488</v>
      </c>
      <c r="C753" s="320" t="s">
        <v>6738</v>
      </c>
      <c r="D753" s="324" t="s">
        <v>44838</v>
      </c>
    </row>
    <row r="754" spans="1:4">
      <c r="A754" s="320">
        <v>39679</v>
      </c>
      <c r="B754" s="320" t="s">
        <v>7489</v>
      </c>
      <c r="C754" s="320" t="s">
        <v>6738</v>
      </c>
      <c r="D754" s="324" t="s">
        <v>44839</v>
      </c>
    </row>
    <row r="755" spans="1:4">
      <c r="A755" s="320">
        <v>1098</v>
      </c>
      <c r="B755" s="320" t="s">
        <v>7490</v>
      </c>
      <c r="C755" s="320" t="s">
        <v>6738</v>
      </c>
      <c r="D755" s="324" t="s">
        <v>43096</v>
      </c>
    </row>
    <row r="756" spans="1:4">
      <c r="A756" s="320">
        <v>1102</v>
      </c>
      <c r="B756" s="320" t="s">
        <v>7491</v>
      </c>
      <c r="C756" s="320" t="s">
        <v>6738</v>
      </c>
      <c r="D756" s="324" t="s">
        <v>44840</v>
      </c>
    </row>
    <row r="757" spans="1:4">
      <c r="A757" s="320">
        <v>1051</v>
      </c>
      <c r="B757" s="320" t="s">
        <v>7492</v>
      </c>
      <c r="C757" s="320" t="s">
        <v>6738</v>
      </c>
      <c r="D757" s="324" t="s">
        <v>41848</v>
      </c>
    </row>
    <row r="758" spans="1:4">
      <c r="A758" s="320">
        <v>37399</v>
      </c>
      <c r="B758" s="320" t="s">
        <v>7493</v>
      </c>
      <c r="C758" s="320" t="s">
        <v>6738</v>
      </c>
      <c r="D758" s="324" t="s">
        <v>44841</v>
      </c>
    </row>
    <row r="759" spans="1:4">
      <c r="A759" s="320">
        <v>41955</v>
      </c>
      <c r="B759" s="320" t="s">
        <v>7494</v>
      </c>
      <c r="C759" s="320" t="s">
        <v>6751</v>
      </c>
      <c r="D759" s="324" t="s">
        <v>44842</v>
      </c>
    </row>
    <row r="760" spans="1:4">
      <c r="A760" s="320">
        <v>41953</v>
      </c>
      <c r="B760" s="320" t="s">
        <v>7495</v>
      </c>
      <c r="C760" s="320" t="s">
        <v>6751</v>
      </c>
      <c r="D760" s="324" t="s">
        <v>44843</v>
      </c>
    </row>
    <row r="761" spans="1:4">
      <c r="A761" s="320">
        <v>41954</v>
      </c>
      <c r="B761" s="320" t="s">
        <v>7496</v>
      </c>
      <c r="C761" s="320" t="s">
        <v>6751</v>
      </c>
      <c r="D761" s="324" t="s">
        <v>44844</v>
      </c>
    </row>
    <row r="762" spans="1:4">
      <c r="A762" s="320">
        <v>25004</v>
      </c>
      <c r="B762" s="320" t="s">
        <v>7497</v>
      </c>
      <c r="C762" s="320" t="s">
        <v>6751</v>
      </c>
      <c r="D762" s="324" t="s">
        <v>39020</v>
      </c>
    </row>
    <row r="763" spans="1:4">
      <c r="A763" s="320">
        <v>25002</v>
      </c>
      <c r="B763" s="320" t="s">
        <v>7498</v>
      </c>
      <c r="C763" s="320" t="s">
        <v>6751</v>
      </c>
      <c r="D763" s="324" t="s">
        <v>44845</v>
      </c>
    </row>
    <row r="764" spans="1:4">
      <c r="A764" s="320">
        <v>37409</v>
      </c>
      <c r="B764" s="320" t="s">
        <v>7499</v>
      </c>
      <c r="C764" s="320" t="s">
        <v>6751</v>
      </c>
      <c r="D764" s="324" t="s">
        <v>44846</v>
      </c>
    </row>
    <row r="765" spans="1:4">
      <c r="A765" s="320">
        <v>841</v>
      </c>
      <c r="B765" s="320" t="s">
        <v>7500</v>
      </c>
      <c r="C765" s="320" t="s">
        <v>6751</v>
      </c>
      <c r="D765" s="324" t="s">
        <v>44515</v>
      </c>
    </row>
    <row r="766" spans="1:4">
      <c r="A766" s="320">
        <v>25005</v>
      </c>
      <c r="B766" s="320" t="s">
        <v>7501</v>
      </c>
      <c r="C766" s="320" t="s">
        <v>6751</v>
      </c>
      <c r="D766" s="324" t="s">
        <v>44847</v>
      </c>
    </row>
    <row r="767" spans="1:4">
      <c r="A767" s="320">
        <v>25003</v>
      </c>
      <c r="B767" s="320" t="s">
        <v>7502</v>
      </c>
      <c r="C767" s="320" t="s">
        <v>6751</v>
      </c>
      <c r="D767" s="324" t="s">
        <v>44848</v>
      </c>
    </row>
    <row r="768" spans="1:4">
      <c r="A768" s="320">
        <v>37410</v>
      </c>
      <c r="B768" s="320" t="s">
        <v>7503</v>
      </c>
      <c r="C768" s="320" t="s">
        <v>6751</v>
      </c>
      <c r="D768" s="324" t="s">
        <v>44847</v>
      </c>
    </row>
    <row r="769" spans="1:4">
      <c r="A769" s="320">
        <v>842</v>
      </c>
      <c r="B769" s="320" t="s">
        <v>7504</v>
      </c>
      <c r="C769" s="320" t="s">
        <v>6751</v>
      </c>
      <c r="D769" s="324" t="s">
        <v>44849</v>
      </c>
    </row>
    <row r="770" spans="1:4">
      <c r="A770" s="320">
        <v>862</v>
      </c>
      <c r="B770" s="320" t="s">
        <v>7505</v>
      </c>
      <c r="C770" s="320" t="s">
        <v>6754</v>
      </c>
      <c r="D770" s="324" t="s">
        <v>43851</v>
      </c>
    </row>
    <row r="771" spans="1:4">
      <c r="A771" s="320">
        <v>866</v>
      </c>
      <c r="B771" s="320" t="s">
        <v>7506</v>
      </c>
      <c r="C771" s="320" t="s">
        <v>6754</v>
      </c>
      <c r="D771" s="324" t="s">
        <v>44850</v>
      </c>
    </row>
    <row r="772" spans="1:4">
      <c r="A772" s="320">
        <v>892</v>
      </c>
      <c r="B772" s="320" t="s">
        <v>7507</v>
      </c>
      <c r="C772" s="320" t="s">
        <v>6754</v>
      </c>
      <c r="D772" s="324" t="s">
        <v>44851</v>
      </c>
    </row>
    <row r="773" spans="1:4">
      <c r="A773" s="320">
        <v>857</v>
      </c>
      <c r="B773" s="320" t="s">
        <v>7508</v>
      </c>
      <c r="C773" s="320" t="s">
        <v>6754</v>
      </c>
      <c r="D773" s="324" t="s">
        <v>44852</v>
      </c>
    </row>
    <row r="774" spans="1:4">
      <c r="A774" s="320">
        <v>37404</v>
      </c>
      <c r="B774" s="320" t="s">
        <v>7509</v>
      </c>
      <c r="C774" s="320" t="s">
        <v>6754</v>
      </c>
      <c r="D774" s="324" t="s">
        <v>44853</v>
      </c>
    </row>
    <row r="775" spans="1:4">
      <c r="A775" s="320">
        <v>868</v>
      </c>
      <c r="B775" s="320" t="s">
        <v>7510</v>
      </c>
      <c r="C775" s="320" t="s">
        <v>6754</v>
      </c>
      <c r="D775" s="324" t="s">
        <v>44854</v>
      </c>
    </row>
    <row r="776" spans="1:4">
      <c r="A776" s="320">
        <v>870</v>
      </c>
      <c r="B776" s="320" t="s">
        <v>7511</v>
      </c>
      <c r="C776" s="320" t="s">
        <v>6754</v>
      </c>
      <c r="D776" s="324" t="s">
        <v>40807</v>
      </c>
    </row>
    <row r="777" spans="1:4">
      <c r="A777" s="320">
        <v>863</v>
      </c>
      <c r="B777" s="320" t="s">
        <v>7512</v>
      </c>
      <c r="C777" s="320" t="s">
        <v>6754</v>
      </c>
      <c r="D777" s="324" t="s">
        <v>44855</v>
      </c>
    </row>
    <row r="778" spans="1:4">
      <c r="A778" s="320">
        <v>867</v>
      </c>
      <c r="B778" s="320" t="s">
        <v>7513</v>
      </c>
      <c r="C778" s="320" t="s">
        <v>6754</v>
      </c>
      <c r="D778" s="324" t="s">
        <v>41455</v>
      </c>
    </row>
    <row r="779" spans="1:4">
      <c r="A779" s="320">
        <v>891</v>
      </c>
      <c r="B779" s="320" t="s">
        <v>7514</v>
      </c>
      <c r="C779" s="320" t="s">
        <v>6754</v>
      </c>
      <c r="D779" s="324" t="s">
        <v>44856</v>
      </c>
    </row>
    <row r="780" spans="1:4">
      <c r="A780" s="320">
        <v>864</v>
      </c>
      <c r="B780" s="320" t="s">
        <v>7515</v>
      </c>
      <c r="C780" s="320" t="s">
        <v>6754</v>
      </c>
      <c r="D780" s="324" t="s">
        <v>44857</v>
      </c>
    </row>
    <row r="781" spans="1:4">
      <c r="A781" s="320">
        <v>865</v>
      </c>
      <c r="B781" s="320" t="s">
        <v>7516</v>
      </c>
      <c r="C781" s="320" t="s">
        <v>6754</v>
      </c>
      <c r="D781" s="324" t="s">
        <v>42157</v>
      </c>
    </row>
    <row r="782" spans="1:4">
      <c r="A782" s="320">
        <v>1006</v>
      </c>
      <c r="B782" s="320" t="s">
        <v>7517</v>
      </c>
      <c r="C782" s="320" t="s">
        <v>6754</v>
      </c>
      <c r="D782" s="324" t="s">
        <v>44858</v>
      </c>
    </row>
    <row r="783" spans="1:4">
      <c r="A783" s="320">
        <v>948</v>
      </c>
      <c r="B783" s="320" t="s">
        <v>7518</v>
      </c>
      <c r="C783" s="320" t="s">
        <v>6754</v>
      </c>
      <c r="D783" s="324" t="s">
        <v>39356</v>
      </c>
    </row>
    <row r="784" spans="1:4">
      <c r="A784" s="320">
        <v>947</v>
      </c>
      <c r="B784" s="320" t="s">
        <v>7519</v>
      </c>
      <c r="C784" s="320" t="s">
        <v>6754</v>
      </c>
      <c r="D784" s="324" t="s">
        <v>44859</v>
      </c>
    </row>
    <row r="785" spans="1:4">
      <c r="A785" s="320">
        <v>911</v>
      </c>
      <c r="B785" s="320" t="s">
        <v>7520</v>
      </c>
      <c r="C785" s="320" t="s">
        <v>6754</v>
      </c>
      <c r="D785" s="324" t="s">
        <v>44860</v>
      </c>
    </row>
    <row r="786" spans="1:4">
      <c r="A786" s="320">
        <v>925</v>
      </c>
      <c r="B786" s="320" t="s">
        <v>7521</v>
      </c>
      <c r="C786" s="320" t="s">
        <v>6754</v>
      </c>
      <c r="D786" s="324" t="s">
        <v>44861</v>
      </c>
    </row>
    <row r="787" spans="1:4">
      <c r="A787" s="320">
        <v>954</v>
      </c>
      <c r="B787" s="320" t="s">
        <v>7522</v>
      </c>
      <c r="C787" s="320" t="s">
        <v>6754</v>
      </c>
      <c r="D787" s="324" t="s">
        <v>44862</v>
      </c>
    </row>
    <row r="788" spans="1:4">
      <c r="A788" s="320">
        <v>901</v>
      </c>
      <c r="B788" s="320" t="s">
        <v>7523</v>
      </c>
      <c r="C788" s="320" t="s">
        <v>6754</v>
      </c>
      <c r="D788" s="324" t="s">
        <v>44863</v>
      </c>
    </row>
    <row r="789" spans="1:4">
      <c r="A789" s="320">
        <v>926</v>
      </c>
      <c r="B789" s="320" t="s">
        <v>7524</v>
      </c>
      <c r="C789" s="320" t="s">
        <v>6754</v>
      </c>
      <c r="D789" s="324" t="s">
        <v>44864</v>
      </c>
    </row>
    <row r="790" spans="1:4">
      <c r="A790" s="320">
        <v>912</v>
      </c>
      <c r="B790" s="320" t="s">
        <v>7525</v>
      </c>
      <c r="C790" s="320" t="s">
        <v>6754</v>
      </c>
      <c r="D790" s="324" t="s">
        <v>44865</v>
      </c>
    </row>
    <row r="791" spans="1:4">
      <c r="A791" s="320">
        <v>955</v>
      </c>
      <c r="B791" s="320" t="s">
        <v>7526</v>
      </c>
      <c r="C791" s="320" t="s">
        <v>6754</v>
      </c>
      <c r="D791" s="324" t="s">
        <v>44866</v>
      </c>
    </row>
    <row r="792" spans="1:4">
      <c r="A792" s="320">
        <v>946</v>
      </c>
      <c r="B792" s="320" t="s">
        <v>7527</v>
      </c>
      <c r="C792" s="320" t="s">
        <v>6754</v>
      </c>
      <c r="D792" s="324" t="s">
        <v>44867</v>
      </c>
    </row>
    <row r="793" spans="1:4">
      <c r="A793" s="320">
        <v>953</v>
      </c>
      <c r="B793" s="320" t="s">
        <v>7528</v>
      </c>
      <c r="C793" s="320" t="s">
        <v>6754</v>
      </c>
      <c r="D793" s="324" t="s">
        <v>44868</v>
      </c>
    </row>
    <row r="794" spans="1:4">
      <c r="A794" s="320">
        <v>902</v>
      </c>
      <c r="B794" s="320" t="s">
        <v>7529</v>
      </c>
      <c r="C794" s="320" t="s">
        <v>6754</v>
      </c>
      <c r="D794" s="324" t="s">
        <v>44869</v>
      </c>
    </row>
    <row r="795" spans="1:4">
      <c r="A795" s="320">
        <v>927</v>
      </c>
      <c r="B795" s="320" t="s">
        <v>7530</v>
      </c>
      <c r="C795" s="320" t="s">
        <v>6754</v>
      </c>
      <c r="D795" s="324" t="s">
        <v>44870</v>
      </c>
    </row>
    <row r="796" spans="1:4">
      <c r="A796" s="320">
        <v>913</v>
      </c>
      <c r="B796" s="320" t="s">
        <v>7531</v>
      </c>
      <c r="C796" s="320" t="s">
        <v>6754</v>
      </c>
      <c r="D796" s="324" t="s">
        <v>44871</v>
      </c>
    </row>
    <row r="797" spans="1:4">
      <c r="A797" s="320">
        <v>903</v>
      </c>
      <c r="B797" s="320" t="s">
        <v>7532</v>
      </c>
      <c r="C797" s="320" t="s">
        <v>6754</v>
      </c>
      <c r="D797" s="324" t="s">
        <v>44872</v>
      </c>
    </row>
    <row r="798" spans="1:4">
      <c r="A798" s="320">
        <v>945</v>
      </c>
      <c r="B798" s="320" t="s">
        <v>7533</v>
      </c>
      <c r="C798" s="320" t="s">
        <v>6754</v>
      </c>
      <c r="D798" s="324" t="s">
        <v>44873</v>
      </c>
    </row>
    <row r="799" spans="1:4">
      <c r="A799" s="320">
        <v>914</v>
      </c>
      <c r="B799" s="320" t="s">
        <v>7534</v>
      </c>
      <c r="C799" s="320" t="s">
        <v>6754</v>
      </c>
      <c r="D799" s="324" t="s">
        <v>44874</v>
      </c>
    </row>
    <row r="800" spans="1:4">
      <c r="A800" s="320">
        <v>993</v>
      </c>
      <c r="B800" s="320" t="s">
        <v>7535</v>
      </c>
      <c r="C800" s="320" t="s">
        <v>6754</v>
      </c>
      <c r="D800" s="324" t="s">
        <v>39627</v>
      </c>
    </row>
    <row r="801" spans="1:4">
      <c r="A801" s="320">
        <v>1020</v>
      </c>
      <c r="B801" s="320" t="s">
        <v>7536</v>
      </c>
      <c r="C801" s="320" t="s">
        <v>6754</v>
      </c>
      <c r="D801" s="324" t="s">
        <v>42023</v>
      </c>
    </row>
    <row r="802" spans="1:4">
      <c r="A802" s="320">
        <v>1017</v>
      </c>
      <c r="B802" s="320" t="s">
        <v>7537</v>
      </c>
      <c r="C802" s="320" t="s">
        <v>6754</v>
      </c>
      <c r="D802" s="324" t="s">
        <v>44875</v>
      </c>
    </row>
    <row r="803" spans="1:4">
      <c r="A803" s="320">
        <v>999</v>
      </c>
      <c r="B803" s="320" t="s">
        <v>7538</v>
      </c>
      <c r="C803" s="320" t="s">
        <v>6754</v>
      </c>
      <c r="D803" s="324" t="s">
        <v>44876</v>
      </c>
    </row>
    <row r="804" spans="1:4">
      <c r="A804" s="320">
        <v>995</v>
      </c>
      <c r="B804" s="320" t="s">
        <v>7539</v>
      </c>
      <c r="C804" s="320" t="s">
        <v>6754</v>
      </c>
      <c r="D804" s="324" t="s">
        <v>40673</v>
      </c>
    </row>
    <row r="805" spans="1:4">
      <c r="A805" s="320">
        <v>1000</v>
      </c>
      <c r="B805" s="320" t="s">
        <v>7540</v>
      </c>
      <c r="C805" s="320" t="s">
        <v>6754</v>
      </c>
      <c r="D805" s="324" t="s">
        <v>44877</v>
      </c>
    </row>
    <row r="806" spans="1:4">
      <c r="A806" s="320">
        <v>1022</v>
      </c>
      <c r="B806" s="320" t="s">
        <v>7541</v>
      </c>
      <c r="C806" s="320" t="s">
        <v>6754</v>
      </c>
      <c r="D806" s="324" t="s">
        <v>39623</v>
      </c>
    </row>
    <row r="807" spans="1:4">
      <c r="A807" s="320">
        <v>1015</v>
      </c>
      <c r="B807" s="320" t="s">
        <v>7542</v>
      </c>
      <c r="C807" s="320" t="s">
        <v>6754</v>
      </c>
      <c r="D807" s="324" t="s">
        <v>44878</v>
      </c>
    </row>
    <row r="808" spans="1:4">
      <c r="A808" s="320">
        <v>996</v>
      </c>
      <c r="B808" s="320" t="s">
        <v>7543</v>
      </c>
      <c r="C808" s="320" t="s">
        <v>6754</v>
      </c>
      <c r="D808" s="324" t="s">
        <v>44879</v>
      </c>
    </row>
    <row r="809" spans="1:4">
      <c r="A809" s="320">
        <v>1001</v>
      </c>
      <c r="B809" s="320" t="s">
        <v>7544</v>
      </c>
      <c r="C809" s="320" t="s">
        <v>6754</v>
      </c>
      <c r="D809" s="324" t="s">
        <v>44880</v>
      </c>
    </row>
    <row r="810" spans="1:4">
      <c r="A810" s="320">
        <v>1019</v>
      </c>
      <c r="B810" s="320" t="s">
        <v>7545</v>
      </c>
      <c r="C810" s="320" t="s">
        <v>6754</v>
      </c>
      <c r="D810" s="324" t="s">
        <v>44881</v>
      </c>
    </row>
    <row r="811" spans="1:4">
      <c r="A811" s="320">
        <v>1021</v>
      </c>
      <c r="B811" s="320" t="s">
        <v>7546</v>
      </c>
      <c r="C811" s="320" t="s">
        <v>6754</v>
      </c>
      <c r="D811" s="324" t="s">
        <v>39923</v>
      </c>
    </row>
    <row r="812" spans="1:4">
      <c r="A812" s="320">
        <v>39249</v>
      </c>
      <c r="B812" s="320" t="s">
        <v>7547</v>
      </c>
      <c r="C812" s="320" t="s">
        <v>6754</v>
      </c>
      <c r="D812" s="324" t="s">
        <v>44882</v>
      </c>
    </row>
    <row r="813" spans="1:4">
      <c r="A813" s="320">
        <v>1018</v>
      </c>
      <c r="B813" s="320" t="s">
        <v>7548</v>
      </c>
      <c r="C813" s="320" t="s">
        <v>6754</v>
      </c>
      <c r="D813" s="324" t="s">
        <v>44883</v>
      </c>
    </row>
    <row r="814" spans="1:4">
      <c r="A814" s="320">
        <v>39250</v>
      </c>
      <c r="B814" s="320" t="s">
        <v>7549</v>
      </c>
      <c r="C814" s="320" t="s">
        <v>6754</v>
      </c>
      <c r="D814" s="324" t="s">
        <v>44884</v>
      </c>
    </row>
    <row r="815" spans="1:4">
      <c r="A815" s="320">
        <v>994</v>
      </c>
      <c r="B815" s="320" t="s">
        <v>7550</v>
      </c>
      <c r="C815" s="320" t="s">
        <v>6754</v>
      </c>
      <c r="D815" s="324" t="s">
        <v>44885</v>
      </c>
    </row>
    <row r="816" spans="1:4">
      <c r="A816" s="320">
        <v>977</v>
      </c>
      <c r="B816" s="320" t="s">
        <v>7551</v>
      </c>
      <c r="C816" s="320" t="s">
        <v>6754</v>
      </c>
      <c r="D816" s="324" t="s">
        <v>44886</v>
      </c>
    </row>
    <row r="817" spans="1:4">
      <c r="A817" s="320">
        <v>998</v>
      </c>
      <c r="B817" s="320" t="s">
        <v>7552</v>
      </c>
      <c r="C817" s="320" t="s">
        <v>6754</v>
      </c>
      <c r="D817" s="324" t="s">
        <v>44887</v>
      </c>
    </row>
    <row r="818" spans="1:4">
      <c r="A818" s="320">
        <v>39251</v>
      </c>
      <c r="B818" s="320" t="s">
        <v>7553</v>
      </c>
      <c r="C818" s="320" t="s">
        <v>6754</v>
      </c>
      <c r="D818" s="324" t="s">
        <v>44239</v>
      </c>
    </row>
    <row r="819" spans="1:4">
      <c r="A819" s="320">
        <v>1011</v>
      </c>
      <c r="B819" s="320" t="s">
        <v>7554</v>
      </c>
      <c r="C819" s="320" t="s">
        <v>6754</v>
      </c>
      <c r="D819" s="324" t="s">
        <v>39638</v>
      </c>
    </row>
    <row r="820" spans="1:4">
      <c r="A820" s="320">
        <v>39252</v>
      </c>
      <c r="B820" s="320" t="s">
        <v>7555</v>
      </c>
      <c r="C820" s="320" t="s">
        <v>6754</v>
      </c>
      <c r="D820" s="324" t="s">
        <v>39786</v>
      </c>
    </row>
    <row r="821" spans="1:4">
      <c r="A821" s="320">
        <v>1013</v>
      </c>
      <c r="B821" s="320" t="s">
        <v>7556</v>
      </c>
      <c r="C821" s="320" t="s">
        <v>6754</v>
      </c>
      <c r="D821" s="324" t="s">
        <v>39677</v>
      </c>
    </row>
    <row r="822" spans="1:4">
      <c r="A822" s="320">
        <v>980</v>
      </c>
      <c r="B822" s="320" t="s">
        <v>7557</v>
      </c>
      <c r="C822" s="320" t="s">
        <v>6754</v>
      </c>
      <c r="D822" s="324" t="s">
        <v>43205</v>
      </c>
    </row>
    <row r="823" spans="1:4">
      <c r="A823" s="320">
        <v>39237</v>
      </c>
      <c r="B823" s="320" t="s">
        <v>7558</v>
      </c>
      <c r="C823" s="320" t="s">
        <v>6754</v>
      </c>
      <c r="D823" s="324" t="s">
        <v>44888</v>
      </c>
    </row>
    <row r="824" spans="1:4">
      <c r="A824" s="320">
        <v>39238</v>
      </c>
      <c r="B824" s="320" t="s">
        <v>7559</v>
      </c>
      <c r="C824" s="320" t="s">
        <v>6754</v>
      </c>
      <c r="D824" s="324" t="s">
        <v>40812</v>
      </c>
    </row>
    <row r="825" spans="1:4">
      <c r="A825" s="320">
        <v>979</v>
      </c>
      <c r="B825" s="320" t="s">
        <v>7560</v>
      </c>
      <c r="C825" s="320" t="s">
        <v>6754</v>
      </c>
      <c r="D825" s="324" t="s">
        <v>44447</v>
      </c>
    </row>
    <row r="826" spans="1:4">
      <c r="A826" s="320">
        <v>39239</v>
      </c>
      <c r="B826" s="320" t="s">
        <v>7561</v>
      </c>
      <c r="C826" s="320" t="s">
        <v>6754</v>
      </c>
      <c r="D826" s="324" t="s">
        <v>44889</v>
      </c>
    </row>
    <row r="827" spans="1:4">
      <c r="A827" s="320">
        <v>1014</v>
      </c>
      <c r="B827" s="320" t="s">
        <v>7562</v>
      </c>
      <c r="C827" s="320" t="s">
        <v>6754</v>
      </c>
      <c r="D827" s="324" t="s">
        <v>39663</v>
      </c>
    </row>
    <row r="828" spans="1:4">
      <c r="A828" s="320">
        <v>39240</v>
      </c>
      <c r="B828" s="320" t="s">
        <v>7563</v>
      </c>
      <c r="C828" s="320" t="s">
        <v>6754</v>
      </c>
      <c r="D828" s="324" t="s">
        <v>44890</v>
      </c>
    </row>
    <row r="829" spans="1:4">
      <c r="A829" s="320">
        <v>39232</v>
      </c>
      <c r="B829" s="320" t="s">
        <v>7564</v>
      </c>
      <c r="C829" s="320" t="s">
        <v>6754</v>
      </c>
      <c r="D829" s="324" t="s">
        <v>39609</v>
      </c>
    </row>
    <row r="830" spans="1:4">
      <c r="A830" s="320">
        <v>39233</v>
      </c>
      <c r="B830" s="320" t="s">
        <v>7565</v>
      </c>
      <c r="C830" s="320" t="s">
        <v>6754</v>
      </c>
      <c r="D830" s="324" t="s">
        <v>44130</v>
      </c>
    </row>
    <row r="831" spans="1:4">
      <c r="A831" s="320">
        <v>981</v>
      </c>
      <c r="B831" s="320" t="s">
        <v>7566</v>
      </c>
      <c r="C831" s="320" t="s">
        <v>6754</v>
      </c>
      <c r="D831" s="324" t="s">
        <v>42003</v>
      </c>
    </row>
    <row r="832" spans="1:4">
      <c r="A832" s="320">
        <v>39234</v>
      </c>
      <c r="B832" s="320" t="s">
        <v>7567</v>
      </c>
      <c r="C832" s="320" t="s">
        <v>6754</v>
      </c>
      <c r="D832" s="324" t="s">
        <v>44891</v>
      </c>
    </row>
    <row r="833" spans="1:4">
      <c r="A833" s="320">
        <v>982</v>
      </c>
      <c r="B833" s="320" t="s">
        <v>7568</v>
      </c>
      <c r="C833" s="320" t="s">
        <v>6754</v>
      </c>
      <c r="D833" s="324" t="s">
        <v>44892</v>
      </c>
    </row>
    <row r="834" spans="1:4">
      <c r="A834" s="320">
        <v>39235</v>
      </c>
      <c r="B834" s="320" t="s">
        <v>7569</v>
      </c>
      <c r="C834" s="320" t="s">
        <v>6754</v>
      </c>
      <c r="D834" s="324" t="s">
        <v>44893</v>
      </c>
    </row>
    <row r="835" spans="1:4">
      <c r="A835" s="320">
        <v>39236</v>
      </c>
      <c r="B835" s="320" t="s">
        <v>7570</v>
      </c>
      <c r="C835" s="320" t="s">
        <v>6754</v>
      </c>
      <c r="D835" s="324" t="s">
        <v>44894</v>
      </c>
    </row>
    <row r="836" spans="1:4">
      <c r="A836" s="320">
        <v>876</v>
      </c>
      <c r="B836" s="320" t="s">
        <v>7571</v>
      </c>
      <c r="C836" s="320" t="s">
        <v>6754</v>
      </c>
      <c r="D836" s="324" t="s">
        <v>44895</v>
      </c>
    </row>
    <row r="837" spans="1:4">
      <c r="A837" s="320">
        <v>877</v>
      </c>
      <c r="B837" s="320" t="s">
        <v>7572</v>
      </c>
      <c r="C837" s="320" t="s">
        <v>6754</v>
      </c>
      <c r="D837" s="324" t="s">
        <v>44896</v>
      </c>
    </row>
    <row r="838" spans="1:4">
      <c r="A838" s="320">
        <v>882</v>
      </c>
      <c r="B838" s="320" t="s">
        <v>7573</v>
      </c>
      <c r="C838" s="320" t="s">
        <v>6754</v>
      </c>
      <c r="D838" s="324" t="s">
        <v>44897</v>
      </c>
    </row>
    <row r="839" spans="1:4">
      <c r="A839" s="320">
        <v>878</v>
      </c>
      <c r="B839" s="320" t="s">
        <v>7574</v>
      </c>
      <c r="C839" s="320" t="s">
        <v>6754</v>
      </c>
      <c r="D839" s="324" t="s">
        <v>44898</v>
      </c>
    </row>
    <row r="840" spans="1:4">
      <c r="A840" s="320">
        <v>879</v>
      </c>
      <c r="B840" s="320" t="s">
        <v>7575</v>
      </c>
      <c r="C840" s="320" t="s">
        <v>6754</v>
      </c>
      <c r="D840" s="324" t="s">
        <v>44899</v>
      </c>
    </row>
    <row r="841" spans="1:4">
      <c r="A841" s="320">
        <v>880</v>
      </c>
      <c r="B841" s="320" t="s">
        <v>7576</v>
      </c>
      <c r="C841" s="320" t="s">
        <v>6754</v>
      </c>
      <c r="D841" s="324" t="s">
        <v>44900</v>
      </c>
    </row>
    <row r="842" spans="1:4">
      <c r="A842" s="320">
        <v>873</v>
      </c>
      <c r="B842" s="320" t="s">
        <v>7577</v>
      </c>
      <c r="C842" s="320" t="s">
        <v>6754</v>
      </c>
      <c r="D842" s="324" t="s">
        <v>44901</v>
      </c>
    </row>
    <row r="843" spans="1:4">
      <c r="A843" s="320">
        <v>881</v>
      </c>
      <c r="B843" s="320" t="s">
        <v>7578</v>
      </c>
      <c r="C843" s="320" t="s">
        <v>6754</v>
      </c>
      <c r="D843" s="324" t="s">
        <v>44902</v>
      </c>
    </row>
    <row r="844" spans="1:4">
      <c r="A844" s="320">
        <v>874</v>
      </c>
      <c r="B844" s="320" t="s">
        <v>7579</v>
      </c>
      <c r="C844" s="320" t="s">
        <v>6754</v>
      </c>
      <c r="D844" s="324" t="s">
        <v>44903</v>
      </c>
    </row>
    <row r="845" spans="1:4">
      <c r="A845" s="320">
        <v>875</v>
      </c>
      <c r="B845" s="320" t="s">
        <v>7580</v>
      </c>
      <c r="C845" s="320" t="s">
        <v>6754</v>
      </c>
      <c r="D845" s="324" t="s">
        <v>44904</v>
      </c>
    </row>
    <row r="846" spans="1:4">
      <c r="A846" s="320">
        <v>983</v>
      </c>
      <c r="B846" s="320" t="s">
        <v>7581</v>
      </c>
      <c r="C846" s="320" t="s">
        <v>6754</v>
      </c>
      <c r="D846" s="324" t="s">
        <v>39629</v>
      </c>
    </row>
    <row r="847" spans="1:4">
      <c r="A847" s="320">
        <v>985</v>
      </c>
      <c r="B847" s="320" t="s">
        <v>7582</v>
      </c>
      <c r="C847" s="320" t="s">
        <v>6754</v>
      </c>
      <c r="D847" s="324" t="s">
        <v>43038</v>
      </c>
    </row>
    <row r="848" spans="1:4">
      <c r="A848" s="320">
        <v>990</v>
      </c>
      <c r="B848" s="320" t="s">
        <v>7583</v>
      </c>
      <c r="C848" s="320" t="s">
        <v>6754</v>
      </c>
      <c r="D848" s="324" t="s">
        <v>44905</v>
      </c>
    </row>
    <row r="849" spans="1:4">
      <c r="A849" s="320">
        <v>39241</v>
      </c>
      <c r="B849" s="320" t="s">
        <v>7584</v>
      </c>
      <c r="C849" s="320" t="s">
        <v>6754</v>
      </c>
      <c r="D849" s="324" t="s">
        <v>44906</v>
      </c>
    </row>
    <row r="850" spans="1:4">
      <c r="A850" s="320">
        <v>1005</v>
      </c>
      <c r="B850" s="320" t="s">
        <v>7585</v>
      </c>
      <c r="C850" s="320" t="s">
        <v>6754</v>
      </c>
      <c r="D850" s="324" t="s">
        <v>44907</v>
      </c>
    </row>
    <row r="851" spans="1:4">
      <c r="A851" s="320">
        <v>984</v>
      </c>
      <c r="B851" s="320" t="s">
        <v>7586</v>
      </c>
      <c r="C851" s="320" t="s">
        <v>6754</v>
      </c>
      <c r="D851" s="324" t="s">
        <v>43058</v>
      </c>
    </row>
    <row r="852" spans="1:4">
      <c r="A852" s="320">
        <v>991</v>
      </c>
      <c r="B852" s="320" t="s">
        <v>7587</v>
      </c>
      <c r="C852" s="320" t="s">
        <v>6754</v>
      </c>
      <c r="D852" s="324" t="s">
        <v>44908</v>
      </c>
    </row>
    <row r="853" spans="1:4">
      <c r="A853" s="320">
        <v>986</v>
      </c>
      <c r="B853" s="320" t="s">
        <v>7588</v>
      </c>
      <c r="C853" s="320" t="s">
        <v>6754</v>
      </c>
      <c r="D853" s="324" t="s">
        <v>44909</v>
      </c>
    </row>
    <row r="854" spans="1:4">
      <c r="A854" s="320">
        <v>1024</v>
      </c>
      <c r="B854" s="320" t="s">
        <v>7589</v>
      </c>
      <c r="C854" s="320" t="s">
        <v>6754</v>
      </c>
      <c r="D854" s="324" t="s">
        <v>44910</v>
      </c>
    </row>
    <row r="855" spans="1:4">
      <c r="A855" s="320">
        <v>987</v>
      </c>
      <c r="B855" s="320" t="s">
        <v>7590</v>
      </c>
      <c r="C855" s="320" t="s">
        <v>6754</v>
      </c>
      <c r="D855" s="324" t="s">
        <v>42267</v>
      </c>
    </row>
    <row r="856" spans="1:4">
      <c r="A856" s="320">
        <v>1003</v>
      </c>
      <c r="B856" s="320" t="s">
        <v>7591</v>
      </c>
      <c r="C856" s="320" t="s">
        <v>6754</v>
      </c>
      <c r="D856" s="324" t="s">
        <v>39731</v>
      </c>
    </row>
    <row r="857" spans="1:4">
      <c r="A857" s="320">
        <v>992</v>
      </c>
      <c r="B857" s="320" t="s">
        <v>7592</v>
      </c>
      <c r="C857" s="320" t="s">
        <v>6754</v>
      </c>
      <c r="D857" s="324" t="s">
        <v>44911</v>
      </c>
    </row>
    <row r="858" spans="1:4">
      <c r="A858" s="320">
        <v>1007</v>
      </c>
      <c r="B858" s="320" t="s">
        <v>7593</v>
      </c>
      <c r="C858" s="320" t="s">
        <v>6754</v>
      </c>
      <c r="D858" s="324" t="s">
        <v>44912</v>
      </c>
    </row>
    <row r="859" spans="1:4">
      <c r="A859" s="320">
        <v>39242</v>
      </c>
      <c r="B859" s="320" t="s">
        <v>7594</v>
      </c>
      <c r="C859" s="320" t="s">
        <v>6754</v>
      </c>
      <c r="D859" s="324" t="s">
        <v>44913</v>
      </c>
    </row>
    <row r="860" spans="1:4">
      <c r="A860" s="320">
        <v>1008</v>
      </c>
      <c r="B860" s="320" t="s">
        <v>7595</v>
      </c>
      <c r="C860" s="320" t="s">
        <v>6754</v>
      </c>
      <c r="D860" s="324" t="s">
        <v>39026</v>
      </c>
    </row>
    <row r="861" spans="1:4">
      <c r="A861" s="320">
        <v>988</v>
      </c>
      <c r="B861" s="320" t="s">
        <v>7596</v>
      </c>
      <c r="C861" s="320" t="s">
        <v>6754</v>
      </c>
      <c r="D861" s="324" t="s">
        <v>44914</v>
      </c>
    </row>
    <row r="862" spans="1:4">
      <c r="A862" s="320">
        <v>989</v>
      </c>
      <c r="B862" s="320" t="s">
        <v>7597</v>
      </c>
      <c r="C862" s="320" t="s">
        <v>6754</v>
      </c>
      <c r="D862" s="324" t="s">
        <v>44915</v>
      </c>
    </row>
    <row r="863" spans="1:4">
      <c r="A863" s="320">
        <v>39598</v>
      </c>
      <c r="B863" s="320" t="s">
        <v>7598</v>
      </c>
      <c r="C863" s="320" t="s">
        <v>6754</v>
      </c>
      <c r="D863" s="324" t="s">
        <v>39851</v>
      </c>
    </row>
    <row r="864" spans="1:4">
      <c r="A864" s="320">
        <v>39599</v>
      </c>
      <c r="B864" s="320" t="s">
        <v>7599</v>
      </c>
      <c r="C864" s="320" t="s">
        <v>6754</v>
      </c>
      <c r="D864" s="324" t="s">
        <v>43573</v>
      </c>
    </row>
    <row r="865" spans="1:4">
      <c r="A865" s="320">
        <v>34602</v>
      </c>
      <c r="B865" s="320" t="s">
        <v>7600</v>
      </c>
      <c r="C865" s="320" t="s">
        <v>6754</v>
      </c>
      <c r="D865" s="324" t="s">
        <v>44916</v>
      </c>
    </row>
    <row r="866" spans="1:4">
      <c r="A866" s="320">
        <v>34603</v>
      </c>
      <c r="B866" s="320" t="s">
        <v>7601</v>
      </c>
      <c r="C866" s="320" t="s">
        <v>6754</v>
      </c>
      <c r="D866" s="324" t="s">
        <v>44917</v>
      </c>
    </row>
    <row r="867" spans="1:4">
      <c r="A867" s="320">
        <v>34607</v>
      </c>
      <c r="B867" s="320" t="s">
        <v>7602</v>
      </c>
      <c r="C867" s="320" t="s">
        <v>6754</v>
      </c>
      <c r="D867" s="324" t="s">
        <v>44918</v>
      </c>
    </row>
    <row r="868" spans="1:4">
      <c r="A868" s="320">
        <v>34609</v>
      </c>
      <c r="B868" s="320" t="s">
        <v>7603</v>
      </c>
      <c r="C868" s="320" t="s">
        <v>6754</v>
      </c>
      <c r="D868" s="324" t="s">
        <v>44246</v>
      </c>
    </row>
    <row r="869" spans="1:4">
      <c r="A869" s="320">
        <v>34618</v>
      </c>
      <c r="B869" s="320" t="s">
        <v>7604</v>
      </c>
      <c r="C869" s="320" t="s">
        <v>6754</v>
      </c>
      <c r="D869" s="324" t="s">
        <v>39089</v>
      </c>
    </row>
    <row r="870" spans="1:4">
      <c r="A870" s="320">
        <v>34620</v>
      </c>
      <c r="B870" s="320" t="s">
        <v>7605</v>
      </c>
      <c r="C870" s="320" t="s">
        <v>6754</v>
      </c>
      <c r="D870" s="324" t="s">
        <v>44919</v>
      </c>
    </row>
    <row r="871" spans="1:4">
      <c r="A871" s="320">
        <v>34621</v>
      </c>
      <c r="B871" s="320" t="s">
        <v>7606</v>
      </c>
      <c r="C871" s="320" t="s">
        <v>6754</v>
      </c>
      <c r="D871" s="324" t="s">
        <v>44920</v>
      </c>
    </row>
    <row r="872" spans="1:4">
      <c r="A872" s="320">
        <v>34622</v>
      </c>
      <c r="B872" s="320" t="s">
        <v>7607</v>
      </c>
      <c r="C872" s="320" t="s">
        <v>6754</v>
      </c>
      <c r="D872" s="324" t="s">
        <v>39500</v>
      </c>
    </row>
    <row r="873" spans="1:4">
      <c r="A873" s="320">
        <v>34624</v>
      </c>
      <c r="B873" s="320" t="s">
        <v>7608</v>
      </c>
      <c r="C873" s="320" t="s">
        <v>6754</v>
      </c>
      <c r="D873" s="324" t="s">
        <v>39797</v>
      </c>
    </row>
    <row r="874" spans="1:4">
      <c r="A874" s="320">
        <v>34626</v>
      </c>
      <c r="B874" s="320" t="s">
        <v>7609</v>
      </c>
      <c r="C874" s="320" t="s">
        <v>6754</v>
      </c>
      <c r="D874" s="324" t="s">
        <v>44921</v>
      </c>
    </row>
    <row r="875" spans="1:4">
      <c r="A875" s="320">
        <v>34627</v>
      </c>
      <c r="B875" s="320" t="s">
        <v>7610</v>
      </c>
      <c r="C875" s="320" t="s">
        <v>6754</v>
      </c>
      <c r="D875" s="324" t="s">
        <v>44922</v>
      </c>
    </row>
    <row r="876" spans="1:4">
      <c r="A876" s="320">
        <v>34629</v>
      </c>
      <c r="B876" s="320" t="s">
        <v>7611</v>
      </c>
      <c r="C876" s="320" t="s">
        <v>6754</v>
      </c>
      <c r="D876" s="324" t="s">
        <v>44923</v>
      </c>
    </row>
    <row r="877" spans="1:4">
      <c r="A877" s="320">
        <v>39257</v>
      </c>
      <c r="B877" s="320" t="s">
        <v>7612</v>
      </c>
      <c r="C877" s="320" t="s">
        <v>6754</v>
      </c>
      <c r="D877" s="324" t="s">
        <v>43099</v>
      </c>
    </row>
    <row r="878" spans="1:4">
      <c r="A878" s="320">
        <v>39261</v>
      </c>
      <c r="B878" s="320" t="s">
        <v>7613</v>
      </c>
      <c r="C878" s="320" t="s">
        <v>6754</v>
      </c>
      <c r="D878" s="324" t="s">
        <v>44924</v>
      </c>
    </row>
    <row r="879" spans="1:4">
      <c r="A879" s="320">
        <v>39268</v>
      </c>
      <c r="B879" s="320" t="s">
        <v>7614</v>
      </c>
      <c r="C879" s="320" t="s">
        <v>6754</v>
      </c>
      <c r="D879" s="324" t="s">
        <v>44925</v>
      </c>
    </row>
    <row r="880" spans="1:4">
      <c r="A880" s="320">
        <v>39262</v>
      </c>
      <c r="B880" s="320" t="s">
        <v>7615</v>
      </c>
      <c r="C880" s="320" t="s">
        <v>6754</v>
      </c>
      <c r="D880" s="324" t="s">
        <v>44926</v>
      </c>
    </row>
    <row r="881" spans="1:4">
      <c r="A881" s="320">
        <v>39258</v>
      </c>
      <c r="B881" s="320" t="s">
        <v>7616</v>
      </c>
      <c r="C881" s="320" t="s">
        <v>6754</v>
      </c>
      <c r="D881" s="324" t="s">
        <v>39317</v>
      </c>
    </row>
    <row r="882" spans="1:4">
      <c r="A882" s="320">
        <v>39263</v>
      </c>
      <c r="B882" s="320" t="s">
        <v>7617</v>
      </c>
      <c r="C882" s="320" t="s">
        <v>6754</v>
      </c>
      <c r="D882" s="324" t="s">
        <v>44927</v>
      </c>
    </row>
    <row r="883" spans="1:4">
      <c r="A883" s="320">
        <v>39264</v>
      </c>
      <c r="B883" s="320" t="s">
        <v>7618</v>
      </c>
      <c r="C883" s="320" t="s">
        <v>6754</v>
      </c>
      <c r="D883" s="324" t="s">
        <v>44928</v>
      </c>
    </row>
    <row r="884" spans="1:4">
      <c r="A884" s="320">
        <v>39259</v>
      </c>
      <c r="B884" s="320" t="s">
        <v>7619</v>
      </c>
      <c r="C884" s="320" t="s">
        <v>6754</v>
      </c>
      <c r="D884" s="324" t="s">
        <v>44929</v>
      </c>
    </row>
    <row r="885" spans="1:4">
      <c r="A885" s="320">
        <v>39265</v>
      </c>
      <c r="B885" s="320" t="s">
        <v>7620</v>
      </c>
      <c r="C885" s="320" t="s">
        <v>6754</v>
      </c>
      <c r="D885" s="324" t="s">
        <v>44930</v>
      </c>
    </row>
    <row r="886" spans="1:4">
      <c r="A886" s="320">
        <v>39260</v>
      </c>
      <c r="B886" s="320" t="s">
        <v>7621</v>
      </c>
      <c r="C886" s="320" t="s">
        <v>6754</v>
      </c>
      <c r="D886" s="324" t="s">
        <v>44931</v>
      </c>
    </row>
    <row r="887" spans="1:4">
      <c r="A887" s="320">
        <v>39266</v>
      </c>
      <c r="B887" s="320" t="s">
        <v>7622</v>
      </c>
      <c r="C887" s="320" t="s">
        <v>6754</v>
      </c>
      <c r="D887" s="324" t="s">
        <v>44932</v>
      </c>
    </row>
    <row r="888" spans="1:4">
      <c r="A888" s="320">
        <v>39267</v>
      </c>
      <c r="B888" s="320" t="s">
        <v>7623</v>
      </c>
      <c r="C888" s="320" t="s">
        <v>6754</v>
      </c>
      <c r="D888" s="324" t="s">
        <v>44933</v>
      </c>
    </row>
    <row r="889" spans="1:4">
      <c r="A889" s="320">
        <v>11901</v>
      </c>
      <c r="B889" s="320" t="s">
        <v>7624</v>
      </c>
      <c r="C889" s="320" t="s">
        <v>6754</v>
      </c>
      <c r="D889" s="324" t="s">
        <v>39813</v>
      </c>
    </row>
    <row r="890" spans="1:4">
      <c r="A890" s="320">
        <v>11902</v>
      </c>
      <c r="B890" s="320" t="s">
        <v>7625</v>
      </c>
      <c r="C890" s="320" t="s">
        <v>6754</v>
      </c>
      <c r="D890" s="324" t="s">
        <v>39888</v>
      </c>
    </row>
    <row r="891" spans="1:4">
      <c r="A891" s="320">
        <v>11903</v>
      </c>
      <c r="B891" s="320" t="s">
        <v>7626</v>
      </c>
      <c r="C891" s="320" t="s">
        <v>6754</v>
      </c>
      <c r="D891" s="324" t="s">
        <v>43573</v>
      </c>
    </row>
    <row r="892" spans="1:4">
      <c r="A892" s="320">
        <v>11904</v>
      </c>
      <c r="B892" s="320" t="s">
        <v>7627</v>
      </c>
      <c r="C892" s="320" t="s">
        <v>6754</v>
      </c>
      <c r="D892" s="324" t="s">
        <v>43042</v>
      </c>
    </row>
    <row r="893" spans="1:4">
      <c r="A893" s="320">
        <v>11905</v>
      </c>
      <c r="B893" s="320" t="s">
        <v>7628</v>
      </c>
      <c r="C893" s="320" t="s">
        <v>6754</v>
      </c>
      <c r="D893" s="324" t="s">
        <v>44934</v>
      </c>
    </row>
    <row r="894" spans="1:4">
      <c r="A894" s="320">
        <v>11906</v>
      </c>
      <c r="B894" s="320" t="s">
        <v>7629</v>
      </c>
      <c r="C894" s="320" t="s">
        <v>6754</v>
      </c>
      <c r="D894" s="324" t="s">
        <v>39838</v>
      </c>
    </row>
    <row r="895" spans="1:4">
      <c r="A895" s="320">
        <v>11919</v>
      </c>
      <c r="B895" s="320" t="s">
        <v>7630</v>
      </c>
      <c r="C895" s="320" t="s">
        <v>6754</v>
      </c>
      <c r="D895" s="324" t="s">
        <v>41960</v>
      </c>
    </row>
    <row r="896" spans="1:4">
      <c r="A896" s="320">
        <v>11920</v>
      </c>
      <c r="B896" s="320" t="s">
        <v>7631</v>
      </c>
      <c r="C896" s="320" t="s">
        <v>6754</v>
      </c>
      <c r="D896" s="324" t="s">
        <v>42539</v>
      </c>
    </row>
    <row r="897" spans="1:4">
      <c r="A897" s="320">
        <v>11924</v>
      </c>
      <c r="B897" s="320" t="s">
        <v>7632</v>
      </c>
      <c r="C897" s="320" t="s">
        <v>6754</v>
      </c>
      <c r="D897" s="324" t="s">
        <v>44935</v>
      </c>
    </row>
    <row r="898" spans="1:4">
      <c r="A898" s="320">
        <v>11921</v>
      </c>
      <c r="B898" s="320" t="s">
        <v>7633</v>
      </c>
      <c r="C898" s="320" t="s">
        <v>6754</v>
      </c>
      <c r="D898" s="324" t="s">
        <v>44936</v>
      </c>
    </row>
    <row r="899" spans="1:4">
      <c r="A899" s="320">
        <v>11922</v>
      </c>
      <c r="B899" s="320" t="s">
        <v>7634</v>
      </c>
      <c r="C899" s="320" t="s">
        <v>6754</v>
      </c>
      <c r="D899" s="324" t="s">
        <v>44937</v>
      </c>
    </row>
    <row r="900" spans="1:4">
      <c r="A900" s="320">
        <v>11923</v>
      </c>
      <c r="B900" s="320" t="s">
        <v>7635</v>
      </c>
      <c r="C900" s="320" t="s">
        <v>6754</v>
      </c>
      <c r="D900" s="324" t="s">
        <v>44938</v>
      </c>
    </row>
    <row r="901" spans="1:4">
      <c r="A901" s="320">
        <v>11916</v>
      </c>
      <c r="B901" s="320" t="s">
        <v>7636</v>
      </c>
      <c r="C901" s="320" t="s">
        <v>6754</v>
      </c>
      <c r="D901" s="324" t="s">
        <v>44939</v>
      </c>
    </row>
    <row r="902" spans="1:4">
      <c r="A902" s="320">
        <v>11914</v>
      </c>
      <c r="B902" s="320" t="s">
        <v>7637</v>
      </c>
      <c r="C902" s="320" t="s">
        <v>6754</v>
      </c>
      <c r="D902" s="324" t="s">
        <v>44940</v>
      </c>
    </row>
    <row r="903" spans="1:4">
      <c r="A903" s="320">
        <v>11917</v>
      </c>
      <c r="B903" s="320" t="s">
        <v>7638</v>
      </c>
      <c r="C903" s="320" t="s">
        <v>6754</v>
      </c>
      <c r="D903" s="324" t="s">
        <v>44941</v>
      </c>
    </row>
    <row r="904" spans="1:4">
      <c r="A904" s="320">
        <v>11918</v>
      </c>
      <c r="B904" s="320" t="s">
        <v>7639</v>
      </c>
      <c r="C904" s="320" t="s">
        <v>6754</v>
      </c>
      <c r="D904" s="324" t="s">
        <v>44942</v>
      </c>
    </row>
    <row r="905" spans="1:4">
      <c r="A905" s="320">
        <v>37734</v>
      </c>
      <c r="B905" s="320" t="s">
        <v>7640</v>
      </c>
      <c r="C905" s="320" t="s">
        <v>6738</v>
      </c>
      <c r="D905" s="324" t="s">
        <v>44943</v>
      </c>
    </row>
    <row r="906" spans="1:4">
      <c r="A906" s="320">
        <v>42251</v>
      </c>
      <c r="B906" s="320" t="s">
        <v>7641</v>
      </c>
      <c r="C906" s="320" t="s">
        <v>6738</v>
      </c>
      <c r="D906" s="324" t="s">
        <v>44944</v>
      </c>
    </row>
    <row r="907" spans="1:4">
      <c r="A907" s="320">
        <v>37733</v>
      </c>
      <c r="B907" s="320" t="s">
        <v>7642</v>
      </c>
      <c r="C907" s="320" t="s">
        <v>6738</v>
      </c>
      <c r="D907" s="324" t="s">
        <v>44945</v>
      </c>
    </row>
    <row r="908" spans="1:4">
      <c r="A908" s="320">
        <v>37735</v>
      </c>
      <c r="B908" s="320" t="s">
        <v>7643</v>
      </c>
      <c r="C908" s="320" t="s">
        <v>6738</v>
      </c>
      <c r="D908" s="324" t="s">
        <v>44946</v>
      </c>
    </row>
    <row r="909" spans="1:4">
      <c r="A909" s="320">
        <v>5090</v>
      </c>
      <c r="B909" s="320" t="s">
        <v>7644</v>
      </c>
      <c r="C909" s="320" t="s">
        <v>6738</v>
      </c>
      <c r="D909" s="324" t="s">
        <v>44947</v>
      </c>
    </row>
    <row r="910" spans="1:4">
      <c r="A910" s="320">
        <v>5085</v>
      </c>
      <c r="B910" s="320" t="s">
        <v>7645</v>
      </c>
      <c r="C910" s="320" t="s">
        <v>6738</v>
      </c>
      <c r="D910" s="324" t="s">
        <v>44023</v>
      </c>
    </row>
    <row r="911" spans="1:4">
      <c r="A911" s="320">
        <v>43603</v>
      </c>
      <c r="B911" s="320" t="s">
        <v>7646</v>
      </c>
      <c r="C911" s="320" t="s">
        <v>6738</v>
      </c>
      <c r="D911" s="324" t="s">
        <v>43612</v>
      </c>
    </row>
    <row r="912" spans="1:4">
      <c r="A912" s="320">
        <v>38374</v>
      </c>
      <c r="B912" s="320" t="s">
        <v>7647</v>
      </c>
      <c r="C912" s="320" t="s">
        <v>6738</v>
      </c>
      <c r="D912" s="324" t="s">
        <v>44948</v>
      </c>
    </row>
    <row r="913" spans="1:4">
      <c r="A913" s="320">
        <v>20209</v>
      </c>
      <c r="B913" s="320" t="s">
        <v>7648</v>
      </c>
      <c r="C913" s="320" t="s">
        <v>6754</v>
      </c>
      <c r="D913" s="324" t="s">
        <v>42254</v>
      </c>
    </row>
    <row r="914" spans="1:4">
      <c r="A914" s="320">
        <v>20212</v>
      </c>
      <c r="B914" s="320" t="s">
        <v>7649</v>
      </c>
      <c r="C914" s="320" t="s">
        <v>6754</v>
      </c>
      <c r="D914" s="324" t="s">
        <v>44949</v>
      </c>
    </row>
    <row r="915" spans="1:4">
      <c r="A915" s="320">
        <v>4433</v>
      </c>
      <c r="B915" s="320" t="s">
        <v>7650</v>
      </c>
      <c r="C915" s="320" t="s">
        <v>6754</v>
      </c>
      <c r="D915" s="324" t="s">
        <v>44950</v>
      </c>
    </row>
    <row r="916" spans="1:4">
      <c r="A916" s="320">
        <v>4430</v>
      </c>
      <c r="B916" s="320" t="s">
        <v>7651</v>
      </c>
      <c r="C916" s="320" t="s">
        <v>6754</v>
      </c>
      <c r="D916" s="324" t="s">
        <v>41244</v>
      </c>
    </row>
    <row r="917" spans="1:4">
      <c r="A917" s="320">
        <v>4400</v>
      </c>
      <c r="B917" s="320" t="s">
        <v>7652</v>
      </c>
      <c r="C917" s="320" t="s">
        <v>6754</v>
      </c>
      <c r="D917" s="324" t="s">
        <v>39952</v>
      </c>
    </row>
    <row r="918" spans="1:4">
      <c r="A918" s="320">
        <v>2729</v>
      </c>
      <c r="B918" s="320" t="s">
        <v>7653</v>
      </c>
      <c r="C918" s="320" t="s">
        <v>6738</v>
      </c>
      <c r="D918" s="324" t="s">
        <v>44951</v>
      </c>
    </row>
    <row r="919" spans="1:4">
      <c r="A919" s="320">
        <v>4513</v>
      </c>
      <c r="B919" s="320" t="s">
        <v>7654</v>
      </c>
      <c r="C919" s="320" t="s">
        <v>6754</v>
      </c>
      <c r="D919" s="324" t="s">
        <v>41970</v>
      </c>
    </row>
    <row r="920" spans="1:4">
      <c r="A920" s="320">
        <v>11871</v>
      </c>
      <c r="B920" s="320" t="s">
        <v>7655</v>
      </c>
      <c r="C920" s="320" t="s">
        <v>6738</v>
      </c>
      <c r="D920" s="324" t="s">
        <v>44952</v>
      </c>
    </row>
    <row r="921" spans="1:4">
      <c r="A921" s="320">
        <v>34636</v>
      </c>
      <c r="B921" s="320" t="s">
        <v>7656</v>
      </c>
      <c r="C921" s="320" t="s">
        <v>6738</v>
      </c>
      <c r="D921" s="324" t="s">
        <v>44953</v>
      </c>
    </row>
    <row r="922" spans="1:4">
      <c r="A922" s="320">
        <v>34639</v>
      </c>
      <c r="B922" s="320" t="s">
        <v>7657</v>
      </c>
      <c r="C922" s="320" t="s">
        <v>6738</v>
      </c>
      <c r="D922" s="324" t="s">
        <v>44954</v>
      </c>
    </row>
    <row r="923" spans="1:4">
      <c r="A923" s="320">
        <v>34640</v>
      </c>
      <c r="B923" s="320" t="s">
        <v>7658</v>
      </c>
      <c r="C923" s="320" t="s">
        <v>6738</v>
      </c>
      <c r="D923" s="324" t="s">
        <v>44955</v>
      </c>
    </row>
    <row r="924" spans="1:4">
      <c r="A924" s="320">
        <v>34637</v>
      </c>
      <c r="B924" s="320" t="s">
        <v>7659</v>
      </c>
      <c r="C924" s="320" t="s">
        <v>6738</v>
      </c>
      <c r="D924" s="324" t="s">
        <v>44956</v>
      </c>
    </row>
    <row r="925" spans="1:4">
      <c r="A925" s="320">
        <v>34638</v>
      </c>
      <c r="B925" s="320" t="s">
        <v>7660</v>
      </c>
      <c r="C925" s="320" t="s">
        <v>6738</v>
      </c>
      <c r="D925" s="324" t="s">
        <v>44957</v>
      </c>
    </row>
    <row r="926" spans="1:4">
      <c r="A926" s="320">
        <v>11868</v>
      </c>
      <c r="B926" s="320" t="s">
        <v>7661</v>
      </c>
      <c r="C926" s="320" t="s">
        <v>6738</v>
      </c>
      <c r="D926" s="324" t="s">
        <v>44958</v>
      </c>
    </row>
    <row r="927" spans="1:4">
      <c r="A927" s="320">
        <v>37106</v>
      </c>
      <c r="B927" s="320" t="s">
        <v>7662</v>
      </c>
      <c r="C927" s="320" t="s">
        <v>6738</v>
      </c>
      <c r="D927" s="324" t="s">
        <v>44959</v>
      </c>
    </row>
    <row r="928" spans="1:4">
      <c r="A928" s="320">
        <v>11869</v>
      </c>
      <c r="B928" s="320" t="s">
        <v>7663</v>
      </c>
      <c r="C928" s="320" t="s">
        <v>6738</v>
      </c>
      <c r="D928" s="324" t="s">
        <v>44960</v>
      </c>
    </row>
    <row r="929" spans="1:4">
      <c r="A929" s="320">
        <v>37104</v>
      </c>
      <c r="B929" s="320" t="s">
        <v>7664</v>
      </c>
      <c r="C929" s="320" t="s">
        <v>6738</v>
      </c>
      <c r="D929" s="324" t="s">
        <v>44961</v>
      </c>
    </row>
    <row r="930" spans="1:4">
      <c r="A930" s="320">
        <v>37105</v>
      </c>
      <c r="B930" s="320" t="s">
        <v>7665</v>
      </c>
      <c r="C930" s="320" t="s">
        <v>6738</v>
      </c>
      <c r="D930" s="324" t="s">
        <v>44962</v>
      </c>
    </row>
    <row r="931" spans="1:4">
      <c r="A931" s="320">
        <v>34641</v>
      </c>
      <c r="B931" s="320" t="s">
        <v>7666</v>
      </c>
      <c r="C931" s="320" t="s">
        <v>6738</v>
      </c>
      <c r="D931" s="324" t="s">
        <v>44963</v>
      </c>
    </row>
    <row r="932" spans="1:4">
      <c r="A932" s="320">
        <v>43434</v>
      </c>
      <c r="B932" s="320" t="s">
        <v>7667</v>
      </c>
      <c r="C932" s="320" t="s">
        <v>6738</v>
      </c>
      <c r="D932" s="324" t="s">
        <v>44964</v>
      </c>
    </row>
    <row r="933" spans="1:4">
      <c r="A933" s="320">
        <v>43435</v>
      </c>
      <c r="B933" s="320" t="s">
        <v>7668</v>
      </c>
      <c r="C933" s="320" t="s">
        <v>6738</v>
      </c>
      <c r="D933" s="324" t="s">
        <v>44965</v>
      </c>
    </row>
    <row r="934" spans="1:4">
      <c r="A934" s="320">
        <v>43436</v>
      </c>
      <c r="B934" s="320" t="s">
        <v>7669</v>
      </c>
      <c r="C934" s="320" t="s">
        <v>6738</v>
      </c>
      <c r="D934" s="324" t="s">
        <v>44966</v>
      </c>
    </row>
    <row r="935" spans="1:4">
      <c r="A935" s="320">
        <v>43437</v>
      </c>
      <c r="B935" s="320" t="s">
        <v>7670</v>
      </c>
      <c r="C935" s="320" t="s">
        <v>6738</v>
      </c>
      <c r="D935" s="324" t="s">
        <v>44967</v>
      </c>
    </row>
    <row r="936" spans="1:4">
      <c r="A936" s="320">
        <v>43438</v>
      </c>
      <c r="B936" s="320" t="s">
        <v>7671</v>
      </c>
      <c r="C936" s="320" t="s">
        <v>6738</v>
      </c>
      <c r="D936" s="324" t="s">
        <v>44968</v>
      </c>
    </row>
    <row r="937" spans="1:4">
      <c r="A937" s="320">
        <v>41627</v>
      </c>
      <c r="B937" s="320" t="s">
        <v>7672</v>
      </c>
      <c r="C937" s="320" t="s">
        <v>6738</v>
      </c>
      <c r="D937" s="324" t="s">
        <v>44969</v>
      </c>
    </row>
    <row r="938" spans="1:4">
      <c r="A938" s="320">
        <v>41628</v>
      </c>
      <c r="B938" s="320" t="s">
        <v>7673</v>
      </c>
      <c r="C938" s="320" t="s">
        <v>6738</v>
      </c>
      <c r="D938" s="324" t="s">
        <v>39955</v>
      </c>
    </row>
    <row r="939" spans="1:4">
      <c r="A939" s="320">
        <v>41629</v>
      </c>
      <c r="B939" s="320" t="s">
        <v>7674</v>
      </c>
      <c r="C939" s="320" t="s">
        <v>6738</v>
      </c>
      <c r="D939" s="324" t="s">
        <v>44970</v>
      </c>
    </row>
    <row r="940" spans="1:4">
      <c r="A940" s="320">
        <v>43429</v>
      </c>
      <c r="B940" s="320" t="s">
        <v>7675</v>
      </c>
      <c r="C940" s="320" t="s">
        <v>6738</v>
      </c>
      <c r="D940" s="324" t="s">
        <v>44971</v>
      </c>
    </row>
    <row r="941" spans="1:4">
      <c r="A941" s="320">
        <v>43430</v>
      </c>
      <c r="B941" s="320" t="s">
        <v>7676</v>
      </c>
      <c r="C941" s="320" t="s">
        <v>6738</v>
      </c>
      <c r="D941" s="324" t="s">
        <v>44972</v>
      </c>
    </row>
    <row r="942" spans="1:4">
      <c r="A942" s="320">
        <v>43431</v>
      </c>
      <c r="B942" s="320" t="s">
        <v>7677</v>
      </c>
      <c r="C942" s="320" t="s">
        <v>6738</v>
      </c>
      <c r="D942" s="324" t="s">
        <v>44973</v>
      </c>
    </row>
    <row r="943" spans="1:4">
      <c r="A943" s="320">
        <v>43432</v>
      </c>
      <c r="B943" s="320" t="s">
        <v>7678</v>
      </c>
      <c r="C943" s="320" t="s">
        <v>6738</v>
      </c>
      <c r="D943" s="324" t="s">
        <v>44974</v>
      </c>
    </row>
    <row r="944" spans="1:4">
      <c r="A944" s="320">
        <v>43433</v>
      </c>
      <c r="B944" s="320" t="s">
        <v>7679</v>
      </c>
      <c r="C944" s="320" t="s">
        <v>6738</v>
      </c>
      <c r="D944" s="324" t="s">
        <v>44975</v>
      </c>
    </row>
    <row r="945" spans="1:4">
      <c r="A945" s="320">
        <v>43094</v>
      </c>
      <c r="B945" s="320" t="s">
        <v>7680</v>
      </c>
      <c r="C945" s="320" t="s">
        <v>6738</v>
      </c>
      <c r="D945" s="324" t="s">
        <v>44976</v>
      </c>
    </row>
    <row r="946" spans="1:4">
      <c r="A946" s="320">
        <v>43093</v>
      </c>
      <c r="B946" s="320" t="s">
        <v>7681</v>
      </c>
      <c r="C946" s="320" t="s">
        <v>6738</v>
      </c>
      <c r="D946" s="324" t="s">
        <v>44977</v>
      </c>
    </row>
    <row r="947" spans="1:4">
      <c r="A947" s="320">
        <v>1030</v>
      </c>
      <c r="B947" s="320" t="s">
        <v>7682</v>
      </c>
      <c r="C947" s="320" t="s">
        <v>6738</v>
      </c>
      <c r="D947" s="324" t="s">
        <v>44978</v>
      </c>
    </row>
    <row r="948" spans="1:4">
      <c r="A948" s="320">
        <v>11694</v>
      </c>
      <c r="B948" s="320" t="s">
        <v>7683</v>
      </c>
      <c r="C948" s="320" t="s">
        <v>6738</v>
      </c>
      <c r="D948" s="324" t="s">
        <v>44979</v>
      </c>
    </row>
    <row r="949" spans="1:4">
      <c r="A949" s="320">
        <v>11881</v>
      </c>
      <c r="B949" s="320" t="s">
        <v>7684</v>
      </c>
      <c r="C949" s="320" t="s">
        <v>6738</v>
      </c>
      <c r="D949" s="324" t="s">
        <v>44564</v>
      </c>
    </row>
    <row r="950" spans="1:4">
      <c r="A950" s="320">
        <v>35277</v>
      </c>
      <c r="B950" s="320" t="s">
        <v>7685</v>
      </c>
      <c r="C950" s="320" t="s">
        <v>6738</v>
      </c>
      <c r="D950" s="324" t="s">
        <v>44980</v>
      </c>
    </row>
    <row r="951" spans="1:4">
      <c r="A951" s="320">
        <v>10521</v>
      </c>
      <c r="B951" s="320" t="s">
        <v>7686</v>
      </c>
      <c r="C951" s="320" t="s">
        <v>6738</v>
      </c>
      <c r="D951" s="324" t="s">
        <v>44981</v>
      </c>
    </row>
    <row r="952" spans="1:4">
      <c r="A952" s="320">
        <v>10885</v>
      </c>
      <c r="B952" s="320" t="s">
        <v>7687</v>
      </c>
      <c r="C952" s="320" t="s">
        <v>6738</v>
      </c>
      <c r="D952" s="324" t="s">
        <v>44982</v>
      </c>
    </row>
    <row r="953" spans="1:4">
      <c r="A953" s="320">
        <v>20962</v>
      </c>
      <c r="B953" s="320" t="s">
        <v>7688</v>
      </c>
      <c r="C953" s="320" t="s">
        <v>6738</v>
      </c>
      <c r="D953" s="324" t="s">
        <v>44983</v>
      </c>
    </row>
    <row r="954" spans="1:4">
      <c r="A954" s="320">
        <v>20963</v>
      </c>
      <c r="B954" s="320" t="s">
        <v>7689</v>
      </c>
      <c r="C954" s="320" t="s">
        <v>6738</v>
      </c>
      <c r="D954" s="324" t="s">
        <v>44984</v>
      </c>
    </row>
    <row r="955" spans="1:4">
      <c r="A955" s="320">
        <v>2555</v>
      </c>
      <c r="B955" s="320" t="s">
        <v>7690</v>
      </c>
      <c r="C955" s="320" t="s">
        <v>6738</v>
      </c>
      <c r="D955" s="324" t="s">
        <v>39606</v>
      </c>
    </row>
    <row r="956" spans="1:4">
      <c r="A956" s="320">
        <v>2556</v>
      </c>
      <c r="B956" s="320" t="s">
        <v>7691</v>
      </c>
      <c r="C956" s="320" t="s">
        <v>6738</v>
      </c>
      <c r="D956" s="324" t="s">
        <v>39442</v>
      </c>
    </row>
    <row r="957" spans="1:4">
      <c r="A957" s="320">
        <v>2557</v>
      </c>
      <c r="B957" s="320" t="s">
        <v>7692</v>
      </c>
      <c r="C957" s="320" t="s">
        <v>6738</v>
      </c>
      <c r="D957" s="324" t="s">
        <v>39724</v>
      </c>
    </row>
    <row r="958" spans="1:4">
      <c r="A958" s="320">
        <v>10569</v>
      </c>
      <c r="B958" s="320" t="s">
        <v>7693</v>
      </c>
      <c r="C958" s="320" t="s">
        <v>6738</v>
      </c>
      <c r="D958" s="324" t="s">
        <v>39724</v>
      </c>
    </row>
    <row r="959" spans="1:4">
      <c r="A959" s="320">
        <v>39810</v>
      </c>
      <c r="B959" s="320" t="s">
        <v>7694</v>
      </c>
      <c r="C959" s="320" t="s">
        <v>6738</v>
      </c>
      <c r="D959" s="324" t="s">
        <v>44909</v>
      </c>
    </row>
    <row r="960" spans="1:4">
      <c r="A960" s="320">
        <v>39811</v>
      </c>
      <c r="B960" s="320" t="s">
        <v>7695</v>
      </c>
      <c r="C960" s="320" t="s">
        <v>6738</v>
      </c>
      <c r="D960" s="324" t="s">
        <v>44985</v>
      </c>
    </row>
    <row r="961" spans="1:4">
      <c r="A961" s="320">
        <v>39812</v>
      </c>
      <c r="B961" s="320" t="s">
        <v>7696</v>
      </c>
      <c r="C961" s="320" t="s">
        <v>6738</v>
      </c>
      <c r="D961" s="324" t="s">
        <v>44986</v>
      </c>
    </row>
    <row r="962" spans="1:4">
      <c r="A962" s="320">
        <v>43096</v>
      </c>
      <c r="B962" s="320" t="s">
        <v>7697</v>
      </c>
      <c r="C962" s="320" t="s">
        <v>6738</v>
      </c>
      <c r="D962" s="324" t="s">
        <v>44987</v>
      </c>
    </row>
    <row r="963" spans="1:4">
      <c r="A963" s="320">
        <v>43102</v>
      </c>
      <c r="B963" s="320" t="s">
        <v>7698</v>
      </c>
      <c r="C963" s="320" t="s">
        <v>6738</v>
      </c>
      <c r="D963" s="324" t="s">
        <v>44988</v>
      </c>
    </row>
    <row r="964" spans="1:4">
      <c r="A964" s="320">
        <v>43103</v>
      </c>
      <c r="B964" s="320" t="s">
        <v>7699</v>
      </c>
      <c r="C964" s="320" t="s">
        <v>6738</v>
      </c>
      <c r="D964" s="324" t="s">
        <v>40794</v>
      </c>
    </row>
    <row r="965" spans="1:4">
      <c r="A965" s="320">
        <v>43098</v>
      </c>
      <c r="B965" s="320" t="s">
        <v>7700</v>
      </c>
      <c r="C965" s="320" t="s">
        <v>6738</v>
      </c>
      <c r="D965" s="324" t="s">
        <v>44989</v>
      </c>
    </row>
    <row r="966" spans="1:4">
      <c r="A966" s="320">
        <v>43097</v>
      </c>
      <c r="B966" s="320" t="s">
        <v>7701</v>
      </c>
      <c r="C966" s="320" t="s">
        <v>6738</v>
      </c>
      <c r="D966" s="324" t="s">
        <v>41470</v>
      </c>
    </row>
    <row r="967" spans="1:4">
      <c r="A967" s="320">
        <v>43104</v>
      </c>
      <c r="B967" s="320" t="s">
        <v>7702</v>
      </c>
      <c r="C967" s="320" t="s">
        <v>6738</v>
      </c>
      <c r="D967" s="324" t="s">
        <v>44990</v>
      </c>
    </row>
    <row r="968" spans="1:4">
      <c r="A968" s="320">
        <v>39771</v>
      </c>
      <c r="B968" s="320" t="s">
        <v>7703</v>
      </c>
      <c r="C968" s="320" t="s">
        <v>6738</v>
      </c>
      <c r="D968" s="324" t="s">
        <v>44991</v>
      </c>
    </row>
    <row r="969" spans="1:4">
      <c r="A969" s="320">
        <v>39772</v>
      </c>
      <c r="B969" s="320" t="s">
        <v>7704</v>
      </c>
      <c r="C969" s="320" t="s">
        <v>6738</v>
      </c>
      <c r="D969" s="324" t="s">
        <v>43342</v>
      </c>
    </row>
    <row r="970" spans="1:4">
      <c r="A970" s="320">
        <v>39773</v>
      </c>
      <c r="B970" s="320" t="s">
        <v>7705</v>
      </c>
      <c r="C970" s="320" t="s">
        <v>6738</v>
      </c>
      <c r="D970" s="324" t="s">
        <v>44992</v>
      </c>
    </row>
    <row r="971" spans="1:4">
      <c r="A971" s="320">
        <v>39774</v>
      </c>
      <c r="B971" s="320" t="s">
        <v>7706</v>
      </c>
      <c r="C971" s="320" t="s">
        <v>6738</v>
      </c>
      <c r="D971" s="324" t="s">
        <v>44993</v>
      </c>
    </row>
    <row r="972" spans="1:4">
      <c r="A972" s="320">
        <v>39775</v>
      </c>
      <c r="B972" s="320" t="s">
        <v>7707</v>
      </c>
      <c r="C972" s="320" t="s">
        <v>6738</v>
      </c>
      <c r="D972" s="324" t="s">
        <v>44994</v>
      </c>
    </row>
    <row r="973" spans="1:4">
      <c r="A973" s="320">
        <v>39776</v>
      </c>
      <c r="B973" s="320" t="s">
        <v>7708</v>
      </c>
      <c r="C973" s="320" t="s">
        <v>6738</v>
      </c>
      <c r="D973" s="324" t="s">
        <v>44995</v>
      </c>
    </row>
    <row r="974" spans="1:4">
      <c r="A974" s="320">
        <v>39777</v>
      </c>
      <c r="B974" s="320" t="s">
        <v>7709</v>
      </c>
      <c r="C974" s="320" t="s">
        <v>6738</v>
      </c>
      <c r="D974" s="324" t="s">
        <v>44996</v>
      </c>
    </row>
    <row r="975" spans="1:4">
      <c r="A975" s="320">
        <v>20254</v>
      </c>
      <c r="B975" s="320" t="s">
        <v>7710</v>
      </c>
      <c r="C975" s="320" t="s">
        <v>6738</v>
      </c>
      <c r="D975" s="324" t="s">
        <v>44997</v>
      </c>
    </row>
    <row r="976" spans="1:4">
      <c r="A976" s="320">
        <v>20253</v>
      </c>
      <c r="B976" s="320" t="s">
        <v>7711</v>
      </c>
      <c r="C976" s="320" t="s">
        <v>6738</v>
      </c>
      <c r="D976" s="324" t="s">
        <v>44998</v>
      </c>
    </row>
    <row r="977" spans="1:4">
      <c r="A977" s="320">
        <v>11247</v>
      </c>
      <c r="B977" s="320" t="s">
        <v>7712</v>
      </c>
      <c r="C977" s="320" t="s">
        <v>6738</v>
      </c>
      <c r="D977" s="324" t="s">
        <v>44999</v>
      </c>
    </row>
    <row r="978" spans="1:4">
      <c r="A978" s="320">
        <v>11250</v>
      </c>
      <c r="B978" s="320" t="s">
        <v>7713</v>
      </c>
      <c r="C978" s="320" t="s">
        <v>6738</v>
      </c>
      <c r="D978" s="324" t="s">
        <v>45000</v>
      </c>
    </row>
    <row r="979" spans="1:4">
      <c r="A979" s="320">
        <v>11249</v>
      </c>
      <c r="B979" s="320" t="s">
        <v>7714</v>
      </c>
      <c r="C979" s="320" t="s">
        <v>6738</v>
      </c>
      <c r="D979" s="324" t="s">
        <v>45001</v>
      </c>
    </row>
    <row r="980" spans="1:4">
      <c r="A980" s="320">
        <v>11251</v>
      </c>
      <c r="B980" s="320" t="s">
        <v>7715</v>
      </c>
      <c r="C980" s="320" t="s">
        <v>6738</v>
      </c>
      <c r="D980" s="324" t="s">
        <v>45002</v>
      </c>
    </row>
    <row r="981" spans="1:4">
      <c r="A981" s="320">
        <v>11253</v>
      </c>
      <c r="B981" s="320" t="s">
        <v>7716</v>
      </c>
      <c r="C981" s="320" t="s">
        <v>6738</v>
      </c>
      <c r="D981" s="324" t="s">
        <v>45003</v>
      </c>
    </row>
    <row r="982" spans="1:4">
      <c r="A982" s="320">
        <v>11255</v>
      </c>
      <c r="B982" s="320" t="s">
        <v>7717</v>
      </c>
      <c r="C982" s="320" t="s">
        <v>6738</v>
      </c>
      <c r="D982" s="324" t="s">
        <v>45004</v>
      </c>
    </row>
    <row r="983" spans="1:4">
      <c r="A983" s="320">
        <v>14055</v>
      </c>
      <c r="B983" s="320" t="s">
        <v>7718</v>
      </c>
      <c r="C983" s="320" t="s">
        <v>6738</v>
      </c>
      <c r="D983" s="324" t="s">
        <v>45005</v>
      </c>
    </row>
    <row r="984" spans="1:4">
      <c r="A984" s="320">
        <v>11256</v>
      </c>
      <c r="B984" s="320" t="s">
        <v>7719</v>
      </c>
      <c r="C984" s="320" t="s">
        <v>6738</v>
      </c>
      <c r="D984" s="324" t="s">
        <v>45006</v>
      </c>
    </row>
    <row r="985" spans="1:4">
      <c r="A985" s="320">
        <v>1872</v>
      </c>
      <c r="B985" s="320" t="s">
        <v>7720</v>
      </c>
      <c r="C985" s="320" t="s">
        <v>6738</v>
      </c>
      <c r="D985" s="324" t="s">
        <v>43450</v>
      </c>
    </row>
    <row r="986" spans="1:4">
      <c r="A986" s="320">
        <v>1873</v>
      </c>
      <c r="B986" s="320" t="s">
        <v>7721</v>
      </c>
      <c r="C986" s="320" t="s">
        <v>6738</v>
      </c>
      <c r="D986" s="324" t="s">
        <v>39271</v>
      </c>
    </row>
    <row r="987" spans="1:4">
      <c r="A987" s="320">
        <v>39693</v>
      </c>
      <c r="B987" s="320" t="s">
        <v>7722</v>
      </c>
      <c r="C987" s="320" t="s">
        <v>6738</v>
      </c>
      <c r="D987" s="324" t="s">
        <v>45007</v>
      </c>
    </row>
    <row r="988" spans="1:4">
      <c r="A988" s="320">
        <v>39692</v>
      </c>
      <c r="B988" s="320" t="s">
        <v>7723</v>
      </c>
      <c r="C988" s="320" t="s">
        <v>6738</v>
      </c>
      <c r="D988" s="324" t="s">
        <v>45008</v>
      </c>
    </row>
    <row r="989" spans="1:4">
      <c r="A989" s="320">
        <v>34643</v>
      </c>
      <c r="B989" s="320" t="s">
        <v>7724</v>
      </c>
      <c r="C989" s="320" t="s">
        <v>6738</v>
      </c>
      <c r="D989" s="324" t="s">
        <v>40099</v>
      </c>
    </row>
    <row r="990" spans="1:4">
      <c r="A990" s="320">
        <v>1062</v>
      </c>
      <c r="B990" s="320" t="s">
        <v>7725</v>
      </c>
      <c r="C990" s="320" t="s">
        <v>6738</v>
      </c>
      <c r="D990" s="324" t="s">
        <v>45009</v>
      </c>
    </row>
    <row r="991" spans="1:4">
      <c r="A991" s="320">
        <v>39686</v>
      </c>
      <c r="B991" s="320" t="s">
        <v>7726</v>
      </c>
      <c r="C991" s="320" t="s">
        <v>6738</v>
      </c>
      <c r="D991" s="324" t="s">
        <v>45010</v>
      </c>
    </row>
    <row r="992" spans="1:4">
      <c r="A992" s="320">
        <v>43095</v>
      </c>
      <c r="B992" s="320" t="s">
        <v>7727</v>
      </c>
      <c r="C992" s="320" t="s">
        <v>6738</v>
      </c>
      <c r="D992" s="324" t="s">
        <v>45011</v>
      </c>
    </row>
    <row r="993" spans="1:4">
      <c r="A993" s="320">
        <v>1871</v>
      </c>
      <c r="B993" s="320" t="s">
        <v>7728</v>
      </c>
      <c r="C993" s="320" t="s">
        <v>6738</v>
      </c>
      <c r="D993" s="324" t="s">
        <v>39827</v>
      </c>
    </row>
    <row r="994" spans="1:4">
      <c r="A994" s="320">
        <v>12001</v>
      </c>
      <c r="B994" s="320" t="s">
        <v>7729</v>
      </c>
      <c r="C994" s="320" t="s">
        <v>6738</v>
      </c>
      <c r="D994" s="324" t="s">
        <v>43708</v>
      </c>
    </row>
    <row r="995" spans="1:4">
      <c r="A995" s="320">
        <v>11882</v>
      </c>
      <c r="B995" s="320" t="s">
        <v>7730</v>
      </c>
      <c r="C995" s="320" t="s">
        <v>6738</v>
      </c>
      <c r="D995" s="324" t="s">
        <v>42384</v>
      </c>
    </row>
    <row r="996" spans="1:4">
      <c r="A996" s="320">
        <v>1068</v>
      </c>
      <c r="B996" s="320" t="s">
        <v>7731</v>
      </c>
      <c r="C996" s="320" t="s">
        <v>6738</v>
      </c>
      <c r="D996" s="324" t="s">
        <v>45012</v>
      </c>
    </row>
    <row r="997" spans="1:4">
      <c r="A997" s="320">
        <v>39690</v>
      </c>
      <c r="B997" s="320" t="s">
        <v>7732</v>
      </c>
      <c r="C997" s="320" t="s">
        <v>6738</v>
      </c>
      <c r="D997" s="324" t="s">
        <v>45013</v>
      </c>
    </row>
    <row r="998" spans="1:4">
      <c r="A998" s="320">
        <v>39691</v>
      </c>
      <c r="B998" s="320" t="s">
        <v>7733</v>
      </c>
      <c r="C998" s="320" t="s">
        <v>6738</v>
      </c>
      <c r="D998" s="324" t="s">
        <v>45014</v>
      </c>
    </row>
    <row r="999" spans="1:4">
      <c r="A999" s="320">
        <v>39808</v>
      </c>
      <c r="B999" s="320" t="s">
        <v>7734</v>
      </c>
      <c r="C999" s="320" t="s">
        <v>6738</v>
      </c>
      <c r="D999" s="324" t="s">
        <v>45015</v>
      </c>
    </row>
    <row r="1000" spans="1:4">
      <c r="A1000" s="320">
        <v>39809</v>
      </c>
      <c r="B1000" s="320" t="s">
        <v>7735</v>
      </c>
      <c r="C1000" s="320" t="s">
        <v>6738</v>
      </c>
      <c r="D1000" s="324" t="s">
        <v>45016</v>
      </c>
    </row>
    <row r="1001" spans="1:4">
      <c r="A1001" s="320">
        <v>43439</v>
      </c>
      <c r="B1001" s="320" t="s">
        <v>7736</v>
      </c>
      <c r="C1001" s="320" t="s">
        <v>6738</v>
      </c>
      <c r="D1001" s="324" t="s">
        <v>45017</v>
      </c>
    </row>
    <row r="1002" spans="1:4">
      <c r="A1002" s="320">
        <v>5103</v>
      </c>
      <c r="B1002" s="320" t="s">
        <v>7737</v>
      </c>
      <c r="C1002" s="320" t="s">
        <v>6738</v>
      </c>
      <c r="D1002" s="324" t="s">
        <v>39212</v>
      </c>
    </row>
    <row r="1003" spans="1:4">
      <c r="A1003" s="320">
        <v>11712</v>
      </c>
      <c r="B1003" s="320" t="s">
        <v>7738</v>
      </c>
      <c r="C1003" s="320" t="s">
        <v>6738</v>
      </c>
      <c r="D1003" s="324" t="s">
        <v>45018</v>
      </c>
    </row>
    <row r="1004" spans="1:4">
      <c r="A1004" s="320">
        <v>11717</v>
      </c>
      <c r="B1004" s="320" t="s">
        <v>7739</v>
      </c>
      <c r="C1004" s="320" t="s">
        <v>6738</v>
      </c>
      <c r="D1004" s="324" t="s">
        <v>43725</v>
      </c>
    </row>
    <row r="1005" spans="1:4">
      <c r="A1005" s="320">
        <v>11714</v>
      </c>
      <c r="B1005" s="320" t="s">
        <v>7740</v>
      </c>
      <c r="C1005" s="320" t="s">
        <v>6738</v>
      </c>
      <c r="D1005" s="324" t="s">
        <v>45019</v>
      </c>
    </row>
    <row r="1006" spans="1:4">
      <c r="A1006" s="320">
        <v>11880</v>
      </c>
      <c r="B1006" s="320" t="s">
        <v>7741</v>
      </c>
      <c r="C1006" s="320" t="s">
        <v>6738</v>
      </c>
      <c r="D1006" s="324" t="s">
        <v>43256</v>
      </c>
    </row>
    <row r="1007" spans="1:4">
      <c r="A1007" s="320">
        <v>1106</v>
      </c>
      <c r="B1007" s="320" t="s">
        <v>7742</v>
      </c>
      <c r="C1007" s="320" t="s">
        <v>6751</v>
      </c>
      <c r="D1007" s="324" t="s">
        <v>39624</v>
      </c>
    </row>
    <row r="1008" spans="1:4">
      <c r="A1008" s="320">
        <v>11161</v>
      </c>
      <c r="B1008" s="320" t="s">
        <v>7743</v>
      </c>
      <c r="C1008" s="320" t="s">
        <v>6751</v>
      </c>
      <c r="D1008" s="324" t="s">
        <v>39606</v>
      </c>
    </row>
    <row r="1009" spans="1:4">
      <c r="A1009" s="320">
        <v>1107</v>
      </c>
      <c r="B1009" s="320" t="s">
        <v>7744</v>
      </c>
      <c r="C1009" s="320" t="s">
        <v>6751</v>
      </c>
      <c r="D1009" s="324" t="s">
        <v>39742</v>
      </c>
    </row>
    <row r="1010" spans="1:4">
      <c r="A1010" s="320">
        <v>25963</v>
      </c>
      <c r="B1010" s="320" t="s">
        <v>7745</v>
      </c>
      <c r="C1010" s="320" t="s">
        <v>6751</v>
      </c>
      <c r="D1010" s="324" t="s">
        <v>39831</v>
      </c>
    </row>
    <row r="1011" spans="1:4">
      <c r="A1011" s="320">
        <v>4759</v>
      </c>
      <c r="B1011" s="320" t="s">
        <v>7746</v>
      </c>
      <c r="C1011" s="320" t="s">
        <v>6745</v>
      </c>
      <c r="D1011" s="324" t="s">
        <v>40656</v>
      </c>
    </row>
    <row r="1012" spans="1:4">
      <c r="A1012" s="320">
        <v>41068</v>
      </c>
      <c r="B1012" s="320" t="s">
        <v>7747</v>
      </c>
      <c r="C1012" s="320" t="s">
        <v>6922</v>
      </c>
      <c r="D1012" s="324" t="s">
        <v>44523</v>
      </c>
    </row>
    <row r="1013" spans="1:4">
      <c r="A1013" s="320">
        <v>1108</v>
      </c>
      <c r="B1013" s="320" t="s">
        <v>7748</v>
      </c>
      <c r="C1013" s="320" t="s">
        <v>6754</v>
      </c>
      <c r="D1013" s="324" t="s">
        <v>45020</v>
      </c>
    </row>
    <row r="1014" spans="1:4">
      <c r="A1014" s="320">
        <v>1117</v>
      </c>
      <c r="B1014" s="320" t="s">
        <v>7749</v>
      </c>
      <c r="C1014" s="320" t="s">
        <v>6754</v>
      </c>
      <c r="D1014" s="324" t="s">
        <v>45021</v>
      </c>
    </row>
    <row r="1015" spans="1:4">
      <c r="A1015" s="320">
        <v>1118</v>
      </c>
      <c r="B1015" s="320" t="s">
        <v>7750</v>
      </c>
      <c r="C1015" s="320" t="s">
        <v>6754</v>
      </c>
      <c r="D1015" s="324" t="s">
        <v>45022</v>
      </c>
    </row>
    <row r="1016" spans="1:4">
      <c r="A1016" s="320">
        <v>1110</v>
      </c>
      <c r="B1016" s="320" t="s">
        <v>7751</v>
      </c>
      <c r="C1016" s="320" t="s">
        <v>6754</v>
      </c>
      <c r="D1016" s="324" t="s">
        <v>45022</v>
      </c>
    </row>
    <row r="1017" spans="1:4">
      <c r="A1017" s="320">
        <v>12618</v>
      </c>
      <c r="B1017" s="320" t="s">
        <v>7752</v>
      </c>
      <c r="C1017" s="320" t="s">
        <v>6738</v>
      </c>
      <c r="D1017" s="324" t="s">
        <v>45023</v>
      </c>
    </row>
    <row r="1018" spans="1:4">
      <c r="A1018" s="320">
        <v>40784</v>
      </c>
      <c r="B1018" s="320" t="s">
        <v>7753</v>
      </c>
      <c r="C1018" s="320" t="s">
        <v>6754</v>
      </c>
      <c r="D1018" s="324" t="s">
        <v>45024</v>
      </c>
    </row>
    <row r="1019" spans="1:4">
      <c r="A1019" s="320">
        <v>40782</v>
      </c>
      <c r="B1019" s="320" t="s">
        <v>7754</v>
      </c>
      <c r="C1019" s="320" t="s">
        <v>6754</v>
      </c>
      <c r="D1019" s="324" t="s">
        <v>45025</v>
      </c>
    </row>
    <row r="1020" spans="1:4">
      <c r="A1020" s="320">
        <v>40783</v>
      </c>
      <c r="B1020" s="320" t="s">
        <v>7755</v>
      </c>
      <c r="C1020" s="320" t="s">
        <v>6754</v>
      </c>
      <c r="D1020" s="324" t="s">
        <v>45026</v>
      </c>
    </row>
    <row r="1021" spans="1:4">
      <c r="A1021" s="320">
        <v>1109</v>
      </c>
      <c r="B1021" s="320" t="s">
        <v>7756</v>
      </c>
      <c r="C1021" s="320" t="s">
        <v>6754</v>
      </c>
      <c r="D1021" s="324" t="s">
        <v>45020</v>
      </c>
    </row>
    <row r="1022" spans="1:4">
      <c r="A1022" s="320">
        <v>1119</v>
      </c>
      <c r="B1022" s="320" t="s">
        <v>7757</v>
      </c>
      <c r="C1022" s="320" t="s">
        <v>6754</v>
      </c>
      <c r="D1022" s="324" t="s">
        <v>39800</v>
      </c>
    </row>
    <row r="1023" spans="1:4">
      <c r="A1023" s="320">
        <v>13115</v>
      </c>
      <c r="B1023" s="320" t="s">
        <v>7758</v>
      </c>
      <c r="C1023" s="320" t="s">
        <v>6754</v>
      </c>
      <c r="D1023" s="324" t="s">
        <v>45027</v>
      </c>
    </row>
    <row r="1024" spans="1:4">
      <c r="A1024" s="320">
        <v>10541</v>
      </c>
      <c r="B1024" s="320" t="s">
        <v>7759</v>
      </c>
      <c r="C1024" s="320" t="s">
        <v>6754</v>
      </c>
      <c r="D1024" s="324" t="s">
        <v>40974</v>
      </c>
    </row>
    <row r="1025" spans="1:4">
      <c r="A1025" s="320">
        <v>10542</v>
      </c>
      <c r="B1025" s="320" t="s">
        <v>7760</v>
      </c>
      <c r="C1025" s="320" t="s">
        <v>6754</v>
      </c>
      <c r="D1025" s="324" t="s">
        <v>45028</v>
      </c>
    </row>
    <row r="1026" spans="1:4">
      <c r="A1026" s="320">
        <v>10543</v>
      </c>
      <c r="B1026" s="320" t="s">
        <v>7761</v>
      </c>
      <c r="C1026" s="320" t="s">
        <v>6754</v>
      </c>
      <c r="D1026" s="324" t="s">
        <v>45029</v>
      </c>
    </row>
    <row r="1027" spans="1:4">
      <c r="A1027" s="320">
        <v>10544</v>
      </c>
      <c r="B1027" s="320" t="s">
        <v>7762</v>
      </c>
      <c r="C1027" s="320" t="s">
        <v>6754</v>
      </c>
      <c r="D1027" s="324" t="s">
        <v>43586</v>
      </c>
    </row>
    <row r="1028" spans="1:4">
      <c r="A1028" s="320">
        <v>10545</v>
      </c>
      <c r="B1028" s="320" t="s">
        <v>7763</v>
      </c>
      <c r="C1028" s="320" t="s">
        <v>6754</v>
      </c>
      <c r="D1028" s="324" t="s">
        <v>45030</v>
      </c>
    </row>
    <row r="1029" spans="1:4">
      <c r="A1029" s="320">
        <v>38365</v>
      </c>
      <c r="B1029" s="320" t="s">
        <v>7764</v>
      </c>
      <c r="C1029" s="320" t="s">
        <v>6736</v>
      </c>
      <c r="D1029" s="324" t="s">
        <v>44005</v>
      </c>
    </row>
    <row r="1030" spans="1:4">
      <c r="A1030" s="320">
        <v>37745</v>
      </c>
      <c r="B1030" s="320" t="s">
        <v>7765</v>
      </c>
      <c r="C1030" s="320" t="s">
        <v>6738</v>
      </c>
      <c r="D1030" s="324" t="s">
        <v>45031</v>
      </c>
    </row>
    <row r="1031" spans="1:4">
      <c r="A1031" s="320">
        <v>37754</v>
      </c>
      <c r="B1031" s="320" t="s">
        <v>7766</v>
      </c>
      <c r="C1031" s="320" t="s">
        <v>6738</v>
      </c>
      <c r="D1031" s="324" t="s">
        <v>45032</v>
      </c>
    </row>
    <row r="1032" spans="1:4">
      <c r="A1032" s="320">
        <v>37748</v>
      </c>
      <c r="B1032" s="320" t="s">
        <v>7767</v>
      </c>
      <c r="C1032" s="320" t="s">
        <v>6738</v>
      </c>
      <c r="D1032" s="324" t="s">
        <v>45033</v>
      </c>
    </row>
    <row r="1033" spans="1:4">
      <c r="A1033" s="320">
        <v>37761</v>
      </c>
      <c r="B1033" s="320" t="s">
        <v>7768</v>
      </c>
      <c r="C1033" s="320" t="s">
        <v>6738</v>
      </c>
      <c r="D1033" s="324" t="s">
        <v>45034</v>
      </c>
    </row>
    <row r="1034" spans="1:4">
      <c r="A1034" s="320">
        <v>37757</v>
      </c>
      <c r="B1034" s="320" t="s">
        <v>7769</v>
      </c>
      <c r="C1034" s="320" t="s">
        <v>6738</v>
      </c>
      <c r="D1034" s="324" t="s">
        <v>45035</v>
      </c>
    </row>
    <row r="1035" spans="1:4">
      <c r="A1035" s="320">
        <v>37759</v>
      </c>
      <c r="B1035" s="320" t="s">
        <v>7770</v>
      </c>
      <c r="C1035" s="320" t="s">
        <v>6738</v>
      </c>
      <c r="D1035" s="324" t="s">
        <v>45036</v>
      </c>
    </row>
    <row r="1036" spans="1:4">
      <c r="A1036" s="320">
        <v>37766</v>
      </c>
      <c r="B1036" s="320" t="s">
        <v>7771</v>
      </c>
      <c r="C1036" s="320" t="s">
        <v>6738</v>
      </c>
      <c r="D1036" s="324" t="s">
        <v>45037</v>
      </c>
    </row>
    <row r="1037" spans="1:4">
      <c r="A1037" s="320">
        <v>37752</v>
      </c>
      <c r="B1037" s="320" t="s">
        <v>7772</v>
      </c>
      <c r="C1037" s="320" t="s">
        <v>6738</v>
      </c>
      <c r="D1037" s="324" t="s">
        <v>45038</v>
      </c>
    </row>
    <row r="1038" spans="1:4">
      <c r="A1038" s="320">
        <v>37760</v>
      </c>
      <c r="B1038" s="320" t="s">
        <v>7773</v>
      </c>
      <c r="C1038" s="320" t="s">
        <v>6738</v>
      </c>
      <c r="D1038" s="324" t="s">
        <v>45039</v>
      </c>
    </row>
    <row r="1039" spans="1:4">
      <c r="A1039" s="320">
        <v>37765</v>
      </c>
      <c r="B1039" s="320" t="s">
        <v>7774</v>
      </c>
      <c r="C1039" s="320" t="s">
        <v>6738</v>
      </c>
      <c r="D1039" s="324" t="s">
        <v>45040</v>
      </c>
    </row>
    <row r="1040" spans="1:4">
      <c r="A1040" s="320">
        <v>37746</v>
      </c>
      <c r="B1040" s="320" t="s">
        <v>7775</v>
      </c>
      <c r="C1040" s="320" t="s">
        <v>6738</v>
      </c>
      <c r="D1040" s="324" t="s">
        <v>45041</v>
      </c>
    </row>
    <row r="1041" spans="1:4">
      <c r="A1041" s="320">
        <v>37750</v>
      </c>
      <c r="B1041" s="320" t="s">
        <v>7776</v>
      </c>
      <c r="C1041" s="320" t="s">
        <v>6738</v>
      </c>
      <c r="D1041" s="324" t="s">
        <v>45042</v>
      </c>
    </row>
    <row r="1042" spans="1:4">
      <c r="A1042" s="320">
        <v>37753</v>
      </c>
      <c r="B1042" s="320" t="s">
        <v>7777</v>
      </c>
      <c r="C1042" s="320" t="s">
        <v>6738</v>
      </c>
      <c r="D1042" s="324" t="s">
        <v>45043</v>
      </c>
    </row>
    <row r="1043" spans="1:4">
      <c r="A1043" s="320">
        <v>37756</v>
      </c>
      <c r="B1043" s="320" t="s">
        <v>7778</v>
      </c>
      <c r="C1043" s="320" t="s">
        <v>6738</v>
      </c>
      <c r="D1043" s="324" t="s">
        <v>45034</v>
      </c>
    </row>
    <row r="1044" spans="1:4">
      <c r="A1044" s="320">
        <v>37755</v>
      </c>
      <c r="B1044" s="320" t="s">
        <v>7779</v>
      </c>
      <c r="C1044" s="320" t="s">
        <v>6738</v>
      </c>
      <c r="D1044" s="324" t="s">
        <v>45044</v>
      </c>
    </row>
    <row r="1045" spans="1:4">
      <c r="A1045" s="320">
        <v>37758</v>
      </c>
      <c r="B1045" s="320" t="s">
        <v>7780</v>
      </c>
      <c r="C1045" s="320" t="s">
        <v>6738</v>
      </c>
      <c r="D1045" s="324" t="s">
        <v>45045</v>
      </c>
    </row>
    <row r="1046" spans="1:4">
      <c r="A1046" s="320">
        <v>37747</v>
      </c>
      <c r="B1046" s="320" t="s">
        <v>7781</v>
      </c>
      <c r="C1046" s="320" t="s">
        <v>6738</v>
      </c>
      <c r="D1046" s="324" t="s">
        <v>45046</v>
      </c>
    </row>
    <row r="1047" spans="1:4">
      <c r="A1047" s="320">
        <v>37767</v>
      </c>
      <c r="B1047" s="320" t="s">
        <v>7782</v>
      </c>
      <c r="C1047" s="320" t="s">
        <v>6738</v>
      </c>
      <c r="D1047" s="324" t="s">
        <v>45047</v>
      </c>
    </row>
    <row r="1048" spans="1:4">
      <c r="A1048" s="320">
        <v>37751</v>
      </c>
      <c r="B1048" s="320" t="s">
        <v>7783</v>
      </c>
      <c r="C1048" s="320" t="s">
        <v>6738</v>
      </c>
      <c r="D1048" s="324" t="s">
        <v>45047</v>
      </c>
    </row>
    <row r="1049" spans="1:4">
      <c r="A1049" s="320">
        <v>37749</v>
      </c>
      <c r="B1049" s="320" t="s">
        <v>7784</v>
      </c>
      <c r="C1049" s="320" t="s">
        <v>6738</v>
      </c>
      <c r="D1049" s="324" t="s">
        <v>45048</v>
      </c>
    </row>
    <row r="1050" spans="1:4">
      <c r="A1050" s="320">
        <v>1159</v>
      </c>
      <c r="B1050" s="320" t="s">
        <v>7785</v>
      </c>
      <c r="C1050" s="320" t="s">
        <v>6738</v>
      </c>
      <c r="D1050" s="324" t="s">
        <v>45049</v>
      </c>
    </row>
    <row r="1051" spans="1:4">
      <c r="A1051" s="320">
        <v>12114</v>
      </c>
      <c r="B1051" s="320" t="s">
        <v>7786</v>
      </c>
      <c r="C1051" s="320" t="s">
        <v>6738</v>
      </c>
      <c r="D1051" s="324" t="s">
        <v>45050</v>
      </c>
    </row>
    <row r="1052" spans="1:4">
      <c r="A1052" s="320">
        <v>38106</v>
      </c>
      <c r="B1052" s="320" t="s">
        <v>7787</v>
      </c>
      <c r="C1052" s="320" t="s">
        <v>6738</v>
      </c>
      <c r="D1052" s="324" t="s">
        <v>45051</v>
      </c>
    </row>
    <row r="1053" spans="1:4">
      <c r="A1053" s="320">
        <v>38085</v>
      </c>
      <c r="B1053" s="320" t="s">
        <v>7788</v>
      </c>
      <c r="C1053" s="320" t="s">
        <v>6738</v>
      </c>
      <c r="D1053" s="324" t="s">
        <v>45052</v>
      </c>
    </row>
    <row r="1054" spans="1:4">
      <c r="A1054" s="320">
        <v>38599</v>
      </c>
      <c r="B1054" s="320" t="s">
        <v>7789</v>
      </c>
      <c r="C1054" s="320" t="s">
        <v>6738</v>
      </c>
      <c r="D1054" s="324" t="s">
        <v>43058</v>
      </c>
    </row>
    <row r="1055" spans="1:4">
      <c r="A1055" s="320">
        <v>38596</v>
      </c>
      <c r="B1055" s="320" t="s">
        <v>7790</v>
      </c>
      <c r="C1055" s="320" t="s">
        <v>6738</v>
      </c>
      <c r="D1055" s="324" t="s">
        <v>45053</v>
      </c>
    </row>
    <row r="1056" spans="1:4">
      <c r="A1056" s="320">
        <v>38600</v>
      </c>
      <c r="B1056" s="320" t="s">
        <v>7791</v>
      </c>
      <c r="C1056" s="320" t="s">
        <v>6738</v>
      </c>
      <c r="D1056" s="324" t="s">
        <v>44748</v>
      </c>
    </row>
    <row r="1057" spans="1:4">
      <c r="A1057" s="320">
        <v>38597</v>
      </c>
      <c r="B1057" s="320" t="s">
        <v>7792</v>
      </c>
      <c r="C1057" s="320" t="s">
        <v>6738</v>
      </c>
      <c r="D1057" s="324" t="s">
        <v>41728</v>
      </c>
    </row>
    <row r="1058" spans="1:4">
      <c r="A1058" s="320">
        <v>659</v>
      </c>
      <c r="B1058" s="320" t="s">
        <v>7793</v>
      </c>
      <c r="C1058" s="320" t="s">
        <v>6738</v>
      </c>
      <c r="D1058" s="324" t="s">
        <v>39099</v>
      </c>
    </row>
    <row r="1059" spans="1:4">
      <c r="A1059" s="320">
        <v>660</v>
      </c>
      <c r="B1059" s="320" t="s">
        <v>7794</v>
      </c>
      <c r="C1059" s="320" t="s">
        <v>6738</v>
      </c>
      <c r="D1059" s="324" t="s">
        <v>44459</v>
      </c>
    </row>
    <row r="1060" spans="1:4">
      <c r="A1060" s="320">
        <v>658</v>
      </c>
      <c r="B1060" s="320" t="s">
        <v>7795</v>
      </c>
      <c r="C1060" s="320" t="s">
        <v>6738</v>
      </c>
      <c r="D1060" s="324" t="s">
        <v>44091</v>
      </c>
    </row>
    <row r="1061" spans="1:4">
      <c r="A1061" s="320">
        <v>38548</v>
      </c>
      <c r="B1061" s="320" t="s">
        <v>7796</v>
      </c>
      <c r="C1061" s="320" t="s">
        <v>6738</v>
      </c>
      <c r="D1061" s="324" t="s">
        <v>45054</v>
      </c>
    </row>
    <row r="1062" spans="1:4">
      <c r="A1062" s="320">
        <v>34649</v>
      </c>
      <c r="B1062" s="320" t="s">
        <v>7797</v>
      </c>
      <c r="C1062" s="320" t="s">
        <v>6738</v>
      </c>
      <c r="D1062" s="324" t="s">
        <v>39683</v>
      </c>
    </row>
    <row r="1063" spans="1:4">
      <c r="A1063" s="320">
        <v>34655</v>
      </c>
      <c r="B1063" s="320" t="s">
        <v>7798</v>
      </c>
      <c r="C1063" s="320" t="s">
        <v>6738</v>
      </c>
      <c r="D1063" s="324" t="s">
        <v>39914</v>
      </c>
    </row>
    <row r="1064" spans="1:4">
      <c r="A1064" s="320">
        <v>40607</v>
      </c>
      <c r="B1064" s="320" t="s">
        <v>7799</v>
      </c>
      <c r="C1064" s="320" t="s">
        <v>6738</v>
      </c>
      <c r="D1064" s="324" t="s">
        <v>39623</v>
      </c>
    </row>
    <row r="1065" spans="1:4">
      <c r="A1065" s="320">
        <v>569</v>
      </c>
      <c r="B1065" s="320" t="s">
        <v>7800</v>
      </c>
      <c r="C1065" s="320" t="s">
        <v>6751</v>
      </c>
      <c r="D1065" s="324" t="s">
        <v>45055</v>
      </c>
    </row>
    <row r="1066" spans="1:4">
      <c r="A1066" s="320">
        <v>567</v>
      </c>
      <c r="B1066" s="320" t="s">
        <v>7801</v>
      </c>
      <c r="C1066" s="320" t="s">
        <v>6754</v>
      </c>
      <c r="D1066" s="324" t="s">
        <v>41141</v>
      </c>
    </row>
    <row r="1067" spans="1:4">
      <c r="A1067" s="320">
        <v>574</v>
      </c>
      <c r="B1067" s="320" t="s">
        <v>7802</v>
      </c>
      <c r="C1067" s="320" t="s">
        <v>6754</v>
      </c>
      <c r="D1067" s="324" t="s">
        <v>45056</v>
      </c>
    </row>
    <row r="1068" spans="1:4">
      <c r="A1068" s="320">
        <v>568</v>
      </c>
      <c r="B1068" s="320" t="s">
        <v>7803</v>
      </c>
      <c r="C1068" s="320" t="s">
        <v>6754</v>
      </c>
      <c r="D1068" s="324" t="s">
        <v>45057</v>
      </c>
    </row>
    <row r="1069" spans="1:4">
      <c r="A1069" s="320">
        <v>585</v>
      </c>
      <c r="B1069" s="320" t="s">
        <v>7804</v>
      </c>
      <c r="C1069" s="320" t="s">
        <v>6751</v>
      </c>
      <c r="D1069" s="324" t="s">
        <v>45058</v>
      </c>
    </row>
    <row r="1070" spans="1:4">
      <c r="A1070" s="320">
        <v>4777</v>
      </c>
      <c r="B1070" s="320" t="s">
        <v>7805</v>
      </c>
      <c r="C1070" s="320" t="s">
        <v>6751</v>
      </c>
      <c r="D1070" s="324" t="s">
        <v>41217</v>
      </c>
    </row>
    <row r="1071" spans="1:4">
      <c r="A1071" s="320">
        <v>587</v>
      </c>
      <c r="B1071" s="320" t="s">
        <v>7806</v>
      </c>
      <c r="C1071" s="320" t="s">
        <v>6751</v>
      </c>
      <c r="D1071" s="324" t="s">
        <v>42206</v>
      </c>
    </row>
    <row r="1072" spans="1:4">
      <c r="A1072" s="320">
        <v>590</v>
      </c>
      <c r="B1072" s="320" t="s">
        <v>7807</v>
      </c>
      <c r="C1072" s="320" t="s">
        <v>6751</v>
      </c>
      <c r="D1072" s="324" t="s">
        <v>45059</v>
      </c>
    </row>
    <row r="1073" spans="1:4">
      <c r="A1073" s="320">
        <v>592</v>
      </c>
      <c r="B1073" s="320" t="s">
        <v>7808</v>
      </c>
      <c r="C1073" s="320" t="s">
        <v>6751</v>
      </c>
      <c r="D1073" s="324" t="s">
        <v>42206</v>
      </c>
    </row>
    <row r="1074" spans="1:4">
      <c r="A1074" s="320">
        <v>586</v>
      </c>
      <c r="B1074" s="320" t="s">
        <v>7809</v>
      </c>
      <c r="C1074" s="320" t="s">
        <v>6754</v>
      </c>
      <c r="D1074" s="324" t="s">
        <v>45060</v>
      </c>
    </row>
    <row r="1075" spans="1:4">
      <c r="A1075" s="320">
        <v>591</v>
      </c>
      <c r="B1075" s="320" t="s">
        <v>7810</v>
      </c>
      <c r="C1075" s="320" t="s">
        <v>6751</v>
      </c>
      <c r="D1075" s="324" t="s">
        <v>45058</v>
      </c>
    </row>
    <row r="1076" spans="1:4">
      <c r="A1076" s="320">
        <v>588</v>
      </c>
      <c r="B1076" s="320" t="s">
        <v>7811</v>
      </c>
      <c r="C1076" s="320" t="s">
        <v>6754</v>
      </c>
      <c r="D1076" s="324" t="s">
        <v>43577</v>
      </c>
    </row>
    <row r="1077" spans="1:4">
      <c r="A1077" s="320">
        <v>589</v>
      </c>
      <c r="B1077" s="320" t="s">
        <v>7812</v>
      </c>
      <c r="C1077" s="320" t="s">
        <v>6754</v>
      </c>
      <c r="D1077" s="324" t="s">
        <v>45061</v>
      </c>
    </row>
    <row r="1078" spans="1:4">
      <c r="A1078" s="320">
        <v>584</v>
      </c>
      <c r="B1078" s="320" t="s">
        <v>7813</v>
      </c>
      <c r="C1078" s="320" t="s">
        <v>6754</v>
      </c>
      <c r="D1078" s="324" t="s">
        <v>45062</v>
      </c>
    </row>
    <row r="1079" spans="1:4">
      <c r="A1079" s="320">
        <v>1165</v>
      </c>
      <c r="B1079" s="320" t="s">
        <v>7814</v>
      </c>
      <c r="C1079" s="320" t="s">
        <v>6738</v>
      </c>
      <c r="D1079" s="324" t="s">
        <v>39204</v>
      </c>
    </row>
    <row r="1080" spans="1:4">
      <c r="A1080" s="320">
        <v>1164</v>
      </c>
      <c r="B1080" s="320" t="s">
        <v>7815</v>
      </c>
      <c r="C1080" s="320" t="s">
        <v>6738</v>
      </c>
      <c r="D1080" s="324" t="s">
        <v>40983</v>
      </c>
    </row>
    <row r="1081" spans="1:4">
      <c r="A1081" s="320">
        <v>1162</v>
      </c>
      <c r="B1081" s="320" t="s">
        <v>7816</v>
      </c>
      <c r="C1081" s="320" t="s">
        <v>6738</v>
      </c>
      <c r="D1081" s="324" t="s">
        <v>39747</v>
      </c>
    </row>
    <row r="1082" spans="1:4">
      <c r="A1082" s="320">
        <v>12395</v>
      </c>
      <c r="B1082" s="320" t="s">
        <v>7817</v>
      </c>
      <c r="C1082" s="320" t="s">
        <v>6738</v>
      </c>
      <c r="D1082" s="324" t="s">
        <v>39915</v>
      </c>
    </row>
    <row r="1083" spans="1:4">
      <c r="A1083" s="320">
        <v>1170</v>
      </c>
      <c r="B1083" s="320" t="s">
        <v>7818</v>
      </c>
      <c r="C1083" s="320" t="s">
        <v>6738</v>
      </c>
      <c r="D1083" s="324" t="s">
        <v>45063</v>
      </c>
    </row>
    <row r="1084" spans="1:4">
      <c r="A1084" s="320">
        <v>1169</v>
      </c>
      <c r="B1084" s="320" t="s">
        <v>7819</v>
      </c>
      <c r="C1084" s="320" t="s">
        <v>6738</v>
      </c>
      <c r="D1084" s="324" t="s">
        <v>42653</v>
      </c>
    </row>
    <row r="1085" spans="1:4">
      <c r="A1085" s="320">
        <v>1166</v>
      </c>
      <c r="B1085" s="320" t="s">
        <v>7820</v>
      </c>
      <c r="C1085" s="320" t="s">
        <v>6738</v>
      </c>
      <c r="D1085" s="324" t="s">
        <v>44123</v>
      </c>
    </row>
    <row r="1086" spans="1:4">
      <c r="A1086" s="320">
        <v>1163</v>
      </c>
      <c r="B1086" s="320" t="s">
        <v>7821</v>
      </c>
      <c r="C1086" s="320" t="s">
        <v>6738</v>
      </c>
      <c r="D1086" s="324" t="s">
        <v>44435</v>
      </c>
    </row>
    <row r="1087" spans="1:4">
      <c r="A1087" s="320">
        <v>12396</v>
      </c>
      <c r="B1087" s="320" t="s">
        <v>7822</v>
      </c>
      <c r="C1087" s="320" t="s">
        <v>6738</v>
      </c>
      <c r="D1087" s="324" t="s">
        <v>39915</v>
      </c>
    </row>
    <row r="1088" spans="1:4">
      <c r="A1088" s="320">
        <v>1168</v>
      </c>
      <c r="B1088" s="320" t="s">
        <v>7823</v>
      </c>
      <c r="C1088" s="320" t="s">
        <v>6738</v>
      </c>
      <c r="D1088" s="324" t="s">
        <v>45064</v>
      </c>
    </row>
    <row r="1089" spans="1:4">
      <c r="A1089" s="320">
        <v>1167</v>
      </c>
      <c r="B1089" s="320" t="s">
        <v>7824</v>
      </c>
      <c r="C1089" s="320" t="s">
        <v>6738</v>
      </c>
      <c r="D1089" s="324" t="s">
        <v>45065</v>
      </c>
    </row>
    <row r="1090" spans="1:4">
      <c r="A1090" s="320">
        <v>36331</v>
      </c>
      <c r="B1090" s="320" t="s">
        <v>7825</v>
      </c>
      <c r="C1090" s="320" t="s">
        <v>6738</v>
      </c>
      <c r="D1090" s="324" t="s">
        <v>44742</v>
      </c>
    </row>
    <row r="1091" spans="1:4">
      <c r="A1091" s="320">
        <v>36346</v>
      </c>
      <c r="B1091" s="320" t="s">
        <v>7826</v>
      </c>
      <c r="C1091" s="320" t="s">
        <v>6738</v>
      </c>
      <c r="D1091" s="324" t="s">
        <v>44113</v>
      </c>
    </row>
    <row r="1092" spans="1:4">
      <c r="A1092" s="320">
        <v>1210</v>
      </c>
      <c r="B1092" s="320" t="s">
        <v>7827</v>
      </c>
      <c r="C1092" s="320" t="s">
        <v>6738</v>
      </c>
      <c r="D1092" s="324" t="s">
        <v>45066</v>
      </c>
    </row>
    <row r="1093" spans="1:4">
      <c r="A1093" s="320">
        <v>1203</v>
      </c>
      <c r="B1093" s="320" t="s">
        <v>7828</v>
      </c>
      <c r="C1093" s="320" t="s">
        <v>6738</v>
      </c>
      <c r="D1093" s="324" t="s">
        <v>41219</v>
      </c>
    </row>
    <row r="1094" spans="1:4">
      <c r="A1094" s="320">
        <v>1197</v>
      </c>
      <c r="B1094" s="320" t="s">
        <v>7829</v>
      </c>
      <c r="C1094" s="320" t="s">
        <v>6738</v>
      </c>
      <c r="D1094" s="324" t="s">
        <v>44637</v>
      </c>
    </row>
    <row r="1095" spans="1:4">
      <c r="A1095" s="320">
        <v>1202</v>
      </c>
      <c r="B1095" s="320" t="s">
        <v>7830</v>
      </c>
      <c r="C1095" s="320" t="s">
        <v>6738</v>
      </c>
      <c r="D1095" s="324" t="s">
        <v>41987</v>
      </c>
    </row>
    <row r="1096" spans="1:4">
      <c r="A1096" s="320">
        <v>1188</v>
      </c>
      <c r="B1096" s="320" t="s">
        <v>7831</v>
      </c>
      <c r="C1096" s="320" t="s">
        <v>6738</v>
      </c>
      <c r="D1096" s="324" t="s">
        <v>42631</v>
      </c>
    </row>
    <row r="1097" spans="1:4">
      <c r="A1097" s="320">
        <v>1211</v>
      </c>
      <c r="B1097" s="320" t="s">
        <v>7832</v>
      </c>
      <c r="C1097" s="320" t="s">
        <v>6738</v>
      </c>
      <c r="D1097" s="324" t="s">
        <v>45067</v>
      </c>
    </row>
    <row r="1098" spans="1:4">
      <c r="A1098" s="320">
        <v>1198</v>
      </c>
      <c r="B1098" s="320" t="s">
        <v>7833</v>
      </c>
      <c r="C1098" s="320" t="s">
        <v>6738</v>
      </c>
      <c r="D1098" s="324" t="s">
        <v>44017</v>
      </c>
    </row>
    <row r="1099" spans="1:4">
      <c r="A1099" s="320">
        <v>1199</v>
      </c>
      <c r="B1099" s="320" t="s">
        <v>7834</v>
      </c>
      <c r="C1099" s="320" t="s">
        <v>6738</v>
      </c>
      <c r="D1099" s="324" t="s">
        <v>42183</v>
      </c>
    </row>
    <row r="1100" spans="1:4">
      <c r="A1100" s="320">
        <v>20088</v>
      </c>
      <c r="B1100" s="320" t="s">
        <v>7835</v>
      </c>
      <c r="C1100" s="320" t="s">
        <v>6738</v>
      </c>
      <c r="D1100" s="324" t="s">
        <v>43493</v>
      </c>
    </row>
    <row r="1101" spans="1:4">
      <c r="A1101" s="320">
        <v>20089</v>
      </c>
      <c r="B1101" s="320" t="s">
        <v>7836</v>
      </c>
      <c r="C1101" s="320" t="s">
        <v>6738</v>
      </c>
      <c r="D1101" s="324" t="s">
        <v>45068</v>
      </c>
    </row>
    <row r="1102" spans="1:4">
      <c r="A1102" s="320">
        <v>20087</v>
      </c>
      <c r="B1102" s="320" t="s">
        <v>7837</v>
      </c>
      <c r="C1102" s="320" t="s">
        <v>6738</v>
      </c>
      <c r="D1102" s="324" t="s">
        <v>42130</v>
      </c>
    </row>
    <row r="1103" spans="1:4">
      <c r="A1103" s="320">
        <v>1200</v>
      </c>
      <c r="B1103" s="320" t="s">
        <v>7838</v>
      </c>
      <c r="C1103" s="320" t="s">
        <v>6738</v>
      </c>
      <c r="D1103" s="324" t="s">
        <v>39569</v>
      </c>
    </row>
    <row r="1104" spans="1:4">
      <c r="A1104" s="320">
        <v>12909</v>
      </c>
      <c r="B1104" s="320" t="s">
        <v>7839</v>
      </c>
      <c r="C1104" s="320" t="s">
        <v>6738</v>
      </c>
      <c r="D1104" s="324" t="s">
        <v>45069</v>
      </c>
    </row>
    <row r="1105" spans="1:4">
      <c r="A1105" s="320">
        <v>12910</v>
      </c>
      <c r="B1105" s="320" t="s">
        <v>7840</v>
      </c>
      <c r="C1105" s="320" t="s">
        <v>6738</v>
      </c>
      <c r="D1105" s="324" t="s">
        <v>45070</v>
      </c>
    </row>
    <row r="1106" spans="1:4">
      <c r="A1106" s="320">
        <v>1184</v>
      </c>
      <c r="B1106" s="320" t="s">
        <v>7841</v>
      </c>
      <c r="C1106" s="320" t="s">
        <v>6738</v>
      </c>
      <c r="D1106" s="324" t="s">
        <v>40629</v>
      </c>
    </row>
    <row r="1107" spans="1:4">
      <c r="A1107" s="320">
        <v>1191</v>
      </c>
      <c r="B1107" s="320" t="s">
        <v>7842</v>
      </c>
      <c r="C1107" s="320" t="s">
        <v>6738</v>
      </c>
      <c r="D1107" s="324" t="s">
        <v>44020</v>
      </c>
    </row>
    <row r="1108" spans="1:4">
      <c r="A1108" s="320">
        <v>1185</v>
      </c>
      <c r="B1108" s="320" t="s">
        <v>7843</v>
      </c>
      <c r="C1108" s="320" t="s">
        <v>6738</v>
      </c>
      <c r="D1108" s="324" t="s">
        <v>44433</v>
      </c>
    </row>
    <row r="1109" spans="1:4">
      <c r="A1109" s="320">
        <v>1189</v>
      </c>
      <c r="B1109" s="320" t="s">
        <v>7844</v>
      </c>
      <c r="C1109" s="320" t="s">
        <v>6738</v>
      </c>
      <c r="D1109" s="324" t="s">
        <v>44062</v>
      </c>
    </row>
    <row r="1110" spans="1:4">
      <c r="A1110" s="320">
        <v>1193</v>
      </c>
      <c r="B1110" s="320" t="s">
        <v>7845</v>
      </c>
      <c r="C1110" s="320" t="s">
        <v>6738</v>
      </c>
      <c r="D1110" s="324" t="s">
        <v>44436</v>
      </c>
    </row>
    <row r="1111" spans="1:4">
      <c r="A1111" s="320">
        <v>1194</v>
      </c>
      <c r="B1111" s="320" t="s">
        <v>7846</v>
      </c>
      <c r="C1111" s="320" t="s">
        <v>6738</v>
      </c>
      <c r="D1111" s="324" t="s">
        <v>44010</v>
      </c>
    </row>
    <row r="1112" spans="1:4">
      <c r="A1112" s="320">
        <v>1195</v>
      </c>
      <c r="B1112" s="320" t="s">
        <v>7847</v>
      </c>
      <c r="C1112" s="320" t="s">
        <v>6738</v>
      </c>
      <c r="D1112" s="324" t="s">
        <v>44814</v>
      </c>
    </row>
    <row r="1113" spans="1:4">
      <c r="A1113" s="320">
        <v>1204</v>
      </c>
      <c r="B1113" s="320" t="s">
        <v>7848</v>
      </c>
      <c r="C1113" s="320" t="s">
        <v>6738</v>
      </c>
      <c r="D1113" s="324" t="s">
        <v>45071</v>
      </c>
    </row>
    <row r="1114" spans="1:4">
      <c r="A1114" s="320">
        <v>1205</v>
      </c>
      <c r="B1114" s="320" t="s">
        <v>7849</v>
      </c>
      <c r="C1114" s="320" t="s">
        <v>6738</v>
      </c>
      <c r="D1114" s="324" t="s">
        <v>43475</v>
      </c>
    </row>
    <row r="1115" spans="1:4">
      <c r="A1115" s="320">
        <v>1207</v>
      </c>
      <c r="B1115" s="320" t="s">
        <v>7850</v>
      </c>
      <c r="C1115" s="320" t="s">
        <v>6738</v>
      </c>
      <c r="D1115" s="324" t="s">
        <v>45072</v>
      </c>
    </row>
    <row r="1116" spans="1:4">
      <c r="A1116" s="320">
        <v>1206</v>
      </c>
      <c r="B1116" s="320" t="s">
        <v>7851</v>
      </c>
      <c r="C1116" s="320" t="s">
        <v>6738</v>
      </c>
      <c r="D1116" s="324" t="s">
        <v>43049</v>
      </c>
    </row>
    <row r="1117" spans="1:4">
      <c r="A1117" s="320">
        <v>1183</v>
      </c>
      <c r="B1117" s="320" t="s">
        <v>7852</v>
      </c>
      <c r="C1117" s="320" t="s">
        <v>6738</v>
      </c>
      <c r="D1117" s="324" t="s">
        <v>45073</v>
      </c>
    </row>
    <row r="1118" spans="1:4">
      <c r="A1118" s="320">
        <v>42685</v>
      </c>
      <c r="B1118" s="320" t="s">
        <v>7853</v>
      </c>
      <c r="C1118" s="320" t="s">
        <v>6738</v>
      </c>
      <c r="D1118" s="324" t="s">
        <v>45074</v>
      </c>
    </row>
    <row r="1119" spans="1:4">
      <c r="A1119" s="320">
        <v>42686</v>
      </c>
      <c r="B1119" s="320" t="s">
        <v>7854</v>
      </c>
      <c r="C1119" s="320" t="s">
        <v>6738</v>
      </c>
      <c r="D1119" s="324" t="s">
        <v>45075</v>
      </c>
    </row>
    <row r="1120" spans="1:4">
      <c r="A1120" s="320">
        <v>12894</v>
      </c>
      <c r="B1120" s="320" t="s">
        <v>7855</v>
      </c>
      <c r="C1120" s="320" t="s">
        <v>6738</v>
      </c>
      <c r="D1120" s="324" t="s">
        <v>43740</v>
      </c>
    </row>
    <row r="1121" spans="1:4">
      <c r="A1121" s="320">
        <v>12895</v>
      </c>
      <c r="B1121" s="320" t="s">
        <v>7856</v>
      </c>
      <c r="C1121" s="320" t="s">
        <v>6738</v>
      </c>
      <c r="D1121" s="324" t="s">
        <v>45076</v>
      </c>
    </row>
    <row r="1122" spans="1:4">
      <c r="A1122" s="320">
        <v>1631</v>
      </c>
      <c r="B1122" s="320" t="s">
        <v>7857</v>
      </c>
      <c r="C1122" s="320" t="s">
        <v>6738</v>
      </c>
      <c r="D1122" s="324" t="s">
        <v>45077</v>
      </c>
    </row>
    <row r="1123" spans="1:4">
      <c r="A1123" s="320">
        <v>1633</v>
      </c>
      <c r="B1123" s="320" t="s">
        <v>7858</v>
      </c>
      <c r="C1123" s="320" t="s">
        <v>6738</v>
      </c>
      <c r="D1123" s="324" t="s">
        <v>45078</v>
      </c>
    </row>
    <row r="1124" spans="1:4">
      <c r="A1124" s="320">
        <v>10818</v>
      </c>
      <c r="B1124" s="320" t="s">
        <v>7859</v>
      </c>
      <c r="C1124" s="320" t="s">
        <v>6751</v>
      </c>
      <c r="D1124" s="324" t="s">
        <v>45079</v>
      </c>
    </row>
    <row r="1125" spans="1:4">
      <c r="A1125" s="320">
        <v>39359</v>
      </c>
      <c r="B1125" s="320" t="s">
        <v>7860</v>
      </c>
      <c r="C1125" s="320" t="s">
        <v>6738</v>
      </c>
      <c r="D1125" s="324" t="s">
        <v>45080</v>
      </c>
    </row>
    <row r="1126" spans="1:4">
      <c r="A1126" s="320">
        <v>39360</v>
      </c>
      <c r="B1126" s="320" t="s">
        <v>7861</v>
      </c>
      <c r="C1126" s="320" t="s">
        <v>6738</v>
      </c>
      <c r="D1126" s="324" t="s">
        <v>39556</v>
      </c>
    </row>
    <row r="1127" spans="1:4">
      <c r="A1127" s="320">
        <v>10710</v>
      </c>
      <c r="B1127" s="320" t="s">
        <v>7862</v>
      </c>
      <c r="C1127" s="320" t="s">
        <v>6736</v>
      </c>
      <c r="D1127" s="324" t="s">
        <v>43643</v>
      </c>
    </row>
    <row r="1128" spans="1:4">
      <c r="A1128" s="320">
        <v>10709</v>
      </c>
      <c r="B1128" s="320" t="s">
        <v>7863</v>
      </c>
      <c r="C1128" s="320" t="s">
        <v>6736</v>
      </c>
      <c r="D1128" s="324" t="s">
        <v>43644</v>
      </c>
    </row>
    <row r="1129" spans="1:4">
      <c r="A1129" s="320">
        <v>39636</v>
      </c>
      <c r="B1129" s="320" t="s">
        <v>7864</v>
      </c>
      <c r="C1129" s="320" t="s">
        <v>6736</v>
      </c>
      <c r="D1129" s="324" t="s">
        <v>43642</v>
      </c>
    </row>
    <row r="1130" spans="1:4">
      <c r="A1130" s="320">
        <v>10708</v>
      </c>
      <c r="B1130" s="320" t="s">
        <v>7865</v>
      </c>
      <c r="C1130" s="320" t="s">
        <v>6736</v>
      </c>
      <c r="D1130" s="324" t="s">
        <v>40382</v>
      </c>
    </row>
    <row r="1131" spans="1:4">
      <c r="A1131" s="320">
        <v>39635</v>
      </c>
      <c r="B1131" s="320" t="s">
        <v>7866</v>
      </c>
      <c r="C1131" s="320" t="s">
        <v>6736</v>
      </c>
      <c r="D1131" s="324" t="s">
        <v>45081</v>
      </c>
    </row>
    <row r="1132" spans="1:4">
      <c r="A1132" s="320">
        <v>6117</v>
      </c>
      <c r="B1132" s="320" t="s">
        <v>7867</v>
      </c>
      <c r="C1132" s="320" t="s">
        <v>6745</v>
      </c>
      <c r="D1132" s="324" t="s">
        <v>44451</v>
      </c>
    </row>
    <row r="1133" spans="1:4">
      <c r="A1133" s="320">
        <v>40913</v>
      </c>
      <c r="B1133" s="320" t="s">
        <v>7868</v>
      </c>
      <c r="C1133" s="320" t="s">
        <v>6922</v>
      </c>
      <c r="D1133" s="324" t="s">
        <v>45082</v>
      </c>
    </row>
    <row r="1134" spans="1:4">
      <c r="A1134" s="320">
        <v>1214</v>
      </c>
      <c r="B1134" s="320" t="s">
        <v>7869</v>
      </c>
      <c r="C1134" s="320" t="s">
        <v>6745</v>
      </c>
      <c r="D1134" s="324" t="s">
        <v>39942</v>
      </c>
    </row>
    <row r="1135" spans="1:4">
      <c r="A1135" s="320">
        <v>40915</v>
      </c>
      <c r="B1135" s="320" t="s">
        <v>7870</v>
      </c>
      <c r="C1135" s="320" t="s">
        <v>6922</v>
      </c>
      <c r="D1135" s="324" t="s">
        <v>45083</v>
      </c>
    </row>
    <row r="1136" spans="1:4">
      <c r="A1136" s="320">
        <v>1213</v>
      </c>
      <c r="B1136" s="320" t="s">
        <v>7871</v>
      </c>
      <c r="C1136" s="320" t="s">
        <v>6745</v>
      </c>
      <c r="D1136" s="324" t="s">
        <v>40656</v>
      </c>
    </row>
    <row r="1137" spans="1:4">
      <c r="A1137" s="320">
        <v>40914</v>
      </c>
      <c r="B1137" s="320" t="s">
        <v>7872</v>
      </c>
      <c r="C1137" s="320" t="s">
        <v>6922</v>
      </c>
      <c r="D1137" s="324" t="s">
        <v>44523</v>
      </c>
    </row>
    <row r="1138" spans="1:4">
      <c r="A1138" s="320">
        <v>5091</v>
      </c>
      <c r="B1138" s="320" t="s">
        <v>7873</v>
      </c>
      <c r="C1138" s="320" t="s">
        <v>6738</v>
      </c>
      <c r="D1138" s="324" t="s">
        <v>40982</v>
      </c>
    </row>
    <row r="1139" spans="1:4">
      <c r="A1139" s="320">
        <v>14615</v>
      </c>
      <c r="B1139" s="320" t="s">
        <v>7874</v>
      </c>
      <c r="C1139" s="320" t="s">
        <v>6738</v>
      </c>
      <c r="D1139" s="324" t="s">
        <v>45084</v>
      </c>
    </row>
    <row r="1140" spans="1:4">
      <c r="A1140" s="320">
        <v>2711</v>
      </c>
      <c r="B1140" s="320" t="s">
        <v>7875</v>
      </c>
      <c r="C1140" s="320" t="s">
        <v>6738</v>
      </c>
      <c r="D1140" s="324" t="s">
        <v>45085</v>
      </c>
    </row>
    <row r="1141" spans="1:4">
      <c r="A1141" s="320">
        <v>37727</v>
      </c>
      <c r="B1141" s="320" t="s">
        <v>7876</v>
      </c>
      <c r="C1141" s="320" t="s">
        <v>6738</v>
      </c>
      <c r="D1141" s="324" t="s">
        <v>45086</v>
      </c>
    </row>
    <row r="1142" spans="1:4">
      <c r="A1142" s="320">
        <v>37728</v>
      </c>
      <c r="B1142" s="320" t="s">
        <v>7877</v>
      </c>
      <c r="C1142" s="320" t="s">
        <v>6738</v>
      </c>
      <c r="D1142" s="324" t="s">
        <v>45087</v>
      </c>
    </row>
    <row r="1143" spans="1:4">
      <c r="A1143" s="320">
        <v>37729</v>
      </c>
      <c r="B1143" s="320" t="s">
        <v>7878</v>
      </c>
      <c r="C1143" s="320" t="s">
        <v>6738</v>
      </c>
      <c r="D1143" s="324" t="s">
        <v>45088</v>
      </c>
    </row>
    <row r="1144" spans="1:4">
      <c r="A1144" s="320">
        <v>37730</v>
      </c>
      <c r="B1144" s="320" t="s">
        <v>7879</v>
      </c>
      <c r="C1144" s="320" t="s">
        <v>6738</v>
      </c>
      <c r="D1144" s="324" t="s">
        <v>45089</v>
      </c>
    </row>
    <row r="1145" spans="1:4">
      <c r="A1145" s="320">
        <v>37731</v>
      </c>
      <c r="B1145" s="320" t="s">
        <v>7880</v>
      </c>
      <c r="C1145" s="320" t="s">
        <v>6738</v>
      </c>
      <c r="D1145" s="324" t="s">
        <v>45090</v>
      </c>
    </row>
    <row r="1146" spans="1:4">
      <c r="A1146" s="320">
        <v>37732</v>
      </c>
      <c r="B1146" s="320" t="s">
        <v>7881</v>
      </c>
      <c r="C1146" s="320" t="s">
        <v>6738</v>
      </c>
      <c r="D1146" s="324" t="s">
        <v>45091</v>
      </c>
    </row>
    <row r="1147" spans="1:4">
      <c r="A1147" s="320">
        <v>42250</v>
      </c>
      <c r="B1147" s="320" t="s">
        <v>7882</v>
      </c>
      <c r="C1147" s="320" t="s">
        <v>7883</v>
      </c>
      <c r="D1147" s="324" t="s">
        <v>45092</v>
      </c>
    </row>
    <row r="1148" spans="1:4">
      <c r="A1148" s="320">
        <v>42256</v>
      </c>
      <c r="B1148" s="320" t="s">
        <v>7884</v>
      </c>
      <c r="C1148" s="320" t="s">
        <v>6751</v>
      </c>
      <c r="D1148" s="324" t="s">
        <v>39027</v>
      </c>
    </row>
    <row r="1149" spans="1:4">
      <c r="A1149" s="320">
        <v>4743</v>
      </c>
      <c r="B1149" s="320" t="s">
        <v>7885</v>
      </c>
      <c r="C1149" s="320" t="s">
        <v>6919</v>
      </c>
      <c r="D1149" s="324" t="s">
        <v>45093</v>
      </c>
    </row>
    <row r="1150" spans="1:4">
      <c r="A1150" s="320">
        <v>4744</v>
      </c>
      <c r="B1150" s="320" t="s">
        <v>7886</v>
      </c>
      <c r="C1150" s="320" t="s">
        <v>6919</v>
      </c>
      <c r="D1150" s="324" t="s">
        <v>45094</v>
      </c>
    </row>
    <row r="1151" spans="1:4">
      <c r="A1151" s="320">
        <v>4745</v>
      </c>
      <c r="B1151" s="320" t="s">
        <v>7887</v>
      </c>
      <c r="C1151" s="320" t="s">
        <v>6919</v>
      </c>
      <c r="D1151" s="324" t="s">
        <v>45095</v>
      </c>
    </row>
    <row r="1152" spans="1:4">
      <c r="A1152" s="320">
        <v>36496</v>
      </c>
      <c r="B1152" s="320" t="s">
        <v>7888</v>
      </c>
      <c r="C1152" s="320" t="s">
        <v>6738</v>
      </c>
      <c r="D1152" s="324" t="s">
        <v>45096</v>
      </c>
    </row>
    <row r="1153" spans="1:4">
      <c r="A1153" s="320">
        <v>10630</v>
      </c>
      <c r="B1153" s="320" t="s">
        <v>7889</v>
      </c>
      <c r="C1153" s="320" t="s">
        <v>6738</v>
      </c>
      <c r="D1153" s="324" t="s">
        <v>45097</v>
      </c>
    </row>
    <row r="1154" spans="1:4">
      <c r="A1154" s="320">
        <v>37762</v>
      </c>
      <c r="B1154" s="320" t="s">
        <v>7890</v>
      </c>
      <c r="C1154" s="320" t="s">
        <v>6738</v>
      </c>
      <c r="D1154" s="324" t="s">
        <v>45098</v>
      </c>
    </row>
    <row r="1155" spans="1:4">
      <c r="A1155" s="320">
        <v>37763</v>
      </c>
      <c r="B1155" s="320" t="s">
        <v>7891</v>
      </c>
      <c r="C1155" s="320" t="s">
        <v>6738</v>
      </c>
      <c r="D1155" s="324" t="s">
        <v>45099</v>
      </c>
    </row>
    <row r="1156" spans="1:4">
      <c r="A1156" s="320">
        <v>41992</v>
      </c>
      <c r="B1156" s="320" t="s">
        <v>7892</v>
      </c>
      <c r="C1156" s="320" t="s">
        <v>6738</v>
      </c>
      <c r="D1156" s="324" t="s">
        <v>45100</v>
      </c>
    </row>
    <row r="1157" spans="1:4">
      <c r="A1157" s="320">
        <v>13215</v>
      </c>
      <c r="B1157" s="320" t="s">
        <v>7893</v>
      </c>
      <c r="C1157" s="320" t="s">
        <v>6738</v>
      </c>
      <c r="D1157" s="324" t="s">
        <v>45101</v>
      </c>
    </row>
    <row r="1158" spans="1:4">
      <c r="A1158" s="320">
        <v>4235</v>
      </c>
      <c r="B1158" s="320" t="s">
        <v>7894</v>
      </c>
      <c r="C1158" s="320" t="s">
        <v>6745</v>
      </c>
      <c r="D1158" s="324" t="s">
        <v>44280</v>
      </c>
    </row>
    <row r="1159" spans="1:4">
      <c r="A1159" s="320">
        <v>40976</v>
      </c>
      <c r="B1159" s="320" t="s">
        <v>7895</v>
      </c>
      <c r="C1159" s="320" t="s">
        <v>6922</v>
      </c>
      <c r="D1159" s="324" t="s">
        <v>45102</v>
      </c>
    </row>
    <row r="1160" spans="1:4">
      <c r="A1160" s="320">
        <v>39013</v>
      </c>
      <c r="B1160" s="320" t="s">
        <v>7896</v>
      </c>
      <c r="C1160" s="320" t="s">
        <v>6738</v>
      </c>
      <c r="D1160" s="324" t="s">
        <v>45103</v>
      </c>
    </row>
    <row r="1161" spans="1:4">
      <c r="A1161" s="320">
        <v>43091</v>
      </c>
      <c r="B1161" s="320" t="s">
        <v>7897</v>
      </c>
      <c r="C1161" s="320" t="s">
        <v>6738</v>
      </c>
      <c r="D1161" s="324" t="s">
        <v>45104</v>
      </c>
    </row>
    <row r="1162" spans="1:4">
      <c r="A1162" s="320">
        <v>43092</v>
      </c>
      <c r="B1162" s="320" t="s">
        <v>7898</v>
      </c>
      <c r="C1162" s="320" t="s">
        <v>6738</v>
      </c>
      <c r="D1162" s="324" t="s">
        <v>45105</v>
      </c>
    </row>
    <row r="1163" spans="1:4">
      <c r="A1163" s="320">
        <v>43089</v>
      </c>
      <c r="B1163" s="320" t="s">
        <v>7899</v>
      </c>
      <c r="C1163" s="320" t="s">
        <v>6738</v>
      </c>
      <c r="D1163" s="324" t="s">
        <v>45106</v>
      </c>
    </row>
    <row r="1164" spans="1:4">
      <c r="A1164" s="320">
        <v>43090</v>
      </c>
      <c r="B1164" s="320" t="s">
        <v>7900</v>
      </c>
      <c r="C1164" s="320" t="s">
        <v>6738</v>
      </c>
      <c r="D1164" s="324" t="s">
        <v>45107</v>
      </c>
    </row>
    <row r="1165" spans="1:4">
      <c r="A1165" s="320">
        <v>41967</v>
      </c>
      <c r="B1165" s="320" t="s">
        <v>7901</v>
      </c>
      <c r="C1165" s="320" t="s">
        <v>6734</v>
      </c>
      <c r="D1165" s="324" t="s">
        <v>42161</v>
      </c>
    </row>
    <row r="1166" spans="1:4">
      <c r="A1166" s="320">
        <v>12760</v>
      </c>
      <c r="B1166" s="320" t="s">
        <v>7902</v>
      </c>
      <c r="C1166" s="320" t="s">
        <v>6736</v>
      </c>
      <c r="D1166" s="324" t="s">
        <v>45108</v>
      </c>
    </row>
    <row r="1167" spans="1:4">
      <c r="A1167" s="320">
        <v>12759</v>
      </c>
      <c r="B1167" s="320" t="s">
        <v>7903</v>
      </c>
      <c r="C1167" s="320" t="s">
        <v>6736</v>
      </c>
      <c r="D1167" s="324" t="s">
        <v>45109</v>
      </c>
    </row>
    <row r="1168" spans="1:4">
      <c r="A1168" s="320">
        <v>43105</v>
      </c>
      <c r="B1168" s="320" t="s">
        <v>7904</v>
      </c>
      <c r="C1168" s="320" t="s">
        <v>6751</v>
      </c>
      <c r="D1168" s="324" t="s">
        <v>43997</v>
      </c>
    </row>
    <row r="1169" spans="1:4">
      <c r="A1169" s="320">
        <v>40424</v>
      </c>
      <c r="B1169" s="320" t="s">
        <v>7905</v>
      </c>
      <c r="C1169" s="320" t="s">
        <v>6751</v>
      </c>
      <c r="D1169" s="324" t="s">
        <v>41968</v>
      </c>
    </row>
    <row r="1170" spans="1:4">
      <c r="A1170" s="320">
        <v>1325</v>
      </c>
      <c r="B1170" s="320" t="s">
        <v>7906</v>
      </c>
      <c r="C1170" s="320" t="s">
        <v>6751</v>
      </c>
      <c r="D1170" s="324" t="s">
        <v>42538</v>
      </c>
    </row>
    <row r="1171" spans="1:4">
      <c r="A1171" s="320">
        <v>1327</v>
      </c>
      <c r="B1171" s="320" t="s">
        <v>7907</v>
      </c>
      <c r="C1171" s="320" t="s">
        <v>6751</v>
      </c>
      <c r="D1171" s="324" t="s">
        <v>41765</v>
      </c>
    </row>
    <row r="1172" spans="1:4">
      <c r="A1172" s="320">
        <v>1328</v>
      </c>
      <c r="B1172" s="320" t="s">
        <v>7908</v>
      </c>
      <c r="C1172" s="320" t="s">
        <v>6751</v>
      </c>
      <c r="D1172" s="324" t="s">
        <v>40400</v>
      </c>
    </row>
    <row r="1173" spans="1:4">
      <c r="A1173" s="320">
        <v>1321</v>
      </c>
      <c r="B1173" s="320" t="s">
        <v>7909</v>
      </c>
      <c r="C1173" s="320" t="s">
        <v>6751</v>
      </c>
      <c r="D1173" s="324" t="s">
        <v>45110</v>
      </c>
    </row>
    <row r="1174" spans="1:4">
      <c r="A1174" s="320">
        <v>1318</v>
      </c>
      <c r="B1174" s="320" t="s">
        <v>7910</v>
      </c>
      <c r="C1174" s="320" t="s">
        <v>6751</v>
      </c>
      <c r="D1174" s="324" t="s">
        <v>45111</v>
      </c>
    </row>
    <row r="1175" spans="1:4">
      <c r="A1175" s="320">
        <v>1322</v>
      </c>
      <c r="B1175" s="320" t="s">
        <v>7911</v>
      </c>
      <c r="C1175" s="320" t="s">
        <v>6751</v>
      </c>
      <c r="D1175" s="324" t="s">
        <v>39308</v>
      </c>
    </row>
    <row r="1176" spans="1:4">
      <c r="A1176" s="320">
        <v>1323</v>
      </c>
      <c r="B1176" s="320" t="s">
        <v>7912</v>
      </c>
      <c r="C1176" s="320" t="s">
        <v>6751</v>
      </c>
      <c r="D1176" s="324" t="s">
        <v>39308</v>
      </c>
    </row>
    <row r="1177" spans="1:4">
      <c r="A1177" s="320">
        <v>1319</v>
      </c>
      <c r="B1177" s="320" t="s">
        <v>7913</v>
      </c>
      <c r="C1177" s="320" t="s">
        <v>6751</v>
      </c>
      <c r="D1177" s="324" t="s">
        <v>41254</v>
      </c>
    </row>
    <row r="1178" spans="1:4">
      <c r="A1178" s="320">
        <v>11026</v>
      </c>
      <c r="B1178" s="320" t="s">
        <v>7914</v>
      </c>
      <c r="C1178" s="320" t="s">
        <v>6751</v>
      </c>
      <c r="D1178" s="324" t="s">
        <v>45112</v>
      </c>
    </row>
    <row r="1179" spans="1:4">
      <c r="A1179" s="320">
        <v>11027</v>
      </c>
      <c r="B1179" s="320" t="s">
        <v>7915</v>
      </c>
      <c r="C1179" s="320" t="s">
        <v>6751</v>
      </c>
      <c r="D1179" s="324" t="s">
        <v>40964</v>
      </c>
    </row>
    <row r="1180" spans="1:4">
      <c r="A1180" s="320">
        <v>11046</v>
      </c>
      <c r="B1180" s="320" t="s">
        <v>7916</v>
      </c>
      <c r="C1180" s="320" t="s">
        <v>6751</v>
      </c>
      <c r="D1180" s="324" t="s">
        <v>40915</v>
      </c>
    </row>
    <row r="1181" spans="1:4">
      <c r="A1181" s="320">
        <v>11047</v>
      </c>
      <c r="B1181" s="320" t="s">
        <v>7917</v>
      </c>
      <c r="C1181" s="320" t="s">
        <v>6751</v>
      </c>
      <c r="D1181" s="324" t="s">
        <v>40803</v>
      </c>
    </row>
    <row r="1182" spans="1:4">
      <c r="A1182" s="320">
        <v>43668</v>
      </c>
      <c r="B1182" s="320" t="s">
        <v>7918</v>
      </c>
      <c r="C1182" s="320" t="s">
        <v>6751</v>
      </c>
      <c r="D1182" s="324" t="s">
        <v>42417</v>
      </c>
    </row>
    <row r="1183" spans="1:4">
      <c r="A1183" s="320">
        <v>11049</v>
      </c>
      <c r="B1183" s="320" t="s">
        <v>7919</v>
      </c>
      <c r="C1183" s="320" t="s">
        <v>6751</v>
      </c>
      <c r="D1183" s="324" t="s">
        <v>43139</v>
      </c>
    </row>
    <row r="1184" spans="1:4">
      <c r="A1184" s="320">
        <v>43106</v>
      </c>
      <c r="B1184" s="320" t="s">
        <v>7920</v>
      </c>
      <c r="C1184" s="320" t="s">
        <v>6751</v>
      </c>
      <c r="D1184" s="324" t="s">
        <v>40634</v>
      </c>
    </row>
    <row r="1185" spans="1:4">
      <c r="A1185" s="320">
        <v>11051</v>
      </c>
      <c r="B1185" s="320" t="s">
        <v>7921</v>
      </c>
      <c r="C1185" s="320" t="s">
        <v>6751</v>
      </c>
      <c r="D1185" s="324" t="s">
        <v>40934</v>
      </c>
    </row>
    <row r="1186" spans="1:4">
      <c r="A1186" s="320">
        <v>11061</v>
      </c>
      <c r="B1186" s="320" t="s">
        <v>7922</v>
      </c>
      <c r="C1186" s="320" t="s">
        <v>6751</v>
      </c>
      <c r="D1186" s="324" t="s">
        <v>42188</v>
      </c>
    </row>
    <row r="1187" spans="1:4">
      <c r="A1187" s="320">
        <v>43667</v>
      </c>
      <c r="B1187" s="320" t="s">
        <v>7923</v>
      </c>
      <c r="C1187" s="320" t="s">
        <v>6751</v>
      </c>
      <c r="D1187" s="324" t="s">
        <v>45113</v>
      </c>
    </row>
    <row r="1188" spans="1:4">
      <c r="A1188" s="320">
        <v>1333</v>
      </c>
      <c r="B1188" s="320" t="s">
        <v>7924</v>
      </c>
      <c r="C1188" s="320" t="s">
        <v>6751</v>
      </c>
      <c r="D1188" s="324" t="s">
        <v>43040</v>
      </c>
    </row>
    <row r="1189" spans="1:4">
      <c r="A1189" s="320">
        <v>1330</v>
      </c>
      <c r="B1189" s="320" t="s">
        <v>7925</v>
      </c>
      <c r="C1189" s="320" t="s">
        <v>6751</v>
      </c>
      <c r="D1189" s="324" t="s">
        <v>42014</v>
      </c>
    </row>
    <row r="1190" spans="1:4">
      <c r="A1190" s="320">
        <v>10957</v>
      </c>
      <c r="B1190" s="320" t="s">
        <v>7926</v>
      </c>
      <c r="C1190" s="320" t="s">
        <v>6751</v>
      </c>
      <c r="D1190" s="324" t="s">
        <v>44452</v>
      </c>
    </row>
    <row r="1191" spans="1:4">
      <c r="A1191" s="320">
        <v>1332</v>
      </c>
      <c r="B1191" s="320" t="s">
        <v>7927</v>
      </c>
      <c r="C1191" s="320" t="s">
        <v>6751</v>
      </c>
      <c r="D1191" s="324" t="s">
        <v>45114</v>
      </c>
    </row>
    <row r="1192" spans="1:4">
      <c r="A1192" s="320">
        <v>1334</v>
      </c>
      <c r="B1192" s="320" t="s">
        <v>7928</v>
      </c>
      <c r="C1192" s="320" t="s">
        <v>6751</v>
      </c>
      <c r="D1192" s="324" t="s">
        <v>45115</v>
      </c>
    </row>
    <row r="1193" spans="1:4">
      <c r="A1193" s="320">
        <v>1335</v>
      </c>
      <c r="B1193" s="320" t="s">
        <v>7929</v>
      </c>
      <c r="C1193" s="320" t="s">
        <v>6751</v>
      </c>
      <c r="D1193" s="324" t="s">
        <v>43101</v>
      </c>
    </row>
    <row r="1194" spans="1:4">
      <c r="A1194" s="320">
        <v>40425</v>
      </c>
      <c r="B1194" s="320" t="s">
        <v>7930</v>
      </c>
      <c r="C1194" s="320" t="s">
        <v>6751</v>
      </c>
      <c r="D1194" s="324" t="s">
        <v>45116</v>
      </c>
    </row>
    <row r="1195" spans="1:4">
      <c r="A1195" s="320">
        <v>1337</v>
      </c>
      <c r="B1195" s="320" t="s">
        <v>7931</v>
      </c>
      <c r="C1195" s="320" t="s">
        <v>6751</v>
      </c>
      <c r="D1195" s="324" t="s">
        <v>44452</v>
      </c>
    </row>
    <row r="1196" spans="1:4">
      <c r="A1196" s="320">
        <v>1338</v>
      </c>
      <c r="B1196" s="320" t="s">
        <v>7932</v>
      </c>
      <c r="C1196" s="320" t="s">
        <v>6736</v>
      </c>
      <c r="D1196" s="324" t="s">
        <v>45117</v>
      </c>
    </row>
    <row r="1197" spans="1:4">
      <c r="A1197" s="320">
        <v>1340</v>
      </c>
      <c r="B1197" s="320" t="s">
        <v>7933</v>
      </c>
      <c r="C1197" s="320" t="s">
        <v>6736</v>
      </c>
      <c r="D1197" s="324" t="s">
        <v>45118</v>
      </c>
    </row>
    <row r="1198" spans="1:4">
      <c r="A1198" s="320">
        <v>1341</v>
      </c>
      <c r="B1198" s="320" t="s">
        <v>7934</v>
      </c>
      <c r="C1198" s="320" t="s">
        <v>6736</v>
      </c>
      <c r="D1198" s="324" t="s">
        <v>42687</v>
      </c>
    </row>
    <row r="1199" spans="1:4">
      <c r="A1199" s="320">
        <v>11134</v>
      </c>
      <c r="B1199" s="320" t="s">
        <v>7935</v>
      </c>
      <c r="C1199" s="320" t="s">
        <v>6736</v>
      </c>
      <c r="D1199" s="324" t="s">
        <v>39519</v>
      </c>
    </row>
    <row r="1200" spans="1:4">
      <c r="A1200" s="320">
        <v>11135</v>
      </c>
      <c r="B1200" s="320" t="s">
        <v>7936</v>
      </c>
      <c r="C1200" s="320" t="s">
        <v>6736</v>
      </c>
      <c r="D1200" s="324" t="s">
        <v>41446</v>
      </c>
    </row>
    <row r="1201" spans="1:4">
      <c r="A1201" s="320">
        <v>11136</v>
      </c>
      <c r="B1201" s="320" t="s">
        <v>7937</v>
      </c>
      <c r="C1201" s="320" t="s">
        <v>6736</v>
      </c>
      <c r="D1201" s="324" t="s">
        <v>45119</v>
      </c>
    </row>
    <row r="1202" spans="1:4">
      <c r="A1202" s="320">
        <v>34743</v>
      </c>
      <c r="B1202" s="320" t="s">
        <v>7938</v>
      </c>
      <c r="C1202" s="320" t="s">
        <v>6736</v>
      </c>
      <c r="D1202" s="324" t="s">
        <v>45120</v>
      </c>
    </row>
    <row r="1203" spans="1:4">
      <c r="A1203" s="320">
        <v>11137</v>
      </c>
      <c r="B1203" s="320" t="s">
        <v>7939</v>
      </c>
      <c r="C1203" s="320" t="s">
        <v>6736</v>
      </c>
      <c r="D1203" s="324" t="s">
        <v>45121</v>
      </c>
    </row>
    <row r="1204" spans="1:4">
      <c r="A1204" s="320">
        <v>34745</v>
      </c>
      <c r="B1204" s="320" t="s">
        <v>7940</v>
      </c>
      <c r="C1204" s="320" t="s">
        <v>6736</v>
      </c>
      <c r="D1204" s="324" t="s">
        <v>45122</v>
      </c>
    </row>
    <row r="1205" spans="1:4">
      <c r="A1205" s="320">
        <v>34746</v>
      </c>
      <c r="B1205" s="320" t="s">
        <v>7941</v>
      </c>
      <c r="C1205" s="320" t="s">
        <v>6736</v>
      </c>
      <c r="D1205" s="324" t="s">
        <v>42175</v>
      </c>
    </row>
    <row r="1206" spans="1:4">
      <c r="A1206" s="320">
        <v>1360</v>
      </c>
      <c r="B1206" s="320" t="s">
        <v>7942</v>
      </c>
      <c r="C1206" s="320" t="s">
        <v>6736</v>
      </c>
      <c r="D1206" s="324" t="s">
        <v>44018</v>
      </c>
    </row>
    <row r="1207" spans="1:4">
      <c r="A1207" s="320">
        <v>1346</v>
      </c>
      <c r="B1207" s="320" t="s">
        <v>7943</v>
      </c>
      <c r="C1207" s="320" t="s">
        <v>6736</v>
      </c>
      <c r="D1207" s="324" t="s">
        <v>45123</v>
      </c>
    </row>
    <row r="1208" spans="1:4">
      <c r="A1208" s="320">
        <v>1345</v>
      </c>
      <c r="B1208" s="320" t="s">
        <v>7944</v>
      </c>
      <c r="C1208" s="320" t="s">
        <v>6736</v>
      </c>
      <c r="D1208" s="324" t="s">
        <v>45124</v>
      </c>
    </row>
    <row r="1209" spans="1:4">
      <c r="A1209" s="320">
        <v>1347</v>
      </c>
      <c r="B1209" s="320" t="s">
        <v>7945</v>
      </c>
      <c r="C1209" s="320" t="s">
        <v>6736</v>
      </c>
      <c r="D1209" s="324" t="s">
        <v>39169</v>
      </c>
    </row>
    <row r="1210" spans="1:4">
      <c r="A1210" s="320">
        <v>1355</v>
      </c>
      <c r="B1210" s="320" t="s">
        <v>7946</v>
      </c>
      <c r="C1210" s="320" t="s">
        <v>6736</v>
      </c>
      <c r="D1210" s="324" t="s">
        <v>45125</v>
      </c>
    </row>
    <row r="1211" spans="1:4">
      <c r="A1211" s="320">
        <v>1358</v>
      </c>
      <c r="B1211" s="320" t="s">
        <v>7947</v>
      </c>
      <c r="C1211" s="320" t="s">
        <v>6736</v>
      </c>
      <c r="D1211" s="324" t="s">
        <v>45126</v>
      </c>
    </row>
    <row r="1212" spans="1:4">
      <c r="A1212" s="320">
        <v>34659</v>
      </c>
      <c r="B1212" s="320" t="s">
        <v>7948</v>
      </c>
      <c r="C1212" s="320" t="s">
        <v>6736</v>
      </c>
      <c r="D1212" s="324" t="s">
        <v>45127</v>
      </c>
    </row>
    <row r="1213" spans="1:4">
      <c r="A1213" s="320">
        <v>34514</v>
      </c>
      <c r="B1213" s="320" t="s">
        <v>7949</v>
      </c>
      <c r="C1213" s="320" t="s">
        <v>6736</v>
      </c>
      <c r="D1213" s="324" t="s">
        <v>45128</v>
      </c>
    </row>
    <row r="1214" spans="1:4">
      <c r="A1214" s="320">
        <v>34660</v>
      </c>
      <c r="B1214" s="320" t="s">
        <v>7950</v>
      </c>
      <c r="C1214" s="320" t="s">
        <v>6736</v>
      </c>
      <c r="D1214" s="324" t="s">
        <v>45129</v>
      </c>
    </row>
    <row r="1215" spans="1:4">
      <c r="A1215" s="320">
        <v>34661</v>
      </c>
      <c r="B1215" s="320" t="s">
        <v>7951</v>
      </c>
      <c r="C1215" s="320" t="s">
        <v>6736</v>
      </c>
      <c r="D1215" s="324" t="s">
        <v>45130</v>
      </c>
    </row>
    <row r="1216" spans="1:4">
      <c r="A1216" s="320">
        <v>34667</v>
      </c>
      <c r="B1216" s="320" t="s">
        <v>7952</v>
      </c>
      <c r="C1216" s="320" t="s">
        <v>6736</v>
      </c>
      <c r="D1216" s="324" t="s">
        <v>42327</v>
      </c>
    </row>
    <row r="1217" spans="1:4">
      <c r="A1217" s="320">
        <v>34668</v>
      </c>
      <c r="B1217" s="320" t="s">
        <v>7953</v>
      </c>
      <c r="C1217" s="320" t="s">
        <v>6736</v>
      </c>
      <c r="D1217" s="324" t="s">
        <v>45131</v>
      </c>
    </row>
    <row r="1218" spans="1:4">
      <c r="A1218" s="320">
        <v>34741</v>
      </c>
      <c r="B1218" s="320" t="s">
        <v>7954</v>
      </c>
      <c r="C1218" s="320" t="s">
        <v>6736</v>
      </c>
      <c r="D1218" s="324" t="s">
        <v>40663</v>
      </c>
    </row>
    <row r="1219" spans="1:4">
      <c r="A1219" s="320">
        <v>34664</v>
      </c>
      <c r="B1219" s="320" t="s">
        <v>7955</v>
      </c>
      <c r="C1219" s="320" t="s">
        <v>6736</v>
      </c>
      <c r="D1219" s="324" t="s">
        <v>45132</v>
      </c>
    </row>
    <row r="1220" spans="1:4">
      <c r="A1220" s="320">
        <v>34665</v>
      </c>
      <c r="B1220" s="320" t="s">
        <v>7956</v>
      </c>
      <c r="C1220" s="320" t="s">
        <v>6736</v>
      </c>
      <c r="D1220" s="324" t="s">
        <v>40619</v>
      </c>
    </row>
    <row r="1221" spans="1:4">
      <c r="A1221" s="320">
        <v>34666</v>
      </c>
      <c r="B1221" s="320" t="s">
        <v>7957</v>
      </c>
      <c r="C1221" s="320" t="s">
        <v>6736</v>
      </c>
      <c r="D1221" s="324" t="s">
        <v>45133</v>
      </c>
    </row>
    <row r="1222" spans="1:4">
      <c r="A1222" s="320">
        <v>34669</v>
      </c>
      <c r="B1222" s="320" t="s">
        <v>7958</v>
      </c>
      <c r="C1222" s="320" t="s">
        <v>6736</v>
      </c>
      <c r="D1222" s="324" t="s">
        <v>45134</v>
      </c>
    </row>
    <row r="1223" spans="1:4">
      <c r="A1223" s="320">
        <v>34670</v>
      </c>
      <c r="B1223" s="320" t="s">
        <v>7959</v>
      </c>
      <c r="C1223" s="320" t="s">
        <v>6736</v>
      </c>
      <c r="D1223" s="324" t="s">
        <v>43582</v>
      </c>
    </row>
    <row r="1224" spans="1:4">
      <c r="A1224" s="320">
        <v>34671</v>
      </c>
      <c r="B1224" s="320" t="s">
        <v>7960</v>
      </c>
      <c r="C1224" s="320" t="s">
        <v>6736</v>
      </c>
      <c r="D1224" s="324" t="s">
        <v>43604</v>
      </c>
    </row>
    <row r="1225" spans="1:4">
      <c r="A1225" s="320">
        <v>34672</v>
      </c>
      <c r="B1225" s="320" t="s">
        <v>7961</v>
      </c>
      <c r="C1225" s="320" t="s">
        <v>6736</v>
      </c>
      <c r="D1225" s="324" t="s">
        <v>45135</v>
      </c>
    </row>
    <row r="1226" spans="1:4">
      <c r="A1226" s="320">
        <v>34673</v>
      </c>
      <c r="B1226" s="320" t="s">
        <v>7962</v>
      </c>
      <c r="C1226" s="320" t="s">
        <v>6736</v>
      </c>
      <c r="D1226" s="324" t="s">
        <v>45136</v>
      </c>
    </row>
    <row r="1227" spans="1:4">
      <c r="A1227" s="320">
        <v>34674</v>
      </c>
      <c r="B1227" s="320" t="s">
        <v>7963</v>
      </c>
      <c r="C1227" s="320" t="s">
        <v>6736</v>
      </c>
      <c r="D1227" s="324" t="s">
        <v>45137</v>
      </c>
    </row>
    <row r="1228" spans="1:4">
      <c r="A1228" s="320">
        <v>34675</v>
      </c>
      <c r="B1228" s="320" t="s">
        <v>7964</v>
      </c>
      <c r="C1228" s="320" t="s">
        <v>6736</v>
      </c>
      <c r="D1228" s="324" t="s">
        <v>45138</v>
      </c>
    </row>
    <row r="1229" spans="1:4">
      <c r="A1229" s="320">
        <v>34676</v>
      </c>
      <c r="B1229" s="320" t="s">
        <v>7965</v>
      </c>
      <c r="C1229" s="320" t="s">
        <v>6736</v>
      </c>
      <c r="D1229" s="324" t="s">
        <v>42280</v>
      </c>
    </row>
    <row r="1230" spans="1:4">
      <c r="A1230" s="320">
        <v>34677</v>
      </c>
      <c r="B1230" s="320" t="s">
        <v>7966</v>
      </c>
      <c r="C1230" s="320" t="s">
        <v>6736</v>
      </c>
      <c r="D1230" s="324" t="s">
        <v>44187</v>
      </c>
    </row>
    <row r="1231" spans="1:4">
      <c r="A1231" s="320">
        <v>43126</v>
      </c>
      <c r="B1231" s="320" t="s">
        <v>7967</v>
      </c>
      <c r="C1231" s="320" t="s">
        <v>6736</v>
      </c>
      <c r="D1231" s="324" t="s">
        <v>45139</v>
      </c>
    </row>
    <row r="1232" spans="1:4">
      <c r="A1232" s="320">
        <v>43124</v>
      </c>
      <c r="B1232" s="320" t="s">
        <v>7968</v>
      </c>
      <c r="C1232" s="320" t="s">
        <v>6736</v>
      </c>
      <c r="D1232" s="324" t="s">
        <v>45140</v>
      </c>
    </row>
    <row r="1233" spans="1:4">
      <c r="A1233" s="320">
        <v>43125</v>
      </c>
      <c r="B1233" s="320" t="s">
        <v>7969</v>
      </c>
      <c r="C1233" s="320" t="s">
        <v>6736</v>
      </c>
      <c r="D1233" s="324" t="s">
        <v>45141</v>
      </c>
    </row>
    <row r="1234" spans="1:4">
      <c r="A1234" s="320">
        <v>40623</v>
      </c>
      <c r="B1234" s="320" t="s">
        <v>7970</v>
      </c>
      <c r="C1234" s="320" t="s">
        <v>7201</v>
      </c>
      <c r="D1234" s="324" t="s">
        <v>45142</v>
      </c>
    </row>
    <row r="1235" spans="1:4">
      <c r="A1235" s="320">
        <v>43701</v>
      </c>
      <c r="B1235" s="320" t="s">
        <v>7971</v>
      </c>
      <c r="C1235" s="320" t="s">
        <v>6751</v>
      </c>
      <c r="D1235" s="324" t="s">
        <v>41162</v>
      </c>
    </row>
    <row r="1236" spans="1:4">
      <c r="A1236" s="320">
        <v>12083</v>
      </c>
      <c r="B1236" s="320" t="s">
        <v>7972</v>
      </c>
      <c r="C1236" s="320" t="s">
        <v>6738</v>
      </c>
      <c r="D1236" s="324" t="s">
        <v>45143</v>
      </c>
    </row>
    <row r="1237" spans="1:4">
      <c r="A1237" s="320">
        <v>12081</v>
      </c>
      <c r="B1237" s="320" t="s">
        <v>7973</v>
      </c>
      <c r="C1237" s="320" t="s">
        <v>6738</v>
      </c>
      <c r="D1237" s="324" t="s">
        <v>45144</v>
      </c>
    </row>
    <row r="1238" spans="1:4">
      <c r="A1238" s="320">
        <v>12082</v>
      </c>
      <c r="B1238" s="320" t="s">
        <v>7974</v>
      </c>
      <c r="C1238" s="320" t="s">
        <v>6738</v>
      </c>
      <c r="D1238" s="324" t="s">
        <v>40573</v>
      </c>
    </row>
    <row r="1239" spans="1:4">
      <c r="A1239" s="320">
        <v>13354</v>
      </c>
      <c r="B1239" s="320" t="s">
        <v>7975</v>
      </c>
      <c r="C1239" s="320" t="s">
        <v>6738</v>
      </c>
      <c r="D1239" s="324" t="s">
        <v>45145</v>
      </c>
    </row>
    <row r="1240" spans="1:4">
      <c r="A1240" s="320">
        <v>14057</v>
      </c>
      <c r="B1240" s="320" t="s">
        <v>7976</v>
      </c>
      <c r="C1240" s="320" t="s">
        <v>6738</v>
      </c>
      <c r="D1240" s="324" t="s">
        <v>45146</v>
      </c>
    </row>
    <row r="1241" spans="1:4">
      <c r="A1241" s="320">
        <v>14058</v>
      </c>
      <c r="B1241" s="320" t="s">
        <v>7977</v>
      </c>
      <c r="C1241" s="320" t="s">
        <v>6738</v>
      </c>
      <c r="D1241" s="324" t="s">
        <v>45147</v>
      </c>
    </row>
    <row r="1242" spans="1:4">
      <c r="A1242" s="320">
        <v>20971</v>
      </c>
      <c r="B1242" s="320" t="s">
        <v>7978</v>
      </c>
      <c r="C1242" s="320" t="s">
        <v>6738</v>
      </c>
      <c r="D1242" s="324" t="s">
        <v>45148</v>
      </c>
    </row>
    <row r="1243" spans="1:4">
      <c r="A1243" s="320">
        <v>5047</v>
      </c>
      <c r="B1243" s="320" t="s">
        <v>7979</v>
      </c>
      <c r="C1243" s="320" t="s">
        <v>6738</v>
      </c>
      <c r="D1243" s="324" t="s">
        <v>45149</v>
      </c>
    </row>
    <row r="1244" spans="1:4">
      <c r="A1244" s="320">
        <v>13369</v>
      </c>
      <c r="B1244" s="320" t="s">
        <v>7980</v>
      </c>
      <c r="C1244" s="320" t="s">
        <v>6738</v>
      </c>
      <c r="D1244" s="324" t="s">
        <v>44561</v>
      </c>
    </row>
    <row r="1245" spans="1:4">
      <c r="A1245" s="320">
        <v>13370</v>
      </c>
      <c r="B1245" s="320" t="s">
        <v>7981</v>
      </c>
      <c r="C1245" s="320" t="s">
        <v>6738</v>
      </c>
      <c r="D1245" s="324" t="s">
        <v>45150</v>
      </c>
    </row>
    <row r="1246" spans="1:4">
      <c r="A1246" s="320">
        <v>13279</v>
      </c>
      <c r="B1246" s="320" t="s">
        <v>7982</v>
      </c>
      <c r="C1246" s="320" t="s">
        <v>6751</v>
      </c>
      <c r="D1246" s="324" t="s">
        <v>41337</v>
      </c>
    </row>
    <row r="1247" spans="1:4">
      <c r="A1247" s="320">
        <v>11977</v>
      </c>
      <c r="B1247" s="320" t="s">
        <v>7983</v>
      </c>
      <c r="C1247" s="320" t="s">
        <v>6738</v>
      </c>
      <c r="D1247" s="324" t="s">
        <v>39094</v>
      </c>
    </row>
    <row r="1248" spans="1:4">
      <c r="A1248" s="320">
        <v>11975</v>
      </c>
      <c r="B1248" s="320" t="s">
        <v>7984</v>
      </c>
      <c r="C1248" s="320" t="s">
        <v>6738</v>
      </c>
      <c r="D1248" s="324" t="s">
        <v>44301</v>
      </c>
    </row>
    <row r="1249" spans="1:4">
      <c r="A1249" s="320">
        <v>39746</v>
      </c>
      <c r="B1249" s="320" t="s">
        <v>7985</v>
      </c>
      <c r="C1249" s="320" t="s">
        <v>6738</v>
      </c>
      <c r="D1249" s="324" t="s">
        <v>45151</v>
      </c>
    </row>
    <row r="1250" spans="1:4">
      <c r="A1250" s="320">
        <v>11976</v>
      </c>
      <c r="B1250" s="320" t="s">
        <v>7986</v>
      </c>
      <c r="C1250" s="320" t="s">
        <v>6738</v>
      </c>
      <c r="D1250" s="324" t="s">
        <v>39634</v>
      </c>
    </row>
    <row r="1251" spans="1:4">
      <c r="A1251" s="320">
        <v>1368</v>
      </c>
      <c r="B1251" s="320" t="s">
        <v>7987</v>
      </c>
      <c r="C1251" s="320" t="s">
        <v>6738</v>
      </c>
      <c r="D1251" s="324" t="s">
        <v>45152</v>
      </c>
    </row>
    <row r="1252" spans="1:4">
      <c r="A1252" s="320">
        <v>1367</v>
      </c>
      <c r="B1252" s="320" t="s">
        <v>7988</v>
      </c>
      <c r="C1252" s="320" t="s">
        <v>6738</v>
      </c>
      <c r="D1252" s="324" t="s">
        <v>45153</v>
      </c>
    </row>
    <row r="1253" spans="1:4">
      <c r="A1253" s="320">
        <v>7608</v>
      </c>
      <c r="B1253" s="320" t="s">
        <v>7989</v>
      </c>
      <c r="C1253" s="320" t="s">
        <v>6738</v>
      </c>
      <c r="D1253" s="324" t="s">
        <v>42047</v>
      </c>
    </row>
    <row r="1254" spans="1:4">
      <c r="A1254" s="320">
        <v>41899</v>
      </c>
      <c r="B1254" s="320" t="s">
        <v>7990</v>
      </c>
      <c r="C1254" s="320" t="s">
        <v>7883</v>
      </c>
      <c r="D1254" s="324" t="s">
        <v>45154</v>
      </c>
    </row>
    <row r="1255" spans="1:4">
      <c r="A1255" s="320">
        <v>1380</v>
      </c>
      <c r="B1255" s="320" t="s">
        <v>7991</v>
      </c>
      <c r="C1255" s="320" t="s">
        <v>6751</v>
      </c>
      <c r="D1255" s="324" t="s">
        <v>45155</v>
      </c>
    </row>
    <row r="1256" spans="1:4">
      <c r="A1256" s="320">
        <v>1375</v>
      </c>
      <c r="B1256" s="320" t="s">
        <v>7992</v>
      </c>
      <c r="C1256" s="320" t="s">
        <v>6751</v>
      </c>
      <c r="D1256" s="324" t="s">
        <v>43206</v>
      </c>
    </row>
    <row r="1257" spans="1:4">
      <c r="A1257" s="320">
        <v>1379</v>
      </c>
      <c r="B1257" s="320" t="s">
        <v>7993</v>
      </c>
      <c r="C1257" s="320" t="s">
        <v>6751</v>
      </c>
      <c r="D1257" s="324" t="s">
        <v>39568</v>
      </c>
    </row>
    <row r="1258" spans="1:4">
      <c r="A1258" s="320">
        <v>13284</v>
      </c>
      <c r="B1258" s="320" t="s">
        <v>38753</v>
      </c>
      <c r="C1258" s="320" t="s">
        <v>6751</v>
      </c>
      <c r="D1258" s="324" t="s">
        <v>39568</v>
      </c>
    </row>
    <row r="1259" spans="1:4">
      <c r="A1259" s="320">
        <v>25974</v>
      </c>
      <c r="B1259" s="320" t="s">
        <v>7994</v>
      </c>
      <c r="C1259" s="320" t="s">
        <v>6751</v>
      </c>
      <c r="D1259" s="324" t="s">
        <v>45156</v>
      </c>
    </row>
    <row r="1260" spans="1:4">
      <c r="A1260" s="320">
        <v>34753</v>
      </c>
      <c r="B1260" s="320" t="s">
        <v>7995</v>
      </c>
      <c r="C1260" s="320" t="s">
        <v>6751</v>
      </c>
      <c r="D1260" s="324" t="s">
        <v>39456</v>
      </c>
    </row>
    <row r="1261" spans="1:4">
      <c r="A1261" s="320">
        <v>420</v>
      </c>
      <c r="B1261" s="320" t="s">
        <v>7996</v>
      </c>
      <c r="C1261" s="320" t="s">
        <v>6738</v>
      </c>
      <c r="D1261" s="324" t="s">
        <v>45157</v>
      </c>
    </row>
    <row r="1262" spans="1:4">
      <c r="A1262" s="320">
        <v>12327</v>
      </c>
      <c r="B1262" s="320" t="s">
        <v>7997</v>
      </c>
      <c r="C1262" s="320" t="s">
        <v>6738</v>
      </c>
      <c r="D1262" s="324" t="s">
        <v>42669</v>
      </c>
    </row>
    <row r="1263" spans="1:4">
      <c r="A1263" s="320">
        <v>36148</v>
      </c>
      <c r="B1263" s="320" t="s">
        <v>7998</v>
      </c>
      <c r="C1263" s="320" t="s">
        <v>6738</v>
      </c>
      <c r="D1263" s="324" t="s">
        <v>44790</v>
      </c>
    </row>
    <row r="1264" spans="1:4">
      <c r="A1264" s="320">
        <v>12329</v>
      </c>
      <c r="B1264" s="320" t="s">
        <v>7999</v>
      </c>
      <c r="C1264" s="320" t="s">
        <v>6751</v>
      </c>
      <c r="D1264" s="324" t="s">
        <v>45158</v>
      </c>
    </row>
    <row r="1265" spans="1:4">
      <c r="A1265" s="320">
        <v>1339</v>
      </c>
      <c r="B1265" s="320" t="s">
        <v>8000</v>
      </c>
      <c r="C1265" s="320" t="s">
        <v>6751</v>
      </c>
      <c r="D1265" s="324" t="s">
        <v>42767</v>
      </c>
    </row>
    <row r="1266" spans="1:4">
      <c r="A1266" s="320">
        <v>11849</v>
      </c>
      <c r="B1266" s="320" t="s">
        <v>8001</v>
      </c>
      <c r="C1266" s="320" t="s">
        <v>6734</v>
      </c>
      <c r="D1266" s="324" t="s">
        <v>39834</v>
      </c>
    </row>
    <row r="1267" spans="1:4">
      <c r="A1267" s="320">
        <v>37418</v>
      </c>
      <c r="B1267" s="320" t="s">
        <v>8002</v>
      </c>
      <c r="C1267" s="320" t="s">
        <v>6738</v>
      </c>
      <c r="D1267" s="324" t="s">
        <v>40917</v>
      </c>
    </row>
    <row r="1268" spans="1:4">
      <c r="A1268" s="320">
        <v>37419</v>
      </c>
      <c r="B1268" s="320" t="s">
        <v>8003</v>
      </c>
      <c r="C1268" s="320" t="s">
        <v>6738</v>
      </c>
      <c r="D1268" s="324" t="s">
        <v>43533</v>
      </c>
    </row>
    <row r="1269" spans="1:4">
      <c r="A1269" s="320">
        <v>1427</v>
      </c>
      <c r="B1269" s="320" t="s">
        <v>8004</v>
      </c>
      <c r="C1269" s="320" t="s">
        <v>6738</v>
      </c>
      <c r="D1269" s="324" t="s">
        <v>41840</v>
      </c>
    </row>
    <row r="1270" spans="1:4">
      <c r="A1270" s="320">
        <v>1402</v>
      </c>
      <c r="B1270" s="320" t="s">
        <v>8005</v>
      </c>
      <c r="C1270" s="320" t="s">
        <v>6738</v>
      </c>
      <c r="D1270" s="324" t="s">
        <v>41709</v>
      </c>
    </row>
    <row r="1271" spans="1:4">
      <c r="A1271" s="320">
        <v>1420</v>
      </c>
      <c r="B1271" s="320" t="s">
        <v>8006</v>
      </c>
      <c r="C1271" s="320" t="s">
        <v>6738</v>
      </c>
      <c r="D1271" s="324" t="s">
        <v>43208</v>
      </c>
    </row>
    <row r="1272" spans="1:4">
      <c r="A1272" s="320">
        <v>1419</v>
      </c>
      <c r="B1272" s="320" t="s">
        <v>8007</v>
      </c>
      <c r="C1272" s="320" t="s">
        <v>6738</v>
      </c>
      <c r="D1272" s="324" t="s">
        <v>43545</v>
      </c>
    </row>
    <row r="1273" spans="1:4">
      <c r="A1273" s="320">
        <v>1414</v>
      </c>
      <c r="B1273" s="320" t="s">
        <v>8008</v>
      </c>
      <c r="C1273" s="320" t="s">
        <v>6738</v>
      </c>
      <c r="D1273" s="324" t="s">
        <v>44279</v>
      </c>
    </row>
    <row r="1274" spans="1:4">
      <c r="A1274" s="320">
        <v>1413</v>
      </c>
      <c r="B1274" s="320" t="s">
        <v>8009</v>
      </c>
      <c r="C1274" s="320" t="s">
        <v>6738</v>
      </c>
      <c r="D1274" s="324" t="s">
        <v>41932</v>
      </c>
    </row>
    <row r="1275" spans="1:4">
      <c r="A1275" s="320">
        <v>1412</v>
      </c>
      <c r="B1275" s="320" t="s">
        <v>8010</v>
      </c>
      <c r="C1275" s="320" t="s">
        <v>6738</v>
      </c>
      <c r="D1275" s="324" t="s">
        <v>39874</v>
      </c>
    </row>
    <row r="1276" spans="1:4">
      <c r="A1276" s="320">
        <v>1411</v>
      </c>
      <c r="B1276" s="320" t="s">
        <v>8011</v>
      </c>
      <c r="C1276" s="320" t="s">
        <v>6738</v>
      </c>
      <c r="D1276" s="324" t="s">
        <v>41205</v>
      </c>
    </row>
    <row r="1277" spans="1:4">
      <c r="A1277" s="320">
        <v>1406</v>
      </c>
      <c r="B1277" s="320" t="s">
        <v>8012</v>
      </c>
      <c r="C1277" s="320" t="s">
        <v>6738</v>
      </c>
      <c r="D1277" s="324" t="s">
        <v>45159</v>
      </c>
    </row>
    <row r="1278" spans="1:4">
      <c r="A1278" s="320">
        <v>1407</v>
      </c>
      <c r="B1278" s="320" t="s">
        <v>8013</v>
      </c>
      <c r="C1278" s="320" t="s">
        <v>6738</v>
      </c>
      <c r="D1278" s="324" t="s">
        <v>45160</v>
      </c>
    </row>
    <row r="1279" spans="1:4">
      <c r="A1279" s="320">
        <v>1404</v>
      </c>
      <c r="B1279" s="320" t="s">
        <v>8014</v>
      </c>
      <c r="C1279" s="320" t="s">
        <v>6738</v>
      </c>
      <c r="D1279" s="324" t="s">
        <v>42227</v>
      </c>
    </row>
    <row r="1280" spans="1:4">
      <c r="A1280" s="320">
        <v>11281</v>
      </c>
      <c r="B1280" s="320" t="s">
        <v>8015</v>
      </c>
      <c r="C1280" s="320" t="s">
        <v>6738</v>
      </c>
      <c r="D1280" s="324" t="s">
        <v>45161</v>
      </c>
    </row>
    <row r="1281" spans="1:4">
      <c r="A1281" s="320">
        <v>1442</v>
      </c>
      <c r="B1281" s="320" t="s">
        <v>8016</v>
      </c>
      <c r="C1281" s="320" t="s">
        <v>6738</v>
      </c>
      <c r="D1281" s="324" t="s">
        <v>45162</v>
      </c>
    </row>
    <row r="1282" spans="1:4">
      <c r="A1282" s="320">
        <v>13457</v>
      </c>
      <c r="B1282" s="320" t="s">
        <v>8017</v>
      </c>
      <c r="C1282" s="320" t="s">
        <v>6738</v>
      </c>
      <c r="D1282" s="324" t="s">
        <v>45163</v>
      </c>
    </row>
    <row r="1283" spans="1:4">
      <c r="A1283" s="320">
        <v>40699</v>
      </c>
      <c r="B1283" s="320" t="s">
        <v>8018</v>
      </c>
      <c r="C1283" s="320" t="s">
        <v>6738</v>
      </c>
      <c r="D1283" s="324" t="s">
        <v>45164</v>
      </c>
    </row>
    <row r="1284" spans="1:4">
      <c r="A1284" s="320">
        <v>40701</v>
      </c>
      <c r="B1284" s="320" t="s">
        <v>8019</v>
      </c>
      <c r="C1284" s="320" t="s">
        <v>6738</v>
      </c>
      <c r="D1284" s="324" t="s">
        <v>45165</v>
      </c>
    </row>
    <row r="1285" spans="1:4">
      <c r="A1285" s="320">
        <v>40700</v>
      </c>
      <c r="B1285" s="320" t="s">
        <v>8020</v>
      </c>
      <c r="C1285" s="320" t="s">
        <v>6738</v>
      </c>
      <c r="D1285" s="324" t="s">
        <v>45166</v>
      </c>
    </row>
    <row r="1286" spans="1:4">
      <c r="A1286" s="320">
        <v>13458</v>
      </c>
      <c r="B1286" s="320" t="s">
        <v>8021</v>
      </c>
      <c r="C1286" s="320" t="s">
        <v>6738</v>
      </c>
      <c r="D1286" s="324" t="s">
        <v>45167</v>
      </c>
    </row>
    <row r="1287" spans="1:4">
      <c r="A1287" s="320">
        <v>36524</v>
      </c>
      <c r="B1287" s="320" t="s">
        <v>8022</v>
      </c>
      <c r="C1287" s="320" t="s">
        <v>6738</v>
      </c>
      <c r="D1287" s="324" t="s">
        <v>45168</v>
      </c>
    </row>
    <row r="1288" spans="1:4">
      <c r="A1288" s="320">
        <v>36526</v>
      </c>
      <c r="B1288" s="320" t="s">
        <v>8023</v>
      </c>
      <c r="C1288" s="320" t="s">
        <v>6738</v>
      </c>
      <c r="D1288" s="324" t="s">
        <v>45169</v>
      </c>
    </row>
    <row r="1289" spans="1:4">
      <c r="A1289" s="320">
        <v>36523</v>
      </c>
      <c r="B1289" s="320" t="s">
        <v>8024</v>
      </c>
      <c r="C1289" s="320" t="s">
        <v>6738</v>
      </c>
      <c r="D1289" s="324" t="s">
        <v>45170</v>
      </c>
    </row>
    <row r="1290" spans="1:4">
      <c r="A1290" s="320">
        <v>36527</v>
      </c>
      <c r="B1290" s="320" t="s">
        <v>8025</v>
      </c>
      <c r="C1290" s="320" t="s">
        <v>6738</v>
      </c>
      <c r="D1290" s="324" t="s">
        <v>45171</v>
      </c>
    </row>
    <row r="1291" spans="1:4">
      <c r="A1291" s="320">
        <v>13803</v>
      </c>
      <c r="B1291" s="320" t="s">
        <v>8026</v>
      </c>
      <c r="C1291" s="320" t="s">
        <v>6738</v>
      </c>
      <c r="D1291" s="324" t="s">
        <v>45172</v>
      </c>
    </row>
    <row r="1292" spans="1:4">
      <c r="A1292" s="320">
        <v>38642</v>
      </c>
      <c r="B1292" s="320" t="s">
        <v>8027</v>
      </c>
      <c r="C1292" s="320" t="s">
        <v>6738</v>
      </c>
      <c r="D1292" s="324" t="s">
        <v>45173</v>
      </c>
    </row>
    <row r="1293" spans="1:4">
      <c r="A1293" s="320">
        <v>36522</v>
      </c>
      <c r="B1293" s="320" t="s">
        <v>8028</v>
      </c>
      <c r="C1293" s="320" t="s">
        <v>6738</v>
      </c>
      <c r="D1293" s="324" t="s">
        <v>45174</v>
      </c>
    </row>
    <row r="1294" spans="1:4">
      <c r="A1294" s="320">
        <v>36525</v>
      </c>
      <c r="B1294" s="320" t="s">
        <v>8029</v>
      </c>
      <c r="C1294" s="320" t="s">
        <v>6738</v>
      </c>
      <c r="D1294" s="324" t="s">
        <v>45175</v>
      </c>
    </row>
    <row r="1295" spans="1:4">
      <c r="A1295" s="320">
        <v>34348</v>
      </c>
      <c r="B1295" s="320" t="s">
        <v>8030</v>
      </c>
      <c r="C1295" s="320" t="s">
        <v>6754</v>
      </c>
      <c r="D1295" s="324" t="s">
        <v>42040</v>
      </c>
    </row>
    <row r="1296" spans="1:4">
      <c r="A1296" s="320">
        <v>34347</v>
      </c>
      <c r="B1296" s="320" t="s">
        <v>8031</v>
      </c>
      <c r="C1296" s="320" t="s">
        <v>6754</v>
      </c>
      <c r="D1296" s="324" t="s">
        <v>45176</v>
      </c>
    </row>
    <row r="1297" spans="1:4">
      <c r="A1297" s="320">
        <v>11146</v>
      </c>
      <c r="B1297" s="320" t="s">
        <v>8032</v>
      </c>
      <c r="C1297" s="320" t="s">
        <v>6919</v>
      </c>
      <c r="D1297" s="324" t="s">
        <v>45177</v>
      </c>
    </row>
    <row r="1298" spans="1:4">
      <c r="A1298" s="320">
        <v>11147</v>
      </c>
      <c r="B1298" s="320" t="s">
        <v>8033</v>
      </c>
      <c r="C1298" s="320" t="s">
        <v>6919</v>
      </c>
      <c r="D1298" s="324" t="s">
        <v>45178</v>
      </c>
    </row>
    <row r="1299" spans="1:4">
      <c r="A1299" s="320">
        <v>34872</v>
      </c>
      <c r="B1299" s="320" t="s">
        <v>8034</v>
      </c>
      <c r="C1299" s="320" t="s">
        <v>6919</v>
      </c>
      <c r="D1299" s="324" t="s">
        <v>45179</v>
      </c>
    </row>
    <row r="1300" spans="1:4">
      <c r="A1300" s="320">
        <v>34491</v>
      </c>
      <c r="B1300" s="320" t="s">
        <v>8035</v>
      </c>
      <c r="C1300" s="320" t="s">
        <v>6919</v>
      </c>
      <c r="D1300" s="324" t="s">
        <v>45180</v>
      </c>
    </row>
    <row r="1301" spans="1:4">
      <c r="A1301" s="320">
        <v>34770</v>
      </c>
      <c r="B1301" s="320" t="s">
        <v>8036</v>
      </c>
      <c r="C1301" s="320" t="s">
        <v>7883</v>
      </c>
      <c r="D1301" s="324" t="s">
        <v>45181</v>
      </c>
    </row>
    <row r="1302" spans="1:4">
      <c r="A1302" s="320">
        <v>1518</v>
      </c>
      <c r="B1302" s="320" t="s">
        <v>8037</v>
      </c>
      <c r="C1302" s="320" t="s">
        <v>7883</v>
      </c>
      <c r="D1302" s="324" t="s">
        <v>45182</v>
      </c>
    </row>
    <row r="1303" spans="1:4">
      <c r="A1303" s="320">
        <v>41965</v>
      </c>
      <c r="B1303" s="320" t="s">
        <v>8038</v>
      </c>
      <c r="C1303" s="320" t="s">
        <v>7883</v>
      </c>
      <c r="D1303" s="324" t="s">
        <v>45183</v>
      </c>
    </row>
    <row r="1304" spans="1:4">
      <c r="A1304" s="320">
        <v>34492</v>
      </c>
      <c r="B1304" s="320" t="s">
        <v>8039</v>
      </c>
      <c r="C1304" s="320" t="s">
        <v>6919</v>
      </c>
      <c r="D1304" s="324" t="s">
        <v>45184</v>
      </c>
    </row>
    <row r="1305" spans="1:4">
      <c r="A1305" s="320">
        <v>1524</v>
      </c>
      <c r="B1305" s="320" t="s">
        <v>8040</v>
      </c>
      <c r="C1305" s="320" t="s">
        <v>6919</v>
      </c>
      <c r="D1305" s="324" t="s">
        <v>45185</v>
      </c>
    </row>
    <row r="1306" spans="1:4">
      <c r="A1306" s="320">
        <v>38404</v>
      </c>
      <c r="B1306" s="320" t="s">
        <v>8041</v>
      </c>
      <c r="C1306" s="320" t="s">
        <v>6919</v>
      </c>
      <c r="D1306" s="324" t="s">
        <v>39961</v>
      </c>
    </row>
    <row r="1307" spans="1:4">
      <c r="A1307" s="320">
        <v>39849</v>
      </c>
      <c r="B1307" s="320" t="s">
        <v>8042</v>
      </c>
      <c r="C1307" s="320" t="s">
        <v>6919</v>
      </c>
      <c r="D1307" s="324" t="s">
        <v>45186</v>
      </c>
    </row>
    <row r="1308" spans="1:4">
      <c r="A1308" s="320">
        <v>38464</v>
      </c>
      <c r="B1308" s="320" t="s">
        <v>8043</v>
      </c>
      <c r="C1308" s="320" t="s">
        <v>6919</v>
      </c>
      <c r="D1308" s="324" t="s">
        <v>45187</v>
      </c>
    </row>
    <row r="1309" spans="1:4">
      <c r="A1309" s="320">
        <v>34493</v>
      </c>
      <c r="B1309" s="320" t="s">
        <v>8044</v>
      </c>
      <c r="C1309" s="320" t="s">
        <v>6919</v>
      </c>
      <c r="D1309" s="324" t="s">
        <v>45188</v>
      </c>
    </row>
    <row r="1310" spans="1:4">
      <c r="A1310" s="320">
        <v>1527</v>
      </c>
      <c r="B1310" s="320" t="s">
        <v>8045</v>
      </c>
      <c r="C1310" s="320" t="s">
        <v>6919</v>
      </c>
      <c r="D1310" s="324" t="s">
        <v>45189</v>
      </c>
    </row>
    <row r="1311" spans="1:4">
      <c r="A1311" s="320">
        <v>38405</v>
      </c>
      <c r="B1311" s="320" t="s">
        <v>8046</v>
      </c>
      <c r="C1311" s="320" t="s">
        <v>6919</v>
      </c>
      <c r="D1311" s="324" t="s">
        <v>45190</v>
      </c>
    </row>
    <row r="1312" spans="1:4">
      <c r="A1312" s="320">
        <v>38408</v>
      </c>
      <c r="B1312" s="320" t="s">
        <v>8047</v>
      </c>
      <c r="C1312" s="320" t="s">
        <v>6919</v>
      </c>
      <c r="D1312" s="324" t="s">
        <v>45191</v>
      </c>
    </row>
    <row r="1313" spans="1:4">
      <c r="A1313" s="320">
        <v>34494</v>
      </c>
      <c r="B1313" s="320" t="s">
        <v>8048</v>
      </c>
      <c r="C1313" s="320" t="s">
        <v>6919</v>
      </c>
      <c r="D1313" s="324" t="s">
        <v>45192</v>
      </c>
    </row>
    <row r="1314" spans="1:4">
      <c r="A1314" s="320">
        <v>1525</v>
      </c>
      <c r="B1314" s="320" t="s">
        <v>8049</v>
      </c>
      <c r="C1314" s="320" t="s">
        <v>6919</v>
      </c>
      <c r="D1314" s="324" t="s">
        <v>45193</v>
      </c>
    </row>
    <row r="1315" spans="1:4">
      <c r="A1315" s="320">
        <v>38406</v>
      </c>
      <c r="B1315" s="320" t="s">
        <v>8050</v>
      </c>
      <c r="C1315" s="320" t="s">
        <v>6919</v>
      </c>
      <c r="D1315" s="324" t="s">
        <v>45194</v>
      </c>
    </row>
    <row r="1316" spans="1:4">
      <c r="A1316" s="320">
        <v>38409</v>
      </c>
      <c r="B1316" s="320" t="s">
        <v>8051</v>
      </c>
      <c r="C1316" s="320" t="s">
        <v>6919</v>
      </c>
      <c r="D1316" s="324" t="s">
        <v>45195</v>
      </c>
    </row>
    <row r="1317" spans="1:4">
      <c r="A1317" s="320">
        <v>43360</v>
      </c>
      <c r="B1317" s="320" t="s">
        <v>8052</v>
      </c>
      <c r="C1317" s="320" t="s">
        <v>6919</v>
      </c>
      <c r="D1317" s="324" t="s">
        <v>45196</v>
      </c>
    </row>
    <row r="1318" spans="1:4">
      <c r="A1318" s="320">
        <v>34495</v>
      </c>
      <c r="B1318" s="320" t="s">
        <v>8053</v>
      </c>
      <c r="C1318" s="320" t="s">
        <v>6919</v>
      </c>
      <c r="D1318" s="324" t="s">
        <v>45197</v>
      </c>
    </row>
    <row r="1319" spans="1:4">
      <c r="A1319" s="320">
        <v>11145</v>
      </c>
      <c r="B1319" s="320" t="s">
        <v>8054</v>
      </c>
      <c r="C1319" s="320" t="s">
        <v>6919</v>
      </c>
      <c r="D1319" s="324" t="s">
        <v>45179</v>
      </c>
    </row>
    <row r="1320" spans="1:4">
      <c r="A1320" s="320">
        <v>34496</v>
      </c>
      <c r="B1320" s="320" t="s">
        <v>8055</v>
      </c>
      <c r="C1320" s="320" t="s">
        <v>6919</v>
      </c>
      <c r="D1320" s="324" t="s">
        <v>45198</v>
      </c>
    </row>
    <row r="1321" spans="1:4">
      <c r="A1321" s="320">
        <v>34479</v>
      </c>
      <c r="B1321" s="320" t="s">
        <v>8056</v>
      </c>
      <c r="C1321" s="320" t="s">
        <v>6919</v>
      </c>
      <c r="D1321" s="324" t="s">
        <v>45180</v>
      </c>
    </row>
    <row r="1322" spans="1:4">
      <c r="A1322" s="320">
        <v>34481</v>
      </c>
      <c r="B1322" s="320" t="s">
        <v>8057</v>
      </c>
      <c r="C1322" s="320" t="s">
        <v>6919</v>
      </c>
      <c r="D1322" s="324" t="s">
        <v>45199</v>
      </c>
    </row>
    <row r="1323" spans="1:4">
      <c r="A1323" s="320">
        <v>34483</v>
      </c>
      <c r="B1323" s="320" t="s">
        <v>8058</v>
      </c>
      <c r="C1323" s="320" t="s">
        <v>6919</v>
      </c>
      <c r="D1323" s="324" t="s">
        <v>45200</v>
      </c>
    </row>
    <row r="1324" spans="1:4">
      <c r="A1324" s="320">
        <v>34485</v>
      </c>
      <c r="B1324" s="320" t="s">
        <v>8059</v>
      </c>
      <c r="C1324" s="320" t="s">
        <v>6919</v>
      </c>
      <c r="D1324" s="324" t="s">
        <v>45201</v>
      </c>
    </row>
    <row r="1325" spans="1:4">
      <c r="A1325" s="320">
        <v>14041</v>
      </c>
      <c r="B1325" s="320" t="s">
        <v>8060</v>
      </c>
      <c r="C1325" s="320" t="s">
        <v>6919</v>
      </c>
      <c r="D1325" s="324" t="s">
        <v>45202</v>
      </c>
    </row>
    <row r="1326" spans="1:4">
      <c r="A1326" s="320">
        <v>1523</v>
      </c>
      <c r="B1326" s="320" t="s">
        <v>8061</v>
      </c>
      <c r="C1326" s="320" t="s">
        <v>6919</v>
      </c>
      <c r="D1326" s="324" t="s">
        <v>45203</v>
      </c>
    </row>
    <row r="1327" spans="1:4">
      <c r="A1327" s="320">
        <v>14052</v>
      </c>
      <c r="B1327" s="320" t="s">
        <v>8062</v>
      </c>
      <c r="C1327" s="320" t="s">
        <v>6738</v>
      </c>
      <c r="D1327" s="324" t="s">
        <v>42483</v>
      </c>
    </row>
    <row r="1328" spans="1:4">
      <c r="A1328" s="320">
        <v>14054</v>
      </c>
      <c r="B1328" s="320" t="s">
        <v>8063</v>
      </c>
      <c r="C1328" s="320" t="s">
        <v>6738</v>
      </c>
      <c r="D1328" s="324" t="s">
        <v>40913</v>
      </c>
    </row>
    <row r="1329" spans="1:4">
      <c r="A1329" s="320">
        <v>14053</v>
      </c>
      <c r="B1329" s="320" t="s">
        <v>8064</v>
      </c>
      <c r="C1329" s="320" t="s">
        <v>6738</v>
      </c>
      <c r="D1329" s="324" t="s">
        <v>40932</v>
      </c>
    </row>
    <row r="1330" spans="1:4">
      <c r="A1330" s="320">
        <v>2558</v>
      </c>
      <c r="B1330" s="320" t="s">
        <v>8065</v>
      </c>
      <c r="C1330" s="320" t="s">
        <v>6738</v>
      </c>
      <c r="D1330" s="324" t="s">
        <v>43576</v>
      </c>
    </row>
    <row r="1331" spans="1:4">
      <c r="A1331" s="320">
        <v>2560</v>
      </c>
      <c r="B1331" s="320" t="s">
        <v>8066</v>
      </c>
      <c r="C1331" s="320" t="s">
        <v>6738</v>
      </c>
      <c r="D1331" s="324" t="s">
        <v>40653</v>
      </c>
    </row>
    <row r="1332" spans="1:4">
      <c r="A1332" s="320">
        <v>2559</v>
      </c>
      <c r="B1332" s="320" t="s">
        <v>8067</v>
      </c>
      <c r="C1332" s="320" t="s">
        <v>6738</v>
      </c>
      <c r="D1332" s="324" t="s">
        <v>43138</v>
      </c>
    </row>
    <row r="1333" spans="1:4">
      <c r="A1333" s="320">
        <v>2592</v>
      </c>
      <c r="B1333" s="320" t="s">
        <v>8068</v>
      </c>
      <c r="C1333" s="320" t="s">
        <v>6738</v>
      </c>
      <c r="D1333" s="324" t="s">
        <v>45204</v>
      </c>
    </row>
    <row r="1334" spans="1:4">
      <c r="A1334" s="320">
        <v>2566</v>
      </c>
      <c r="B1334" s="320" t="s">
        <v>8069</v>
      </c>
      <c r="C1334" s="320" t="s">
        <v>6738</v>
      </c>
      <c r="D1334" s="324" t="s">
        <v>42599</v>
      </c>
    </row>
    <row r="1335" spans="1:4">
      <c r="A1335" s="320">
        <v>2589</v>
      </c>
      <c r="B1335" s="320" t="s">
        <v>8070</v>
      </c>
      <c r="C1335" s="320" t="s">
        <v>6738</v>
      </c>
      <c r="D1335" s="324" t="s">
        <v>45205</v>
      </c>
    </row>
    <row r="1336" spans="1:4">
      <c r="A1336" s="320">
        <v>2591</v>
      </c>
      <c r="B1336" s="320" t="s">
        <v>8071</v>
      </c>
      <c r="C1336" s="320" t="s">
        <v>6738</v>
      </c>
      <c r="D1336" s="324" t="s">
        <v>39349</v>
      </c>
    </row>
    <row r="1337" spans="1:4">
      <c r="A1337" s="320">
        <v>2590</v>
      </c>
      <c r="B1337" s="320" t="s">
        <v>8072</v>
      </c>
      <c r="C1337" s="320" t="s">
        <v>6738</v>
      </c>
      <c r="D1337" s="324" t="s">
        <v>43125</v>
      </c>
    </row>
    <row r="1338" spans="1:4">
      <c r="A1338" s="320">
        <v>2567</v>
      </c>
      <c r="B1338" s="320" t="s">
        <v>8073</v>
      </c>
      <c r="C1338" s="320" t="s">
        <v>6738</v>
      </c>
      <c r="D1338" s="324" t="s">
        <v>45206</v>
      </c>
    </row>
    <row r="1339" spans="1:4">
      <c r="A1339" s="320">
        <v>2565</v>
      </c>
      <c r="B1339" s="320" t="s">
        <v>8074</v>
      </c>
      <c r="C1339" s="320" t="s">
        <v>6738</v>
      </c>
      <c r="D1339" s="324" t="s">
        <v>41175</v>
      </c>
    </row>
    <row r="1340" spans="1:4">
      <c r="A1340" s="320">
        <v>2568</v>
      </c>
      <c r="B1340" s="320" t="s">
        <v>8075</v>
      </c>
      <c r="C1340" s="320" t="s">
        <v>6738</v>
      </c>
      <c r="D1340" s="324" t="s">
        <v>45207</v>
      </c>
    </row>
    <row r="1341" spans="1:4">
      <c r="A1341" s="320">
        <v>2594</v>
      </c>
      <c r="B1341" s="320" t="s">
        <v>8076</v>
      </c>
      <c r="C1341" s="320" t="s">
        <v>6738</v>
      </c>
      <c r="D1341" s="324" t="s">
        <v>45208</v>
      </c>
    </row>
    <row r="1342" spans="1:4">
      <c r="A1342" s="320">
        <v>2587</v>
      </c>
      <c r="B1342" s="320" t="s">
        <v>8077</v>
      </c>
      <c r="C1342" s="320" t="s">
        <v>6738</v>
      </c>
      <c r="D1342" s="324" t="s">
        <v>45209</v>
      </c>
    </row>
    <row r="1343" spans="1:4">
      <c r="A1343" s="320">
        <v>2588</v>
      </c>
      <c r="B1343" s="320" t="s">
        <v>8078</v>
      </c>
      <c r="C1343" s="320" t="s">
        <v>6738</v>
      </c>
      <c r="D1343" s="324" t="s">
        <v>45210</v>
      </c>
    </row>
    <row r="1344" spans="1:4">
      <c r="A1344" s="320">
        <v>2569</v>
      </c>
      <c r="B1344" s="320" t="s">
        <v>8079</v>
      </c>
      <c r="C1344" s="320" t="s">
        <v>6738</v>
      </c>
      <c r="D1344" s="324" t="s">
        <v>45211</v>
      </c>
    </row>
    <row r="1345" spans="1:4">
      <c r="A1345" s="320">
        <v>2570</v>
      </c>
      <c r="B1345" s="320" t="s">
        <v>8080</v>
      </c>
      <c r="C1345" s="320" t="s">
        <v>6738</v>
      </c>
      <c r="D1345" s="324" t="s">
        <v>45212</v>
      </c>
    </row>
    <row r="1346" spans="1:4">
      <c r="A1346" s="320">
        <v>2571</v>
      </c>
      <c r="B1346" s="320" t="s">
        <v>8081</v>
      </c>
      <c r="C1346" s="320" t="s">
        <v>6738</v>
      </c>
      <c r="D1346" s="324" t="s">
        <v>45213</v>
      </c>
    </row>
    <row r="1347" spans="1:4">
      <c r="A1347" s="320">
        <v>2593</v>
      </c>
      <c r="B1347" s="320" t="s">
        <v>8082</v>
      </c>
      <c r="C1347" s="320" t="s">
        <v>6738</v>
      </c>
      <c r="D1347" s="324" t="s">
        <v>39832</v>
      </c>
    </row>
    <row r="1348" spans="1:4">
      <c r="A1348" s="320">
        <v>2572</v>
      </c>
      <c r="B1348" s="320" t="s">
        <v>8083</v>
      </c>
      <c r="C1348" s="320" t="s">
        <v>6738</v>
      </c>
      <c r="D1348" s="324" t="s">
        <v>45214</v>
      </c>
    </row>
    <row r="1349" spans="1:4">
      <c r="A1349" s="320">
        <v>2595</v>
      </c>
      <c r="B1349" s="320" t="s">
        <v>8084</v>
      </c>
      <c r="C1349" s="320" t="s">
        <v>6738</v>
      </c>
      <c r="D1349" s="324" t="s">
        <v>45215</v>
      </c>
    </row>
    <row r="1350" spans="1:4">
      <c r="A1350" s="320">
        <v>2576</v>
      </c>
      <c r="B1350" s="320" t="s">
        <v>8085</v>
      </c>
      <c r="C1350" s="320" t="s">
        <v>6738</v>
      </c>
      <c r="D1350" s="324" t="s">
        <v>45216</v>
      </c>
    </row>
    <row r="1351" spans="1:4">
      <c r="A1351" s="320">
        <v>2575</v>
      </c>
      <c r="B1351" s="320" t="s">
        <v>8086</v>
      </c>
      <c r="C1351" s="320" t="s">
        <v>6738</v>
      </c>
      <c r="D1351" s="324" t="s">
        <v>42374</v>
      </c>
    </row>
    <row r="1352" spans="1:4">
      <c r="A1352" s="320">
        <v>2573</v>
      </c>
      <c r="B1352" s="320" t="s">
        <v>8087</v>
      </c>
      <c r="C1352" s="320" t="s">
        <v>6738</v>
      </c>
      <c r="D1352" s="324" t="s">
        <v>41168</v>
      </c>
    </row>
    <row r="1353" spans="1:4">
      <c r="A1353" s="320">
        <v>2586</v>
      </c>
      <c r="B1353" s="320" t="s">
        <v>8088</v>
      </c>
      <c r="C1353" s="320" t="s">
        <v>6738</v>
      </c>
      <c r="D1353" s="324" t="s">
        <v>44124</v>
      </c>
    </row>
    <row r="1354" spans="1:4">
      <c r="A1354" s="320">
        <v>2577</v>
      </c>
      <c r="B1354" s="320" t="s">
        <v>8089</v>
      </c>
      <c r="C1354" s="320" t="s">
        <v>6738</v>
      </c>
      <c r="D1354" s="324" t="s">
        <v>45217</v>
      </c>
    </row>
    <row r="1355" spans="1:4">
      <c r="A1355" s="320">
        <v>2574</v>
      </c>
      <c r="B1355" s="320" t="s">
        <v>8090</v>
      </c>
      <c r="C1355" s="320" t="s">
        <v>6738</v>
      </c>
      <c r="D1355" s="324" t="s">
        <v>42583</v>
      </c>
    </row>
    <row r="1356" spans="1:4">
      <c r="A1356" s="320">
        <v>2578</v>
      </c>
      <c r="B1356" s="320" t="s">
        <v>8091</v>
      </c>
      <c r="C1356" s="320" t="s">
        <v>6738</v>
      </c>
      <c r="D1356" s="324" t="s">
        <v>45218</v>
      </c>
    </row>
    <row r="1357" spans="1:4">
      <c r="A1357" s="320">
        <v>2585</v>
      </c>
      <c r="B1357" s="320" t="s">
        <v>8092</v>
      </c>
      <c r="C1357" s="320" t="s">
        <v>6738</v>
      </c>
      <c r="D1357" s="324" t="s">
        <v>45219</v>
      </c>
    </row>
    <row r="1358" spans="1:4">
      <c r="A1358" s="320">
        <v>12008</v>
      </c>
      <c r="B1358" s="320" t="s">
        <v>8093</v>
      </c>
      <c r="C1358" s="320" t="s">
        <v>6738</v>
      </c>
      <c r="D1358" s="324" t="s">
        <v>45220</v>
      </c>
    </row>
    <row r="1359" spans="1:4">
      <c r="A1359" s="320">
        <v>2582</v>
      </c>
      <c r="B1359" s="320" t="s">
        <v>8094</v>
      </c>
      <c r="C1359" s="320" t="s">
        <v>6738</v>
      </c>
      <c r="D1359" s="324" t="s">
        <v>43758</v>
      </c>
    </row>
    <row r="1360" spans="1:4">
      <c r="A1360" s="320">
        <v>2597</v>
      </c>
      <c r="B1360" s="320" t="s">
        <v>8095</v>
      </c>
      <c r="C1360" s="320" t="s">
        <v>6738</v>
      </c>
      <c r="D1360" s="324" t="s">
        <v>45221</v>
      </c>
    </row>
    <row r="1361" spans="1:4">
      <c r="A1361" s="320">
        <v>2579</v>
      </c>
      <c r="B1361" s="320" t="s">
        <v>8096</v>
      </c>
      <c r="C1361" s="320" t="s">
        <v>6738</v>
      </c>
      <c r="D1361" s="324" t="s">
        <v>40398</v>
      </c>
    </row>
    <row r="1362" spans="1:4">
      <c r="A1362" s="320">
        <v>2581</v>
      </c>
      <c r="B1362" s="320" t="s">
        <v>8097</v>
      </c>
      <c r="C1362" s="320" t="s">
        <v>6738</v>
      </c>
      <c r="D1362" s="324" t="s">
        <v>40981</v>
      </c>
    </row>
    <row r="1363" spans="1:4">
      <c r="A1363" s="320">
        <v>2596</v>
      </c>
      <c r="B1363" s="320" t="s">
        <v>8098</v>
      </c>
      <c r="C1363" s="320" t="s">
        <v>6738</v>
      </c>
      <c r="D1363" s="324" t="s">
        <v>45222</v>
      </c>
    </row>
    <row r="1364" spans="1:4">
      <c r="A1364" s="320">
        <v>2580</v>
      </c>
      <c r="B1364" s="320" t="s">
        <v>8099</v>
      </c>
      <c r="C1364" s="320" t="s">
        <v>6738</v>
      </c>
      <c r="D1364" s="324" t="s">
        <v>43129</v>
      </c>
    </row>
    <row r="1365" spans="1:4">
      <c r="A1365" s="320">
        <v>2583</v>
      </c>
      <c r="B1365" s="320" t="s">
        <v>8100</v>
      </c>
      <c r="C1365" s="320" t="s">
        <v>6738</v>
      </c>
      <c r="D1365" s="324" t="s">
        <v>45223</v>
      </c>
    </row>
    <row r="1366" spans="1:4">
      <c r="A1366" s="320">
        <v>2584</v>
      </c>
      <c r="B1366" s="320" t="s">
        <v>8101</v>
      </c>
      <c r="C1366" s="320" t="s">
        <v>6738</v>
      </c>
      <c r="D1366" s="324" t="s">
        <v>45224</v>
      </c>
    </row>
    <row r="1367" spans="1:4">
      <c r="A1367" s="320">
        <v>12010</v>
      </c>
      <c r="B1367" s="320" t="s">
        <v>8102</v>
      </c>
      <c r="C1367" s="320" t="s">
        <v>6738</v>
      </c>
      <c r="D1367" s="324" t="s">
        <v>45225</v>
      </c>
    </row>
    <row r="1368" spans="1:4">
      <c r="A1368" s="320">
        <v>39329</v>
      </c>
      <c r="B1368" s="320" t="s">
        <v>8103</v>
      </c>
      <c r="C1368" s="320" t="s">
        <v>6738</v>
      </c>
      <c r="D1368" s="324" t="s">
        <v>40418</v>
      </c>
    </row>
    <row r="1369" spans="1:4">
      <c r="A1369" s="320">
        <v>39330</v>
      </c>
      <c r="B1369" s="320" t="s">
        <v>8104</v>
      </c>
      <c r="C1369" s="320" t="s">
        <v>6738</v>
      </c>
      <c r="D1369" s="324" t="s">
        <v>41255</v>
      </c>
    </row>
    <row r="1370" spans="1:4">
      <c r="A1370" s="320">
        <v>39332</v>
      </c>
      <c r="B1370" s="320" t="s">
        <v>8105</v>
      </c>
      <c r="C1370" s="320" t="s">
        <v>6738</v>
      </c>
      <c r="D1370" s="324" t="s">
        <v>41170</v>
      </c>
    </row>
    <row r="1371" spans="1:4">
      <c r="A1371" s="320">
        <v>39331</v>
      </c>
      <c r="B1371" s="320" t="s">
        <v>8106</v>
      </c>
      <c r="C1371" s="320" t="s">
        <v>6738</v>
      </c>
      <c r="D1371" s="324" t="s">
        <v>45226</v>
      </c>
    </row>
    <row r="1372" spans="1:4">
      <c r="A1372" s="320">
        <v>39333</v>
      </c>
      <c r="B1372" s="320" t="s">
        <v>8107</v>
      </c>
      <c r="C1372" s="320" t="s">
        <v>6738</v>
      </c>
      <c r="D1372" s="324" t="s">
        <v>39433</v>
      </c>
    </row>
    <row r="1373" spans="1:4">
      <c r="A1373" s="320">
        <v>39335</v>
      </c>
      <c r="B1373" s="320" t="s">
        <v>8108</v>
      </c>
      <c r="C1373" s="320" t="s">
        <v>6738</v>
      </c>
      <c r="D1373" s="324" t="s">
        <v>45227</v>
      </c>
    </row>
    <row r="1374" spans="1:4">
      <c r="A1374" s="320">
        <v>39334</v>
      </c>
      <c r="B1374" s="320" t="s">
        <v>8109</v>
      </c>
      <c r="C1374" s="320" t="s">
        <v>6738</v>
      </c>
      <c r="D1374" s="324" t="s">
        <v>44442</v>
      </c>
    </row>
    <row r="1375" spans="1:4">
      <c r="A1375" s="320">
        <v>12016</v>
      </c>
      <c r="B1375" s="320" t="s">
        <v>8110</v>
      </c>
      <c r="C1375" s="320" t="s">
        <v>6738</v>
      </c>
      <c r="D1375" s="324" t="s">
        <v>41224</v>
      </c>
    </row>
    <row r="1376" spans="1:4">
      <c r="A1376" s="320">
        <v>12015</v>
      </c>
      <c r="B1376" s="320" t="s">
        <v>8111</v>
      </c>
      <c r="C1376" s="320" t="s">
        <v>6738</v>
      </c>
      <c r="D1376" s="324" t="s">
        <v>44126</v>
      </c>
    </row>
    <row r="1377" spans="1:4">
      <c r="A1377" s="320">
        <v>12020</v>
      </c>
      <c r="B1377" s="320" t="s">
        <v>8112</v>
      </c>
      <c r="C1377" s="320" t="s">
        <v>6738</v>
      </c>
      <c r="D1377" s="324" t="s">
        <v>41224</v>
      </c>
    </row>
    <row r="1378" spans="1:4">
      <c r="A1378" s="320">
        <v>12019</v>
      </c>
      <c r="B1378" s="320" t="s">
        <v>8113</v>
      </c>
      <c r="C1378" s="320" t="s">
        <v>6738</v>
      </c>
      <c r="D1378" s="324" t="s">
        <v>44126</v>
      </c>
    </row>
    <row r="1379" spans="1:4">
      <c r="A1379" s="320">
        <v>39336</v>
      </c>
      <c r="B1379" s="320" t="s">
        <v>8114</v>
      </c>
      <c r="C1379" s="320" t="s">
        <v>6738</v>
      </c>
      <c r="D1379" s="324" t="s">
        <v>41255</v>
      </c>
    </row>
    <row r="1380" spans="1:4">
      <c r="A1380" s="320">
        <v>39338</v>
      </c>
      <c r="B1380" s="320" t="s">
        <v>8115</v>
      </c>
      <c r="C1380" s="320" t="s">
        <v>6738</v>
      </c>
      <c r="D1380" s="324" t="s">
        <v>41170</v>
      </c>
    </row>
    <row r="1381" spans="1:4">
      <c r="A1381" s="320">
        <v>39337</v>
      </c>
      <c r="B1381" s="320" t="s">
        <v>8116</v>
      </c>
      <c r="C1381" s="320" t="s">
        <v>6738</v>
      </c>
      <c r="D1381" s="324" t="s">
        <v>45226</v>
      </c>
    </row>
    <row r="1382" spans="1:4">
      <c r="A1382" s="320">
        <v>39341</v>
      </c>
      <c r="B1382" s="320" t="s">
        <v>8117</v>
      </c>
      <c r="C1382" s="320" t="s">
        <v>6738</v>
      </c>
      <c r="D1382" s="324" t="s">
        <v>43060</v>
      </c>
    </row>
    <row r="1383" spans="1:4">
      <c r="A1383" s="320">
        <v>39340</v>
      </c>
      <c r="B1383" s="320" t="s">
        <v>8118</v>
      </c>
      <c r="C1383" s="320" t="s">
        <v>6738</v>
      </c>
      <c r="D1383" s="324" t="s">
        <v>42482</v>
      </c>
    </row>
    <row r="1384" spans="1:4">
      <c r="A1384" s="320">
        <v>12025</v>
      </c>
      <c r="B1384" s="320" t="s">
        <v>8119</v>
      </c>
      <c r="C1384" s="320" t="s">
        <v>6738</v>
      </c>
      <c r="D1384" s="324" t="s">
        <v>44452</v>
      </c>
    </row>
    <row r="1385" spans="1:4">
      <c r="A1385" s="320">
        <v>39342</v>
      </c>
      <c r="B1385" s="320" t="s">
        <v>8120</v>
      </c>
      <c r="C1385" s="320" t="s">
        <v>6738</v>
      </c>
      <c r="D1385" s="324" t="s">
        <v>43060</v>
      </c>
    </row>
    <row r="1386" spans="1:4">
      <c r="A1386" s="320">
        <v>39343</v>
      </c>
      <c r="B1386" s="320" t="s">
        <v>8121</v>
      </c>
      <c r="C1386" s="320" t="s">
        <v>6738</v>
      </c>
      <c r="D1386" s="324" t="s">
        <v>40004</v>
      </c>
    </row>
    <row r="1387" spans="1:4">
      <c r="A1387" s="320">
        <v>39345</v>
      </c>
      <c r="B1387" s="320" t="s">
        <v>8122</v>
      </c>
      <c r="C1387" s="320" t="s">
        <v>6738</v>
      </c>
      <c r="D1387" s="324" t="s">
        <v>45228</v>
      </c>
    </row>
    <row r="1388" spans="1:4">
      <c r="A1388" s="320">
        <v>39344</v>
      </c>
      <c r="B1388" s="320" t="s">
        <v>8123</v>
      </c>
      <c r="C1388" s="320" t="s">
        <v>6738</v>
      </c>
      <c r="D1388" s="324" t="s">
        <v>45229</v>
      </c>
    </row>
    <row r="1389" spans="1:4">
      <c r="A1389" s="320">
        <v>12623</v>
      </c>
      <c r="B1389" s="320" t="s">
        <v>8124</v>
      </c>
      <c r="C1389" s="320" t="s">
        <v>6754</v>
      </c>
      <c r="D1389" s="324" t="s">
        <v>41290</v>
      </c>
    </row>
    <row r="1390" spans="1:4">
      <c r="A1390" s="320">
        <v>34498</v>
      </c>
      <c r="B1390" s="320" t="s">
        <v>8125</v>
      </c>
      <c r="C1390" s="320" t="s">
        <v>6738</v>
      </c>
      <c r="D1390" s="324" t="s">
        <v>44408</v>
      </c>
    </row>
    <row r="1391" spans="1:4">
      <c r="A1391" s="320">
        <v>13244</v>
      </c>
      <c r="B1391" s="320" t="s">
        <v>8126</v>
      </c>
      <c r="C1391" s="320" t="s">
        <v>6738</v>
      </c>
      <c r="D1391" s="324" t="s">
        <v>40553</v>
      </c>
    </row>
    <row r="1392" spans="1:4">
      <c r="A1392" s="320">
        <v>38998</v>
      </c>
      <c r="B1392" s="320" t="s">
        <v>8127</v>
      </c>
      <c r="C1392" s="320" t="s">
        <v>6738</v>
      </c>
      <c r="D1392" s="324" t="s">
        <v>45230</v>
      </c>
    </row>
    <row r="1393" spans="1:4">
      <c r="A1393" s="320">
        <v>38999</v>
      </c>
      <c r="B1393" s="320" t="s">
        <v>8128</v>
      </c>
      <c r="C1393" s="320" t="s">
        <v>6738</v>
      </c>
      <c r="D1393" s="324" t="s">
        <v>45231</v>
      </c>
    </row>
    <row r="1394" spans="1:4">
      <c r="A1394" s="320">
        <v>38996</v>
      </c>
      <c r="B1394" s="320" t="s">
        <v>8129</v>
      </c>
      <c r="C1394" s="320" t="s">
        <v>6738</v>
      </c>
      <c r="D1394" s="324" t="s">
        <v>45232</v>
      </c>
    </row>
    <row r="1395" spans="1:4">
      <c r="A1395" s="320">
        <v>38997</v>
      </c>
      <c r="B1395" s="320" t="s">
        <v>8130</v>
      </c>
      <c r="C1395" s="320" t="s">
        <v>6738</v>
      </c>
      <c r="D1395" s="324" t="s">
        <v>41092</v>
      </c>
    </row>
    <row r="1396" spans="1:4">
      <c r="A1396" s="320">
        <v>39862</v>
      </c>
      <c r="B1396" s="320" t="s">
        <v>8131</v>
      </c>
      <c r="C1396" s="320" t="s">
        <v>6738</v>
      </c>
      <c r="D1396" s="324" t="s">
        <v>44448</v>
      </c>
    </row>
    <row r="1397" spans="1:4">
      <c r="A1397" s="320">
        <v>39863</v>
      </c>
      <c r="B1397" s="320" t="s">
        <v>8132</v>
      </c>
      <c r="C1397" s="320" t="s">
        <v>6738</v>
      </c>
      <c r="D1397" s="324" t="s">
        <v>40183</v>
      </c>
    </row>
    <row r="1398" spans="1:4">
      <c r="A1398" s="320">
        <v>39864</v>
      </c>
      <c r="B1398" s="320" t="s">
        <v>8133</v>
      </c>
      <c r="C1398" s="320" t="s">
        <v>6738</v>
      </c>
      <c r="D1398" s="324" t="s">
        <v>42197</v>
      </c>
    </row>
    <row r="1399" spans="1:4">
      <c r="A1399" s="320">
        <v>39865</v>
      </c>
      <c r="B1399" s="320" t="s">
        <v>8134</v>
      </c>
      <c r="C1399" s="320" t="s">
        <v>6738</v>
      </c>
      <c r="D1399" s="324" t="s">
        <v>40022</v>
      </c>
    </row>
    <row r="1400" spans="1:4">
      <c r="A1400" s="320">
        <v>2517</v>
      </c>
      <c r="B1400" s="320" t="s">
        <v>8135</v>
      </c>
      <c r="C1400" s="320" t="s">
        <v>6738</v>
      </c>
      <c r="D1400" s="324" t="s">
        <v>42254</v>
      </c>
    </row>
    <row r="1401" spans="1:4">
      <c r="A1401" s="320">
        <v>2522</v>
      </c>
      <c r="B1401" s="320" t="s">
        <v>8136</v>
      </c>
      <c r="C1401" s="320" t="s">
        <v>6738</v>
      </c>
      <c r="D1401" s="324" t="s">
        <v>42223</v>
      </c>
    </row>
    <row r="1402" spans="1:4">
      <c r="A1402" s="320">
        <v>2548</v>
      </c>
      <c r="B1402" s="320" t="s">
        <v>8137</v>
      </c>
      <c r="C1402" s="320" t="s">
        <v>6738</v>
      </c>
      <c r="D1402" s="324" t="s">
        <v>42112</v>
      </c>
    </row>
    <row r="1403" spans="1:4">
      <c r="A1403" s="320">
        <v>2516</v>
      </c>
      <c r="B1403" s="320" t="s">
        <v>8138</v>
      </c>
      <c r="C1403" s="320" t="s">
        <v>6738</v>
      </c>
      <c r="D1403" s="324" t="s">
        <v>42606</v>
      </c>
    </row>
    <row r="1404" spans="1:4">
      <c r="A1404" s="320">
        <v>2518</v>
      </c>
      <c r="B1404" s="320" t="s">
        <v>8139</v>
      </c>
      <c r="C1404" s="320" t="s">
        <v>6738</v>
      </c>
      <c r="D1404" s="324" t="s">
        <v>45233</v>
      </c>
    </row>
    <row r="1405" spans="1:4">
      <c r="A1405" s="320">
        <v>2521</v>
      </c>
      <c r="B1405" s="320" t="s">
        <v>8140</v>
      </c>
      <c r="C1405" s="320" t="s">
        <v>6738</v>
      </c>
      <c r="D1405" s="324" t="s">
        <v>39043</v>
      </c>
    </row>
    <row r="1406" spans="1:4">
      <c r="A1406" s="320">
        <v>2515</v>
      </c>
      <c r="B1406" s="320" t="s">
        <v>8141</v>
      </c>
      <c r="C1406" s="320" t="s">
        <v>6738</v>
      </c>
      <c r="D1406" s="324" t="s">
        <v>45234</v>
      </c>
    </row>
    <row r="1407" spans="1:4">
      <c r="A1407" s="320">
        <v>2519</v>
      </c>
      <c r="B1407" s="320" t="s">
        <v>8142</v>
      </c>
      <c r="C1407" s="320" t="s">
        <v>6738</v>
      </c>
      <c r="D1407" s="324" t="s">
        <v>45235</v>
      </c>
    </row>
    <row r="1408" spans="1:4">
      <c r="A1408" s="320">
        <v>2520</v>
      </c>
      <c r="B1408" s="320" t="s">
        <v>8143</v>
      </c>
      <c r="C1408" s="320" t="s">
        <v>6738</v>
      </c>
      <c r="D1408" s="324" t="s">
        <v>45236</v>
      </c>
    </row>
    <row r="1409" spans="1:4">
      <c r="A1409" s="320">
        <v>1602</v>
      </c>
      <c r="B1409" s="320" t="s">
        <v>8144</v>
      </c>
      <c r="C1409" s="320" t="s">
        <v>6738</v>
      </c>
      <c r="D1409" s="324" t="s">
        <v>45237</v>
      </c>
    </row>
    <row r="1410" spans="1:4">
      <c r="A1410" s="320">
        <v>1601</v>
      </c>
      <c r="B1410" s="320" t="s">
        <v>8145</v>
      </c>
      <c r="C1410" s="320" t="s">
        <v>6738</v>
      </c>
      <c r="D1410" s="324" t="s">
        <v>42687</v>
      </c>
    </row>
    <row r="1411" spans="1:4">
      <c r="A1411" s="320">
        <v>1598</v>
      </c>
      <c r="B1411" s="320" t="s">
        <v>8146</v>
      </c>
      <c r="C1411" s="320" t="s">
        <v>6738</v>
      </c>
      <c r="D1411" s="324" t="s">
        <v>42114</v>
      </c>
    </row>
    <row r="1412" spans="1:4">
      <c r="A1412" s="320">
        <v>1600</v>
      </c>
      <c r="B1412" s="320" t="s">
        <v>8147</v>
      </c>
      <c r="C1412" s="320" t="s">
        <v>6738</v>
      </c>
      <c r="D1412" s="324" t="s">
        <v>45238</v>
      </c>
    </row>
    <row r="1413" spans="1:4">
      <c r="A1413" s="320">
        <v>1603</v>
      </c>
      <c r="B1413" s="320" t="s">
        <v>8148</v>
      </c>
      <c r="C1413" s="320" t="s">
        <v>6738</v>
      </c>
      <c r="D1413" s="324" t="s">
        <v>45239</v>
      </c>
    </row>
    <row r="1414" spans="1:4">
      <c r="A1414" s="320">
        <v>1599</v>
      </c>
      <c r="B1414" s="320" t="s">
        <v>8149</v>
      </c>
      <c r="C1414" s="320" t="s">
        <v>6738</v>
      </c>
      <c r="D1414" s="324" t="s">
        <v>43118</v>
      </c>
    </row>
    <row r="1415" spans="1:4">
      <c r="A1415" s="320">
        <v>1597</v>
      </c>
      <c r="B1415" s="320" t="s">
        <v>8150</v>
      </c>
      <c r="C1415" s="320" t="s">
        <v>6738</v>
      </c>
      <c r="D1415" s="324" t="s">
        <v>43851</v>
      </c>
    </row>
    <row r="1416" spans="1:4">
      <c r="A1416" s="320">
        <v>39600</v>
      </c>
      <c r="B1416" s="320" t="s">
        <v>8151</v>
      </c>
      <c r="C1416" s="320" t="s">
        <v>6738</v>
      </c>
      <c r="D1416" s="324" t="s">
        <v>45240</v>
      </c>
    </row>
    <row r="1417" spans="1:4">
      <c r="A1417" s="320">
        <v>39601</v>
      </c>
      <c r="B1417" s="320" t="s">
        <v>8152</v>
      </c>
      <c r="C1417" s="320" t="s">
        <v>6738</v>
      </c>
      <c r="D1417" s="324" t="s">
        <v>45241</v>
      </c>
    </row>
    <row r="1418" spans="1:4">
      <c r="A1418" s="320">
        <v>39602</v>
      </c>
      <c r="B1418" s="320" t="s">
        <v>8153</v>
      </c>
      <c r="C1418" s="320" t="s">
        <v>6738</v>
      </c>
      <c r="D1418" s="324" t="s">
        <v>39888</v>
      </c>
    </row>
    <row r="1419" spans="1:4">
      <c r="A1419" s="320">
        <v>39603</v>
      </c>
      <c r="B1419" s="320" t="s">
        <v>8154</v>
      </c>
      <c r="C1419" s="320" t="s">
        <v>6738</v>
      </c>
      <c r="D1419" s="324" t="s">
        <v>43450</v>
      </c>
    </row>
    <row r="1420" spans="1:4">
      <c r="A1420" s="320">
        <v>11821</v>
      </c>
      <c r="B1420" s="320" t="s">
        <v>8155</v>
      </c>
      <c r="C1420" s="320" t="s">
        <v>6738</v>
      </c>
      <c r="D1420" s="324" t="s">
        <v>42491</v>
      </c>
    </row>
    <row r="1421" spans="1:4">
      <c r="A1421" s="320">
        <v>1562</v>
      </c>
      <c r="B1421" s="320" t="s">
        <v>8156</v>
      </c>
      <c r="C1421" s="320" t="s">
        <v>6738</v>
      </c>
      <c r="D1421" s="324" t="s">
        <v>45242</v>
      </c>
    </row>
    <row r="1422" spans="1:4">
      <c r="A1422" s="320">
        <v>1563</v>
      </c>
      <c r="B1422" s="320" t="s">
        <v>8157</v>
      </c>
      <c r="C1422" s="320" t="s">
        <v>6738</v>
      </c>
      <c r="D1422" s="324" t="s">
        <v>41839</v>
      </c>
    </row>
    <row r="1423" spans="1:4">
      <c r="A1423" s="320">
        <v>11856</v>
      </c>
      <c r="B1423" s="320" t="s">
        <v>8158</v>
      </c>
      <c r="C1423" s="320" t="s">
        <v>6738</v>
      </c>
      <c r="D1423" s="324" t="s">
        <v>42214</v>
      </c>
    </row>
    <row r="1424" spans="1:4">
      <c r="A1424" s="320">
        <v>11857</v>
      </c>
      <c r="B1424" s="320" t="s">
        <v>8159</v>
      </c>
      <c r="C1424" s="320" t="s">
        <v>6738</v>
      </c>
      <c r="D1424" s="324" t="s">
        <v>40390</v>
      </c>
    </row>
    <row r="1425" spans="1:4">
      <c r="A1425" s="320">
        <v>11858</v>
      </c>
      <c r="B1425" s="320" t="s">
        <v>8160</v>
      </c>
      <c r="C1425" s="320" t="s">
        <v>6738</v>
      </c>
      <c r="D1425" s="324" t="s">
        <v>40383</v>
      </c>
    </row>
    <row r="1426" spans="1:4">
      <c r="A1426" s="320">
        <v>1539</v>
      </c>
      <c r="B1426" s="320" t="s">
        <v>8161</v>
      </c>
      <c r="C1426" s="320" t="s">
        <v>6738</v>
      </c>
      <c r="D1426" s="324" t="s">
        <v>41708</v>
      </c>
    </row>
    <row r="1427" spans="1:4">
      <c r="A1427" s="320">
        <v>11859</v>
      </c>
      <c r="B1427" s="320" t="s">
        <v>8162</v>
      </c>
      <c r="C1427" s="320" t="s">
        <v>6738</v>
      </c>
      <c r="D1427" s="324" t="s">
        <v>45243</v>
      </c>
    </row>
    <row r="1428" spans="1:4">
      <c r="A1428" s="320">
        <v>1550</v>
      </c>
      <c r="B1428" s="320" t="s">
        <v>8163</v>
      </c>
      <c r="C1428" s="320" t="s">
        <v>6738</v>
      </c>
      <c r="D1428" s="324" t="s">
        <v>45244</v>
      </c>
    </row>
    <row r="1429" spans="1:4">
      <c r="A1429" s="320">
        <v>11854</v>
      </c>
      <c r="B1429" s="320" t="s">
        <v>8164</v>
      </c>
      <c r="C1429" s="320" t="s">
        <v>6738</v>
      </c>
      <c r="D1429" s="324" t="s">
        <v>42261</v>
      </c>
    </row>
    <row r="1430" spans="1:4">
      <c r="A1430" s="320">
        <v>11862</v>
      </c>
      <c r="B1430" s="320" t="s">
        <v>8165</v>
      </c>
      <c r="C1430" s="320" t="s">
        <v>6738</v>
      </c>
      <c r="D1430" s="324" t="s">
        <v>41714</v>
      </c>
    </row>
    <row r="1431" spans="1:4">
      <c r="A1431" s="320">
        <v>11863</v>
      </c>
      <c r="B1431" s="320" t="s">
        <v>8166</v>
      </c>
      <c r="C1431" s="320" t="s">
        <v>6738</v>
      </c>
      <c r="D1431" s="324" t="s">
        <v>45245</v>
      </c>
    </row>
    <row r="1432" spans="1:4">
      <c r="A1432" s="320">
        <v>11855</v>
      </c>
      <c r="B1432" s="320" t="s">
        <v>8167</v>
      </c>
      <c r="C1432" s="320" t="s">
        <v>6738</v>
      </c>
      <c r="D1432" s="324" t="s">
        <v>45246</v>
      </c>
    </row>
    <row r="1433" spans="1:4">
      <c r="A1433" s="320">
        <v>11864</v>
      </c>
      <c r="B1433" s="320" t="s">
        <v>8168</v>
      </c>
      <c r="C1433" s="320" t="s">
        <v>6738</v>
      </c>
      <c r="D1433" s="324" t="s">
        <v>45247</v>
      </c>
    </row>
    <row r="1434" spans="1:4">
      <c r="A1434" s="320">
        <v>2527</v>
      </c>
      <c r="B1434" s="320" t="s">
        <v>8169</v>
      </c>
      <c r="C1434" s="320" t="s">
        <v>6738</v>
      </c>
      <c r="D1434" s="324" t="s">
        <v>39886</v>
      </c>
    </row>
    <row r="1435" spans="1:4">
      <c r="A1435" s="320">
        <v>2526</v>
      </c>
      <c r="B1435" s="320" t="s">
        <v>8170</v>
      </c>
      <c r="C1435" s="320" t="s">
        <v>6738</v>
      </c>
      <c r="D1435" s="324" t="s">
        <v>44097</v>
      </c>
    </row>
    <row r="1436" spans="1:4">
      <c r="A1436" s="320">
        <v>2487</v>
      </c>
      <c r="B1436" s="320" t="s">
        <v>8171</v>
      </c>
      <c r="C1436" s="320" t="s">
        <v>6738</v>
      </c>
      <c r="D1436" s="324" t="s">
        <v>44024</v>
      </c>
    </row>
    <row r="1437" spans="1:4">
      <c r="A1437" s="320">
        <v>2483</v>
      </c>
      <c r="B1437" s="320" t="s">
        <v>8172</v>
      </c>
      <c r="C1437" s="320" t="s">
        <v>6738</v>
      </c>
      <c r="D1437" s="324" t="s">
        <v>41998</v>
      </c>
    </row>
    <row r="1438" spans="1:4">
      <c r="A1438" s="320">
        <v>2528</v>
      </c>
      <c r="B1438" s="320" t="s">
        <v>8173</v>
      </c>
      <c r="C1438" s="320" t="s">
        <v>6738</v>
      </c>
      <c r="D1438" s="324" t="s">
        <v>42158</v>
      </c>
    </row>
    <row r="1439" spans="1:4">
      <c r="A1439" s="320">
        <v>2489</v>
      </c>
      <c r="B1439" s="320" t="s">
        <v>8174</v>
      </c>
      <c r="C1439" s="320" t="s">
        <v>6738</v>
      </c>
      <c r="D1439" s="324" t="s">
        <v>43526</v>
      </c>
    </row>
    <row r="1440" spans="1:4">
      <c r="A1440" s="320">
        <v>2488</v>
      </c>
      <c r="B1440" s="320" t="s">
        <v>8175</v>
      </c>
      <c r="C1440" s="320" t="s">
        <v>6738</v>
      </c>
      <c r="D1440" s="324" t="s">
        <v>43852</v>
      </c>
    </row>
    <row r="1441" spans="1:4">
      <c r="A1441" s="320">
        <v>2484</v>
      </c>
      <c r="B1441" s="320" t="s">
        <v>8176</v>
      </c>
      <c r="C1441" s="320" t="s">
        <v>6738</v>
      </c>
      <c r="D1441" s="324" t="s">
        <v>45248</v>
      </c>
    </row>
    <row r="1442" spans="1:4">
      <c r="A1442" s="320">
        <v>2485</v>
      </c>
      <c r="B1442" s="320" t="s">
        <v>8177</v>
      </c>
      <c r="C1442" s="320" t="s">
        <v>6738</v>
      </c>
      <c r="D1442" s="324" t="s">
        <v>45249</v>
      </c>
    </row>
    <row r="1443" spans="1:4">
      <c r="A1443" s="320">
        <v>38005</v>
      </c>
      <c r="B1443" s="320" t="s">
        <v>8178</v>
      </c>
      <c r="C1443" s="320" t="s">
        <v>6738</v>
      </c>
      <c r="D1443" s="324" t="s">
        <v>40673</v>
      </c>
    </row>
    <row r="1444" spans="1:4">
      <c r="A1444" s="320">
        <v>38006</v>
      </c>
      <c r="B1444" s="320" t="s">
        <v>8179</v>
      </c>
      <c r="C1444" s="320" t="s">
        <v>6738</v>
      </c>
      <c r="D1444" s="324" t="s">
        <v>44931</v>
      </c>
    </row>
    <row r="1445" spans="1:4">
      <c r="A1445" s="320">
        <v>38428</v>
      </c>
      <c r="B1445" s="320" t="s">
        <v>8180</v>
      </c>
      <c r="C1445" s="320" t="s">
        <v>6738</v>
      </c>
      <c r="D1445" s="324" t="s">
        <v>44287</v>
      </c>
    </row>
    <row r="1446" spans="1:4">
      <c r="A1446" s="320">
        <v>38007</v>
      </c>
      <c r="B1446" s="320" t="s">
        <v>8181</v>
      </c>
      <c r="C1446" s="320" t="s">
        <v>6738</v>
      </c>
      <c r="D1446" s="324" t="s">
        <v>45250</v>
      </c>
    </row>
    <row r="1447" spans="1:4">
      <c r="A1447" s="320">
        <v>38008</v>
      </c>
      <c r="B1447" s="320" t="s">
        <v>8182</v>
      </c>
      <c r="C1447" s="320" t="s">
        <v>6738</v>
      </c>
      <c r="D1447" s="324" t="s">
        <v>45251</v>
      </c>
    </row>
    <row r="1448" spans="1:4">
      <c r="A1448" s="320">
        <v>38009</v>
      </c>
      <c r="B1448" s="320" t="s">
        <v>8183</v>
      </c>
      <c r="C1448" s="320" t="s">
        <v>6738</v>
      </c>
      <c r="D1448" s="324" t="s">
        <v>45252</v>
      </c>
    </row>
    <row r="1449" spans="1:4">
      <c r="A1449" s="320">
        <v>39279</v>
      </c>
      <c r="B1449" s="320" t="s">
        <v>8184</v>
      </c>
      <c r="C1449" s="320" t="s">
        <v>6738</v>
      </c>
      <c r="D1449" s="324" t="s">
        <v>40978</v>
      </c>
    </row>
    <row r="1450" spans="1:4">
      <c r="A1450" s="320">
        <v>38845</v>
      </c>
      <c r="B1450" s="320" t="s">
        <v>8185</v>
      </c>
      <c r="C1450" s="320" t="s">
        <v>6738</v>
      </c>
      <c r="D1450" s="324" t="s">
        <v>44942</v>
      </c>
    </row>
    <row r="1451" spans="1:4">
      <c r="A1451" s="320">
        <v>39280</v>
      </c>
      <c r="B1451" s="320" t="s">
        <v>8186</v>
      </c>
      <c r="C1451" s="320" t="s">
        <v>6738</v>
      </c>
      <c r="D1451" s="324" t="s">
        <v>45253</v>
      </c>
    </row>
    <row r="1452" spans="1:4">
      <c r="A1452" s="320">
        <v>39281</v>
      </c>
      <c r="B1452" s="320" t="s">
        <v>8187</v>
      </c>
      <c r="C1452" s="320" t="s">
        <v>6738</v>
      </c>
      <c r="D1452" s="324" t="s">
        <v>44917</v>
      </c>
    </row>
    <row r="1453" spans="1:4">
      <c r="A1453" s="320">
        <v>38849</v>
      </c>
      <c r="B1453" s="320" t="s">
        <v>8188</v>
      </c>
      <c r="C1453" s="320" t="s">
        <v>6738</v>
      </c>
      <c r="D1453" s="324" t="s">
        <v>45254</v>
      </c>
    </row>
    <row r="1454" spans="1:4">
      <c r="A1454" s="320">
        <v>39282</v>
      </c>
      <c r="B1454" s="320" t="s">
        <v>8189</v>
      </c>
      <c r="C1454" s="320" t="s">
        <v>6738</v>
      </c>
      <c r="D1454" s="324" t="s">
        <v>45255</v>
      </c>
    </row>
    <row r="1455" spans="1:4">
      <c r="A1455" s="320">
        <v>38852</v>
      </c>
      <c r="B1455" s="320" t="s">
        <v>8190</v>
      </c>
      <c r="C1455" s="320" t="s">
        <v>6738</v>
      </c>
      <c r="D1455" s="324" t="s">
        <v>45256</v>
      </c>
    </row>
    <row r="1456" spans="1:4">
      <c r="A1456" s="320">
        <v>38844</v>
      </c>
      <c r="B1456" s="320" t="s">
        <v>8191</v>
      </c>
      <c r="C1456" s="320" t="s">
        <v>6738</v>
      </c>
      <c r="D1456" s="324" t="s">
        <v>44126</v>
      </c>
    </row>
    <row r="1457" spans="1:4">
      <c r="A1457" s="320">
        <v>38846</v>
      </c>
      <c r="B1457" s="320" t="s">
        <v>8192</v>
      </c>
      <c r="C1457" s="320" t="s">
        <v>6738</v>
      </c>
      <c r="D1457" s="324" t="s">
        <v>40959</v>
      </c>
    </row>
    <row r="1458" spans="1:4">
      <c r="A1458" s="320">
        <v>38847</v>
      </c>
      <c r="B1458" s="320" t="s">
        <v>8193</v>
      </c>
      <c r="C1458" s="320" t="s">
        <v>6738</v>
      </c>
      <c r="D1458" s="324" t="s">
        <v>40003</v>
      </c>
    </row>
    <row r="1459" spans="1:4">
      <c r="A1459" s="320">
        <v>38850</v>
      </c>
      <c r="B1459" s="320" t="s">
        <v>8194</v>
      </c>
      <c r="C1459" s="320" t="s">
        <v>6738</v>
      </c>
      <c r="D1459" s="324" t="s">
        <v>45257</v>
      </c>
    </row>
    <row r="1460" spans="1:4">
      <c r="A1460" s="320">
        <v>38848</v>
      </c>
      <c r="B1460" s="320" t="s">
        <v>8195</v>
      </c>
      <c r="C1460" s="320" t="s">
        <v>6738</v>
      </c>
      <c r="D1460" s="324" t="s">
        <v>45258</v>
      </c>
    </row>
    <row r="1461" spans="1:4">
      <c r="A1461" s="320">
        <v>38851</v>
      </c>
      <c r="B1461" s="320" t="s">
        <v>8196</v>
      </c>
      <c r="C1461" s="320" t="s">
        <v>6738</v>
      </c>
      <c r="D1461" s="324" t="s">
        <v>45259</v>
      </c>
    </row>
    <row r="1462" spans="1:4">
      <c r="A1462" s="320">
        <v>38860</v>
      </c>
      <c r="B1462" s="320" t="s">
        <v>8197</v>
      </c>
      <c r="C1462" s="320" t="s">
        <v>6738</v>
      </c>
      <c r="D1462" s="324" t="s">
        <v>43167</v>
      </c>
    </row>
    <row r="1463" spans="1:4">
      <c r="A1463" s="320">
        <v>38861</v>
      </c>
      <c r="B1463" s="320" t="s">
        <v>8198</v>
      </c>
      <c r="C1463" s="320" t="s">
        <v>6738</v>
      </c>
      <c r="D1463" s="324" t="s">
        <v>39834</v>
      </c>
    </row>
    <row r="1464" spans="1:4">
      <c r="A1464" s="320">
        <v>38862</v>
      </c>
      <c r="B1464" s="320" t="s">
        <v>8199</v>
      </c>
      <c r="C1464" s="320" t="s">
        <v>6738</v>
      </c>
      <c r="D1464" s="324" t="s">
        <v>40100</v>
      </c>
    </row>
    <row r="1465" spans="1:4">
      <c r="A1465" s="320">
        <v>38863</v>
      </c>
      <c r="B1465" s="320" t="s">
        <v>8200</v>
      </c>
      <c r="C1465" s="320" t="s">
        <v>6738</v>
      </c>
      <c r="D1465" s="324" t="s">
        <v>45112</v>
      </c>
    </row>
    <row r="1466" spans="1:4">
      <c r="A1466" s="320">
        <v>38865</v>
      </c>
      <c r="B1466" s="320" t="s">
        <v>8201</v>
      </c>
      <c r="C1466" s="320" t="s">
        <v>6738</v>
      </c>
      <c r="D1466" s="324" t="s">
        <v>44466</v>
      </c>
    </row>
    <row r="1467" spans="1:4">
      <c r="A1467" s="320">
        <v>38864</v>
      </c>
      <c r="B1467" s="320" t="s">
        <v>8202</v>
      </c>
      <c r="C1467" s="320" t="s">
        <v>6738</v>
      </c>
      <c r="D1467" s="324" t="s">
        <v>45260</v>
      </c>
    </row>
    <row r="1468" spans="1:4">
      <c r="A1468" s="320">
        <v>38866</v>
      </c>
      <c r="B1468" s="320" t="s">
        <v>8203</v>
      </c>
      <c r="C1468" s="320" t="s">
        <v>6738</v>
      </c>
      <c r="D1468" s="324" t="s">
        <v>45261</v>
      </c>
    </row>
    <row r="1469" spans="1:4">
      <c r="A1469" s="320">
        <v>38868</v>
      </c>
      <c r="B1469" s="320" t="s">
        <v>8204</v>
      </c>
      <c r="C1469" s="320" t="s">
        <v>6738</v>
      </c>
      <c r="D1469" s="324" t="s">
        <v>45262</v>
      </c>
    </row>
    <row r="1470" spans="1:4">
      <c r="A1470" s="320">
        <v>38853</v>
      </c>
      <c r="B1470" s="320" t="s">
        <v>8205</v>
      </c>
      <c r="C1470" s="320" t="s">
        <v>6738</v>
      </c>
      <c r="D1470" s="324" t="s">
        <v>41994</v>
      </c>
    </row>
    <row r="1471" spans="1:4">
      <c r="A1471" s="320">
        <v>38854</v>
      </c>
      <c r="B1471" s="320" t="s">
        <v>8206</v>
      </c>
      <c r="C1471" s="320" t="s">
        <v>6738</v>
      </c>
      <c r="D1471" s="324" t="s">
        <v>40936</v>
      </c>
    </row>
    <row r="1472" spans="1:4">
      <c r="A1472" s="320">
        <v>38855</v>
      </c>
      <c r="B1472" s="320" t="s">
        <v>8207</v>
      </c>
      <c r="C1472" s="320" t="s">
        <v>6738</v>
      </c>
      <c r="D1472" s="324" t="s">
        <v>42261</v>
      </c>
    </row>
    <row r="1473" spans="1:4">
      <c r="A1473" s="320">
        <v>38856</v>
      </c>
      <c r="B1473" s="320" t="s">
        <v>8208</v>
      </c>
      <c r="C1473" s="320" t="s">
        <v>6738</v>
      </c>
      <c r="D1473" s="324" t="s">
        <v>40656</v>
      </c>
    </row>
    <row r="1474" spans="1:4">
      <c r="A1474" s="320">
        <v>38857</v>
      </c>
      <c r="B1474" s="320" t="s">
        <v>8209</v>
      </c>
      <c r="C1474" s="320" t="s">
        <v>6738</v>
      </c>
      <c r="D1474" s="324" t="s">
        <v>39996</v>
      </c>
    </row>
    <row r="1475" spans="1:4">
      <c r="A1475" s="320">
        <v>38858</v>
      </c>
      <c r="B1475" s="320" t="s">
        <v>8210</v>
      </c>
      <c r="C1475" s="320" t="s">
        <v>6738</v>
      </c>
      <c r="D1475" s="324" t="s">
        <v>40980</v>
      </c>
    </row>
    <row r="1476" spans="1:4">
      <c r="A1476" s="320">
        <v>38859</v>
      </c>
      <c r="B1476" s="320" t="s">
        <v>8211</v>
      </c>
      <c r="C1476" s="320" t="s">
        <v>6738</v>
      </c>
      <c r="D1476" s="324" t="s">
        <v>45263</v>
      </c>
    </row>
    <row r="1477" spans="1:4">
      <c r="A1477" s="320">
        <v>3104</v>
      </c>
      <c r="B1477" s="320" t="s">
        <v>8212</v>
      </c>
      <c r="C1477" s="320" t="s">
        <v>8213</v>
      </c>
      <c r="D1477" s="324" t="s">
        <v>45264</v>
      </c>
    </row>
    <row r="1478" spans="1:4">
      <c r="A1478" s="320">
        <v>1607</v>
      </c>
      <c r="B1478" s="320" t="s">
        <v>8214</v>
      </c>
      <c r="C1478" s="320" t="s">
        <v>8213</v>
      </c>
      <c r="D1478" s="324" t="s">
        <v>39831</v>
      </c>
    </row>
    <row r="1479" spans="1:4">
      <c r="A1479" s="320">
        <v>38169</v>
      </c>
      <c r="B1479" s="320" t="s">
        <v>8215</v>
      </c>
      <c r="C1479" s="320" t="s">
        <v>8213</v>
      </c>
      <c r="D1479" s="324" t="s">
        <v>45265</v>
      </c>
    </row>
    <row r="1480" spans="1:4">
      <c r="A1480" s="320">
        <v>6142</v>
      </c>
      <c r="B1480" s="320" t="s">
        <v>8216</v>
      </c>
      <c r="C1480" s="320" t="s">
        <v>6738</v>
      </c>
      <c r="D1480" s="324" t="s">
        <v>45266</v>
      </c>
    </row>
    <row r="1481" spans="1:4">
      <c r="A1481" s="320">
        <v>11686</v>
      </c>
      <c r="B1481" s="320" t="s">
        <v>8217</v>
      </c>
      <c r="C1481" s="320" t="s">
        <v>6738</v>
      </c>
      <c r="D1481" s="324" t="s">
        <v>43108</v>
      </c>
    </row>
    <row r="1482" spans="1:4">
      <c r="A1482" s="320">
        <v>37598</v>
      </c>
      <c r="B1482" s="320" t="s">
        <v>8218</v>
      </c>
      <c r="C1482" s="320" t="s">
        <v>6738</v>
      </c>
      <c r="D1482" s="324" t="s">
        <v>40654</v>
      </c>
    </row>
    <row r="1483" spans="1:4">
      <c r="A1483" s="320">
        <v>25398</v>
      </c>
      <c r="B1483" s="320" t="s">
        <v>8219</v>
      </c>
      <c r="C1483" s="320" t="s">
        <v>6738</v>
      </c>
      <c r="D1483" s="324" t="s">
        <v>45267</v>
      </c>
    </row>
    <row r="1484" spans="1:4">
      <c r="A1484" s="320">
        <v>25399</v>
      </c>
      <c r="B1484" s="320" t="s">
        <v>8220</v>
      </c>
      <c r="C1484" s="320" t="s">
        <v>6738</v>
      </c>
      <c r="D1484" s="324" t="s">
        <v>45268</v>
      </c>
    </row>
    <row r="1485" spans="1:4">
      <c r="A1485" s="320">
        <v>43440</v>
      </c>
      <c r="B1485" s="320" t="s">
        <v>8221</v>
      </c>
      <c r="C1485" s="320" t="s">
        <v>6738</v>
      </c>
      <c r="D1485" s="324" t="s">
        <v>45269</v>
      </c>
    </row>
    <row r="1486" spans="1:4">
      <c r="A1486" s="320">
        <v>10667</v>
      </c>
      <c r="B1486" s="320" t="s">
        <v>8222</v>
      </c>
      <c r="C1486" s="320" t="s">
        <v>6738</v>
      </c>
      <c r="D1486" s="324" t="s">
        <v>45270</v>
      </c>
    </row>
    <row r="1487" spans="1:4">
      <c r="A1487" s="320">
        <v>1613</v>
      </c>
      <c r="B1487" s="320" t="s">
        <v>8223</v>
      </c>
      <c r="C1487" s="320" t="s">
        <v>6738</v>
      </c>
      <c r="D1487" s="324" t="s">
        <v>45271</v>
      </c>
    </row>
    <row r="1488" spans="1:4">
      <c r="A1488" s="320">
        <v>1626</v>
      </c>
      <c r="B1488" s="320" t="s">
        <v>8224</v>
      </c>
      <c r="C1488" s="320" t="s">
        <v>6738</v>
      </c>
      <c r="D1488" s="324" t="s">
        <v>45272</v>
      </c>
    </row>
    <row r="1489" spans="1:4">
      <c r="A1489" s="320">
        <v>1625</v>
      </c>
      <c r="B1489" s="320" t="s">
        <v>8225</v>
      </c>
      <c r="C1489" s="320" t="s">
        <v>6738</v>
      </c>
      <c r="D1489" s="324" t="s">
        <v>45273</v>
      </c>
    </row>
    <row r="1490" spans="1:4">
      <c r="A1490" s="320">
        <v>1622</v>
      </c>
      <c r="B1490" s="320" t="s">
        <v>8226</v>
      </c>
      <c r="C1490" s="320" t="s">
        <v>6738</v>
      </c>
      <c r="D1490" s="324" t="s">
        <v>45274</v>
      </c>
    </row>
    <row r="1491" spans="1:4">
      <c r="A1491" s="320">
        <v>1620</v>
      </c>
      <c r="B1491" s="320" t="s">
        <v>8227</v>
      </c>
      <c r="C1491" s="320" t="s">
        <v>6738</v>
      </c>
      <c r="D1491" s="324" t="s">
        <v>45275</v>
      </c>
    </row>
    <row r="1492" spans="1:4">
      <c r="A1492" s="320">
        <v>1629</v>
      </c>
      <c r="B1492" s="320" t="s">
        <v>8228</v>
      </c>
      <c r="C1492" s="320" t="s">
        <v>6738</v>
      </c>
      <c r="D1492" s="324" t="s">
        <v>45276</v>
      </c>
    </row>
    <row r="1493" spans="1:4">
      <c r="A1493" s="320">
        <v>1627</v>
      </c>
      <c r="B1493" s="320" t="s">
        <v>8229</v>
      </c>
      <c r="C1493" s="320" t="s">
        <v>6738</v>
      </c>
      <c r="D1493" s="324" t="s">
        <v>45277</v>
      </c>
    </row>
    <row r="1494" spans="1:4">
      <c r="A1494" s="320">
        <v>1623</v>
      </c>
      <c r="B1494" s="320" t="s">
        <v>8230</v>
      </c>
      <c r="C1494" s="320" t="s">
        <v>6738</v>
      </c>
      <c r="D1494" s="324" t="s">
        <v>42827</v>
      </c>
    </row>
    <row r="1495" spans="1:4">
      <c r="A1495" s="320">
        <v>1619</v>
      </c>
      <c r="B1495" s="320" t="s">
        <v>8231</v>
      </c>
      <c r="C1495" s="320" t="s">
        <v>6738</v>
      </c>
      <c r="D1495" s="324" t="s">
        <v>45278</v>
      </c>
    </row>
    <row r="1496" spans="1:4">
      <c r="A1496" s="320">
        <v>1630</v>
      </c>
      <c r="B1496" s="320" t="s">
        <v>8232</v>
      </c>
      <c r="C1496" s="320" t="s">
        <v>6738</v>
      </c>
      <c r="D1496" s="324" t="s">
        <v>45279</v>
      </c>
    </row>
    <row r="1497" spans="1:4">
      <c r="A1497" s="320">
        <v>1616</v>
      </c>
      <c r="B1497" s="320" t="s">
        <v>8233</v>
      </c>
      <c r="C1497" s="320" t="s">
        <v>6738</v>
      </c>
      <c r="D1497" s="324" t="s">
        <v>45280</v>
      </c>
    </row>
    <row r="1498" spans="1:4">
      <c r="A1498" s="320">
        <v>1614</v>
      </c>
      <c r="B1498" s="320" t="s">
        <v>8234</v>
      </c>
      <c r="C1498" s="320" t="s">
        <v>6738</v>
      </c>
      <c r="D1498" s="324" t="s">
        <v>45281</v>
      </c>
    </row>
    <row r="1499" spans="1:4">
      <c r="A1499" s="320">
        <v>1617</v>
      </c>
      <c r="B1499" s="320" t="s">
        <v>8235</v>
      </c>
      <c r="C1499" s="320" t="s">
        <v>6738</v>
      </c>
      <c r="D1499" s="324" t="s">
        <v>45282</v>
      </c>
    </row>
    <row r="1500" spans="1:4">
      <c r="A1500" s="320">
        <v>1621</v>
      </c>
      <c r="B1500" s="320" t="s">
        <v>8236</v>
      </c>
      <c r="C1500" s="320" t="s">
        <v>6738</v>
      </c>
      <c r="D1500" s="324" t="s">
        <v>45283</v>
      </c>
    </row>
    <row r="1501" spans="1:4">
      <c r="A1501" s="320">
        <v>1624</v>
      </c>
      <c r="B1501" s="320" t="s">
        <v>8237</v>
      </c>
      <c r="C1501" s="320" t="s">
        <v>6738</v>
      </c>
      <c r="D1501" s="324" t="s">
        <v>45284</v>
      </c>
    </row>
    <row r="1502" spans="1:4">
      <c r="A1502" s="320">
        <v>1615</v>
      </c>
      <c r="B1502" s="320" t="s">
        <v>8238</v>
      </c>
      <c r="C1502" s="320" t="s">
        <v>6738</v>
      </c>
      <c r="D1502" s="324" t="s">
        <v>45285</v>
      </c>
    </row>
    <row r="1503" spans="1:4">
      <c r="A1503" s="320">
        <v>1612</v>
      </c>
      <c r="B1503" s="320" t="s">
        <v>8239</v>
      </c>
      <c r="C1503" s="320" t="s">
        <v>6738</v>
      </c>
      <c r="D1503" s="324" t="s">
        <v>43369</v>
      </c>
    </row>
    <row r="1504" spans="1:4">
      <c r="A1504" s="320">
        <v>1618</v>
      </c>
      <c r="B1504" s="320" t="s">
        <v>8240</v>
      </c>
      <c r="C1504" s="320" t="s">
        <v>6738</v>
      </c>
      <c r="D1504" s="324" t="s">
        <v>45286</v>
      </c>
    </row>
    <row r="1505" spans="1:4">
      <c r="A1505" s="320">
        <v>14211</v>
      </c>
      <c r="B1505" s="320" t="s">
        <v>8241</v>
      </c>
      <c r="C1505" s="320" t="s">
        <v>6738</v>
      </c>
      <c r="D1505" s="324" t="s">
        <v>43730</v>
      </c>
    </row>
    <row r="1506" spans="1:4">
      <c r="A1506" s="320">
        <v>34500</v>
      </c>
      <c r="B1506" s="320" t="s">
        <v>8242</v>
      </c>
      <c r="C1506" s="320" t="s">
        <v>6745</v>
      </c>
      <c r="D1506" s="324" t="s">
        <v>45287</v>
      </c>
    </row>
    <row r="1507" spans="1:4">
      <c r="A1507" s="320">
        <v>40934</v>
      </c>
      <c r="B1507" s="320" t="s">
        <v>8243</v>
      </c>
      <c r="C1507" s="320" t="s">
        <v>6922</v>
      </c>
      <c r="D1507" s="324" t="s">
        <v>45288</v>
      </c>
    </row>
    <row r="1508" spans="1:4">
      <c r="A1508" s="320">
        <v>38200</v>
      </c>
      <c r="B1508" s="320" t="s">
        <v>8244</v>
      </c>
      <c r="C1508" s="320" t="s">
        <v>8245</v>
      </c>
      <c r="D1508" s="324" t="s">
        <v>45289</v>
      </c>
    </row>
    <row r="1509" spans="1:4">
      <c r="A1509" s="320">
        <v>39269</v>
      </c>
      <c r="B1509" s="320" t="s">
        <v>8246</v>
      </c>
      <c r="C1509" s="320" t="s">
        <v>6754</v>
      </c>
      <c r="D1509" s="324" t="s">
        <v>39766</v>
      </c>
    </row>
    <row r="1510" spans="1:4">
      <c r="A1510" s="320">
        <v>11889</v>
      </c>
      <c r="B1510" s="320" t="s">
        <v>8247</v>
      </c>
      <c r="C1510" s="320" t="s">
        <v>6754</v>
      </c>
      <c r="D1510" s="324" t="s">
        <v>43573</v>
      </c>
    </row>
    <row r="1511" spans="1:4">
      <c r="A1511" s="320">
        <v>39270</v>
      </c>
      <c r="B1511" s="320" t="s">
        <v>8248</v>
      </c>
      <c r="C1511" s="320" t="s">
        <v>6754</v>
      </c>
      <c r="D1511" s="324" t="s">
        <v>39663</v>
      </c>
    </row>
    <row r="1512" spans="1:4">
      <c r="A1512" s="320">
        <v>11890</v>
      </c>
      <c r="B1512" s="320" t="s">
        <v>8249</v>
      </c>
      <c r="C1512" s="320" t="s">
        <v>6754</v>
      </c>
      <c r="D1512" s="324" t="s">
        <v>39083</v>
      </c>
    </row>
    <row r="1513" spans="1:4">
      <c r="A1513" s="320">
        <v>11891</v>
      </c>
      <c r="B1513" s="320" t="s">
        <v>8250</v>
      </c>
      <c r="C1513" s="320" t="s">
        <v>6754</v>
      </c>
      <c r="D1513" s="324" t="s">
        <v>39302</v>
      </c>
    </row>
    <row r="1514" spans="1:4">
      <c r="A1514" s="320">
        <v>11892</v>
      </c>
      <c r="B1514" s="320" t="s">
        <v>8251</v>
      </c>
      <c r="C1514" s="320" t="s">
        <v>6754</v>
      </c>
      <c r="D1514" s="324" t="s">
        <v>43559</v>
      </c>
    </row>
    <row r="1515" spans="1:4">
      <c r="A1515" s="320">
        <v>37601</v>
      </c>
      <c r="B1515" s="320" t="s">
        <v>8252</v>
      </c>
      <c r="C1515" s="320" t="s">
        <v>6754</v>
      </c>
      <c r="D1515" s="324" t="s">
        <v>45290</v>
      </c>
    </row>
    <row r="1516" spans="1:4">
      <c r="A1516" s="320">
        <v>1634</v>
      </c>
      <c r="B1516" s="320" t="s">
        <v>8253</v>
      </c>
      <c r="C1516" s="320" t="s">
        <v>6754</v>
      </c>
      <c r="D1516" s="324" t="s">
        <v>45291</v>
      </c>
    </row>
    <row r="1517" spans="1:4">
      <c r="A1517" s="320">
        <v>5086</v>
      </c>
      <c r="B1517" s="320" t="s">
        <v>8254</v>
      </c>
      <c r="C1517" s="320" t="s">
        <v>6751</v>
      </c>
      <c r="D1517" s="324" t="s">
        <v>45292</v>
      </c>
    </row>
    <row r="1518" spans="1:4">
      <c r="A1518" s="320">
        <v>11280</v>
      </c>
      <c r="B1518" s="320" t="s">
        <v>8255</v>
      </c>
      <c r="C1518" s="320" t="s">
        <v>6738</v>
      </c>
      <c r="D1518" s="324" t="s">
        <v>45293</v>
      </c>
    </row>
    <row r="1519" spans="1:4">
      <c r="A1519" s="320">
        <v>40519</v>
      </c>
      <c r="B1519" s="320" t="s">
        <v>8256</v>
      </c>
      <c r="C1519" s="320" t="s">
        <v>6738</v>
      </c>
      <c r="D1519" s="324" t="s">
        <v>45294</v>
      </c>
    </row>
    <row r="1520" spans="1:4">
      <c r="A1520" s="320">
        <v>39869</v>
      </c>
      <c r="B1520" s="320" t="s">
        <v>8257</v>
      </c>
      <c r="C1520" s="320" t="s">
        <v>6738</v>
      </c>
      <c r="D1520" s="324" t="s">
        <v>43531</v>
      </c>
    </row>
    <row r="1521" spans="1:4">
      <c r="A1521" s="320">
        <v>39870</v>
      </c>
      <c r="B1521" s="320" t="s">
        <v>8258</v>
      </c>
      <c r="C1521" s="320" t="s">
        <v>6738</v>
      </c>
      <c r="D1521" s="324" t="s">
        <v>42280</v>
      </c>
    </row>
    <row r="1522" spans="1:4">
      <c r="A1522" s="320">
        <v>39871</v>
      </c>
      <c r="B1522" s="320" t="s">
        <v>8259</v>
      </c>
      <c r="C1522" s="320" t="s">
        <v>6738</v>
      </c>
      <c r="D1522" s="324" t="s">
        <v>45295</v>
      </c>
    </row>
    <row r="1523" spans="1:4">
      <c r="A1523" s="320">
        <v>12722</v>
      </c>
      <c r="B1523" s="320" t="s">
        <v>8260</v>
      </c>
      <c r="C1523" s="320" t="s">
        <v>6738</v>
      </c>
      <c r="D1523" s="324" t="s">
        <v>45296</v>
      </c>
    </row>
    <row r="1524" spans="1:4">
      <c r="A1524" s="320">
        <v>12714</v>
      </c>
      <c r="B1524" s="320" t="s">
        <v>8261</v>
      </c>
      <c r="C1524" s="320" t="s">
        <v>6738</v>
      </c>
      <c r="D1524" s="324" t="s">
        <v>41197</v>
      </c>
    </row>
    <row r="1525" spans="1:4">
      <c r="A1525" s="320">
        <v>12715</v>
      </c>
      <c r="B1525" s="320" t="s">
        <v>8262</v>
      </c>
      <c r="C1525" s="320" t="s">
        <v>6738</v>
      </c>
      <c r="D1525" s="324" t="s">
        <v>42068</v>
      </c>
    </row>
    <row r="1526" spans="1:4">
      <c r="A1526" s="320">
        <v>12716</v>
      </c>
      <c r="B1526" s="320" t="s">
        <v>8263</v>
      </c>
      <c r="C1526" s="320" t="s">
        <v>6738</v>
      </c>
      <c r="D1526" s="324" t="s">
        <v>45297</v>
      </c>
    </row>
    <row r="1527" spans="1:4">
      <c r="A1527" s="320">
        <v>12717</v>
      </c>
      <c r="B1527" s="320" t="s">
        <v>8264</v>
      </c>
      <c r="C1527" s="320" t="s">
        <v>6738</v>
      </c>
      <c r="D1527" s="324" t="s">
        <v>39534</v>
      </c>
    </row>
    <row r="1528" spans="1:4">
      <c r="A1528" s="320">
        <v>12718</v>
      </c>
      <c r="B1528" s="320" t="s">
        <v>8265</v>
      </c>
      <c r="C1528" s="320" t="s">
        <v>6738</v>
      </c>
      <c r="D1528" s="324" t="s">
        <v>45298</v>
      </c>
    </row>
    <row r="1529" spans="1:4">
      <c r="A1529" s="320">
        <v>12719</v>
      </c>
      <c r="B1529" s="320" t="s">
        <v>8266</v>
      </c>
      <c r="C1529" s="320" t="s">
        <v>6738</v>
      </c>
      <c r="D1529" s="324" t="s">
        <v>45299</v>
      </c>
    </row>
    <row r="1530" spans="1:4">
      <c r="A1530" s="320">
        <v>12720</v>
      </c>
      <c r="B1530" s="320" t="s">
        <v>8267</v>
      </c>
      <c r="C1530" s="320" t="s">
        <v>6738</v>
      </c>
      <c r="D1530" s="324" t="s">
        <v>45300</v>
      </c>
    </row>
    <row r="1531" spans="1:4">
      <c r="A1531" s="320">
        <v>12721</v>
      </c>
      <c r="B1531" s="320" t="s">
        <v>8268</v>
      </c>
      <c r="C1531" s="320" t="s">
        <v>6738</v>
      </c>
      <c r="D1531" s="324" t="s">
        <v>45301</v>
      </c>
    </row>
    <row r="1532" spans="1:4">
      <c r="A1532" s="320">
        <v>3468</v>
      </c>
      <c r="B1532" s="320" t="s">
        <v>8269</v>
      </c>
      <c r="C1532" s="320" t="s">
        <v>6738</v>
      </c>
      <c r="D1532" s="324" t="s">
        <v>45302</v>
      </c>
    </row>
    <row r="1533" spans="1:4">
      <c r="A1533" s="320">
        <v>3465</v>
      </c>
      <c r="B1533" s="320" t="s">
        <v>8270</v>
      </c>
      <c r="C1533" s="320" t="s">
        <v>6738</v>
      </c>
      <c r="D1533" s="324" t="s">
        <v>41153</v>
      </c>
    </row>
    <row r="1534" spans="1:4">
      <c r="A1534" s="320">
        <v>12403</v>
      </c>
      <c r="B1534" s="320" t="s">
        <v>8271</v>
      </c>
      <c r="C1534" s="320" t="s">
        <v>6738</v>
      </c>
      <c r="D1534" s="324" t="s">
        <v>45303</v>
      </c>
    </row>
    <row r="1535" spans="1:4">
      <c r="A1535" s="320">
        <v>3463</v>
      </c>
      <c r="B1535" s="320" t="s">
        <v>8272</v>
      </c>
      <c r="C1535" s="320" t="s">
        <v>6738</v>
      </c>
      <c r="D1535" s="324" t="s">
        <v>45304</v>
      </c>
    </row>
    <row r="1536" spans="1:4">
      <c r="A1536" s="320">
        <v>3464</v>
      </c>
      <c r="B1536" s="320" t="s">
        <v>8273</v>
      </c>
      <c r="C1536" s="320" t="s">
        <v>6738</v>
      </c>
      <c r="D1536" s="324" t="s">
        <v>45304</v>
      </c>
    </row>
    <row r="1537" spans="1:4">
      <c r="A1537" s="320">
        <v>3466</v>
      </c>
      <c r="B1537" s="320" t="s">
        <v>8274</v>
      </c>
      <c r="C1537" s="320" t="s">
        <v>6738</v>
      </c>
      <c r="D1537" s="324" t="s">
        <v>45305</v>
      </c>
    </row>
    <row r="1538" spans="1:4">
      <c r="A1538" s="320">
        <v>3467</v>
      </c>
      <c r="B1538" s="320" t="s">
        <v>8275</v>
      </c>
      <c r="C1538" s="320" t="s">
        <v>6738</v>
      </c>
      <c r="D1538" s="324" t="s">
        <v>45306</v>
      </c>
    </row>
    <row r="1539" spans="1:4">
      <c r="A1539" s="320">
        <v>3462</v>
      </c>
      <c r="B1539" s="320" t="s">
        <v>8276</v>
      </c>
      <c r="C1539" s="320" t="s">
        <v>6738</v>
      </c>
      <c r="D1539" s="324" t="s">
        <v>41963</v>
      </c>
    </row>
    <row r="1540" spans="1:4">
      <c r="A1540" s="320">
        <v>3446</v>
      </c>
      <c r="B1540" s="320" t="s">
        <v>8277</v>
      </c>
      <c r="C1540" s="320" t="s">
        <v>6738</v>
      </c>
      <c r="D1540" s="324" t="s">
        <v>45307</v>
      </c>
    </row>
    <row r="1541" spans="1:4">
      <c r="A1541" s="320">
        <v>3445</v>
      </c>
      <c r="B1541" s="320" t="s">
        <v>8278</v>
      </c>
      <c r="C1541" s="320" t="s">
        <v>6738</v>
      </c>
      <c r="D1541" s="324" t="s">
        <v>42682</v>
      </c>
    </row>
    <row r="1542" spans="1:4">
      <c r="A1542" s="320">
        <v>3441</v>
      </c>
      <c r="B1542" s="320" t="s">
        <v>8279</v>
      </c>
      <c r="C1542" s="320" t="s">
        <v>6738</v>
      </c>
      <c r="D1542" s="324" t="s">
        <v>42274</v>
      </c>
    </row>
    <row r="1543" spans="1:4">
      <c r="A1543" s="320">
        <v>3444</v>
      </c>
      <c r="B1543" s="320" t="s">
        <v>8280</v>
      </c>
      <c r="C1543" s="320" t="s">
        <v>6738</v>
      </c>
      <c r="D1543" s="324" t="s">
        <v>45308</v>
      </c>
    </row>
    <row r="1544" spans="1:4">
      <c r="A1544" s="320">
        <v>12402</v>
      </c>
      <c r="B1544" s="320" t="s">
        <v>8281</v>
      </c>
      <c r="C1544" s="320" t="s">
        <v>6738</v>
      </c>
      <c r="D1544" s="324" t="s">
        <v>45309</v>
      </c>
    </row>
    <row r="1545" spans="1:4">
      <c r="A1545" s="320">
        <v>3447</v>
      </c>
      <c r="B1545" s="320" t="s">
        <v>8282</v>
      </c>
      <c r="C1545" s="320" t="s">
        <v>6738</v>
      </c>
      <c r="D1545" s="324" t="s">
        <v>39406</v>
      </c>
    </row>
    <row r="1546" spans="1:4">
      <c r="A1546" s="320">
        <v>3442</v>
      </c>
      <c r="B1546" s="320" t="s">
        <v>8283</v>
      </c>
      <c r="C1546" s="320" t="s">
        <v>6738</v>
      </c>
      <c r="D1546" s="324" t="s">
        <v>44542</v>
      </c>
    </row>
    <row r="1547" spans="1:4">
      <c r="A1547" s="320">
        <v>3448</v>
      </c>
      <c r="B1547" s="320" t="s">
        <v>8284</v>
      </c>
      <c r="C1547" s="320" t="s">
        <v>6738</v>
      </c>
      <c r="D1547" s="324" t="s">
        <v>45310</v>
      </c>
    </row>
    <row r="1548" spans="1:4">
      <c r="A1548" s="320">
        <v>3449</v>
      </c>
      <c r="B1548" s="320" t="s">
        <v>8285</v>
      </c>
      <c r="C1548" s="320" t="s">
        <v>6738</v>
      </c>
      <c r="D1548" s="324" t="s">
        <v>45311</v>
      </c>
    </row>
    <row r="1549" spans="1:4">
      <c r="A1549" s="320">
        <v>37438</v>
      </c>
      <c r="B1549" s="320" t="s">
        <v>8286</v>
      </c>
      <c r="C1549" s="320" t="s">
        <v>6738</v>
      </c>
      <c r="D1549" s="324" t="s">
        <v>45312</v>
      </c>
    </row>
    <row r="1550" spans="1:4">
      <c r="A1550" s="320">
        <v>37439</v>
      </c>
      <c r="B1550" s="320" t="s">
        <v>8287</v>
      </c>
      <c r="C1550" s="320" t="s">
        <v>6738</v>
      </c>
      <c r="D1550" s="324" t="s">
        <v>45313</v>
      </c>
    </row>
    <row r="1551" spans="1:4">
      <c r="A1551" s="320">
        <v>37435</v>
      </c>
      <c r="B1551" s="320" t="s">
        <v>8288</v>
      </c>
      <c r="C1551" s="320" t="s">
        <v>6738</v>
      </c>
      <c r="D1551" s="324" t="s">
        <v>39016</v>
      </c>
    </row>
    <row r="1552" spans="1:4">
      <c r="A1552" s="320">
        <v>37436</v>
      </c>
      <c r="B1552" s="320" t="s">
        <v>8289</v>
      </c>
      <c r="C1552" s="320" t="s">
        <v>6738</v>
      </c>
      <c r="D1552" s="324" t="s">
        <v>44043</v>
      </c>
    </row>
    <row r="1553" spans="1:4">
      <c r="A1553" s="320">
        <v>37437</v>
      </c>
      <c r="B1553" s="320" t="s">
        <v>8290</v>
      </c>
      <c r="C1553" s="320" t="s">
        <v>6738</v>
      </c>
      <c r="D1553" s="324" t="s">
        <v>45314</v>
      </c>
    </row>
    <row r="1554" spans="1:4">
      <c r="A1554" s="320">
        <v>3473</v>
      </c>
      <c r="B1554" s="320" t="s">
        <v>8291</v>
      </c>
      <c r="C1554" s="320" t="s">
        <v>6738</v>
      </c>
      <c r="D1554" s="324" t="s">
        <v>44180</v>
      </c>
    </row>
    <row r="1555" spans="1:4">
      <c r="A1555" s="320">
        <v>3474</v>
      </c>
      <c r="B1555" s="320" t="s">
        <v>8292</v>
      </c>
      <c r="C1555" s="320" t="s">
        <v>6738</v>
      </c>
      <c r="D1555" s="324" t="s">
        <v>45315</v>
      </c>
    </row>
    <row r="1556" spans="1:4">
      <c r="A1556" s="320">
        <v>3450</v>
      </c>
      <c r="B1556" s="320" t="s">
        <v>8293</v>
      </c>
      <c r="C1556" s="320" t="s">
        <v>6738</v>
      </c>
      <c r="D1556" s="324" t="s">
        <v>43576</v>
      </c>
    </row>
    <row r="1557" spans="1:4">
      <c r="A1557" s="320">
        <v>3443</v>
      </c>
      <c r="B1557" s="320" t="s">
        <v>8294</v>
      </c>
      <c r="C1557" s="320" t="s">
        <v>6738</v>
      </c>
      <c r="D1557" s="324" t="s">
        <v>45316</v>
      </c>
    </row>
    <row r="1558" spans="1:4">
      <c r="A1558" s="320">
        <v>3453</v>
      </c>
      <c r="B1558" s="320" t="s">
        <v>8295</v>
      </c>
      <c r="C1558" s="320" t="s">
        <v>6738</v>
      </c>
      <c r="D1558" s="324" t="s">
        <v>45317</v>
      </c>
    </row>
    <row r="1559" spans="1:4">
      <c r="A1559" s="320">
        <v>3452</v>
      </c>
      <c r="B1559" s="320" t="s">
        <v>8296</v>
      </c>
      <c r="C1559" s="320" t="s">
        <v>6738</v>
      </c>
      <c r="D1559" s="324" t="s">
        <v>39405</v>
      </c>
    </row>
    <row r="1560" spans="1:4">
      <c r="A1560" s="320">
        <v>3451</v>
      </c>
      <c r="B1560" s="320" t="s">
        <v>8297</v>
      </c>
      <c r="C1560" s="320" t="s">
        <v>6738</v>
      </c>
      <c r="D1560" s="324" t="s">
        <v>39577</v>
      </c>
    </row>
    <row r="1561" spans="1:4">
      <c r="A1561" s="320">
        <v>3454</v>
      </c>
      <c r="B1561" s="320" t="s">
        <v>8298</v>
      </c>
      <c r="C1561" s="320" t="s">
        <v>6738</v>
      </c>
      <c r="D1561" s="324" t="s">
        <v>45318</v>
      </c>
    </row>
    <row r="1562" spans="1:4">
      <c r="A1562" s="320">
        <v>3458</v>
      </c>
      <c r="B1562" s="320" t="s">
        <v>8299</v>
      </c>
      <c r="C1562" s="320" t="s">
        <v>6738</v>
      </c>
      <c r="D1562" s="324" t="s">
        <v>45319</v>
      </c>
    </row>
    <row r="1563" spans="1:4">
      <c r="A1563" s="320">
        <v>3457</v>
      </c>
      <c r="B1563" s="320" t="s">
        <v>8300</v>
      </c>
      <c r="C1563" s="320" t="s">
        <v>6738</v>
      </c>
      <c r="D1563" s="324" t="s">
        <v>45320</v>
      </c>
    </row>
    <row r="1564" spans="1:4">
      <c r="A1564" s="320">
        <v>3455</v>
      </c>
      <c r="B1564" s="320" t="s">
        <v>8301</v>
      </c>
      <c r="C1564" s="320" t="s">
        <v>6738</v>
      </c>
      <c r="D1564" s="324" t="s">
        <v>45321</v>
      </c>
    </row>
    <row r="1565" spans="1:4">
      <c r="A1565" s="320">
        <v>3472</v>
      </c>
      <c r="B1565" s="320" t="s">
        <v>8302</v>
      </c>
      <c r="C1565" s="320" t="s">
        <v>6738</v>
      </c>
      <c r="D1565" s="324" t="s">
        <v>39707</v>
      </c>
    </row>
    <row r="1566" spans="1:4">
      <c r="A1566" s="320">
        <v>3470</v>
      </c>
      <c r="B1566" s="320" t="s">
        <v>8303</v>
      </c>
      <c r="C1566" s="320" t="s">
        <v>6738</v>
      </c>
      <c r="D1566" s="324" t="s">
        <v>45322</v>
      </c>
    </row>
    <row r="1567" spans="1:4">
      <c r="A1567" s="320">
        <v>3471</v>
      </c>
      <c r="B1567" s="320" t="s">
        <v>8304</v>
      </c>
      <c r="C1567" s="320" t="s">
        <v>6738</v>
      </c>
      <c r="D1567" s="324" t="s">
        <v>41796</v>
      </c>
    </row>
    <row r="1568" spans="1:4">
      <c r="A1568" s="320">
        <v>3456</v>
      </c>
      <c r="B1568" s="320" t="s">
        <v>8305</v>
      </c>
      <c r="C1568" s="320" t="s">
        <v>6738</v>
      </c>
      <c r="D1568" s="324" t="s">
        <v>41167</v>
      </c>
    </row>
    <row r="1569" spans="1:4">
      <c r="A1569" s="320">
        <v>3459</v>
      </c>
      <c r="B1569" s="320" t="s">
        <v>8306</v>
      </c>
      <c r="C1569" s="320" t="s">
        <v>6738</v>
      </c>
      <c r="D1569" s="324" t="s">
        <v>45323</v>
      </c>
    </row>
    <row r="1570" spans="1:4">
      <c r="A1570" s="320">
        <v>3469</v>
      </c>
      <c r="B1570" s="320" t="s">
        <v>8307</v>
      </c>
      <c r="C1570" s="320" t="s">
        <v>6738</v>
      </c>
      <c r="D1570" s="324" t="s">
        <v>45324</v>
      </c>
    </row>
    <row r="1571" spans="1:4">
      <c r="A1571" s="320">
        <v>3460</v>
      </c>
      <c r="B1571" s="320" t="s">
        <v>8308</v>
      </c>
      <c r="C1571" s="320" t="s">
        <v>6738</v>
      </c>
      <c r="D1571" s="324" t="s">
        <v>45325</v>
      </c>
    </row>
    <row r="1572" spans="1:4">
      <c r="A1572" s="320">
        <v>3461</v>
      </c>
      <c r="B1572" s="320" t="s">
        <v>8309</v>
      </c>
      <c r="C1572" s="320" t="s">
        <v>6738</v>
      </c>
      <c r="D1572" s="324" t="s">
        <v>45326</v>
      </c>
    </row>
    <row r="1573" spans="1:4">
      <c r="A1573" s="320">
        <v>37433</v>
      </c>
      <c r="B1573" s="320" t="s">
        <v>8310</v>
      </c>
      <c r="C1573" s="320" t="s">
        <v>6738</v>
      </c>
      <c r="D1573" s="324" t="s">
        <v>45312</v>
      </c>
    </row>
    <row r="1574" spans="1:4">
      <c r="A1574" s="320">
        <v>37430</v>
      </c>
      <c r="B1574" s="320" t="s">
        <v>8311</v>
      </c>
      <c r="C1574" s="320" t="s">
        <v>6738</v>
      </c>
      <c r="D1574" s="324" t="s">
        <v>43741</v>
      </c>
    </row>
    <row r="1575" spans="1:4">
      <c r="A1575" s="320">
        <v>37434</v>
      </c>
      <c r="B1575" s="320" t="s">
        <v>8312</v>
      </c>
      <c r="C1575" s="320" t="s">
        <v>6738</v>
      </c>
      <c r="D1575" s="324" t="s">
        <v>45327</v>
      </c>
    </row>
    <row r="1576" spans="1:4">
      <c r="A1576" s="320">
        <v>37431</v>
      </c>
      <c r="B1576" s="320" t="s">
        <v>8313</v>
      </c>
      <c r="C1576" s="320" t="s">
        <v>6738</v>
      </c>
      <c r="D1576" s="324" t="s">
        <v>45328</v>
      </c>
    </row>
    <row r="1577" spans="1:4">
      <c r="A1577" s="320">
        <v>37432</v>
      </c>
      <c r="B1577" s="320" t="s">
        <v>8314</v>
      </c>
      <c r="C1577" s="320" t="s">
        <v>6738</v>
      </c>
      <c r="D1577" s="324" t="s">
        <v>45329</v>
      </c>
    </row>
    <row r="1578" spans="1:4">
      <c r="A1578" s="320">
        <v>37413</v>
      </c>
      <c r="B1578" s="320" t="s">
        <v>8315</v>
      </c>
      <c r="C1578" s="320" t="s">
        <v>6738</v>
      </c>
      <c r="D1578" s="324" t="s">
        <v>44114</v>
      </c>
    </row>
    <row r="1579" spans="1:4">
      <c r="A1579" s="320">
        <v>37414</v>
      </c>
      <c r="B1579" s="320" t="s">
        <v>8316</v>
      </c>
      <c r="C1579" s="320" t="s">
        <v>6738</v>
      </c>
      <c r="D1579" s="324" t="s">
        <v>44097</v>
      </c>
    </row>
    <row r="1580" spans="1:4">
      <c r="A1580" s="320">
        <v>37415</v>
      </c>
      <c r="B1580" s="320" t="s">
        <v>8317</v>
      </c>
      <c r="C1580" s="320" t="s">
        <v>6738</v>
      </c>
      <c r="D1580" s="324" t="s">
        <v>45330</v>
      </c>
    </row>
    <row r="1581" spans="1:4">
      <c r="A1581" s="320">
        <v>37416</v>
      </c>
      <c r="B1581" s="320" t="s">
        <v>8318</v>
      </c>
      <c r="C1581" s="320" t="s">
        <v>6738</v>
      </c>
      <c r="D1581" s="324" t="s">
        <v>39935</v>
      </c>
    </row>
    <row r="1582" spans="1:4">
      <c r="A1582" s="320">
        <v>37417</v>
      </c>
      <c r="B1582" s="320" t="s">
        <v>8319</v>
      </c>
      <c r="C1582" s="320" t="s">
        <v>6738</v>
      </c>
      <c r="D1582" s="324" t="s">
        <v>44892</v>
      </c>
    </row>
    <row r="1583" spans="1:4">
      <c r="A1583" s="320">
        <v>43590</v>
      </c>
      <c r="B1583" s="320" t="s">
        <v>8320</v>
      </c>
      <c r="C1583" s="320" t="s">
        <v>6738</v>
      </c>
      <c r="D1583" s="324" t="s">
        <v>42694</v>
      </c>
    </row>
    <row r="1584" spans="1:4">
      <c r="A1584" s="320">
        <v>43589</v>
      </c>
      <c r="B1584" s="320" t="s">
        <v>8321</v>
      </c>
      <c r="C1584" s="320" t="s">
        <v>6738</v>
      </c>
      <c r="D1584" s="324" t="s">
        <v>45331</v>
      </c>
    </row>
    <row r="1585" spans="1:4">
      <c r="A1585" s="320">
        <v>34519</v>
      </c>
      <c r="B1585" s="320" t="s">
        <v>8322</v>
      </c>
      <c r="C1585" s="320" t="s">
        <v>6738</v>
      </c>
      <c r="D1585" s="324" t="s">
        <v>45332</v>
      </c>
    </row>
    <row r="1586" spans="1:4">
      <c r="A1586" s="320">
        <v>1649</v>
      </c>
      <c r="B1586" s="320" t="s">
        <v>8323</v>
      </c>
      <c r="C1586" s="320" t="s">
        <v>6738</v>
      </c>
      <c r="D1586" s="324" t="s">
        <v>45333</v>
      </c>
    </row>
    <row r="1587" spans="1:4">
      <c r="A1587" s="320">
        <v>1653</v>
      </c>
      <c r="B1587" s="320" t="s">
        <v>8324</v>
      </c>
      <c r="C1587" s="320" t="s">
        <v>6738</v>
      </c>
      <c r="D1587" s="324" t="s">
        <v>45334</v>
      </c>
    </row>
    <row r="1588" spans="1:4">
      <c r="A1588" s="320">
        <v>1647</v>
      </c>
      <c r="B1588" s="320" t="s">
        <v>8325</v>
      </c>
      <c r="C1588" s="320" t="s">
        <v>6738</v>
      </c>
      <c r="D1588" s="324" t="s">
        <v>45335</v>
      </c>
    </row>
    <row r="1589" spans="1:4">
      <c r="A1589" s="320">
        <v>1648</v>
      </c>
      <c r="B1589" s="320" t="s">
        <v>8326</v>
      </c>
      <c r="C1589" s="320" t="s">
        <v>6738</v>
      </c>
      <c r="D1589" s="324" t="s">
        <v>40716</v>
      </c>
    </row>
    <row r="1590" spans="1:4">
      <c r="A1590" s="320">
        <v>1651</v>
      </c>
      <c r="B1590" s="320" t="s">
        <v>8327</v>
      </c>
      <c r="C1590" s="320" t="s">
        <v>6738</v>
      </c>
      <c r="D1590" s="324" t="s">
        <v>45336</v>
      </c>
    </row>
    <row r="1591" spans="1:4">
      <c r="A1591" s="320">
        <v>1650</v>
      </c>
      <c r="B1591" s="320" t="s">
        <v>8328</v>
      </c>
      <c r="C1591" s="320" t="s">
        <v>6738</v>
      </c>
      <c r="D1591" s="324" t="s">
        <v>45337</v>
      </c>
    </row>
    <row r="1592" spans="1:4">
      <c r="A1592" s="320">
        <v>1654</v>
      </c>
      <c r="B1592" s="320" t="s">
        <v>8329</v>
      </c>
      <c r="C1592" s="320" t="s">
        <v>6738</v>
      </c>
      <c r="D1592" s="324" t="s">
        <v>45338</v>
      </c>
    </row>
    <row r="1593" spans="1:4">
      <c r="A1593" s="320">
        <v>1652</v>
      </c>
      <c r="B1593" s="320" t="s">
        <v>8330</v>
      </c>
      <c r="C1593" s="320" t="s">
        <v>6738</v>
      </c>
      <c r="D1593" s="324" t="s">
        <v>45339</v>
      </c>
    </row>
    <row r="1594" spans="1:4">
      <c r="A1594" s="320">
        <v>10510</v>
      </c>
      <c r="B1594" s="320" t="s">
        <v>8331</v>
      </c>
      <c r="C1594" s="320" t="s">
        <v>6738</v>
      </c>
      <c r="D1594" s="324" t="s">
        <v>45340</v>
      </c>
    </row>
    <row r="1595" spans="1:4">
      <c r="A1595" s="320">
        <v>1747</v>
      </c>
      <c r="B1595" s="320" t="s">
        <v>8332</v>
      </c>
      <c r="C1595" s="320" t="s">
        <v>6738</v>
      </c>
      <c r="D1595" s="324" t="s">
        <v>45341</v>
      </c>
    </row>
    <row r="1596" spans="1:4">
      <c r="A1596" s="320">
        <v>1744</v>
      </c>
      <c r="B1596" s="320" t="s">
        <v>8333</v>
      </c>
      <c r="C1596" s="320" t="s">
        <v>6738</v>
      </c>
      <c r="D1596" s="324" t="s">
        <v>45342</v>
      </c>
    </row>
    <row r="1597" spans="1:4">
      <c r="A1597" s="320">
        <v>1743</v>
      </c>
      <c r="B1597" s="320" t="s">
        <v>8334</v>
      </c>
      <c r="C1597" s="320" t="s">
        <v>6738</v>
      </c>
      <c r="D1597" s="324" t="s">
        <v>45343</v>
      </c>
    </row>
    <row r="1598" spans="1:4">
      <c r="A1598" s="320">
        <v>39640</v>
      </c>
      <c r="B1598" s="320" t="s">
        <v>8335</v>
      </c>
      <c r="C1598" s="320" t="s">
        <v>6738</v>
      </c>
      <c r="D1598" s="324" t="s">
        <v>41384</v>
      </c>
    </row>
    <row r="1599" spans="1:4">
      <c r="A1599" s="320">
        <v>11013</v>
      </c>
      <c r="B1599" s="320" t="s">
        <v>8336</v>
      </c>
      <c r="C1599" s="320" t="s">
        <v>6738</v>
      </c>
      <c r="D1599" s="324" t="s">
        <v>45344</v>
      </c>
    </row>
    <row r="1600" spans="1:4">
      <c r="A1600" s="320">
        <v>11017</v>
      </c>
      <c r="B1600" s="320" t="s">
        <v>8337</v>
      </c>
      <c r="C1600" s="320" t="s">
        <v>6738</v>
      </c>
      <c r="D1600" s="324" t="s">
        <v>45345</v>
      </c>
    </row>
    <row r="1601" spans="1:4">
      <c r="A1601" s="320">
        <v>20236</v>
      </c>
      <c r="B1601" s="320" t="s">
        <v>8338</v>
      </c>
      <c r="C1601" s="320" t="s">
        <v>6738</v>
      </c>
      <c r="D1601" s="324" t="s">
        <v>43590</v>
      </c>
    </row>
    <row r="1602" spans="1:4">
      <c r="A1602" s="320">
        <v>7215</v>
      </c>
      <c r="B1602" s="320" t="s">
        <v>8339</v>
      </c>
      <c r="C1602" s="320" t="s">
        <v>6738</v>
      </c>
      <c r="D1602" s="324" t="s">
        <v>39479</v>
      </c>
    </row>
    <row r="1603" spans="1:4">
      <c r="A1603" s="320">
        <v>7216</v>
      </c>
      <c r="B1603" s="320" t="s">
        <v>8340</v>
      </c>
      <c r="C1603" s="320" t="s">
        <v>6738</v>
      </c>
      <c r="D1603" s="324" t="s">
        <v>45346</v>
      </c>
    </row>
    <row r="1604" spans="1:4">
      <c r="A1604" s="320">
        <v>20235</v>
      </c>
      <c r="B1604" s="320" t="s">
        <v>8341</v>
      </c>
      <c r="C1604" s="320" t="s">
        <v>6738</v>
      </c>
      <c r="D1604" s="324" t="s">
        <v>39687</v>
      </c>
    </row>
    <row r="1605" spans="1:4">
      <c r="A1605" s="320">
        <v>7181</v>
      </c>
      <c r="B1605" s="320" t="s">
        <v>8342</v>
      </c>
      <c r="C1605" s="320" t="s">
        <v>6738</v>
      </c>
      <c r="D1605" s="324" t="s">
        <v>40667</v>
      </c>
    </row>
    <row r="1606" spans="1:4">
      <c r="A1606" s="320">
        <v>40742</v>
      </c>
      <c r="B1606" s="320" t="s">
        <v>8343</v>
      </c>
      <c r="C1606" s="320" t="s">
        <v>6738</v>
      </c>
      <c r="D1606" s="324" t="s">
        <v>41736</v>
      </c>
    </row>
    <row r="1607" spans="1:4">
      <c r="A1607" s="320">
        <v>7214</v>
      </c>
      <c r="B1607" s="320" t="s">
        <v>8344</v>
      </c>
      <c r="C1607" s="320" t="s">
        <v>6738</v>
      </c>
      <c r="D1607" s="324" t="s">
        <v>45347</v>
      </c>
    </row>
    <row r="1608" spans="1:4">
      <c r="A1608" s="320">
        <v>7219</v>
      </c>
      <c r="B1608" s="320" t="s">
        <v>8345</v>
      </c>
      <c r="C1608" s="320" t="s">
        <v>6738</v>
      </c>
      <c r="D1608" s="324" t="s">
        <v>45348</v>
      </c>
    </row>
    <row r="1609" spans="1:4">
      <c r="A1609" s="320">
        <v>37972</v>
      </c>
      <c r="B1609" s="320" t="s">
        <v>8346</v>
      </c>
      <c r="C1609" s="320" t="s">
        <v>6738</v>
      </c>
      <c r="D1609" s="324" t="s">
        <v>43542</v>
      </c>
    </row>
    <row r="1610" spans="1:4">
      <c r="A1610" s="320">
        <v>37973</v>
      </c>
      <c r="B1610" s="320" t="s">
        <v>8347</v>
      </c>
      <c r="C1610" s="320" t="s">
        <v>6738</v>
      </c>
      <c r="D1610" s="324" t="s">
        <v>42146</v>
      </c>
    </row>
    <row r="1611" spans="1:4">
      <c r="A1611" s="320">
        <v>37971</v>
      </c>
      <c r="B1611" s="320" t="s">
        <v>8348</v>
      </c>
      <c r="C1611" s="320" t="s">
        <v>6738</v>
      </c>
      <c r="D1611" s="324" t="s">
        <v>45349</v>
      </c>
    </row>
    <row r="1612" spans="1:4">
      <c r="A1612" s="320">
        <v>20094</v>
      </c>
      <c r="B1612" s="320" t="s">
        <v>8349</v>
      </c>
      <c r="C1612" s="320" t="s">
        <v>6738</v>
      </c>
      <c r="D1612" s="324" t="s">
        <v>44130</v>
      </c>
    </row>
    <row r="1613" spans="1:4">
      <c r="A1613" s="320">
        <v>20095</v>
      </c>
      <c r="B1613" s="320" t="s">
        <v>8350</v>
      </c>
      <c r="C1613" s="320" t="s">
        <v>6738</v>
      </c>
      <c r="D1613" s="324" t="s">
        <v>39054</v>
      </c>
    </row>
    <row r="1614" spans="1:4">
      <c r="A1614" s="320">
        <v>1954</v>
      </c>
      <c r="B1614" s="320" t="s">
        <v>8351</v>
      </c>
      <c r="C1614" s="320" t="s">
        <v>6738</v>
      </c>
      <c r="D1614" s="324" t="s">
        <v>45350</v>
      </c>
    </row>
    <row r="1615" spans="1:4">
      <c r="A1615" s="320">
        <v>1926</v>
      </c>
      <c r="B1615" s="320" t="s">
        <v>8352</v>
      </c>
      <c r="C1615" s="320" t="s">
        <v>6738</v>
      </c>
      <c r="D1615" s="324" t="s">
        <v>44088</v>
      </c>
    </row>
    <row r="1616" spans="1:4">
      <c r="A1616" s="320">
        <v>1927</v>
      </c>
      <c r="B1616" s="320" t="s">
        <v>8353</v>
      </c>
      <c r="C1616" s="320" t="s">
        <v>6738</v>
      </c>
      <c r="D1616" s="324" t="s">
        <v>43626</v>
      </c>
    </row>
    <row r="1617" spans="1:4">
      <c r="A1617" s="320">
        <v>1923</v>
      </c>
      <c r="B1617" s="320" t="s">
        <v>8354</v>
      </c>
      <c r="C1617" s="320" t="s">
        <v>6738</v>
      </c>
      <c r="D1617" s="324" t="s">
        <v>43159</v>
      </c>
    </row>
    <row r="1618" spans="1:4">
      <c r="A1618" s="320">
        <v>1929</v>
      </c>
      <c r="B1618" s="320" t="s">
        <v>8355</v>
      </c>
      <c r="C1618" s="320" t="s">
        <v>6738</v>
      </c>
      <c r="D1618" s="324" t="s">
        <v>45351</v>
      </c>
    </row>
    <row r="1619" spans="1:4">
      <c r="A1619" s="320">
        <v>1930</v>
      </c>
      <c r="B1619" s="320" t="s">
        <v>8356</v>
      </c>
      <c r="C1619" s="320" t="s">
        <v>6738</v>
      </c>
      <c r="D1619" s="324" t="s">
        <v>40930</v>
      </c>
    </row>
    <row r="1620" spans="1:4">
      <c r="A1620" s="320">
        <v>1924</v>
      </c>
      <c r="B1620" s="320" t="s">
        <v>8357</v>
      </c>
      <c r="C1620" s="320" t="s">
        <v>6738</v>
      </c>
      <c r="D1620" s="324" t="s">
        <v>42132</v>
      </c>
    </row>
    <row r="1621" spans="1:4">
      <c r="A1621" s="320">
        <v>1922</v>
      </c>
      <c r="B1621" s="320" t="s">
        <v>8358</v>
      </c>
      <c r="C1621" s="320" t="s">
        <v>6738</v>
      </c>
      <c r="D1621" s="324" t="s">
        <v>45352</v>
      </c>
    </row>
    <row r="1622" spans="1:4">
      <c r="A1622" s="320">
        <v>1953</v>
      </c>
      <c r="B1622" s="320" t="s">
        <v>8359</v>
      </c>
      <c r="C1622" s="320" t="s">
        <v>6738</v>
      </c>
      <c r="D1622" s="324" t="s">
        <v>45353</v>
      </c>
    </row>
    <row r="1623" spans="1:4">
      <c r="A1623" s="320">
        <v>1962</v>
      </c>
      <c r="B1623" s="320" t="s">
        <v>8360</v>
      </c>
      <c r="C1623" s="320" t="s">
        <v>6738</v>
      </c>
      <c r="D1623" s="324" t="s">
        <v>45354</v>
      </c>
    </row>
    <row r="1624" spans="1:4">
      <c r="A1624" s="320">
        <v>1955</v>
      </c>
      <c r="B1624" s="320" t="s">
        <v>8361</v>
      </c>
      <c r="C1624" s="320" t="s">
        <v>6738</v>
      </c>
      <c r="D1624" s="324" t="s">
        <v>44068</v>
      </c>
    </row>
    <row r="1625" spans="1:4">
      <c r="A1625" s="320">
        <v>1956</v>
      </c>
      <c r="B1625" s="320" t="s">
        <v>8362</v>
      </c>
      <c r="C1625" s="320" t="s">
        <v>6738</v>
      </c>
      <c r="D1625" s="324" t="s">
        <v>44552</v>
      </c>
    </row>
    <row r="1626" spans="1:4">
      <c r="A1626" s="320">
        <v>1957</v>
      </c>
      <c r="B1626" s="320" t="s">
        <v>8363</v>
      </c>
      <c r="C1626" s="320" t="s">
        <v>6738</v>
      </c>
      <c r="D1626" s="324" t="s">
        <v>42605</v>
      </c>
    </row>
    <row r="1627" spans="1:4">
      <c r="A1627" s="320">
        <v>1958</v>
      </c>
      <c r="B1627" s="320" t="s">
        <v>8364</v>
      </c>
      <c r="C1627" s="320" t="s">
        <v>6738</v>
      </c>
      <c r="D1627" s="324" t="s">
        <v>41861</v>
      </c>
    </row>
    <row r="1628" spans="1:4">
      <c r="A1628" s="320">
        <v>1959</v>
      </c>
      <c r="B1628" s="320" t="s">
        <v>8365</v>
      </c>
      <c r="C1628" s="320" t="s">
        <v>6738</v>
      </c>
      <c r="D1628" s="324" t="s">
        <v>41875</v>
      </c>
    </row>
    <row r="1629" spans="1:4">
      <c r="A1629" s="320">
        <v>1925</v>
      </c>
      <c r="B1629" s="320" t="s">
        <v>8366</v>
      </c>
      <c r="C1629" s="320" t="s">
        <v>6738</v>
      </c>
      <c r="D1629" s="324" t="s">
        <v>45355</v>
      </c>
    </row>
    <row r="1630" spans="1:4">
      <c r="A1630" s="320">
        <v>1960</v>
      </c>
      <c r="B1630" s="320" t="s">
        <v>8367</v>
      </c>
      <c r="C1630" s="320" t="s">
        <v>6738</v>
      </c>
      <c r="D1630" s="324" t="s">
        <v>41672</v>
      </c>
    </row>
    <row r="1631" spans="1:4">
      <c r="A1631" s="320">
        <v>1961</v>
      </c>
      <c r="B1631" s="320" t="s">
        <v>8368</v>
      </c>
      <c r="C1631" s="320" t="s">
        <v>6738</v>
      </c>
      <c r="D1631" s="324" t="s">
        <v>45356</v>
      </c>
    </row>
    <row r="1632" spans="1:4">
      <c r="A1632" s="320">
        <v>38426</v>
      </c>
      <c r="B1632" s="320" t="s">
        <v>8369</v>
      </c>
      <c r="C1632" s="320" t="s">
        <v>6738</v>
      </c>
      <c r="D1632" s="324" t="s">
        <v>45357</v>
      </c>
    </row>
    <row r="1633" spans="1:4">
      <c r="A1633" s="320">
        <v>38423</v>
      </c>
      <c r="B1633" s="320" t="s">
        <v>8370</v>
      </c>
      <c r="C1633" s="320" t="s">
        <v>6738</v>
      </c>
      <c r="D1633" s="324" t="s">
        <v>45358</v>
      </c>
    </row>
    <row r="1634" spans="1:4">
      <c r="A1634" s="320">
        <v>38421</v>
      </c>
      <c r="B1634" s="320" t="s">
        <v>8371</v>
      </c>
      <c r="C1634" s="320" t="s">
        <v>6738</v>
      </c>
      <c r="D1634" s="324" t="s">
        <v>42125</v>
      </c>
    </row>
    <row r="1635" spans="1:4">
      <c r="A1635" s="320">
        <v>38422</v>
      </c>
      <c r="B1635" s="320" t="s">
        <v>8372</v>
      </c>
      <c r="C1635" s="320" t="s">
        <v>6738</v>
      </c>
      <c r="D1635" s="324" t="s">
        <v>45359</v>
      </c>
    </row>
    <row r="1636" spans="1:4">
      <c r="A1636" s="320">
        <v>39866</v>
      </c>
      <c r="B1636" s="320" t="s">
        <v>8373</v>
      </c>
      <c r="C1636" s="320" t="s">
        <v>6738</v>
      </c>
      <c r="D1636" s="324" t="s">
        <v>43492</v>
      </c>
    </row>
    <row r="1637" spans="1:4">
      <c r="A1637" s="320">
        <v>39867</v>
      </c>
      <c r="B1637" s="320" t="s">
        <v>8374</v>
      </c>
      <c r="C1637" s="320" t="s">
        <v>6738</v>
      </c>
      <c r="D1637" s="324" t="s">
        <v>39496</v>
      </c>
    </row>
    <row r="1638" spans="1:4">
      <c r="A1638" s="320">
        <v>39868</v>
      </c>
      <c r="B1638" s="320" t="s">
        <v>8375</v>
      </c>
      <c r="C1638" s="320" t="s">
        <v>6738</v>
      </c>
      <c r="D1638" s="324" t="s">
        <v>45360</v>
      </c>
    </row>
    <row r="1639" spans="1:4">
      <c r="A1639" s="320">
        <v>37999</v>
      </c>
      <c r="B1639" s="320" t="s">
        <v>8376</v>
      </c>
      <c r="C1639" s="320" t="s">
        <v>6738</v>
      </c>
      <c r="D1639" s="324" t="s">
        <v>44004</v>
      </c>
    </row>
    <row r="1640" spans="1:4">
      <c r="A1640" s="320">
        <v>38000</v>
      </c>
      <c r="B1640" s="320" t="s">
        <v>8377</v>
      </c>
      <c r="C1640" s="320" t="s">
        <v>6738</v>
      </c>
      <c r="D1640" s="324" t="s">
        <v>39850</v>
      </c>
    </row>
    <row r="1641" spans="1:4">
      <c r="A1641" s="320">
        <v>38129</v>
      </c>
      <c r="B1641" s="320" t="s">
        <v>8378</v>
      </c>
      <c r="C1641" s="320" t="s">
        <v>6738</v>
      </c>
      <c r="D1641" s="324" t="s">
        <v>44436</v>
      </c>
    </row>
    <row r="1642" spans="1:4">
      <c r="A1642" s="320">
        <v>38025</v>
      </c>
      <c r="B1642" s="320" t="s">
        <v>8379</v>
      </c>
      <c r="C1642" s="320" t="s">
        <v>6738</v>
      </c>
      <c r="D1642" s="324" t="s">
        <v>45361</v>
      </c>
    </row>
    <row r="1643" spans="1:4">
      <c r="A1643" s="320">
        <v>38026</v>
      </c>
      <c r="B1643" s="320" t="s">
        <v>8380</v>
      </c>
      <c r="C1643" s="320" t="s">
        <v>6738</v>
      </c>
      <c r="D1643" s="324" t="s">
        <v>41876</v>
      </c>
    </row>
    <row r="1644" spans="1:4">
      <c r="A1644" s="320">
        <v>1858</v>
      </c>
      <c r="B1644" s="320" t="s">
        <v>8381</v>
      </c>
      <c r="C1644" s="320" t="s">
        <v>6738</v>
      </c>
      <c r="D1644" s="324" t="s">
        <v>45362</v>
      </c>
    </row>
    <row r="1645" spans="1:4">
      <c r="A1645" s="320">
        <v>1844</v>
      </c>
      <c r="B1645" s="320" t="s">
        <v>8382</v>
      </c>
      <c r="C1645" s="320" t="s">
        <v>6738</v>
      </c>
      <c r="D1645" s="324" t="s">
        <v>45363</v>
      </c>
    </row>
    <row r="1646" spans="1:4">
      <c r="A1646" s="320">
        <v>1863</v>
      </c>
      <c r="B1646" s="320" t="s">
        <v>8383</v>
      </c>
      <c r="C1646" s="320" t="s">
        <v>6738</v>
      </c>
      <c r="D1646" s="324" t="s">
        <v>42268</v>
      </c>
    </row>
    <row r="1647" spans="1:4">
      <c r="A1647" s="320">
        <v>1865</v>
      </c>
      <c r="B1647" s="320" t="s">
        <v>8384</v>
      </c>
      <c r="C1647" s="320" t="s">
        <v>6738</v>
      </c>
      <c r="D1647" s="324" t="s">
        <v>45364</v>
      </c>
    </row>
    <row r="1648" spans="1:4">
      <c r="A1648" s="320">
        <v>36355</v>
      </c>
      <c r="B1648" s="320" t="s">
        <v>8385</v>
      </c>
      <c r="C1648" s="320" t="s">
        <v>6738</v>
      </c>
      <c r="D1648" s="324" t="s">
        <v>45365</v>
      </c>
    </row>
    <row r="1649" spans="1:4">
      <c r="A1649" s="320">
        <v>36356</v>
      </c>
      <c r="B1649" s="320" t="s">
        <v>8386</v>
      </c>
      <c r="C1649" s="320" t="s">
        <v>6738</v>
      </c>
      <c r="D1649" s="324" t="s">
        <v>40900</v>
      </c>
    </row>
    <row r="1650" spans="1:4">
      <c r="A1650" s="320">
        <v>1932</v>
      </c>
      <c r="B1650" s="320" t="s">
        <v>8387</v>
      </c>
      <c r="C1650" s="320" t="s">
        <v>6738</v>
      </c>
      <c r="D1650" s="324" t="s">
        <v>45225</v>
      </c>
    </row>
    <row r="1651" spans="1:4">
      <c r="A1651" s="320">
        <v>1933</v>
      </c>
      <c r="B1651" s="320" t="s">
        <v>8388</v>
      </c>
      <c r="C1651" s="320" t="s">
        <v>6738</v>
      </c>
      <c r="D1651" s="324" t="s">
        <v>43169</v>
      </c>
    </row>
    <row r="1652" spans="1:4">
      <c r="A1652" s="320">
        <v>1951</v>
      </c>
      <c r="B1652" s="320" t="s">
        <v>8389</v>
      </c>
      <c r="C1652" s="320" t="s">
        <v>6738</v>
      </c>
      <c r="D1652" s="324" t="s">
        <v>42197</v>
      </c>
    </row>
    <row r="1653" spans="1:4">
      <c r="A1653" s="320">
        <v>1966</v>
      </c>
      <c r="B1653" s="320" t="s">
        <v>8390</v>
      </c>
      <c r="C1653" s="320" t="s">
        <v>6738</v>
      </c>
      <c r="D1653" s="324" t="s">
        <v>45366</v>
      </c>
    </row>
    <row r="1654" spans="1:4">
      <c r="A1654" s="320">
        <v>1952</v>
      </c>
      <c r="B1654" s="320" t="s">
        <v>8391</v>
      </c>
      <c r="C1654" s="320" t="s">
        <v>6738</v>
      </c>
      <c r="D1654" s="324" t="s">
        <v>45367</v>
      </c>
    </row>
    <row r="1655" spans="1:4">
      <c r="A1655" s="320">
        <v>20104</v>
      </c>
      <c r="B1655" s="320" t="s">
        <v>8392</v>
      </c>
      <c r="C1655" s="320" t="s">
        <v>6738</v>
      </c>
      <c r="D1655" s="324" t="s">
        <v>45368</v>
      </c>
    </row>
    <row r="1656" spans="1:4">
      <c r="A1656" s="320">
        <v>20105</v>
      </c>
      <c r="B1656" s="320" t="s">
        <v>8393</v>
      </c>
      <c r="C1656" s="320" t="s">
        <v>6738</v>
      </c>
      <c r="D1656" s="324" t="s">
        <v>45369</v>
      </c>
    </row>
    <row r="1657" spans="1:4">
      <c r="A1657" s="320">
        <v>1965</v>
      </c>
      <c r="B1657" s="320" t="s">
        <v>8394</v>
      </c>
      <c r="C1657" s="320" t="s">
        <v>6738</v>
      </c>
      <c r="D1657" s="324" t="s">
        <v>45370</v>
      </c>
    </row>
    <row r="1658" spans="1:4">
      <c r="A1658" s="320">
        <v>10765</v>
      </c>
      <c r="B1658" s="320" t="s">
        <v>8395</v>
      </c>
      <c r="C1658" s="320" t="s">
        <v>6738</v>
      </c>
      <c r="D1658" s="324" t="s">
        <v>41244</v>
      </c>
    </row>
    <row r="1659" spans="1:4">
      <c r="A1659" s="320">
        <v>10767</v>
      </c>
      <c r="B1659" s="320" t="s">
        <v>8396</v>
      </c>
      <c r="C1659" s="320" t="s">
        <v>6738</v>
      </c>
      <c r="D1659" s="324" t="s">
        <v>43758</v>
      </c>
    </row>
    <row r="1660" spans="1:4">
      <c r="A1660" s="320">
        <v>1970</v>
      </c>
      <c r="B1660" s="320" t="s">
        <v>8397</v>
      </c>
      <c r="C1660" s="320" t="s">
        <v>6738</v>
      </c>
      <c r="D1660" s="324" t="s">
        <v>45371</v>
      </c>
    </row>
    <row r="1661" spans="1:4">
      <c r="A1661" s="320">
        <v>1967</v>
      </c>
      <c r="B1661" s="320" t="s">
        <v>8398</v>
      </c>
      <c r="C1661" s="320" t="s">
        <v>6738</v>
      </c>
      <c r="D1661" s="324" t="s">
        <v>43181</v>
      </c>
    </row>
    <row r="1662" spans="1:4">
      <c r="A1662" s="320">
        <v>1968</v>
      </c>
      <c r="B1662" s="320" t="s">
        <v>8399</v>
      </c>
      <c r="C1662" s="320" t="s">
        <v>6738</v>
      </c>
      <c r="D1662" s="324" t="s">
        <v>45227</v>
      </c>
    </row>
    <row r="1663" spans="1:4">
      <c r="A1663" s="320">
        <v>1969</v>
      </c>
      <c r="B1663" s="320" t="s">
        <v>8400</v>
      </c>
      <c r="C1663" s="320" t="s">
        <v>6738</v>
      </c>
      <c r="D1663" s="324" t="s">
        <v>44016</v>
      </c>
    </row>
    <row r="1664" spans="1:4">
      <c r="A1664" s="320">
        <v>1839</v>
      </c>
      <c r="B1664" s="320" t="s">
        <v>8401</v>
      </c>
      <c r="C1664" s="320" t="s">
        <v>6738</v>
      </c>
      <c r="D1664" s="324" t="s">
        <v>45372</v>
      </c>
    </row>
    <row r="1665" spans="1:4">
      <c r="A1665" s="320">
        <v>1835</v>
      </c>
      <c r="B1665" s="320" t="s">
        <v>8402</v>
      </c>
      <c r="C1665" s="320" t="s">
        <v>6738</v>
      </c>
      <c r="D1665" s="324" t="s">
        <v>45373</v>
      </c>
    </row>
    <row r="1666" spans="1:4">
      <c r="A1666" s="320">
        <v>1823</v>
      </c>
      <c r="B1666" s="320" t="s">
        <v>8403</v>
      </c>
      <c r="C1666" s="320" t="s">
        <v>6738</v>
      </c>
      <c r="D1666" s="324" t="s">
        <v>45374</v>
      </c>
    </row>
    <row r="1667" spans="1:4">
      <c r="A1667" s="320">
        <v>1827</v>
      </c>
      <c r="B1667" s="320" t="s">
        <v>8404</v>
      </c>
      <c r="C1667" s="320" t="s">
        <v>6738</v>
      </c>
      <c r="D1667" s="324" t="s">
        <v>45375</v>
      </c>
    </row>
    <row r="1668" spans="1:4">
      <c r="A1668" s="320">
        <v>1831</v>
      </c>
      <c r="B1668" s="320" t="s">
        <v>8405</v>
      </c>
      <c r="C1668" s="320" t="s">
        <v>6738</v>
      </c>
      <c r="D1668" s="324" t="s">
        <v>45376</v>
      </c>
    </row>
    <row r="1669" spans="1:4">
      <c r="A1669" s="320">
        <v>1825</v>
      </c>
      <c r="B1669" s="320" t="s">
        <v>8406</v>
      </c>
      <c r="C1669" s="320" t="s">
        <v>6738</v>
      </c>
      <c r="D1669" s="324" t="s">
        <v>43418</v>
      </c>
    </row>
    <row r="1670" spans="1:4">
      <c r="A1670" s="320">
        <v>1828</v>
      </c>
      <c r="B1670" s="320" t="s">
        <v>8407</v>
      </c>
      <c r="C1670" s="320" t="s">
        <v>6738</v>
      </c>
      <c r="D1670" s="324" t="s">
        <v>45377</v>
      </c>
    </row>
    <row r="1671" spans="1:4">
      <c r="A1671" s="320">
        <v>1845</v>
      </c>
      <c r="B1671" s="320" t="s">
        <v>8408</v>
      </c>
      <c r="C1671" s="320" t="s">
        <v>6738</v>
      </c>
      <c r="D1671" s="324" t="s">
        <v>41147</v>
      </c>
    </row>
    <row r="1672" spans="1:4">
      <c r="A1672" s="320">
        <v>1824</v>
      </c>
      <c r="B1672" s="320" t="s">
        <v>8409</v>
      </c>
      <c r="C1672" s="320" t="s">
        <v>6738</v>
      </c>
      <c r="D1672" s="324" t="s">
        <v>45378</v>
      </c>
    </row>
    <row r="1673" spans="1:4">
      <c r="A1673" s="320">
        <v>1941</v>
      </c>
      <c r="B1673" s="320" t="s">
        <v>8410</v>
      </c>
      <c r="C1673" s="320" t="s">
        <v>6738</v>
      </c>
      <c r="D1673" s="324" t="s">
        <v>45379</v>
      </c>
    </row>
    <row r="1674" spans="1:4">
      <c r="A1674" s="320">
        <v>1940</v>
      </c>
      <c r="B1674" s="320" t="s">
        <v>8411</v>
      </c>
      <c r="C1674" s="320" t="s">
        <v>6738</v>
      </c>
      <c r="D1674" s="324" t="s">
        <v>44942</v>
      </c>
    </row>
    <row r="1675" spans="1:4">
      <c r="A1675" s="320">
        <v>1937</v>
      </c>
      <c r="B1675" s="320" t="s">
        <v>8412</v>
      </c>
      <c r="C1675" s="320" t="s">
        <v>6738</v>
      </c>
      <c r="D1675" s="324" t="s">
        <v>43181</v>
      </c>
    </row>
    <row r="1676" spans="1:4">
      <c r="A1676" s="320">
        <v>1939</v>
      </c>
      <c r="B1676" s="320" t="s">
        <v>8413</v>
      </c>
      <c r="C1676" s="320" t="s">
        <v>6738</v>
      </c>
      <c r="D1676" s="324" t="s">
        <v>44534</v>
      </c>
    </row>
    <row r="1677" spans="1:4">
      <c r="A1677" s="320">
        <v>1942</v>
      </c>
      <c r="B1677" s="320" t="s">
        <v>8414</v>
      </c>
      <c r="C1677" s="320" t="s">
        <v>6738</v>
      </c>
      <c r="D1677" s="324" t="s">
        <v>45380</v>
      </c>
    </row>
    <row r="1678" spans="1:4">
      <c r="A1678" s="320">
        <v>1938</v>
      </c>
      <c r="B1678" s="320" t="s">
        <v>8415</v>
      </c>
      <c r="C1678" s="320" t="s">
        <v>6738</v>
      </c>
      <c r="D1678" s="324" t="s">
        <v>42005</v>
      </c>
    </row>
    <row r="1679" spans="1:4">
      <c r="A1679" s="320">
        <v>42692</v>
      </c>
      <c r="B1679" s="320" t="s">
        <v>8416</v>
      </c>
      <c r="C1679" s="320" t="s">
        <v>6738</v>
      </c>
      <c r="D1679" s="324" t="s">
        <v>45381</v>
      </c>
    </row>
    <row r="1680" spans="1:4">
      <c r="A1680" s="320">
        <v>42693</v>
      </c>
      <c r="B1680" s="320" t="s">
        <v>8417</v>
      </c>
      <c r="C1680" s="320" t="s">
        <v>6738</v>
      </c>
      <c r="D1680" s="324" t="s">
        <v>45382</v>
      </c>
    </row>
    <row r="1681" spans="1:4">
      <c r="A1681" s="320">
        <v>42695</v>
      </c>
      <c r="B1681" s="320" t="s">
        <v>8418</v>
      </c>
      <c r="C1681" s="320" t="s">
        <v>6738</v>
      </c>
      <c r="D1681" s="324" t="s">
        <v>45383</v>
      </c>
    </row>
    <row r="1682" spans="1:4">
      <c r="A1682" s="320">
        <v>42694</v>
      </c>
      <c r="B1682" s="320" t="s">
        <v>8419</v>
      </c>
      <c r="C1682" s="320" t="s">
        <v>6738</v>
      </c>
      <c r="D1682" s="324" t="s">
        <v>45384</v>
      </c>
    </row>
    <row r="1683" spans="1:4">
      <c r="A1683" s="320">
        <v>20097</v>
      </c>
      <c r="B1683" s="320" t="s">
        <v>8420</v>
      </c>
      <c r="C1683" s="320" t="s">
        <v>6738</v>
      </c>
      <c r="D1683" s="324" t="s">
        <v>43702</v>
      </c>
    </row>
    <row r="1684" spans="1:4">
      <c r="A1684" s="320">
        <v>20098</v>
      </c>
      <c r="B1684" s="320" t="s">
        <v>8421</v>
      </c>
      <c r="C1684" s="320" t="s">
        <v>6738</v>
      </c>
      <c r="D1684" s="324" t="s">
        <v>43314</v>
      </c>
    </row>
    <row r="1685" spans="1:4">
      <c r="A1685" s="320">
        <v>20096</v>
      </c>
      <c r="B1685" s="320" t="s">
        <v>8422</v>
      </c>
      <c r="C1685" s="320" t="s">
        <v>6738</v>
      </c>
      <c r="D1685" s="324" t="s">
        <v>41420</v>
      </c>
    </row>
    <row r="1686" spans="1:4">
      <c r="A1686" s="320">
        <v>1964</v>
      </c>
      <c r="B1686" s="320" t="s">
        <v>8423</v>
      </c>
      <c r="C1686" s="320" t="s">
        <v>6738</v>
      </c>
      <c r="D1686" s="324" t="s">
        <v>45385</v>
      </c>
    </row>
    <row r="1687" spans="1:4">
      <c r="A1687" s="320">
        <v>1880</v>
      </c>
      <c r="B1687" s="320" t="s">
        <v>8424</v>
      </c>
      <c r="C1687" s="320" t="s">
        <v>6738</v>
      </c>
      <c r="D1687" s="324" t="s">
        <v>45386</v>
      </c>
    </row>
    <row r="1688" spans="1:4">
      <c r="A1688" s="320">
        <v>39274</v>
      </c>
      <c r="B1688" s="320" t="s">
        <v>8425</v>
      </c>
      <c r="C1688" s="320" t="s">
        <v>6738</v>
      </c>
      <c r="D1688" s="324" t="s">
        <v>43520</v>
      </c>
    </row>
    <row r="1689" spans="1:4">
      <c r="A1689" s="320">
        <v>2628</v>
      </c>
      <c r="B1689" s="320" t="s">
        <v>8426</v>
      </c>
      <c r="C1689" s="320" t="s">
        <v>6738</v>
      </c>
      <c r="D1689" s="324" t="s">
        <v>45387</v>
      </c>
    </row>
    <row r="1690" spans="1:4">
      <c r="A1690" s="320">
        <v>2622</v>
      </c>
      <c r="B1690" s="320" t="s">
        <v>8427</v>
      </c>
      <c r="C1690" s="320" t="s">
        <v>6738</v>
      </c>
      <c r="D1690" s="324" t="s">
        <v>39890</v>
      </c>
    </row>
    <row r="1691" spans="1:4">
      <c r="A1691" s="320">
        <v>2623</v>
      </c>
      <c r="B1691" s="320" t="s">
        <v>8428</v>
      </c>
      <c r="C1691" s="320" t="s">
        <v>6738</v>
      </c>
      <c r="D1691" s="324" t="s">
        <v>43033</v>
      </c>
    </row>
    <row r="1692" spans="1:4">
      <c r="A1692" s="320">
        <v>2624</v>
      </c>
      <c r="B1692" s="320" t="s">
        <v>8429</v>
      </c>
      <c r="C1692" s="320" t="s">
        <v>6738</v>
      </c>
      <c r="D1692" s="324" t="s">
        <v>42166</v>
      </c>
    </row>
    <row r="1693" spans="1:4">
      <c r="A1693" s="320">
        <v>2625</v>
      </c>
      <c r="B1693" s="320" t="s">
        <v>8430</v>
      </c>
      <c r="C1693" s="320" t="s">
        <v>6738</v>
      </c>
      <c r="D1693" s="324" t="s">
        <v>45388</v>
      </c>
    </row>
    <row r="1694" spans="1:4">
      <c r="A1694" s="320">
        <v>2626</v>
      </c>
      <c r="B1694" s="320" t="s">
        <v>8431</v>
      </c>
      <c r="C1694" s="320" t="s">
        <v>6738</v>
      </c>
      <c r="D1694" s="324" t="s">
        <v>45389</v>
      </c>
    </row>
    <row r="1695" spans="1:4">
      <c r="A1695" s="320">
        <v>2630</v>
      </c>
      <c r="B1695" s="320" t="s">
        <v>8432</v>
      </c>
      <c r="C1695" s="320" t="s">
        <v>6738</v>
      </c>
      <c r="D1695" s="324" t="s">
        <v>45390</v>
      </c>
    </row>
    <row r="1696" spans="1:4">
      <c r="A1696" s="320">
        <v>2627</v>
      </c>
      <c r="B1696" s="320" t="s">
        <v>8433</v>
      </c>
      <c r="C1696" s="320" t="s">
        <v>6738</v>
      </c>
      <c r="D1696" s="324" t="s">
        <v>43755</v>
      </c>
    </row>
    <row r="1697" spans="1:4">
      <c r="A1697" s="320">
        <v>2629</v>
      </c>
      <c r="B1697" s="320" t="s">
        <v>8434</v>
      </c>
      <c r="C1697" s="320" t="s">
        <v>6738</v>
      </c>
      <c r="D1697" s="324" t="s">
        <v>45391</v>
      </c>
    </row>
    <row r="1698" spans="1:4">
      <c r="A1698" s="320">
        <v>12033</v>
      </c>
      <c r="B1698" s="320" t="s">
        <v>8435</v>
      </c>
      <c r="C1698" s="320" t="s">
        <v>6738</v>
      </c>
      <c r="D1698" s="324" t="s">
        <v>44534</v>
      </c>
    </row>
    <row r="1699" spans="1:4">
      <c r="A1699" s="320">
        <v>40408</v>
      </c>
      <c r="B1699" s="320" t="s">
        <v>8436</v>
      </c>
      <c r="C1699" s="320" t="s">
        <v>6738</v>
      </c>
      <c r="D1699" s="324" t="s">
        <v>41173</v>
      </c>
    </row>
    <row r="1700" spans="1:4">
      <c r="A1700" s="320">
        <v>40409</v>
      </c>
      <c r="B1700" s="320" t="s">
        <v>8437</v>
      </c>
      <c r="C1700" s="320" t="s">
        <v>6738</v>
      </c>
      <c r="D1700" s="324" t="s">
        <v>41729</v>
      </c>
    </row>
    <row r="1701" spans="1:4">
      <c r="A1701" s="320">
        <v>39276</v>
      </c>
      <c r="B1701" s="320" t="s">
        <v>8438</v>
      </c>
      <c r="C1701" s="320" t="s">
        <v>6738</v>
      </c>
      <c r="D1701" s="324" t="s">
        <v>43164</v>
      </c>
    </row>
    <row r="1702" spans="1:4">
      <c r="A1702" s="320">
        <v>39277</v>
      </c>
      <c r="B1702" s="320" t="s">
        <v>8439</v>
      </c>
      <c r="C1702" s="320" t="s">
        <v>6738</v>
      </c>
      <c r="D1702" s="324" t="s">
        <v>45392</v>
      </c>
    </row>
    <row r="1703" spans="1:4">
      <c r="A1703" s="320">
        <v>12034</v>
      </c>
      <c r="B1703" s="320" t="s">
        <v>8440</v>
      </c>
      <c r="C1703" s="320" t="s">
        <v>6738</v>
      </c>
      <c r="D1703" s="324" t="s">
        <v>39271</v>
      </c>
    </row>
    <row r="1704" spans="1:4">
      <c r="A1704" s="320">
        <v>39879</v>
      </c>
      <c r="B1704" s="320" t="s">
        <v>8441</v>
      </c>
      <c r="C1704" s="320" t="s">
        <v>6738</v>
      </c>
      <c r="D1704" s="324" t="s">
        <v>39422</v>
      </c>
    </row>
    <row r="1705" spans="1:4">
      <c r="A1705" s="320">
        <v>39880</v>
      </c>
      <c r="B1705" s="320" t="s">
        <v>8442</v>
      </c>
      <c r="C1705" s="320" t="s">
        <v>6738</v>
      </c>
      <c r="D1705" s="324" t="s">
        <v>42811</v>
      </c>
    </row>
    <row r="1706" spans="1:4">
      <c r="A1706" s="320">
        <v>39881</v>
      </c>
      <c r="B1706" s="320" t="s">
        <v>8443</v>
      </c>
      <c r="C1706" s="320" t="s">
        <v>6738</v>
      </c>
      <c r="D1706" s="324" t="s">
        <v>45393</v>
      </c>
    </row>
    <row r="1707" spans="1:4">
      <c r="A1707" s="320">
        <v>39882</v>
      </c>
      <c r="B1707" s="320" t="s">
        <v>8444</v>
      </c>
      <c r="C1707" s="320" t="s">
        <v>6738</v>
      </c>
      <c r="D1707" s="324" t="s">
        <v>41397</v>
      </c>
    </row>
    <row r="1708" spans="1:4">
      <c r="A1708" s="320">
        <v>39883</v>
      </c>
      <c r="B1708" s="320" t="s">
        <v>8445</v>
      </c>
      <c r="C1708" s="320" t="s">
        <v>6738</v>
      </c>
      <c r="D1708" s="324" t="s">
        <v>43346</v>
      </c>
    </row>
    <row r="1709" spans="1:4">
      <c r="A1709" s="320">
        <v>39884</v>
      </c>
      <c r="B1709" s="320" t="s">
        <v>8446</v>
      </c>
      <c r="C1709" s="320" t="s">
        <v>6738</v>
      </c>
      <c r="D1709" s="324" t="s">
        <v>45394</v>
      </c>
    </row>
    <row r="1710" spans="1:4">
      <c r="A1710" s="320">
        <v>39885</v>
      </c>
      <c r="B1710" s="320" t="s">
        <v>8447</v>
      </c>
      <c r="C1710" s="320" t="s">
        <v>6738</v>
      </c>
      <c r="D1710" s="324" t="s">
        <v>45395</v>
      </c>
    </row>
    <row r="1711" spans="1:4">
      <c r="A1711" s="320">
        <v>1777</v>
      </c>
      <c r="B1711" s="320" t="s">
        <v>8448</v>
      </c>
      <c r="C1711" s="320" t="s">
        <v>6738</v>
      </c>
      <c r="D1711" s="324" t="s">
        <v>45396</v>
      </c>
    </row>
    <row r="1712" spans="1:4">
      <c r="A1712" s="320">
        <v>1819</v>
      </c>
      <c r="B1712" s="320" t="s">
        <v>8449</v>
      </c>
      <c r="C1712" s="320" t="s">
        <v>6738</v>
      </c>
      <c r="D1712" s="324" t="s">
        <v>45397</v>
      </c>
    </row>
    <row r="1713" spans="1:4">
      <c r="A1713" s="320">
        <v>1775</v>
      </c>
      <c r="B1713" s="320" t="s">
        <v>8450</v>
      </c>
      <c r="C1713" s="320" t="s">
        <v>6738</v>
      </c>
      <c r="D1713" s="324" t="s">
        <v>40903</v>
      </c>
    </row>
    <row r="1714" spans="1:4">
      <c r="A1714" s="320">
        <v>1776</v>
      </c>
      <c r="B1714" s="320" t="s">
        <v>8451</v>
      </c>
      <c r="C1714" s="320" t="s">
        <v>6738</v>
      </c>
      <c r="D1714" s="324" t="s">
        <v>42545</v>
      </c>
    </row>
    <row r="1715" spans="1:4">
      <c r="A1715" s="320">
        <v>1778</v>
      </c>
      <c r="B1715" s="320" t="s">
        <v>8452</v>
      </c>
      <c r="C1715" s="320" t="s">
        <v>6738</v>
      </c>
      <c r="D1715" s="324" t="s">
        <v>45398</v>
      </c>
    </row>
    <row r="1716" spans="1:4">
      <c r="A1716" s="320">
        <v>1818</v>
      </c>
      <c r="B1716" s="320" t="s">
        <v>8453</v>
      </c>
      <c r="C1716" s="320" t="s">
        <v>6738</v>
      </c>
      <c r="D1716" s="324" t="s">
        <v>45399</v>
      </c>
    </row>
    <row r="1717" spans="1:4">
      <c r="A1717" s="320">
        <v>1820</v>
      </c>
      <c r="B1717" s="320" t="s">
        <v>8454</v>
      </c>
      <c r="C1717" s="320" t="s">
        <v>6738</v>
      </c>
      <c r="D1717" s="324" t="s">
        <v>43382</v>
      </c>
    </row>
    <row r="1718" spans="1:4">
      <c r="A1718" s="320">
        <v>1779</v>
      </c>
      <c r="B1718" s="320" t="s">
        <v>8455</v>
      </c>
      <c r="C1718" s="320" t="s">
        <v>6738</v>
      </c>
      <c r="D1718" s="324" t="s">
        <v>45400</v>
      </c>
    </row>
    <row r="1719" spans="1:4">
      <c r="A1719" s="320">
        <v>1780</v>
      </c>
      <c r="B1719" s="320" t="s">
        <v>8456</v>
      </c>
      <c r="C1719" s="320" t="s">
        <v>6738</v>
      </c>
      <c r="D1719" s="324" t="s">
        <v>45401</v>
      </c>
    </row>
    <row r="1720" spans="1:4">
      <c r="A1720" s="320">
        <v>1783</v>
      </c>
      <c r="B1720" s="320" t="s">
        <v>8457</v>
      </c>
      <c r="C1720" s="320" t="s">
        <v>6738</v>
      </c>
      <c r="D1720" s="324" t="s">
        <v>45402</v>
      </c>
    </row>
    <row r="1721" spans="1:4">
      <c r="A1721" s="320">
        <v>1782</v>
      </c>
      <c r="B1721" s="320" t="s">
        <v>8458</v>
      </c>
      <c r="C1721" s="320" t="s">
        <v>6738</v>
      </c>
      <c r="D1721" s="324" t="s">
        <v>41485</v>
      </c>
    </row>
    <row r="1722" spans="1:4">
      <c r="A1722" s="320">
        <v>1817</v>
      </c>
      <c r="B1722" s="320" t="s">
        <v>8459</v>
      </c>
      <c r="C1722" s="320" t="s">
        <v>6738</v>
      </c>
      <c r="D1722" s="324" t="s">
        <v>40031</v>
      </c>
    </row>
    <row r="1723" spans="1:4">
      <c r="A1723" s="320">
        <v>1781</v>
      </c>
      <c r="B1723" s="320" t="s">
        <v>8460</v>
      </c>
      <c r="C1723" s="320" t="s">
        <v>6738</v>
      </c>
      <c r="D1723" s="324" t="s">
        <v>43841</v>
      </c>
    </row>
    <row r="1724" spans="1:4">
      <c r="A1724" s="320">
        <v>1784</v>
      </c>
      <c r="B1724" s="320" t="s">
        <v>8461</v>
      </c>
      <c r="C1724" s="320" t="s">
        <v>6738</v>
      </c>
      <c r="D1724" s="324" t="s">
        <v>45403</v>
      </c>
    </row>
    <row r="1725" spans="1:4">
      <c r="A1725" s="320">
        <v>1810</v>
      </c>
      <c r="B1725" s="320" t="s">
        <v>8462</v>
      </c>
      <c r="C1725" s="320" t="s">
        <v>6738</v>
      </c>
      <c r="D1725" s="324" t="s">
        <v>45404</v>
      </c>
    </row>
    <row r="1726" spans="1:4">
      <c r="A1726" s="320">
        <v>1811</v>
      </c>
      <c r="B1726" s="320" t="s">
        <v>8463</v>
      </c>
      <c r="C1726" s="320" t="s">
        <v>6738</v>
      </c>
      <c r="D1726" s="324" t="s">
        <v>40417</v>
      </c>
    </row>
    <row r="1727" spans="1:4">
      <c r="A1727" s="320">
        <v>1812</v>
      </c>
      <c r="B1727" s="320" t="s">
        <v>8464</v>
      </c>
      <c r="C1727" s="320" t="s">
        <v>6738</v>
      </c>
      <c r="D1727" s="324" t="s">
        <v>45405</v>
      </c>
    </row>
    <row r="1728" spans="1:4">
      <c r="A1728" s="320">
        <v>40386</v>
      </c>
      <c r="B1728" s="320" t="s">
        <v>8465</v>
      </c>
      <c r="C1728" s="320" t="s">
        <v>6738</v>
      </c>
      <c r="D1728" s="324" t="s">
        <v>43235</v>
      </c>
    </row>
    <row r="1729" spans="1:4">
      <c r="A1729" s="320">
        <v>40384</v>
      </c>
      <c r="B1729" s="320" t="s">
        <v>8466</v>
      </c>
      <c r="C1729" s="320" t="s">
        <v>6738</v>
      </c>
      <c r="D1729" s="324" t="s">
        <v>41435</v>
      </c>
    </row>
    <row r="1730" spans="1:4">
      <c r="A1730" s="320">
        <v>40379</v>
      </c>
      <c r="B1730" s="320" t="s">
        <v>8467</v>
      </c>
      <c r="C1730" s="320" t="s">
        <v>6738</v>
      </c>
      <c r="D1730" s="324" t="s">
        <v>45406</v>
      </c>
    </row>
    <row r="1731" spans="1:4">
      <c r="A1731" s="320">
        <v>40423</v>
      </c>
      <c r="B1731" s="320" t="s">
        <v>8468</v>
      </c>
      <c r="C1731" s="320" t="s">
        <v>6738</v>
      </c>
      <c r="D1731" s="324" t="s">
        <v>45407</v>
      </c>
    </row>
    <row r="1732" spans="1:4">
      <c r="A1732" s="320">
        <v>40389</v>
      </c>
      <c r="B1732" s="320" t="s">
        <v>8469</v>
      </c>
      <c r="C1732" s="320" t="s">
        <v>6738</v>
      </c>
      <c r="D1732" s="324" t="s">
        <v>45408</v>
      </c>
    </row>
    <row r="1733" spans="1:4">
      <c r="A1733" s="320">
        <v>40388</v>
      </c>
      <c r="B1733" s="320" t="s">
        <v>8470</v>
      </c>
      <c r="C1733" s="320" t="s">
        <v>6738</v>
      </c>
      <c r="D1733" s="324" t="s">
        <v>45409</v>
      </c>
    </row>
    <row r="1734" spans="1:4">
      <c r="A1734" s="320">
        <v>40381</v>
      </c>
      <c r="B1734" s="320" t="s">
        <v>8471</v>
      </c>
      <c r="C1734" s="320" t="s">
        <v>6738</v>
      </c>
      <c r="D1734" s="324" t="s">
        <v>41839</v>
      </c>
    </row>
    <row r="1735" spans="1:4">
      <c r="A1735" s="320">
        <v>40391</v>
      </c>
      <c r="B1735" s="320" t="s">
        <v>8472</v>
      </c>
      <c r="C1735" s="320" t="s">
        <v>6738</v>
      </c>
      <c r="D1735" s="324" t="s">
        <v>40998</v>
      </c>
    </row>
    <row r="1736" spans="1:4">
      <c r="A1736" s="320">
        <v>40414</v>
      </c>
      <c r="B1736" s="320" t="s">
        <v>8473</v>
      </c>
      <c r="C1736" s="320" t="s">
        <v>6738</v>
      </c>
      <c r="D1736" s="324" t="s">
        <v>41715</v>
      </c>
    </row>
    <row r="1737" spans="1:4">
      <c r="A1737" s="320">
        <v>40416</v>
      </c>
      <c r="B1737" s="320" t="s">
        <v>8474</v>
      </c>
      <c r="C1737" s="320" t="s">
        <v>6738</v>
      </c>
      <c r="D1737" s="324" t="s">
        <v>45410</v>
      </c>
    </row>
    <row r="1738" spans="1:4">
      <c r="A1738" s="320">
        <v>40418</v>
      </c>
      <c r="B1738" s="320" t="s">
        <v>8475</v>
      </c>
      <c r="C1738" s="320" t="s">
        <v>6738</v>
      </c>
      <c r="D1738" s="324" t="s">
        <v>45411</v>
      </c>
    </row>
    <row r="1739" spans="1:4">
      <c r="A1739" s="320">
        <v>2609</v>
      </c>
      <c r="B1739" s="320" t="s">
        <v>8476</v>
      </c>
      <c r="C1739" s="320" t="s">
        <v>6738</v>
      </c>
      <c r="D1739" s="324" t="s">
        <v>45412</v>
      </c>
    </row>
    <row r="1740" spans="1:4">
      <c r="A1740" s="320">
        <v>2634</v>
      </c>
      <c r="B1740" s="320" t="s">
        <v>8477</v>
      </c>
      <c r="C1740" s="320" t="s">
        <v>6738</v>
      </c>
      <c r="D1740" s="324" t="s">
        <v>39209</v>
      </c>
    </row>
    <row r="1741" spans="1:4">
      <c r="A1741" s="320">
        <v>2611</v>
      </c>
      <c r="B1741" s="320" t="s">
        <v>8478</v>
      </c>
      <c r="C1741" s="320" t="s">
        <v>6738</v>
      </c>
      <c r="D1741" s="324" t="s">
        <v>45413</v>
      </c>
    </row>
    <row r="1742" spans="1:4">
      <c r="A1742" s="320">
        <v>34359</v>
      </c>
      <c r="B1742" s="320" t="s">
        <v>8479</v>
      </c>
      <c r="C1742" s="320" t="s">
        <v>6738</v>
      </c>
      <c r="D1742" s="324" t="s">
        <v>40400</v>
      </c>
    </row>
    <row r="1743" spans="1:4">
      <c r="A1743" s="320">
        <v>1789</v>
      </c>
      <c r="B1743" s="320" t="s">
        <v>8480</v>
      </c>
      <c r="C1743" s="320" t="s">
        <v>6738</v>
      </c>
      <c r="D1743" s="324" t="s">
        <v>45414</v>
      </c>
    </row>
    <row r="1744" spans="1:4">
      <c r="A1744" s="320">
        <v>1788</v>
      </c>
      <c r="B1744" s="320" t="s">
        <v>8481</v>
      </c>
      <c r="C1744" s="320" t="s">
        <v>6738</v>
      </c>
      <c r="D1744" s="324" t="s">
        <v>45415</v>
      </c>
    </row>
    <row r="1745" spans="1:4">
      <c r="A1745" s="320">
        <v>1786</v>
      </c>
      <c r="B1745" s="320" t="s">
        <v>8482</v>
      </c>
      <c r="C1745" s="320" t="s">
        <v>6738</v>
      </c>
      <c r="D1745" s="324" t="s">
        <v>40897</v>
      </c>
    </row>
    <row r="1746" spans="1:4">
      <c r="A1746" s="320">
        <v>1787</v>
      </c>
      <c r="B1746" s="320" t="s">
        <v>8483</v>
      </c>
      <c r="C1746" s="320" t="s">
        <v>6738</v>
      </c>
      <c r="D1746" s="324" t="s">
        <v>45416</v>
      </c>
    </row>
    <row r="1747" spans="1:4">
      <c r="A1747" s="320">
        <v>1791</v>
      </c>
      <c r="B1747" s="320" t="s">
        <v>8484</v>
      </c>
      <c r="C1747" s="320" t="s">
        <v>6738</v>
      </c>
      <c r="D1747" s="324" t="s">
        <v>45417</v>
      </c>
    </row>
    <row r="1748" spans="1:4">
      <c r="A1748" s="320">
        <v>1790</v>
      </c>
      <c r="B1748" s="320" t="s">
        <v>8485</v>
      </c>
      <c r="C1748" s="320" t="s">
        <v>6738</v>
      </c>
      <c r="D1748" s="324" t="s">
        <v>45418</v>
      </c>
    </row>
    <row r="1749" spans="1:4">
      <c r="A1749" s="320">
        <v>1813</v>
      </c>
      <c r="B1749" s="320" t="s">
        <v>8486</v>
      </c>
      <c r="C1749" s="320" t="s">
        <v>6738</v>
      </c>
      <c r="D1749" s="324" t="s">
        <v>43547</v>
      </c>
    </row>
    <row r="1750" spans="1:4">
      <c r="A1750" s="320">
        <v>1792</v>
      </c>
      <c r="B1750" s="320" t="s">
        <v>8487</v>
      </c>
      <c r="C1750" s="320" t="s">
        <v>6738</v>
      </c>
      <c r="D1750" s="324" t="s">
        <v>45419</v>
      </c>
    </row>
    <row r="1751" spans="1:4">
      <c r="A1751" s="320">
        <v>1793</v>
      </c>
      <c r="B1751" s="320" t="s">
        <v>8488</v>
      </c>
      <c r="C1751" s="320" t="s">
        <v>6738</v>
      </c>
      <c r="D1751" s="324" t="s">
        <v>45420</v>
      </c>
    </row>
    <row r="1752" spans="1:4">
      <c r="A1752" s="320">
        <v>1809</v>
      </c>
      <c r="B1752" s="320" t="s">
        <v>8489</v>
      </c>
      <c r="C1752" s="320" t="s">
        <v>6738</v>
      </c>
      <c r="D1752" s="324" t="s">
        <v>39057</v>
      </c>
    </row>
    <row r="1753" spans="1:4">
      <c r="A1753" s="320">
        <v>1814</v>
      </c>
      <c r="B1753" s="320" t="s">
        <v>8490</v>
      </c>
      <c r="C1753" s="320" t="s">
        <v>6738</v>
      </c>
      <c r="D1753" s="324" t="s">
        <v>45421</v>
      </c>
    </row>
    <row r="1754" spans="1:4">
      <c r="A1754" s="320">
        <v>1803</v>
      </c>
      <c r="B1754" s="320" t="s">
        <v>8491</v>
      </c>
      <c r="C1754" s="320" t="s">
        <v>6738</v>
      </c>
      <c r="D1754" s="324" t="s">
        <v>44301</v>
      </c>
    </row>
    <row r="1755" spans="1:4">
      <c r="A1755" s="320">
        <v>1805</v>
      </c>
      <c r="B1755" s="320" t="s">
        <v>8492</v>
      </c>
      <c r="C1755" s="320" t="s">
        <v>6738</v>
      </c>
      <c r="D1755" s="324" t="s">
        <v>41460</v>
      </c>
    </row>
    <row r="1756" spans="1:4">
      <c r="A1756" s="320">
        <v>1821</v>
      </c>
      <c r="B1756" s="320" t="s">
        <v>8493</v>
      </c>
      <c r="C1756" s="320" t="s">
        <v>6738</v>
      </c>
      <c r="D1756" s="324" t="s">
        <v>45422</v>
      </c>
    </row>
    <row r="1757" spans="1:4">
      <c r="A1757" s="320">
        <v>1806</v>
      </c>
      <c r="B1757" s="320" t="s">
        <v>8494</v>
      </c>
      <c r="C1757" s="320" t="s">
        <v>6738</v>
      </c>
      <c r="D1757" s="324" t="s">
        <v>45423</v>
      </c>
    </row>
    <row r="1758" spans="1:4">
      <c r="A1758" s="320">
        <v>1804</v>
      </c>
      <c r="B1758" s="320" t="s">
        <v>8495</v>
      </c>
      <c r="C1758" s="320" t="s">
        <v>6738</v>
      </c>
      <c r="D1758" s="324" t="s">
        <v>43719</v>
      </c>
    </row>
    <row r="1759" spans="1:4">
      <c r="A1759" s="320">
        <v>1807</v>
      </c>
      <c r="B1759" s="320" t="s">
        <v>8496</v>
      </c>
      <c r="C1759" s="320" t="s">
        <v>6738</v>
      </c>
      <c r="D1759" s="324" t="s">
        <v>45424</v>
      </c>
    </row>
    <row r="1760" spans="1:4">
      <c r="A1760" s="320">
        <v>1808</v>
      </c>
      <c r="B1760" s="320" t="s">
        <v>8497</v>
      </c>
      <c r="C1760" s="320" t="s">
        <v>6738</v>
      </c>
      <c r="D1760" s="324" t="s">
        <v>45425</v>
      </c>
    </row>
    <row r="1761" spans="1:4">
      <c r="A1761" s="320">
        <v>1797</v>
      </c>
      <c r="B1761" s="320" t="s">
        <v>8498</v>
      </c>
      <c r="C1761" s="320" t="s">
        <v>6738</v>
      </c>
      <c r="D1761" s="324" t="s">
        <v>44963</v>
      </c>
    </row>
    <row r="1762" spans="1:4">
      <c r="A1762" s="320">
        <v>1796</v>
      </c>
      <c r="B1762" s="320" t="s">
        <v>8499</v>
      </c>
      <c r="C1762" s="320" t="s">
        <v>6738</v>
      </c>
      <c r="D1762" s="324" t="s">
        <v>45426</v>
      </c>
    </row>
    <row r="1763" spans="1:4">
      <c r="A1763" s="320">
        <v>1794</v>
      </c>
      <c r="B1763" s="320" t="s">
        <v>8500</v>
      </c>
      <c r="C1763" s="320" t="s">
        <v>6738</v>
      </c>
      <c r="D1763" s="324" t="s">
        <v>42539</v>
      </c>
    </row>
    <row r="1764" spans="1:4">
      <c r="A1764" s="320">
        <v>1816</v>
      </c>
      <c r="B1764" s="320" t="s">
        <v>8501</v>
      </c>
      <c r="C1764" s="320" t="s">
        <v>6738</v>
      </c>
      <c r="D1764" s="324" t="s">
        <v>45427</v>
      </c>
    </row>
    <row r="1765" spans="1:4">
      <c r="A1765" s="320">
        <v>1815</v>
      </c>
      <c r="B1765" s="320" t="s">
        <v>8502</v>
      </c>
      <c r="C1765" s="320" t="s">
        <v>6738</v>
      </c>
      <c r="D1765" s="324" t="s">
        <v>45428</v>
      </c>
    </row>
    <row r="1766" spans="1:4">
      <c r="A1766" s="320">
        <v>1798</v>
      </c>
      <c r="B1766" s="320" t="s">
        <v>8503</v>
      </c>
      <c r="C1766" s="320" t="s">
        <v>6738</v>
      </c>
      <c r="D1766" s="324" t="s">
        <v>45429</v>
      </c>
    </row>
    <row r="1767" spans="1:4">
      <c r="A1767" s="320">
        <v>1795</v>
      </c>
      <c r="B1767" s="320" t="s">
        <v>8504</v>
      </c>
      <c r="C1767" s="320" t="s">
        <v>6738</v>
      </c>
      <c r="D1767" s="324" t="s">
        <v>41558</v>
      </c>
    </row>
    <row r="1768" spans="1:4">
      <c r="A1768" s="320">
        <v>1799</v>
      </c>
      <c r="B1768" s="320" t="s">
        <v>8505</v>
      </c>
      <c r="C1768" s="320" t="s">
        <v>6738</v>
      </c>
      <c r="D1768" s="324" t="s">
        <v>45430</v>
      </c>
    </row>
    <row r="1769" spans="1:4">
      <c r="A1769" s="320">
        <v>1800</v>
      </c>
      <c r="B1769" s="320" t="s">
        <v>8506</v>
      </c>
      <c r="C1769" s="320" t="s">
        <v>6738</v>
      </c>
      <c r="D1769" s="324" t="s">
        <v>45431</v>
      </c>
    </row>
    <row r="1770" spans="1:4">
      <c r="A1770" s="320">
        <v>1802</v>
      </c>
      <c r="B1770" s="320" t="s">
        <v>8507</v>
      </c>
      <c r="C1770" s="320" t="s">
        <v>6738</v>
      </c>
      <c r="D1770" s="324" t="s">
        <v>45432</v>
      </c>
    </row>
    <row r="1771" spans="1:4">
      <c r="A1771" s="320">
        <v>40385</v>
      </c>
      <c r="B1771" s="320" t="s">
        <v>8508</v>
      </c>
      <c r="C1771" s="320" t="s">
        <v>6738</v>
      </c>
      <c r="D1771" s="324" t="s">
        <v>43235</v>
      </c>
    </row>
    <row r="1772" spans="1:4">
      <c r="A1772" s="320">
        <v>40383</v>
      </c>
      <c r="B1772" s="320" t="s">
        <v>8509</v>
      </c>
      <c r="C1772" s="320" t="s">
        <v>6738</v>
      </c>
      <c r="D1772" s="324" t="s">
        <v>41435</v>
      </c>
    </row>
    <row r="1773" spans="1:4">
      <c r="A1773" s="320">
        <v>40378</v>
      </c>
      <c r="B1773" s="320" t="s">
        <v>8510</v>
      </c>
      <c r="C1773" s="320" t="s">
        <v>6738</v>
      </c>
      <c r="D1773" s="324" t="s">
        <v>45406</v>
      </c>
    </row>
    <row r="1774" spans="1:4">
      <c r="A1774" s="320">
        <v>40382</v>
      </c>
      <c r="B1774" s="320" t="s">
        <v>8511</v>
      </c>
      <c r="C1774" s="320" t="s">
        <v>6738</v>
      </c>
      <c r="D1774" s="324" t="s">
        <v>45407</v>
      </c>
    </row>
    <row r="1775" spans="1:4">
      <c r="A1775" s="320">
        <v>40422</v>
      </c>
      <c r="B1775" s="320" t="s">
        <v>8512</v>
      </c>
      <c r="C1775" s="320" t="s">
        <v>6738</v>
      </c>
      <c r="D1775" s="324" t="s">
        <v>45433</v>
      </c>
    </row>
    <row r="1776" spans="1:4">
      <c r="A1776" s="320">
        <v>40387</v>
      </c>
      <c r="B1776" s="320" t="s">
        <v>8513</v>
      </c>
      <c r="C1776" s="320" t="s">
        <v>6738</v>
      </c>
      <c r="D1776" s="324" t="s">
        <v>45434</v>
      </c>
    </row>
    <row r="1777" spans="1:4">
      <c r="A1777" s="320">
        <v>40380</v>
      </c>
      <c r="B1777" s="320" t="s">
        <v>8514</v>
      </c>
      <c r="C1777" s="320" t="s">
        <v>6738</v>
      </c>
      <c r="D1777" s="324" t="s">
        <v>41839</v>
      </c>
    </row>
    <row r="1778" spans="1:4">
      <c r="A1778" s="320">
        <v>40390</v>
      </c>
      <c r="B1778" s="320" t="s">
        <v>8515</v>
      </c>
      <c r="C1778" s="320" t="s">
        <v>6738</v>
      </c>
      <c r="D1778" s="324" t="s">
        <v>45435</v>
      </c>
    </row>
    <row r="1779" spans="1:4">
      <c r="A1779" s="320">
        <v>40413</v>
      </c>
      <c r="B1779" s="320" t="s">
        <v>8516</v>
      </c>
      <c r="C1779" s="320" t="s">
        <v>6738</v>
      </c>
      <c r="D1779" s="324" t="s">
        <v>42420</v>
      </c>
    </row>
    <row r="1780" spans="1:4">
      <c r="A1780" s="320">
        <v>40415</v>
      </c>
      <c r="B1780" s="320" t="s">
        <v>8517</v>
      </c>
      <c r="C1780" s="320" t="s">
        <v>6738</v>
      </c>
      <c r="D1780" s="324" t="s">
        <v>41974</v>
      </c>
    </row>
    <row r="1781" spans="1:4">
      <c r="A1781" s="320">
        <v>40417</v>
      </c>
      <c r="B1781" s="320" t="s">
        <v>8518</v>
      </c>
      <c r="C1781" s="320" t="s">
        <v>6738</v>
      </c>
      <c r="D1781" s="324" t="s">
        <v>45436</v>
      </c>
    </row>
    <row r="1782" spans="1:4">
      <c r="A1782" s="320">
        <v>39271</v>
      </c>
      <c r="B1782" s="320" t="s">
        <v>8519</v>
      </c>
      <c r="C1782" s="320" t="s">
        <v>6738</v>
      </c>
      <c r="D1782" s="324" t="s">
        <v>39939</v>
      </c>
    </row>
    <row r="1783" spans="1:4">
      <c r="A1783" s="320">
        <v>39273</v>
      </c>
      <c r="B1783" s="320" t="s">
        <v>8520</v>
      </c>
      <c r="C1783" s="320" t="s">
        <v>6738</v>
      </c>
      <c r="D1783" s="324" t="s">
        <v>45437</v>
      </c>
    </row>
    <row r="1784" spans="1:4">
      <c r="A1784" s="320">
        <v>39272</v>
      </c>
      <c r="B1784" s="320" t="s">
        <v>8521</v>
      </c>
      <c r="C1784" s="320" t="s">
        <v>6738</v>
      </c>
      <c r="D1784" s="324" t="s">
        <v>39601</v>
      </c>
    </row>
    <row r="1785" spans="1:4">
      <c r="A1785" s="320">
        <v>1875</v>
      </c>
      <c r="B1785" s="320" t="s">
        <v>8522</v>
      </c>
      <c r="C1785" s="320" t="s">
        <v>6738</v>
      </c>
      <c r="D1785" s="324" t="s">
        <v>45438</v>
      </c>
    </row>
    <row r="1786" spans="1:4">
      <c r="A1786" s="320">
        <v>1874</v>
      </c>
      <c r="B1786" s="320" t="s">
        <v>8523</v>
      </c>
      <c r="C1786" s="320" t="s">
        <v>6738</v>
      </c>
      <c r="D1786" s="324" t="s">
        <v>39610</v>
      </c>
    </row>
    <row r="1787" spans="1:4">
      <c r="A1787" s="320">
        <v>1870</v>
      </c>
      <c r="B1787" s="320" t="s">
        <v>8524</v>
      </c>
      <c r="C1787" s="320" t="s">
        <v>6738</v>
      </c>
      <c r="D1787" s="324" t="s">
        <v>43042</v>
      </c>
    </row>
    <row r="1788" spans="1:4">
      <c r="A1788" s="320">
        <v>1884</v>
      </c>
      <c r="B1788" s="320" t="s">
        <v>8525</v>
      </c>
      <c r="C1788" s="320" t="s">
        <v>6738</v>
      </c>
      <c r="D1788" s="324" t="s">
        <v>45439</v>
      </c>
    </row>
    <row r="1789" spans="1:4">
      <c r="A1789" s="320">
        <v>1887</v>
      </c>
      <c r="B1789" s="320" t="s">
        <v>8526</v>
      </c>
      <c r="C1789" s="320" t="s">
        <v>6738</v>
      </c>
      <c r="D1789" s="324" t="s">
        <v>40973</v>
      </c>
    </row>
    <row r="1790" spans="1:4">
      <c r="A1790" s="320">
        <v>1876</v>
      </c>
      <c r="B1790" s="320" t="s">
        <v>8527</v>
      </c>
      <c r="C1790" s="320" t="s">
        <v>6738</v>
      </c>
      <c r="D1790" s="324" t="s">
        <v>42556</v>
      </c>
    </row>
    <row r="1791" spans="1:4">
      <c r="A1791" s="320">
        <v>1879</v>
      </c>
      <c r="B1791" s="320" t="s">
        <v>8528</v>
      </c>
      <c r="C1791" s="320" t="s">
        <v>6738</v>
      </c>
      <c r="D1791" s="324" t="s">
        <v>45440</v>
      </c>
    </row>
    <row r="1792" spans="1:4">
      <c r="A1792" s="320">
        <v>1877</v>
      </c>
      <c r="B1792" s="320" t="s">
        <v>8529</v>
      </c>
      <c r="C1792" s="320" t="s">
        <v>6738</v>
      </c>
      <c r="D1792" s="324" t="s">
        <v>45441</v>
      </c>
    </row>
    <row r="1793" spans="1:4">
      <c r="A1793" s="320">
        <v>1878</v>
      </c>
      <c r="B1793" s="320" t="s">
        <v>8530</v>
      </c>
      <c r="C1793" s="320" t="s">
        <v>6738</v>
      </c>
      <c r="D1793" s="324" t="s">
        <v>42545</v>
      </c>
    </row>
    <row r="1794" spans="1:4">
      <c r="A1794" s="320">
        <v>2621</v>
      </c>
      <c r="B1794" s="320" t="s">
        <v>8531</v>
      </c>
      <c r="C1794" s="320" t="s">
        <v>6738</v>
      </c>
      <c r="D1794" s="324" t="s">
        <v>45442</v>
      </c>
    </row>
    <row r="1795" spans="1:4">
      <c r="A1795" s="320">
        <v>2616</v>
      </c>
      <c r="B1795" s="320" t="s">
        <v>8532</v>
      </c>
      <c r="C1795" s="320" t="s">
        <v>6738</v>
      </c>
      <c r="D1795" s="324" t="s">
        <v>43159</v>
      </c>
    </row>
    <row r="1796" spans="1:4">
      <c r="A1796" s="320">
        <v>2633</v>
      </c>
      <c r="B1796" s="320" t="s">
        <v>8533</v>
      </c>
      <c r="C1796" s="320" t="s">
        <v>6738</v>
      </c>
      <c r="D1796" s="324" t="s">
        <v>39454</v>
      </c>
    </row>
    <row r="1797" spans="1:4">
      <c r="A1797" s="320">
        <v>2617</v>
      </c>
      <c r="B1797" s="320" t="s">
        <v>8534</v>
      </c>
      <c r="C1797" s="320" t="s">
        <v>6738</v>
      </c>
      <c r="D1797" s="324" t="s">
        <v>41199</v>
      </c>
    </row>
    <row r="1798" spans="1:4">
      <c r="A1798" s="320">
        <v>2618</v>
      </c>
      <c r="B1798" s="320" t="s">
        <v>8535</v>
      </c>
      <c r="C1798" s="320" t="s">
        <v>6738</v>
      </c>
      <c r="D1798" s="324" t="s">
        <v>40949</v>
      </c>
    </row>
    <row r="1799" spans="1:4">
      <c r="A1799" s="320">
        <v>2632</v>
      </c>
      <c r="B1799" s="320" t="s">
        <v>8536</v>
      </c>
      <c r="C1799" s="320" t="s">
        <v>6738</v>
      </c>
      <c r="D1799" s="324" t="s">
        <v>40417</v>
      </c>
    </row>
    <row r="1800" spans="1:4">
      <c r="A1800" s="320">
        <v>2631</v>
      </c>
      <c r="B1800" s="320" t="s">
        <v>8537</v>
      </c>
      <c r="C1800" s="320" t="s">
        <v>6738</v>
      </c>
      <c r="D1800" s="324" t="s">
        <v>45443</v>
      </c>
    </row>
    <row r="1801" spans="1:4">
      <c r="A1801" s="320">
        <v>2619</v>
      </c>
      <c r="B1801" s="320" t="s">
        <v>8538</v>
      </c>
      <c r="C1801" s="320" t="s">
        <v>6738</v>
      </c>
      <c r="D1801" s="324" t="s">
        <v>45444</v>
      </c>
    </row>
    <row r="1802" spans="1:4">
      <c r="A1802" s="320">
        <v>2620</v>
      </c>
      <c r="B1802" s="320" t="s">
        <v>8539</v>
      </c>
      <c r="C1802" s="320" t="s">
        <v>6738</v>
      </c>
      <c r="D1802" s="324" t="s">
        <v>45445</v>
      </c>
    </row>
    <row r="1803" spans="1:4">
      <c r="A1803" s="320">
        <v>25968</v>
      </c>
      <c r="B1803" s="320" t="s">
        <v>8540</v>
      </c>
      <c r="C1803" s="320" t="s">
        <v>6738</v>
      </c>
      <c r="D1803" s="324" t="s">
        <v>45446</v>
      </c>
    </row>
    <row r="1804" spans="1:4">
      <c r="A1804" s="320">
        <v>38369</v>
      </c>
      <c r="B1804" s="320" t="s">
        <v>8541</v>
      </c>
      <c r="C1804" s="320" t="s">
        <v>6738</v>
      </c>
      <c r="D1804" s="324" t="s">
        <v>41219</v>
      </c>
    </row>
    <row r="1805" spans="1:4">
      <c r="A1805" s="320">
        <v>38370</v>
      </c>
      <c r="B1805" s="320" t="s">
        <v>8542</v>
      </c>
      <c r="C1805" s="320" t="s">
        <v>6738</v>
      </c>
      <c r="D1805" s="324" t="s">
        <v>41219</v>
      </c>
    </row>
    <row r="1806" spans="1:4">
      <c r="A1806" s="320">
        <v>38372</v>
      </c>
      <c r="B1806" s="320" t="s">
        <v>8543</v>
      </c>
      <c r="C1806" s="320" t="s">
        <v>6738</v>
      </c>
      <c r="D1806" s="324" t="s">
        <v>39938</v>
      </c>
    </row>
    <row r="1807" spans="1:4">
      <c r="A1807" s="320">
        <v>2357</v>
      </c>
      <c r="B1807" s="320" t="s">
        <v>8544</v>
      </c>
      <c r="C1807" s="320" t="s">
        <v>6745</v>
      </c>
      <c r="D1807" s="324" t="s">
        <v>44308</v>
      </c>
    </row>
    <row r="1808" spans="1:4">
      <c r="A1808" s="320">
        <v>40806</v>
      </c>
      <c r="B1808" s="320" t="s">
        <v>8545</v>
      </c>
      <c r="C1808" s="320" t="s">
        <v>6922</v>
      </c>
      <c r="D1808" s="324" t="s">
        <v>45447</v>
      </c>
    </row>
    <row r="1809" spans="1:4">
      <c r="A1809" s="320">
        <v>2355</v>
      </c>
      <c r="B1809" s="320" t="s">
        <v>8546</v>
      </c>
      <c r="C1809" s="320" t="s">
        <v>6745</v>
      </c>
      <c r="D1809" s="324" t="s">
        <v>45448</v>
      </c>
    </row>
    <row r="1810" spans="1:4">
      <c r="A1810" s="320">
        <v>40805</v>
      </c>
      <c r="B1810" s="320" t="s">
        <v>8547</v>
      </c>
      <c r="C1810" s="320" t="s">
        <v>6922</v>
      </c>
      <c r="D1810" s="324" t="s">
        <v>45449</v>
      </c>
    </row>
    <row r="1811" spans="1:4">
      <c r="A1811" s="320">
        <v>2358</v>
      </c>
      <c r="B1811" s="320" t="s">
        <v>8548</v>
      </c>
      <c r="C1811" s="320" t="s">
        <v>6745</v>
      </c>
      <c r="D1811" s="324" t="s">
        <v>45450</v>
      </c>
    </row>
    <row r="1812" spans="1:4">
      <c r="A1812" s="320">
        <v>40807</v>
      </c>
      <c r="B1812" s="320" t="s">
        <v>8549</v>
      </c>
      <c r="C1812" s="320" t="s">
        <v>6922</v>
      </c>
      <c r="D1812" s="324" t="s">
        <v>45451</v>
      </c>
    </row>
    <row r="1813" spans="1:4">
      <c r="A1813" s="320">
        <v>2359</v>
      </c>
      <c r="B1813" s="320" t="s">
        <v>8550</v>
      </c>
      <c r="C1813" s="320" t="s">
        <v>6745</v>
      </c>
      <c r="D1813" s="324" t="s">
        <v>42585</v>
      </c>
    </row>
    <row r="1814" spans="1:4">
      <c r="A1814" s="320">
        <v>40808</v>
      </c>
      <c r="B1814" s="320" t="s">
        <v>8551</v>
      </c>
      <c r="C1814" s="320" t="s">
        <v>6922</v>
      </c>
      <c r="D1814" s="324" t="s">
        <v>45452</v>
      </c>
    </row>
    <row r="1815" spans="1:4">
      <c r="A1815" s="320">
        <v>43144</v>
      </c>
      <c r="B1815" s="320" t="s">
        <v>8552</v>
      </c>
      <c r="C1815" s="320" t="s">
        <v>6751</v>
      </c>
      <c r="D1815" s="324" t="s">
        <v>42831</v>
      </c>
    </row>
    <row r="1816" spans="1:4">
      <c r="A1816" s="320">
        <v>39397</v>
      </c>
      <c r="B1816" s="320" t="s">
        <v>8553</v>
      </c>
      <c r="C1816" s="320" t="s">
        <v>6734</v>
      </c>
      <c r="D1816" s="324" t="s">
        <v>45453</v>
      </c>
    </row>
    <row r="1817" spans="1:4">
      <c r="A1817" s="320">
        <v>2692</v>
      </c>
      <c r="B1817" s="320" t="s">
        <v>8554</v>
      </c>
      <c r="C1817" s="320" t="s">
        <v>6734</v>
      </c>
      <c r="D1817" s="324" t="s">
        <v>43157</v>
      </c>
    </row>
    <row r="1818" spans="1:4">
      <c r="A1818" s="320">
        <v>5330</v>
      </c>
      <c r="B1818" s="320" t="s">
        <v>8555</v>
      </c>
      <c r="C1818" s="320" t="s">
        <v>6734</v>
      </c>
      <c r="D1818" s="324" t="s">
        <v>41864</v>
      </c>
    </row>
    <row r="1819" spans="1:4">
      <c r="A1819" s="320">
        <v>26017</v>
      </c>
      <c r="B1819" s="320" t="s">
        <v>8556</v>
      </c>
      <c r="C1819" s="320" t="s">
        <v>6738</v>
      </c>
      <c r="D1819" s="324" t="s">
        <v>45454</v>
      </c>
    </row>
    <row r="1820" spans="1:4">
      <c r="A1820" s="320">
        <v>25931</v>
      </c>
      <c r="B1820" s="320" t="s">
        <v>8557</v>
      </c>
      <c r="C1820" s="320" t="s">
        <v>6738</v>
      </c>
      <c r="D1820" s="324" t="s">
        <v>45455</v>
      </c>
    </row>
    <row r="1821" spans="1:4">
      <c r="A1821" s="320">
        <v>38140</v>
      </c>
      <c r="B1821" s="320" t="s">
        <v>8558</v>
      </c>
      <c r="C1821" s="320" t="s">
        <v>6738</v>
      </c>
      <c r="D1821" s="324" t="s">
        <v>45456</v>
      </c>
    </row>
    <row r="1822" spans="1:4">
      <c r="A1822" s="320">
        <v>13887</v>
      </c>
      <c r="B1822" s="320" t="s">
        <v>8559</v>
      </c>
      <c r="C1822" s="320" t="s">
        <v>6738</v>
      </c>
      <c r="D1822" s="324" t="s">
        <v>45457</v>
      </c>
    </row>
    <row r="1823" spans="1:4">
      <c r="A1823" s="320">
        <v>26018</v>
      </c>
      <c r="B1823" s="320" t="s">
        <v>8560</v>
      </c>
      <c r="C1823" s="320" t="s">
        <v>6738</v>
      </c>
      <c r="D1823" s="324" t="s">
        <v>45458</v>
      </c>
    </row>
    <row r="1824" spans="1:4">
      <c r="A1824" s="320">
        <v>26019</v>
      </c>
      <c r="B1824" s="320" t="s">
        <v>8561</v>
      </c>
      <c r="C1824" s="320" t="s">
        <v>6738</v>
      </c>
      <c r="D1824" s="324" t="s">
        <v>42324</v>
      </c>
    </row>
    <row r="1825" spans="1:4">
      <c r="A1825" s="320">
        <v>26020</v>
      </c>
      <c r="B1825" s="320" t="s">
        <v>8562</v>
      </c>
      <c r="C1825" s="320" t="s">
        <v>6738</v>
      </c>
      <c r="D1825" s="324" t="s">
        <v>45459</v>
      </c>
    </row>
    <row r="1826" spans="1:4">
      <c r="A1826" s="320">
        <v>34544</v>
      </c>
      <c r="B1826" s="320" t="s">
        <v>8563</v>
      </c>
      <c r="C1826" s="320" t="s">
        <v>6738</v>
      </c>
      <c r="D1826" s="324" t="s">
        <v>45460</v>
      </c>
    </row>
    <row r="1827" spans="1:4">
      <c r="A1827" s="320">
        <v>34729</v>
      </c>
      <c r="B1827" s="320" t="s">
        <v>8564</v>
      </c>
      <c r="C1827" s="320" t="s">
        <v>6738</v>
      </c>
      <c r="D1827" s="324" t="s">
        <v>45461</v>
      </c>
    </row>
    <row r="1828" spans="1:4">
      <c r="A1828" s="320">
        <v>34734</v>
      </c>
      <c r="B1828" s="320" t="s">
        <v>8565</v>
      </c>
      <c r="C1828" s="320" t="s">
        <v>6738</v>
      </c>
      <c r="D1828" s="324" t="s">
        <v>45462</v>
      </c>
    </row>
    <row r="1829" spans="1:4">
      <c r="A1829" s="320">
        <v>34738</v>
      </c>
      <c r="B1829" s="320" t="s">
        <v>8566</v>
      </c>
      <c r="C1829" s="320" t="s">
        <v>6738</v>
      </c>
      <c r="D1829" s="324" t="s">
        <v>45463</v>
      </c>
    </row>
    <row r="1830" spans="1:4">
      <c r="A1830" s="320">
        <v>2391</v>
      </c>
      <c r="B1830" s="320" t="s">
        <v>8567</v>
      </c>
      <c r="C1830" s="320" t="s">
        <v>6738</v>
      </c>
      <c r="D1830" s="324" t="s">
        <v>45464</v>
      </c>
    </row>
    <row r="1831" spans="1:4">
      <c r="A1831" s="320">
        <v>2374</v>
      </c>
      <c r="B1831" s="320" t="s">
        <v>8568</v>
      </c>
      <c r="C1831" s="320" t="s">
        <v>6738</v>
      </c>
      <c r="D1831" s="324" t="s">
        <v>45465</v>
      </c>
    </row>
    <row r="1832" spans="1:4">
      <c r="A1832" s="320">
        <v>2377</v>
      </c>
      <c r="B1832" s="320" t="s">
        <v>8569</v>
      </c>
      <c r="C1832" s="320" t="s">
        <v>6738</v>
      </c>
      <c r="D1832" s="324" t="s">
        <v>45466</v>
      </c>
    </row>
    <row r="1833" spans="1:4">
      <c r="A1833" s="320">
        <v>2393</v>
      </c>
      <c r="B1833" s="320" t="s">
        <v>8570</v>
      </c>
      <c r="C1833" s="320" t="s">
        <v>6738</v>
      </c>
      <c r="D1833" s="324" t="s">
        <v>45467</v>
      </c>
    </row>
    <row r="1834" spans="1:4">
      <c r="A1834" s="320">
        <v>34705</v>
      </c>
      <c r="B1834" s="320" t="s">
        <v>8571</v>
      </c>
      <c r="C1834" s="320" t="s">
        <v>6738</v>
      </c>
      <c r="D1834" s="324" t="s">
        <v>45468</v>
      </c>
    </row>
    <row r="1835" spans="1:4">
      <c r="A1835" s="320">
        <v>34707</v>
      </c>
      <c r="B1835" s="320" t="s">
        <v>8572</v>
      </c>
      <c r="C1835" s="320" t="s">
        <v>6738</v>
      </c>
      <c r="D1835" s="324" t="s">
        <v>45469</v>
      </c>
    </row>
    <row r="1836" spans="1:4">
      <c r="A1836" s="320">
        <v>2378</v>
      </c>
      <c r="B1836" s="320" t="s">
        <v>8573</v>
      </c>
      <c r="C1836" s="320" t="s">
        <v>6738</v>
      </c>
      <c r="D1836" s="324" t="s">
        <v>45470</v>
      </c>
    </row>
    <row r="1837" spans="1:4">
      <c r="A1837" s="320">
        <v>2379</v>
      </c>
      <c r="B1837" s="320" t="s">
        <v>8574</v>
      </c>
      <c r="C1837" s="320" t="s">
        <v>6738</v>
      </c>
      <c r="D1837" s="324" t="s">
        <v>45470</v>
      </c>
    </row>
    <row r="1838" spans="1:4">
      <c r="A1838" s="320">
        <v>2376</v>
      </c>
      <c r="B1838" s="320" t="s">
        <v>8575</v>
      </c>
      <c r="C1838" s="320" t="s">
        <v>6738</v>
      </c>
      <c r="D1838" s="324" t="s">
        <v>45471</v>
      </c>
    </row>
    <row r="1839" spans="1:4">
      <c r="A1839" s="320">
        <v>2394</v>
      </c>
      <c r="B1839" s="320" t="s">
        <v>8576</v>
      </c>
      <c r="C1839" s="320" t="s">
        <v>6738</v>
      </c>
      <c r="D1839" s="324" t="s">
        <v>45472</v>
      </c>
    </row>
    <row r="1840" spans="1:4">
      <c r="A1840" s="320">
        <v>34686</v>
      </c>
      <c r="B1840" s="320" t="s">
        <v>8577</v>
      </c>
      <c r="C1840" s="320" t="s">
        <v>6738</v>
      </c>
      <c r="D1840" s="324" t="s">
        <v>39937</v>
      </c>
    </row>
    <row r="1841" spans="1:4">
      <c r="A1841" s="320">
        <v>34616</v>
      </c>
      <c r="B1841" s="320" t="s">
        <v>8578</v>
      </c>
      <c r="C1841" s="320" t="s">
        <v>6738</v>
      </c>
      <c r="D1841" s="324" t="s">
        <v>44415</v>
      </c>
    </row>
    <row r="1842" spans="1:4">
      <c r="A1842" s="320">
        <v>34623</v>
      </c>
      <c r="B1842" s="320" t="s">
        <v>8579</v>
      </c>
      <c r="C1842" s="320" t="s">
        <v>6738</v>
      </c>
      <c r="D1842" s="324" t="s">
        <v>43759</v>
      </c>
    </row>
    <row r="1843" spans="1:4">
      <c r="A1843" s="320">
        <v>34628</v>
      </c>
      <c r="B1843" s="320" t="s">
        <v>8580</v>
      </c>
      <c r="C1843" s="320" t="s">
        <v>6738</v>
      </c>
      <c r="D1843" s="324" t="s">
        <v>45473</v>
      </c>
    </row>
    <row r="1844" spans="1:4">
      <c r="A1844" s="320">
        <v>34653</v>
      </c>
      <c r="B1844" s="320" t="s">
        <v>8581</v>
      </c>
      <c r="C1844" s="320" t="s">
        <v>6738</v>
      </c>
      <c r="D1844" s="324" t="s">
        <v>42492</v>
      </c>
    </row>
    <row r="1845" spans="1:4">
      <c r="A1845" s="320">
        <v>34688</v>
      </c>
      <c r="B1845" s="320" t="s">
        <v>8582</v>
      </c>
      <c r="C1845" s="320" t="s">
        <v>6738</v>
      </c>
      <c r="D1845" s="324" t="s">
        <v>44175</v>
      </c>
    </row>
    <row r="1846" spans="1:4">
      <c r="A1846" s="320">
        <v>34709</v>
      </c>
      <c r="B1846" s="320" t="s">
        <v>8583</v>
      </c>
      <c r="C1846" s="320" t="s">
        <v>6738</v>
      </c>
      <c r="D1846" s="324" t="s">
        <v>42457</v>
      </c>
    </row>
    <row r="1847" spans="1:4">
      <c r="A1847" s="320">
        <v>34714</v>
      </c>
      <c r="B1847" s="320" t="s">
        <v>8584</v>
      </c>
      <c r="C1847" s="320" t="s">
        <v>6738</v>
      </c>
      <c r="D1847" s="324" t="s">
        <v>45474</v>
      </c>
    </row>
    <row r="1848" spans="1:4">
      <c r="A1848" s="320">
        <v>2388</v>
      </c>
      <c r="B1848" s="320" t="s">
        <v>8585</v>
      </c>
      <c r="C1848" s="320" t="s">
        <v>6738</v>
      </c>
      <c r="D1848" s="324" t="s">
        <v>44070</v>
      </c>
    </row>
    <row r="1849" spans="1:4">
      <c r="A1849" s="320">
        <v>34606</v>
      </c>
      <c r="B1849" s="320" t="s">
        <v>8586</v>
      </c>
      <c r="C1849" s="320" t="s">
        <v>6738</v>
      </c>
      <c r="D1849" s="324" t="s">
        <v>45475</v>
      </c>
    </row>
    <row r="1850" spans="1:4">
      <c r="A1850" s="320">
        <v>34689</v>
      </c>
      <c r="B1850" s="320" t="s">
        <v>8587</v>
      </c>
      <c r="C1850" s="320" t="s">
        <v>6738</v>
      </c>
      <c r="D1850" s="324" t="s">
        <v>45476</v>
      </c>
    </row>
    <row r="1851" spans="1:4">
      <c r="A1851" s="320">
        <v>2370</v>
      </c>
      <c r="B1851" s="320" t="s">
        <v>8588</v>
      </c>
      <c r="C1851" s="320" t="s">
        <v>6738</v>
      </c>
      <c r="D1851" s="324" t="s">
        <v>43138</v>
      </c>
    </row>
    <row r="1852" spans="1:4">
      <c r="A1852" s="320">
        <v>2386</v>
      </c>
      <c r="B1852" s="320" t="s">
        <v>8589</v>
      </c>
      <c r="C1852" s="320" t="s">
        <v>6738</v>
      </c>
      <c r="D1852" s="324" t="s">
        <v>45477</v>
      </c>
    </row>
    <row r="1853" spans="1:4">
      <c r="A1853" s="320">
        <v>2392</v>
      </c>
      <c r="B1853" s="320" t="s">
        <v>8590</v>
      </c>
      <c r="C1853" s="320" t="s">
        <v>6738</v>
      </c>
      <c r="D1853" s="324" t="s">
        <v>45478</v>
      </c>
    </row>
    <row r="1854" spans="1:4">
      <c r="A1854" s="320">
        <v>2373</v>
      </c>
      <c r="B1854" s="320" t="s">
        <v>8591</v>
      </c>
      <c r="C1854" s="320" t="s">
        <v>6738</v>
      </c>
      <c r="D1854" s="324" t="s">
        <v>45479</v>
      </c>
    </row>
    <row r="1855" spans="1:4">
      <c r="A1855" s="320">
        <v>39465</v>
      </c>
      <c r="B1855" s="320" t="s">
        <v>8592</v>
      </c>
      <c r="C1855" s="320" t="s">
        <v>6738</v>
      </c>
      <c r="D1855" s="324" t="s">
        <v>44647</v>
      </c>
    </row>
    <row r="1856" spans="1:4">
      <c r="A1856" s="320">
        <v>39466</v>
      </c>
      <c r="B1856" s="320" t="s">
        <v>8593</v>
      </c>
      <c r="C1856" s="320" t="s">
        <v>6738</v>
      </c>
      <c r="D1856" s="324" t="s">
        <v>45480</v>
      </c>
    </row>
    <row r="1857" spans="1:4">
      <c r="A1857" s="320">
        <v>39467</v>
      </c>
      <c r="B1857" s="320" t="s">
        <v>8594</v>
      </c>
      <c r="C1857" s="320" t="s">
        <v>6738</v>
      </c>
      <c r="D1857" s="324" t="s">
        <v>45481</v>
      </c>
    </row>
    <row r="1858" spans="1:4">
      <c r="A1858" s="320">
        <v>39468</v>
      </c>
      <c r="B1858" s="320" t="s">
        <v>8595</v>
      </c>
      <c r="C1858" s="320" t="s">
        <v>6738</v>
      </c>
      <c r="D1858" s="324" t="s">
        <v>45482</v>
      </c>
    </row>
    <row r="1859" spans="1:4">
      <c r="A1859" s="320">
        <v>39469</v>
      </c>
      <c r="B1859" s="320" t="s">
        <v>8596</v>
      </c>
      <c r="C1859" s="320" t="s">
        <v>6738</v>
      </c>
      <c r="D1859" s="324" t="s">
        <v>45483</v>
      </c>
    </row>
    <row r="1860" spans="1:4">
      <c r="A1860" s="320">
        <v>39470</v>
      </c>
      <c r="B1860" s="320" t="s">
        <v>8597</v>
      </c>
      <c r="C1860" s="320" t="s">
        <v>6738</v>
      </c>
      <c r="D1860" s="324" t="s">
        <v>45484</v>
      </c>
    </row>
    <row r="1861" spans="1:4">
      <c r="A1861" s="320">
        <v>39471</v>
      </c>
      <c r="B1861" s="320" t="s">
        <v>8598</v>
      </c>
      <c r="C1861" s="320" t="s">
        <v>6738</v>
      </c>
      <c r="D1861" s="324" t="s">
        <v>42111</v>
      </c>
    </row>
    <row r="1862" spans="1:4">
      <c r="A1862" s="320">
        <v>39472</v>
      </c>
      <c r="B1862" s="320" t="s">
        <v>8599</v>
      </c>
      <c r="C1862" s="320" t="s">
        <v>6738</v>
      </c>
      <c r="D1862" s="324" t="s">
        <v>45485</v>
      </c>
    </row>
    <row r="1863" spans="1:4">
      <c r="A1863" s="320">
        <v>39473</v>
      </c>
      <c r="B1863" s="320" t="s">
        <v>8600</v>
      </c>
      <c r="C1863" s="320" t="s">
        <v>6738</v>
      </c>
      <c r="D1863" s="324" t="s">
        <v>45486</v>
      </c>
    </row>
    <row r="1864" spans="1:4">
      <c r="A1864" s="320">
        <v>39474</v>
      </c>
      <c r="B1864" s="320" t="s">
        <v>8601</v>
      </c>
      <c r="C1864" s="320" t="s">
        <v>6738</v>
      </c>
      <c r="D1864" s="324" t="s">
        <v>45487</v>
      </c>
    </row>
    <row r="1865" spans="1:4">
      <c r="A1865" s="320">
        <v>39475</v>
      </c>
      <c r="B1865" s="320" t="s">
        <v>8602</v>
      </c>
      <c r="C1865" s="320" t="s">
        <v>6738</v>
      </c>
      <c r="D1865" s="324" t="s">
        <v>45488</v>
      </c>
    </row>
    <row r="1866" spans="1:4">
      <c r="A1866" s="320">
        <v>39476</v>
      </c>
      <c r="B1866" s="320" t="s">
        <v>8603</v>
      </c>
      <c r="C1866" s="320" t="s">
        <v>6738</v>
      </c>
      <c r="D1866" s="324" t="s">
        <v>45489</v>
      </c>
    </row>
    <row r="1867" spans="1:4">
      <c r="A1867" s="320">
        <v>39477</v>
      </c>
      <c r="B1867" s="320" t="s">
        <v>8604</v>
      </c>
      <c r="C1867" s="320" t="s">
        <v>6738</v>
      </c>
      <c r="D1867" s="324" t="s">
        <v>45490</v>
      </c>
    </row>
    <row r="1868" spans="1:4">
      <c r="A1868" s="320">
        <v>39478</v>
      </c>
      <c r="B1868" s="320" t="s">
        <v>8605</v>
      </c>
      <c r="C1868" s="320" t="s">
        <v>6738</v>
      </c>
      <c r="D1868" s="324" t="s">
        <v>45491</v>
      </c>
    </row>
    <row r="1869" spans="1:4">
      <c r="A1869" s="320">
        <v>39479</v>
      </c>
      <c r="B1869" s="320" t="s">
        <v>8606</v>
      </c>
      <c r="C1869" s="320" t="s">
        <v>6738</v>
      </c>
      <c r="D1869" s="324" t="s">
        <v>45492</v>
      </c>
    </row>
    <row r="1870" spans="1:4">
      <c r="A1870" s="320">
        <v>39480</v>
      </c>
      <c r="B1870" s="320" t="s">
        <v>8607</v>
      </c>
      <c r="C1870" s="320" t="s">
        <v>6738</v>
      </c>
      <c r="D1870" s="324" t="s">
        <v>45493</v>
      </c>
    </row>
    <row r="1871" spans="1:4">
      <c r="A1871" s="320">
        <v>39459</v>
      </c>
      <c r="B1871" s="320" t="s">
        <v>8608</v>
      </c>
      <c r="C1871" s="320" t="s">
        <v>6738</v>
      </c>
      <c r="D1871" s="324" t="s">
        <v>45494</v>
      </c>
    </row>
    <row r="1872" spans="1:4">
      <c r="A1872" s="320">
        <v>39445</v>
      </c>
      <c r="B1872" s="320" t="s">
        <v>8609</v>
      </c>
      <c r="C1872" s="320" t="s">
        <v>6738</v>
      </c>
      <c r="D1872" s="324" t="s">
        <v>45495</v>
      </c>
    </row>
    <row r="1873" spans="1:4">
      <c r="A1873" s="320">
        <v>39446</v>
      </c>
      <c r="B1873" s="320" t="s">
        <v>8610</v>
      </c>
      <c r="C1873" s="320" t="s">
        <v>6738</v>
      </c>
      <c r="D1873" s="324" t="s">
        <v>45496</v>
      </c>
    </row>
    <row r="1874" spans="1:4">
      <c r="A1874" s="320">
        <v>39447</v>
      </c>
      <c r="B1874" s="320" t="s">
        <v>8611</v>
      </c>
      <c r="C1874" s="320" t="s">
        <v>6738</v>
      </c>
      <c r="D1874" s="324" t="s">
        <v>39381</v>
      </c>
    </row>
    <row r="1875" spans="1:4">
      <c r="A1875" s="320">
        <v>39448</v>
      </c>
      <c r="B1875" s="320" t="s">
        <v>8612</v>
      </c>
      <c r="C1875" s="320" t="s">
        <v>6738</v>
      </c>
      <c r="D1875" s="324" t="s">
        <v>45497</v>
      </c>
    </row>
    <row r="1876" spans="1:4">
      <c r="A1876" s="320">
        <v>39450</v>
      </c>
      <c r="B1876" s="320" t="s">
        <v>8613</v>
      </c>
      <c r="C1876" s="320" t="s">
        <v>6738</v>
      </c>
      <c r="D1876" s="324" t="s">
        <v>45498</v>
      </c>
    </row>
    <row r="1877" spans="1:4">
      <c r="A1877" s="320">
        <v>39451</v>
      </c>
      <c r="B1877" s="320" t="s">
        <v>8614</v>
      </c>
      <c r="C1877" s="320" t="s">
        <v>6738</v>
      </c>
      <c r="D1877" s="324" t="s">
        <v>45499</v>
      </c>
    </row>
    <row r="1878" spans="1:4">
      <c r="A1878" s="320">
        <v>39452</v>
      </c>
      <c r="B1878" s="320" t="s">
        <v>8615</v>
      </c>
      <c r="C1878" s="320" t="s">
        <v>6738</v>
      </c>
      <c r="D1878" s="324" t="s">
        <v>45500</v>
      </c>
    </row>
    <row r="1879" spans="1:4">
      <c r="A1879" s="320">
        <v>39523</v>
      </c>
      <c r="B1879" s="320" t="s">
        <v>8616</v>
      </c>
      <c r="C1879" s="320" t="s">
        <v>6738</v>
      </c>
      <c r="D1879" s="324" t="s">
        <v>45501</v>
      </c>
    </row>
    <row r="1880" spans="1:4">
      <c r="A1880" s="320">
        <v>39449</v>
      </c>
      <c r="B1880" s="320" t="s">
        <v>8617</v>
      </c>
      <c r="C1880" s="320" t="s">
        <v>6738</v>
      </c>
      <c r="D1880" s="324" t="s">
        <v>45502</v>
      </c>
    </row>
    <row r="1881" spans="1:4">
      <c r="A1881" s="320">
        <v>39455</v>
      </c>
      <c r="B1881" s="320" t="s">
        <v>8618</v>
      </c>
      <c r="C1881" s="320" t="s">
        <v>6738</v>
      </c>
      <c r="D1881" s="324" t="s">
        <v>45503</v>
      </c>
    </row>
    <row r="1882" spans="1:4">
      <c r="A1882" s="320">
        <v>39456</v>
      </c>
      <c r="B1882" s="320" t="s">
        <v>8619</v>
      </c>
      <c r="C1882" s="320" t="s">
        <v>6738</v>
      </c>
      <c r="D1882" s="324" t="s">
        <v>45504</v>
      </c>
    </row>
    <row r="1883" spans="1:4">
      <c r="A1883" s="320">
        <v>39457</v>
      </c>
      <c r="B1883" s="320" t="s">
        <v>8620</v>
      </c>
      <c r="C1883" s="320" t="s">
        <v>6738</v>
      </c>
      <c r="D1883" s="324" t="s">
        <v>45505</v>
      </c>
    </row>
    <row r="1884" spans="1:4">
      <c r="A1884" s="320">
        <v>39458</v>
      </c>
      <c r="B1884" s="320" t="s">
        <v>8621</v>
      </c>
      <c r="C1884" s="320" t="s">
        <v>6738</v>
      </c>
      <c r="D1884" s="324" t="s">
        <v>45506</v>
      </c>
    </row>
    <row r="1885" spans="1:4">
      <c r="A1885" s="320">
        <v>39464</v>
      </c>
      <c r="B1885" s="320" t="s">
        <v>8622</v>
      </c>
      <c r="C1885" s="320" t="s">
        <v>6738</v>
      </c>
      <c r="D1885" s="324" t="s">
        <v>45507</v>
      </c>
    </row>
    <row r="1886" spans="1:4">
      <c r="A1886" s="320">
        <v>39460</v>
      </c>
      <c r="B1886" s="320" t="s">
        <v>8623</v>
      </c>
      <c r="C1886" s="320" t="s">
        <v>6738</v>
      </c>
      <c r="D1886" s="324" t="s">
        <v>45508</v>
      </c>
    </row>
    <row r="1887" spans="1:4">
      <c r="A1887" s="320">
        <v>39461</v>
      </c>
      <c r="B1887" s="320" t="s">
        <v>8624</v>
      </c>
      <c r="C1887" s="320" t="s">
        <v>6738</v>
      </c>
      <c r="D1887" s="324" t="s">
        <v>45509</v>
      </c>
    </row>
    <row r="1888" spans="1:4">
      <c r="A1888" s="320">
        <v>39462</v>
      </c>
      <c r="B1888" s="320" t="s">
        <v>8625</v>
      </c>
      <c r="C1888" s="320" t="s">
        <v>6738</v>
      </c>
      <c r="D1888" s="324" t="s">
        <v>45510</v>
      </c>
    </row>
    <row r="1889" spans="1:4">
      <c r="A1889" s="320">
        <v>39463</v>
      </c>
      <c r="B1889" s="320" t="s">
        <v>8626</v>
      </c>
      <c r="C1889" s="320" t="s">
        <v>6738</v>
      </c>
      <c r="D1889" s="324" t="s">
        <v>45511</v>
      </c>
    </row>
    <row r="1890" spans="1:4">
      <c r="A1890" s="320">
        <v>26039</v>
      </c>
      <c r="B1890" s="320" t="s">
        <v>8627</v>
      </c>
      <c r="C1890" s="320" t="s">
        <v>6738</v>
      </c>
      <c r="D1890" s="324" t="s">
        <v>45512</v>
      </c>
    </row>
    <row r="1891" spans="1:4">
      <c r="A1891" s="320">
        <v>2401</v>
      </c>
      <c r="B1891" s="320" t="s">
        <v>8628</v>
      </c>
      <c r="C1891" s="320" t="s">
        <v>6738</v>
      </c>
      <c r="D1891" s="324" t="s">
        <v>45513</v>
      </c>
    </row>
    <row r="1892" spans="1:4">
      <c r="A1892" s="320">
        <v>38870</v>
      </c>
      <c r="B1892" s="320" t="s">
        <v>8629</v>
      </c>
      <c r="C1892" s="320" t="s">
        <v>6738</v>
      </c>
      <c r="D1892" s="324" t="s">
        <v>43751</v>
      </c>
    </row>
    <row r="1893" spans="1:4">
      <c r="A1893" s="320">
        <v>38869</v>
      </c>
      <c r="B1893" s="320" t="s">
        <v>8630</v>
      </c>
      <c r="C1893" s="320" t="s">
        <v>6738</v>
      </c>
      <c r="D1893" s="324" t="s">
        <v>45514</v>
      </c>
    </row>
    <row r="1894" spans="1:4">
      <c r="A1894" s="320">
        <v>38872</v>
      </c>
      <c r="B1894" s="320" t="s">
        <v>8631</v>
      </c>
      <c r="C1894" s="320" t="s">
        <v>6738</v>
      </c>
      <c r="D1894" s="324" t="s">
        <v>45515</v>
      </c>
    </row>
    <row r="1895" spans="1:4">
      <c r="A1895" s="320">
        <v>38871</v>
      </c>
      <c r="B1895" s="320" t="s">
        <v>8632</v>
      </c>
      <c r="C1895" s="320" t="s">
        <v>6738</v>
      </c>
      <c r="D1895" s="324" t="s">
        <v>45516</v>
      </c>
    </row>
    <row r="1896" spans="1:4">
      <c r="A1896" s="320">
        <v>39283</v>
      </c>
      <c r="B1896" s="320" t="s">
        <v>8633</v>
      </c>
      <c r="C1896" s="320" t="s">
        <v>6738</v>
      </c>
      <c r="D1896" s="324" t="s">
        <v>45517</v>
      </c>
    </row>
    <row r="1897" spans="1:4">
      <c r="A1897" s="320">
        <v>39284</v>
      </c>
      <c r="B1897" s="320" t="s">
        <v>8634</v>
      </c>
      <c r="C1897" s="320" t="s">
        <v>6738</v>
      </c>
      <c r="D1897" s="324" t="s">
        <v>45518</v>
      </c>
    </row>
    <row r="1898" spans="1:4">
      <c r="A1898" s="320">
        <v>39285</v>
      </c>
      <c r="B1898" s="320" t="s">
        <v>8635</v>
      </c>
      <c r="C1898" s="320" t="s">
        <v>6738</v>
      </c>
      <c r="D1898" s="324" t="s">
        <v>45519</v>
      </c>
    </row>
    <row r="1899" spans="1:4">
      <c r="A1899" s="320">
        <v>39286</v>
      </c>
      <c r="B1899" s="320" t="s">
        <v>8636</v>
      </c>
      <c r="C1899" s="320" t="s">
        <v>6738</v>
      </c>
      <c r="D1899" s="324" t="s">
        <v>45520</v>
      </c>
    </row>
    <row r="1900" spans="1:4">
      <c r="A1900" s="320">
        <v>39287</v>
      </c>
      <c r="B1900" s="320" t="s">
        <v>8637</v>
      </c>
      <c r="C1900" s="320" t="s">
        <v>6738</v>
      </c>
      <c r="D1900" s="324" t="s">
        <v>45521</v>
      </c>
    </row>
    <row r="1901" spans="1:4">
      <c r="A1901" s="320">
        <v>39288</v>
      </c>
      <c r="B1901" s="320" t="s">
        <v>8638</v>
      </c>
      <c r="C1901" s="320" t="s">
        <v>6738</v>
      </c>
      <c r="D1901" s="324" t="s">
        <v>45522</v>
      </c>
    </row>
    <row r="1902" spans="1:4">
      <c r="A1902" s="320">
        <v>25976</v>
      </c>
      <c r="B1902" s="320" t="s">
        <v>8639</v>
      </c>
      <c r="C1902" s="320" t="s">
        <v>6736</v>
      </c>
      <c r="D1902" s="324" t="s">
        <v>45523</v>
      </c>
    </row>
    <row r="1903" spans="1:4">
      <c r="A1903" s="320">
        <v>10629</v>
      </c>
      <c r="B1903" s="320" t="s">
        <v>8640</v>
      </c>
      <c r="C1903" s="320" t="s">
        <v>6736</v>
      </c>
      <c r="D1903" s="324" t="s">
        <v>45524</v>
      </c>
    </row>
    <row r="1904" spans="1:4">
      <c r="A1904" s="320">
        <v>10698</v>
      </c>
      <c r="B1904" s="320" t="s">
        <v>8641</v>
      </c>
      <c r="C1904" s="320" t="s">
        <v>6736</v>
      </c>
      <c r="D1904" s="324" t="s">
        <v>39812</v>
      </c>
    </row>
    <row r="1905" spans="1:4">
      <c r="A1905" s="320">
        <v>40521</v>
      </c>
      <c r="B1905" s="320" t="s">
        <v>8642</v>
      </c>
      <c r="C1905" s="320" t="s">
        <v>6738</v>
      </c>
      <c r="D1905" s="324" t="s">
        <v>45525</v>
      </c>
    </row>
    <row r="1906" spans="1:4">
      <c r="A1906" s="320">
        <v>2432</v>
      </c>
      <c r="B1906" s="320" t="s">
        <v>8643</v>
      </c>
      <c r="C1906" s="320" t="s">
        <v>6738</v>
      </c>
      <c r="D1906" s="324" t="s">
        <v>42167</v>
      </c>
    </row>
    <row r="1907" spans="1:4">
      <c r="A1907" s="320">
        <v>2433</v>
      </c>
      <c r="B1907" s="320" t="s">
        <v>8644</v>
      </c>
      <c r="C1907" s="320" t="s">
        <v>6738</v>
      </c>
      <c r="D1907" s="324" t="s">
        <v>45245</v>
      </c>
    </row>
    <row r="1908" spans="1:4">
      <c r="A1908" s="320">
        <v>2420</v>
      </c>
      <c r="B1908" s="320" t="s">
        <v>8645</v>
      </c>
      <c r="C1908" s="320" t="s">
        <v>6738</v>
      </c>
      <c r="D1908" s="324" t="s">
        <v>45345</v>
      </c>
    </row>
    <row r="1909" spans="1:4">
      <c r="A1909" s="320">
        <v>11447</v>
      </c>
      <c r="B1909" s="320" t="s">
        <v>8646</v>
      </c>
      <c r="C1909" s="320" t="s">
        <v>6738</v>
      </c>
      <c r="D1909" s="324" t="s">
        <v>44124</v>
      </c>
    </row>
    <row r="1910" spans="1:4">
      <c r="A1910" s="320">
        <v>11451</v>
      </c>
      <c r="B1910" s="320" t="s">
        <v>8647</v>
      </c>
      <c r="C1910" s="320" t="s">
        <v>6738</v>
      </c>
      <c r="D1910" s="324" t="s">
        <v>45526</v>
      </c>
    </row>
    <row r="1911" spans="1:4">
      <c r="A1911" s="320">
        <v>11116</v>
      </c>
      <c r="B1911" s="320" t="s">
        <v>8648</v>
      </c>
      <c r="C1911" s="320" t="s">
        <v>6738</v>
      </c>
      <c r="D1911" s="324" t="s">
        <v>45527</v>
      </c>
    </row>
    <row r="1912" spans="1:4">
      <c r="A1912" s="320">
        <v>38411</v>
      </c>
      <c r="B1912" s="320" t="s">
        <v>8649</v>
      </c>
      <c r="C1912" s="320" t="s">
        <v>6738</v>
      </c>
      <c r="D1912" s="324" t="s">
        <v>45528</v>
      </c>
    </row>
    <row r="1913" spans="1:4">
      <c r="A1913" s="320">
        <v>1370</v>
      </c>
      <c r="B1913" s="320" t="s">
        <v>8650</v>
      </c>
      <c r="C1913" s="320" t="s">
        <v>6738</v>
      </c>
      <c r="D1913" s="324" t="s">
        <v>44716</v>
      </c>
    </row>
    <row r="1914" spans="1:4">
      <c r="A1914" s="320">
        <v>38189</v>
      </c>
      <c r="B1914" s="320" t="s">
        <v>8651</v>
      </c>
      <c r="C1914" s="320" t="s">
        <v>6738</v>
      </c>
      <c r="D1914" s="324" t="s">
        <v>41851</v>
      </c>
    </row>
    <row r="1915" spans="1:4">
      <c r="A1915" s="320">
        <v>38190</v>
      </c>
      <c r="B1915" s="320" t="s">
        <v>8652</v>
      </c>
      <c r="C1915" s="320" t="s">
        <v>6738</v>
      </c>
      <c r="D1915" s="324" t="s">
        <v>45529</v>
      </c>
    </row>
    <row r="1916" spans="1:4">
      <c r="A1916" s="320">
        <v>36516</v>
      </c>
      <c r="B1916" s="320" t="s">
        <v>8653</v>
      </c>
      <c r="C1916" s="320" t="s">
        <v>6738</v>
      </c>
      <c r="D1916" s="324" t="s">
        <v>45530</v>
      </c>
    </row>
    <row r="1917" spans="1:4">
      <c r="A1917" s="320">
        <v>34777</v>
      </c>
      <c r="B1917" s="320" t="s">
        <v>8654</v>
      </c>
      <c r="C1917" s="320" t="s">
        <v>6738</v>
      </c>
      <c r="D1917" s="324" t="s">
        <v>45531</v>
      </c>
    </row>
    <row r="1918" spans="1:4">
      <c r="A1918" s="320">
        <v>7272</v>
      </c>
      <c r="B1918" s="320" t="s">
        <v>8655</v>
      </c>
      <c r="C1918" s="320" t="s">
        <v>6738</v>
      </c>
      <c r="D1918" s="324" t="s">
        <v>41250</v>
      </c>
    </row>
    <row r="1919" spans="1:4">
      <c r="A1919" s="320">
        <v>10605</v>
      </c>
      <c r="B1919" s="320" t="s">
        <v>8656</v>
      </c>
      <c r="C1919" s="320" t="s">
        <v>6738</v>
      </c>
      <c r="D1919" s="324" t="s">
        <v>44113</v>
      </c>
    </row>
    <row r="1920" spans="1:4">
      <c r="A1920" s="320">
        <v>10604</v>
      </c>
      <c r="B1920" s="320" t="s">
        <v>8657</v>
      </c>
      <c r="C1920" s="320" t="s">
        <v>6738</v>
      </c>
      <c r="D1920" s="324" t="s">
        <v>45532</v>
      </c>
    </row>
    <row r="1921" spans="1:4">
      <c r="A1921" s="320">
        <v>672</v>
      </c>
      <c r="B1921" s="320" t="s">
        <v>8658</v>
      </c>
      <c r="C1921" s="320" t="s">
        <v>6738</v>
      </c>
      <c r="D1921" s="324" t="s">
        <v>45533</v>
      </c>
    </row>
    <row r="1922" spans="1:4">
      <c r="A1922" s="320">
        <v>668</v>
      </c>
      <c r="B1922" s="320" t="s">
        <v>8659</v>
      </c>
      <c r="C1922" s="320" t="s">
        <v>6738</v>
      </c>
      <c r="D1922" s="324" t="s">
        <v>44465</v>
      </c>
    </row>
    <row r="1923" spans="1:4">
      <c r="A1923" s="320">
        <v>10578</v>
      </c>
      <c r="B1923" s="320" t="s">
        <v>8660</v>
      </c>
      <c r="C1923" s="320" t="s">
        <v>6738</v>
      </c>
      <c r="D1923" s="324" t="s">
        <v>39933</v>
      </c>
    </row>
    <row r="1924" spans="1:4">
      <c r="A1924" s="320">
        <v>666</v>
      </c>
      <c r="B1924" s="320" t="s">
        <v>8661</v>
      </c>
      <c r="C1924" s="320" t="s">
        <v>6738</v>
      </c>
      <c r="D1924" s="324" t="s">
        <v>42168</v>
      </c>
    </row>
    <row r="1925" spans="1:4">
      <c r="A1925" s="320">
        <v>665</v>
      </c>
      <c r="B1925" s="320" t="s">
        <v>8662</v>
      </c>
      <c r="C1925" s="320" t="s">
        <v>6738</v>
      </c>
      <c r="D1925" s="324" t="s">
        <v>44627</v>
      </c>
    </row>
    <row r="1926" spans="1:4">
      <c r="A1926" s="320">
        <v>10577</v>
      </c>
      <c r="B1926" s="320" t="s">
        <v>8663</v>
      </c>
      <c r="C1926" s="320" t="s">
        <v>6738</v>
      </c>
      <c r="D1926" s="324" t="s">
        <v>39539</v>
      </c>
    </row>
    <row r="1927" spans="1:4">
      <c r="A1927" s="320">
        <v>10583</v>
      </c>
      <c r="B1927" s="320" t="s">
        <v>8664</v>
      </c>
      <c r="C1927" s="320" t="s">
        <v>6738</v>
      </c>
      <c r="D1927" s="324" t="s">
        <v>43022</v>
      </c>
    </row>
    <row r="1928" spans="1:4">
      <c r="A1928" s="320">
        <v>10579</v>
      </c>
      <c r="B1928" s="320" t="s">
        <v>8665</v>
      </c>
      <c r="C1928" s="320" t="s">
        <v>6738</v>
      </c>
      <c r="D1928" s="324" t="s">
        <v>44127</v>
      </c>
    </row>
    <row r="1929" spans="1:4">
      <c r="A1929" s="320">
        <v>10582</v>
      </c>
      <c r="B1929" s="320" t="s">
        <v>8666</v>
      </c>
      <c r="C1929" s="320" t="s">
        <v>6738</v>
      </c>
      <c r="D1929" s="324" t="s">
        <v>45534</v>
      </c>
    </row>
    <row r="1930" spans="1:4">
      <c r="A1930" s="320">
        <v>2436</v>
      </c>
      <c r="B1930" s="320" t="s">
        <v>8667</v>
      </c>
      <c r="C1930" s="320" t="s">
        <v>6745</v>
      </c>
      <c r="D1930" s="324" t="s">
        <v>40656</v>
      </c>
    </row>
    <row r="1931" spans="1:4">
      <c r="A1931" s="320">
        <v>40918</v>
      </c>
      <c r="B1931" s="320" t="s">
        <v>8668</v>
      </c>
      <c r="C1931" s="320" t="s">
        <v>6922</v>
      </c>
      <c r="D1931" s="324" t="s">
        <v>44523</v>
      </c>
    </row>
    <row r="1932" spans="1:4">
      <c r="A1932" s="320">
        <v>2439</v>
      </c>
      <c r="B1932" s="320" t="s">
        <v>8669</v>
      </c>
      <c r="C1932" s="320" t="s">
        <v>6745</v>
      </c>
      <c r="D1932" s="324" t="s">
        <v>40656</v>
      </c>
    </row>
    <row r="1933" spans="1:4">
      <c r="A1933" s="320">
        <v>40923</v>
      </c>
      <c r="B1933" s="320" t="s">
        <v>8670</v>
      </c>
      <c r="C1933" s="320" t="s">
        <v>6922</v>
      </c>
      <c r="D1933" s="324" t="s">
        <v>44523</v>
      </c>
    </row>
    <row r="1934" spans="1:4">
      <c r="A1934" s="320">
        <v>10998</v>
      </c>
      <c r="B1934" s="320" t="s">
        <v>8671</v>
      </c>
      <c r="C1934" s="320" t="s">
        <v>6751</v>
      </c>
      <c r="D1934" s="324" t="s">
        <v>45535</v>
      </c>
    </row>
    <row r="1935" spans="1:4">
      <c r="A1935" s="320">
        <v>11002</v>
      </c>
      <c r="B1935" s="320" t="s">
        <v>8672</v>
      </c>
      <c r="C1935" s="320" t="s">
        <v>6751</v>
      </c>
      <c r="D1935" s="324" t="s">
        <v>45536</v>
      </c>
    </row>
    <row r="1936" spans="1:4">
      <c r="A1936" s="320">
        <v>10999</v>
      </c>
      <c r="B1936" s="320" t="s">
        <v>8673</v>
      </c>
      <c r="C1936" s="320" t="s">
        <v>6751</v>
      </c>
      <c r="D1936" s="324" t="s">
        <v>45537</v>
      </c>
    </row>
    <row r="1937" spans="1:4">
      <c r="A1937" s="320">
        <v>10997</v>
      </c>
      <c r="B1937" s="320" t="s">
        <v>8674</v>
      </c>
      <c r="C1937" s="320" t="s">
        <v>6751</v>
      </c>
      <c r="D1937" s="324" t="s">
        <v>39919</v>
      </c>
    </row>
    <row r="1938" spans="1:4">
      <c r="A1938" s="320">
        <v>2685</v>
      </c>
      <c r="B1938" s="320" t="s">
        <v>8675</v>
      </c>
      <c r="C1938" s="320" t="s">
        <v>6754</v>
      </c>
      <c r="D1938" s="324" t="s">
        <v>42181</v>
      </c>
    </row>
    <row r="1939" spans="1:4">
      <c r="A1939" s="320">
        <v>2680</v>
      </c>
      <c r="B1939" s="320" t="s">
        <v>8676</v>
      </c>
      <c r="C1939" s="320" t="s">
        <v>6754</v>
      </c>
      <c r="D1939" s="324" t="s">
        <v>39637</v>
      </c>
    </row>
    <row r="1940" spans="1:4">
      <c r="A1940" s="320">
        <v>2684</v>
      </c>
      <c r="B1940" s="320" t="s">
        <v>8677</v>
      </c>
      <c r="C1940" s="320" t="s">
        <v>6754</v>
      </c>
      <c r="D1940" s="324" t="s">
        <v>41736</v>
      </c>
    </row>
    <row r="1941" spans="1:4">
      <c r="A1941" s="320">
        <v>2673</v>
      </c>
      <c r="B1941" s="320" t="s">
        <v>8678</v>
      </c>
      <c r="C1941" s="320" t="s">
        <v>6754</v>
      </c>
      <c r="D1941" s="324" t="s">
        <v>44068</v>
      </c>
    </row>
    <row r="1942" spans="1:4">
      <c r="A1942" s="320">
        <v>2681</v>
      </c>
      <c r="B1942" s="320" t="s">
        <v>8679</v>
      </c>
      <c r="C1942" s="320" t="s">
        <v>6754</v>
      </c>
      <c r="D1942" s="324" t="s">
        <v>43139</v>
      </c>
    </row>
    <row r="1943" spans="1:4">
      <c r="A1943" s="320">
        <v>2682</v>
      </c>
      <c r="B1943" s="320" t="s">
        <v>8680</v>
      </c>
      <c r="C1943" s="320" t="s">
        <v>6754</v>
      </c>
      <c r="D1943" s="324" t="s">
        <v>44312</v>
      </c>
    </row>
    <row r="1944" spans="1:4">
      <c r="A1944" s="320">
        <v>2686</v>
      </c>
      <c r="B1944" s="320" t="s">
        <v>8681</v>
      </c>
      <c r="C1944" s="320" t="s">
        <v>6754</v>
      </c>
      <c r="D1944" s="324" t="s">
        <v>41095</v>
      </c>
    </row>
    <row r="1945" spans="1:4">
      <c r="A1945" s="320">
        <v>2674</v>
      </c>
      <c r="B1945" s="320" t="s">
        <v>8682</v>
      </c>
      <c r="C1945" s="320" t="s">
        <v>6754</v>
      </c>
      <c r="D1945" s="324" t="s">
        <v>45538</v>
      </c>
    </row>
    <row r="1946" spans="1:4">
      <c r="A1946" s="320">
        <v>2683</v>
      </c>
      <c r="B1946" s="320" t="s">
        <v>8683</v>
      </c>
      <c r="C1946" s="320" t="s">
        <v>6754</v>
      </c>
      <c r="D1946" s="324" t="s">
        <v>45539</v>
      </c>
    </row>
    <row r="1947" spans="1:4">
      <c r="A1947" s="320">
        <v>2676</v>
      </c>
      <c r="B1947" s="320" t="s">
        <v>8684</v>
      </c>
      <c r="C1947" s="320" t="s">
        <v>6754</v>
      </c>
      <c r="D1947" s="324" t="s">
        <v>39773</v>
      </c>
    </row>
    <row r="1948" spans="1:4">
      <c r="A1948" s="320">
        <v>2678</v>
      </c>
      <c r="B1948" s="320" t="s">
        <v>8685</v>
      </c>
      <c r="C1948" s="320" t="s">
        <v>6754</v>
      </c>
      <c r="D1948" s="324" t="s">
        <v>39448</v>
      </c>
    </row>
    <row r="1949" spans="1:4">
      <c r="A1949" s="320">
        <v>2679</v>
      </c>
      <c r="B1949" s="320" t="s">
        <v>8686</v>
      </c>
      <c r="C1949" s="320" t="s">
        <v>6754</v>
      </c>
      <c r="D1949" s="324" t="s">
        <v>45540</v>
      </c>
    </row>
    <row r="1950" spans="1:4">
      <c r="A1950" s="320">
        <v>12070</v>
      </c>
      <c r="B1950" s="320" t="s">
        <v>8687</v>
      </c>
      <c r="C1950" s="320" t="s">
        <v>6754</v>
      </c>
      <c r="D1950" s="324" t="s">
        <v>42047</v>
      </c>
    </row>
    <row r="1951" spans="1:4">
      <c r="A1951" s="320">
        <v>2675</v>
      </c>
      <c r="B1951" s="320" t="s">
        <v>8688</v>
      </c>
      <c r="C1951" s="320" t="s">
        <v>6754</v>
      </c>
      <c r="D1951" s="324" t="s">
        <v>44106</v>
      </c>
    </row>
    <row r="1952" spans="1:4">
      <c r="A1952" s="320">
        <v>12067</v>
      </c>
      <c r="B1952" s="320" t="s">
        <v>8689</v>
      </c>
      <c r="C1952" s="320" t="s">
        <v>6754</v>
      </c>
      <c r="D1952" s="324" t="s">
        <v>39089</v>
      </c>
    </row>
    <row r="1953" spans="1:4">
      <c r="A1953" s="320">
        <v>40401</v>
      </c>
      <c r="B1953" s="320" t="s">
        <v>8690</v>
      </c>
      <c r="C1953" s="320" t="s">
        <v>6754</v>
      </c>
      <c r="D1953" s="324" t="s">
        <v>44733</v>
      </c>
    </row>
    <row r="1954" spans="1:4">
      <c r="A1954" s="320">
        <v>40402</v>
      </c>
      <c r="B1954" s="320" t="s">
        <v>8691</v>
      </c>
      <c r="C1954" s="320" t="s">
        <v>6754</v>
      </c>
      <c r="D1954" s="324" t="s">
        <v>43711</v>
      </c>
    </row>
    <row r="1955" spans="1:4">
      <c r="A1955" s="320">
        <v>40400</v>
      </c>
      <c r="B1955" s="320" t="s">
        <v>8692</v>
      </c>
      <c r="C1955" s="320" t="s">
        <v>6754</v>
      </c>
      <c r="D1955" s="324" t="s">
        <v>44636</v>
      </c>
    </row>
    <row r="1956" spans="1:4">
      <c r="A1956" s="320">
        <v>2504</v>
      </c>
      <c r="B1956" s="320" t="s">
        <v>8693</v>
      </c>
      <c r="C1956" s="320" t="s">
        <v>6754</v>
      </c>
      <c r="D1956" s="324" t="s">
        <v>45541</v>
      </c>
    </row>
    <row r="1957" spans="1:4">
      <c r="A1957" s="320">
        <v>2501</v>
      </c>
      <c r="B1957" s="320" t="s">
        <v>8694</v>
      </c>
      <c r="C1957" s="320" t="s">
        <v>6754</v>
      </c>
      <c r="D1957" s="324" t="s">
        <v>40987</v>
      </c>
    </row>
    <row r="1958" spans="1:4">
      <c r="A1958" s="320">
        <v>2502</v>
      </c>
      <c r="B1958" s="320" t="s">
        <v>8695</v>
      </c>
      <c r="C1958" s="320" t="s">
        <v>6754</v>
      </c>
      <c r="D1958" s="324" t="s">
        <v>43151</v>
      </c>
    </row>
    <row r="1959" spans="1:4">
      <c r="A1959" s="320">
        <v>2503</v>
      </c>
      <c r="B1959" s="320" t="s">
        <v>8696</v>
      </c>
      <c r="C1959" s="320" t="s">
        <v>6754</v>
      </c>
      <c r="D1959" s="324" t="s">
        <v>45535</v>
      </c>
    </row>
    <row r="1960" spans="1:4">
      <c r="A1960" s="320">
        <v>2500</v>
      </c>
      <c r="B1960" s="320" t="s">
        <v>8697</v>
      </c>
      <c r="C1960" s="320" t="s">
        <v>6754</v>
      </c>
      <c r="D1960" s="324" t="s">
        <v>45542</v>
      </c>
    </row>
    <row r="1961" spans="1:4">
      <c r="A1961" s="320">
        <v>2505</v>
      </c>
      <c r="B1961" s="320" t="s">
        <v>8698</v>
      </c>
      <c r="C1961" s="320" t="s">
        <v>6754</v>
      </c>
      <c r="D1961" s="324" t="s">
        <v>43239</v>
      </c>
    </row>
    <row r="1962" spans="1:4">
      <c r="A1962" s="320">
        <v>12056</v>
      </c>
      <c r="B1962" s="320" t="s">
        <v>8699</v>
      </c>
      <c r="C1962" s="320" t="s">
        <v>6754</v>
      </c>
      <c r="D1962" s="324" t="s">
        <v>45543</v>
      </c>
    </row>
    <row r="1963" spans="1:4">
      <c r="A1963" s="320">
        <v>12057</v>
      </c>
      <c r="B1963" s="320" t="s">
        <v>8700</v>
      </c>
      <c r="C1963" s="320" t="s">
        <v>6754</v>
      </c>
      <c r="D1963" s="324" t="s">
        <v>41314</v>
      </c>
    </row>
    <row r="1964" spans="1:4">
      <c r="A1964" s="320">
        <v>12059</v>
      </c>
      <c r="B1964" s="320" t="s">
        <v>8701</v>
      </c>
      <c r="C1964" s="320" t="s">
        <v>6754</v>
      </c>
      <c r="D1964" s="324" t="s">
        <v>42012</v>
      </c>
    </row>
    <row r="1965" spans="1:4">
      <c r="A1965" s="320">
        <v>12058</v>
      </c>
      <c r="B1965" s="320" t="s">
        <v>8702</v>
      </c>
      <c r="C1965" s="320" t="s">
        <v>6754</v>
      </c>
      <c r="D1965" s="324" t="s">
        <v>40941</v>
      </c>
    </row>
    <row r="1966" spans="1:4">
      <c r="A1966" s="320">
        <v>12060</v>
      </c>
      <c r="B1966" s="320" t="s">
        <v>8703</v>
      </c>
      <c r="C1966" s="320" t="s">
        <v>6754</v>
      </c>
      <c r="D1966" s="324" t="s">
        <v>45544</v>
      </c>
    </row>
    <row r="1967" spans="1:4">
      <c r="A1967" s="320">
        <v>12061</v>
      </c>
      <c r="B1967" s="320" t="s">
        <v>8704</v>
      </c>
      <c r="C1967" s="320" t="s">
        <v>6754</v>
      </c>
      <c r="D1967" s="324" t="s">
        <v>43397</v>
      </c>
    </row>
    <row r="1968" spans="1:4">
      <c r="A1968" s="320">
        <v>12062</v>
      </c>
      <c r="B1968" s="320" t="s">
        <v>8705</v>
      </c>
      <c r="C1968" s="320" t="s">
        <v>6754</v>
      </c>
      <c r="D1968" s="324" t="s">
        <v>45545</v>
      </c>
    </row>
    <row r="1969" spans="1:4">
      <c r="A1969" s="320">
        <v>21137</v>
      </c>
      <c r="B1969" s="320" t="s">
        <v>8706</v>
      </c>
      <c r="C1969" s="320" t="s">
        <v>6754</v>
      </c>
      <c r="D1969" s="324" t="s">
        <v>45546</v>
      </c>
    </row>
    <row r="1970" spans="1:4">
      <c r="A1970" s="320">
        <v>2687</v>
      </c>
      <c r="B1970" s="320" t="s">
        <v>8707</v>
      </c>
      <c r="C1970" s="320" t="s">
        <v>6754</v>
      </c>
      <c r="D1970" s="324" t="s">
        <v>39802</v>
      </c>
    </row>
    <row r="1971" spans="1:4">
      <c r="A1971" s="320">
        <v>2689</v>
      </c>
      <c r="B1971" s="320" t="s">
        <v>8708</v>
      </c>
      <c r="C1971" s="320" t="s">
        <v>6754</v>
      </c>
      <c r="D1971" s="324" t="s">
        <v>43226</v>
      </c>
    </row>
    <row r="1972" spans="1:4">
      <c r="A1972" s="320">
        <v>2688</v>
      </c>
      <c r="B1972" s="320" t="s">
        <v>8709</v>
      </c>
      <c r="C1972" s="320" t="s">
        <v>6754</v>
      </c>
      <c r="D1972" s="324" t="s">
        <v>39312</v>
      </c>
    </row>
    <row r="1973" spans="1:4">
      <c r="A1973" s="320">
        <v>2690</v>
      </c>
      <c r="B1973" s="320" t="s">
        <v>8710</v>
      </c>
      <c r="C1973" s="320" t="s">
        <v>6754</v>
      </c>
      <c r="D1973" s="324" t="s">
        <v>45547</v>
      </c>
    </row>
    <row r="1974" spans="1:4">
      <c r="A1974" s="320">
        <v>39243</v>
      </c>
      <c r="B1974" s="320" t="s">
        <v>8711</v>
      </c>
      <c r="C1974" s="320" t="s">
        <v>6754</v>
      </c>
      <c r="D1974" s="324" t="s">
        <v>39798</v>
      </c>
    </row>
    <row r="1975" spans="1:4">
      <c r="A1975" s="320">
        <v>39244</v>
      </c>
      <c r="B1975" s="320" t="s">
        <v>8712</v>
      </c>
      <c r="C1975" s="320" t="s">
        <v>6754</v>
      </c>
      <c r="D1975" s="324" t="s">
        <v>43626</v>
      </c>
    </row>
    <row r="1976" spans="1:4">
      <c r="A1976" s="320">
        <v>39245</v>
      </c>
      <c r="B1976" s="320" t="s">
        <v>8713</v>
      </c>
      <c r="C1976" s="320" t="s">
        <v>6754</v>
      </c>
      <c r="D1976" s="324" t="s">
        <v>42480</v>
      </c>
    </row>
    <row r="1977" spans="1:4">
      <c r="A1977" s="320">
        <v>39254</v>
      </c>
      <c r="B1977" s="320" t="s">
        <v>8714</v>
      </c>
      <c r="C1977" s="320" t="s">
        <v>6754</v>
      </c>
      <c r="D1977" s="324" t="s">
        <v>45548</v>
      </c>
    </row>
    <row r="1978" spans="1:4">
      <c r="A1978" s="320">
        <v>39255</v>
      </c>
      <c r="B1978" s="320" t="s">
        <v>8715</v>
      </c>
      <c r="C1978" s="320" t="s">
        <v>6754</v>
      </c>
      <c r="D1978" s="324" t="s">
        <v>45549</v>
      </c>
    </row>
    <row r="1979" spans="1:4">
      <c r="A1979" s="320">
        <v>39253</v>
      </c>
      <c r="B1979" s="320" t="s">
        <v>8716</v>
      </c>
      <c r="C1979" s="320" t="s">
        <v>6754</v>
      </c>
      <c r="D1979" s="324" t="s">
        <v>45111</v>
      </c>
    </row>
    <row r="1980" spans="1:4">
      <c r="A1980" s="320">
        <v>2446</v>
      </c>
      <c r="B1980" s="320" t="s">
        <v>8717</v>
      </c>
      <c r="C1980" s="320" t="s">
        <v>6754</v>
      </c>
      <c r="D1980" s="324" t="s">
        <v>44656</v>
      </c>
    </row>
    <row r="1981" spans="1:4">
      <c r="A1981" s="320">
        <v>2442</v>
      </c>
      <c r="B1981" s="320" t="s">
        <v>8718</v>
      </c>
      <c r="C1981" s="320" t="s">
        <v>6754</v>
      </c>
      <c r="D1981" s="324" t="s">
        <v>45550</v>
      </c>
    </row>
    <row r="1982" spans="1:4">
      <c r="A1982" s="320">
        <v>39246</v>
      </c>
      <c r="B1982" s="320" t="s">
        <v>8719</v>
      </c>
      <c r="C1982" s="320" t="s">
        <v>6754</v>
      </c>
      <c r="D1982" s="324" t="s">
        <v>41241</v>
      </c>
    </row>
    <row r="1983" spans="1:4">
      <c r="A1983" s="320">
        <v>39247</v>
      </c>
      <c r="B1983" s="320" t="s">
        <v>8720</v>
      </c>
      <c r="C1983" s="320" t="s">
        <v>6754</v>
      </c>
      <c r="D1983" s="324" t="s">
        <v>44440</v>
      </c>
    </row>
    <row r="1984" spans="1:4">
      <c r="A1984" s="320">
        <v>39248</v>
      </c>
      <c r="B1984" s="320" t="s">
        <v>8721</v>
      </c>
      <c r="C1984" s="320" t="s">
        <v>6754</v>
      </c>
      <c r="D1984" s="324" t="s">
        <v>43112</v>
      </c>
    </row>
    <row r="1985" spans="1:4">
      <c r="A1985" s="320">
        <v>2438</v>
      </c>
      <c r="B1985" s="320" t="s">
        <v>8722</v>
      </c>
      <c r="C1985" s="320" t="s">
        <v>6745</v>
      </c>
      <c r="D1985" s="324" t="s">
        <v>45551</v>
      </c>
    </row>
    <row r="1986" spans="1:4">
      <c r="A1986" s="320">
        <v>40922</v>
      </c>
      <c r="B1986" s="320" t="s">
        <v>8723</v>
      </c>
      <c r="C1986" s="320" t="s">
        <v>6922</v>
      </c>
      <c r="D1986" s="324" t="s">
        <v>45552</v>
      </c>
    </row>
    <row r="1987" spans="1:4">
      <c r="A1987" s="320">
        <v>36486</v>
      </c>
      <c r="B1987" s="320" t="s">
        <v>8724</v>
      </c>
      <c r="C1987" s="320" t="s">
        <v>6738</v>
      </c>
      <c r="D1987" s="324" t="s">
        <v>45553</v>
      </c>
    </row>
    <row r="1988" spans="1:4">
      <c r="A1988" s="320">
        <v>37777</v>
      </c>
      <c r="B1988" s="320" t="s">
        <v>8725</v>
      </c>
      <c r="C1988" s="320" t="s">
        <v>6738</v>
      </c>
      <c r="D1988" s="324" t="s">
        <v>45554</v>
      </c>
    </row>
    <row r="1989" spans="1:4">
      <c r="A1989" s="320">
        <v>12624</v>
      </c>
      <c r="B1989" s="320" t="s">
        <v>8726</v>
      </c>
      <c r="C1989" s="320" t="s">
        <v>6738</v>
      </c>
      <c r="D1989" s="324" t="s">
        <v>42350</v>
      </c>
    </row>
    <row r="1990" spans="1:4">
      <c r="A1990" s="320">
        <v>517</v>
      </c>
      <c r="B1990" s="320" t="s">
        <v>8727</v>
      </c>
      <c r="C1990" s="320" t="s">
        <v>6734</v>
      </c>
      <c r="D1990" s="324" t="s">
        <v>41965</v>
      </c>
    </row>
    <row r="1991" spans="1:4">
      <c r="A1991" s="320">
        <v>41904</v>
      </c>
      <c r="B1991" s="320" t="s">
        <v>8728</v>
      </c>
      <c r="C1991" s="320" t="s">
        <v>7883</v>
      </c>
      <c r="D1991" s="324" t="s">
        <v>45555</v>
      </c>
    </row>
    <row r="1992" spans="1:4">
      <c r="A1992" s="320">
        <v>41903</v>
      </c>
      <c r="B1992" s="320" t="s">
        <v>8729</v>
      </c>
      <c r="C1992" s="320" t="s">
        <v>6751</v>
      </c>
      <c r="D1992" s="324" t="s">
        <v>45053</v>
      </c>
    </row>
    <row r="1993" spans="1:4">
      <c r="A1993" s="320">
        <v>37534</v>
      </c>
      <c r="B1993" s="320" t="s">
        <v>8730</v>
      </c>
      <c r="C1993" s="320" t="s">
        <v>6751</v>
      </c>
      <c r="D1993" s="324" t="s">
        <v>42242</v>
      </c>
    </row>
    <row r="1994" spans="1:4">
      <c r="A1994" s="320">
        <v>37535</v>
      </c>
      <c r="B1994" s="320" t="s">
        <v>8731</v>
      </c>
      <c r="C1994" s="320" t="s">
        <v>6751</v>
      </c>
      <c r="D1994" s="324" t="s">
        <v>42242</v>
      </c>
    </row>
    <row r="1995" spans="1:4">
      <c r="A1995" s="320">
        <v>37533</v>
      </c>
      <c r="B1995" s="320" t="s">
        <v>8732</v>
      </c>
      <c r="C1995" s="320" t="s">
        <v>6751</v>
      </c>
      <c r="D1995" s="324" t="s">
        <v>42242</v>
      </c>
    </row>
    <row r="1996" spans="1:4">
      <c r="A1996" s="320">
        <v>37537</v>
      </c>
      <c r="B1996" s="320" t="s">
        <v>8733</v>
      </c>
      <c r="C1996" s="320" t="s">
        <v>6751</v>
      </c>
      <c r="D1996" s="324" t="s">
        <v>41284</v>
      </c>
    </row>
    <row r="1997" spans="1:4">
      <c r="A1997" s="320">
        <v>37536</v>
      </c>
      <c r="B1997" s="320" t="s">
        <v>8734</v>
      </c>
      <c r="C1997" s="320" t="s">
        <v>6751</v>
      </c>
      <c r="D1997" s="324" t="s">
        <v>41284</v>
      </c>
    </row>
    <row r="1998" spans="1:4">
      <c r="A1998" s="320">
        <v>37532</v>
      </c>
      <c r="B1998" s="320" t="s">
        <v>8735</v>
      </c>
      <c r="C1998" s="320" t="s">
        <v>6751</v>
      </c>
      <c r="D1998" s="324" t="s">
        <v>41284</v>
      </c>
    </row>
    <row r="1999" spans="1:4">
      <c r="A1999" s="320">
        <v>2696</v>
      </c>
      <c r="B1999" s="320" t="s">
        <v>8736</v>
      </c>
      <c r="C1999" s="320" t="s">
        <v>6745</v>
      </c>
      <c r="D1999" s="324" t="s">
        <v>40656</v>
      </c>
    </row>
    <row r="2000" spans="1:4">
      <c r="A2000" s="320">
        <v>40928</v>
      </c>
      <c r="B2000" s="320" t="s">
        <v>8737</v>
      </c>
      <c r="C2000" s="320" t="s">
        <v>6922</v>
      </c>
      <c r="D2000" s="324" t="s">
        <v>44523</v>
      </c>
    </row>
    <row r="2001" spans="1:4">
      <c r="A2001" s="320">
        <v>4083</v>
      </c>
      <c r="B2001" s="320" t="s">
        <v>8738</v>
      </c>
      <c r="C2001" s="320" t="s">
        <v>6745</v>
      </c>
      <c r="D2001" s="324" t="s">
        <v>45556</v>
      </c>
    </row>
    <row r="2002" spans="1:4">
      <c r="A2002" s="320">
        <v>40818</v>
      </c>
      <c r="B2002" s="320" t="s">
        <v>8739</v>
      </c>
      <c r="C2002" s="320" t="s">
        <v>6922</v>
      </c>
      <c r="D2002" s="324" t="s">
        <v>45557</v>
      </c>
    </row>
    <row r="2003" spans="1:4">
      <c r="A2003" s="320">
        <v>43146</v>
      </c>
      <c r="B2003" s="320" t="s">
        <v>8740</v>
      </c>
      <c r="C2003" s="320" t="s">
        <v>6751</v>
      </c>
      <c r="D2003" s="324" t="s">
        <v>41211</v>
      </c>
    </row>
    <row r="2004" spans="1:4">
      <c r="A2004" s="320">
        <v>2705</v>
      </c>
      <c r="B2004" s="320" t="s">
        <v>8741</v>
      </c>
      <c r="C2004" s="320" t="s">
        <v>8742</v>
      </c>
      <c r="D2004" s="324" t="s">
        <v>39742</v>
      </c>
    </row>
    <row r="2005" spans="1:4">
      <c r="A2005" s="320">
        <v>14250</v>
      </c>
      <c r="B2005" s="320" t="s">
        <v>8743</v>
      </c>
      <c r="C2005" s="320" t="s">
        <v>8742</v>
      </c>
      <c r="D2005" s="324" t="s">
        <v>39456</v>
      </c>
    </row>
    <row r="2006" spans="1:4">
      <c r="A2006" s="320">
        <v>11683</v>
      </c>
      <c r="B2006" s="320" t="s">
        <v>8744</v>
      </c>
      <c r="C2006" s="320" t="s">
        <v>6738</v>
      </c>
      <c r="D2006" s="324" t="s">
        <v>45558</v>
      </c>
    </row>
    <row r="2007" spans="1:4">
      <c r="A2007" s="320">
        <v>11684</v>
      </c>
      <c r="B2007" s="320" t="s">
        <v>8745</v>
      </c>
      <c r="C2007" s="320" t="s">
        <v>6738</v>
      </c>
      <c r="D2007" s="324" t="s">
        <v>45559</v>
      </c>
    </row>
    <row r="2008" spans="1:4">
      <c r="A2008" s="320">
        <v>6141</v>
      </c>
      <c r="B2008" s="320" t="s">
        <v>8746</v>
      </c>
      <c r="C2008" s="320" t="s">
        <v>6738</v>
      </c>
      <c r="D2008" s="324" t="s">
        <v>41149</v>
      </c>
    </row>
    <row r="2009" spans="1:4">
      <c r="A2009" s="320">
        <v>11681</v>
      </c>
      <c r="B2009" s="320" t="s">
        <v>8747</v>
      </c>
      <c r="C2009" s="320" t="s">
        <v>6738</v>
      </c>
      <c r="D2009" s="324" t="s">
        <v>45560</v>
      </c>
    </row>
    <row r="2010" spans="1:4">
      <c r="A2010" s="320">
        <v>2706</v>
      </c>
      <c r="B2010" s="320" t="s">
        <v>8748</v>
      </c>
      <c r="C2010" s="320" t="s">
        <v>6745</v>
      </c>
      <c r="D2010" s="324" t="s">
        <v>45561</v>
      </c>
    </row>
    <row r="2011" spans="1:4">
      <c r="A2011" s="320">
        <v>40811</v>
      </c>
      <c r="B2011" s="320" t="s">
        <v>8749</v>
      </c>
      <c r="C2011" s="320" t="s">
        <v>6922</v>
      </c>
      <c r="D2011" s="324" t="s">
        <v>45562</v>
      </c>
    </row>
    <row r="2012" spans="1:4">
      <c r="A2012" s="320">
        <v>2707</v>
      </c>
      <c r="B2012" s="320" t="s">
        <v>8750</v>
      </c>
      <c r="C2012" s="320" t="s">
        <v>6745</v>
      </c>
      <c r="D2012" s="324" t="s">
        <v>45563</v>
      </c>
    </row>
    <row r="2013" spans="1:4">
      <c r="A2013" s="320">
        <v>40813</v>
      </c>
      <c r="B2013" s="320" t="s">
        <v>8751</v>
      </c>
      <c r="C2013" s="320" t="s">
        <v>6922</v>
      </c>
      <c r="D2013" s="324" t="s">
        <v>45564</v>
      </c>
    </row>
    <row r="2014" spans="1:4">
      <c r="A2014" s="320">
        <v>2708</v>
      </c>
      <c r="B2014" s="320" t="s">
        <v>8752</v>
      </c>
      <c r="C2014" s="320" t="s">
        <v>6745</v>
      </c>
      <c r="D2014" s="324" t="s">
        <v>45565</v>
      </c>
    </row>
    <row r="2015" spans="1:4">
      <c r="A2015" s="320">
        <v>40814</v>
      </c>
      <c r="B2015" s="320" t="s">
        <v>8753</v>
      </c>
      <c r="C2015" s="320" t="s">
        <v>6922</v>
      </c>
      <c r="D2015" s="324" t="s">
        <v>45566</v>
      </c>
    </row>
    <row r="2016" spans="1:4">
      <c r="A2016" s="320">
        <v>34779</v>
      </c>
      <c r="B2016" s="320" t="s">
        <v>8754</v>
      </c>
      <c r="C2016" s="320" t="s">
        <v>6745</v>
      </c>
      <c r="D2016" s="324" t="s">
        <v>45567</v>
      </c>
    </row>
    <row r="2017" spans="1:4">
      <c r="A2017" s="320">
        <v>40936</v>
      </c>
      <c r="B2017" s="320" t="s">
        <v>8755</v>
      </c>
      <c r="C2017" s="320" t="s">
        <v>6922</v>
      </c>
      <c r="D2017" s="324" t="s">
        <v>45568</v>
      </c>
    </row>
    <row r="2018" spans="1:4">
      <c r="A2018" s="320">
        <v>34780</v>
      </c>
      <c r="B2018" s="320" t="s">
        <v>8756</v>
      </c>
      <c r="C2018" s="320" t="s">
        <v>6745</v>
      </c>
      <c r="D2018" s="324" t="s">
        <v>45569</v>
      </c>
    </row>
    <row r="2019" spans="1:4">
      <c r="A2019" s="320">
        <v>40937</v>
      </c>
      <c r="B2019" s="320" t="s">
        <v>8757</v>
      </c>
      <c r="C2019" s="320" t="s">
        <v>6922</v>
      </c>
      <c r="D2019" s="324" t="s">
        <v>45570</v>
      </c>
    </row>
    <row r="2020" spans="1:4">
      <c r="A2020" s="320">
        <v>34782</v>
      </c>
      <c r="B2020" s="320" t="s">
        <v>8758</v>
      </c>
      <c r="C2020" s="320" t="s">
        <v>6745</v>
      </c>
      <c r="D2020" s="324" t="s">
        <v>45571</v>
      </c>
    </row>
    <row r="2021" spans="1:4">
      <c r="A2021" s="320">
        <v>40938</v>
      </c>
      <c r="B2021" s="320" t="s">
        <v>8759</v>
      </c>
      <c r="C2021" s="320" t="s">
        <v>6922</v>
      </c>
      <c r="D2021" s="324" t="s">
        <v>45572</v>
      </c>
    </row>
    <row r="2022" spans="1:4">
      <c r="A2022" s="320">
        <v>34783</v>
      </c>
      <c r="B2022" s="320" t="s">
        <v>8760</v>
      </c>
      <c r="C2022" s="320" t="s">
        <v>6745</v>
      </c>
      <c r="D2022" s="324" t="s">
        <v>45573</v>
      </c>
    </row>
    <row r="2023" spans="1:4">
      <c r="A2023" s="320">
        <v>40939</v>
      </c>
      <c r="B2023" s="320" t="s">
        <v>8761</v>
      </c>
      <c r="C2023" s="320" t="s">
        <v>6922</v>
      </c>
      <c r="D2023" s="324" t="s">
        <v>45574</v>
      </c>
    </row>
    <row r="2024" spans="1:4">
      <c r="A2024" s="320">
        <v>34785</v>
      </c>
      <c r="B2024" s="320" t="s">
        <v>8762</v>
      </c>
      <c r="C2024" s="320" t="s">
        <v>6745</v>
      </c>
      <c r="D2024" s="324" t="s">
        <v>45575</v>
      </c>
    </row>
    <row r="2025" spans="1:4">
      <c r="A2025" s="320">
        <v>40940</v>
      </c>
      <c r="B2025" s="320" t="s">
        <v>8763</v>
      </c>
      <c r="C2025" s="320" t="s">
        <v>6922</v>
      </c>
      <c r="D2025" s="324" t="s">
        <v>45576</v>
      </c>
    </row>
    <row r="2026" spans="1:4">
      <c r="A2026" s="320">
        <v>38403</v>
      </c>
      <c r="B2026" s="320" t="s">
        <v>8764</v>
      </c>
      <c r="C2026" s="320" t="s">
        <v>6738</v>
      </c>
      <c r="D2026" s="324" t="s">
        <v>45259</v>
      </c>
    </row>
    <row r="2027" spans="1:4">
      <c r="A2027" s="320">
        <v>43482</v>
      </c>
      <c r="B2027" s="320" t="s">
        <v>8765</v>
      </c>
      <c r="C2027" s="320" t="s">
        <v>6745</v>
      </c>
      <c r="D2027" s="324" t="s">
        <v>39783</v>
      </c>
    </row>
    <row r="2028" spans="1:4">
      <c r="A2028" s="320">
        <v>43494</v>
      </c>
      <c r="B2028" s="320" t="s">
        <v>8766</v>
      </c>
      <c r="C2028" s="320" t="s">
        <v>6922</v>
      </c>
      <c r="D2028" s="324" t="s">
        <v>45577</v>
      </c>
    </row>
    <row r="2029" spans="1:4">
      <c r="A2029" s="320">
        <v>43483</v>
      </c>
      <c r="B2029" s="320" t="s">
        <v>8767</v>
      </c>
      <c r="C2029" s="320" t="s">
        <v>6745</v>
      </c>
      <c r="D2029" s="324" t="s">
        <v>39786</v>
      </c>
    </row>
    <row r="2030" spans="1:4">
      <c r="A2030" s="320">
        <v>43495</v>
      </c>
      <c r="B2030" s="320" t="s">
        <v>8768</v>
      </c>
      <c r="C2030" s="320" t="s">
        <v>6922</v>
      </c>
      <c r="D2030" s="324" t="s">
        <v>45354</v>
      </c>
    </row>
    <row r="2031" spans="1:4">
      <c r="A2031" s="320">
        <v>43484</v>
      </c>
      <c r="B2031" s="320" t="s">
        <v>8769</v>
      </c>
      <c r="C2031" s="320" t="s">
        <v>6745</v>
      </c>
      <c r="D2031" s="324" t="s">
        <v>44079</v>
      </c>
    </row>
    <row r="2032" spans="1:4">
      <c r="A2032" s="320">
        <v>43496</v>
      </c>
      <c r="B2032" s="320" t="s">
        <v>8770</v>
      </c>
      <c r="C2032" s="320" t="s">
        <v>6922</v>
      </c>
      <c r="D2032" s="324" t="s">
        <v>45578</v>
      </c>
    </row>
    <row r="2033" spans="1:4">
      <c r="A2033" s="320">
        <v>43485</v>
      </c>
      <c r="B2033" s="320" t="s">
        <v>8771</v>
      </c>
      <c r="C2033" s="320" t="s">
        <v>6745</v>
      </c>
      <c r="D2033" s="324" t="s">
        <v>39715</v>
      </c>
    </row>
    <row r="2034" spans="1:4">
      <c r="A2034" s="320">
        <v>43497</v>
      </c>
      <c r="B2034" s="320" t="s">
        <v>8772</v>
      </c>
      <c r="C2034" s="320" t="s">
        <v>6922</v>
      </c>
      <c r="D2034" s="324" t="s">
        <v>45579</v>
      </c>
    </row>
    <row r="2035" spans="1:4">
      <c r="A2035" s="320">
        <v>43487</v>
      </c>
      <c r="B2035" s="320" t="s">
        <v>8773</v>
      </c>
      <c r="C2035" s="320" t="s">
        <v>6745</v>
      </c>
      <c r="D2035" s="324" t="s">
        <v>44242</v>
      </c>
    </row>
    <row r="2036" spans="1:4">
      <c r="A2036" s="320">
        <v>43499</v>
      </c>
      <c r="B2036" s="320" t="s">
        <v>8774</v>
      </c>
      <c r="C2036" s="320" t="s">
        <v>6922</v>
      </c>
      <c r="D2036" s="324" t="s">
        <v>45580</v>
      </c>
    </row>
    <row r="2037" spans="1:4">
      <c r="A2037" s="320">
        <v>43486</v>
      </c>
      <c r="B2037" s="320" t="s">
        <v>8775</v>
      </c>
      <c r="C2037" s="320" t="s">
        <v>6745</v>
      </c>
      <c r="D2037" s="324" t="s">
        <v>39907</v>
      </c>
    </row>
    <row r="2038" spans="1:4">
      <c r="A2038" s="320">
        <v>43498</v>
      </c>
      <c r="B2038" s="320" t="s">
        <v>8776</v>
      </c>
      <c r="C2038" s="320" t="s">
        <v>6922</v>
      </c>
      <c r="D2038" s="324" t="s">
        <v>45581</v>
      </c>
    </row>
    <row r="2039" spans="1:4">
      <c r="A2039" s="320">
        <v>43488</v>
      </c>
      <c r="B2039" s="320" t="s">
        <v>8777</v>
      </c>
      <c r="C2039" s="320" t="s">
        <v>6745</v>
      </c>
      <c r="D2039" s="324" t="s">
        <v>44239</v>
      </c>
    </row>
    <row r="2040" spans="1:4">
      <c r="A2040" s="320">
        <v>43500</v>
      </c>
      <c r="B2040" s="320" t="s">
        <v>8778</v>
      </c>
      <c r="C2040" s="320" t="s">
        <v>6922</v>
      </c>
      <c r="D2040" s="324" t="s">
        <v>45582</v>
      </c>
    </row>
    <row r="2041" spans="1:4">
      <c r="A2041" s="320">
        <v>43489</v>
      </c>
      <c r="B2041" s="320" t="s">
        <v>8779</v>
      </c>
      <c r="C2041" s="320" t="s">
        <v>6745</v>
      </c>
      <c r="D2041" s="324" t="s">
        <v>39431</v>
      </c>
    </row>
    <row r="2042" spans="1:4">
      <c r="A2042" s="320">
        <v>43501</v>
      </c>
      <c r="B2042" s="320" t="s">
        <v>8780</v>
      </c>
      <c r="C2042" s="320" t="s">
        <v>6922</v>
      </c>
      <c r="D2042" s="324" t="s">
        <v>45583</v>
      </c>
    </row>
    <row r="2043" spans="1:4">
      <c r="A2043" s="320">
        <v>43490</v>
      </c>
      <c r="B2043" s="320" t="s">
        <v>8781</v>
      </c>
      <c r="C2043" s="320" t="s">
        <v>6745</v>
      </c>
      <c r="D2043" s="324" t="s">
        <v>39766</v>
      </c>
    </row>
    <row r="2044" spans="1:4">
      <c r="A2044" s="320">
        <v>43502</v>
      </c>
      <c r="B2044" s="320" t="s">
        <v>8782</v>
      </c>
      <c r="C2044" s="320" t="s">
        <v>6922</v>
      </c>
      <c r="D2044" s="324" t="s">
        <v>45584</v>
      </c>
    </row>
    <row r="2045" spans="1:4">
      <c r="A2045" s="320">
        <v>43491</v>
      </c>
      <c r="B2045" s="320" t="s">
        <v>8783</v>
      </c>
      <c r="C2045" s="320" t="s">
        <v>6745</v>
      </c>
      <c r="D2045" s="324" t="s">
        <v>39793</v>
      </c>
    </row>
    <row r="2046" spans="1:4">
      <c r="A2046" s="320">
        <v>43503</v>
      </c>
      <c r="B2046" s="320" t="s">
        <v>8784</v>
      </c>
      <c r="C2046" s="320" t="s">
        <v>6922</v>
      </c>
      <c r="D2046" s="324" t="s">
        <v>45585</v>
      </c>
    </row>
    <row r="2047" spans="1:4">
      <c r="A2047" s="320">
        <v>43492</v>
      </c>
      <c r="B2047" s="320" t="s">
        <v>8785</v>
      </c>
      <c r="C2047" s="320" t="s">
        <v>6745</v>
      </c>
      <c r="D2047" s="324" t="s">
        <v>39689</v>
      </c>
    </row>
    <row r="2048" spans="1:4">
      <c r="A2048" s="320">
        <v>43504</v>
      </c>
      <c r="B2048" s="320" t="s">
        <v>8786</v>
      </c>
      <c r="C2048" s="320" t="s">
        <v>6922</v>
      </c>
      <c r="D2048" s="324" t="s">
        <v>45586</v>
      </c>
    </row>
    <row r="2049" spans="1:4">
      <c r="A2049" s="320">
        <v>43493</v>
      </c>
      <c r="B2049" s="320" t="s">
        <v>8787</v>
      </c>
      <c r="C2049" s="320" t="s">
        <v>6745</v>
      </c>
      <c r="D2049" s="324" t="s">
        <v>39467</v>
      </c>
    </row>
    <row r="2050" spans="1:4">
      <c r="A2050" s="320">
        <v>43505</v>
      </c>
      <c r="B2050" s="320" t="s">
        <v>8788</v>
      </c>
      <c r="C2050" s="320" t="s">
        <v>6922</v>
      </c>
      <c r="D2050" s="324" t="s">
        <v>45587</v>
      </c>
    </row>
    <row r="2051" spans="1:4">
      <c r="A2051" s="320">
        <v>37774</v>
      </c>
      <c r="B2051" s="320" t="s">
        <v>8789</v>
      </c>
      <c r="C2051" s="320" t="s">
        <v>6738</v>
      </c>
      <c r="D2051" s="324" t="s">
        <v>45588</v>
      </c>
    </row>
    <row r="2052" spans="1:4">
      <c r="A2052" s="320">
        <v>38630</v>
      </c>
      <c r="B2052" s="320" t="s">
        <v>8790</v>
      </c>
      <c r="C2052" s="320" t="s">
        <v>6738</v>
      </c>
      <c r="D2052" s="324" t="s">
        <v>45589</v>
      </c>
    </row>
    <row r="2053" spans="1:4">
      <c r="A2053" s="320">
        <v>38629</v>
      </c>
      <c r="B2053" s="320" t="s">
        <v>8791</v>
      </c>
      <c r="C2053" s="320" t="s">
        <v>6738</v>
      </c>
      <c r="D2053" s="324" t="s">
        <v>45590</v>
      </c>
    </row>
    <row r="2054" spans="1:4">
      <c r="A2054" s="320">
        <v>38476</v>
      </c>
      <c r="B2054" s="320" t="s">
        <v>8792</v>
      </c>
      <c r="C2054" s="320" t="s">
        <v>6738</v>
      </c>
      <c r="D2054" s="324" t="s">
        <v>45591</v>
      </c>
    </row>
    <row r="2055" spans="1:4">
      <c r="A2055" s="320">
        <v>38477</v>
      </c>
      <c r="B2055" s="320" t="s">
        <v>8793</v>
      </c>
      <c r="C2055" s="320" t="s">
        <v>6738</v>
      </c>
      <c r="D2055" s="324" t="s">
        <v>45592</v>
      </c>
    </row>
    <row r="2056" spans="1:4">
      <c r="A2056" s="320">
        <v>40635</v>
      </c>
      <c r="B2056" s="320" t="s">
        <v>8794</v>
      </c>
      <c r="C2056" s="320" t="s">
        <v>6738</v>
      </c>
      <c r="D2056" s="324" t="s">
        <v>45593</v>
      </c>
    </row>
    <row r="2057" spans="1:4">
      <c r="A2057" s="320">
        <v>36483</v>
      </c>
      <c r="B2057" s="320" t="s">
        <v>8795</v>
      </c>
      <c r="C2057" s="320" t="s">
        <v>6738</v>
      </c>
      <c r="D2057" s="324" t="s">
        <v>45594</v>
      </c>
    </row>
    <row r="2058" spans="1:4">
      <c r="A2058" s="320">
        <v>14525</v>
      </c>
      <c r="B2058" s="320" t="s">
        <v>8796</v>
      </c>
      <c r="C2058" s="320" t="s">
        <v>6738</v>
      </c>
      <c r="D2058" s="324" t="s">
        <v>45595</v>
      </c>
    </row>
    <row r="2059" spans="1:4">
      <c r="A2059" s="320">
        <v>36482</v>
      </c>
      <c r="B2059" s="320" t="s">
        <v>8797</v>
      </c>
      <c r="C2059" s="320" t="s">
        <v>6738</v>
      </c>
      <c r="D2059" s="324" t="s">
        <v>45596</v>
      </c>
    </row>
    <row r="2060" spans="1:4">
      <c r="A2060" s="320">
        <v>36408</v>
      </c>
      <c r="B2060" s="320" t="s">
        <v>8798</v>
      </c>
      <c r="C2060" s="320" t="s">
        <v>6738</v>
      </c>
      <c r="D2060" s="324" t="s">
        <v>45597</v>
      </c>
    </row>
    <row r="2061" spans="1:4">
      <c r="A2061" s="320">
        <v>2723</v>
      </c>
      <c r="B2061" s="320" t="s">
        <v>8799</v>
      </c>
      <c r="C2061" s="320" t="s">
        <v>6738</v>
      </c>
      <c r="D2061" s="324" t="s">
        <v>45598</v>
      </c>
    </row>
    <row r="2062" spans="1:4">
      <c r="A2062" s="320">
        <v>36481</v>
      </c>
      <c r="B2062" s="320" t="s">
        <v>8800</v>
      </c>
      <c r="C2062" s="320" t="s">
        <v>6738</v>
      </c>
      <c r="D2062" s="324" t="s">
        <v>45599</v>
      </c>
    </row>
    <row r="2063" spans="1:4">
      <c r="A2063" s="320">
        <v>10685</v>
      </c>
      <c r="B2063" s="320" t="s">
        <v>8801</v>
      </c>
      <c r="C2063" s="320" t="s">
        <v>6738</v>
      </c>
      <c r="D2063" s="324" t="s">
        <v>45600</v>
      </c>
    </row>
    <row r="2064" spans="1:4">
      <c r="A2064" s="320">
        <v>40636</v>
      </c>
      <c r="B2064" s="320" t="s">
        <v>8802</v>
      </c>
      <c r="C2064" s="320" t="s">
        <v>6738</v>
      </c>
      <c r="D2064" s="324" t="s">
        <v>45601</v>
      </c>
    </row>
    <row r="2065" spans="1:4">
      <c r="A2065" s="320">
        <v>4111</v>
      </c>
      <c r="B2065" s="320" t="s">
        <v>8803</v>
      </c>
      <c r="C2065" s="320" t="s">
        <v>6738</v>
      </c>
      <c r="D2065" s="324" t="s">
        <v>45602</v>
      </c>
    </row>
    <row r="2066" spans="1:4">
      <c r="A2066" s="320">
        <v>26021</v>
      </c>
      <c r="B2066" s="320" t="s">
        <v>8804</v>
      </c>
      <c r="C2066" s="320" t="s">
        <v>6738</v>
      </c>
      <c r="D2066" s="324" t="s">
        <v>45603</v>
      </c>
    </row>
    <row r="2067" spans="1:4">
      <c r="A2067" s="320">
        <v>12</v>
      </c>
      <c r="B2067" s="320" t="s">
        <v>8805</v>
      </c>
      <c r="C2067" s="320" t="s">
        <v>6738</v>
      </c>
      <c r="D2067" s="324" t="s">
        <v>41765</v>
      </c>
    </row>
    <row r="2068" spans="1:4">
      <c r="A2068" s="320">
        <v>37554</v>
      </c>
      <c r="B2068" s="320" t="s">
        <v>8806</v>
      </c>
      <c r="C2068" s="320" t="s">
        <v>6738</v>
      </c>
      <c r="D2068" s="324" t="s">
        <v>45604</v>
      </c>
    </row>
    <row r="2069" spans="1:4">
      <c r="A2069" s="320">
        <v>37555</v>
      </c>
      <c r="B2069" s="320" t="s">
        <v>8807</v>
      </c>
      <c r="C2069" s="320" t="s">
        <v>6738</v>
      </c>
      <c r="D2069" s="324" t="s">
        <v>45605</v>
      </c>
    </row>
    <row r="2070" spans="1:4">
      <c r="A2070" s="320">
        <v>10902</v>
      </c>
      <c r="B2070" s="320" t="s">
        <v>8808</v>
      </c>
      <c r="C2070" s="320" t="s">
        <v>6738</v>
      </c>
      <c r="D2070" s="324" t="s">
        <v>45606</v>
      </c>
    </row>
    <row r="2071" spans="1:4">
      <c r="A2071" s="320">
        <v>20965</v>
      </c>
      <c r="B2071" s="320" t="s">
        <v>8809</v>
      </c>
      <c r="C2071" s="320" t="s">
        <v>6738</v>
      </c>
      <c r="D2071" s="324" t="s">
        <v>42655</v>
      </c>
    </row>
    <row r="2072" spans="1:4">
      <c r="A2072" s="320">
        <v>20966</v>
      </c>
      <c r="B2072" s="320" t="s">
        <v>8810</v>
      </c>
      <c r="C2072" s="320" t="s">
        <v>6738</v>
      </c>
      <c r="D2072" s="324" t="s">
        <v>45607</v>
      </c>
    </row>
    <row r="2073" spans="1:4">
      <c r="A2073" s="320">
        <v>10903</v>
      </c>
      <c r="B2073" s="320" t="s">
        <v>8811</v>
      </c>
      <c r="C2073" s="320" t="s">
        <v>6738</v>
      </c>
      <c r="D2073" s="324" t="s">
        <v>45608</v>
      </c>
    </row>
    <row r="2074" spans="1:4">
      <c r="A2074" s="320">
        <v>20967</v>
      </c>
      <c r="B2074" s="320" t="s">
        <v>8812</v>
      </c>
      <c r="C2074" s="320" t="s">
        <v>6738</v>
      </c>
      <c r="D2074" s="324" t="s">
        <v>45608</v>
      </c>
    </row>
    <row r="2075" spans="1:4">
      <c r="A2075" s="320">
        <v>20968</v>
      </c>
      <c r="B2075" s="320" t="s">
        <v>8813</v>
      </c>
      <c r="C2075" s="320" t="s">
        <v>6738</v>
      </c>
      <c r="D2075" s="324" t="s">
        <v>45609</v>
      </c>
    </row>
    <row r="2076" spans="1:4">
      <c r="A2076" s="320">
        <v>11359</v>
      </c>
      <c r="B2076" s="320" t="s">
        <v>8814</v>
      </c>
      <c r="C2076" s="320" t="s">
        <v>6738</v>
      </c>
      <c r="D2076" s="324" t="s">
        <v>45610</v>
      </c>
    </row>
    <row r="2077" spans="1:4">
      <c r="A2077" s="320">
        <v>39017</v>
      </c>
      <c r="B2077" s="320" t="s">
        <v>8815</v>
      </c>
      <c r="C2077" s="320" t="s">
        <v>6738</v>
      </c>
      <c r="D2077" s="324" t="s">
        <v>44240</v>
      </c>
    </row>
    <row r="2078" spans="1:4">
      <c r="A2078" s="320">
        <v>39315</v>
      </c>
      <c r="B2078" s="320" t="s">
        <v>8816</v>
      </c>
      <c r="C2078" s="320" t="s">
        <v>6738</v>
      </c>
      <c r="D2078" s="324" t="s">
        <v>39905</v>
      </c>
    </row>
    <row r="2079" spans="1:4">
      <c r="A2079" s="320">
        <v>39016</v>
      </c>
      <c r="B2079" s="320" t="s">
        <v>8817</v>
      </c>
      <c r="C2079" s="320" t="s">
        <v>6738</v>
      </c>
      <c r="D2079" s="324" t="s">
        <v>39905</v>
      </c>
    </row>
    <row r="2080" spans="1:4">
      <c r="A2080" s="320">
        <v>40432</v>
      </c>
      <c r="B2080" s="320" t="s">
        <v>8818</v>
      </c>
      <c r="C2080" s="320" t="s">
        <v>6738</v>
      </c>
      <c r="D2080" s="324" t="s">
        <v>44747</v>
      </c>
    </row>
    <row r="2081" spans="1:4">
      <c r="A2081" s="320">
        <v>39481</v>
      </c>
      <c r="B2081" s="320" t="s">
        <v>8819</v>
      </c>
      <c r="C2081" s="320" t="s">
        <v>6738</v>
      </c>
      <c r="D2081" s="324" t="s">
        <v>39312</v>
      </c>
    </row>
    <row r="2082" spans="1:4">
      <c r="A2082" s="320">
        <v>40433</v>
      </c>
      <c r="B2082" s="320" t="s">
        <v>8820</v>
      </c>
      <c r="C2082" s="320" t="s">
        <v>6738</v>
      </c>
      <c r="D2082" s="324" t="s">
        <v>39606</v>
      </c>
    </row>
    <row r="2083" spans="1:4">
      <c r="A2083" s="320">
        <v>20219</v>
      </c>
      <c r="B2083" s="320" t="s">
        <v>8821</v>
      </c>
      <c r="C2083" s="320" t="s">
        <v>6738</v>
      </c>
      <c r="D2083" s="324" t="s">
        <v>45611</v>
      </c>
    </row>
    <row r="2084" spans="1:4">
      <c r="A2084" s="320">
        <v>36484</v>
      </c>
      <c r="B2084" s="320" t="s">
        <v>8822</v>
      </c>
      <c r="C2084" s="320" t="s">
        <v>6738</v>
      </c>
      <c r="D2084" s="324" t="s">
        <v>45612</v>
      </c>
    </row>
    <row r="2085" spans="1:4">
      <c r="A2085" s="320">
        <v>38367</v>
      </c>
      <c r="B2085" s="320" t="s">
        <v>8823</v>
      </c>
      <c r="C2085" s="320" t="s">
        <v>6738</v>
      </c>
      <c r="D2085" s="324" t="s">
        <v>41219</v>
      </c>
    </row>
    <row r="2086" spans="1:4">
      <c r="A2086" s="320">
        <v>38368</v>
      </c>
      <c r="B2086" s="320" t="s">
        <v>8824</v>
      </c>
      <c r="C2086" s="320" t="s">
        <v>6738</v>
      </c>
      <c r="D2086" s="324" t="s">
        <v>42274</v>
      </c>
    </row>
    <row r="2087" spans="1:4">
      <c r="A2087" s="320">
        <v>38091</v>
      </c>
      <c r="B2087" s="320" t="s">
        <v>8825</v>
      </c>
      <c r="C2087" s="320" t="s">
        <v>6738</v>
      </c>
      <c r="D2087" s="324" t="s">
        <v>39627</v>
      </c>
    </row>
    <row r="2088" spans="1:4">
      <c r="A2088" s="320">
        <v>38095</v>
      </c>
      <c r="B2088" s="320" t="s">
        <v>8826</v>
      </c>
      <c r="C2088" s="320" t="s">
        <v>6738</v>
      </c>
      <c r="D2088" s="324" t="s">
        <v>41197</v>
      </c>
    </row>
    <row r="2089" spans="1:4">
      <c r="A2089" s="320">
        <v>38092</v>
      </c>
      <c r="B2089" s="320" t="s">
        <v>8827</v>
      </c>
      <c r="C2089" s="320" t="s">
        <v>6738</v>
      </c>
      <c r="D2089" s="324" t="s">
        <v>43217</v>
      </c>
    </row>
    <row r="2090" spans="1:4">
      <c r="A2090" s="320">
        <v>38093</v>
      </c>
      <c r="B2090" s="320" t="s">
        <v>8828</v>
      </c>
      <c r="C2090" s="320" t="s">
        <v>6738</v>
      </c>
      <c r="D2090" s="324" t="s">
        <v>44022</v>
      </c>
    </row>
    <row r="2091" spans="1:4">
      <c r="A2091" s="320">
        <v>38096</v>
      </c>
      <c r="B2091" s="320" t="s">
        <v>8829</v>
      </c>
      <c r="C2091" s="320" t="s">
        <v>6738</v>
      </c>
      <c r="D2091" s="324" t="s">
        <v>44916</v>
      </c>
    </row>
    <row r="2092" spans="1:4">
      <c r="A2092" s="320">
        <v>38094</v>
      </c>
      <c r="B2092" s="320" t="s">
        <v>8830</v>
      </c>
      <c r="C2092" s="320" t="s">
        <v>6738</v>
      </c>
      <c r="D2092" s="324" t="s">
        <v>44015</v>
      </c>
    </row>
    <row r="2093" spans="1:4">
      <c r="A2093" s="320">
        <v>38097</v>
      </c>
      <c r="B2093" s="320" t="s">
        <v>8831</v>
      </c>
      <c r="C2093" s="320" t="s">
        <v>6738</v>
      </c>
      <c r="D2093" s="324" t="s">
        <v>42005</v>
      </c>
    </row>
    <row r="2094" spans="1:4">
      <c r="A2094" s="320">
        <v>38098</v>
      </c>
      <c r="B2094" s="320" t="s">
        <v>8832</v>
      </c>
      <c r="C2094" s="320" t="s">
        <v>6738</v>
      </c>
      <c r="D2094" s="324" t="s">
        <v>42005</v>
      </c>
    </row>
    <row r="2095" spans="1:4">
      <c r="A2095" s="320">
        <v>11186</v>
      </c>
      <c r="B2095" s="320" t="s">
        <v>8833</v>
      </c>
      <c r="C2095" s="320" t="s">
        <v>6736</v>
      </c>
      <c r="D2095" s="324" t="s">
        <v>45613</v>
      </c>
    </row>
    <row r="2096" spans="1:4">
      <c r="A2096" s="320">
        <v>11558</v>
      </c>
      <c r="B2096" s="320" t="s">
        <v>8834</v>
      </c>
      <c r="C2096" s="320" t="s">
        <v>7201</v>
      </c>
      <c r="D2096" s="324" t="s">
        <v>42068</v>
      </c>
    </row>
    <row r="2097" spans="1:4">
      <c r="A2097" s="320">
        <v>11557</v>
      </c>
      <c r="B2097" s="320" t="s">
        <v>8835</v>
      </c>
      <c r="C2097" s="320" t="s">
        <v>7201</v>
      </c>
      <c r="D2097" s="324" t="s">
        <v>45614</v>
      </c>
    </row>
    <row r="2098" spans="1:4">
      <c r="A2098" s="320">
        <v>2759</v>
      </c>
      <c r="B2098" s="320" t="s">
        <v>8836</v>
      </c>
      <c r="C2098" s="320" t="s">
        <v>6738</v>
      </c>
      <c r="D2098" s="324" t="s">
        <v>39291</v>
      </c>
    </row>
    <row r="2099" spans="1:4">
      <c r="A2099" s="320">
        <v>38124</v>
      </c>
      <c r="B2099" s="320" t="s">
        <v>8837</v>
      </c>
      <c r="C2099" s="320" t="s">
        <v>6738</v>
      </c>
      <c r="D2099" s="324" t="s">
        <v>45615</v>
      </c>
    </row>
    <row r="2100" spans="1:4">
      <c r="A2100" s="320">
        <v>38380</v>
      </c>
      <c r="B2100" s="320" t="s">
        <v>8838</v>
      </c>
      <c r="C2100" s="320" t="s">
        <v>6738</v>
      </c>
      <c r="D2100" s="324" t="s">
        <v>42580</v>
      </c>
    </row>
    <row r="2101" spans="1:4">
      <c r="A2101" s="320">
        <v>20059</v>
      </c>
      <c r="B2101" s="320" t="s">
        <v>8839</v>
      </c>
      <c r="C2101" s="320" t="s">
        <v>6738</v>
      </c>
      <c r="D2101" s="324" t="s">
        <v>39013</v>
      </c>
    </row>
    <row r="2102" spans="1:4">
      <c r="A2102" s="320">
        <v>42429</v>
      </c>
      <c r="B2102" s="320" t="s">
        <v>8840</v>
      </c>
      <c r="C2102" s="320" t="s">
        <v>6738</v>
      </c>
      <c r="D2102" s="324" t="s">
        <v>45616</v>
      </c>
    </row>
    <row r="2103" spans="1:4">
      <c r="A2103" s="320">
        <v>39616</v>
      </c>
      <c r="B2103" s="320" t="s">
        <v>8841</v>
      </c>
      <c r="C2103" s="320" t="s">
        <v>6738</v>
      </c>
      <c r="D2103" s="324" t="s">
        <v>45617</v>
      </c>
    </row>
    <row r="2104" spans="1:4">
      <c r="A2104" s="320">
        <v>39618</v>
      </c>
      <c r="B2104" s="320" t="s">
        <v>8842</v>
      </c>
      <c r="C2104" s="320" t="s">
        <v>6738</v>
      </c>
      <c r="D2104" s="324" t="s">
        <v>45618</v>
      </c>
    </row>
    <row r="2105" spans="1:4">
      <c r="A2105" s="320">
        <v>39619</v>
      </c>
      <c r="B2105" s="320" t="s">
        <v>8843</v>
      </c>
      <c r="C2105" s="320" t="s">
        <v>6738</v>
      </c>
      <c r="D2105" s="324" t="s">
        <v>45619</v>
      </c>
    </row>
    <row r="2106" spans="1:4">
      <c r="A2106" s="320">
        <v>39613</v>
      </c>
      <c r="B2106" s="320" t="s">
        <v>8844</v>
      </c>
      <c r="C2106" s="320" t="s">
        <v>6738</v>
      </c>
      <c r="D2106" s="324" t="s">
        <v>45620</v>
      </c>
    </row>
    <row r="2107" spans="1:4">
      <c r="A2107" s="320">
        <v>39614</v>
      </c>
      <c r="B2107" s="320" t="s">
        <v>8845</v>
      </c>
      <c r="C2107" s="320" t="s">
        <v>6738</v>
      </c>
      <c r="D2107" s="324" t="s">
        <v>45621</v>
      </c>
    </row>
    <row r="2108" spans="1:4">
      <c r="A2108" s="320">
        <v>38538</v>
      </c>
      <c r="B2108" s="320" t="s">
        <v>8846</v>
      </c>
      <c r="C2108" s="320" t="s">
        <v>6754</v>
      </c>
      <c r="D2108" s="324" t="s">
        <v>45622</v>
      </c>
    </row>
    <row r="2109" spans="1:4">
      <c r="A2109" s="320">
        <v>38539</v>
      </c>
      <c r="B2109" s="320" t="s">
        <v>8847</v>
      </c>
      <c r="C2109" s="320" t="s">
        <v>6754</v>
      </c>
      <c r="D2109" s="324" t="s">
        <v>45623</v>
      </c>
    </row>
    <row r="2110" spans="1:4">
      <c r="A2110" s="320">
        <v>38540</v>
      </c>
      <c r="B2110" s="320" t="s">
        <v>8848</v>
      </c>
      <c r="C2110" s="320" t="s">
        <v>6754</v>
      </c>
      <c r="D2110" s="324" t="s">
        <v>45624</v>
      </c>
    </row>
    <row r="2111" spans="1:4">
      <c r="A2111" s="320">
        <v>38384</v>
      </c>
      <c r="B2111" s="320" t="s">
        <v>8849</v>
      </c>
      <c r="C2111" s="320" t="s">
        <v>6738</v>
      </c>
      <c r="D2111" s="324" t="s">
        <v>39134</v>
      </c>
    </row>
    <row r="2112" spans="1:4">
      <c r="A2112" s="320">
        <v>13</v>
      </c>
      <c r="B2112" s="320" t="s">
        <v>8850</v>
      </c>
      <c r="C2112" s="320" t="s">
        <v>6751</v>
      </c>
      <c r="D2112" s="324" t="s">
        <v>45625</v>
      </c>
    </row>
    <row r="2113" spans="1:4">
      <c r="A2113" s="320">
        <v>2762</v>
      </c>
      <c r="B2113" s="320" t="s">
        <v>8851</v>
      </c>
      <c r="C2113" s="320" t="s">
        <v>6754</v>
      </c>
      <c r="D2113" s="324" t="s">
        <v>44442</v>
      </c>
    </row>
    <row r="2114" spans="1:4">
      <c r="A2114" s="320">
        <v>21142</v>
      </c>
      <c r="B2114" s="320" t="s">
        <v>8852</v>
      </c>
      <c r="C2114" s="320" t="s">
        <v>6738</v>
      </c>
      <c r="D2114" s="324" t="s">
        <v>39686</v>
      </c>
    </row>
    <row r="2115" spans="1:4">
      <c r="A2115" s="320">
        <v>4223</v>
      </c>
      <c r="B2115" s="320" t="s">
        <v>8854</v>
      </c>
      <c r="C2115" s="320" t="s">
        <v>6734</v>
      </c>
      <c r="D2115" s="324" t="s">
        <v>39302</v>
      </c>
    </row>
    <row r="2116" spans="1:4">
      <c r="A2116" s="320">
        <v>37372</v>
      </c>
      <c r="B2116" s="320" t="s">
        <v>8855</v>
      </c>
      <c r="C2116" s="320" t="s">
        <v>6745</v>
      </c>
      <c r="D2116" s="324" t="s">
        <v>39907</v>
      </c>
    </row>
    <row r="2117" spans="1:4">
      <c r="A2117" s="320">
        <v>40863</v>
      </c>
      <c r="B2117" s="320" t="s">
        <v>8856</v>
      </c>
      <c r="C2117" s="320" t="s">
        <v>6922</v>
      </c>
      <c r="D2117" s="324" t="s">
        <v>45626</v>
      </c>
    </row>
    <row r="2118" spans="1:4">
      <c r="A2118" s="320">
        <v>38475</v>
      </c>
      <c r="B2118" s="320" t="s">
        <v>8857</v>
      </c>
      <c r="C2118" s="320" t="s">
        <v>6738</v>
      </c>
      <c r="D2118" s="324" t="s">
        <v>42412</v>
      </c>
    </row>
    <row r="2119" spans="1:4">
      <c r="A2119" s="320">
        <v>38474</v>
      </c>
      <c r="B2119" s="320" t="s">
        <v>8858</v>
      </c>
      <c r="C2119" s="320" t="s">
        <v>6738</v>
      </c>
      <c r="D2119" s="324" t="s">
        <v>40777</v>
      </c>
    </row>
    <row r="2120" spans="1:4">
      <c r="A2120" s="320">
        <v>10886</v>
      </c>
      <c r="B2120" s="320" t="s">
        <v>8859</v>
      </c>
      <c r="C2120" s="320" t="s">
        <v>6738</v>
      </c>
      <c r="D2120" s="324" t="s">
        <v>45627</v>
      </c>
    </row>
    <row r="2121" spans="1:4">
      <c r="A2121" s="320">
        <v>10888</v>
      </c>
      <c r="B2121" s="320" t="s">
        <v>8860</v>
      </c>
      <c r="C2121" s="320" t="s">
        <v>6738</v>
      </c>
      <c r="D2121" s="324" t="s">
        <v>45628</v>
      </c>
    </row>
    <row r="2122" spans="1:4">
      <c r="A2122" s="320">
        <v>10889</v>
      </c>
      <c r="B2122" s="320" t="s">
        <v>8861</v>
      </c>
      <c r="C2122" s="320" t="s">
        <v>6738</v>
      </c>
      <c r="D2122" s="324" t="s">
        <v>45629</v>
      </c>
    </row>
    <row r="2123" spans="1:4">
      <c r="A2123" s="320">
        <v>10890</v>
      </c>
      <c r="B2123" s="320" t="s">
        <v>8862</v>
      </c>
      <c r="C2123" s="320" t="s">
        <v>6738</v>
      </c>
      <c r="D2123" s="324" t="s">
        <v>45630</v>
      </c>
    </row>
    <row r="2124" spans="1:4">
      <c r="A2124" s="320">
        <v>10891</v>
      </c>
      <c r="B2124" s="320" t="s">
        <v>8863</v>
      </c>
      <c r="C2124" s="320" t="s">
        <v>6738</v>
      </c>
      <c r="D2124" s="324" t="s">
        <v>45631</v>
      </c>
    </row>
    <row r="2125" spans="1:4">
      <c r="A2125" s="320">
        <v>10892</v>
      </c>
      <c r="B2125" s="320" t="s">
        <v>8864</v>
      </c>
      <c r="C2125" s="320" t="s">
        <v>6738</v>
      </c>
      <c r="D2125" s="324" t="s">
        <v>45632</v>
      </c>
    </row>
    <row r="2126" spans="1:4">
      <c r="A2126" s="320">
        <v>20977</v>
      </c>
      <c r="B2126" s="320" t="s">
        <v>8865</v>
      </c>
      <c r="C2126" s="320" t="s">
        <v>6738</v>
      </c>
      <c r="D2126" s="324" t="s">
        <v>45633</v>
      </c>
    </row>
    <row r="2127" spans="1:4">
      <c r="A2127" s="320">
        <v>3073</v>
      </c>
      <c r="B2127" s="320" t="s">
        <v>8866</v>
      </c>
      <c r="C2127" s="320" t="s">
        <v>6738</v>
      </c>
      <c r="D2127" s="324" t="s">
        <v>45634</v>
      </c>
    </row>
    <row r="2128" spans="1:4">
      <c r="A2128" s="320">
        <v>3068</v>
      </c>
      <c r="B2128" s="320" t="s">
        <v>8867</v>
      </c>
      <c r="C2128" s="320" t="s">
        <v>6738</v>
      </c>
      <c r="D2128" s="324" t="s">
        <v>45635</v>
      </c>
    </row>
    <row r="2129" spans="1:4">
      <c r="A2129" s="320">
        <v>3074</v>
      </c>
      <c r="B2129" s="320" t="s">
        <v>8868</v>
      </c>
      <c r="C2129" s="320" t="s">
        <v>6738</v>
      </c>
      <c r="D2129" s="324" t="s">
        <v>45636</v>
      </c>
    </row>
    <row r="2130" spans="1:4">
      <c r="A2130" s="320">
        <v>3076</v>
      </c>
      <c r="B2130" s="320" t="s">
        <v>8869</v>
      </c>
      <c r="C2130" s="320" t="s">
        <v>6738</v>
      </c>
      <c r="D2130" s="324" t="s">
        <v>45637</v>
      </c>
    </row>
    <row r="2131" spans="1:4">
      <c r="A2131" s="320">
        <v>3072</v>
      </c>
      <c r="B2131" s="320" t="s">
        <v>8870</v>
      </c>
      <c r="C2131" s="320" t="s">
        <v>6738</v>
      </c>
      <c r="D2131" s="324" t="s">
        <v>40409</v>
      </c>
    </row>
    <row r="2132" spans="1:4">
      <c r="A2132" s="320">
        <v>3075</v>
      </c>
      <c r="B2132" s="320" t="s">
        <v>8871</v>
      </c>
      <c r="C2132" s="320" t="s">
        <v>6738</v>
      </c>
      <c r="D2132" s="324" t="s">
        <v>45638</v>
      </c>
    </row>
    <row r="2133" spans="1:4">
      <c r="A2133" s="320">
        <v>10780</v>
      </c>
      <c r="B2133" s="320" t="s">
        <v>8872</v>
      </c>
      <c r="C2133" s="320" t="s">
        <v>6738</v>
      </c>
      <c r="D2133" s="324" t="s">
        <v>45639</v>
      </c>
    </row>
    <row r="2134" spans="1:4">
      <c r="A2134" s="320">
        <v>10781</v>
      </c>
      <c r="B2134" s="320" t="s">
        <v>8873</v>
      </c>
      <c r="C2134" s="320" t="s">
        <v>6738</v>
      </c>
      <c r="D2134" s="324" t="s">
        <v>40967</v>
      </c>
    </row>
    <row r="2135" spans="1:4">
      <c r="A2135" s="320">
        <v>20106</v>
      </c>
      <c r="B2135" s="320" t="s">
        <v>8874</v>
      </c>
      <c r="C2135" s="320" t="s">
        <v>6738</v>
      </c>
      <c r="D2135" s="324" t="s">
        <v>43164</v>
      </c>
    </row>
    <row r="2136" spans="1:4">
      <c r="A2136" s="320">
        <v>20107</v>
      </c>
      <c r="B2136" s="320" t="s">
        <v>8875</v>
      </c>
      <c r="C2136" s="320" t="s">
        <v>6738</v>
      </c>
      <c r="D2136" s="324" t="s">
        <v>45640</v>
      </c>
    </row>
    <row r="2137" spans="1:4">
      <c r="A2137" s="320">
        <v>20108</v>
      </c>
      <c r="B2137" s="320" t="s">
        <v>8876</v>
      </c>
      <c r="C2137" s="320" t="s">
        <v>6738</v>
      </c>
      <c r="D2137" s="324" t="s">
        <v>43526</v>
      </c>
    </row>
    <row r="2138" spans="1:4">
      <c r="A2138" s="320">
        <v>20109</v>
      </c>
      <c r="B2138" s="320" t="s">
        <v>8877</v>
      </c>
      <c r="C2138" s="320" t="s">
        <v>6738</v>
      </c>
      <c r="D2138" s="324" t="s">
        <v>45639</v>
      </c>
    </row>
    <row r="2139" spans="1:4">
      <c r="A2139" s="320">
        <v>43612</v>
      </c>
      <c r="B2139" s="320" t="s">
        <v>8878</v>
      </c>
      <c r="C2139" s="320" t="s">
        <v>8213</v>
      </c>
      <c r="D2139" s="324" t="s">
        <v>43828</v>
      </c>
    </row>
    <row r="2140" spans="1:4">
      <c r="A2140" s="320">
        <v>43613</v>
      </c>
      <c r="B2140" s="320" t="s">
        <v>8879</v>
      </c>
      <c r="C2140" s="320" t="s">
        <v>8213</v>
      </c>
      <c r="D2140" s="324" t="s">
        <v>45641</v>
      </c>
    </row>
    <row r="2141" spans="1:4">
      <c r="A2141" s="320">
        <v>11480</v>
      </c>
      <c r="B2141" s="320" t="s">
        <v>8880</v>
      </c>
      <c r="C2141" s="320" t="s">
        <v>8213</v>
      </c>
      <c r="D2141" s="324" t="s">
        <v>42290</v>
      </c>
    </row>
    <row r="2142" spans="1:4">
      <c r="A2142" s="320">
        <v>11469</v>
      </c>
      <c r="B2142" s="320" t="s">
        <v>8881</v>
      </c>
      <c r="C2142" s="320" t="s">
        <v>6738</v>
      </c>
      <c r="D2142" s="324" t="s">
        <v>43041</v>
      </c>
    </row>
    <row r="2143" spans="1:4">
      <c r="A2143" s="320">
        <v>11468</v>
      </c>
      <c r="B2143" s="320" t="s">
        <v>8882</v>
      </c>
      <c r="C2143" s="320" t="s">
        <v>6738</v>
      </c>
      <c r="D2143" s="324" t="s">
        <v>43041</v>
      </c>
    </row>
    <row r="2144" spans="1:4">
      <c r="A2144" s="320">
        <v>11484</v>
      </c>
      <c r="B2144" s="320" t="s">
        <v>8883</v>
      </c>
      <c r="C2144" s="320" t="s">
        <v>6738</v>
      </c>
      <c r="D2144" s="324" t="s">
        <v>44713</v>
      </c>
    </row>
    <row r="2145" spans="1:4">
      <c r="A2145" s="320">
        <v>38155</v>
      </c>
      <c r="B2145" s="320" t="s">
        <v>8884</v>
      </c>
      <c r="C2145" s="320" t="s">
        <v>6738</v>
      </c>
      <c r="D2145" s="324" t="s">
        <v>45642</v>
      </c>
    </row>
    <row r="2146" spans="1:4">
      <c r="A2146" s="320">
        <v>11467</v>
      </c>
      <c r="B2146" s="320" t="s">
        <v>8885</v>
      </c>
      <c r="C2146" s="320" t="s">
        <v>6738</v>
      </c>
      <c r="D2146" s="324" t="s">
        <v>45643</v>
      </c>
    </row>
    <row r="2147" spans="1:4">
      <c r="A2147" s="320">
        <v>38153</v>
      </c>
      <c r="B2147" s="320" t="s">
        <v>8886</v>
      </c>
      <c r="C2147" s="320" t="s">
        <v>8213</v>
      </c>
      <c r="D2147" s="324" t="s">
        <v>45644</v>
      </c>
    </row>
    <row r="2148" spans="1:4">
      <c r="A2148" s="320">
        <v>43607</v>
      </c>
      <c r="B2148" s="320" t="s">
        <v>8887</v>
      </c>
      <c r="C2148" s="320" t="s">
        <v>6738</v>
      </c>
      <c r="D2148" s="324" t="s">
        <v>45645</v>
      </c>
    </row>
    <row r="2149" spans="1:4">
      <c r="A2149" s="320">
        <v>3080</v>
      </c>
      <c r="B2149" s="320" t="s">
        <v>8888</v>
      </c>
      <c r="C2149" s="320" t="s">
        <v>8213</v>
      </c>
      <c r="D2149" s="324" t="s">
        <v>42451</v>
      </c>
    </row>
    <row r="2150" spans="1:4">
      <c r="A2150" s="320">
        <v>3081</v>
      </c>
      <c r="B2150" s="320" t="s">
        <v>8889</v>
      </c>
      <c r="C2150" s="320" t="s">
        <v>8213</v>
      </c>
      <c r="D2150" s="324" t="s">
        <v>45646</v>
      </c>
    </row>
    <row r="2151" spans="1:4">
      <c r="A2151" s="320">
        <v>3090</v>
      </c>
      <c r="B2151" s="320" t="s">
        <v>8890</v>
      </c>
      <c r="C2151" s="320" t="s">
        <v>8213</v>
      </c>
      <c r="D2151" s="324" t="s">
        <v>45647</v>
      </c>
    </row>
    <row r="2152" spans="1:4">
      <c r="A2152" s="320">
        <v>43611</v>
      </c>
      <c r="B2152" s="320" t="s">
        <v>8891</v>
      </c>
      <c r="C2152" s="320" t="s">
        <v>8213</v>
      </c>
      <c r="D2152" s="324" t="s">
        <v>45648</v>
      </c>
    </row>
    <row r="2153" spans="1:4">
      <c r="A2153" s="320">
        <v>3103</v>
      </c>
      <c r="B2153" s="320" t="s">
        <v>8892</v>
      </c>
      <c r="C2153" s="320" t="s">
        <v>6738</v>
      </c>
      <c r="D2153" s="324" t="s">
        <v>41869</v>
      </c>
    </row>
    <row r="2154" spans="1:4">
      <c r="A2154" s="320">
        <v>3097</v>
      </c>
      <c r="B2154" s="320" t="s">
        <v>8893</v>
      </c>
      <c r="C2154" s="320" t="s">
        <v>8213</v>
      </c>
      <c r="D2154" s="324" t="s">
        <v>45649</v>
      </c>
    </row>
    <row r="2155" spans="1:4">
      <c r="A2155" s="320">
        <v>3099</v>
      </c>
      <c r="B2155" s="320" t="s">
        <v>8894</v>
      </c>
      <c r="C2155" s="320" t="s">
        <v>8213</v>
      </c>
      <c r="D2155" s="324" t="s">
        <v>45650</v>
      </c>
    </row>
    <row r="2156" spans="1:4">
      <c r="A2156" s="320">
        <v>38151</v>
      </c>
      <c r="B2156" s="320" t="s">
        <v>8895</v>
      </c>
      <c r="C2156" s="320" t="s">
        <v>8213</v>
      </c>
      <c r="D2156" s="324" t="s">
        <v>45651</v>
      </c>
    </row>
    <row r="2157" spans="1:4">
      <c r="A2157" s="320">
        <v>38152</v>
      </c>
      <c r="B2157" s="320" t="s">
        <v>8896</v>
      </c>
      <c r="C2157" s="320" t="s">
        <v>8213</v>
      </c>
      <c r="D2157" s="324" t="s">
        <v>45652</v>
      </c>
    </row>
    <row r="2158" spans="1:4">
      <c r="A2158" s="320">
        <v>43610</v>
      </c>
      <c r="B2158" s="320" t="s">
        <v>8897</v>
      </c>
      <c r="C2158" s="320" t="s">
        <v>6738</v>
      </c>
      <c r="D2158" s="324" t="s">
        <v>45653</v>
      </c>
    </row>
    <row r="2159" spans="1:4">
      <c r="A2159" s="320">
        <v>3093</v>
      </c>
      <c r="B2159" s="320" t="s">
        <v>8898</v>
      </c>
      <c r="C2159" s="320" t="s">
        <v>8213</v>
      </c>
      <c r="D2159" s="324" t="s">
        <v>45650</v>
      </c>
    </row>
    <row r="2160" spans="1:4">
      <c r="A2160" s="320">
        <v>38165</v>
      </c>
      <c r="B2160" s="320" t="s">
        <v>8899</v>
      </c>
      <c r="C2160" s="320" t="s">
        <v>8213</v>
      </c>
      <c r="D2160" s="324" t="s">
        <v>43379</v>
      </c>
    </row>
    <row r="2161" spans="1:4">
      <c r="A2161" s="320">
        <v>38177</v>
      </c>
      <c r="B2161" s="320" t="s">
        <v>8900</v>
      </c>
      <c r="C2161" s="320" t="s">
        <v>6738</v>
      </c>
      <c r="D2161" s="324" t="s">
        <v>42561</v>
      </c>
    </row>
    <row r="2162" spans="1:4">
      <c r="A2162" s="320">
        <v>11458</v>
      </c>
      <c r="B2162" s="320" t="s">
        <v>8901</v>
      </c>
      <c r="C2162" s="320" t="s">
        <v>6738</v>
      </c>
      <c r="D2162" s="324" t="s">
        <v>39015</v>
      </c>
    </row>
    <row r="2163" spans="1:4">
      <c r="A2163" s="320">
        <v>3108</v>
      </c>
      <c r="B2163" s="320" t="s">
        <v>8902</v>
      </c>
      <c r="C2163" s="320" t="s">
        <v>6738</v>
      </c>
      <c r="D2163" s="324" t="s">
        <v>43635</v>
      </c>
    </row>
    <row r="2164" spans="1:4">
      <c r="A2164" s="320">
        <v>3105</v>
      </c>
      <c r="B2164" s="320" t="s">
        <v>8903</v>
      </c>
      <c r="C2164" s="320" t="s">
        <v>6738</v>
      </c>
      <c r="D2164" s="324" t="s">
        <v>45654</v>
      </c>
    </row>
    <row r="2165" spans="1:4">
      <c r="A2165" s="320">
        <v>38178</v>
      </c>
      <c r="B2165" s="320" t="s">
        <v>8904</v>
      </c>
      <c r="C2165" s="320" t="s">
        <v>6738</v>
      </c>
      <c r="D2165" s="324" t="s">
        <v>44203</v>
      </c>
    </row>
    <row r="2166" spans="1:4">
      <c r="A2166" s="320">
        <v>43575</v>
      </c>
      <c r="B2166" s="320" t="s">
        <v>8905</v>
      </c>
      <c r="C2166" s="320" t="s">
        <v>6738</v>
      </c>
      <c r="D2166" s="324" t="s">
        <v>45655</v>
      </c>
    </row>
    <row r="2167" spans="1:4">
      <c r="A2167" s="320">
        <v>43577</v>
      </c>
      <c r="B2167" s="320" t="s">
        <v>8906</v>
      </c>
      <c r="C2167" s="320" t="s">
        <v>6738</v>
      </c>
      <c r="D2167" s="324" t="s">
        <v>45656</v>
      </c>
    </row>
    <row r="2168" spans="1:4">
      <c r="A2168" s="320">
        <v>42481</v>
      </c>
      <c r="B2168" s="320" t="s">
        <v>8907</v>
      </c>
      <c r="C2168" s="320" t="s">
        <v>6736</v>
      </c>
      <c r="D2168" s="324" t="s">
        <v>39603</v>
      </c>
    </row>
    <row r="2169" spans="1:4">
      <c r="A2169" s="320">
        <v>43458</v>
      </c>
      <c r="B2169" s="320" t="s">
        <v>8908</v>
      </c>
      <c r="C2169" s="320" t="s">
        <v>6745</v>
      </c>
      <c r="D2169" s="324" t="s">
        <v>39497</v>
      </c>
    </row>
    <row r="2170" spans="1:4">
      <c r="A2170" s="320">
        <v>43470</v>
      </c>
      <c r="B2170" s="320" t="s">
        <v>8909</v>
      </c>
      <c r="C2170" s="320" t="s">
        <v>6922</v>
      </c>
      <c r="D2170" s="324" t="s">
        <v>41215</v>
      </c>
    </row>
    <row r="2171" spans="1:4">
      <c r="A2171" s="320">
        <v>43459</v>
      </c>
      <c r="B2171" s="320" t="s">
        <v>8910</v>
      </c>
      <c r="C2171" s="320" t="s">
        <v>6745</v>
      </c>
      <c r="D2171" s="324" t="s">
        <v>39434</v>
      </c>
    </row>
    <row r="2172" spans="1:4">
      <c r="A2172" s="320">
        <v>43471</v>
      </c>
      <c r="B2172" s="320" t="s">
        <v>8911</v>
      </c>
      <c r="C2172" s="320" t="s">
        <v>6922</v>
      </c>
      <c r="D2172" s="324" t="s">
        <v>45657</v>
      </c>
    </row>
    <row r="2173" spans="1:4">
      <c r="A2173" s="320">
        <v>43460</v>
      </c>
      <c r="B2173" s="320" t="s">
        <v>8912</v>
      </c>
      <c r="C2173" s="320" t="s">
        <v>6745</v>
      </c>
      <c r="D2173" s="324" t="s">
        <v>39959</v>
      </c>
    </row>
    <row r="2174" spans="1:4">
      <c r="A2174" s="320">
        <v>43472</v>
      </c>
      <c r="B2174" s="320" t="s">
        <v>8913</v>
      </c>
      <c r="C2174" s="320" t="s">
        <v>6922</v>
      </c>
      <c r="D2174" s="324" t="s">
        <v>45658</v>
      </c>
    </row>
    <row r="2175" spans="1:4">
      <c r="A2175" s="320">
        <v>43461</v>
      </c>
      <c r="B2175" s="320" t="s">
        <v>8914</v>
      </c>
      <c r="C2175" s="320" t="s">
        <v>6745</v>
      </c>
      <c r="D2175" s="324" t="s">
        <v>39864</v>
      </c>
    </row>
    <row r="2176" spans="1:4">
      <c r="A2176" s="320">
        <v>43473</v>
      </c>
      <c r="B2176" s="320" t="s">
        <v>8915</v>
      </c>
      <c r="C2176" s="320" t="s">
        <v>6922</v>
      </c>
      <c r="D2176" s="324" t="s">
        <v>43472</v>
      </c>
    </row>
    <row r="2177" spans="1:4">
      <c r="A2177" s="320">
        <v>43463</v>
      </c>
      <c r="B2177" s="320" t="s">
        <v>8916</v>
      </c>
      <c r="C2177" s="320" t="s">
        <v>6745</v>
      </c>
      <c r="D2177" s="324" t="s">
        <v>39522</v>
      </c>
    </row>
    <row r="2178" spans="1:4">
      <c r="A2178" s="320">
        <v>43475</v>
      </c>
      <c r="B2178" s="320" t="s">
        <v>8917</v>
      </c>
      <c r="C2178" s="320" t="s">
        <v>6922</v>
      </c>
      <c r="D2178" s="324" t="s">
        <v>40419</v>
      </c>
    </row>
    <row r="2179" spans="1:4">
      <c r="A2179" s="320">
        <v>43462</v>
      </c>
      <c r="B2179" s="320" t="s">
        <v>8918</v>
      </c>
      <c r="C2179" s="320" t="s">
        <v>6745</v>
      </c>
      <c r="D2179" s="324" t="s">
        <v>39823</v>
      </c>
    </row>
    <row r="2180" spans="1:4">
      <c r="A2180" s="320">
        <v>43474</v>
      </c>
      <c r="B2180" s="320" t="s">
        <v>8919</v>
      </c>
      <c r="C2180" s="320" t="s">
        <v>6922</v>
      </c>
      <c r="D2180" s="324" t="s">
        <v>39387</v>
      </c>
    </row>
    <row r="2181" spans="1:4">
      <c r="A2181" s="320">
        <v>43464</v>
      </c>
      <c r="B2181" s="320" t="s">
        <v>8920</v>
      </c>
      <c r="C2181" s="320" t="s">
        <v>6745</v>
      </c>
      <c r="D2181" s="324" t="s">
        <v>39823</v>
      </c>
    </row>
    <row r="2182" spans="1:4">
      <c r="A2182" s="320">
        <v>43476</v>
      </c>
      <c r="B2182" s="320" t="s">
        <v>8921</v>
      </c>
      <c r="C2182" s="320" t="s">
        <v>6922</v>
      </c>
      <c r="D2182" s="324" t="s">
        <v>39823</v>
      </c>
    </row>
    <row r="2183" spans="1:4">
      <c r="A2183" s="320">
        <v>43465</v>
      </c>
      <c r="B2183" s="320" t="s">
        <v>8922</v>
      </c>
      <c r="C2183" s="320" t="s">
        <v>6745</v>
      </c>
      <c r="D2183" s="324" t="s">
        <v>39783</v>
      </c>
    </row>
    <row r="2184" spans="1:4">
      <c r="A2184" s="320">
        <v>43477</v>
      </c>
      <c r="B2184" s="320" t="s">
        <v>8923</v>
      </c>
      <c r="C2184" s="320" t="s">
        <v>6922</v>
      </c>
      <c r="D2184" s="324" t="s">
        <v>45659</v>
      </c>
    </row>
    <row r="2185" spans="1:4">
      <c r="A2185" s="320">
        <v>43466</v>
      </c>
      <c r="B2185" s="320" t="s">
        <v>8924</v>
      </c>
      <c r="C2185" s="320" t="s">
        <v>6745</v>
      </c>
      <c r="D2185" s="324" t="s">
        <v>44455</v>
      </c>
    </row>
    <row r="2186" spans="1:4">
      <c r="A2186" s="320">
        <v>43478</v>
      </c>
      <c r="B2186" s="320" t="s">
        <v>8925</v>
      </c>
      <c r="C2186" s="320" t="s">
        <v>6922</v>
      </c>
      <c r="D2186" s="324" t="s">
        <v>45660</v>
      </c>
    </row>
    <row r="2187" spans="1:4">
      <c r="A2187" s="320">
        <v>43467</v>
      </c>
      <c r="B2187" s="320" t="s">
        <v>8926</v>
      </c>
      <c r="C2187" s="320" t="s">
        <v>6745</v>
      </c>
      <c r="D2187" s="324" t="s">
        <v>39909</v>
      </c>
    </row>
    <row r="2188" spans="1:4">
      <c r="A2188" s="320">
        <v>43479</v>
      </c>
      <c r="B2188" s="320" t="s">
        <v>8927</v>
      </c>
      <c r="C2188" s="320" t="s">
        <v>6922</v>
      </c>
      <c r="D2188" s="324" t="s">
        <v>45661</v>
      </c>
    </row>
    <row r="2189" spans="1:4">
      <c r="A2189" s="320">
        <v>43468</v>
      </c>
      <c r="B2189" s="320" t="s">
        <v>8928</v>
      </c>
      <c r="C2189" s="320" t="s">
        <v>6745</v>
      </c>
      <c r="D2189" s="324" t="s">
        <v>45662</v>
      </c>
    </row>
    <row r="2190" spans="1:4">
      <c r="A2190" s="320">
        <v>43480</v>
      </c>
      <c r="B2190" s="320" t="s">
        <v>8929</v>
      </c>
      <c r="C2190" s="320" t="s">
        <v>6922</v>
      </c>
      <c r="D2190" s="324" t="s">
        <v>45663</v>
      </c>
    </row>
    <row r="2191" spans="1:4">
      <c r="A2191" s="320">
        <v>43469</v>
      </c>
      <c r="B2191" s="320" t="s">
        <v>8930</v>
      </c>
      <c r="C2191" s="320" t="s">
        <v>6745</v>
      </c>
      <c r="D2191" s="324" t="s">
        <v>39363</v>
      </c>
    </row>
    <row r="2192" spans="1:4">
      <c r="A2192" s="320">
        <v>43481</v>
      </c>
      <c r="B2192" s="320" t="s">
        <v>8931</v>
      </c>
      <c r="C2192" s="320" t="s">
        <v>6922</v>
      </c>
      <c r="D2192" s="324" t="s">
        <v>40933</v>
      </c>
    </row>
    <row r="2193" spans="1:4">
      <c r="A2193" s="320">
        <v>3119</v>
      </c>
      <c r="B2193" s="320" t="s">
        <v>8932</v>
      </c>
      <c r="C2193" s="320" t="s">
        <v>6738</v>
      </c>
      <c r="D2193" s="324" t="s">
        <v>39714</v>
      </c>
    </row>
    <row r="2194" spans="1:4">
      <c r="A2194" s="320">
        <v>3122</v>
      </c>
      <c r="B2194" s="320" t="s">
        <v>8933</v>
      </c>
      <c r="C2194" s="320" t="s">
        <v>6738</v>
      </c>
      <c r="D2194" s="324" t="s">
        <v>39207</v>
      </c>
    </row>
    <row r="2195" spans="1:4">
      <c r="A2195" s="320">
        <v>3121</v>
      </c>
      <c r="B2195" s="320" t="s">
        <v>8934</v>
      </c>
      <c r="C2195" s="320" t="s">
        <v>6738</v>
      </c>
      <c r="D2195" s="324" t="s">
        <v>39425</v>
      </c>
    </row>
    <row r="2196" spans="1:4">
      <c r="A2196" s="320">
        <v>3120</v>
      </c>
      <c r="B2196" s="320" t="s">
        <v>8935</v>
      </c>
      <c r="C2196" s="320" t="s">
        <v>6738</v>
      </c>
      <c r="D2196" s="324" t="s">
        <v>39797</v>
      </c>
    </row>
    <row r="2197" spans="1:4">
      <c r="A2197" s="320">
        <v>11455</v>
      </c>
      <c r="B2197" s="320" t="s">
        <v>8936</v>
      </c>
      <c r="C2197" s="320" t="s">
        <v>6738</v>
      </c>
      <c r="D2197" s="324" t="s">
        <v>45664</v>
      </c>
    </row>
    <row r="2198" spans="1:4">
      <c r="A2198" s="320">
        <v>11456</v>
      </c>
      <c r="B2198" s="320" t="s">
        <v>8937</v>
      </c>
      <c r="C2198" s="320" t="s">
        <v>6738</v>
      </c>
      <c r="D2198" s="324" t="s">
        <v>44466</v>
      </c>
    </row>
    <row r="2199" spans="1:4">
      <c r="A2199" s="320">
        <v>3107</v>
      </c>
      <c r="B2199" s="320" t="s">
        <v>8938</v>
      </c>
      <c r="C2199" s="320" t="s">
        <v>6738</v>
      </c>
      <c r="D2199" s="324" t="s">
        <v>41148</v>
      </c>
    </row>
    <row r="2200" spans="1:4">
      <c r="A2200" s="320">
        <v>43583</v>
      </c>
      <c r="B2200" s="320" t="s">
        <v>8939</v>
      </c>
      <c r="C2200" s="320" t="s">
        <v>6738</v>
      </c>
      <c r="D2200" s="324" t="s">
        <v>39009</v>
      </c>
    </row>
    <row r="2201" spans="1:4">
      <c r="A2201" s="320">
        <v>43586</v>
      </c>
      <c r="B2201" s="320" t="s">
        <v>8940</v>
      </c>
      <c r="C2201" s="320" t="s">
        <v>6738</v>
      </c>
      <c r="D2201" s="324" t="s">
        <v>42101</v>
      </c>
    </row>
    <row r="2202" spans="1:4">
      <c r="A2202" s="320">
        <v>11461</v>
      </c>
      <c r="B2202" s="320" t="s">
        <v>8941</v>
      </c>
      <c r="C2202" s="320" t="s">
        <v>6738</v>
      </c>
      <c r="D2202" s="324" t="s">
        <v>45665</v>
      </c>
    </row>
    <row r="2203" spans="1:4">
      <c r="A2203" s="320">
        <v>43587</v>
      </c>
      <c r="B2203" s="320" t="s">
        <v>8942</v>
      </c>
      <c r="C2203" s="320" t="s">
        <v>6738</v>
      </c>
      <c r="D2203" s="324" t="s">
        <v>43108</v>
      </c>
    </row>
    <row r="2204" spans="1:4">
      <c r="A2204" s="320">
        <v>3106</v>
      </c>
      <c r="B2204" s="320" t="s">
        <v>8943</v>
      </c>
      <c r="C2204" s="320" t="s">
        <v>6738</v>
      </c>
      <c r="D2204" s="324" t="s">
        <v>40979</v>
      </c>
    </row>
    <row r="2205" spans="1:4">
      <c r="A2205" s="320">
        <v>25951</v>
      </c>
      <c r="B2205" s="320" t="s">
        <v>8944</v>
      </c>
      <c r="C2205" s="320" t="s">
        <v>6751</v>
      </c>
      <c r="D2205" s="324" t="s">
        <v>45666</v>
      </c>
    </row>
    <row r="2206" spans="1:4">
      <c r="A2206" s="320">
        <v>3123</v>
      </c>
      <c r="B2206" s="320" t="s">
        <v>8945</v>
      </c>
      <c r="C2206" s="320" t="s">
        <v>6751</v>
      </c>
      <c r="D2206" s="324" t="s">
        <v>45667</v>
      </c>
    </row>
    <row r="2207" spans="1:4">
      <c r="A2207" s="320">
        <v>38125</v>
      </c>
      <c r="B2207" s="320" t="s">
        <v>8946</v>
      </c>
      <c r="C2207" s="320" t="s">
        <v>6751</v>
      </c>
      <c r="D2207" s="324" t="s">
        <v>39632</v>
      </c>
    </row>
    <row r="2208" spans="1:4">
      <c r="A2208" s="320">
        <v>39014</v>
      </c>
      <c r="B2208" s="320" t="s">
        <v>8947</v>
      </c>
      <c r="C2208" s="320" t="s">
        <v>6751</v>
      </c>
      <c r="D2208" s="324" t="s">
        <v>42533</v>
      </c>
    </row>
    <row r="2209" spans="1:4">
      <c r="A2209" s="320">
        <v>39365</v>
      </c>
      <c r="B2209" s="320" t="s">
        <v>8948</v>
      </c>
      <c r="C2209" s="320" t="s">
        <v>6738</v>
      </c>
      <c r="D2209" s="324" t="s">
        <v>45668</v>
      </c>
    </row>
    <row r="2210" spans="1:4">
      <c r="A2210" s="320">
        <v>39366</v>
      </c>
      <c r="B2210" s="320" t="s">
        <v>8949</v>
      </c>
      <c r="C2210" s="320" t="s">
        <v>6738</v>
      </c>
      <c r="D2210" s="324" t="s">
        <v>45669</v>
      </c>
    </row>
    <row r="2211" spans="1:4">
      <c r="A2211" s="320">
        <v>39367</v>
      </c>
      <c r="B2211" s="320" t="s">
        <v>8950</v>
      </c>
      <c r="C2211" s="320" t="s">
        <v>6738</v>
      </c>
      <c r="D2211" s="324" t="s">
        <v>45670</v>
      </c>
    </row>
    <row r="2212" spans="1:4">
      <c r="A2212" s="320">
        <v>37394</v>
      </c>
      <c r="B2212" s="320" t="s">
        <v>8951</v>
      </c>
      <c r="C2212" s="320" t="s">
        <v>8952</v>
      </c>
      <c r="D2212" s="324" t="s">
        <v>45671</v>
      </c>
    </row>
    <row r="2213" spans="1:4">
      <c r="A2213" s="320">
        <v>14146</v>
      </c>
      <c r="B2213" s="320" t="s">
        <v>8953</v>
      </c>
      <c r="C2213" s="320" t="s">
        <v>8952</v>
      </c>
      <c r="D2213" s="324" t="s">
        <v>45672</v>
      </c>
    </row>
    <row r="2214" spans="1:4">
      <c r="A2214" s="320">
        <v>38134</v>
      </c>
      <c r="B2214" s="320" t="s">
        <v>8954</v>
      </c>
      <c r="C2214" s="320" t="s">
        <v>6751</v>
      </c>
      <c r="D2214" s="324" t="s">
        <v>45673</v>
      </c>
    </row>
    <row r="2215" spans="1:4">
      <c r="A2215" s="320">
        <v>38132</v>
      </c>
      <c r="B2215" s="320" t="s">
        <v>8955</v>
      </c>
      <c r="C2215" s="320" t="s">
        <v>6751</v>
      </c>
      <c r="D2215" s="324" t="s">
        <v>45674</v>
      </c>
    </row>
    <row r="2216" spans="1:4">
      <c r="A2216" s="320">
        <v>38133</v>
      </c>
      <c r="B2216" s="320" t="s">
        <v>8956</v>
      </c>
      <c r="C2216" s="320" t="s">
        <v>6751</v>
      </c>
      <c r="D2216" s="324" t="s">
        <v>43643</v>
      </c>
    </row>
    <row r="2217" spans="1:4">
      <c r="A2217" s="320">
        <v>938</v>
      </c>
      <c r="B2217" s="320" t="s">
        <v>8957</v>
      </c>
      <c r="C2217" s="320" t="s">
        <v>6754</v>
      </c>
      <c r="D2217" s="324" t="s">
        <v>39632</v>
      </c>
    </row>
    <row r="2218" spans="1:4">
      <c r="A2218" s="320">
        <v>937</v>
      </c>
      <c r="B2218" s="320" t="s">
        <v>8958</v>
      </c>
      <c r="C2218" s="320" t="s">
        <v>6754</v>
      </c>
      <c r="D2218" s="324" t="s">
        <v>42177</v>
      </c>
    </row>
    <row r="2219" spans="1:4">
      <c r="A2219" s="320">
        <v>939</v>
      </c>
      <c r="B2219" s="320" t="s">
        <v>8959</v>
      </c>
      <c r="C2219" s="320" t="s">
        <v>6754</v>
      </c>
      <c r="D2219" s="324" t="s">
        <v>39789</v>
      </c>
    </row>
    <row r="2220" spans="1:4">
      <c r="A2220" s="320">
        <v>944</v>
      </c>
      <c r="B2220" s="320" t="s">
        <v>8960</v>
      </c>
      <c r="C2220" s="320" t="s">
        <v>6754</v>
      </c>
      <c r="D2220" s="324" t="s">
        <v>39884</v>
      </c>
    </row>
    <row r="2221" spans="1:4">
      <c r="A2221" s="320">
        <v>940</v>
      </c>
      <c r="B2221" s="320" t="s">
        <v>8961</v>
      </c>
      <c r="C2221" s="320" t="s">
        <v>6754</v>
      </c>
      <c r="D2221" s="324" t="s">
        <v>41988</v>
      </c>
    </row>
    <row r="2222" spans="1:4">
      <c r="A2222" s="320">
        <v>936</v>
      </c>
      <c r="B2222" s="320" t="s">
        <v>8962</v>
      </c>
      <c r="C2222" s="320" t="s">
        <v>6754</v>
      </c>
      <c r="D2222" s="324" t="s">
        <v>43517</v>
      </c>
    </row>
    <row r="2223" spans="1:4">
      <c r="A2223" s="320">
        <v>935</v>
      </c>
      <c r="B2223" s="320" t="s">
        <v>8963</v>
      </c>
      <c r="C2223" s="320" t="s">
        <v>6754</v>
      </c>
      <c r="D2223" s="324" t="s">
        <v>44091</v>
      </c>
    </row>
    <row r="2224" spans="1:4">
      <c r="A2224" s="320">
        <v>406</v>
      </c>
      <c r="B2224" s="320" t="s">
        <v>8964</v>
      </c>
      <c r="C2224" s="320" t="s">
        <v>6738</v>
      </c>
      <c r="D2224" s="324" t="s">
        <v>45675</v>
      </c>
    </row>
    <row r="2225" spans="1:4">
      <c r="A2225" s="320">
        <v>42529</v>
      </c>
      <c r="B2225" s="320" t="s">
        <v>8965</v>
      </c>
      <c r="C2225" s="320" t="s">
        <v>6754</v>
      </c>
      <c r="D2225" s="324" t="s">
        <v>44091</v>
      </c>
    </row>
    <row r="2226" spans="1:4">
      <c r="A2226" s="320">
        <v>39634</v>
      </c>
      <c r="B2226" s="320" t="s">
        <v>8966</v>
      </c>
      <c r="C2226" s="320" t="s">
        <v>6754</v>
      </c>
      <c r="D2226" s="324" t="s">
        <v>39743</v>
      </c>
    </row>
    <row r="2227" spans="1:4">
      <c r="A2227" s="320">
        <v>39701</v>
      </c>
      <c r="B2227" s="320" t="s">
        <v>8967</v>
      </c>
      <c r="C2227" s="320" t="s">
        <v>6738</v>
      </c>
      <c r="D2227" s="324" t="s">
        <v>45676</v>
      </c>
    </row>
    <row r="2228" spans="1:4">
      <c r="A2228" s="320">
        <v>12815</v>
      </c>
      <c r="B2228" s="320" t="s">
        <v>8968</v>
      </c>
      <c r="C2228" s="320" t="s">
        <v>6738</v>
      </c>
      <c r="D2228" s="324" t="s">
        <v>45677</v>
      </c>
    </row>
    <row r="2229" spans="1:4">
      <c r="A2229" s="320">
        <v>407</v>
      </c>
      <c r="B2229" s="320" t="s">
        <v>8969</v>
      </c>
      <c r="C2229" s="320" t="s">
        <v>6751</v>
      </c>
      <c r="D2229" s="324" t="s">
        <v>45678</v>
      </c>
    </row>
    <row r="2230" spans="1:4">
      <c r="A2230" s="320">
        <v>39431</v>
      </c>
      <c r="B2230" s="320" t="s">
        <v>8970</v>
      </c>
      <c r="C2230" s="320" t="s">
        <v>6754</v>
      </c>
      <c r="D2230" s="324" t="s">
        <v>39831</v>
      </c>
    </row>
    <row r="2231" spans="1:4">
      <c r="A2231" s="320">
        <v>39432</v>
      </c>
      <c r="B2231" s="320" t="s">
        <v>8971</v>
      </c>
      <c r="C2231" s="320" t="s">
        <v>6754</v>
      </c>
      <c r="D2231" s="324" t="s">
        <v>39939</v>
      </c>
    </row>
    <row r="2232" spans="1:4">
      <c r="A2232" s="320">
        <v>20111</v>
      </c>
      <c r="B2232" s="320" t="s">
        <v>8972</v>
      </c>
      <c r="C2232" s="320" t="s">
        <v>6738</v>
      </c>
      <c r="D2232" s="324" t="s">
        <v>45679</v>
      </c>
    </row>
    <row r="2233" spans="1:4">
      <c r="A2233" s="320">
        <v>21127</v>
      </c>
      <c r="B2233" s="320" t="s">
        <v>8973</v>
      </c>
      <c r="C2233" s="320" t="s">
        <v>6738</v>
      </c>
      <c r="D2233" s="324" t="s">
        <v>45680</v>
      </c>
    </row>
    <row r="2234" spans="1:4">
      <c r="A2234" s="320">
        <v>404</v>
      </c>
      <c r="B2234" s="320" t="s">
        <v>8974</v>
      </c>
      <c r="C2234" s="320" t="s">
        <v>6754</v>
      </c>
      <c r="D2234" s="324" t="s">
        <v>45681</v>
      </c>
    </row>
    <row r="2235" spans="1:4">
      <c r="A2235" s="320">
        <v>14151</v>
      </c>
      <c r="B2235" s="320" t="s">
        <v>8975</v>
      </c>
      <c r="C2235" s="320" t="s">
        <v>6738</v>
      </c>
      <c r="D2235" s="324" t="s">
        <v>45682</v>
      </c>
    </row>
    <row r="2236" spans="1:4">
      <c r="A2236" s="320">
        <v>14153</v>
      </c>
      <c r="B2236" s="320" t="s">
        <v>8976</v>
      </c>
      <c r="C2236" s="320" t="s">
        <v>6738</v>
      </c>
      <c r="D2236" s="324" t="s">
        <v>45683</v>
      </c>
    </row>
    <row r="2237" spans="1:4">
      <c r="A2237" s="320">
        <v>14152</v>
      </c>
      <c r="B2237" s="320" t="s">
        <v>8977</v>
      </c>
      <c r="C2237" s="320" t="s">
        <v>6738</v>
      </c>
      <c r="D2237" s="324" t="s">
        <v>45684</v>
      </c>
    </row>
    <row r="2238" spans="1:4">
      <c r="A2238" s="320">
        <v>14154</v>
      </c>
      <c r="B2238" s="320" t="s">
        <v>8978</v>
      </c>
      <c r="C2238" s="320" t="s">
        <v>6738</v>
      </c>
      <c r="D2238" s="324" t="s">
        <v>45685</v>
      </c>
    </row>
    <row r="2239" spans="1:4">
      <c r="A2239" s="320">
        <v>42015</v>
      </c>
      <c r="B2239" s="320" t="s">
        <v>8979</v>
      </c>
      <c r="C2239" s="320" t="s">
        <v>6754</v>
      </c>
      <c r="D2239" s="324" t="s">
        <v>44088</v>
      </c>
    </row>
    <row r="2240" spans="1:4">
      <c r="A2240" s="320">
        <v>3146</v>
      </c>
      <c r="B2240" s="320" t="s">
        <v>8980</v>
      </c>
      <c r="C2240" s="320" t="s">
        <v>6738</v>
      </c>
      <c r="D2240" s="324" t="s">
        <v>44735</v>
      </c>
    </row>
    <row r="2241" spans="1:4">
      <c r="A2241" s="320">
        <v>3143</v>
      </c>
      <c r="B2241" s="320" t="s">
        <v>8981</v>
      </c>
      <c r="C2241" s="320" t="s">
        <v>6738</v>
      </c>
      <c r="D2241" s="324" t="s">
        <v>39211</v>
      </c>
    </row>
    <row r="2242" spans="1:4">
      <c r="A2242" s="320">
        <v>3148</v>
      </c>
      <c r="B2242" s="320" t="s">
        <v>8982</v>
      </c>
      <c r="C2242" s="320" t="s">
        <v>6738</v>
      </c>
      <c r="D2242" s="324" t="s">
        <v>45686</v>
      </c>
    </row>
    <row r="2243" spans="1:4">
      <c r="A2243" s="320">
        <v>4310</v>
      </c>
      <c r="B2243" s="320" t="s">
        <v>8983</v>
      </c>
      <c r="C2243" s="320" t="s">
        <v>6738</v>
      </c>
      <c r="D2243" s="324" t="s">
        <v>39720</v>
      </c>
    </row>
    <row r="2244" spans="1:4">
      <c r="A2244" s="320">
        <v>4311</v>
      </c>
      <c r="B2244" s="320" t="s">
        <v>8984</v>
      </c>
      <c r="C2244" s="320" t="s">
        <v>6738</v>
      </c>
      <c r="D2244" s="324" t="s">
        <v>39430</v>
      </c>
    </row>
    <row r="2245" spans="1:4">
      <c r="A2245" s="320">
        <v>4312</v>
      </c>
      <c r="B2245" s="320" t="s">
        <v>8985</v>
      </c>
      <c r="C2245" s="320" t="s">
        <v>6738</v>
      </c>
      <c r="D2245" s="324" t="s">
        <v>39099</v>
      </c>
    </row>
    <row r="2246" spans="1:4">
      <c r="A2246" s="320">
        <v>13261</v>
      </c>
      <c r="B2246" s="320" t="s">
        <v>8986</v>
      </c>
      <c r="C2246" s="320" t="s">
        <v>6738</v>
      </c>
      <c r="D2246" s="324" t="s">
        <v>44733</v>
      </c>
    </row>
    <row r="2247" spans="1:4">
      <c r="A2247" s="320">
        <v>3255</v>
      </c>
      <c r="B2247" s="320" t="s">
        <v>8987</v>
      </c>
      <c r="C2247" s="320" t="s">
        <v>6738</v>
      </c>
      <c r="D2247" s="324" t="s">
        <v>45687</v>
      </c>
    </row>
    <row r="2248" spans="1:4">
      <c r="A2248" s="320">
        <v>3254</v>
      </c>
      <c r="B2248" s="320" t="s">
        <v>8988</v>
      </c>
      <c r="C2248" s="320" t="s">
        <v>6738</v>
      </c>
      <c r="D2248" s="324" t="s">
        <v>44719</v>
      </c>
    </row>
    <row r="2249" spans="1:4">
      <c r="A2249" s="320">
        <v>3259</v>
      </c>
      <c r="B2249" s="320" t="s">
        <v>8989</v>
      </c>
      <c r="C2249" s="320" t="s">
        <v>6738</v>
      </c>
      <c r="D2249" s="324" t="s">
        <v>43137</v>
      </c>
    </row>
    <row r="2250" spans="1:4">
      <c r="A2250" s="320">
        <v>3258</v>
      </c>
      <c r="B2250" s="320" t="s">
        <v>8990</v>
      </c>
      <c r="C2250" s="320" t="s">
        <v>6738</v>
      </c>
      <c r="D2250" s="324" t="s">
        <v>44030</v>
      </c>
    </row>
    <row r="2251" spans="1:4">
      <c r="A2251" s="320">
        <v>3251</v>
      </c>
      <c r="B2251" s="320" t="s">
        <v>8991</v>
      </c>
      <c r="C2251" s="320" t="s">
        <v>6738</v>
      </c>
      <c r="D2251" s="324" t="s">
        <v>39465</v>
      </c>
    </row>
    <row r="2252" spans="1:4">
      <c r="A2252" s="320">
        <v>3256</v>
      </c>
      <c r="B2252" s="320" t="s">
        <v>8992</v>
      </c>
      <c r="C2252" s="320" t="s">
        <v>6738</v>
      </c>
      <c r="D2252" s="324" t="s">
        <v>41260</v>
      </c>
    </row>
    <row r="2253" spans="1:4">
      <c r="A2253" s="320">
        <v>3261</v>
      </c>
      <c r="B2253" s="320" t="s">
        <v>8993</v>
      </c>
      <c r="C2253" s="320" t="s">
        <v>6738</v>
      </c>
      <c r="D2253" s="324" t="s">
        <v>45688</v>
      </c>
    </row>
    <row r="2254" spans="1:4">
      <c r="A2254" s="320">
        <v>3260</v>
      </c>
      <c r="B2254" s="320" t="s">
        <v>8994</v>
      </c>
      <c r="C2254" s="320" t="s">
        <v>6738</v>
      </c>
      <c r="D2254" s="324" t="s">
        <v>42174</v>
      </c>
    </row>
    <row r="2255" spans="1:4">
      <c r="A2255" s="320">
        <v>3272</v>
      </c>
      <c r="B2255" s="320" t="s">
        <v>8995</v>
      </c>
      <c r="C2255" s="320" t="s">
        <v>6738</v>
      </c>
      <c r="D2255" s="324" t="s">
        <v>45689</v>
      </c>
    </row>
    <row r="2256" spans="1:4">
      <c r="A2256" s="320">
        <v>3265</v>
      </c>
      <c r="B2256" s="320" t="s">
        <v>8996</v>
      </c>
      <c r="C2256" s="320" t="s">
        <v>6738</v>
      </c>
      <c r="D2256" s="324" t="s">
        <v>39408</v>
      </c>
    </row>
    <row r="2257" spans="1:4">
      <c r="A2257" s="320">
        <v>3262</v>
      </c>
      <c r="B2257" s="320" t="s">
        <v>8997</v>
      </c>
      <c r="C2257" s="320" t="s">
        <v>6738</v>
      </c>
      <c r="D2257" s="324" t="s">
        <v>43718</v>
      </c>
    </row>
    <row r="2258" spans="1:4">
      <c r="A2258" s="320">
        <v>3264</v>
      </c>
      <c r="B2258" s="320" t="s">
        <v>8998</v>
      </c>
      <c r="C2258" s="320" t="s">
        <v>6738</v>
      </c>
      <c r="D2258" s="324" t="s">
        <v>41235</v>
      </c>
    </row>
    <row r="2259" spans="1:4">
      <c r="A2259" s="320">
        <v>3267</v>
      </c>
      <c r="B2259" s="320" t="s">
        <v>8999</v>
      </c>
      <c r="C2259" s="320" t="s">
        <v>6738</v>
      </c>
      <c r="D2259" s="324" t="s">
        <v>43460</v>
      </c>
    </row>
    <row r="2260" spans="1:4">
      <c r="A2260" s="320">
        <v>3266</v>
      </c>
      <c r="B2260" s="320" t="s">
        <v>9000</v>
      </c>
      <c r="C2260" s="320" t="s">
        <v>6738</v>
      </c>
      <c r="D2260" s="324" t="s">
        <v>41942</v>
      </c>
    </row>
    <row r="2261" spans="1:4">
      <c r="A2261" s="320">
        <v>3263</v>
      </c>
      <c r="B2261" s="320" t="s">
        <v>9001</v>
      </c>
      <c r="C2261" s="320" t="s">
        <v>6738</v>
      </c>
      <c r="D2261" s="324" t="s">
        <v>45690</v>
      </c>
    </row>
    <row r="2262" spans="1:4">
      <c r="A2262" s="320">
        <v>3268</v>
      </c>
      <c r="B2262" s="320" t="s">
        <v>9002</v>
      </c>
      <c r="C2262" s="320" t="s">
        <v>6738</v>
      </c>
      <c r="D2262" s="324" t="s">
        <v>45691</v>
      </c>
    </row>
    <row r="2263" spans="1:4">
      <c r="A2263" s="320">
        <v>3271</v>
      </c>
      <c r="B2263" s="320" t="s">
        <v>9003</v>
      </c>
      <c r="C2263" s="320" t="s">
        <v>6738</v>
      </c>
      <c r="D2263" s="324" t="s">
        <v>45692</v>
      </c>
    </row>
    <row r="2264" spans="1:4">
      <c r="A2264" s="320">
        <v>3270</v>
      </c>
      <c r="B2264" s="320" t="s">
        <v>9004</v>
      </c>
      <c r="C2264" s="320" t="s">
        <v>6738</v>
      </c>
      <c r="D2264" s="324" t="s">
        <v>45693</v>
      </c>
    </row>
    <row r="2265" spans="1:4">
      <c r="A2265" s="320">
        <v>3275</v>
      </c>
      <c r="B2265" s="320" t="s">
        <v>9005</v>
      </c>
      <c r="C2265" s="320" t="s">
        <v>6736</v>
      </c>
      <c r="D2265" s="324" t="s">
        <v>45694</v>
      </c>
    </row>
    <row r="2266" spans="1:4">
      <c r="A2266" s="320">
        <v>39512</v>
      </c>
      <c r="B2266" s="320" t="s">
        <v>9006</v>
      </c>
      <c r="C2266" s="320" t="s">
        <v>6736</v>
      </c>
      <c r="D2266" s="324" t="s">
        <v>45659</v>
      </c>
    </row>
    <row r="2267" spans="1:4">
      <c r="A2267" s="320">
        <v>39511</v>
      </c>
      <c r="B2267" s="320" t="s">
        <v>9007</v>
      </c>
      <c r="C2267" s="320" t="s">
        <v>6736</v>
      </c>
      <c r="D2267" s="324" t="s">
        <v>45695</v>
      </c>
    </row>
    <row r="2268" spans="1:4">
      <c r="A2268" s="320">
        <v>39513</v>
      </c>
      <c r="B2268" s="320" t="s">
        <v>9008</v>
      </c>
      <c r="C2268" s="320" t="s">
        <v>6736</v>
      </c>
      <c r="D2268" s="324" t="s">
        <v>45696</v>
      </c>
    </row>
    <row r="2269" spans="1:4">
      <c r="A2269" s="320">
        <v>3286</v>
      </c>
      <c r="B2269" s="320" t="s">
        <v>9009</v>
      </c>
      <c r="C2269" s="320" t="s">
        <v>6736</v>
      </c>
      <c r="D2269" s="324" t="s">
        <v>43290</v>
      </c>
    </row>
    <row r="2270" spans="1:4">
      <c r="A2270" s="320">
        <v>3287</v>
      </c>
      <c r="B2270" s="320" t="s">
        <v>9010</v>
      </c>
      <c r="C2270" s="320" t="s">
        <v>6736</v>
      </c>
      <c r="D2270" s="324" t="s">
        <v>43021</v>
      </c>
    </row>
    <row r="2271" spans="1:4">
      <c r="A2271" s="320">
        <v>3283</v>
      </c>
      <c r="B2271" s="320" t="s">
        <v>9011</v>
      </c>
      <c r="C2271" s="320" t="s">
        <v>6736</v>
      </c>
      <c r="D2271" s="324" t="s">
        <v>44178</v>
      </c>
    </row>
    <row r="2272" spans="1:4">
      <c r="A2272" s="320">
        <v>11587</v>
      </c>
      <c r="B2272" s="320" t="s">
        <v>9012</v>
      </c>
      <c r="C2272" s="320" t="s">
        <v>6736</v>
      </c>
      <c r="D2272" s="324" t="s">
        <v>45697</v>
      </c>
    </row>
    <row r="2273" spans="1:4">
      <c r="A2273" s="320">
        <v>36225</v>
      </c>
      <c r="B2273" s="320" t="s">
        <v>9013</v>
      </c>
      <c r="C2273" s="320" t="s">
        <v>6736</v>
      </c>
      <c r="D2273" s="324" t="s">
        <v>44798</v>
      </c>
    </row>
    <row r="2274" spans="1:4">
      <c r="A2274" s="320">
        <v>36230</v>
      </c>
      <c r="B2274" s="320" t="s">
        <v>9014</v>
      </c>
      <c r="C2274" s="320" t="s">
        <v>6736</v>
      </c>
      <c r="D2274" s="324" t="s">
        <v>39591</v>
      </c>
    </row>
    <row r="2275" spans="1:4">
      <c r="A2275" s="320">
        <v>36238</v>
      </c>
      <c r="B2275" s="320" t="s">
        <v>9015</v>
      </c>
      <c r="C2275" s="320" t="s">
        <v>6736</v>
      </c>
      <c r="D2275" s="324" t="s">
        <v>41417</v>
      </c>
    </row>
    <row r="2276" spans="1:4">
      <c r="A2276" s="320">
        <v>39363</v>
      </c>
      <c r="B2276" s="320" t="s">
        <v>9016</v>
      </c>
      <c r="C2276" s="320" t="s">
        <v>6738</v>
      </c>
      <c r="D2276" s="324" t="s">
        <v>45698</v>
      </c>
    </row>
    <row r="2277" spans="1:4">
      <c r="A2277" s="320">
        <v>39361</v>
      </c>
      <c r="B2277" s="320" t="s">
        <v>9017</v>
      </c>
      <c r="C2277" s="320" t="s">
        <v>6738</v>
      </c>
      <c r="D2277" s="324" t="s">
        <v>45699</v>
      </c>
    </row>
    <row r="2278" spans="1:4">
      <c r="A2278" s="320">
        <v>39362</v>
      </c>
      <c r="B2278" s="320" t="s">
        <v>9018</v>
      </c>
      <c r="C2278" s="320" t="s">
        <v>6738</v>
      </c>
      <c r="D2278" s="324" t="s">
        <v>45700</v>
      </c>
    </row>
    <row r="2279" spans="1:4">
      <c r="A2279" s="320">
        <v>39364</v>
      </c>
      <c r="B2279" s="320" t="s">
        <v>9019</v>
      </c>
      <c r="C2279" s="320" t="s">
        <v>6738</v>
      </c>
      <c r="D2279" s="324" t="s">
        <v>45701</v>
      </c>
    </row>
    <row r="2280" spans="1:4">
      <c r="A2280" s="320">
        <v>14576</v>
      </c>
      <c r="B2280" s="320" t="s">
        <v>9020</v>
      </c>
      <c r="C2280" s="320" t="s">
        <v>6738</v>
      </c>
      <c r="D2280" s="324" t="s">
        <v>45702</v>
      </c>
    </row>
    <row r="2281" spans="1:4">
      <c r="A2281" s="320">
        <v>13877</v>
      </c>
      <c r="B2281" s="320" t="s">
        <v>9021</v>
      </c>
      <c r="C2281" s="320" t="s">
        <v>6738</v>
      </c>
      <c r="D2281" s="324" t="s">
        <v>45703</v>
      </c>
    </row>
    <row r="2282" spans="1:4">
      <c r="A2282" s="320">
        <v>7307</v>
      </c>
      <c r="B2282" s="320" t="s">
        <v>9022</v>
      </c>
      <c r="C2282" s="320" t="s">
        <v>6734</v>
      </c>
      <c r="D2282" s="324" t="s">
        <v>44120</v>
      </c>
    </row>
    <row r="2283" spans="1:4">
      <c r="A2283" s="320">
        <v>38122</v>
      </c>
      <c r="B2283" s="320" t="s">
        <v>9023</v>
      </c>
      <c r="C2283" s="320" t="s">
        <v>6734</v>
      </c>
      <c r="D2283" s="324" t="s">
        <v>41713</v>
      </c>
    </row>
    <row r="2284" spans="1:4">
      <c r="A2284" s="320">
        <v>38633</v>
      </c>
      <c r="B2284" s="320" t="s">
        <v>9024</v>
      </c>
      <c r="C2284" s="320" t="s">
        <v>6738</v>
      </c>
      <c r="D2284" s="324" t="s">
        <v>44209</v>
      </c>
    </row>
    <row r="2285" spans="1:4">
      <c r="A2285" s="320">
        <v>12344</v>
      </c>
      <c r="B2285" s="320" t="s">
        <v>9025</v>
      </c>
      <c r="C2285" s="320" t="s">
        <v>6738</v>
      </c>
      <c r="D2285" s="324" t="s">
        <v>43099</v>
      </c>
    </row>
    <row r="2286" spans="1:4">
      <c r="A2286" s="320">
        <v>12343</v>
      </c>
      <c r="B2286" s="320" t="s">
        <v>9026</v>
      </c>
      <c r="C2286" s="320" t="s">
        <v>6738</v>
      </c>
      <c r="D2286" s="324" t="s">
        <v>39029</v>
      </c>
    </row>
    <row r="2287" spans="1:4">
      <c r="A2287" s="320">
        <v>3295</v>
      </c>
      <c r="B2287" s="320" t="s">
        <v>9027</v>
      </c>
      <c r="C2287" s="320" t="s">
        <v>6738</v>
      </c>
      <c r="D2287" s="324" t="s">
        <v>45704</v>
      </c>
    </row>
    <row r="2288" spans="1:4">
      <c r="A2288" s="320">
        <v>3302</v>
      </c>
      <c r="B2288" s="320" t="s">
        <v>9028</v>
      </c>
      <c r="C2288" s="320" t="s">
        <v>6738</v>
      </c>
      <c r="D2288" s="324" t="s">
        <v>39657</v>
      </c>
    </row>
    <row r="2289" spans="1:4">
      <c r="A2289" s="320">
        <v>3297</v>
      </c>
      <c r="B2289" s="320" t="s">
        <v>9029</v>
      </c>
      <c r="C2289" s="320" t="s">
        <v>6738</v>
      </c>
      <c r="D2289" s="324" t="s">
        <v>45705</v>
      </c>
    </row>
    <row r="2290" spans="1:4">
      <c r="A2290" s="320">
        <v>3294</v>
      </c>
      <c r="B2290" s="320" t="s">
        <v>9030</v>
      </c>
      <c r="C2290" s="320" t="s">
        <v>6738</v>
      </c>
      <c r="D2290" s="324" t="s">
        <v>40714</v>
      </c>
    </row>
    <row r="2291" spans="1:4">
      <c r="A2291" s="320">
        <v>3292</v>
      </c>
      <c r="B2291" s="320" t="s">
        <v>9031</v>
      </c>
      <c r="C2291" s="320" t="s">
        <v>6738</v>
      </c>
      <c r="D2291" s="324" t="s">
        <v>39039</v>
      </c>
    </row>
    <row r="2292" spans="1:4">
      <c r="A2292" s="320">
        <v>3298</v>
      </c>
      <c r="B2292" s="320" t="s">
        <v>9032</v>
      </c>
      <c r="C2292" s="320" t="s">
        <v>6738</v>
      </c>
      <c r="D2292" s="324" t="s">
        <v>43354</v>
      </c>
    </row>
    <row r="2293" spans="1:4">
      <c r="A2293" s="320">
        <v>11596</v>
      </c>
      <c r="B2293" s="320" t="s">
        <v>9033</v>
      </c>
      <c r="C2293" s="320" t="s">
        <v>6738</v>
      </c>
      <c r="D2293" s="324" t="s">
        <v>45706</v>
      </c>
    </row>
    <row r="2294" spans="1:4">
      <c r="A2294" s="320">
        <v>34802</v>
      </c>
      <c r="B2294" s="320" t="s">
        <v>9034</v>
      </c>
      <c r="C2294" s="320" t="s">
        <v>6738</v>
      </c>
      <c r="D2294" s="324" t="s">
        <v>45707</v>
      </c>
    </row>
    <row r="2295" spans="1:4">
      <c r="A2295" s="320">
        <v>11588</v>
      </c>
      <c r="B2295" s="320" t="s">
        <v>9035</v>
      </c>
      <c r="C2295" s="320" t="s">
        <v>6738</v>
      </c>
      <c r="D2295" s="324" t="s">
        <v>45708</v>
      </c>
    </row>
    <row r="2296" spans="1:4">
      <c r="A2296" s="320">
        <v>34383</v>
      </c>
      <c r="B2296" s="320" t="s">
        <v>9036</v>
      </c>
      <c r="C2296" s="320" t="s">
        <v>6738</v>
      </c>
      <c r="D2296" s="324" t="s">
        <v>45709</v>
      </c>
    </row>
    <row r="2297" spans="1:4">
      <c r="A2297" s="320">
        <v>40451</v>
      </c>
      <c r="B2297" s="320" t="s">
        <v>9037</v>
      </c>
      <c r="C2297" s="320" t="s">
        <v>6736</v>
      </c>
      <c r="D2297" s="324" t="s">
        <v>45710</v>
      </c>
    </row>
    <row r="2298" spans="1:4">
      <c r="A2298" s="320">
        <v>40453</v>
      </c>
      <c r="B2298" s="320" t="s">
        <v>9038</v>
      </c>
      <c r="C2298" s="320" t="s">
        <v>6736</v>
      </c>
      <c r="D2298" s="324" t="s">
        <v>45711</v>
      </c>
    </row>
    <row r="2299" spans="1:4">
      <c r="A2299" s="320">
        <v>40452</v>
      </c>
      <c r="B2299" s="320" t="s">
        <v>9039</v>
      </c>
      <c r="C2299" s="320" t="s">
        <v>6736</v>
      </c>
      <c r="D2299" s="324" t="s">
        <v>45712</v>
      </c>
    </row>
    <row r="2300" spans="1:4">
      <c r="A2300" s="320">
        <v>11594</v>
      </c>
      <c r="B2300" s="320" t="s">
        <v>9040</v>
      </c>
      <c r="C2300" s="320" t="s">
        <v>6738</v>
      </c>
      <c r="D2300" s="324" t="s">
        <v>45713</v>
      </c>
    </row>
    <row r="2301" spans="1:4">
      <c r="A2301" s="320">
        <v>3311</v>
      </c>
      <c r="B2301" s="320" t="s">
        <v>9041</v>
      </c>
      <c r="C2301" s="320" t="s">
        <v>6919</v>
      </c>
      <c r="D2301" s="324" t="s">
        <v>45713</v>
      </c>
    </row>
    <row r="2302" spans="1:4">
      <c r="A2302" s="320">
        <v>11599</v>
      </c>
      <c r="B2302" s="320" t="s">
        <v>9042</v>
      </c>
      <c r="C2302" s="320" t="s">
        <v>6738</v>
      </c>
      <c r="D2302" s="324" t="s">
        <v>45714</v>
      </c>
    </row>
    <row r="2303" spans="1:4">
      <c r="A2303" s="320">
        <v>11593</v>
      </c>
      <c r="B2303" s="320" t="s">
        <v>9043</v>
      </c>
      <c r="C2303" s="320" t="s">
        <v>6738</v>
      </c>
      <c r="D2303" s="324" t="s">
        <v>45715</v>
      </c>
    </row>
    <row r="2304" spans="1:4">
      <c r="A2304" s="320">
        <v>3314</v>
      </c>
      <c r="B2304" s="320" t="s">
        <v>9044</v>
      </c>
      <c r="C2304" s="320" t="s">
        <v>6919</v>
      </c>
      <c r="D2304" s="324" t="s">
        <v>45716</v>
      </c>
    </row>
    <row r="2305" spans="1:4">
      <c r="A2305" s="320">
        <v>11597</v>
      </c>
      <c r="B2305" s="320" t="s">
        <v>9045</v>
      </c>
      <c r="C2305" s="320" t="s">
        <v>6738</v>
      </c>
      <c r="D2305" s="324" t="s">
        <v>45717</v>
      </c>
    </row>
    <row r="2306" spans="1:4">
      <c r="A2306" s="320">
        <v>3309</v>
      </c>
      <c r="B2306" s="320" t="s">
        <v>9046</v>
      </c>
      <c r="C2306" s="320" t="s">
        <v>6919</v>
      </c>
      <c r="D2306" s="324" t="s">
        <v>45706</v>
      </c>
    </row>
    <row r="2307" spans="1:4">
      <c r="A2307" s="320">
        <v>34612</v>
      </c>
      <c r="B2307" s="320" t="s">
        <v>9047</v>
      </c>
      <c r="C2307" s="320" t="s">
        <v>6738</v>
      </c>
      <c r="D2307" s="324" t="s">
        <v>45718</v>
      </c>
    </row>
    <row r="2308" spans="1:4">
      <c r="A2308" s="320">
        <v>34635</v>
      </c>
      <c r="B2308" s="320" t="s">
        <v>9048</v>
      </c>
      <c r="C2308" s="320" t="s">
        <v>6738</v>
      </c>
      <c r="D2308" s="324" t="s">
        <v>45719</v>
      </c>
    </row>
    <row r="2309" spans="1:4">
      <c r="A2309" s="320">
        <v>34633</v>
      </c>
      <c r="B2309" s="320" t="s">
        <v>9049</v>
      </c>
      <c r="C2309" s="320" t="s">
        <v>6738</v>
      </c>
      <c r="D2309" s="324" t="s">
        <v>45720</v>
      </c>
    </row>
    <row r="2310" spans="1:4">
      <c r="A2310" s="320">
        <v>40440</v>
      </c>
      <c r="B2310" s="320" t="s">
        <v>9050</v>
      </c>
      <c r="C2310" s="320" t="s">
        <v>6919</v>
      </c>
      <c r="D2310" s="324" t="s">
        <v>45721</v>
      </c>
    </row>
    <row r="2311" spans="1:4">
      <c r="A2311" s="320">
        <v>40441</v>
      </c>
      <c r="B2311" s="320" t="s">
        <v>9051</v>
      </c>
      <c r="C2311" s="320" t="s">
        <v>6919</v>
      </c>
      <c r="D2311" s="324" t="s">
        <v>45722</v>
      </c>
    </row>
    <row r="2312" spans="1:4">
      <c r="A2312" s="320">
        <v>40449</v>
      </c>
      <c r="B2312" s="320" t="s">
        <v>9052</v>
      </c>
      <c r="C2312" s="320" t="s">
        <v>6919</v>
      </c>
      <c r="D2312" s="324" t="s">
        <v>45723</v>
      </c>
    </row>
    <row r="2313" spans="1:4">
      <c r="A2313" s="320">
        <v>34800</v>
      </c>
      <c r="B2313" s="320" t="s">
        <v>9053</v>
      </c>
      <c r="C2313" s="320" t="s">
        <v>6919</v>
      </c>
      <c r="D2313" s="324" t="s">
        <v>45724</v>
      </c>
    </row>
    <row r="2314" spans="1:4">
      <c r="A2314" s="320">
        <v>11592</v>
      </c>
      <c r="B2314" s="320" t="s">
        <v>9054</v>
      </c>
      <c r="C2314" s="320" t="s">
        <v>6738</v>
      </c>
      <c r="D2314" s="324" t="s">
        <v>45716</v>
      </c>
    </row>
    <row r="2315" spans="1:4">
      <c r="A2315" s="320">
        <v>40438</v>
      </c>
      <c r="B2315" s="320" t="s">
        <v>9055</v>
      </c>
      <c r="C2315" s="320" t="s">
        <v>6919</v>
      </c>
      <c r="D2315" s="324" t="s">
        <v>45725</v>
      </c>
    </row>
    <row r="2316" spans="1:4">
      <c r="A2316" s="320">
        <v>40436</v>
      </c>
      <c r="B2316" s="320" t="s">
        <v>9056</v>
      </c>
      <c r="C2316" s="320" t="s">
        <v>6919</v>
      </c>
      <c r="D2316" s="324" t="s">
        <v>45726</v>
      </c>
    </row>
    <row r="2317" spans="1:4">
      <c r="A2317" s="320">
        <v>4315</v>
      </c>
      <c r="B2317" s="320" t="s">
        <v>9057</v>
      </c>
      <c r="C2317" s="320" t="s">
        <v>6738</v>
      </c>
      <c r="D2317" s="324" t="s">
        <v>45727</v>
      </c>
    </row>
    <row r="2318" spans="1:4">
      <c r="A2318" s="320">
        <v>402</v>
      </c>
      <c r="B2318" s="320" t="s">
        <v>9058</v>
      </c>
      <c r="C2318" s="320" t="s">
        <v>6738</v>
      </c>
      <c r="D2318" s="324" t="s">
        <v>43045</v>
      </c>
    </row>
    <row r="2319" spans="1:4">
      <c r="A2319" s="320">
        <v>4226</v>
      </c>
      <c r="B2319" s="320" t="s">
        <v>9059</v>
      </c>
      <c r="C2319" s="320" t="s">
        <v>6751</v>
      </c>
      <c r="D2319" s="324" t="s">
        <v>41188</v>
      </c>
    </row>
    <row r="2320" spans="1:4">
      <c r="A2320" s="320">
        <v>4222</v>
      </c>
      <c r="B2320" s="320" t="s">
        <v>9060</v>
      </c>
      <c r="C2320" s="320" t="s">
        <v>6734</v>
      </c>
      <c r="D2320" s="324" t="s">
        <v>44482</v>
      </c>
    </row>
    <row r="2321" spans="1:4">
      <c r="A2321" s="320">
        <v>34804</v>
      </c>
      <c r="B2321" s="320" t="s">
        <v>9061</v>
      </c>
      <c r="C2321" s="320" t="s">
        <v>6736</v>
      </c>
      <c r="D2321" s="324" t="s">
        <v>45728</v>
      </c>
    </row>
    <row r="2322" spans="1:4">
      <c r="A2322" s="320">
        <v>4013</v>
      </c>
      <c r="B2322" s="320" t="s">
        <v>9062</v>
      </c>
      <c r="C2322" s="320" t="s">
        <v>6736</v>
      </c>
      <c r="D2322" s="324" t="s">
        <v>39776</v>
      </c>
    </row>
    <row r="2323" spans="1:4">
      <c r="A2323" s="320">
        <v>4011</v>
      </c>
      <c r="B2323" s="320" t="s">
        <v>9063</v>
      </c>
      <c r="C2323" s="320" t="s">
        <v>6736</v>
      </c>
      <c r="D2323" s="324" t="s">
        <v>45729</v>
      </c>
    </row>
    <row r="2324" spans="1:4">
      <c r="A2324" s="320">
        <v>4021</v>
      </c>
      <c r="B2324" s="320" t="s">
        <v>9064</v>
      </c>
      <c r="C2324" s="320" t="s">
        <v>6736</v>
      </c>
      <c r="D2324" s="324" t="s">
        <v>43143</v>
      </c>
    </row>
    <row r="2325" spans="1:4">
      <c r="A2325" s="320">
        <v>4019</v>
      </c>
      <c r="B2325" s="320" t="s">
        <v>9065</v>
      </c>
      <c r="C2325" s="320" t="s">
        <v>6736</v>
      </c>
      <c r="D2325" s="324" t="s">
        <v>45730</v>
      </c>
    </row>
    <row r="2326" spans="1:4">
      <c r="A2326" s="320">
        <v>4012</v>
      </c>
      <c r="B2326" s="320" t="s">
        <v>9066</v>
      </c>
      <c r="C2326" s="320" t="s">
        <v>6736</v>
      </c>
      <c r="D2326" s="324" t="s">
        <v>41227</v>
      </c>
    </row>
    <row r="2327" spans="1:4">
      <c r="A2327" s="320">
        <v>4020</v>
      </c>
      <c r="B2327" s="320" t="s">
        <v>9067</v>
      </c>
      <c r="C2327" s="320" t="s">
        <v>6736</v>
      </c>
      <c r="D2327" s="324" t="s">
        <v>45731</v>
      </c>
    </row>
    <row r="2328" spans="1:4">
      <c r="A2328" s="320">
        <v>4018</v>
      </c>
      <c r="B2328" s="320" t="s">
        <v>9068</v>
      </c>
      <c r="C2328" s="320" t="s">
        <v>6736</v>
      </c>
      <c r="D2328" s="324" t="s">
        <v>39557</v>
      </c>
    </row>
    <row r="2329" spans="1:4">
      <c r="A2329" s="320">
        <v>36498</v>
      </c>
      <c r="B2329" s="320" t="s">
        <v>9069</v>
      </c>
      <c r="C2329" s="320" t="s">
        <v>6738</v>
      </c>
      <c r="D2329" s="324" t="s">
        <v>45732</v>
      </c>
    </row>
    <row r="2330" spans="1:4">
      <c r="A2330" s="320">
        <v>12872</v>
      </c>
      <c r="B2330" s="320" t="s">
        <v>9070</v>
      </c>
      <c r="C2330" s="320" t="s">
        <v>6745</v>
      </c>
      <c r="D2330" s="324" t="s">
        <v>40656</v>
      </c>
    </row>
    <row r="2331" spans="1:4">
      <c r="A2331" s="320">
        <v>41075</v>
      </c>
      <c r="B2331" s="320" t="s">
        <v>9071</v>
      </c>
      <c r="C2331" s="320" t="s">
        <v>6922</v>
      </c>
      <c r="D2331" s="324" t="s">
        <v>44523</v>
      </c>
    </row>
    <row r="2332" spans="1:4">
      <c r="A2332" s="320">
        <v>3315</v>
      </c>
      <c r="B2332" s="320" t="s">
        <v>9072</v>
      </c>
      <c r="C2332" s="320" t="s">
        <v>6751</v>
      </c>
      <c r="D2332" s="324" t="s">
        <v>39905</v>
      </c>
    </row>
    <row r="2333" spans="1:4">
      <c r="A2333" s="320">
        <v>36870</v>
      </c>
      <c r="B2333" s="320" t="s">
        <v>9073</v>
      </c>
      <c r="C2333" s="320" t="s">
        <v>6751</v>
      </c>
      <c r="D2333" s="324" t="s">
        <v>39467</v>
      </c>
    </row>
    <row r="2334" spans="1:4">
      <c r="A2334" s="320">
        <v>5092</v>
      </c>
      <c r="B2334" s="320" t="s">
        <v>9074</v>
      </c>
      <c r="C2334" s="320" t="s">
        <v>7201</v>
      </c>
      <c r="D2334" s="324" t="s">
        <v>40972</v>
      </c>
    </row>
    <row r="2335" spans="1:4">
      <c r="A2335" s="320">
        <v>11462</v>
      </c>
      <c r="B2335" s="320" t="s">
        <v>9075</v>
      </c>
      <c r="C2335" s="320" t="s">
        <v>7201</v>
      </c>
      <c r="D2335" s="324" t="s">
        <v>42000</v>
      </c>
    </row>
    <row r="2336" spans="1:4">
      <c r="A2336" s="320">
        <v>36529</v>
      </c>
      <c r="B2336" s="320" t="s">
        <v>9076</v>
      </c>
      <c r="C2336" s="320" t="s">
        <v>6738</v>
      </c>
      <c r="D2336" s="324" t="s">
        <v>45733</v>
      </c>
    </row>
    <row r="2337" spans="1:4">
      <c r="A2337" s="320">
        <v>3318</v>
      </c>
      <c r="B2337" s="320" t="s">
        <v>9077</v>
      </c>
      <c r="C2337" s="320" t="s">
        <v>6738</v>
      </c>
      <c r="D2337" s="324" t="s">
        <v>45734</v>
      </c>
    </row>
    <row r="2338" spans="1:4">
      <c r="A2338" s="320">
        <v>3324</v>
      </c>
      <c r="B2338" s="320" t="s">
        <v>9078</v>
      </c>
      <c r="C2338" s="320" t="s">
        <v>6736</v>
      </c>
      <c r="D2338" s="324" t="s">
        <v>39859</v>
      </c>
    </row>
    <row r="2339" spans="1:4">
      <c r="A2339" s="320">
        <v>3322</v>
      </c>
      <c r="B2339" s="320" t="s">
        <v>9079</v>
      </c>
      <c r="C2339" s="320" t="s">
        <v>6736</v>
      </c>
      <c r="D2339" s="324" t="s">
        <v>39894</v>
      </c>
    </row>
    <row r="2340" spans="1:4">
      <c r="A2340" s="320">
        <v>5076</v>
      </c>
      <c r="B2340" s="320" t="s">
        <v>9080</v>
      </c>
      <c r="C2340" s="320" t="s">
        <v>6751</v>
      </c>
      <c r="D2340" s="324" t="s">
        <v>45735</v>
      </c>
    </row>
    <row r="2341" spans="1:4">
      <c r="A2341" s="320">
        <v>5077</v>
      </c>
      <c r="B2341" s="320" t="s">
        <v>9081</v>
      </c>
      <c r="C2341" s="320" t="s">
        <v>6751</v>
      </c>
      <c r="D2341" s="324" t="s">
        <v>43728</v>
      </c>
    </row>
    <row r="2342" spans="1:4">
      <c r="A2342" s="320">
        <v>11837</v>
      </c>
      <c r="B2342" s="320" t="s">
        <v>9082</v>
      </c>
      <c r="C2342" s="320" t="s">
        <v>6738</v>
      </c>
      <c r="D2342" s="324" t="s">
        <v>45736</v>
      </c>
    </row>
    <row r="2343" spans="1:4">
      <c r="A2343" s="320">
        <v>38055</v>
      </c>
      <c r="B2343" s="320" t="s">
        <v>9083</v>
      </c>
      <c r="C2343" s="320" t="s">
        <v>6738</v>
      </c>
      <c r="D2343" s="324" t="s">
        <v>45737</v>
      </c>
    </row>
    <row r="2344" spans="1:4">
      <c r="A2344" s="320">
        <v>415</v>
      </c>
      <c r="B2344" s="320" t="s">
        <v>9084</v>
      </c>
      <c r="C2344" s="320" t="s">
        <v>6738</v>
      </c>
      <c r="D2344" s="324" t="s">
        <v>45441</v>
      </c>
    </row>
    <row r="2345" spans="1:4">
      <c r="A2345" s="320">
        <v>416</v>
      </c>
      <c r="B2345" s="320" t="s">
        <v>9085</v>
      </c>
      <c r="C2345" s="320" t="s">
        <v>6738</v>
      </c>
      <c r="D2345" s="324" t="s">
        <v>39009</v>
      </c>
    </row>
    <row r="2346" spans="1:4">
      <c r="A2346" s="320">
        <v>425</v>
      </c>
      <c r="B2346" s="320" t="s">
        <v>9086</v>
      </c>
      <c r="C2346" s="320" t="s">
        <v>6738</v>
      </c>
      <c r="D2346" s="324" t="s">
        <v>39457</v>
      </c>
    </row>
    <row r="2347" spans="1:4">
      <c r="A2347" s="320">
        <v>426</v>
      </c>
      <c r="B2347" s="320" t="s">
        <v>9087</v>
      </c>
      <c r="C2347" s="320" t="s">
        <v>6738</v>
      </c>
      <c r="D2347" s="324" t="s">
        <v>45738</v>
      </c>
    </row>
    <row r="2348" spans="1:4">
      <c r="A2348" s="320">
        <v>38056</v>
      </c>
      <c r="B2348" s="320" t="s">
        <v>9088</v>
      </c>
      <c r="C2348" s="320" t="s">
        <v>6738</v>
      </c>
      <c r="D2348" s="324" t="s">
        <v>42585</v>
      </c>
    </row>
    <row r="2349" spans="1:4">
      <c r="A2349" s="320">
        <v>1564</v>
      </c>
      <c r="B2349" s="320" t="s">
        <v>9089</v>
      </c>
      <c r="C2349" s="320" t="s">
        <v>6738</v>
      </c>
      <c r="D2349" s="324" t="s">
        <v>45739</v>
      </c>
    </row>
    <row r="2350" spans="1:4">
      <c r="A2350" s="320">
        <v>11032</v>
      </c>
      <c r="B2350" s="320" t="s">
        <v>9090</v>
      </c>
      <c r="C2350" s="320" t="s">
        <v>6738</v>
      </c>
      <c r="D2350" s="324" t="s">
        <v>39123</v>
      </c>
    </row>
    <row r="2351" spans="1:4">
      <c r="A2351" s="320">
        <v>36786</v>
      </c>
      <c r="B2351" s="320" t="s">
        <v>9091</v>
      </c>
      <c r="C2351" s="320" t="s">
        <v>9092</v>
      </c>
      <c r="D2351" s="324" t="s">
        <v>45740</v>
      </c>
    </row>
    <row r="2352" spans="1:4">
      <c r="A2352" s="320">
        <v>36785</v>
      </c>
      <c r="B2352" s="320" t="s">
        <v>9093</v>
      </c>
      <c r="C2352" s="320" t="s">
        <v>9092</v>
      </c>
      <c r="D2352" s="324" t="s">
        <v>45741</v>
      </c>
    </row>
    <row r="2353" spans="1:4">
      <c r="A2353" s="320">
        <v>36782</v>
      </c>
      <c r="B2353" s="320" t="s">
        <v>9094</v>
      </c>
      <c r="C2353" s="320" t="s">
        <v>9092</v>
      </c>
      <c r="D2353" s="324" t="s">
        <v>45742</v>
      </c>
    </row>
    <row r="2354" spans="1:4">
      <c r="A2354" s="320">
        <v>25930</v>
      </c>
      <c r="B2354" s="320" t="s">
        <v>9095</v>
      </c>
      <c r="C2354" s="320" t="s">
        <v>9092</v>
      </c>
      <c r="D2354" s="324" t="s">
        <v>45743</v>
      </c>
    </row>
    <row r="2355" spans="1:4">
      <c r="A2355" s="320">
        <v>4824</v>
      </c>
      <c r="B2355" s="320" t="s">
        <v>9096</v>
      </c>
      <c r="C2355" s="320" t="s">
        <v>6751</v>
      </c>
      <c r="D2355" s="324" t="s">
        <v>39428</v>
      </c>
    </row>
    <row r="2356" spans="1:4">
      <c r="A2356" s="320">
        <v>11795</v>
      </c>
      <c r="B2356" s="320" t="s">
        <v>9097</v>
      </c>
      <c r="C2356" s="320" t="s">
        <v>6736</v>
      </c>
      <c r="D2356" s="324" t="s">
        <v>45744</v>
      </c>
    </row>
    <row r="2357" spans="1:4">
      <c r="A2357" s="320">
        <v>134</v>
      </c>
      <c r="B2357" s="320" t="s">
        <v>9098</v>
      </c>
      <c r="C2357" s="320" t="s">
        <v>6751</v>
      </c>
      <c r="D2357" s="324" t="s">
        <v>45745</v>
      </c>
    </row>
    <row r="2358" spans="1:4">
      <c r="A2358" s="320">
        <v>4229</v>
      </c>
      <c r="B2358" s="320" t="s">
        <v>9099</v>
      </c>
      <c r="C2358" s="320" t="s">
        <v>6751</v>
      </c>
      <c r="D2358" s="324" t="s">
        <v>45746</v>
      </c>
    </row>
    <row r="2359" spans="1:4">
      <c r="A2359" s="320">
        <v>11244</v>
      </c>
      <c r="B2359" s="320" t="s">
        <v>9100</v>
      </c>
      <c r="C2359" s="320" t="s">
        <v>6738</v>
      </c>
      <c r="D2359" s="324" t="s">
        <v>45747</v>
      </c>
    </row>
    <row r="2360" spans="1:4">
      <c r="A2360" s="320">
        <v>11245</v>
      </c>
      <c r="B2360" s="320" t="s">
        <v>9101</v>
      </c>
      <c r="C2360" s="320" t="s">
        <v>6738</v>
      </c>
      <c r="D2360" s="324" t="s">
        <v>45748</v>
      </c>
    </row>
    <row r="2361" spans="1:4">
      <c r="A2361" s="320">
        <v>11235</v>
      </c>
      <c r="B2361" s="320" t="s">
        <v>9102</v>
      </c>
      <c r="C2361" s="320" t="s">
        <v>6738</v>
      </c>
      <c r="D2361" s="324" t="s">
        <v>45749</v>
      </c>
    </row>
    <row r="2362" spans="1:4">
      <c r="A2362" s="320">
        <v>11236</v>
      </c>
      <c r="B2362" s="320" t="s">
        <v>9103</v>
      </c>
      <c r="C2362" s="320" t="s">
        <v>6738</v>
      </c>
      <c r="D2362" s="324" t="s">
        <v>45750</v>
      </c>
    </row>
    <row r="2363" spans="1:4">
      <c r="A2363" s="320">
        <v>11731</v>
      </c>
      <c r="B2363" s="320" t="s">
        <v>9104</v>
      </c>
      <c r="C2363" s="320" t="s">
        <v>6738</v>
      </c>
      <c r="D2363" s="324" t="s">
        <v>43169</v>
      </c>
    </row>
    <row r="2364" spans="1:4">
      <c r="A2364" s="320">
        <v>11732</v>
      </c>
      <c r="B2364" s="320" t="s">
        <v>9105</v>
      </c>
      <c r="C2364" s="320" t="s">
        <v>6738</v>
      </c>
      <c r="D2364" s="324" t="s">
        <v>43578</v>
      </c>
    </row>
    <row r="2365" spans="1:4">
      <c r="A2365" s="320">
        <v>36494</v>
      </c>
      <c r="B2365" s="320" t="s">
        <v>9106</v>
      </c>
      <c r="C2365" s="320" t="s">
        <v>6738</v>
      </c>
      <c r="D2365" s="324" t="s">
        <v>45751</v>
      </c>
    </row>
    <row r="2366" spans="1:4">
      <c r="A2366" s="320">
        <v>36493</v>
      </c>
      <c r="B2366" s="320" t="s">
        <v>9107</v>
      </c>
      <c r="C2366" s="320" t="s">
        <v>6738</v>
      </c>
      <c r="D2366" s="324" t="s">
        <v>45752</v>
      </c>
    </row>
    <row r="2367" spans="1:4">
      <c r="A2367" s="320">
        <v>36492</v>
      </c>
      <c r="B2367" s="320" t="s">
        <v>9108</v>
      </c>
      <c r="C2367" s="320" t="s">
        <v>6738</v>
      </c>
      <c r="D2367" s="324" t="s">
        <v>45753</v>
      </c>
    </row>
    <row r="2368" spans="1:4">
      <c r="A2368" s="320">
        <v>13333</v>
      </c>
      <c r="B2368" s="320" t="s">
        <v>9109</v>
      </c>
      <c r="C2368" s="320" t="s">
        <v>6738</v>
      </c>
      <c r="D2368" s="324" t="s">
        <v>45754</v>
      </c>
    </row>
    <row r="2369" spans="1:4">
      <c r="A2369" s="320">
        <v>13533</v>
      </c>
      <c r="B2369" s="320" t="s">
        <v>9110</v>
      </c>
      <c r="C2369" s="320" t="s">
        <v>6738</v>
      </c>
      <c r="D2369" s="324" t="s">
        <v>45755</v>
      </c>
    </row>
    <row r="2370" spans="1:4">
      <c r="A2370" s="320">
        <v>36499</v>
      </c>
      <c r="B2370" s="320" t="s">
        <v>9111</v>
      </c>
      <c r="C2370" s="320" t="s">
        <v>6738</v>
      </c>
      <c r="D2370" s="324" t="s">
        <v>45756</v>
      </c>
    </row>
    <row r="2371" spans="1:4">
      <c r="A2371" s="320">
        <v>39585</v>
      </c>
      <c r="B2371" s="320" t="s">
        <v>9112</v>
      </c>
      <c r="C2371" s="320" t="s">
        <v>6738</v>
      </c>
      <c r="D2371" s="324" t="s">
        <v>45757</v>
      </c>
    </row>
    <row r="2372" spans="1:4">
      <c r="A2372" s="320">
        <v>39586</v>
      </c>
      <c r="B2372" s="320" t="s">
        <v>9113</v>
      </c>
      <c r="C2372" s="320" t="s">
        <v>6738</v>
      </c>
      <c r="D2372" s="324" t="s">
        <v>45758</v>
      </c>
    </row>
    <row r="2373" spans="1:4">
      <c r="A2373" s="320">
        <v>39587</v>
      </c>
      <c r="B2373" s="320" t="s">
        <v>9114</v>
      </c>
      <c r="C2373" s="320" t="s">
        <v>6738</v>
      </c>
      <c r="D2373" s="324" t="s">
        <v>45759</v>
      </c>
    </row>
    <row r="2374" spans="1:4">
      <c r="A2374" s="320">
        <v>39588</v>
      </c>
      <c r="B2374" s="320" t="s">
        <v>9115</v>
      </c>
      <c r="C2374" s="320" t="s">
        <v>6738</v>
      </c>
      <c r="D2374" s="324" t="s">
        <v>45760</v>
      </c>
    </row>
    <row r="2375" spans="1:4">
      <c r="A2375" s="320">
        <v>39584</v>
      </c>
      <c r="B2375" s="320" t="s">
        <v>9116</v>
      </c>
      <c r="C2375" s="320" t="s">
        <v>6738</v>
      </c>
      <c r="D2375" s="324" t="s">
        <v>45761</v>
      </c>
    </row>
    <row r="2376" spans="1:4">
      <c r="A2376" s="320">
        <v>39590</v>
      </c>
      <c r="B2376" s="320" t="s">
        <v>9117</v>
      </c>
      <c r="C2376" s="320" t="s">
        <v>6738</v>
      </c>
      <c r="D2376" s="324" t="s">
        <v>45762</v>
      </c>
    </row>
    <row r="2377" spans="1:4">
      <c r="A2377" s="320">
        <v>39592</v>
      </c>
      <c r="B2377" s="320" t="s">
        <v>9118</v>
      </c>
      <c r="C2377" s="320" t="s">
        <v>6738</v>
      </c>
      <c r="D2377" s="324" t="s">
        <v>45763</v>
      </c>
    </row>
    <row r="2378" spans="1:4">
      <c r="A2378" s="320">
        <v>39593</v>
      </c>
      <c r="B2378" s="320" t="s">
        <v>9119</v>
      </c>
      <c r="C2378" s="320" t="s">
        <v>6738</v>
      </c>
      <c r="D2378" s="324" t="s">
        <v>45759</v>
      </c>
    </row>
    <row r="2379" spans="1:4">
      <c r="A2379" s="320">
        <v>14254</v>
      </c>
      <c r="B2379" s="320" t="s">
        <v>9120</v>
      </c>
      <c r="C2379" s="320" t="s">
        <v>6738</v>
      </c>
      <c r="D2379" s="324" t="s">
        <v>45764</v>
      </c>
    </row>
    <row r="2380" spans="1:4">
      <c r="A2380" s="320">
        <v>25987</v>
      </c>
      <c r="B2380" s="320" t="s">
        <v>9121</v>
      </c>
      <c r="C2380" s="320" t="s">
        <v>6738</v>
      </c>
      <c r="D2380" s="324" t="s">
        <v>45765</v>
      </c>
    </row>
    <row r="2381" spans="1:4">
      <c r="A2381" s="320">
        <v>25019</v>
      </c>
      <c r="B2381" s="320" t="s">
        <v>9122</v>
      </c>
      <c r="C2381" s="320" t="s">
        <v>6738</v>
      </c>
      <c r="D2381" s="324" t="s">
        <v>45766</v>
      </c>
    </row>
    <row r="2382" spans="1:4">
      <c r="A2382" s="320">
        <v>36501</v>
      </c>
      <c r="B2382" s="320" t="s">
        <v>9123</v>
      </c>
      <c r="C2382" s="320" t="s">
        <v>6738</v>
      </c>
      <c r="D2382" s="324" t="s">
        <v>45767</v>
      </c>
    </row>
    <row r="2383" spans="1:4">
      <c r="A2383" s="320">
        <v>25986</v>
      </c>
      <c r="B2383" s="320" t="s">
        <v>9124</v>
      </c>
      <c r="C2383" s="320" t="s">
        <v>6738</v>
      </c>
      <c r="D2383" s="324" t="s">
        <v>45768</v>
      </c>
    </row>
    <row r="2384" spans="1:4">
      <c r="A2384" s="320">
        <v>36500</v>
      </c>
      <c r="B2384" s="320" t="s">
        <v>9125</v>
      </c>
      <c r="C2384" s="320" t="s">
        <v>6738</v>
      </c>
      <c r="D2384" s="324" t="s">
        <v>45769</v>
      </c>
    </row>
    <row r="2385" spans="1:4">
      <c r="A2385" s="320">
        <v>20017</v>
      </c>
      <c r="B2385" s="320" t="s">
        <v>9126</v>
      </c>
      <c r="C2385" s="320" t="s">
        <v>6754</v>
      </c>
      <c r="D2385" s="324" t="s">
        <v>45770</v>
      </c>
    </row>
    <row r="2386" spans="1:4">
      <c r="A2386" s="320">
        <v>20007</v>
      </c>
      <c r="B2386" s="320" t="s">
        <v>9127</v>
      </c>
      <c r="C2386" s="320" t="s">
        <v>6754</v>
      </c>
      <c r="D2386" s="324" t="s">
        <v>43518</v>
      </c>
    </row>
    <row r="2387" spans="1:4">
      <c r="A2387" s="320">
        <v>39836</v>
      </c>
      <c r="B2387" s="320" t="s">
        <v>9128</v>
      </c>
      <c r="C2387" s="320" t="s">
        <v>7236</v>
      </c>
      <c r="D2387" s="324" t="s">
        <v>45771</v>
      </c>
    </row>
    <row r="2388" spans="1:4">
      <c r="A2388" s="320">
        <v>39830</v>
      </c>
      <c r="B2388" s="320" t="s">
        <v>9129</v>
      </c>
      <c r="C2388" s="320" t="s">
        <v>7236</v>
      </c>
      <c r="D2388" s="324" t="s">
        <v>45772</v>
      </c>
    </row>
    <row r="2389" spans="1:4">
      <c r="A2389" s="320">
        <v>39831</v>
      </c>
      <c r="B2389" s="320" t="s">
        <v>9130</v>
      </c>
      <c r="C2389" s="320" t="s">
        <v>7236</v>
      </c>
      <c r="D2389" s="324" t="s">
        <v>45773</v>
      </c>
    </row>
    <row r="2390" spans="1:4">
      <c r="A2390" s="320">
        <v>36888</v>
      </c>
      <c r="B2390" s="320" t="s">
        <v>9131</v>
      </c>
      <c r="C2390" s="320" t="s">
        <v>6754</v>
      </c>
      <c r="D2390" s="324" t="s">
        <v>45066</v>
      </c>
    </row>
    <row r="2391" spans="1:4">
      <c r="A2391" s="320">
        <v>40527</v>
      </c>
      <c r="B2391" s="320" t="s">
        <v>9132</v>
      </c>
      <c r="C2391" s="320" t="s">
        <v>6738</v>
      </c>
      <c r="D2391" s="324" t="s">
        <v>45774</v>
      </c>
    </row>
    <row r="2392" spans="1:4">
      <c r="A2392" s="320">
        <v>36497</v>
      </c>
      <c r="B2392" s="320" t="s">
        <v>9133</v>
      </c>
      <c r="C2392" s="320" t="s">
        <v>6738</v>
      </c>
      <c r="D2392" s="324" t="s">
        <v>45775</v>
      </c>
    </row>
    <row r="2393" spans="1:4">
      <c r="A2393" s="320">
        <v>36487</v>
      </c>
      <c r="B2393" s="320" t="s">
        <v>9134</v>
      </c>
      <c r="C2393" s="320" t="s">
        <v>6738</v>
      </c>
      <c r="D2393" s="324" t="s">
        <v>45776</v>
      </c>
    </row>
    <row r="2394" spans="1:4">
      <c r="A2394" s="320">
        <v>25952</v>
      </c>
      <c r="B2394" s="320" t="s">
        <v>9135</v>
      </c>
      <c r="C2394" s="320" t="s">
        <v>6738</v>
      </c>
      <c r="D2394" s="324" t="s">
        <v>45777</v>
      </c>
    </row>
    <row r="2395" spans="1:4">
      <c r="A2395" s="320">
        <v>25954</v>
      </c>
      <c r="B2395" s="320" t="s">
        <v>9136</v>
      </c>
      <c r="C2395" s="320" t="s">
        <v>6738</v>
      </c>
      <c r="D2395" s="324" t="s">
        <v>45778</v>
      </c>
    </row>
    <row r="2396" spans="1:4">
      <c r="A2396" s="320">
        <v>25953</v>
      </c>
      <c r="B2396" s="320" t="s">
        <v>9137</v>
      </c>
      <c r="C2396" s="320" t="s">
        <v>6738</v>
      </c>
      <c r="D2396" s="324" t="s">
        <v>45779</v>
      </c>
    </row>
    <row r="2397" spans="1:4">
      <c r="A2397" s="320">
        <v>37776</v>
      </c>
      <c r="B2397" s="320" t="s">
        <v>9138</v>
      </c>
      <c r="C2397" s="320" t="s">
        <v>6738</v>
      </c>
      <c r="D2397" s="324" t="s">
        <v>45780</v>
      </c>
    </row>
    <row r="2398" spans="1:4">
      <c r="A2398" s="320">
        <v>37775</v>
      </c>
      <c r="B2398" s="320" t="s">
        <v>9139</v>
      </c>
      <c r="C2398" s="320" t="s">
        <v>6738</v>
      </c>
      <c r="D2398" s="324" t="s">
        <v>45781</v>
      </c>
    </row>
    <row r="2399" spans="1:4">
      <c r="A2399" s="320">
        <v>36491</v>
      </c>
      <c r="B2399" s="320" t="s">
        <v>9140</v>
      </c>
      <c r="C2399" s="320" t="s">
        <v>6738</v>
      </c>
      <c r="D2399" s="324" t="s">
        <v>45782</v>
      </c>
    </row>
    <row r="2400" spans="1:4">
      <c r="A2400" s="320">
        <v>10712</v>
      </c>
      <c r="B2400" s="320" t="s">
        <v>9141</v>
      </c>
      <c r="C2400" s="320" t="s">
        <v>6738</v>
      </c>
      <c r="D2400" s="324" t="s">
        <v>45783</v>
      </c>
    </row>
    <row r="2401" spans="1:4">
      <c r="A2401" s="320">
        <v>3363</v>
      </c>
      <c r="B2401" s="320" t="s">
        <v>9142</v>
      </c>
      <c r="C2401" s="320" t="s">
        <v>6738</v>
      </c>
      <c r="D2401" s="324" t="s">
        <v>45784</v>
      </c>
    </row>
    <row r="2402" spans="1:4">
      <c r="A2402" s="320">
        <v>3365</v>
      </c>
      <c r="B2402" s="320" t="s">
        <v>9143</v>
      </c>
      <c r="C2402" s="320" t="s">
        <v>6738</v>
      </c>
      <c r="D2402" s="324" t="s">
        <v>45785</v>
      </c>
    </row>
    <row r="2403" spans="1:4">
      <c r="A2403" s="320">
        <v>7569</v>
      </c>
      <c r="B2403" s="320" t="s">
        <v>9144</v>
      </c>
      <c r="C2403" s="320" t="s">
        <v>6738</v>
      </c>
      <c r="D2403" s="324" t="s">
        <v>45786</v>
      </c>
    </row>
    <row r="2404" spans="1:4">
      <c r="A2404" s="320">
        <v>34349</v>
      </c>
      <c r="B2404" s="320" t="s">
        <v>9145</v>
      </c>
      <c r="C2404" s="320" t="s">
        <v>6738</v>
      </c>
      <c r="D2404" s="324" t="s">
        <v>45787</v>
      </c>
    </row>
    <row r="2405" spans="1:4">
      <c r="A2405" s="320">
        <v>11991</v>
      </c>
      <c r="B2405" s="320" t="s">
        <v>9146</v>
      </c>
      <c r="C2405" s="320" t="s">
        <v>6738</v>
      </c>
      <c r="D2405" s="324" t="s">
        <v>43343</v>
      </c>
    </row>
    <row r="2406" spans="1:4">
      <c r="A2406" s="320">
        <v>20062</v>
      </c>
      <c r="B2406" s="320" t="s">
        <v>9147</v>
      </c>
      <c r="C2406" s="320" t="s">
        <v>6738</v>
      </c>
      <c r="D2406" s="324" t="s">
        <v>40938</v>
      </c>
    </row>
    <row r="2407" spans="1:4">
      <c r="A2407" s="320">
        <v>11029</v>
      </c>
      <c r="B2407" s="320" t="s">
        <v>9148</v>
      </c>
      <c r="C2407" s="320" t="s">
        <v>8213</v>
      </c>
      <c r="D2407" s="324" t="s">
        <v>39786</v>
      </c>
    </row>
    <row r="2408" spans="1:4">
      <c r="A2408" s="320">
        <v>4316</v>
      </c>
      <c r="B2408" s="320" t="s">
        <v>9149</v>
      </c>
      <c r="C2408" s="320" t="s">
        <v>6738</v>
      </c>
      <c r="D2408" s="324" t="s">
        <v>39628</v>
      </c>
    </row>
    <row r="2409" spans="1:4">
      <c r="A2409" s="320">
        <v>4313</v>
      </c>
      <c r="B2409" s="320" t="s">
        <v>9150</v>
      </c>
      <c r="C2409" s="320" t="s">
        <v>8213</v>
      </c>
      <c r="D2409" s="324" t="s">
        <v>44093</v>
      </c>
    </row>
    <row r="2410" spans="1:4">
      <c r="A2410" s="320">
        <v>4317</v>
      </c>
      <c r="B2410" s="320" t="s">
        <v>9151</v>
      </c>
      <c r="C2410" s="320" t="s">
        <v>6738</v>
      </c>
      <c r="D2410" s="324" t="s">
        <v>44527</v>
      </c>
    </row>
    <row r="2411" spans="1:4">
      <c r="A2411" s="320">
        <v>4314</v>
      </c>
      <c r="B2411" s="320" t="s">
        <v>9152</v>
      </c>
      <c r="C2411" s="320" t="s">
        <v>8213</v>
      </c>
      <c r="D2411" s="324" t="s">
        <v>39895</v>
      </c>
    </row>
    <row r="2412" spans="1:4">
      <c r="A2412" s="320">
        <v>10921</v>
      </c>
      <c r="B2412" s="320" t="s">
        <v>9153</v>
      </c>
      <c r="C2412" s="320" t="s">
        <v>6738</v>
      </c>
      <c r="D2412" s="324" t="s">
        <v>45788</v>
      </c>
    </row>
    <row r="2413" spans="1:4">
      <c r="A2413" s="320">
        <v>10922</v>
      </c>
      <c r="B2413" s="320" t="s">
        <v>9154</v>
      </c>
      <c r="C2413" s="320" t="s">
        <v>6738</v>
      </c>
      <c r="D2413" s="324" t="s">
        <v>45789</v>
      </c>
    </row>
    <row r="2414" spans="1:4">
      <c r="A2414" s="320">
        <v>10923</v>
      </c>
      <c r="B2414" s="320" t="s">
        <v>9155</v>
      </c>
      <c r="C2414" s="320" t="s">
        <v>6738</v>
      </c>
      <c r="D2414" s="324" t="s">
        <v>45790</v>
      </c>
    </row>
    <row r="2415" spans="1:4">
      <c r="A2415" s="320">
        <v>10924</v>
      </c>
      <c r="B2415" s="320" t="s">
        <v>9156</v>
      </c>
      <c r="C2415" s="320" t="s">
        <v>6738</v>
      </c>
      <c r="D2415" s="324" t="s">
        <v>45791</v>
      </c>
    </row>
    <row r="2416" spans="1:4">
      <c r="A2416" s="320">
        <v>37772</v>
      </c>
      <c r="B2416" s="320" t="s">
        <v>9157</v>
      </c>
      <c r="C2416" s="320" t="s">
        <v>6738</v>
      </c>
      <c r="D2416" s="324" t="s">
        <v>45792</v>
      </c>
    </row>
    <row r="2417" spans="1:4">
      <c r="A2417" s="320">
        <v>37771</v>
      </c>
      <c r="B2417" s="320" t="s">
        <v>9158</v>
      </c>
      <c r="C2417" s="320" t="s">
        <v>6738</v>
      </c>
      <c r="D2417" s="324" t="s">
        <v>45793</v>
      </c>
    </row>
    <row r="2418" spans="1:4">
      <c r="A2418" s="320">
        <v>12772</v>
      </c>
      <c r="B2418" s="320" t="s">
        <v>44396</v>
      </c>
      <c r="C2418" s="320" t="s">
        <v>6738</v>
      </c>
      <c r="D2418" s="324" t="s">
        <v>45794</v>
      </c>
    </row>
    <row r="2419" spans="1:4">
      <c r="A2419" s="320">
        <v>12770</v>
      </c>
      <c r="B2419" s="320" t="s">
        <v>44397</v>
      </c>
      <c r="C2419" s="320" t="s">
        <v>6738</v>
      </c>
      <c r="D2419" s="324" t="s">
        <v>45795</v>
      </c>
    </row>
    <row r="2420" spans="1:4">
      <c r="A2420" s="320">
        <v>12775</v>
      </c>
      <c r="B2420" s="320" t="s">
        <v>44398</v>
      </c>
      <c r="C2420" s="320" t="s">
        <v>6738</v>
      </c>
      <c r="D2420" s="324" t="s">
        <v>45796</v>
      </c>
    </row>
    <row r="2421" spans="1:4">
      <c r="A2421" s="320">
        <v>12768</v>
      </c>
      <c r="B2421" s="320" t="s">
        <v>44399</v>
      </c>
      <c r="C2421" s="320" t="s">
        <v>6738</v>
      </c>
      <c r="D2421" s="324" t="s">
        <v>45797</v>
      </c>
    </row>
    <row r="2422" spans="1:4">
      <c r="A2422" s="320">
        <v>12769</v>
      </c>
      <c r="B2422" s="320" t="s">
        <v>44400</v>
      </c>
      <c r="C2422" s="320" t="s">
        <v>6738</v>
      </c>
      <c r="D2422" s="324" t="s">
        <v>45798</v>
      </c>
    </row>
    <row r="2423" spans="1:4">
      <c r="A2423" s="320">
        <v>12773</v>
      </c>
      <c r="B2423" s="320" t="s">
        <v>44401</v>
      </c>
      <c r="C2423" s="320" t="s">
        <v>6738</v>
      </c>
      <c r="D2423" s="324" t="s">
        <v>45799</v>
      </c>
    </row>
    <row r="2424" spans="1:4">
      <c r="A2424" s="320">
        <v>12774</v>
      </c>
      <c r="B2424" s="320" t="s">
        <v>44402</v>
      </c>
      <c r="C2424" s="320" t="s">
        <v>6738</v>
      </c>
      <c r="D2424" s="324" t="s">
        <v>45800</v>
      </c>
    </row>
    <row r="2425" spans="1:4">
      <c r="A2425" s="320">
        <v>12776</v>
      </c>
      <c r="B2425" s="320" t="s">
        <v>44403</v>
      </c>
      <c r="C2425" s="320" t="s">
        <v>6738</v>
      </c>
      <c r="D2425" s="324" t="s">
        <v>45801</v>
      </c>
    </row>
    <row r="2426" spans="1:4">
      <c r="A2426" s="320">
        <v>12777</v>
      </c>
      <c r="B2426" s="320" t="s">
        <v>44404</v>
      </c>
      <c r="C2426" s="320" t="s">
        <v>6738</v>
      </c>
      <c r="D2426" s="324" t="s">
        <v>45802</v>
      </c>
    </row>
    <row r="2427" spans="1:4">
      <c r="A2427" s="320">
        <v>3391</v>
      </c>
      <c r="B2427" s="320" t="s">
        <v>9159</v>
      </c>
      <c r="C2427" s="320" t="s">
        <v>6738</v>
      </c>
      <c r="D2427" s="324" t="s">
        <v>45803</v>
      </c>
    </row>
    <row r="2428" spans="1:4">
      <c r="A2428" s="320">
        <v>3389</v>
      </c>
      <c r="B2428" s="320" t="s">
        <v>9160</v>
      </c>
      <c r="C2428" s="320" t="s">
        <v>6738</v>
      </c>
      <c r="D2428" s="324" t="s">
        <v>40979</v>
      </c>
    </row>
    <row r="2429" spans="1:4">
      <c r="A2429" s="320">
        <v>3390</v>
      </c>
      <c r="B2429" s="320" t="s">
        <v>9161</v>
      </c>
      <c r="C2429" s="320" t="s">
        <v>6738</v>
      </c>
      <c r="D2429" s="324" t="s">
        <v>45804</v>
      </c>
    </row>
    <row r="2430" spans="1:4">
      <c r="A2430" s="320">
        <v>12873</v>
      </c>
      <c r="B2430" s="320" t="s">
        <v>9162</v>
      </c>
      <c r="C2430" s="320" t="s">
        <v>6745</v>
      </c>
      <c r="D2430" s="324" t="s">
        <v>40656</v>
      </c>
    </row>
    <row r="2431" spans="1:4">
      <c r="A2431" s="320">
        <v>41076</v>
      </c>
      <c r="B2431" s="320" t="s">
        <v>9163</v>
      </c>
      <c r="C2431" s="320" t="s">
        <v>6922</v>
      </c>
      <c r="D2431" s="324" t="s">
        <v>44523</v>
      </c>
    </row>
    <row r="2432" spans="1:4">
      <c r="A2432" s="320">
        <v>140</v>
      </c>
      <c r="B2432" s="320" t="s">
        <v>9164</v>
      </c>
      <c r="C2432" s="320" t="s">
        <v>6751</v>
      </c>
      <c r="D2432" s="324" t="s">
        <v>45335</v>
      </c>
    </row>
    <row r="2433" spans="1:4">
      <c r="A2433" s="320">
        <v>151</v>
      </c>
      <c r="B2433" s="320" t="s">
        <v>9165</v>
      </c>
      <c r="C2433" s="320" t="s">
        <v>6734</v>
      </c>
      <c r="D2433" s="324" t="s">
        <v>41264</v>
      </c>
    </row>
    <row r="2434" spans="1:4">
      <c r="A2434" s="320">
        <v>7340</v>
      </c>
      <c r="B2434" s="320" t="s">
        <v>9166</v>
      </c>
      <c r="C2434" s="320" t="s">
        <v>6734</v>
      </c>
      <c r="D2434" s="324" t="s">
        <v>42144</v>
      </c>
    </row>
    <row r="2435" spans="1:4">
      <c r="A2435" s="320">
        <v>2701</v>
      </c>
      <c r="B2435" s="320" t="s">
        <v>9167</v>
      </c>
      <c r="C2435" s="320" t="s">
        <v>6745</v>
      </c>
      <c r="D2435" s="324" t="s">
        <v>40778</v>
      </c>
    </row>
    <row r="2436" spans="1:4">
      <c r="A2436" s="320">
        <v>40929</v>
      </c>
      <c r="B2436" s="320" t="s">
        <v>9168</v>
      </c>
      <c r="C2436" s="320" t="s">
        <v>6922</v>
      </c>
      <c r="D2436" s="324" t="s">
        <v>45805</v>
      </c>
    </row>
    <row r="2437" spans="1:4">
      <c r="A2437" s="320">
        <v>38114</v>
      </c>
      <c r="B2437" s="320" t="s">
        <v>9169</v>
      </c>
      <c r="C2437" s="320" t="s">
        <v>6738</v>
      </c>
      <c r="D2437" s="324" t="s">
        <v>44818</v>
      </c>
    </row>
    <row r="2438" spans="1:4">
      <c r="A2438" s="320">
        <v>38064</v>
      </c>
      <c r="B2438" s="320" t="s">
        <v>9170</v>
      </c>
      <c r="C2438" s="320" t="s">
        <v>6738</v>
      </c>
      <c r="D2438" s="324" t="s">
        <v>40399</v>
      </c>
    </row>
    <row r="2439" spans="1:4">
      <c r="A2439" s="320">
        <v>38115</v>
      </c>
      <c r="B2439" s="320" t="s">
        <v>9171</v>
      </c>
      <c r="C2439" s="320" t="s">
        <v>6738</v>
      </c>
      <c r="D2439" s="324" t="s">
        <v>40922</v>
      </c>
    </row>
    <row r="2440" spans="1:4">
      <c r="A2440" s="320">
        <v>38065</v>
      </c>
      <c r="B2440" s="320" t="s">
        <v>9172</v>
      </c>
      <c r="C2440" s="320" t="s">
        <v>6738</v>
      </c>
      <c r="D2440" s="324" t="s">
        <v>41154</v>
      </c>
    </row>
    <row r="2441" spans="1:4">
      <c r="A2441" s="320">
        <v>38078</v>
      </c>
      <c r="B2441" s="320" t="s">
        <v>9173</v>
      </c>
      <c r="C2441" s="320" t="s">
        <v>6738</v>
      </c>
      <c r="D2441" s="324" t="s">
        <v>45806</v>
      </c>
    </row>
    <row r="2442" spans="1:4">
      <c r="A2442" s="320">
        <v>38113</v>
      </c>
      <c r="B2442" s="320" t="s">
        <v>9174</v>
      </c>
      <c r="C2442" s="320" t="s">
        <v>6738</v>
      </c>
      <c r="D2442" s="324" t="s">
        <v>39286</v>
      </c>
    </row>
    <row r="2443" spans="1:4">
      <c r="A2443" s="320">
        <v>38063</v>
      </c>
      <c r="B2443" s="320" t="s">
        <v>9175</v>
      </c>
      <c r="C2443" s="320" t="s">
        <v>6738</v>
      </c>
      <c r="D2443" s="324" t="s">
        <v>44049</v>
      </c>
    </row>
    <row r="2444" spans="1:4">
      <c r="A2444" s="320">
        <v>38080</v>
      </c>
      <c r="B2444" s="320" t="s">
        <v>9176</v>
      </c>
      <c r="C2444" s="320" t="s">
        <v>6738</v>
      </c>
      <c r="D2444" s="324" t="s">
        <v>45807</v>
      </c>
    </row>
    <row r="2445" spans="1:4">
      <c r="A2445" s="320">
        <v>38069</v>
      </c>
      <c r="B2445" s="320" t="s">
        <v>9177</v>
      </c>
      <c r="C2445" s="320" t="s">
        <v>6738</v>
      </c>
      <c r="D2445" s="324" t="s">
        <v>45808</v>
      </c>
    </row>
    <row r="2446" spans="1:4">
      <c r="A2446" s="320">
        <v>38077</v>
      </c>
      <c r="B2446" s="320" t="s">
        <v>9178</v>
      </c>
      <c r="C2446" s="320" t="s">
        <v>6738</v>
      </c>
      <c r="D2446" s="324" t="s">
        <v>45809</v>
      </c>
    </row>
    <row r="2447" spans="1:4">
      <c r="A2447" s="320">
        <v>38073</v>
      </c>
      <c r="B2447" s="320" t="s">
        <v>9179</v>
      </c>
      <c r="C2447" s="320" t="s">
        <v>6738</v>
      </c>
      <c r="D2447" s="324" t="s">
        <v>39050</v>
      </c>
    </row>
    <row r="2448" spans="1:4">
      <c r="A2448" s="320">
        <v>38112</v>
      </c>
      <c r="B2448" s="320" t="s">
        <v>9180</v>
      </c>
      <c r="C2448" s="320" t="s">
        <v>6738</v>
      </c>
      <c r="D2448" s="324" t="s">
        <v>41736</v>
      </c>
    </row>
    <row r="2449" spans="1:4">
      <c r="A2449" s="320">
        <v>38062</v>
      </c>
      <c r="B2449" s="320" t="s">
        <v>9181</v>
      </c>
      <c r="C2449" s="320" t="s">
        <v>6738</v>
      </c>
      <c r="D2449" s="324" t="s">
        <v>45810</v>
      </c>
    </row>
    <row r="2450" spans="1:4">
      <c r="A2450" s="320">
        <v>12128</v>
      </c>
      <c r="B2450" s="320" t="s">
        <v>9182</v>
      </c>
      <c r="C2450" s="320" t="s">
        <v>6738</v>
      </c>
      <c r="D2450" s="324" t="s">
        <v>43040</v>
      </c>
    </row>
    <row r="2451" spans="1:4">
      <c r="A2451" s="320">
        <v>12129</v>
      </c>
      <c r="B2451" s="320" t="s">
        <v>9183</v>
      </c>
      <c r="C2451" s="320" t="s">
        <v>6738</v>
      </c>
      <c r="D2451" s="324" t="s">
        <v>42534</v>
      </c>
    </row>
    <row r="2452" spans="1:4">
      <c r="A2452" s="320">
        <v>38081</v>
      </c>
      <c r="B2452" s="320" t="s">
        <v>9184</v>
      </c>
      <c r="C2452" s="320" t="s">
        <v>6738</v>
      </c>
      <c r="D2452" s="324" t="s">
        <v>42552</v>
      </c>
    </row>
    <row r="2453" spans="1:4">
      <c r="A2453" s="320">
        <v>38070</v>
      </c>
      <c r="B2453" s="320" t="s">
        <v>9185</v>
      </c>
      <c r="C2453" s="320" t="s">
        <v>6738</v>
      </c>
      <c r="D2453" s="324" t="s">
        <v>43713</v>
      </c>
    </row>
    <row r="2454" spans="1:4">
      <c r="A2454" s="320">
        <v>38074</v>
      </c>
      <c r="B2454" s="320" t="s">
        <v>9186</v>
      </c>
      <c r="C2454" s="320" t="s">
        <v>6738</v>
      </c>
      <c r="D2454" s="324" t="s">
        <v>40657</v>
      </c>
    </row>
    <row r="2455" spans="1:4">
      <c r="A2455" s="320">
        <v>38079</v>
      </c>
      <c r="B2455" s="320" t="s">
        <v>9187</v>
      </c>
      <c r="C2455" s="320" t="s">
        <v>6738</v>
      </c>
      <c r="D2455" s="324" t="s">
        <v>45811</v>
      </c>
    </row>
    <row r="2456" spans="1:4">
      <c r="A2456" s="320">
        <v>38072</v>
      </c>
      <c r="B2456" s="320" t="s">
        <v>9188</v>
      </c>
      <c r="C2456" s="320" t="s">
        <v>6738</v>
      </c>
      <c r="D2456" s="324" t="s">
        <v>45441</v>
      </c>
    </row>
    <row r="2457" spans="1:4">
      <c r="A2457" s="320">
        <v>38068</v>
      </c>
      <c r="B2457" s="320" t="s">
        <v>9189</v>
      </c>
      <c r="C2457" s="320" t="s">
        <v>6738</v>
      </c>
      <c r="D2457" s="324" t="s">
        <v>45812</v>
      </c>
    </row>
    <row r="2458" spans="1:4">
      <c r="A2458" s="320">
        <v>38071</v>
      </c>
      <c r="B2458" s="320" t="s">
        <v>9190</v>
      </c>
      <c r="C2458" s="320" t="s">
        <v>6738</v>
      </c>
      <c r="D2458" s="324" t="s">
        <v>44127</v>
      </c>
    </row>
    <row r="2459" spans="1:4">
      <c r="A2459" s="320">
        <v>38412</v>
      </c>
      <c r="B2459" s="320" t="s">
        <v>9191</v>
      </c>
      <c r="C2459" s="320" t="s">
        <v>6738</v>
      </c>
      <c r="D2459" s="324" t="s">
        <v>45813</v>
      </c>
    </row>
    <row r="2460" spans="1:4">
      <c r="A2460" s="320">
        <v>3405</v>
      </c>
      <c r="B2460" s="320" t="s">
        <v>9192</v>
      </c>
      <c r="C2460" s="320" t="s">
        <v>6738</v>
      </c>
      <c r="D2460" s="324" t="s">
        <v>45814</v>
      </c>
    </row>
    <row r="2461" spans="1:4">
      <c r="A2461" s="320">
        <v>3394</v>
      </c>
      <c r="B2461" s="320" t="s">
        <v>9193</v>
      </c>
      <c r="C2461" s="320" t="s">
        <v>6738</v>
      </c>
      <c r="D2461" s="324" t="s">
        <v>45815</v>
      </c>
    </row>
    <row r="2462" spans="1:4">
      <c r="A2462" s="320">
        <v>3393</v>
      </c>
      <c r="B2462" s="320" t="s">
        <v>9194</v>
      </c>
      <c r="C2462" s="320" t="s">
        <v>6738</v>
      </c>
      <c r="D2462" s="324" t="s">
        <v>45816</v>
      </c>
    </row>
    <row r="2463" spans="1:4">
      <c r="A2463" s="320">
        <v>3406</v>
      </c>
      <c r="B2463" s="320" t="s">
        <v>9195</v>
      </c>
      <c r="C2463" s="320" t="s">
        <v>6738</v>
      </c>
      <c r="D2463" s="324" t="s">
        <v>45817</v>
      </c>
    </row>
    <row r="2464" spans="1:4">
      <c r="A2464" s="320">
        <v>3395</v>
      </c>
      <c r="B2464" s="320" t="s">
        <v>9196</v>
      </c>
      <c r="C2464" s="320" t="s">
        <v>6738</v>
      </c>
      <c r="D2464" s="324" t="s">
        <v>45818</v>
      </c>
    </row>
    <row r="2465" spans="1:4">
      <c r="A2465" s="320">
        <v>3398</v>
      </c>
      <c r="B2465" s="320" t="s">
        <v>9197</v>
      </c>
      <c r="C2465" s="320" t="s">
        <v>6738</v>
      </c>
      <c r="D2465" s="324" t="s">
        <v>39563</v>
      </c>
    </row>
    <row r="2466" spans="1:4">
      <c r="A2466" s="320">
        <v>34377</v>
      </c>
      <c r="B2466" s="320" t="s">
        <v>9198</v>
      </c>
      <c r="C2466" s="320" t="s">
        <v>6738</v>
      </c>
      <c r="D2466" s="324" t="s">
        <v>45819</v>
      </c>
    </row>
    <row r="2467" spans="1:4">
      <c r="A2467" s="320">
        <v>40662</v>
      </c>
      <c r="B2467" s="320" t="s">
        <v>9199</v>
      </c>
      <c r="C2467" s="320" t="s">
        <v>6738</v>
      </c>
      <c r="D2467" s="324" t="s">
        <v>45820</v>
      </c>
    </row>
    <row r="2468" spans="1:4">
      <c r="A2468" s="320">
        <v>3437</v>
      </c>
      <c r="B2468" s="320" t="s">
        <v>9200</v>
      </c>
      <c r="C2468" s="320" t="s">
        <v>6736</v>
      </c>
      <c r="D2468" s="324" t="s">
        <v>45821</v>
      </c>
    </row>
    <row r="2469" spans="1:4">
      <c r="A2469" s="320">
        <v>11190</v>
      </c>
      <c r="B2469" s="320" t="s">
        <v>9201</v>
      </c>
      <c r="C2469" s="320" t="s">
        <v>6738</v>
      </c>
      <c r="D2469" s="324" t="s">
        <v>45822</v>
      </c>
    </row>
    <row r="2470" spans="1:4">
      <c r="A2470" s="320">
        <v>3428</v>
      </c>
      <c r="B2470" s="320" t="s">
        <v>9202</v>
      </c>
      <c r="C2470" s="320" t="s">
        <v>6736</v>
      </c>
      <c r="D2470" s="324" t="s">
        <v>45823</v>
      </c>
    </row>
    <row r="2471" spans="1:4">
      <c r="A2471" s="320">
        <v>3429</v>
      </c>
      <c r="B2471" s="320" t="s">
        <v>9203</v>
      </c>
      <c r="C2471" s="320" t="s">
        <v>6736</v>
      </c>
      <c r="D2471" s="324" t="s">
        <v>45824</v>
      </c>
    </row>
    <row r="2472" spans="1:4">
      <c r="A2472" s="320">
        <v>34370</v>
      </c>
      <c r="B2472" s="320" t="s">
        <v>9204</v>
      </c>
      <c r="C2472" s="320" t="s">
        <v>6738</v>
      </c>
      <c r="D2472" s="324" t="s">
        <v>45825</v>
      </c>
    </row>
    <row r="2473" spans="1:4">
      <c r="A2473" s="320">
        <v>34372</v>
      </c>
      <c r="B2473" s="320" t="s">
        <v>9205</v>
      </c>
      <c r="C2473" s="320" t="s">
        <v>6738</v>
      </c>
      <c r="D2473" s="324" t="s">
        <v>45826</v>
      </c>
    </row>
    <row r="2474" spans="1:4">
      <c r="A2474" s="320">
        <v>36896</v>
      </c>
      <c r="B2474" s="320" t="s">
        <v>9206</v>
      </c>
      <c r="C2474" s="320" t="s">
        <v>6738</v>
      </c>
      <c r="D2474" s="324" t="s">
        <v>45827</v>
      </c>
    </row>
    <row r="2475" spans="1:4">
      <c r="A2475" s="320">
        <v>34367</v>
      </c>
      <c r="B2475" s="320" t="s">
        <v>9207</v>
      </c>
      <c r="C2475" s="320" t="s">
        <v>6738</v>
      </c>
      <c r="D2475" s="324" t="s">
        <v>45828</v>
      </c>
    </row>
    <row r="2476" spans="1:4">
      <c r="A2476" s="320">
        <v>36897</v>
      </c>
      <c r="B2476" s="320" t="s">
        <v>9208</v>
      </c>
      <c r="C2476" s="320" t="s">
        <v>6738</v>
      </c>
      <c r="D2476" s="324" t="s">
        <v>45829</v>
      </c>
    </row>
    <row r="2477" spans="1:4">
      <c r="A2477" s="320">
        <v>34369</v>
      </c>
      <c r="B2477" s="320" t="s">
        <v>9209</v>
      </c>
      <c r="C2477" s="320" t="s">
        <v>6738</v>
      </c>
      <c r="D2477" s="324" t="s">
        <v>45830</v>
      </c>
    </row>
    <row r="2478" spans="1:4">
      <c r="A2478" s="320">
        <v>34364</v>
      </c>
      <c r="B2478" s="320" t="s">
        <v>9210</v>
      </c>
      <c r="C2478" s="320" t="s">
        <v>6738</v>
      </c>
      <c r="D2478" s="324" t="s">
        <v>45831</v>
      </c>
    </row>
    <row r="2479" spans="1:4">
      <c r="A2479" s="320">
        <v>40659</v>
      </c>
      <c r="B2479" s="320" t="s">
        <v>9211</v>
      </c>
      <c r="C2479" s="320" t="s">
        <v>6736</v>
      </c>
      <c r="D2479" s="324" t="s">
        <v>45832</v>
      </c>
    </row>
    <row r="2480" spans="1:4">
      <c r="A2480" s="320">
        <v>40660</v>
      </c>
      <c r="B2480" s="320" t="s">
        <v>9212</v>
      </c>
      <c r="C2480" s="320" t="s">
        <v>6736</v>
      </c>
      <c r="D2480" s="324" t="s">
        <v>45833</v>
      </c>
    </row>
    <row r="2481" spans="1:4">
      <c r="A2481" s="320">
        <v>40661</v>
      </c>
      <c r="B2481" s="320" t="s">
        <v>9213</v>
      </c>
      <c r="C2481" s="320" t="s">
        <v>6736</v>
      </c>
      <c r="D2481" s="324" t="s">
        <v>45834</v>
      </c>
    </row>
    <row r="2482" spans="1:4">
      <c r="A2482" s="320">
        <v>3421</v>
      </c>
      <c r="B2482" s="320" t="s">
        <v>9214</v>
      </c>
      <c r="C2482" s="320" t="s">
        <v>6736</v>
      </c>
      <c r="D2482" s="324" t="s">
        <v>45835</v>
      </c>
    </row>
    <row r="2483" spans="1:4">
      <c r="A2483" s="320">
        <v>599</v>
      </c>
      <c r="B2483" s="320" t="s">
        <v>9215</v>
      </c>
      <c r="C2483" s="320" t="s">
        <v>6736</v>
      </c>
      <c r="D2483" s="324" t="s">
        <v>45836</v>
      </c>
    </row>
    <row r="2484" spans="1:4">
      <c r="A2484" s="320">
        <v>34381</v>
      </c>
      <c r="B2484" s="320" t="s">
        <v>9216</v>
      </c>
      <c r="C2484" s="320" t="s">
        <v>6738</v>
      </c>
      <c r="D2484" s="324" t="s">
        <v>45837</v>
      </c>
    </row>
    <row r="2485" spans="1:4">
      <c r="A2485" s="320">
        <v>3423</v>
      </c>
      <c r="B2485" s="320" t="s">
        <v>9217</v>
      </c>
      <c r="C2485" s="320" t="s">
        <v>6736</v>
      </c>
      <c r="D2485" s="324" t="s">
        <v>45838</v>
      </c>
    </row>
    <row r="2486" spans="1:4">
      <c r="A2486" s="320">
        <v>34797</v>
      </c>
      <c r="B2486" s="320" t="s">
        <v>9218</v>
      </c>
      <c r="C2486" s="320" t="s">
        <v>6738</v>
      </c>
      <c r="D2486" s="324" t="s">
        <v>45839</v>
      </c>
    </row>
    <row r="2487" spans="1:4">
      <c r="A2487" s="320">
        <v>25964</v>
      </c>
      <c r="B2487" s="320" t="s">
        <v>9219</v>
      </c>
      <c r="C2487" s="320" t="s">
        <v>6745</v>
      </c>
      <c r="D2487" s="324" t="s">
        <v>45840</v>
      </c>
    </row>
    <row r="2488" spans="1:4">
      <c r="A2488" s="320">
        <v>41077</v>
      </c>
      <c r="B2488" s="320" t="s">
        <v>9220</v>
      </c>
      <c r="C2488" s="320" t="s">
        <v>6922</v>
      </c>
      <c r="D2488" s="324" t="s">
        <v>45841</v>
      </c>
    </row>
    <row r="2489" spans="1:4">
      <c r="A2489" s="320">
        <v>20159</v>
      </c>
      <c r="B2489" s="320" t="s">
        <v>9221</v>
      </c>
      <c r="C2489" s="320" t="s">
        <v>6738</v>
      </c>
      <c r="D2489" s="324" t="s">
        <v>39597</v>
      </c>
    </row>
    <row r="2490" spans="1:4">
      <c r="A2490" s="320">
        <v>37963</v>
      </c>
      <c r="B2490" s="320" t="s">
        <v>9222</v>
      </c>
      <c r="C2490" s="320" t="s">
        <v>6738</v>
      </c>
      <c r="D2490" s="324" t="s">
        <v>39096</v>
      </c>
    </row>
    <row r="2491" spans="1:4">
      <c r="A2491" s="320">
        <v>37964</v>
      </c>
      <c r="B2491" s="320" t="s">
        <v>9223</v>
      </c>
      <c r="C2491" s="320" t="s">
        <v>6738</v>
      </c>
      <c r="D2491" s="324" t="s">
        <v>43849</v>
      </c>
    </row>
    <row r="2492" spans="1:4">
      <c r="A2492" s="320">
        <v>37965</v>
      </c>
      <c r="B2492" s="320" t="s">
        <v>9224</v>
      </c>
      <c r="C2492" s="320" t="s">
        <v>6738</v>
      </c>
      <c r="D2492" s="324" t="s">
        <v>45842</v>
      </c>
    </row>
    <row r="2493" spans="1:4">
      <c r="A2493" s="320">
        <v>37966</v>
      </c>
      <c r="B2493" s="320" t="s">
        <v>9225</v>
      </c>
      <c r="C2493" s="320" t="s">
        <v>6738</v>
      </c>
      <c r="D2493" s="324" t="s">
        <v>43116</v>
      </c>
    </row>
    <row r="2494" spans="1:4">
      <c r="A2494" s="320">
        <v>37967</v>
      </c>
      <c r="B2494" s="320" t="s">
        <v>9226</v>
      </c>
      <c r="C2494" s="320" t="s">
        <v>6738</v>
      </c>
      <c r="D2494" s="324" t="s">
        <v>45843</v>
      </c>
    </row>
    <row r="2495" spans="1:4">
      <c r="A2495" s="320">
        <v>37968</v>
      </c>
      <c r="B2495" s="320" t="s">
        <v>9227</v>
      </c>
      <c r="C2495" s="320" t="s">
        <v>6738</v>
      </c>
      <c r="D2495" s="324" t="s">
        <v>43669</v>
      </c>
    </row>
    <row r="2496" spans="1:4">
      <c r="A2496" s="320">
        <v>37969</v>
      </c>
      <c r="B2496" s="320" t="s">
        <v>9228</v>
      </c>
      <c r="C2496" s="320" t="s">
        <v>6738</v>
      </c>
      <c r="D2496" s="324" t="s">
        <v>45844</v>
      </c>
    </row>
    <row r="2497" spans="1:4">
      <c r="A2497" s="320">
        <v>37970</v>
      </c>
      <c r="B2497" s="320" t="s">
        <v>9229</v>
      </c>
      <c r="C2497" s="320" t="s">
        <v>6738</v>
      </c>
      <c r="D2497" s="324" t="s">
        <v>45845</v>
      </c>
    </row>
    <row r="2498" spans="1:4">
      <c r="A2498" s="320">
        <v>21118</v>
      </c>
      <c r="B2498" s="320" t="s">
        <v>9230</v>
      </c>
      <c r="C2498" s="320" t="s">
        <v>6738</v>
      </c>
      <c r="D2498" s="324" t="s">
        <v>44062</v>
      </c>
    </row>
    <row r="2499" spans="1:4">
      <c r="A2499" s="320">
        <v>37956</v>
      </c>
      <c r="B2499" s="320" t="s">
        <v>9231</v>
      </c>
      <c r="C2499" s="320" t="s">
        <v>6738</v>
      </c>
      <c r="D2499" s="324" t="s">
        <v>41252</v>
      </c>
    </row>
    <row r="2500" spans="1:4">
      <c r="A2500" s="320">
        <v>37957</v>
      </c>
      <c r="B2500" s="320" t="s">
        <v>9232</v>
      </c>
      <c r="C2500" s="320" t="s">
        <v>6738</v>
      </c>
      <c r="D2500" s="324" t="s">
        <v>44110</v>
      </c>
    </row>
    <row r="2501" spans="1:4">
      <c r="A2501" s="320">
        <v>37958</v>
      </c>
      <c r="B2501" s="320" t="s">
        <v>9233</v>
      </c>
      <c r="C2501" s="320" t="s">
        <v>6738</v>
      </c>
      <c r="D2501" s="324" t="s">
        <v>43116</v>
      </c>
    </row>
    <row r="2502" spans="1:4">
      <c r="A2502" s="320">
        <v>37959</v>
      </c>
      <c r="B2502" s="320" t="s">
        <v>9234</v>
      </c>
      <c r="C2502" s="320" t="s">
        <v>6738</v>
      </c>
      <c r="D2502" s="324" t="s">
        <v>45843</v>
      </c>
    </row>
    <row r="2503" spans="1:4">
      <c r="A2503" s="320">
        <v>37960</v>
      </c>
      <c r="B2503" s="320" t="s">
        <v>9235</v>
      </c>
      <c r="C2503" s="320" t="s">
        <v>6738</v>
      </c>
      <c r="D2503" s="324" t="s">
        <v>39771</v>
      </c>
    </row>
    <row r="2504" spans="1:4">
      <c r="A2504" s="320">
        <v>37961</v>
      </c>
      <c r="B2504" s="320" t="s">
        <v>9236</v>
      </c>
      <c r="C2504" s="320" t="s">
        <v>6738</v>
      </c>
      <c r="D2504" s="324" t="s">
        <v>45846</v>
      </c>
    </row>
    <row r="2505" spans="1:4">
      <c r="A2505" s="320">
        <v>37962</v>
      </c>
      <c r="B2505" s="320" t="s">
        <v>9237</v>
      </c>
      <c r="C2505" s="320" t="s">
        <v>6738</v>
      </c>
      <c r="D2505" s="324" t="s">
        <v>45847</v>
      </c>
    </row>
    <row r="2506" spans="1:4">
      <c r="A2506" s="320">
        <v>3533</v>
      </c>
      <c r="B2506" s="320" t="s">
        <v>9238</v>
      </c>
      <c r="C2506" s="320" t="s">
        <v>6738</v>
      </c>
      <c r="D2506" s="324" t="s">
        <v>45848</v>
      </c>
    </row>
    <row r="2507" spans="1:4">
      <c r="A2507" s="320">
        <v>3538</v>
      </c>
      <c r="B2507" s="320" t="s">
        <v>9239</v>
      </c>
      <c r="C2507" s="320" t="s">
        <v>6738</v>
      </c>
      <c r="D2507" s="324" t="s">
        <v>41172</v>
      </c>
    </row>
    <row r="2508" spans="1:4">
      <c r="A2508" s="320">
        <v>3497</v>
      </c>
      <c r="B2508" s="320" t="s">
        <v>9240</v>
      </c>
      <c r="C2508" s="320" t="s">
        <v>6738</v>
      </c>
      <c r="D2508" s="324" t="s">
        <v>40179</v>
      </c>
    </row>
    <row r="2509" spans="1:4">
      <c r="A2509" s="320">
        <v>3498</v>
      </c>
      <c r="B2509" s="320" t="s">
        <v>9241</v>
      </c>
      <c r="C2509" s="320" t="s">
        <v>6738</v>
      </c>
      <c r="D2509" s="324" t="s">
        <v>39675</v>
      </c>
    </row>
    <row r="2510" spans="1:4">
      <c r="A2510" s="320">
        <v>3496</v>
      </c>
      <c r="B2510" s="320" t="s">
        <v>9242</v>
      </c>
      <c r="C2510" s="320" t="s">
        <v>6738</v>
      </c>
      <c r="D2510" s="324" t="s">
        <v>39024</v>
      </c>
    </row>
    <row r="2511" spans="1:4">
      <c r="A2511" s="320">
        <v>38429</v>
      </c>
      <c r="B2511" s="320" t="s">
        <v>9243</v>
      </c>
      <c r="C2511" s="320" t="s">
        <v>6738</v>
      </c>
      <c r="D2511" s="324" t="s">
        <v>43560</v>
      </c>
    </row>
    <row r="2512" spans="1:4">
      <c r="A2512" s="320">
        <v>38431</v>
      </c>
      <c r="B2512" s="320" t="s">
        <v>9244</v>
      </c>
      <c r="C2512" s="320" t="s">
        <v>6738</v>
      </c>
      <c r="D2512" s="324" t="s">
        <v>41232</v>
      </c>
    </row>
    <row r="2513" spans="1:4">
      <c r="A2513" s="320">
        <v>38430</v>
      </c>
      <c r="B2513" s="320" t="s">
        <v>9245</v>
      </c>
      <c r="C2513" s="320" t="s">
        <v>6738</v>
      </c>
      <c r="D2513" s="324" t="s">
        <v>45849</v>
      </c>
    </row>
    <row r="2514" spans="1:4">
      <c r="A2514" s="320">
        <v>36348</v>
      </c>
      <c r="B2514" s="320" t="s">
        <v>9246</v>
      </c>
      <c r="C2514" s="320" t="s">
        <v>6738</v>
      </c>
      <c r="D2514" s="324" t="s">
        <v>44636</v>
      </c>
    </row>
    <row r="2515" spans="1:4">
      <c r="A2515" s="320">
        <v>36349</v>
      </c>
      <c r="B2515" s="320" t="s">
        <v>9247</v>
      </c>
      <c r="C2515" s="320" t="s">
        <v>6738</v>
      </c>
      <c r="D2515" s="324" t="s">
        <v>43097</v>
      </c>
    </row>
    <row r="2516" spans="1:4">
      <c r="A2516" s="320">
        <v>38433</v>
      </c>
      <c r="B2516" s="320" t="s">
        <v>9248</v>
      </c>
      <c r="C2516" s="320" t="s">
        <v>6738</v>
      </c>
      <c r="D2516" s="324" t="s">
        <v>39092</v>
      </c>
    </row>
    <row r="2517" spans="1:4">
      <c r="A2517" s="320">
        <v>38440</v>
      </c>
      <c r="B2517" s="320" t="s">
        <v>9249</v>
      </c>
      <c r="C2517" s="320" t="s">
        <v>6738</v>
      </c>
      <c r="D2517" s="324" t="s">
        <v>45850</v>
      </c>
    </row>
    <row r="2518" spans="1:4">
      <c r="A2518" s="320">
        <v>36359</v>
      </c>
      <c r="B2518" s="320" t="s">
        <v>9250</v>
      </c>
      <c r="C2518" s="320" t="s">
        <v>6738</v>
      </c>
      <c r="D2518" s="324" t="s">
        <v>39714</v>
      </c>
    </row>
    <row r="2519" spans="1:4">
      <c r="A2519" s="320">
        <v>36360</v>
      </c>
      <c r="B2519" s="320" t="s">
        <v>9251</v>
      </c>
      <c r="C2519" s="320" t="s">
        <v>6738</v>
      </c>
      <c r="D2519" s="324" t="s">
        <v>45538</v>
      </c>
    </row>
    <row r="2520" spans="1:4">
      <c r="A2520" s="320">
        <v>38434</v>
      </c>
      <c r="B2520" s="320" t="s">
        <v>9252</v>
      </c>
      <c r="C2520" s="320" t="s">
        <v>6738</v>
      </c>
      <c r="D2520" s="324" t="s">
        <v>45851</v>
      </c>
    </row>
    <row r="2521" spans="1:4">
      <c r="A2521" s="320">
        <v>38435</v>
      </c>
      <c r="B2521" s="320" t="s">
        <v>9253</v>
      </c>
      <c r="C2521" s="320" t="s">
        <v>6738</v>
      </c>
      <c r="D2521" s="324" t="s">
        <v>39029</v>
      </c>
    </row>
    <row r="2522" spans="1:4">
      <c r="A2522" s="320">
        <v>38436</v>
      </c>
      <c r="B2522" s="320" t="s">
        <v>9254</v>
      </c>
      <c r="C2522" s="320" t="s">
        <v>6738</v>
      </c>
      <c r="D2522" s="324" t="s">
        <v>40804</v>
      </c>
    </row>
    <row r="2523" spans="1:4">
      <c r="A2523" s="320">
        <v>38437</v>
      </c>
      <c r="B2523" s="320" t="s">
        <v>9255</v>
      </c>
      <c r="C2523" s="320" t="s">
        <v>6738</v>
      </c>
      <c r="D2523" s="324" t="s">
        <v>45852</v>
      </c>
    </row>
    <row r="2524" spans="1:4">
      <c r="A2524" s="320">
        <v>38438</v>
      </c>
      <c r="B2524" s="320" t="s">
        <v>9256</v>
      </c>
      <c r="C2524" s="320" t="s">
        <v>6738</v>
      </c>
      <c r="D2524" s="324" t="s">
        <v>45853</v>
      </c>
    </row>
    <row r="2525" spans="1:4">
      <c r="A2525" s="320">
        <v>38439</v>
      </c>
      <c r="B2525" s="320" t="s">
        <v>9257</v>
      </c>
      <c r="C2525" s="320" t="s">
        <v>6738</v>
      </c>
      <c r="D2525" s="324" t="s">
        <v>45854</v>
      </c>
    </row>
    <row r="2526" spans="1:4">
      <c r="A2526" s="320">
        <v>10836</v>
      </c>
      <c r="B2526" s="320" t="s">
        <v>9258</v>
      </c>
      <c r="C2526" s="320" t="s">
        <v>6738</v>
      </c>
      <c r="D2526" s="324" t="s">
        <v>42565</v>
      </c>
    </row>
    <row r="2527" spans="1:4">
      <c r="A2527" s="320">
        <v>20128</v>
      </c>
      <c r="B2527" s="320" t="s">
        <v>9259</v>
      </c>
      <c r="C2527" s="320" t="s">
        <v>6738</v>
      </c>
      <c r="D2527" s="324" t="s">
        <v>40412</v>
      </c>
    </row>
    <row r="2528" spans="1:4">
      <c r="A2528" s="320">
        <v>20131</v>
      </c>
      <c r="B2528" s="320" t="s">
        <v>9260</v>
      </c>
      <c r="C2528" s="320" t="s">
        <v>6738</v>
      </c>
      <c r="D2528" s="324" t="s">
        <v>45728</v>
      </c>
    </row>
    <row r="2529" spans="1:4">
      <c r="A2529" s="320">
        <v>3521</v>
      </c>
      <c r="B2529" s="320" t="s">
        <v>9261</v>
      </c>
      <c r="C2529" s="320" t="s">
        <v>6738</v>
      </c>
      <c r="D2529" s="324" t="s">
        <v>44086</v>
      </c>
    </row>
    <row r="2530" spans="1:4">
      <c r="A2530" s="320">
        <v>3531</v>
      </c>
      <c r="B2530" s="320" t="s">
        <v>9262</v>
      </c>
      <c r="C2530" s="320" t="s">
        <v>6738</v>
      </c>
      <c r="D2530" s="324" t="s">
        <v>45855</v>
      </c>
    </row>
    <row r="2531" spans="1:4">
      <c r="A2531" s="320">
        <v>3522</v>
      </c>
      <c r="B2531" s="320" t="s">
        <v>9263</v>
      </c>
      <c r="C2531" s="320" t="s">
        <v>6738</v>
      </c>
      <c r="D2531" s="324" t="s">
        <v>39386</v>
      </c>
    </row>
    <row r="2532" spans="1:4">
      <c r="A2532" s="320">
        <v>3527</v>
      </c>
      <c r="B2532" s="320" t="s">
        <v>9264</v>
      </c>
      <c r="C2532" s="320" t="s">
        <v>6738</v>
      </c>
      <c r="D2532" s="324" t="s">
        <v>40936</v>
      </c>
    </row>
    <row r="2533" spans="1:4">
      <c r="A2533" s="320">
        <v>10835</v>
      </c>
      <c r="B2533" s="320" t="s">
        <v>9265</v>
      </c>
      <c r="C2533" s="320" t="s">
        <v>6738</v>
      </c>
      <c r="D2533" s="324" t="s">
        <v>43579</v>
      </c>
    </row>
    <row r="2534" spans="1:4">
      <c r="A2534" s="320">
        <v>3475</v>
      </c>
      <c r="B2534" s="320" t="s">
        <v>9266</v>
      </c>
      <c r="C2534" s="320" t="s">
        <v>6738</v>
      </c>
      <c r="D2534" s="324" t="s">
        <v>41701</v>
      </c>
    </row>
    <row r="2535" spans="1:4">
      <c r="A2535" s="320">
        <v>3485</v>
      </c>
      <c r="B2535" s="320" t="s">
        <v>9267</v>
      </c>
      <c r="C2535" s="320" t="s">
        <v>6738</v>
      </c>
      <c r="D2535" s="324" t="s">
        <v>41220</v>
      </c>
    </row>
    <row r="2536" spans="1:4">
      <c r="A2536" s="320">
        <v>3534</v>
      </c>
      <c r="B2536" s="320" t="s">
        <v>9268</v>
      </c>
      <c r="C2536" s="320" t="s">
        <v>6738</v>
      </c>
      <c r="D2536" s="324" t="s">
        <v>45290</v>
      </c>
    </row>
    <row r="2537" spans="1:4">
      <c r="A2537" s="320">
        <v>3543</v>
      </c>
      <c r="B2537" s="320" t="s">
        <v>9269</v>
      </c>
      <c r="C2537" s="320" t="s">
        <v>6738</v>
      </c>
      <c r="D2537" s="324" t="s">
        <v>39683</v>
      </c>
    </row>
    <row r="2538" spans="1:4">
      <c r="A2538" s="320">
        <v>3482</v>
      </c>
      <c r="B2538" s="320" t="s">
        <v>9270</v>
      </c>
      <c r="C2538" s="320" t="s">
        <v>6738</v>
      </c>
      <c r="D2538" s="324" t="s">
        <v>39008</v>
      </c>
    </row>
    <row r="2539" spans="1:4">
      <c r="A2539" s="320">
        <v>3505</v>
      </c>
      <c r="B2539" s="320" t="s">
        <v>9271</v>
      </c>
      <c r="C2539" s="320" t="s">
        <v>6738</v>
      </c>
      <c r="D2539" s="324" t="s">
        <v>44085</v>
      </c>
    </row>
    <row r="2540" spans="1:4">
      <c r="A2540" s="320">
        <v>3516</v>
      </c>
      <c r="B2540" s="320" t="s">
        <v>9272</v>
      </c>
      <c r="C2540" s="320" t="s">
        <v>6738</v>
      </c>
      <c r="D2540" s="324" t="s">
        <v>39468</v>
      </c>
    </row>
    <row r="2541" spans="1:4">
      <c r="A2541" s="320">
        <v>3517</v>
      </c>
      <c r="B2541" s="320" t="s">
        <v>9273</v>
      </c>
      <c r="C2541" s="320" t="s">
        <v>6738</v>
      </c>
      <c r="D2541" s="324" t="s">
        <v>42049</v>
      </c>
    </row>
    <row r="2542" spans="1:4">
      <c r="A2542" s="320">
        <v>3515</v>
      </c>
      <c r="B2542" s="320" t="s">
        <v>9274</v>
      </c>
      <c r="C2542" s="320" t="s">
        <v>6738</v>
      </c>
      <c r="D2542" s="324" t="s">
        <v>44096</v>
      </c>
    </row>
    <row r="2543" spans="1:4">
      <c r="A2543" s="320">
        <v>20147</v>
      </c>
      <c r="B2543" s="320" t="s">
        <v>9275</v>
      </c>
      <c r="C2543" s="320" t="s">
        <v>6738</v>
      </c>
      <c r="D2543" s="324" t="s">
        <v>39892</v>
      </c>
    </row>
    <row r="2544" spans="1:4">
      <c r="A2544" s="320">
        <v>3524</v>
      </c>
      <c r="B2544" s="320" t="s">
        <v>9276</v>
      </c>
      <c r="C2544" s="320" t="s">
        <v>6738</v>
      </c>
      <c r="D2544" s="324" t="s">
        <v>43560</v>
      </c>
    </row>
    <row r="2545" spans="1:4">
      <c r="A2545" s="320">
        <v>3532</v>
      </c>
      <c r="B2545" s="320" t="s">
        <v>9277</v>
      </c>
      <c r="C2545" s="320" t="s">
        <v>6738</v>
      </c>
      <c r="D2545" s="324" t="s">
        <v>43554</v>
      </c>
    </row>
    <row r="2546" spans="1:4">
      <c r="A2546" s="320">
        <v>3528</v>
      </c>
      <c r="B2546" s="320" t="s">
        <v>9278</v>
      </c>
      <c r="C2546" s="320" t="s">
        <v>6738</v>
      </c>
      <c r="D2546" s="324" t="s">
        <v>41992</v>
      </c>
    </row>
    <row r="2547" spans="1:4">
      <c r="A2547" s="320">
        <v>37952</v>
      </c>
      <c r="B2547" s="320" t="s">
        <v>9279</v>
      </c>
      <c r="C2547" s="320" t="s">
        <v>6738</v>
      </c>
      <c r="D2547" s="324" t="s">
        <v>44140</v>
      </c>
    </row>
    <row r="2548" spans="1:4">
      <c r="A2548" s="320">
        <v>37951</v>
      </c>
      <c r="B2548" s="320" t="s">
        <v>9280</v>
      </c>
      <c r="C2548" s="320" t="s">
        <v>6738</v>
      </c>
      <c r="D2548" s="324" t="s">
        <v>39690</v>
      </c>
    </row>
    <row r="2549" spans="1:4">
      <c r="A2549" s="320">
        <v>3518</v>
      </c>
      <c r="B2549" s="320" t="s">
        <v>9281</v>
      </c>
      <c r="C2549" s="320" t="s">
        <v>6738</v>
      </c>
      <c r="D2549" s="324" t="s">
        <v>45856</v>
      </c>
    </row>
    <row r="2550" spans="1:4">
      <c r="A2550" s="320">
        <v>3519</v>
      </c>
      <c r="B2550" s="320" t="s">
        <v>9282</v>
      </c>
      <c r="C2550" s="320" t="s">
        <v>6738</v>
      </c>
      <c r="D2550" s="324" t="s">
        <v>39722</v>
      </c>
    </row>
    <row r="2551" spans="1:4">
      <c r="A2551" s="320">
        <v>3520</v>
      </c>
      <c r="B2551" s="320" t="s">
        <v>9283</v>
      </c>
      <c r="C2551" s="320" t="s">
        <v>6738</v>
      </c>
      <c r="D2551" s="324" t="s">
        <v>45857</v>
      </c>
    </row>
    <row r="2552" spans="1:4">
      <c r="A2552" s="320">
        <v>37950</v>
      </c>
      <c r="B2552" s="320" t="s">
        <v>9284</v>
      </c>
      <c r="C2552" s="320" t="s">
        <v>6738</v>
      </c>
      <c r="D2552" s="324" t="s">
        <v>45728</v>
      </c>
    </row>
    <row r="2553" spans="1:4">
      <c r="A2553" s="320">
        <v>37949</v>
      </c>
      <c r="B2553" s="320" t="s">
        <v>9285</v>
      </c>
      <c r="C2553" s="320" t="s">
        <v>6738</v>
      </c>
      <c r="D2553" s="324" t="s">
        <v>39099</v>
      </c>
    </row>
    <row r="2554" spans="1:4">
      <c r="A2554" s="320">
        <v>3526</v>
      </c>
      <c r="B2554" s="320" t="s">
        <v>9286</v>
      </c>
      <c r="C2554" s="320" t="s">
        <v>6738</v>
      </c>
      <c r="D2554" s="324" t="s">
        <v>45155</v>
      </c>
    </row>
    <row r="2555" spans="1:4">
      <c r="A2555" s="320">
        <v>3509</v>
      </c>
      <c r="B2555" s="320" t="s">
        <v>9287</v>
      </c>
      <c r="C2555" s="320" t="s">
        <v>6738</v>
      </c>
      <c r="D2555" s="324" t="s">
        <v>41957</v>
      </c>
    </row>
    <row r="2556" spans="1:4">
      <c r="A2556" s="320">
        <v>3530</v>
      </c>
      <c r="B2556" s="320" t="s">
        <v>9288</v>
      </c>
      <c r="C2556" s="320" t="s">
        <v>6738</v>
      </c>
      <c r="D2556" s="324" t="s">
        <v>45858</v>
      </c>
    </row>
    <row r="2557" spans="1:4">
      <c r="A2557" s="320">
        <v>3542</v>
      </c>
      <c r="B2557" s="320" t="s">
        <v>9289</v>
      </c>
      <c r="C2557" s="320" t="s">
        <v>6738</v>
      </c>
      <c r="D2557" s="324" t="s">
        <v>39783</v>
      </c>
    </row>
    <row r="2558" spans="1:4">
      <c r="A2558" s="320">
        <v>3529</v>
      </c>
      <c r="B2558" s="320" t="s">
        <v>9290</v>
      </c>
      <c r="C2558" s="320" t="s">
        <v>6738</v>
      </c>
      <c r="D2558" s="324" t="s">
        <v>39715</v>
      </c>
    </row>
    <row r="2559" spans="1:4">
      <c r="A2559" s="320">
        <v>3536</v>
      </c>
      <c r="B2559" s="320" t="s">
        <v>9291</v>
      </c>
      <c r="C2559" s="320" t="s">
        <v>6738</v>
      </c>
      <c r="D2559" s="324" t="s">
        <v>45440</v>
      </c>
    </row>
    <row r="2560" spans="1:4">
      <c r="A2560" s="320">
        <v>3535</v>
      </c>
      <c r="B2560" s="320" t="s">
        <v>9292</v>
      </c>
      <c r="C2560" s="320" t="s">
        <v>6738</v>
      </c>
      <c r="D2560" s="324" t="s">
        <v>43542</v>
      </c>
    </row>
    <row r="2561" spans="1:4">
      <c r="A2561" s="320">
        <v>3540</v>
      </c>
      <c r="B2561" s="320" t="s">
        <v>9293</v>
      </c>
      <c r="C2561" s="320" t="s">
        <v>6738</v>
      </c>
      <c r="D2561" s="324" t="s">
        <v>45859</v>
      </c>
    </row>
    <row r="2562" spans="1:4">
      <c r="A2562" s="320">
        <v>3539</v>
      </c>
      <c r="B2562" s="320" t="s">
        <v>9294</v>
      </c>
      <c r="C2562" s="320" t="s">
        <v>6738</v>
      </c>
      <c r="D2562" s="324" t="s">
        <v>45860</v>
      </c>
    </row>
    <row r="2563" spans="1:4">
      <c r="A2563" s="320">
        <v>3513</v>
      </c>
      <c r="B2563" s="320" t="s">
        <v>9295</v>
      </c>
      <c r="C2563" s="320" t="s">
        <v>6738</v>
      </c>
      <c r="D2563" s="324" t="s">
        <v>45861</v>
      </c>
    </row>
    <row r="2564" spans="1:4">
      <c r="A2564" s="320">
        <v>3492</v>
      </c>
      <c r="B2564" s="320" t="s">
        <v>9296</v>
      </c>
      <c r="C2564" s="320" t="s">
        <v>6738</v>
      </c>
      <c r="D2564" s="324" t="s">
        <v>45862</v>
      </c>
    </row>
    <row r="2565" spans="1:4">
      <c r="A2565" s="320">
        <v>3491</v>
      </c>
      <c r="B2565" s="320" t="s">
        <v>9297</v>
      </c>
      <c r="C2565" s="320" t="s">
        <v>6738</v>
      </c>
      <c r="D2565" s="324" t="s">
        <v>39931</v>
      </c>
    </row>
    <row r="2566" spans="1:4">
      <c r="A2566" s="320">
        <v>3493</v>
      </c>
      <c r="B2566" s="320" t="s">
        <v>9298</v>
      </c>
      <c r="C2566" s="320" t="s">
        <v>6738</v>
      </c>
      <c r="D2566" s="324" t="s">
        <v>42507</v>
      </c>
    </row>
    <row r="2567" spans="1:4">
      <c r="A2567" s="320">
        <v>12628</v>
      </c>
      <c r="B2567" s="320" t="s">
        <v>9299</v>
      </c>
      <c r="C2567" s="320" t="s">
        <v>6738</v>
      </c>
      <c r="D2567" s="324" t="s">
        <v>41180</v>
      </c>
    </row>
    <row r="2568" spans="1:4">
      <c r="A2568" s="320">
        <v>12629</v>
      </c>
      <c r="B2568" s="320" t="s">
        <v>9300</v>
      </c>
      <c r="C2568" s="320" t="s">
        <v>6738</v>
      </c>
      <c r="D2568" s="324" t="s">
        <v>39637</v>
      </c>
    </row>
    <row r="2569" spans="1:4">
      <c r="A2569" s="320">
        <v>3481</v>
      </c>
      <c r="B2569" s="320" t="s">
        <v>9301</v>
      </c>
      <c r="C2569" s="320" t="s">
        <v>6738</v>
      </c>
      <c r="D2569" s="324" t="s">
        <v>43037</v>
      </c>
    </row>
    <row r="2570" spans="1:4">
      <c r="A2570" s="320">
        <v>3510</v>
      </c>
      <c r="B2570" s="320" t="s">
        <v>9302</v>
      </c>
      <c r="C2570" s="320" t="s">
        <v>6738</v>
      </c>
      <c r="D2570" s="324" t="s">
        <v>43124</v>
      </c>
    </row>
    <row r="2571" spans="1:4">
      <c r="A2571" s="320">
        <v>3508</v>
      </c>
      <c r="B2571" s="320" t="s">
        <v>9303</v>
      </c>
      <c r="C2571" s="320" t="s">
        <v>6738</v>
      </c>
      <c r="D2571" s="324" t="s">
        <v>45863</v>
      </c>
    </row>
    <row r="2572" spans="1:4">
      <c r="A2572" s="320">
        <v>38939</v>
      </c>
      <c r="B2572" s="320" t="s">
        <v>9304</v>
      </c>
      <c r="C2572" s="320" t="s">
        <v>6738</v>
      </c>
      <c r="D2572" s="324" t="s">
        <v>45864</v>
      </c>
    </row>
    <row r="2573" spans="1:4">
      <c r="A2573" s="320">
        <v>38940</v>
      </c>
      <c r="B2573" s="320" t="s">
        <v>9305</v>
      </c>
      <c r="C2573" s="320" t="s">
        <v>6738</v>
      </c>
      <c r="D2573" s="324" t="s">
        <v>44018</v>
      </c>
    </row>
    <row r="2574" spans="1:4">
      <c r="A2574" s="320">
        <v>38941</v>
      </c>
      <c r="B2574" s="320" t="s">
        <v>9306</v>
      </c>
      <c r="C2574" s="320" t="s">
        <v>6738</v>
      </c>
      <c r="D2574" s="324" t="s">
        <v>44881</v>
      </c>
    </row>
    <row r="2575" spans="1:4">
      <c r="A2575" s="320">
        <v>38942</v>
      </c>
      <c r="B2575" s="320" t="s">
        <v>9307</v>
      </c>
      <c r="C2575" s="320" t="s">
        <v>6738</v>
      </c>
      <c r="D2575" s="324" t="s">
        <v>44528</v>
      </c>
    </row>
    <row r="2576" spans="1:4">
      <c r="A2576" s="320">
        <v>38987</v>
      </c>
      <c r="B2576" s="320" t="s">
        <v>9308</v>
      </c>
      <c r="C2576" s="320" t="s">
        <v>6738</v>
      </c>
      <c r="D2576" s="324" t="s">
        <v>42055</v>
      </c>
    </row>
    <row r="2577" spans="1:4">
      <c r="A2577" s="320">
        <v>38988</v>
      </c>
      <c r="B2577" s="320" t="s">
        <v>9309</v>
      </c>
      <c r="C2577" s="320" t="s">
        <v>6738</v>
      </c>
      <c r="D2577" s="324" t="s">
        <v>42580</v>
      </c>
    </row>
    <row r="2578" spans="1:4">
      <c r="A2578" s="320">
        <v>38989</v>
      </c>
      <c r="B2578" s="320" t="s">
        <v>9310</v>
      </c>
      <c r="C2578" s="320" t="s">
        <v>6738</v>
      </c>
      <c r="D2578" s="324" t="s">
        <v>45865</v>
      </c>
    </row>
    <row r="2579" spans="1:4">
      <c r="A2579" s="320">
        <v>38990</v>
      </c>
      <c r="B2579" s="320" t="s">
        <v>9311</v>
      </c>
      <c r="C2579" s="320" t="s">
        <v>6738</v>
      </c>
      <c r="D2579" s="324" t="s">
        <v>45515</v>
      </c>
    </row>
    <row r="2580" spans="1:4">
      <c r="A2580" s="320">
        <v>38991</v>
      </c>
      <c r="B2580" s="320" t="s">
        <v>9312</v>
      </c>
      <c r="C2580" s="320" t="s">
        <v>6738</v>
      </c>
      <c r="D2580" s="324" t="s">
        <v>45866</v>
      </c>
    </row>
    <row r="2581" spans="1:4">
      <c r="A2581" s="320">
        <v>38913</v>
      </c>
      <c r="B2581" s="320" t="s">
        <v>9313</v>
      </c>
      <c r="C2581" s="320" t="s">
        <v>6738</v>
      </c>
      <c r="D2581" s="324" t="s">
        <v>40918</v>
      </c>
    </row>
    <row r="2582" spans="1:4">
      <c r="A2582" s="320">
        <v>38914</v>
      </c>
      <c r="B2582" s="320" t="s">
        <v>9314</v>
      </c>
      <c r="C2582" s="320" t="s">
        <v>6738</v>
      </c>
      <c r="D2582" s="324" t="s">
        <v>45867</v>
      </c>
    </row>
    <row r="2583" spans="1:4">
      <c r="A2583" s="320">
        <v>38915</v>
      </c>
      <c r="B2583" s="320" t="s">
        <v>9315</v>
      </c>
      <c r="C2583" s="320" t="s">
        <v>6738</v>
      </c>
      <c r="D2583" s="324" t="s">
        <v>40765</v>
      </c>
    </row>
    <row r="2584" spans="1:4">
      <c r="A2584" s="320">
        <v>38916</v>
      </c>
      <c r="B2584" s="320" t="s">
        <v>9316</v>
      </c>
      <c r="C2584" s="320" t="s">
        <v>6738</v>
      </c>
      <c r="D2584" s="324" t="s">
        <v>45728</v>
      </c>
    </row>
    <row r="2585" spans="1:4">
      <c r="A2585" s="320">
        <v>39300</v>
      </c>
      <c r="B2585" s="320" t="s">
        <v>9317</v>
      </c>
      <c r="C2585" s="320" t="s">
        <v>6738</v>
      </c>
      <c r="D2585" s="324" t="s">
        <v>40912</v>
      </c>
    </row>
    <row r="2586" spans="1:4">
      <c r="A2586" s="320">
        <v>39301</v>
      </c>
      <c r="B2586" s="320" t="s">
        <v>9318</v>
      </c>
      <c r="C2586" s="320" t="s">
        <v>6738</v>
      </c>
      <c r="D2586" s="324" t="s">
        <v>44309</v>
      </c>
    </row>
    <row r="2587" spans="1:4">
      <c r="A2587" s="320">
        <v>39302</v>
      </c>
      <c r="B2587" s="320" t="s">
        <v>9319</v>
      </c>
      <c r="C2587" s="320" t="s">
        <v>6738</v>
      </c>
      <c r="D2587" s="324" t="s">
        <v>45868</v>
      </c>
    </row>
    <row r="2588" spans="1:4">
      <c r="A2588" s="320">
        <v>39303</v>
      </c>
      <c r="B2588" s="320" t="s">
        <v>9320</v>
      </c>
      <c r="C2588" s="320" t="s">
        <v>6738</v>
      </c>
      <c r="D2588" s="324" t="s">
        <v>45869</v>
      </c>
    </row>
    <row r="2589" spans="1:4">
      <c r="A2589" s="320">
        <v>38923</v>
      </c>
      <c r="B2589" s="320" t="s">
        <v>9321</v>
      </c>
      <c r="C2589" s="320" t="s">
        <v>6738</v>
      </c>
      <c r="D2589" s="324" t="s">
        <v>39346</v>
      </c>
    </row>
    <row r="2590" spans="1:4">
      <c r="A2590" s="320">
        <v>38925</v>
      </c>
      <c r="B2590" s="320" t="s">
        <v>9322</v>
      </c>
      <c r="C2590" s="320" t="s">
        <v>6738</v>
      </c>
      <c r="D2590" s="324" t="s">
        <v>45870</v>
      </c>
    </row>
    <row r="2591" spans="1:4">
      <c r="A2591" s="320">
        <v>38926</v>
      </c>
      <c r="B2591" s="320" t="s">
        <v>9323</v>
      </c>
      <c r="C2591" s="320" t="s">
        <v>6738</v>
      </c>
      <c r="D2591" s="324" t="s">
        <v>45871</v>
      </c>
    </row>
    <row r="2592" spans="1:4">
      <c r="A2592" s="320">
        <v>38927</v>
      </c>
      <c r="B2592" s="320" t="s">
        <v>9324</v>
      </c>
      <c r="C2592" s="320" t="s">
        <v>6738</v>
      </c>
      <c r="D2592" s="324" t="s">
        <v>45872</v>
      </c>
    </row>
    <row r="2593" spans="1:4">
      <c r="A2593" s="320">
        <v>39304</v>
      </c>
      <c r="B2593" s="320" t="s">
        <v>9325</v>
      </c>
      <c r="C2593" s="320" t="s">
        <v>6738</v>
      </c>
      <c r="D2593" s="324" t="s">
        <v>44463</v>
      </c>
    </row>
    <row r="2594" spans="1:4">
      <c r="A2594" s="320">
        <v>38924</v>
      </c>
      <c r="B2594" s="320" t="s">
        <v>9326</v>
      </c>
      <c r="C2594" s="320" t="s">
        <v>6738</v>
      </c>
      <c r="D2594" s="324" t="s">
        <v>44632</v>
      </c>
    </row>
    <row r="2595" spans="1:4">
      <c r="A2595" s="320">
        <v>39305</v>
      </c>
      <c r="B2595" s="320" t="s">
        <v>9327</v>
      </c>
      <c r="C2595" s="320" t="s">
        <v>6738</v>
      </c>
      <c r="D2595" s="324" t="s">
        <v>45873</v>
      </c>
    </row>
    <row r="2596" spans="1:4">
      <c r="A2596" s="320">
        <v>39306</v>
      </c>
      <c r="B2596" s="320" t="s">
        <v>9328</v>
      </c>
      <c r="C2596" s="320" t="s">
        <v>6738</v>
      </c>
      <c r="D2596" s="324" t="s">
        <v>45874</v>
      </c>
    </row>
    <row r="2597" spans="1:4">
      <c r="A2597" s="320">
        <v>38928</v>
      </c>
      <c r="B2597" s="320" t="s">
        <v>9329</v>
      </c>
      <c r="C2597" s="320" t="s">
        <v>6738</v>
      </c>
      <c r="D2597" s="324" t="s">
        <v>45875</v>
      </c>
    </row>
    <row r="2598" spans="1:4">
      <c r="A2598" s="320">
        <v>38929</v>
      </c>
      <c r="B2598" s="320" t="s">
        <v>9330</v>
      </c>
      <c r="C2598" s="320" t="s">
        <v>6738</v>
      </c>
      <c r="D2598" s="324" t="s">
        <v>45876</v>
      </c>
    </row>
    <row r="2599" spans="1:4">
      <c r="A2599" s="320">
        <v>39307</v>
      </c>
      <c r="B2599" s="320" t="s">
        <v>9331</v>
      </c>
      <c r="C2599" s="320" t="s">
        <v>6738</v>
      </c>
      <c r="D2599" s="324" t="s">
        <v>45877</v>
      </c>
    </row>
    <row r="2600" spans="1:4">
      <c r="A2600" s="320">
        <v>38930</v>
      </c>
      <c r="B2600" s="320" t="s">
        <v>9332</v>
      </c>
      <c r="C2600" s="320" t="s">
        <v>6738</v>
      </c>
      <c r="D2600" s="324" t="s">
        <v>45878</v>
      </c>
    </row>
    <row r="2601" spans="1:4">
      <c r="A2601" s="320">
        <v>38931</v>
      </c>
      <c r="B2601" s="320" t="s">
        <v>9333</v>
      </c>
      <c r="C2601" s="320" t="s">
        <v>6738</v>
      </c>
      <c r="D2601" s="324" t="s">
        <v>39582</v>
      </c>
    </row>
    <row r="2602" spans="1:4">
      <c r="A2602" s="320">
        <v>38932</v>
      </c>
      <c r="B2602" s="320" t="s">
        <v>9334</v>
      </c>
      <c r="C2602" s="320" t="s">
        <v>6738</v>
      </c>
      <c r="D2602" s="324" t="s">
        <v>44170</v>
      </c>
    </row>
    <row r="2603" spans="1:4">
      <c r="A2603" s="320">
        <v>38934</v>
      </c>
      <c r="B2603" s="320" t="s">
        <v>9335</v>
      </c>
      <c r="C2603" s="320" t="s">
        <v>6738</v>
      </c>
      <c r="D2603" s="324" t="s">
        <v>45879</v>
      </c>
    </row>
    <row r="2604" spans="1:4">
      <c r="A2604" s="320">
        <v>38935</v>
      </c>
      <c r="B2604" s="320" t="s">
        <v>9336</v>
      </c>
      <c r="C2604" s="320" t="s">
        <v>6738</v>
      </c>
      <c r="D2604" s="324" t="s">
        <v>45880</v>
      </c>
    </row>
    <row r="2605" spans="1:4">
      <c r="A2605" s="320">
        <v>38936</v>
      </c>
      <c r="B2605" s="320" t="s">
        <v>9337</v>
      </c>
      <c r="C2605" s="320" t="s">
        <v>6738</v>
      </c>
      <c r="D2605" s="324" t="s">
        <v>45881</v>
      </c>
    </row>
    <row r="2606" spans="1:4">
      <c r="A2606" s="320">
        <v>38937</v>
      </c>
      <c r="B2606" s="320" t="s">
        <v>9338</v>
      </c>
      <c r="C2606" s="320" t="s">
        <v>6738</v>
      </c>
      <c r="D2606" s="324" t="s">
        <v>45882</v>
      </c>
    </row>
    <row r="2607" spans="1:4">
      <c r="A2607" s="320">
        <v>38938</v>
      </c>
      <c r="B2607" s="320" t="s">
        <v>9339</v>
      </c>
      <c r="C2607" s="320" t="s">
        <v>6738</v>
      </c>
      <c r="D2607" s="324" t="s">
        <v>45883</v>
      </c>
    </row>
    <row r="2608" spans="1:4">
      <c r="A2608" s="320">
        <v>3489</v>
      </c>
      <c r="B2608" s="320" t="s">
        <v>9340</v>
      </c>
      <c r="C2608" s="320" t="s">
        <v>6738</v>
      </c>
      <c r="D2608" s="324" t="s">
        <v>40947</v>
      </c>
    </row>
    <row r="2609" spans="1:4">
      <c r="A2609" s="320">
        <v>20151</v>
      </c>
      <c r="B2609" s="320" t="s">
        <v>9341</v>
      </c>
      <c r="C2609" s="320" t="s">
        <v>6738</v>
      </c>
      <c r="D2609" s="324" t="s">
        <v>42176</v>
      </c>
    </row>
    <row r="2610" spans="1:4">
      <c r="A2610" s="320">
        <v>20152</v>
      </c>
      <c r="B2610" s="320" t="s">
        <v>9342</v>
      </c>
      <c r="C2610" s="320" t="s">
        <v>6738</v>
      </c>
      <c r="D2610" s="324" t="s">
        <v>45884</v>
      </c>
    </row>
    <row r="2611" spans="1:4">
      <c r="A2611" s="320">
        <v>20148</v>
      </c>
      <c r="B2611" s="320" t="s">
        <v>9343</v>
      </c>
      <c r="C2611" s="320" t="s">
        <v>6738</v>
      </c>
      <c r="D2611" s="324" t="s">
        <v>43052</v>
      </c>
    </row>
    <row r="2612" spans="1:4">
      <c r="A2612" s="320">
        <v>20149</v>
      </c>
      <c r="B2612" s="320" t="s">
        <v>9344</v>
      </c>
      <c r="C2612" s="320" t="s">
        <v>6738</v>
      </c>
      <c r="D2612" s="324" t="s">
        <v>42046</v>
      </c>
    </row>
    <row r="2613" spans="1:4">
      <c r="A2613" s="320">
        <v>20150</v>
      </c>
      <c r="B2613" s="320" t="s">
        <v>9345</v>
      </c>
      <c r="C2613" s="320" t="s">
        <v>6738</v>
      </c>
      <c r="D2613" s="324" t="s">
        <v>45885</v>
      </c>
    </row>
    <row r="2614" spans="1:4">
      <c r="A2614" s="320">
        <v>20157</v>
      </c>
      <c r="B2614" s="320" t="s">
        <v>9346</v>
      </c>
      <c r="C2614" s="320" t="s">
        <v>6738</v>
      </c>
      <c r="D2614" s="324" t="s">
        <v>45886</v>
      </c>
    </row>
    <row r="2615" spans="1:4">
      <c r="A2615" s="320">
        <v>20158</v>
      </c>
      <c r="B2615" s="320" t="s">
        <v>9347</v>
      </c>
      <c r="C2615" s="320" t="s">
        <v>6738</v>
      </c>
      <c r="D2615" s="324" t="s">
        <v>45887</v>
      </c>
    </row>
    <row r="2616" spans="1:4">
      <c r="A2616" s="320">
        <v>20154</v>
      </c>
      <c r="B2616" s="320" t="s">
        <v>9348</v>
      </c>
      <c r="C2616" s="320" t="s">
        <v>6738</v>
      </c>
      <c r="D2616" s="324" t="s">
        <v>44050</v>
      </c>
    </row>
    <row r="2617" spans="1:4">
      <c r="A2617" s="320">
        <v>20155</v>
      </c>
      <c r="B2617" s="320" t="s">
        <v>9349</v>
      </c>
      <c r="C2617" s="320" t="s">
        <v>6738</v>
      </c>
      <c r="D2617" s="324" t="s">
        <v>43171</v>
      </c>
    </row>
    <row r="2618" spans="1:4">
      <c r="A2618" s="320">
        <v>20156</v>
      </c>
      <c r="B2618" s="320" t="s">
        <v>9350</v>
      </c>
      <c r="C2618" s="320" t="s">
        <v>6738</v>
      </c>
      <c r="D2618" s="324" t="s">
        <v>39826</v>
      </c>
    </row>
    <row r="2619" spans="1:4">
      <c r="A2619" s="320">
        <v>3512</v>
      </c>
      <c r="B2619" s="320" t="s">
        <v>9351</v>
      </c>
      <c r="C2619" s="320" t="s">
        <v>6738</v>
      </c>
      <c r="D2619" s="324" t="s">
        <v>45888</v>
      </c>
    </row>
    <row r="2620" spans="1:4">
      <c r="A2620" s="320">
        <v>3499</v>
      </c>
      <c r="B2620" s="320" t="s">
        <v>9352</v>
      </c>
      <c r="C2620" s="320" t="s">
        <v>6738</v>
      </c>
      <c r="D2620" s="324" t="s">
        <v>45889</v>
      </c>
    </row>
    <row r="2621" spans="1:4">
      <c r="A2621" s="320">
        <v>3500</v>
      </c>
      <c r="B2621" s="320" t="s">
        <v>9353</v>
      </c>
      <c r="C2621" s="320" t="s">
        <v>6738</v>
      </c>
      <c r="D2621" s="324" t="s">
        <v>44637</v>
      </c>
    </row>
    <row r="2622" spans="1:4">
      <c r="A2622" s="320">
        <v>3501</v>
      </c>
      <c r="B2622" s="320" t="s">
        <v>9354</v>
      </c>
      <c r="C2622" s="320" t="s">
        <v>6738</v>
      </c>
      <c r="D2622" s="324" t="s">
        <v>44793</v>
      </c>
    </row>
    <row r="2623" spans="1:4">
      <c r="A2623" s="320">
        <v>3502</v>
      </c>
      <c r="B2623" s="320" t="s">
        <v>9355</v>
      </c>
      <c r="C2623" s="320" t="s">
        <v>6738</v>
      </c>
      <c r="D2623" s="324" t="s">
        <v>45890</v>
      </c>
    </row>
    <row r="2624" spans="1:4">
      <c r="A2624" s="320">
        <v>3503</v>
      </c>
      <c r="B2624" s="320" t="s">
        <v>9356</v>
      </c>
      <c r="C2624" s="320" t="s">
        <v>6738</v>
      </c>
      <c r="D2624" s="324" t="s">
        <v>42533</v>
      </c>
    </row>
    <row r="2625" spans="1:4">
      <c r="A2625" s="320">
        <v>3477</v>
      </c>
      <c r="B2625" s="320" t="s">
        <v>9357</v>
      </c>
      <c r="C2625" s="320" t="s">
        <v>6738</v>
      </c>
      <c r="D2625" s="324" t="s">
        <v>45891</v>
      </c>
    </row>
    <row r="2626" spans="1:4">
      <c r="A2626" s="320">
        <v>3478</v>
      </c>
      <c r="B2626" s="320" t="s">
        <v>9358</v>
      </c>
      <c r="C2626" s="320" t="s">
        <v>6738</v>
      </c>
      <c r="D2626" s="324" t="s">
        <v>45892</v>
      </c>
    </row>
    <row r="2627" spans="1:4">
      <c r="A2627" s="320">
        <v>3525</v>
      </c>
      <c r="B2627" s="320" t="s">
        <v>9359</v>
      </c>
      <c r="C2627" s="320" t="s">
        <v>6738</v>
      </c>
      <c r="D2627" s="324" t="s">
        <v>45893</v>
      </c>
    </row>
    <row r="2628" spans="1:4">
      <c r="A2628" s="320">
        <v>3511</v>
      </c>
      <c r="B2628" s="320" t="s">
        <v>9360</v>
      </c>
      <c r="C2628" s="320" t="s">
        <v>6738</v>
      </c>
      <c r="D2628" s="324" t="s">
        <v>45894</v>
      </c>
    </row>
    <row r="2629" spans="1:4">
      <c r="A2629" s="320">
        <v>38917</v>
      </c>
      <c r="B2629" s="320" t="s">
        <v>9361</v>
      </c>
      <c r="C2629" s="320" t="s">
        <v>6738</v>
      </c>
      <c r="D2629" s="324" t="s">
        <v>45895</v>
      </c>
    </row>
    <row r="2630" spans="1:4">
      <c r="A2630" s="320">
        <v>38919</v>
      </c>
      <c r="B2630" s="320" t="s">
        <v>9362</v>
      </c>
      <c r="C2630" s="320" t="s">
        <v>6738</v>
      </c>
      <c r="D2630" s="324" t="s">
        <v>43382</v>
      </c>
    </row>
    <row r="2631" spans="1:4">
      <c r="A2631" s="320">
        <v>38922</v>
      </c>
      <c r="B2631" s="320" t="s">
        <v>9363</v>
      </c>
      <c r="C2631" s="320" t="s">
        <v>6738</v>
      </c>
      <c r="D2631" s="324" t="s">
        <v>43185</v>
      </c>
    </row>
    <row r="2632" spans="1:4">
      <c r="A2632" s="320">
        <v>38921</v>
      </c>
      <c r="B2632" s="320" t="s">
        <v>9364</v>
      </c>
      <c r="C2632" s="320" t="s">
        <v>6738</v>
      </c>
      <c r="D2632" s="324" t="s">
        <v>45896</v>
      </c>
    </row>
    <row r="2633" spans="1:4">
      <c r="A2633" s="320">
        <v>38918</v>
      </c>
      <c r="B2633" s="320" t="s">
        <v>9365</v>
      </c>
      <c r="C2633" s="320" t="s">
        <v>6738</v>
      </c>
      <c r="D2633" s="324" t="s">
        <v>43580</v>
      </c>
    </row>
    <row r="2634" spans="1:4">
      <c r="A2634" s="320">
        <v>38920</v>
      </c>
      <c r="B2634" s="320" t="s">
        <v>9366</v>
      </c>
      <c r="C2634" s="320" t="s">
        <v>6738</v>
      </c>
      <c r="D2634" s="324" t="s">
        <v>45380</v>
      </c>
    </row>
    <row r="2635" spans="1:4">
      <c r="A2635" s="320">
        <v>12032</v>
      </c>
      <c r="B2635" s="320" t="s">
        <v>9367</v>
      </c>
      <c r="C2635" s="320" t="s">
        <v>7236</v>
      </c>
      <c r="D2635" s="324" t="s">
        <v>45897</v>
      </c>
    </row>
    <row r="2636" spans="1:4">
      <c r="A2636" s="320">
        <v>12030</v>
      </c>
      <c r="B2636" s="320" t="s">
        <v>9368</v>
      </c>
      <c r="C2636" s="320" t="s">
        <v>7236</v>
      </c>
      <c r="D2636" s="324" t="s">
        <v>45684</v>
      </c>
    </row>
    <row r="2637" spans="1:4">
      <c r="A2637" s="320">
        <v>10908</v>
      </c>
      <c r="B2637" s="320" t="s">
        <v>9369</v>
      </c>
      <c r="C2637" s="320" t="s">
        <v>6738</v>
      </c>
      <c r="D2637" s="324" t="s">
        <v>40912</v>
      </c>
    </row>
    <row r="2638" spans="1:4">
      <c r="A2638" s="320">
        <v>10909</v>
      </c>
      <c r="B2638" s="320" t="s">
        <v>9370</v>
      </c>
      <c r="C2638" s="320" t="s">
        <v>6738</v>
      </c>
      <c r="D2638" s="324" t="s">
        <v>45898</v>
      </c>
    </row>
    <row r="2639" spans="1:4">
      <c r="A2639" s="320">
        <v>3669</v>
      </c>
      <c r="B2639" s="320" t="s">
        <v>9371</v>
      </c>
      <c r="C2639" s="320" t="s">
        <v>6738</v>
      </c>
      <c r="D2639" s="324" t="s">
        <v>45899</v>
      </c>
    </row>
    <row r="2640" spans="1:4">
      <c r="A2640" s="320">
        <v>20138</v>
      </c>
      <c r="B2640" s="320" t="s">
        <v>9372</v>
      </c>
      <c r="C2640" s="320" t="s">
        <v>6738</v>
      </c>
      <c r="D2640" s="324" t="s">
        <v>45900</v>
      </c>
    </row>
    <row r="2641" spans="1:4">
      <c r="A2641" s="320">
        <v>20139</v>
      </c>
      <c r="B2641" s="320" t="s">
        <v>9373</v>
      </c>
      <c r="C2641" s="320" t="s">
        <v>6738</v>
      </c>
      <c r="D2641" s="324" t="s">
        <v>45901</v>
      </c>
    </row>
    <row r="2642" spans="1:4">
      <c r="A2642" s="320">
        <v>3668</v>
      </c>
      <c r="B2642" s="320" t="s">
        <v>9374</v>
      </c>
      <c r="C2642" s="320" t="s">
        <v>6738</v>
      </c>
      <c r="D2642" s="324" t="s">
        <v>45902</v>
      </c>
    </row>
    <row r="2643" spans="1:4">
      <c r="A2643" s="320">
        <v>3656</v>
      </c>
      <c r="B2643" s="320" t="s">
        <v>9375</v>
      </c>
      <c r="C2643" s="320" t="s">
        <v>6738</v>
      </c>
      <c r="D2643" s="324" t="s">
        <v>41586</v>
      </c>
    </row>
    <row r="2644" spans="1:4">
      <c r="A2644" s="320">
        <v>10911</v>
      </c>
      <c r="B2644" s="320" t="s">
        <v>9376</v>
      </c>
      <c r="C2644" s="320" t="s">
        <v>6738</v>
      </c>
      <c r="D2644" s="324" t="s">
        <v>45903</v>
      </c>
    </row>
    <row r="2645" spans="1:4">
      <c r="A2645" s="320">
        <v>3654</v>
      </c>
      <c r="B2645" s="320" t="s">
        <v>9377</v>
      </c>
      <c r="C2645" s="320" t="s">
        <v>6738</v>
      </c>
      <c r="D2645" s="324" t="s">
        <v>45904</v>
      </c>
    </row>
    <row r="2646" spans="1:4">
      <c r="A2646" s="320">
        <v>3664</v>
      </c>
      <c r="B2646" s="320" t="s">
        <v>9378</v>
      </c>
      <c r="C2646" s="320" t="s">
        <v>6738</v>
      </c>
      <c r="D2646" s="324" t="s">
        <v>39367</v>
      </c>
    </row>
    <row r="2647" spans="1:4">
      <c r="A2647" s="320">
        <v>3657</v>
      </c>
      <c r="B2647" s="320" t="s">
        <v>9379</v>
      </c>
      <c r="C2647" s="320" t="s">
        <v>6738</v>
      </c>
      <c r="D2647" s="324" t="s">
        <v>43135</v>
      </c>
    </row>
    <row r="2648" spans="1:4">
      <c r="A2648" s="320">
        <v>12625</v>
      </c>
      <c r="B2648" s="320" t="s">
        <v>9380</v>
      </c>
      <c r="C2648" s="320" t="s">
        <v>6738</v>
      </c>
      <c r="D2648" s="324" t="s">
        <v>41248</v>
      </c>
    </row>
    <row r="2649" spans="1:4">
      <c r="A2649" s="320">
        <v>20136</v>
      </c>
      <c r="B2649" s="320" t="s">
        <v>9381</v>
      </c>
      <c r="C2649" s="320" t="s">
        <v>6738</v>
      </c>
      <c r="D2649" s="324" t="s">
        <v>45905</v>
      </c>
    </row>
    <row r="2650" spans="1:4">
      <c r="A2650" s="320">
        <v>20144</v>
      </c>
      <c r="B2650" s="320" t="s">
        <v>9382</v>
      </c>
      <c r="C2650" s="320" t="s">
        <v>6738</v>
      </c>
      <c r="D2650" s="324" t="s">
        <v>39876</v>
      </c>
    </row>
    <row r="2651" spans="1:4">
      <c r="A2651" s="320">
        <v>20143</v>
      </c>
      <c r="B2651" s="320" t="s">
        <v>9383</v>
      </c>
      <c r="C2651" s="320" t="s">
        <v>6738</v>
      </c>
      <c r="D2651" s="324" t="s">
        <v>42032</v>
      </c>
    </row>
    <row r="2652" spans="1:4">
      <c r="A2652" s="320">
        <v>20145</v>
      </c>
      <c r="B2652" s="320" t="s">
        <v>9384</v>
      </c>
      <c r="C2652" s="320" t="s">
        <v>6738</v>
      </c>
      <c r="D2652" s="324" t="s">
        <v>45906</v>
      </c>
    </row>
    <row r="2653" spans="1:4">
      <c r="A2653" s="320">
        <v>20146</v>
      </c>
      <c r="B2653" s="320" t="s">
        <v>9385</v>
      </c>
      <c r="C2653" s="320" t="s">
        <v>6738</v>
      </c>
      <c r="D2653" s="324" t="s">
        <v>44930</v>
      </c>
    </row>
    <row r="2654" spans="1:4">
      <c r="A2654" s="320">
        <v>20140</v>
      </c>
      <c r="B2654" s="320" t="s">
        <v>9386</v>
      </c>
      <c r="C2654" s="320" t="s">
        <v>6738</v>
      </c>
      <c r="D2654" s="324" t="s">
        <v>41958</v>
      </c>
    </row>
    <row r="2655" spans="1:4">
      <c r="A2655" s="320">
        <v>20141</v>
      </c>
      <c r="B2655" s="320" t="s">
        <v>9387</v>
      </c>
      <c r="C2655" s="320" t="s">
        <v>6738</v>
      </c>
      <c r="D2655" s="324" t="s">
        <v>41231</v>
      </c>
    </row>
    <row r="2656" spans="1:4">
      <c r="A2656" s="320">
        <v>20142</v>
      </c>
      <c r="B2656" s="320" t="s">
        <v>9388</v>
      </c>
      <c r="C2656" s="320" t="s">
        <v>6738</v>
      </c>
      <c r="D2656" s="324" t="s">
        <v>45907</v>
      </c>
    </row>
    <row r="2657" spans="1:4">
      <c r="A2657" s="320">
        <v>3659</v>
      </c>
      <c r="B2657" s="320" t="s">
        <v>9389</v>
      </c>
      <c r="C2657" s="320" t="s">
        <v>6738</v>
      </c>
      <c r="D2657" s="324" t="s">
        <v>40906</v>
      </c>
    </row>
    <row r="2658" spans="1:4">
      <c r="A2658" s="320">
        <v>3660</v>
      </c>
      <c r="B2658" s="320" t="s">
        <v>9390</v>
      </c>
      <c r="C2658" s="320" t="s">
        <v>6738</v>
      </c>
      <c r="D2658" s="324" t="s">
        <v>45908</v>
      </c>
    </row>
    <row r="2659" spans="1:4">
      <c r="A2659" s="320">
        <v>3662</v>
      </c>
      <c r="B2659" s="320" t="s">
        <v>9391</v>
      </c>
      <c r="C2659" s="320" t="s">
        <v>6738</v>
      </c>
      <c r="D2659" s="324" t="s">
        <v>44110</v>
      </c>
    </row>
    <row r="2660" spans="1:4">
      <c r="A2660" s="320">
        <v>3661</v>
      </c>
      <c r="B2660" s="320" t="s">
        <v>9392</v>
      </c>
      <c r="C2660" s="320" t="s">
        <v>6738</v>
      </c>
      <c r="D2660" s="324" t="s">
        <v>45909</v>
      </c>
    </row>
    <row r="2661" spans="1:4">
      <c r="A2661" s="320">
        <v>3658</v>
      </c>
      <c r="B2661" s="320" t="s">
        <v>9393</v>
      </c>
      <c r="C2661" s="320" t="s">
        <v>6738</v>
      </c>
      <c r="D2661" s="324" t="s">
        <v>44809</v>
      </c>
    </row>
    <row r="2662" spans="1:4">
      <c r="A2662" s="320">
        <v>3670</v>
      </c>
      <c r="B2662" s="320" t="s">
        <v>9394</v>
      </c>
      <c r="C2662" s="320" t="s">
        <v>6738</v>
      </c>
      <c r="D2662" s="324" t="s">
        <v>42599</v>
      </c>
    </row>
    <row r="2663" spans="1:4">
      <c r="A2663" s="320">
        <v>3666</v>
      </c>
      <c r="B2663" s="320" t="s">
        <v>9395</v>
      </c>
      <c r="C2663" s="320" t="s">
        <v>6738</v>
      </c>
      <c r="D2663" s="324" t="s">
        <v>39878</v>
      </c>
    </row>
    <row r="2664" spans="1:4">
      <c r="A2664" s="320">
        <v>14157</v>
      </c>
      <c r="B2664" s="320" t="s">
        <v>9396</v>
      </c>
      <c r="C2664" s="320" t="s">
        <v>6738</v>
      </c>
      <c r="D2664" s="324" t="s">
        <v>39888</v>
      </c>
    </row>
    <row r="2665" spans="1:4">
      <c r="A2665" s="320">
        <v>3653</v>
      </c>
      <c r="B2665" s="320" t="s">
        <v>9397</v>
      </c>
      <c r="C2665" s="320" t="s">
        <v>6738</v>
      </c>
      <c r="D2665" s="324" t="s">
        <v>45910</v>
      </c>
    </row>
    <row r="2666" spans="1:4">
      <c r="A2666" s="320">
        <v>3649</v>
      </c>
      <c r="B2666" s="320" t="s">
        <v>9398</v>
      </c>
      <c r="C2666" s="320" t="s">
        <v>6738</v>
      </c>
      <c r="D2666" s="324" t="s">
        <v>45911</v>
      </c>
    </row>
    <row r="2667" spans="1:4">
      <c r="A2667" s="320">
        <v>42696</v>
      </c>
      <c r="B2667" s="320" t="s">
        <v>9399</v>
      </c>
      <c r="C2667" s="320" t="s">
        <v>6738</v>
      </c>
      <c r="D2667" s="324" t="s">
        <v>45912</v>
      </c>
    </row>
    <row r="2668" spans="1:4">
      <c r="A2668" s="320">
        <v>42697</v>
      </c>
      <c r="B2668" s="320" t="s">
        <v>9400</v>
      </c>
      <c r="C2668" s="320" t="s">
        <v>6738</v>
      </c>
      <c r="D2668" s="324" t="s">
        <v>45913</v>
      </c>
    </row>
    <row r="2669" spans="1:4">
      <c r="A2669" s="320">
        <v>42698</v>
      </c>
      <c r="B2669" s="320" t="s">
        <v>9401</v>
      </c>
      <c r="C2669" s="320" t="s">
        <v>6738</v>
      </c>
      <c r="D2669" s="324" t="s">
        <v>45914</v>
      </c>
    </row>
    <row r="2670" spans="1:4">
      <c r="A2670" s="320">
        <v>39875</v>
      </c>
      <c r="B2670" s="320" t="s">
        <v>9402</v>
      </c>
      <c r="C2670" s="320" t="s">
        <v>6738</v>
      </c>
      <c r="D2670" s="324" t="s">
        <v>45915</v>
      </c>
    </row>
    <row r="2671" spans="1:4">
      <c r="A2671" s="320">
        <v>39876</v>
      </c>
      <c r="B2671" s="320" t="s">
        <v>9403</v>
      </c>
      <c r="C2671" s="320" t="s">
        <v>6738</v>
      </c>
      <c r="D2671" s="324" t="s">
        <v>45916</v>
      </c>
    </row>
    <row r="2672" spans="1:4">
      <c r="A2672" s="320">
        <v>39877</v>
      </c>
      <c r="B2672" s="320" t="s">
        <v>9404</v>
      </c>
      <c r="C2672" s="320" t="s">
        <v>6738</v>
      </c>
      <c r="D2672" s="324" t="s">
        <v>45917</v>
      </c>
    </row>
    <row r="2673" spans="1:4">
      <c r="A2673" s="320">
        <v>39878</v>
      </c>
      <c r="B2673" s="320" t="s">
        <v>9405</v>
      </c>
      <c r="C2673" s="320" t="s">
        <v>6738</v>
      </c>
      <c r="D2673" s="324" t="s">
        <v>45918</v>
      </c>
    </row>
    <row r="2674" spans="1:4">
      <c r="A2674" s="320">
        <v>39872</v>
      </c>
      <c r="B2674" s="320" t="s">
        <v>9406</v>
      </c>
      <c r="C2674" s="320" t="s">
        <v>6738</v>
      </c>
      <c r="D2674" s="324" t="s">
        <v>45919</v>
      </c>
    </row>
    <row r="2675" spans="1:4">
      <c r="A2675" s="320">
        <v>39873</v>
      </c>
      <c r="B2675" s="320" t="s">
        <v>9407</v>
      </c>
      <c r="C2675" s="320" t="s">
        <v>6738</v>
      </c>
      <c r="D2675" s="324" t="s">
        <v>45920</v>
      </c>
    </row>
    <row r="2676" spans="1:4">
      <c r="A2676" s="320">
        <v>39874</v>
      </c>
      <c r="B2676" s="320" t="s">
        <v>9408</v>
      </c>
      <c r="C2676" s="320" t="s">
        <v>6738</v>
      </c>
      <c r="D2676" s="324" t="s">
        <v>45921</v>
      </c>
    </row>
    <row r="2677" spans="1:4">
      <c r="A2677" s="320">
        <v>3674</v>
      </c>
      <c r="B2677" s="320" t="s">
        <v>9409</v>
      </c>
      <c r="C2677" s="320" t="s">
        <v>6754</v>
      </c>
      <c r="D2677" s="324" t="s">
        <v>45922</v>
      </c>
    </row>
    <row r="2678" spans="1:4">
      <c r="A2678" s="320">
        <v>3681</v>
      </c>
      <c r="B2678" s="320" t="s">
        <v>9410</v>
      </c>
      <c r="C2678" s="320" t="s">
        <v>6754</v>
      </c>
      <c r="D2678" s="324" t="s">
        <v>45923</v>
      </c>
    </row>
    <row r="2679" spans="1:4">
      <c r="A2679" s="320">
        <v>3676</v>
      </c>
      <c r="B2679" s="320" t="s">
        <v>9411</v>
      </c>
      <c r="C2679" s="320" t="s">
        <v>6754</v>
      </c>
      <c r="D2679" s="324" t="s">
        <v>45924</v>
      </c>
    </row>
    <row r="2680" spans="1:4">
      <c r="A2680" s="320">
        <v>3679</v>
      </c>
      <c r="B2680" s="320" t="s">
        <v>9412</v>
      </c>
      <c r="C2680" s="320" t="s">
        <v>6754</v>
      </c>
      <c r="D2680" s="324" t="s">
        <v>45925</v>
      </c>
    </row>
    <row r="2681" spans="1:4">
      <c r="A2681" s="320">
        <v>3672</v>
      </c>
      <c r="B2681" s="320" t="s">
        <v>9413</v>
      </c>
      <c r="C2681" s="320" t="s">
        <v>6754</v>
      </c>
      <c r="D2681" s="324" t="s">
        <v>44541</v>
      </c>
    </row>
    <row r="2682" spans="1:4">
      <c r="A2682" s="320">
        <v>3671</v>
      </c>
      <c r="B2682" s="320" t="s">
        <v>9414</v>
      </c>
      <c r="C2682" s="320" t="s">
        <v>6754</v>
      </c>
      <c r="D2682" s="324" t="s">
        <v>44000</v>
      </c>
    </row>
    <row r="2683" spans="1:4">
      <c r="A2683" s="320">
        <v>3673</v>
      </c>
      <c r="B2683" s="320" t="s">
        <v>9415</v>
      </c>
      <c r="C2683" s="320" t="s">
        <v>6754</v>
      </c>
      <c r="D2683" s="324" t="s">
        <v>44429</v>
      </c>
    </row>
    <row r="2684" spans="1:4">
      <c r="A2684" s="320">
        <v>38394</v>
      </c>
      <c r="B2684" s="320" t="s">
        <v>9416</v>
      </c>
      <c r="C2684" s="320" t="s">
        <v>6738</v>
      </c>
      <c r="D2684" s="324" t="s">
        <v>45926</v>
      </c>
    </row>
    <row r="2685" spans="1:4">
      <c r="A2685" s="320">
        <v>3729</v>
      </c>
      <c r="B2685" s="320" t="s">
        <v>9417</v>
      </c>
      <c r="C2685" s="320" t="s">
        <v>6738</v>
      </c>
      <c r="D2685" s="324" t="s">
        <v>45927</v>
      </c>
    </row>
    <row r="2686" spans="1:4">
      <c r="A2686" s="320">
        <v>39357</v>
      </c>
      <c r="B2686" s="320" t="s">
        <v>9418</v>
      </c>
      <c r="C2686" s="320" t="s">
        <v>6738</v>
      </c>
      <c r="D2686" s="324" t="s">
        <v>45928</v>
      </c>
    </row>
    <row r="2687" spans="1:4">
      <c r="A2687" s="320">
        <v>39358</v>
      </c>
      <c r="B2687" s="320" t="s">
        <v>9419</v>
      </c>
      <c r="C2687" s="320" t="s">
        <v>6738</v>
      </c>
      <c r="D2687" s="324" t="s">
        <v>45929</v>
      </c>
    </row>
    <row r="2688" spans="1:4">
      <c r="A2688" s="320">
        <v>39356</v>
      </c>
      <c r="B2688" s="320" t="s">
        <v>9420</v>
      </c>
      <c r="C2688" s="320" t="s">
        <v>6738</v>
      </c>
      <c r="D2688" s="324" t="s">
        <v>45930</v>
      </c>
    </row>
    <row r="2689" spans="1:4">
      <c r="A2689" s="320">
        <v>39355</v>
      </c>
      <c r="B2689" s="320" t="s">
        <v>9421</v>
      </c>
      <c r="C2689" s="320" t="s">
        <v>6738</v>
      </c>
      <c r="D2689" s="324" t="s">
        <v>45931</v>
      </c>
    </row>
    <row r="2690" spans="1:4">
      <c r="A2690" s="320">
        <v>39353</v>
      </c>
      <c r="B2690" s="320" t="s">
        <v>9422</v>
      </c>
      <c r="C2690" s="320" t="s">
        <v>6738</v>
      </c>
      <c r="D2690" s="324" t="s">
        <v>45932</v>
      </c>
    </row>
    <row r="2691" spans="1:4">
      <c r="A2691" s="320">
        <v>39354</v>
      </c>
      <c r="B2691" s="320" t="s">
        <v>9423</v>
      </c>
      <c r="C2691" s="320" t="s">
        <v>6738</v>
      </c>
      <c r="D2691" s="324" t="s">
        <v>45933</v>
      </c>
    </row>
    <row r="2692" spans="1:4">
      <c r="A2692" s="320">
        <v>39398</v>
      </c>
      <c r="B2692" s="320" t="s">
        <v>9424</v>
      </c>
      <c r="C2692" s="320" t="s">
        <v>6738</v>
      </c>
      <c r="D2692" s="324" t="s">
        <v>41667</v>
      </c>
    </row>
    <row r="2693" spans="1:4">
      <c r="A2693" s="320">
        <v>13343</v>
      </c>
      <c r="B2693" s="320" t="s">
        <v>9425</v>
      </c>
      <c r="C2693" s="320" t="s">
        <v>6738</v>
      </c>
      <c r="D2693" s="324" t="s">
        <v>45934</v>
      </c>
    </row>
    <row r="2694" spans="1:4">
      <c r="A2694" s="320">
        <v>12118</v>
      </c>
      <c r="B2694" s="320" t="s">
        <v>9426</v>
      </c>
      <c r="C2694" s="320" t="s">
        <v>6738</v>
      </c>
      <c r="D2694" s="324" t="s">
        <v>42636</v>
      </c>
    </row>
    <row r="2695" spans="1:4">
      <c r="A2695" s="320">
        <v>39482</v>
      </c>
      <c r="B2695" s="320" t="s">
        <v>9427</v>
      </c>
      <c r="C2695" s="320" t="s">
        <v>6738</v>
      </c>
      <c r="D2695" s="324" t="s">
        <v>45935</v>
      </c>
    </row>
    <row r="2696" spans="1:4">
      <c r="A2696" s="320">
        <v>39486</v>
      </c>
      <c r="B2696" s="320" t="s">
        <v>9428</v>
      </c>
      <c r="C2696" s="320" t="s">
        <v>6738</v>
      </c>
      <c r="D2696" s="324" t="s">
        <v>45936</v>
      </c>
    </row>
    <row r="2697" spans="1:4">
      <c r="A2697" s="320">
        <v>39484</v>
      </c>
      <c r="B2697" s="320" t="s">
        <v>9429</v>
      </c>
      <c r="C2697" s="320" t="s">
        <v>6738</v>
      </c>
      <c r="D2697" s="324" t="s">
        <v>45935</v>
      </c>
    </row>
    <row r="2698" spans="1:4">
      <c r="A2698" s="320">
        <v>39488</v>
      </c>
      <c r="B2698" s="320" t="s">
        <v>9430</v>
      </c>
      <c r="C2698" s="320" t="s">
        <v>6738</v>
      </c>
      <c r="D2698" s="324" t="s">
        <v>45937</v>
      </c>
    </row>
    <row r="2699" spans="1:4">
      <c r="A2699" s="320">
        <v>39485</v>
      </c>
      <c r="B2699" s="320" t="s">
        <v>9431</v>
      </c>
      <c r="C2699" s="320" t="s">
        <v>6738</v>
      </c>
      <c r="D2699" s="324" t="s">
        <v>45935</v>
      </c>
    </row>
    <row r="2700" spans="1:4">
      <c r="A2700" s="320">
        <v>39489</v>
      </c>
      <c r="B2700" s="320" t="s">
        <v>9432</v>
      </c>
      <c r="C2700" s="320" t="s">
        <v>6738</v>
      </c>
      <c r="D2700" s="324" t="s">
        <v>45938</v>
      </c>
    </row>
    <row r="2701" spans="1:4">
      <c r="A2701" s="320">
        <v>39490</v>
      </c>
      <c r="B2701" s="320" t="s">
        <v>9433</v>
      </c>
      <c r="C2701" s="320" t="s">
        <v>6738</v>
      </c>
      <c r="D2701" s="324" t="s">
        <v>45939</v>
      </c>
    </row>
    <row r="2702" spans="1:4">
      <c r="A2702" s="320">
        <v>39494</v>
      </c>
      <c r="B2702" s="320" t="s">
        <v>9434</v>
      </c>
      <c r="C2702" s="320" t="s">
        <v>6738</v>
      </c>
      <c r="D2702" s="324" t="s">
        <v>45940</v>
      </c>
    </row>
    <row r="2703" spans="1:4">
      <c r="A2703" s="320">
        <v>39495</v>
      </c>
      <c r="B2703" s="320" t="s">
        <v>9435</v>
      </c>
      <c r="C2703" s="320" t="s">
        <v>6738</v>
      </c>
      <c r="D2703" s="324" t="s">
        <v>45941</v>
      </c>
    </row>
    <row r="2704" spans="1:4">
      <c r="A2704" s="320">
        <v>39496</v>
      </c>
      <c r="B2704" s="320" t="s">
        <v>9436</v>
      </c>
      <c r="C2704" s="320" t="s">
        <v>6738</v>
      </c>
      <c r="D2704" s="324" t="s">
        <v>45942</v>
      </c>
    </row>
    <row r="2705" spans="1:4">
      <c r="A2705" s="320">
        <v>39492</v>
      </c>
      <c r="B2705" s="320" t="s">
        <v>9437</v>
      </c>
      <c r="C2705" s="320" t="s">
        <v>6738</v>
      </c>
      <c r="D2705" s="324" t="s">
        <v>45943</v>
      </c>
    </row>
    <row r="2706" spans="1:4">
      <c r="A2706" s="320">
        <v>39497</v>
      </c>
      <c r="B2706" s="320" t="s">
        <v>9438</v>
      </c>
      <c r="C2706" s="320" t="s">
        <v>6738</v>
      </c>
      <c r="D2706" s="324" t="s">
        <v>45944</v>
      </c>
    </row>
    <row r="2707" spans="1:4">
      <c r="A2707" s="320">
        <v>39493</v>
      </c>
      <c r="B2707" s="320" t="s">
        <v>9439</v>
      </c>
      <c r="C2707" s="320" t="s">
        <v>6738</v>
      </c>
      <c r="D2707" s="324" t="s">
        <v>45945</v>
      </c>
    </row>
    <row r="2708" spans="1:4">
      <c r="A2708" s="320">
        <v>39500</v>
      </c>
      <c r="B2708" s="320" t="s">
        <v>9440</v>
      </c>
      <c r="C2708" s="320" t="s">
        <v>6738</v>
      </c>
      <c r="D2708" s="324" t="s">
        <v>45946</v>
      </c>
    </row>
    <row r="2709" spans="1:4">
      <c r="A2709" s="320">
        <v>39498</v>
      </c>
      <c r="B2709" s="320" t="s">
        <v>9441</v>
      </c>
      <c r="C2709" s="320" t="s">
        <v>6738</v>
      </c>
      <c r="D2709" s="324" t="s">
        <v>45947</v>
      </c>
    </row>
    <row r="2710" spans="1:4">
      <c r="A2710" s="320">
        <v>43628</v>
      </c>
      <c r="B2710" s="320" t="s">
        <v>9442</v>
      </c>
      <c r="C2710" s="320" t="s">
        <v>6738</v>
      </c>
      <c r="D2710" s="324" t="s">
        <v>45948</v>
      </c>
    </row>
    <row r="2711" spans="1:4">
      <c r="A2711" s="320">
        <v>39501</v>
      </c>
      <c r="B2711" s="320" t="s">
        <v>9443</v>
      </c>
      <c r="C2711" s="320" t="s">
        <v>6738</v>
      </c>
      <c r="D2711" s="324" t="s">
        <v>45949</v>
      </c>
    </row>
    <row r="2712" spans="1:4">
      <c r="A2712" s="320">
        <v>39499</v>
      </c>
      <c r="B2712" s="320" t="s">
        <v>9444</v>
      </c>
      <c r="C2712" s="320" t="s">
        <v>6738</v>
      </c>
      <c r="D2712" s="324" t="s">
        <v>45950</v>
      </c>
    </row>
    <row r="2713" spans="1:4">
      <c r="A2713" s="320">
        <v>43621</v>
      </c>
      <c r="B2713" s="320" t="s">
        <v>9445</v>
      </c>
      <c r="C2713" s="320" t="s">
        <v>6738</v>
      </c>
      <c r="D2713" s="324" t="s">
        <v>45951</v>
      </c>
    </row>
    <row r="2714" spans="1:4">
      <c r="A2714" s="320">
        <v>3733</v>
      </c>
      <c r="B2714" s="320" t="s">
        <v>9446</v>
      </c>
      <c r="C2714" s="320" t="s">
        <v>6736</v>
      </c>
      <c r="D2714" s="324" t="s">
        <v>42661</v>
      </c>
    </row>
    <row r="2715" spans="1:4">
      <c r="A2715" s="320">
        <v>3731</v>
      </c>
      <c r="B2715" s="320" t="s">
        <v>9447</v>
      </c>
      <c r="C2715" s="320" t="s">
        <v>6736</v>
      </c>
      <c r="D2715" s="324" t="s">
        <v>45952</v>
      </c>
    </row>
    <row r="2716" spans="1:4">
      <c r="A2716" s="320">
        <v>38137</v>
      </c>
      <c r="B2716" s="320" t="s">
        <v>9448</v>
      </c>
      <c r="C2716" s="320" t="s">
        <v>6736</v>
      </c>
      <c r="D2716" s="324" t="s">
        <v>43316</v>
      </c>
    </row>
    <row r="2717" spans="1:4">
      <c r="A2717" s="320">
        <v>38135</v>
      </c>
      <c r="B2717" s="320" t="s">
        <v>9449</v>
      </c>
      <c r="C2717" s="320" t="s">
        <v>6736</v>
      </c>
      <c r="D2717" s="324" t="s">
        <v>43236</v>
      </c>
    </row>
    <row r="2718" spans="1:4">
      <c r="A2718" s="320">
        <v>38138</v>
      </c>
      <c r="B2718" s="320" t="s">
        <v>9450</v>
      </c>
      <c r="C2718" s="320" t="s">
        <v>6736</v>
      </c>
      <c r="D2718" s="324" t="s">
        <v>41436</v>
      </c>
    </row>
    <row r="2719" spans="1:4">
      <c r="A2719" s="320">
        <v>3736</v>
      </c>
      <c r="B2719" s="320" t="s">
        <v>9451</v>
      </c>
      <c r="C2719" s="320" t="s">
        <v>6736</v>
      </c>
      <c r="D2719" s="324" t="s">
        <v>45953</v>
      </c>
    </row>
    <row r="2720" spans="1:4">
      <c r="A2720" s="320">
        <v>3741</v>
      </c>
      <c r="B2720" s="320" t="s">
        <v>9452</v>
      </c>
      <c r="C2720" s="320" t="s">
        <v>6736</v>
      </c>
      <c r="D2720" s="324" t="s">
        <v>45954</v>
      </c>
    </row>
    <row r="2721" spans="1:4">
      <c r="A2721" s="320">
        <v>3745</v>
      </c>
      <c r="B2721" s="320" t="s">
        <v>9453</v>
      </c>
      <c r="C2721" s="320" t="s">
        <v>6736</v>
      </c>
      <c r="D2721" s="324" t="s">
        <v>45955</v>
      </c>
    </row>
    <row r="2722" spans="1:4">
      <c r="A2722" s="320">
        <v>3743</v>
      </c>
      <c r="B2722" s="320" t="s">
        <v>9454</v>
      </c>
      <c r="C2722" s="320" t="s">
        <v>6736</v>
      </c>
      <c r="D2722" s="324" t="s">
        <v>43330</v>
      </c>
    </row>
    <row r="2723" spans="1:4">
      <c r="A2723" s="320">
        <v>3744</v>
      </c>
      <c r="B2723" s="320" t="s">
        <v>9455</v>
      </c>
      <c r="C2723" s="320" t="s">
        <v>6736</v>
      </c>
      <c r="D2723" s="324" t="s">
        <v>45956</v>
      </c>
    </row>
    <row r="2724" spans="1:4">
      <c r="A2724" s="320">
        <v>3739</v>
      </c>
      <c r="B2724" s="320" t="s">
        <v>9456</v>
      </c>
      <c r="C2724" s="320" t="s">
        <v>6736</v>
      </c>
      <c r="D2724" s="324" t="s">
        <v>45957</v>
      </c>
    </row>
    <row r="2725" spans="1:4">
      <c r="A2725" s="320">
        <v>3737</v>
      </c>
      <c r="B2725" s="320" t="s">
        <v>9457</v>
      </c>
      <c r="C2725" s="320" t="s">
        <v>6736</v>
      </c>
      <c r="D2725" s="324" t="s">
        <v>43252</v>
      </c>
    </row>
    <row r="2726" spans="1:4">
      <c r="A2726" s="320">
        <v>3738</v>
      </c>
      <c r="B2726" s="320" t="s">
        <v>9458</v>
      </c>
      <c r="C2726" s="320" t="s">
        <v>6736</v>
      </c>
      <c r="D2726" s="324" t="s">
        <v>45958</v>
      </c>
    </row>
    <row r="2727" spans="1:4">
      <c r="A2727" s="320">
        <v>3747</v>
      </c>
      <c r="B2727" s="320" t="s">
        <v>9459</v>
      </c>
      <c r="C2727" s="320" t="s">
        <v>6736</v>
      </c>
      <c r="D2727" s="324" t="s">
        <v>45956</v>
      </c>
    </row>
    <row r="2728" spans="1:4">
      <c r="A2728" s="320">
        <v>11649</v>
      </c>
      <c r="B2728" s="320" t="s">
        <v>9460</v>
      </c>
      <c r="C2728" s="320" t="s">
        <v>6738</v>
      </c>
      <c r="D2728" s="324" t="s">
        <v>45959</v>
      </c>
    </row>
    <row r="2729" spans="1:4">
      <c r="A2729" s="320">
        <v>11650</v>
      </c>
      <c r="B2729" s="320" t="s">
        <v>9461</v>
      </c>
      <c r="C2729" s="320" t="s">
        <v>6738</v>
      </c>
      <c r="D2729" s="324" t="s">
        <v>45960</v>
      </c>
    </row>
    <row r="2730" spans="1:4">
      <c r="A2730" s="320">
        <v>3742</v>
      </c>
      <c r="B2730" s="320" t="s">
        <v>9462</v>
      </c>
      <c r="C2730" s="320" t="s">
        <v>6736</v>
      </c>
      <c r="D2730" s="324" t="s">
        <v>45961</v>
      </c>
    </row>
    <row r="2731" spans="1:4">
      <c r="A2731" s="320">
        <v>3746</v>
      </c>
      <c r="B2731" s="320" t="s">
        <v>9463</v>
      </c>
      <c r="C2731" s="320" t="s">
        <v>6736</v>
      </c>
      <c r="D2731" s="324" t="s">
        <v>42528</v>
      </c>
    </row>
    <row r="2732" spans="1:4">
      <c r="A2732" s="320">
        <v>21106</v>
      </c>
      <c r="B2732" s="320" t="s">
        <v>9464</v>
      </c>
      <c r="C2732" s="320" t="s">
        <v>6751</v>
      </c>
      <c r="D2732" s="324" t="s">
        <v>45962</v>
      </c>
    </row>
    <row r="2733" spans="1:4">
      <c r="A2733" s="320">
        <v>3755</v>
      </c>
      <c r="B2733" s="320" t="s">
        <v>9465</v>
      </c>
      <c r="C2733" s="320" t="s">
        <v>6738</v>
      </c>
      <c r="D2733" s="324" t="s">
        <v>39533</v>
      </c>
    </row>
    <row r="2734" spans="1:4">
      <c r="A2734" s="320">
        <v>3750</v>
      </c>
      <c r="B2734" s="320" t="s">
        <v>9466</v>
      </c>
      <c r="C2734" s="320" t="s">
        <v>6738</v>
      </c>
      <c r="D2734" s="324" t="s">
        <v>45262</v>
      </c>
    </row>
    <row r="2735" spans="1:4">
      <c r="A2735" s="320">
        <v>3756</v>
      </c>
      <c r="B2735" s="320" t="s">
        <v>9467</v>
      </c>
      <c r="C2735" s="320" t="s">
        <v>6738</v>
      </c>
      <c r="D2735" s="324" t="s">
        <v>45963</v>
      </c>
    </row>
    <row r="2736" spans="1:4">
      <c r="A2736" s="320">
        <v>39377</v>
      </c>
      <c r="B2736" s="320" t="s">
        <v>9468</v>
      </c>
      <c r="C2736" s="320" t="s">
        <v>6738</v>
      </c>
      <c r="D2736" s="324" t="s">
        <v>45964</v>
      </c>
    </row>
    <row r="2737" spans="1:4">
      <c r="A2737" s="320">
        <v>38191</v>
      </c>
      <c r="B2737" s="320" t="s">
        <v>9469</v>
      </c>
      <c r="C2737" s="320" t="s">
        <v>6738</v>
      </c>
      <c r="D2737" s="324" t="s">
        <v>45965</v>
      </c>
    </row>
    <row r="2738" spans="1:4">
      <c r="A2738" s="320">
        <v>39381</v>
      </c>
      <c r="B2738" s="320" t="s">
        <v>9470</v>
      </c>
      <c r="C2738" s="320" t="s">
        <v>6738</v>
      </c>
      <c r="D2738" s="324" t="s">
        <v>41765</v>
      </c>
    </row>
    <row r="2739" spans="1:4">
      <c r="A2739" s="320">
        <v>38780</v>
      </c>
      <c r="B2739" s="320" t="s">
        <v>9471</v>
      </c>
      <c r="C2739" s="320" t="s">
        <v>6738</v>
      </c>
      <c r="D2739" s="324" t="s">
        <v>42434</v>
      </c>
    </row>
    <row r="2740" spans="1:4">
      <c r="A2740" s="320">
        <v>38781</v>
      </c>
      <c r="B2740" s="320" t="s">
        <v>9472</v>
      </c>
      <c r="C2740" s="320" t="s">
        <v>6738</v>
      </c>
      <c r="D2740" s="324" t="s">
        <v>45966</v>
      </c>
    </row>
    <row r="2741" spans="1:4">
      <c r="A2741" s="320">
        <v>38192</v>
      </c>
      <c r="B2741" s="320" t="s">
        <v>9473</v>
      </c>
      <c r="C2741" s="320" t="s">
        <v>6738</v>
      </c>
      <c r="D2741" s="324" t="s">
        <v>45967</v>
      </c>
    </row>
    <row r="2742" spans="1:4">
      <c r="A2742" s="320">
        <v>3753</v>
      </c>
      <c r="B2742" s="320" t="s">
        <v>9474</v>
      </c>
      <c r="C2742" s="320" t="s">
        <v>6738</v>
      </c>
      <c r="D2742" s="324" t="s">
        <v>43030</v>
      </c>
    </row>
    <row r="2743" spans="1:4">
      <c r="A2743" s="320">
        <v>38782</v>
      </c>
      <c r="B2743" s="320" t="s">
        <v>9475</v>
      </c>
      <c r="C2743" s="320" t="s">
        <v>6738</v>
      </c>
      <c r="D2743" s="324" t="s">
        <v>42261</v>
      </c>
    </row>
    <row r="2744" spans="1:4">
      <c r="A2744" s="320">
        <v>38778</v>
      </c>
      <c r="B2744" s="320" t="s">
        <v>9476</v>
      </c>
      <c r="C2744" s="320" t="s">
        <v>6738</v>
      </c>
      <c r="D2744" s="324" t="s">
        <v>42274</v>
      </c>
    </row>
    <row r="2745" spans="1:4">
      <c r="A2745" s="320">
        <v>38779</v>
      </c>
      <c r="B2745" s="320" t="s">
        <v>9477</v>
      </c>
      <c r="C2745" s="320" t="s">
        <v>6738</v>
      </c>
      <c r="D2745" s="324" t="s">
        <v>41990</v>
      </c>
    </row>
    <row r="2746" spans="1:4">
      <c r="A2746" s="320">
        <v>39388</v>
      </c>
      <c r="B2746" s="320" t="s">
        <v>9478</v>
      </c>
      <c r="C2746" s="320" t="s">
        <v>6738</v>
      </c>
      <c r="D2746" s="324" t="s">
        <v>45067</v>
      </c>
    </row>
    <row r="2747" spans="1:4">
      <c r="A2747" s="320">
        <v>39387</v>
      </c>
      <c r="B2747" s="320" t="s">
        <v>9479</v>
      </c>
      <c r="C2747" s="320" t="s">
        <v>6738</v>
      </c>
      <c r="D2747" s="324" t="s">
        <v>42395</v>
      </c>
    </row>
    <row r="2748" spans="1:4">
      <c r="A2748" s="320">
        <v>39386</v>
      </c>
      <c r="B2748" s="320" t="s">
        <v>9480</v>
      </c>
      <c r="C2748" s="320" t="s">
        <v>6738</v>
      </c>
      <c r="D2748" s="324" t="s">
        <v>40947</v>
      </c>
    </row>
    <row r="2749" spans="1:4">
      <c r="A2749" s="320">
        <v>38194</v>
      </c>
      <c r="B2749" s="320" t="s">
        <v>9481</v>
      </c>
      <c r="C2749" s="320" t="s">
        <v>6738</v>
      </c>
      <c r="D2749" s="324" t="s">
        <v>41765</v>
      </c>
    </row>
    <row r="2750" spans="1:4">
      <c r="A2750" s="320">
        <v>38193</v>
      </c>
      <c r="B2750" s="320" t="s">
        <v>9482</v>
      </c>
      <c r="C2750" s="320" t="s">
        <v>6738</v>
      </c>
      <c r="D2750" s="324" t="s">
        <v>43205</v>
      </c>
    </row>
    <row r="2751" spans="1:4">
      <c r="A2751" s="320">
        <v>12216</v>
      </c>
      <c r="B2751" s="320" t="s">
        <v>9483</v>
      </c>
      <c r="C2751" s="320" t="s">
        <v>6738</v>
      </c>
      <c r="D2751" s="324" t="s">
        <v>43761</v>
      </c>
    </row>
    <row r="2752" spans="1:4">
      <c r="A2752" s="320">
        <v>3757</v>
      </c>
      <c r="B2752" s="320" t="s">
        <v>9484</v>
      </c>
      <c r="C2752" s="320" t="s">
        <v>6738</v>
      </c>
      <c r="D2752" s="324" t="s">
        <v>45968</v>
      </c>
    </row>
    <row r="2753" spans="1:4">
      <c r="A2753" s="320">
        <v>3758</v>
      </c>
      <c r="B2753" s="320" t="s">
        <v>9485</v>
      </c>
      <c r="C2753" s="320" t="s">
        <v>6738</v>
      </c>
      <c r="D2753" s="324" t="s">
        <v>45969</v>
      </c>
    </row>
    <row r="2754" spans="1:4">
      <c r="A2754" s="320">
        <v>12214</v>
      </c>
      <c r="B2754" s="320" t="s">
        <v>9486</v>
      </c>
      <c r="C2754" s="320" t="s">
        <v>6738</v>
      </c>
      <c r="D2754" s="324" t="s">
        <v>44307</v>
      </c>
    </row>
    <row r="2755" spans="1:4">
      <c r="A2755" s="320">
        <v>3749</v>
      </c>
      <c r="B2755" s="320" t="s">
        <v>9487</v>
      </c>
      <c r="C2755" s="320" t="s">
        <v>6738</v>
      </c>
      <c r="D2755" s="324" t="s">
        <v>45970</v>
      </c>
    </row>
    <row r="2756" spans="1:4">
      <c r="A2756" s="320">
        <v>3751</v>
      </c>
      <c r="B2756" s="320" t="s">
        <v>9488</v>
      </c>
      <c r="C2756" s="320" t="s">
        <v>6738</v>
      </c>
      <c r="D2756" s="324" t="s">
        <v>45971</v>
      </c>
    </row>
    <row r="2757" spans="1:4">
      <c r="A2757" s="320">
        <v>39376</v>
      </c>
      <c r="B2757" s="320" t="s">
        <v>9489</v>
      </c>
      <c r="C2757" s="320" t="s">
        <v>6738</v>
      </c>
      <c r="D2757" s="324" t="s">
        <v>45972</v>
      </c>
    </row>
    <row r="2758" spans="1:4">
      <c r="A2758" s="320">
        <v>3752</v>
      </c>
      <c r="B2758" s="320" t="s">
        <v>9490</v>
      </c>
      <c r="C2758" s="320" t="s">
        <v>6738</v>
      </c>
      <c r="D2758" s="324" t="s">
        <v>45973</v>
      </c>
    </row>
    <row r="2759" spans="1:4">
      <c r="A2759" s="320">
        <v>746</v>
      </c>
      <c r="B2759" s="320" t="s">
        <v>38814</v>
      </c>
      <c r="C2759" s="320" t="s">
        <v>6738</v>
      </c>
      <c r="D2759" s="324" t="s">
        <v>45974</v>
      </c>
    </row>
    <row r="2760" spans="1:4">
      <c r="A2760" s="320">
        <v>36521</v>
      </c>
      <c r="B2760" s="320" t="s">
        <v>9491</v>
      </c>
      <c r="C2760" s="320" t="s">
        <v>6738</v>
      </c>
      <c r="D2760" s="324" t="s">
        <v>45975</v>
      </c>
    </row>
    <row r="2761" spans="1:4">
      <c r="A2761" s="320">
        <v>36794</v>
      </c>
      <c r="B2761" s="320" t="s">
        <v>9492</v>
      </c>
      <c r="C2761" s="320" t="s">
        <v>6738</v>
      </c>
      <c r="D2761" s="324" t="s">
        <v>45976</v>
      </c>
    </row>
    <row r="2762" spans="1:4">
      <c r="A2762" s="320">
        <v>10426</v>
      </c>
      <c r="B2762" s="320" t="s">
        <v>9493</v>
      </c>
      <c r="C2762" s="320" t="s">
        <v>6738</v>
      </c>
      <c r="D2762" s="324" t="s">
        <v>45977</v>
      </c>
    </row>
    <row r="2763" spans="1:4">
      <c r="A2763" s="320">
        <v>10425</v>
      </c>
      <c r="B2763" s="320" t="s">
        <v>9494</v>
      </c>
      <c r="C2763" s="320" t="s">
        <v>6738</v>
      </c>
      <c r="D2763" s="324" t="s">
        <v>45978</v>
      </c>
    </row>
    <row r="2764" spans="1:4">
      <c r="A2764" s="320">
        <v>10431</v>
      </c>
      <c r="B2764" s="320" t="s">
        <v>9495</v>
      </c>
      <c r="C2764" s="320" t="s">
        <v>6738</v>
      </c>
      <c r="D2764" s="324" t="s">
        <v>45979</v>
      </c>
    </row>
    <row r="2765" spans="1:4">
      <c r="A2765" s="320">
        <v>10429</v>
      </c>
      <c r="B2765" s="320" t="s">
        <v>9496</v>
      </c>
      <c r="C2765" s="320" t="s">
        <v>6738</v>
      </c>
      <c r="D2765" s="324" t="s">
        <v>45980</v>
      </c>
    </row>
    <row r="2766" spans="1:4">
      <c r="A2766" s="320">
        <v>20269</v>
      </c>
      <c r="B2766" s="320" t="s">
        <v>9497</v>
      </c>
      <c r="C2766" s="320" t="s">
        <v>6738</v>
      </c>
      <c r="D2766" s="324" t="s">
        <v>45981</v>
      </c>
    </row>
    <row r="2767" spans="1:4">
      <c r="A2767" s="320">
        <v>20270</v>
      </c>
      <c r="B2767" s="320" t="s">
        <v>9498</v>
      </c>
      <c r="C2767" s="320" t="s">
        <v>6738</v>
      </c>
      <c r="D2767" s="324" t="s">
        <v>45982</v>
      </c>
    </row>
    <row r="2768" spans="1:4">
      <c r="A2768" s="320">
        <v>11696</v>
      </c>
      <c r="B2768" s="320" t="s">
        <v>9499</v>
      </c>
      <c r="C2768" s="320" t="s">
        <v>6738</v>
      </c>
      <c r="D2768" s="324" t="s">
        <v>45983</v>
      </c>
    </row>
    <row r="2769" spans="1:4">
      <c r="A2769" s="320">
        <v>10427</v>
      </c>
      <c r="B2769" s="320" t="s">
        <v>9500</v>
      </c>
      <c r="C2769" s="320" t="s">
        <v>6738</v>
      </c>
      <c r="D2769" s="324" t="s">
        <v>45984</v>
      </c>
    </row>
    <row r="2770" spans="1:4">
      <c r="A2770" s="320">
        <v>10428</v>
      </c>
      <c r="B2770" s="320" t="s">
        <v>9501</v>
      </c>
      <c r="C2770" s="320" t="s">
        <v>6738</v>
      </c>
      <c r="D2770" s="324" t="s">
        <v>45985</v>
      </c>
    </row>
    <row r="2771" spans="1:4">
      <c r="A2771" s="320">
        <v>2354</v>
      </c>
      <c r="B2771" s="320" t="s">
        <v>9502</v>
      </c>
      <c r="C2771" s="320" t="s">
        <v>6745</v>
      </c>
      <c r="D2771" s="324" t="s">
        <v>42350</v>
      </c>
    </row>
    <row r="2772" spans="1:4">
      <c r="A2772" s="320">
        <v>40932</v>
      </c>
      <c r="B2772" s="320" t="s">
        <v>9503</v>
      </c>
      <c r="C2772" s="320" t="s">
        <v>6922</v>
      </c>
      <c r="D2772" s="324" t="s">
        <v>45986</v>
      </c>
    </row>
    <row r="2773" spans="1:4">
      <c r="A2773" s="320">
        <v>10853</v>
      </c>
      <c r="B2773" s="320" t="s">
        <v>9504</v>
      </c>
      <c r="C2773" s="320" t="s">
        <v>6738</v>
      </c>
      <c r="D2773" s="324" t="s">
        <v>45987</v>
      </c>
    </row>
    <row r="2774" spans="1:4">
      <c r="A2774" s="320">
        <v>5093</v>
      </c>
      <c r="B2774" s="320" t="s">
        <v>9505</v>
      </c>
      <c r="C2774" s="320" t="s">
        <v>7201</v>
      </c>
      <c r="D2774" s="324" t="s">
        <v>43493</v>
      </c>
    </row>
    <row r="2775" spans="1:4">
      <c r="A2775" s="320">
        <v>37768</v>
      </c>
      <c r="B2775" s="320" t="s">
        <v>9506</v>
      </c>
      <c r="C2775" s="320" t="s">
        <v>6738</v>
      </c>
      <c r="D2775" s="324" t="s">
        <v>45988</v>
      </c>
    </row>
    <row r="2776" spans="1:4">
      <c r="A2776" s="320">
        <v>37773</v>
      </c>
      <c r="B2776" s="320" t="s">
        <v>9507</v>
      </c>
      <c r="C2776" s="320" t="s">
        <v>6738</v>
      </c>
      <c r="D2776" s="324" t="s">
        <v>45989</v>
      </c>
    </row>
    <row r="2777" spans="1:4">
      <c r="A2777" s="320">
        <v>37769</v>
      </c>
      <c r="B2777" s="320" t="s">
        <v>9508</v>
      </c>
      <c r="C2777" s="320" t="s">
        <v>6738</v>
      </c>
      <c r="D2777" s="324" t="s">
        <v>45990</v>
      </c>
    </row>
    <row r="2778" spans="1:4">
      <c r="A2778" s="320">
        <v>37770</v>
      </c>
      <c r="B2778" s="320" t="s">
        <v>9509</v>
      </c>
      <c r="C2778" s="320" t="s">
        <v>6738</v>
      </c>
      <c r="D2778" s="324" t="s">
        <v>45991</v>
      </c>
    </row>
    <row r="2779" spans="1:4">
      <c r="A2779" s="320">
        <v>38382</v>
      </c>
      <c r="B2779" s="320" t="s">
        <v>9510</v>
      </c>
      <c r="C2779" s="320" t="s">
        <v>6738</v>
      </c>
      <c r="D2779" s="324" t="s">
        <v>42217</v>
      </c>
    </row>
    <row r="2780" spans="1:4">
      <c r="A2780" s="320">
        <v>38383</v>
      </c>
      <c r="B2780" s="320" t="s">
        <v>9511</v>
      </c>
      <c r="C2780" s="320" t="s">
        <v>6738</v>
      </c>
      <c r="D2780" s="324" t="s">
        <v>44063</v>
      </c>
    </row>
    <row r="2781" spans="1:4">
      <c r="A2781" s="320">
        <v>3768</v>
      </c>
      <c r="B2781" s="320" t="s">
        <v>9512</v>
      </c>
      <c r="C2781" s="320" t="s">
        <v>6738</v>
      </c>
      <c r="D2781" s="324" t="s">
        <v>44434</v>
      </c>
    </row>
    <row r="2782" spans="1:4">
      <c r="A2782" s="320">
        <v>3767</v>
      </c>
      <c r="B2782" s="320" t="s">
        <v>9513</v>
      </c>
      <c r="C2782" s="320" t="s">
        <v>6738</v>
      </c>
      <c r="D2782" s="324" t="s">
        <v>39745</v>
      </c>
    </row>
    <row r="2783" spans="1:4">
      <c r="A2783" s="320">
        <v>13192</v>
      </c>
      <c r="B2783" s="320" t="s">
        <v>9514</v>
      </c>
      <c r="C2783" s="320" t="s">
        <v>6738</v>
      </c>
      <c r="D2783" s="324" t="s">
        <v>45992</v>
      </c>
    </row>
    <row r="2784" spans="1:4">
      <c r="A2784" s="320">
        <v>38413</v>
      </c>
      <c r="B2784" s="320" t="s">
        <v>9515</v>
      </c>
      <c r="C2784" s="320" t="s">
        <v>6738</v>
      </c>
      <c r="D2784" s="324" t="s">
        <v>45993</v>
      </c>
    </row>
    <row r="2785" spans="1:4">
      <c r="A2785" s="320">
        <v>42440</v>
      </c>
      <c r="B2785" s="320" t="s">
        <v>9516</v>
      </c>
      <c r="C2785" s="320" t="s">
        <v>6738</v>
      </c>
      <c r="D2785" s="324" t="s">
        <v>45994</v>
      </c>
    </row>
    <row r="2786" spans="1:4">
      <c r="A2786" s="320">
        <v>20193</v>
      </c>
      <c r="B2786" s="320" t="s">
        <v>9517</v>
      </c>
      <c r="C2786" s="320" t="s">
        <v>9518</v>
      </c>
      <c r="D2786" s="324" t="s">
        <v>44086</v>
      </c>
    </row>
    <row r="2787" spans="1:4">
      <c r="A2787" s="320">
        <v>10527</v>
      </c>
      <c r="B2787" s="320" t="s">
        <v>9519</v>
      </c>
      <c r="C2787" s="320" t="s">
        <v>9520</v>
      </c>
      <c r="D2787" s="324" t="s">
        <v>42604</v>
      </c>
    </row>
    <row r="2788" spans="1:4">
      <c r="A2788" s="320">
        <v>41805</v>
      </c>
      <c r="B2788" s="320" t="s">
        <v>9521</v>
      </c>
      <c r="C2788" s="320" t="s">
        <v>6922</v>
      </c>
      <c r="D2788" s="324" t="s">
        <v>45995</v>
      </c>
    </row>
    <row r="2789" spans="1:4">
      <c r="A2789" s="320">
        <v>40271</v>
      </c>
      <c r="B2789" s="320" t="s">
        <v>9522</v>
      </c>
      <c r="C2789" s="320" t="s">
        <v>6922</v>
      </c>
      <c r="D2789" s="324" t="s">
        <v>45996</v>
      </c>
    </row>
    <row r="2790" spans="1:4">
      <c r="A2790" s="320">
        <v>40287</v>
      </c>
      <c r="B2790" s="320" t="s">
        <v>9523</v>
      </c>
      <c r="C2790" s="320" t="s">
        <v>6922</v>
      </c>
      <c r="D2790" s="324" t="s">
        <v>45745</v>
      </c>
    </row>
    <row r="2791" spans="1:4">
      <c r="A2791" s="320">
        <v>40295</v>
      </c>
      <c r="B2791" s="320" t="s">
        <v>9524</v>
      </c>
      <c r="C2791" s="320" t="s">
        <v>6745</v>
      </c>
      <c r="D2791" s="324" t="s">
        <v>45053</v>
      </c>
    </row>
    <row r="2792" spans="1:4">
      <c r="A2792" s="320">
        <v>745</v>
      </c>
      <c r="B2792" s="320" t="s">
        <v>9525</v>
      </c>
      <c r="C2792" s="320" t="s">
        <v>6745</v>
      </c>
      <c r="D2792" s="324" t="s">
        <v>39112</v>
      </c>
    </row>
    <row r="2793" spans="1:4">
      <c r="A2793" s="320">
        <v>4084</v>
      </c>
      <c r="B2793" s="320" t="s">
        <v>9526</v>
      </c>
      <c r="C2793" s="320" t="s">
        <v>6745</v>
      </c>
      <c r="D2793" s="324" t="s">
        <v>45681</v>
      </c>
    </row>
    <row r="2794" spans="1:4">
      <c r="A2794" s="320">
        <v>743</v>
      </c>
      <c r="B2794" s="320" t="s">
        <v>9527</v>
      </c>
      <c r="C2794" s="320" t="s">
        <v>6745</v>
      </c>
      <c r="D2794" s="324" t="s">
        <v>45681</v>
      </c>
    </row>
    <row r="2795" spans="1:4">
      <c r="A2795" s="320">
        <v>40293</v>
      </c>
      <c r="B2795" s="320" t="s">
        <v>9528</v>
      </c>
      <c r="C2795" s="320" t="s">
        <v>6745</v>
      </c>
      <c r="D2795" s="324" t="s">
        <v>39735</v>
      </c>
    </row>
    <row r="2796" spans="1:4">
      <c r="A2796" s="320">
        <v>40294</v>
      </c>
      <c r="B2796" s="320" t="s">
        <v>9529</v>
      </c>
      <c r="C2796" s="320" t="s">
        <v>6745</v>
      </c>
      <c r="D2796" s="324" t="s">
        <v>45681</v>
      </c>
    </row>
    <row r="2797" spans="1:4">
      <c r="A2797" s="320">
        <v>4085</v>
      </c>
      <c r="B2797" s="320" t="s">
        <v>9530</v>
      </c>
      <c r="C2797" s="320" t="s">
        <v>6745</v>
      </c>
      <c r="D2797" s="324" t="s">
        <v>44022</v>
      </c>
    </row>
    <row r="2798" spans="1:4">
      <c r="A2798" s="320">
        <v>10775</v>
      </c>
      <c r="B2798" s="320" t="s">
        <v>9531</v>
      </c>
      <c r="C2798" s="320" t="s">
        <v>6922</v>
      </c>
      <c r="D2798" s="324" t="s">
        <v>45997</v>
      </c>
    </row>
    <row r="2799" spans="1:4">
      <c r="A2799" s="320">
        <v>10776</v>
      </c>
      <c r="B2799" s="320" t="s">
        <v>9532</v>
      </c>
      <c r="C2799" s="320" t="s">
        <v>6922</v>
      </c>
      <c r="D2799" s="324" t="s">
        <v>45998</v>
      </c>
    </row>
    <row r="2800" spans="1:4">
      <c r="A2800" s="320">
        <v>10779</v>
      </c>
      <c r="B2800" s="320" t="s">
        <v>9533</v>
      </c>
      <c r="C2800" s="320" t="s">
        <v>6922</v>
      </c>
      <c r="D2800" s="324" t="s">
        <v>45999</v>
      </c>
    </row>
    <row r="2801" spans="1:4">
      <c r="A2801" s="320">
        <v>10777</v>
      </c>
      <c r="B2801" s="320" t="s">
        <v>9534</v>
      </c>
      <c r="C2801" s="320" t="s">
        <v>6922</v>
      </c>
      <c r="D2801" s="324" t="s">
        <v>46000</v>
      </c>
    </row>
    <row r="2802" spans="1:4">
      <c r="A2802" s="320">
        <v>10778</v>
      </c>
      <c r="B2802" s="320" t="s">
        <v>9535</v>
      </c>
      <c r="C2802" s="320" t="s">
        <v>6922</v>
      </c>
      <c r="D2802" s="324" t="s">
        <v>45999</v>
      </c>
    </row>
    <row r="2803" spans="1:4">
      <c r="A2803" s="320">
        <v>40339</v>
      </c>
      <c r="B2803" s="320" t="s">
        <v>9536</v>
      </c>
      <c r="C2803" s="320" t="s">
        <v>6922</v>
      </c>
      <c r="D2803" s="324" t="s">
        <v>45745</v>
      </c>
    </row>
    <row r="2804" spans="1:4">
      <c r="A2804" s="320">
        <v>3355</v>
      </c>
      <c r="B2804" s="320" t="s">
        <v>9537</v>
      </c>
      <c r="C2804" s="320" t="s">
        <v>6745</v>
      </c>
      <c r="D2804" s="324" t="s">
        <v>41936</v>
      </c>
    </row>
    <row r="2805" spans="1:4">
      <c r="A2805" s="320">
        <v>39814</v>
      </c>
      <c r="B2805" s="320" t="s">
        <v>9538</v>
      </c>
      <c r="C2805" s="320" t="s">
        <v>6745</v>
      </c>
      <c r="D2805" s="324" t="s">
        <v>46001</v>
      </c>
    </row>
    <row r="2806" spans="1:4">
      <c r="A2806" s="320">
        <v>10749</v>
      </c>
      <c r="B2806" s="320" t="s">
        <v>9539</v>
      </c>
      <c r="C2806" s="320" t="s">
        <v>6922</v>
      </c>
      <c r="D2806" s="324" t="s">
        <v>39795</v>
      </c>
    </row>
    <row r="2807" spans="1:4">
      <c r="A2807" s="320">
        <v>40290</v>
      </c>
      <c r="B2807" s="320" t="s">
        <v>9540</v>
      </c>
      <c r="C2807" s="320" t="s">
        <v>6922</v>
      </c>
      <c r="D2807" s="324" t="s">
        <v>39492</v>
      </c>
    </row>
    <row r="2808" spans="1:4">
      <c r="A2808" s="320">
        <v>3346</v>
      </c>
      <c r="B2808" s="320" t="s">
        <v>36680</v>
      </c>
      <c r="C2808" s="320" t="s">
        <v>6745</v>
      </c>
      <c r="D2808" s="324" t="s">
        <v>41297</v>
      </c>
    </row>
    <row r="2809" spans="1:4">
      <c r="A2809" s="320">
        <v>3348</v>
      </c>
      <c r="B2809" s="320" t="s">
        <v>36681</v>
      </c>
      <c r="C2809" s="320" t="s">
        <v>6745</v>
      </c>
      <c r="D2809" s="324" t="s">
        <v>44280</v>
      </c>
    </row>
    <row r="2810" spans="1:4">
      <c r="A2810" s="320">
        <v>39833</v>
      </c>
      <c r="B2810" s="320" t="s">
        <v>36682</v>
      </c>
      <c r="C2810" s="320" t="s">
        <v>6745</v>
      </c>
      <c r="D2810" s="324" t="s">
        <v>46002</v>
      </c>
    </row>
    <row r="2811" spans="1:4">
      <c r="A2811" s="320">
        <v>7252</v>
      </c>
      <c r="B2811" s="320" t="s">
        <v>9541</v>
      </c>
      <c r="C2811" s="320" t="s">
        <v>6745</v>
      </c>
      <c r="D2811" s="324" t="s">
        <v>43217</v>
      </c>
    </row>
    <row r="2812" spans="1:4">
      <c r="A2812" s="320">
        <v>4778</v>
      </c>
      <c r="B2812" s="320" t="s">
        <v>9542</v>
      </c>
      <c r="C2812" s="320" t="s">
        <v>6745</v>
      </c>
      <c r="D2812" s="324" t="s">
        <v>39640</v>
      </c>
    </row>
    <row r="2813" spans="1:4">
      <c r="A2813" s="320">
        <v>4780</v>
      </c>
      <c r="B2813" s="320" t="s">
        <v>9543</v>
      </c>
      <c r="C2813" s="320" t="s">
        <v>6745</v>
      </c>
      <c r="D2813" s="324" t="s">
        <v>39112</v>
      </c>
    </row>
    <row r="2814" spans="1:4">
      <c r="A2814" s="320">
        <v>10809</v>
      </c>
      <c r="B2814" s="320" t="s">
        <v>9544</v>
      </c>
      <c r="C2814" s="320" t="s">
        <v>6745</v>
      </c>
      <c r="D2814" s="324" t="s">
        <v>46003</v>
      </c>
    </row>
    <row r="2815" spans="1:4">
      <c r="A2815" s="320">
        <v>10811</v>
      </c>
      <c r="B2815" s="320" t="s">
        <v>9545</v>
      </c>
      <c r="C2815" s="320" t="s">
        <v>6745</v>
      </c>
      <c r="D2815" s="324" t="s">
        <v>39114</v>
      </c>
    </row>
    <row r="2816" spans="1:4">
      <c r="A2816" s="320">
        <v>7247</v>
      </c>
      <c r="B2816" s="320" t="s">
        <v>9546</v>
      </c>
      <c r="C2816" s="320" t="s">
        <v>6745</v>
      </c>
      <c r="D2816" s="324" t="s">
        <v>43217</v>
      </c>
    </row>
    <row r="2817" spans="1:4">
      <c r="A2817" s="320">
        <v>40291</v>
      </c>
      <c r="B2817" s="320" t="s">
        <v>9547</v>
      </c>
      <c r="C2817" s="320" t="s">
        <v>6922</v>
      </c>
      <c r="D2817" s="324" t="s">
        <v>46004</v>
      </c>
    </row>
    <row r="2818" spans="1:4">
      <c r="A2818" s="320">
        <v>40275</v>
      </c>
      <c r="B2818" s="320" t="s">
        <v>9548</v>
      </c>
      <c r="C2818" s="320" t="s">
        <v>6922</v>
      </c>
      <c r="D2818" s="324" t="s">
        <v>42604</v>
      </c>
    </row>
    <row r="2819" spans="1:4">
      <c r="A2819" s="320">
        <v>42408</v>
      </c>
      <c r="B2819" s="320" t="s">
        <v>9549</v>
      </c>
      <c r="C2819" s="320" t="s">
        <v>6736</v>
      </c>
      <c r="D2819" s="324" t="s">
        <v>39110</v>
      </c>
    </row>
    <row r="2820" spans="1:4">
      <c r="A2820" s="320">
        <v>3777</v>
      </c>
      <c r="B2820" s="320" t="s">
        <v>9550</v>
      </c>
      <c r="C2820" s="320" t="s">
        <v>6736</v>
      </c>
      <c r="D2820" s="324" t="s">
        <v>44090</v>
      </c>
    </row>
    <row r="2821" spans="1:4">
      <c r="A2821" s="320">
        <v>3798</v>
      </c>
      <c r="B2821" s="320" t="s">
        <v>9551</v>
      </c>
      <c r="C2821" s="320" t="s">
        <v>6738</v>
      </c>
      <c r="D2821" s="324" t="s">
        <v>46005</v>
      </c>
    </row>
    <row r="2822" spans="1:4">
      <c r="A2822" s="320">
        <v>38769</v>
      </c>
      <c r="B2822" s="320" t="s">
        <v>9552</v>
      </c>
      <c r="C2822" s="320" t="s">
        <v>6738</v>
      </c>
      <c r="D2822" s="324" t="s">
        <v>43571</v>
      </c>
    </row>
    <row r="2823" spans="1:4">
      <c r="A2823" s="320">
        <v>39510</v>
      </c>
      <c r="B2823" s="320" t="s">
        <v>9553</v>
      </c>
      <c r="C2823" s="320" t="s">
        <v>6738</v>
      </c>
      <c r="D2823" s="324" t="s">
        <v>46006</v>
      </c>
    </row>
    <row r="2824" spans="1:4">
      <c r="A2824" s="320">
        <v>38776</v>
      </c>
      <c r="B2824" s="320" t="s">
        <v>9554</v>
      </c>
      <c r="C2824" s="320" t="s">
        <v>6738</v>
      </c>
      <c r="D2824" s="324" t="s">
        <v>46007</v>
      </c>
    </row>
    <row r="2825" spans="1:4">
      <c r="A2825" s="320">
        <v>38774</v>
      </c>
      <c r="B2825" s="320" t="s">
        <v>9555</v>
      </c>
      <c r="C2825" s="320" t="s">
        <v>6738</v>
      </c>
      <c r="D2825" s="324" t="s">
        <v>44201</v>
      </c>
    </row>
    <row r="2826" spans="1:4">
      <c r="A2826" s="320">
        <v>42247</v>
      </c>
      <c r="B2826" s="320" t="s">
        <v>9556</v>
      </c>
      <c r="C2826" s="320" t="s">
        <v>6738</v>
      </c>
      <c r="D2826" s="324" t="s">
        <v>46008</v>
      </c>
    </row>
    <row r="2827" spans="1:4">
      <c r="A2827" s="320">
        <v>42248</v>
      </c>
      <c r="B2827" s="320" t="s">
        <v>9557</v>
      </c>
      <c r="C2827" s="320" t="s">
        <v>6738</v>
      </c>
      <c r="D2827" s="324" t="s">
        <v>46009</v>
      </c>
    </row>
    <row r="2828" spans="1:4">
      <c r="A2828" s="320">
        <v>42249</v>
      </c>
      <c r="B2828" s="320" t="s">
        <v>9558</v>
      </c>
      <c r="C2828" s="320" t="s">
        <v>6738</v>
      </c>
      <c r="D2828" s="324" t="s">
        <v>46010</v>
      </c>
    </row>
    <row r="2829" spans="1:4">
      <c r="A2829" s="320">
        <v>42244</v>
      </c>
      <c r="B2829" s="320" t="s">
        <v>9559</v>
      </c>
      <c r="C2829" s="320" t="s">
        <v>6738</v>
      </c>
      <c r="D2829" s="324" t="s">
        <v>46011</v>
      </c>
    </row>
    <row r="2830" spans="1:4">
      <c r="A2830" s="320">
        <v>42245</v>
      </c>
      <c r="B2830" s="320" t="s">
        <v>9560</v>
      </c>
      <c r="C2830" s="320" t="s">
        <v>6738</v>
      </c>
      <c r="D2830" s="324" t="s">
        <v>46012</v>
      </c>
    </row>
    <row r="2831" spans="1:4">
      <c r="A2831" s="320">
        <v>42246</v>
      </c>
      <c r="B2831" s="320" t="s">
        <v>9561</v>
      </c>
      <c r="C2831" s="320" t="s">
        <v>6738</v>
      </c>
      <c r="D2831" s="324" t="s">
        <v>46013</v>
      </c>
    </row>
    <row r="2832" spans="1:4">
      <c r="A2832" s="320">
        <v>42243</v>
      </c>
      <c r="B2832" s="320" t="s">
        <v>9562</v>
      </c>
      <c r="C2832" s="320" t="s">
        <v>6738</v>
      </c>
      <c r="D2832" s="324" t="s">
        <v>46014</v>
      </c>
    </row>
    <row r="2833" spans="1:4">
      <c r="A2833" s="320">
        <v>38889</v>
      </c>
      <c r="B2833" s="320" t="s">
        <v>9563</v>
      </c>
      <c r="C2833" s="320" t="s">
        <v>6738</v>
      </c>
      <c r="D2833" s="324" t="s">
        <v>42335</v>
      </c>
    </row>
    <row r="2834" spans="1:4">
      <c r="A2834" s="320">
        <v>38784</v>
      </c>
      <c r="B2834" s="320" t="s">
        <v>9564</v>
      </c>
      <c r="C2834" s="320" t="s">
        <v>6738</v>
      </c>
      <c r="D2834" s="324" t="s">
        <v>39588</v>
      </c>
    </row>
    <row r="2835" spans="1:4">
      <c r="A2835" s="320">
        <v>3788</v>
      </c>
      <c r="B2835" s="320" t="s">
        <v>9565</v>
      </c>
      <c r="C2835" s="320" t="s">
        <v>6738</v>
      </c>
      <c r="D2835" s="324" t="s">
        <v>46015</v>
      </c>
    </row>
    <row r="2836" spans="1:4">
      <c r="A2836" s="320">
        <v>12230</v>
      </c>
      <c r="B2836" s="320" t="s">
        <v>9566</v>
      </c>
      <c r="C2836" s="320" t="s">
        <v>6738</v>
      </c>
      <c r="D2836" s="324" t="s">
        <v>40958</v>
      </c>
    </row>
    <row r="2837" spans="1:4">
      <c r="A2837" s="320">
        <v>3780</v>
      </c>
      <c r="B2837" s="320" t="s">
        <v>9567</v>
      </c>
      <c r="C2837" s="320" t="s">
        <v>6738</v>
      </c>
      <c r="D2837" s="324" t="s">
        <v>46016</v>
      </c>
    </row>
    <row r="2838" spans="1:4">
      <c r="A2838" s="320">
        <v>12231</v>
      </c>
      <c r="B2838" s="320" t="s">
        <v>9568</v>
      </c>
      <c r="C2838" s="320" t="s">
        <v>6738</v>
      </c>
      <c r="D2838" s="324" t="s">
        <v>43494</v>
      </c>
    </row>
    <row r="2839" spans="1:4">
      <c r="A2839" s="320">
        <v>3811</v>
      </c>
      <c r="B2839" s="320" t="s">
        <v>9569</v>
      </c>
      <c r="C2839" s="320" t="s">
        <v>6738</v>
      </c>
      <c r="D2839" s="324" t="s">
        <v>46017</v>
      </c>
    </row>
    <row r="2840" spans="1:4">
      <c r="A2840" s="320">
        <v>12232</v>
      </c>
      <c r="B2840" s="320" t="s">
        <v>9570</v>
      </c>
      <c r="C2840" s="320" t="s">
        <v>6738</v>
      </c>
      <c r="D2840" s="324" t="s">
        <v>44208</v>
      </c>
    </row>
    <row r="2841" spans="1:4">
      <c r="A2841" s="320">
        <v>3799</v>
      </c>
      <c r="B2841" s="320" t="s">
        <v>9571</v>
      </c>
      <c r="C2841" s="320" t="s">
        <v>6738</v>
      </c>
      <c r="D2841" s="324" t="s">
        <v>46018</v>
      </c>
    </row>
    <row r="2842" spans="1:4">
      <c r="A2842" s="320">
        <v>12239</v>
      </c>
      <c r="B2842" s="320" t="s">
        <v>9572</v>
      </c>
      <c r="C2842" s="320" t="s">
        <v>6738</v>
      </c>
      <c r="D2842" s="324" t="s">
        <v>46019</v>
      </c>
    </row>
    <row r="2843" spans="1:4">
      <c r="A2843" s="320">
        <v>38773</v>
      </c>
      <c r="B2843" s="320" t="s">
        <v>9573</v>
      </c>
      <c r="C2843" s="320" t="s">
        <v>6738</v>
      </c>
      <c r="D2843" s="324" t="s">
        <v>42047</v>
      </c>
    </row>
    <row r="2844" spans="1:4">
      <c r="A2844" s="320">
        <v>12271</v>
      </c>
      <c r="B2844" s="320" t="s">
        <v>9574</v>
      </c>
      <c r="C2844" s="320" t="s">
        <v>6738</v>
      </c>
      <c r="D2844" s="324" t="s">
        <v>46020</v>
      </c>
    </row>
    <row r="2845" spans="1:4">
      <c r="A2845" s="320">
        <v>38785</v>
      </c>
      <c r="B2845" s="320" t="s">
        <v>9575</v>
      </c>
      <c r="C2845" s="320" t="s">
        <v>6738</v>
      </c>
      <c r="D2845" s="324" t="s">
        <v>46021</v>
      </c>
    </row>
    <row r="2846" spans="1:4">
      <c r="A2846" s="320">
        <v>38786</v>
      </c>
      <c r="B2846" s="320" t="s">
        <v>9576</v>
      </c>
      <c r="C2846" s="320" t="s">
        <v>6738</v>
      </c>
      <c r="D2846" s="324" t="s">
        <v>46022</v>
      </c>
    </row>
    <row r="2847" spans="1:4">
      <c r="A2847" s="320">
        <v>39385</v>
      </c>
      <c r="B2847" s="320" t="s">
        <v>9577</v>
      </c>
      <c r="C2847" s="320" t="s">
        <v>6738</v>
      </c>
      <c r="D2847" s="324" t="s">
        <v>46023</v>
      </c>
    </row>
    <row r="2848" spans="1:4">
      <c r="A2848" s="320">
        <v>39389</v>
      </c>
      <c r="B2848" s="320" t="s">
        <v>9578</v>
      </c>
      <c r="C2848" s="320" t="s">
        <v>6738</v>
      </c>
      <c r="D2848" s="324" t="s">
        <v>46024</v>
      </c>
    </row>
    <row r="2849" spans="1:4">
      <c r="A2849" s="320">
        <v>39390</v>
      </c>
      <c r="B2849" s="320" t="s">
        <v>9579</v>
      </c>
      <c r="C2849" s="320" t="s">
        <v>6738</v>
      </c>
      <c r="D2849" s="324" t="s">
        <v>46025</v>
      </c>
    </row>
    <row r="2850" spans="1:4">
      <c r="A2850" s="320">
        <v>39391</v>
      </c>
      <c r="B2850" s="320" t="s">
        <v>9580</v>
      </c>
      <c r="C2850" s="320" t="s">
        <v>6738</v>
      </c>
      <c r="D2850" s="324" t="s">
        <v>41240</v>
      </c>
    </row>
    <row r="2851" spans="1:4">
      <c r="A2851" s="320">
        <v>3803</v>
      </c>
      <c r="B2851" s="320" t="s">
        <v>9581</v>
      </c>
      <c r="C2851" s="320" t="s">
        <v>6738</v>
      </c>
      <c r="D2851" s="324" t="s">
        <v>41144</v>
      </c>
    </row>
    <row r="2852" spans="1:4">
      <c r="A2852" s="320">
        <v>38770</v>
      </c>
      <c r="B2852" s="320" t="s">
        <v>9582</v>
      </c>
      <c r="C2852" s="320" t="s">
        <v>6738</v>
      </c>
      <c r="D2852" s="324" t="s">
        <v>39589</v>
      </c>
    </row>
    <row r="2853" spans="1:4">
      <c r="A2853" s="320">
        <v>12267</v>
      </c>
      <c r="B2853" s="320" t="s">
        <v>9583</v>
      </c>
      <c r="C2853" s="320" t="s">
        <v>6738</v>
      </c>
      <c r="D2853" s="324" t="s">
        <v>46026</v>
      </c>
    </row>
    <row r="2854" spans="1:4">
      <c r="A2854" s="320">
        <v>43265</v>
      </c>
      <c r="B2854" s="320" t="s">
        <v>9584</v>
      </c>
      <c r="C2854" s="320" t="s">
        <v>6738</v>
      </c>
      <c r="D2854" s="324" t="s">
        <v>46027</v>
      </c>
    </row>
    <row r="2855" spans="1:4">
      <c r="A2855" s="320">
        <v>12266</v>
      </c>
      <c r="B2855" s="320" t="s">
        <v>9585</v>
      </c>
      <c r="C2855" s="320" t="s">
        <v>6738</v>
      </c>
      <c r="D2855" s="324" t="s">
        <v>46028</v>
      </c>
    </row>
    <row r="2856" spans="1:4">
      <c r="A2856" s="320">
        <v>39378</v>
      </c>
      <c r="B2856" s="320" t="s">
        <v>9586</v>
      </c>
      <c r="C2856" s="320" t="s">
        <v>6738</v>
      </c>
      <c r="D2856" s="324" t="s">
        <v>46029</v>
      </c>
    </row>
    <row r="2857" spans="1:4">
      <c r="A2857" s="320">
        <v>43543</v>
      </c>
      <c r="B2857" s="320" t="s">
        <v>9587</v>
      </c>
      <c r="C2857" s="320" t="s">
        <v>6738</v>
      </c>
      <c r="D2857" s="324" t="s">
        <v>46030</v>
      </c>
    </row>
    <row r="2858" spans="1:4">
      <c r="A2858" s="320">
        <v>38775</v>
      </c>
      <c r="B2858" s="320" t="s">
        <v>9588</v>
      </c>
      <c r="C2858" s="320" t="s">
        <v>6738</v>
      </c>
      <c r="D2858" s="324" t="s">
        <v>46031</v>
      </c>
    </row>
    <row r="2859" spans="1:4">
      <c r="A2859" s="320">
        <v>21119</v>
      </c>
      <c r="B2859" s="320" t="s">
        <v>9589</v>
      </c>
      <c r="C2859" s="320" t="s">
        <v>6738</v>
      </c>
      <c r="D2859" s="324" t="s">
        <v>39677</v>
      </c>
    </row>
    <row r="2860" spans="1:4">
      <c r="A2860" s="320">
        <v>37974</v>
      </c>
      <c r="B2860" s="320" t="s">
        <v>9590</v>
      </c>
      <c r="C2860" s="320" t="s">
        <v>6738</v>
      </c>
      <c r="D2860" s="324" t="s">
        <v>43843</v>
      </c>
    </row>
    <row r="2861" spans="1:4">
      <c r="A2861" s="320">
        <v>37975</v>
      </c>
      <c r="B2861" s="320" t="s">
        <v>9591</v>
      </c>
      <c r="C2861" s="320" t="s">
        <v>6738</v>
      </c>
      <c r="D2861" s="324" t="s">
        <v>41701</v>
      </c>
    </row>
    <row r="2862" spans="1:4">
      <c r="A2862" s="320">
        <v>37976</v>
      </c>
      <c r="B2862" s="320" t="s">
        <v>9592</v>
      </c>
      <c r="C2862" s="320" t="s">
        <v>6738</v>
      </c>
      <c r="D2862" s="324" t="s">
        <v>46032</v>
      </c>
    </row>
    <row r="2863" spans="1:4">
      <c r="A2863" s="320">
        <v>37977</v>
      </c>
      <c r="B2863" s="320" t="s">
        <v>9593</v>
      </c>
      <c r="C2863" s="320" t="s">
        <v>6738</v>
      </c>
      <c r="D2863" s="324" t="s">
        <v>43127</v>
      </c>
    </row>
    <row r="2864" spans="1:4">
      <c r="A2864" s="320">
        <v>37978</v>
      </c>
      <c r="B2864" s="320" t="s">
        <v>9594</v>
      </c>
      <c r="C2864" s="320" t="s">
        <v>6738</v>
      </c>
      <c r="D2864" s="324" t="s">
        <v>46033</v>
      </c>
    </row>
    <row r="2865" spans="1:4">
      <c r="A2865" s="320">
        <v>37979</v>
      </c>
      <c r="B2865" s="320" t="s">
        <v>9595</v>
      </c>
      <c r="C2865" s="320" t="s">
        <v>6738</v>
      </c>
      <c r="D2865" s="324" t="s">
        <v>46034</v>
      </c>
    </row>
    <row r="2866" spans="1:4">
      <c r="A2866" s="320">
        <v>37980</v>
      </c>
      <c r="B2866" s="320" t="s">
        <v>9596</v>
      </c>
      <c r="C2866" s="320" t="s">
        <v>6738</v>
      </c>
      <c r="D2866" s="324" t="s">
        <v>46035</v>
      </c>
    </row>
    <row r="2867" spans="1:4">
      <c r="A2867" s="320">
        <v>36147</v>
      </c>
      <c r="B2867" s="320" t="s">
        <v>9597</v>
      </c>
      <c r="C2867" s="320" t="s">
        <v>7201</v>
      </c>
      <c r="D2867" s="324" t="s">
        <v>46036</v>
      </c>
    </row>
    <row r="2868" spans="1:4">
      <c r="A2868" s="320">
        <v>12731</v>
      </c>
      <c r="B2868" s="320" t="s">
        <v>9598</v>
      </c>
      <c r="C2868" s="320" t="s">
        <v>6738</v>
      </c>
      <c r="D2868" s="324" t="s">
        <v>46037</v>
      </c>
    </row>
    <row r="2869" spans="1:4">
      <c r="A2869" s="320">
        <v>12723</v>
      </c>
      <c r="B2869" s="320" t="s">
        <v>9599</v>
      </c>
      <c r="C2869" s="320" t="s">
        <v>6738</v>
      </c>
      <c r="D2869" s="324" t="s">
        <v>43441</v>
      </c>
    </row>
    <row r="2870" spans="1:4">
      <c r="A2870" s="320">
        <v>12724</v>
      </c>
      <c r="B2870" s="320" t="s">
        <v>9600</v>
      </c>
      <c r="C2870" s="320" t="s">
        <v>6738</v>
      </c>
      <c r="D2870" s="324" t="s">
        <v>43164</v>
      </c>
    </row>
    <row r="2871" spans="1:4">
      <c r="A2871" s="320">
        <v>12725</v>
      </c>
      <c r="B2871" s="320" t="s">
        <v>9601</v>
      </c>
      <c r="C2871" s="320" t="s">
        <v>6738</v>
      </c>
      <c r="D2871" s="324" t="s">
        <v>42275</v>
      </c>
    </row>
    <row r="2872" spans="1:4">
      <c r="A2872" s="320">
        <v>12726</v>
      </c>
      <c r="B2872" s="320" t="s">
        <v>9602</v>
      </c>
      <c r="C2872" s="320" t="s">
        <v>6738</v>
      </c>
      <c r="D2872" s="324" t="s">
        <v>39484</v>
      </c>
    </row>
    <row r="2873" spans="1:4">
      <c r="A2873" s="320">
        <v>12727</v>
      </c>
      <c r="B2873" s="320" t="s">
        <v>9603</v>
      </c>
      <c r="C2873" s="320" t="s">
        <v>6738</v>
      </c>
      <c r="D2873" s="324" t="s">
        <v>39426</v>
      </c>
    </row>
    <row r="2874" spans="1:4">
      <c r="A2874" s="320">
        <v>12728</v>
      </c>
      <c r="B2874" s="320" t="s">
        <v>9604</v>
      </c>
      <c r="C2874" s="320" t="s">
        <v>6738</v>
      </c>
      <c r="D2874" s="324" t="s">
        <v>46038</v>
      </c>
    </row>
    <row r="2875" spans="1:4">
      <c r="A2875" s="320">
        <v>12729</v>
      </c>
      <c r="B2875" s="320" t="s">
        <v>9605</v>
      </c>
      <c r="C2875" s="320" t="s">
        <v>6738</v>
      </c>
      <c r="D2875" s="324" t="s">
        <v>46039</v>
      </c>
    </row>
    <row r="2876" spans="1:4">
      <c r="A2876" s="320">
        <v>12730</v>
      </c>
      <c r="B2876" s="320" t="s">
        <v>9606</v>
      </c>
      <c r="C2876" s="320" t="s">
        <v>6738</v>
      </c>
      <c r="D2876" s="324" t="s">
        <v>46040</v>
      </c>
    </row>
    <row r="2877" spans="1:4">
      <c r="A2877" s="320">
        <v>3840</v>
      </c>
      <c r="B2877" s="320" t="s">
        <v>9607</v>
      </c>
      <c r="C2877" s="320" t="s">
        <v>6738</v>
      </c>
      <c r="D2877" s="324" t="s">
        <v>46041</v>
      </c>
    </row>
    <row r="2878" spans="1:4">
      <c r="A2878" s="320">
        <v>3838</v>
      </c>
      <c r="B2878" s="320" t="s">
        <v>9608</v>
      </c>
      <c r="C2878" s="320" t="s">
        <v>6738</v>
      </c>
      <c r="D2878" s="324" t="s">
        <v>46042</v>
      </c>
    </row>
    <row r="2879" spans="1:4">
      <c r="A2879" s="320">
        <v>3844</v>
      </c>
      <c r="B2879" s="320" t="s">
        <v>9609</v>
      </c>
      <c r="C2879" s="320" t="s">
        <v>6738</v>
      </c>
      <c r="D2879" s="324" t="s">
        <v>46043</v>
      </c>
    </row>
    <row r="2880" spans="1:4">
      <c r="A2880" s="320">
        <v>3839</v>
      </c>
      <c r="B2880" s="320" t="s">
        <v>9610</v>
      </c>
      <c r="C2880" s="320" t="s">
        <v>6738</v>
      </c>
      <c r="D2880" s="324" t="s">
        <v>46044</v>
      </c>
    </row>
    <row r="2881" spans="1:4">
      <c r="A2881" s="320">
        <v>3843</v>
      </c>
      <c r="B2881" s="320" t="s">
        <v>9611</v>
      </c>
      <c r="C2881" s="320" t="s">
        <v>6738</v>
      </c>
      <c r="D2881" s="324" t="s">
        <v>46045</v>
      </c>
    </row>
    <row r="2882" spans="1:4">
      <c r="A2882" s="320">
        <v>3900</v>
      </c>
      <c r="B2882" s="320" t="s">
        <v>9612</v>
      </c>
      <c r="C2882" s="320" t="s">
        <v>6738</v>
      </c>
      <c r="D2882" s="324" t="s">
        <v>46046</v>
      </c>
    </row>
    <row r="2883" spans="1:4">
      <c r="A2883" s="320">
        <v>3846</v>
      </c>
      <c r="B2883" s="320" t="s">
        <v>9613</v>
      </c>
      <c r="C2883" s="320" t="s">
        <v>6738</v>
      </c>
      <c r="D2883" s="324" t="s">
        <v>43110</v>
      </c>
    </row>
    <row r="2884" spans="1:4">
      <c r="A2884" s="320">
        <v>3886</v>
      </c>
      <c r="B2884" s="320" t="s">
        <v>9614</v>
      </c>
      <c r="C2884" s="320" t="s">
        <v>6738</v>
      </c>
      <c r="D2884" s="324" t="s">
        <v>46047</v>
      </c>
    </row>
    <row r="2885" spans="1:4">
      <c r="A2885" s="320">
        <v>3854</v>
      </c>
      <c r="B2885" s="320" t="s">
        <v>9615</v>
      </c>
      <c r="C2885" s="320" t="s">
        <v>6738</v>
      </c>
      <c r="D2885" s="324" t="s">
        <v>39857</v>
      </c>
    </row>
    <row r="2886" spans="1:4">
      <c r="A2886" s="320">
        <v>3873</v>
      </c>
      <c r="B2886" s="320" t="s">
        <v>9616</v>
      </c>
      <c r="C2886" s="320" t="s">
        <v>6738</v>
      </c>
      <c r="D2886" s="324" t="s">
        <v>42417</v>
      </c>
    </row>
    <row r="2887" spans="1:4">
      <c r="A2887" s="320">
        <v>38021</v>
      </c>
      <c r="B2887" s="320" t="s">
        <v>9617</v>
      </c>
      <c r="C2887" s="320" t="s">
        <v>6738</v>
      </c>
      <c r="D2887" s="324" t="s">
        <v>45248</v>
      </c>
    </row>
    <row r="2888" spans="1:4">
      <c r="A2888" s="320">
        <v>3847</v>
      </c>
      <c r="B2888" s="320" t="s">
        <v>9618</v>
      </c>
      <c r="C2888" s="320" t="s">
        <v>6738</v>
      </c>
      <c r="D2888" s="324" t="s">
        <v>46048</v>
      </c>
    </row>
    <row r="2889" spans="1:4">
      <c r="A2889" s="320">
        <v>38022</v>
      </c>
      <c r="B2889" s="320" t="s">
        <v>9619</v>
      </c>
      <c r="C2889" s="320" t="s">
        <v>6738</v>
      </c>
      <c r="D2889" s="324" t="s">
        <v>45869</v>
      </c>
    </row>
    <row r="2890" spans="1:4">
      <c r="A2890" s="320">
        <v>3833</v>
      </c>
      <c r="B2890" s="320" t="s">
        <v>9620</v>
      </c>
      <c r="C2890" s="320" t="s">
        <v>6738</v>
      </c>
      <c r="D2890" s="324" t="s">
        <v>46049</v>
      </c>
    </row>
    <row r="2891" spans="1:4">
      <c r="A2891" s="320">
        <v>3835</v>
      </c>
      <c r="B2891" s="320" t="s">
        <v>9621</v>
      </c>
      <c r="C2891" s="320" t="s">
        <v>6738</v>
      </c>
      <c r="D2891" s="324" t="s">
        <v>42092</v>
      </c>
    </row>
    <row r="2892" spans="1:4">
      <c r="A2892" s="320">
        <v>3836</v>
      </c>
      <c r="B2892" s="320" t="s">
        <v>9622</v>
      </c>
      <c r="C2892" s="320" t="s">
        <v>6738</v>
      </c>
      <c r="D2892" s="324" t="s">
        <v>46050</v>
      </c>
    </row>
    <row r="2893" spans="1:4">
      <c r="A2893" s="320">
        <v>3830</v>
      </c>
      <c r="B2893" s="320" t="s">
        <v>9623</v>
      </c>
      <c r="C2893" s="320" t="s">
        <v>6738</v>
      </c>
      <c r="D2893" s="324" t="s">
        <v>46051</v>
      </c>
    </row>
    <row r="2894" spans="1:4">
      <c r="A2894" s="320">
        <v>3831</v>
      </c>
      <c r="B2894" s="320" t="s">
        <v>9624</v>
      </c>
      <c r="C2894" s="320" t="s">
        <v>6738</v>
      </c>
      <c r="D2894" s="324" t="s">
        <v>46052</v>
      </c>
    </row>
    <row r="2895" spans="1:4">
      <c r="A2895" s="320">
        <v>37981</v>
      </c>
      <c r="B2895" s="320" t="s">
        <v>9625</v>
      </c>
      <c r="C2895" s="320" t="s">
        <v>6738</v>
      </c>
      <c r="D2895" s="324" t="s">
        <v>45412</v>
      </c>
    </row>
    <row r="2896" spans="1:4">
      <c r="A2896" s="320">
        <v>37982</v>
      </c>
      <c r="B2896" s="320" t="s">
        <v>9626</v>
      </c>
      <c r="C2896" s="320" t="s">
        <v>6738</v>
      </c>
      <c r="D2896" s="324" t="s">
        <v>39850</v>
      </c>
    </row>
    <row r="2897" spans="1:4">
      <c r="A2897" s="320">
        <v>37983</v>
      </c>
      <c r="B2897" s="320" t="s">
        <v>9627</v>
      </c>
      <c r="C2897" s="320" t="s">
        <v>6738</v>
      </c>
      <c r="D2897" s="324" t="s">
        <v>41259</v>
      </c>
    </row>
    <row r="2898" spans="1:4">
      <c r="A2898" s="320">
        <v>37984</v>
      </c>
      <c r="B2898" s="320" t="s">
        <v>9628</v>
      </c>
      <c r="C2898" s="320" t="s">
        <v>6738</v>
      </c>
      <c r="D2898" s="324" t="s">
        <v>45258</v>
      </c>
    </row>
    <row r="2899" spans="1:4">
      <c r="A2899" s="320">
        <v>37985</v>
      </c>
      <c r="B2899" s="320" t="s">
        <v>9629</v>
      </c>
      <c r="C2899" s="320" t="s">
        <v>6738</v>
      </c>
      <c r="D2899" s="324" t="s">
        <v>46053</v>
      </c>
    </row>
    <row r="2900" spans="1:4">
      <c r="A2900" s="320">
        <v>3826</v>
      </c>
      <c r="B2900" s="320" t="s">
        <v>9630</v>
      </c>
      <c r="C2900" s="320" t="s">
        <v>6738</v>
      </c>
      <c r="D2900" s="324" t="s">
        <v>46054</v>
      </c>
    </row>
    <row r="2901" spans="1:4">
      <c r="A2901" s="320">
        <v>3825</v>
      </c>
      <c r="B2901" s="320" t="s">
        <v>9631</v>
      </c>
      <c r="C2901" s="320" t="s">
        <v>6738</v>
      </c>
      <c r="D2901" s="324" t="s">
        <v>42090</v>
      </c>
    </row>
    <row r="2902" spans="1:4">
      <c r="A2902" s="320">
        <v>3827</v>
      </c>
      <c r="B2902" s="320" t="s">
        <v>9632</v>
      </c>
      <c r="C2902" s="320" t="s">
        <v>6738</v>
      </c>
      <c r="D2902" s="324" t="s">
        <v>43760</v>
      </c>
    </row>
    <row r="2903" spans="1:4">
      <c r="A2903" s="320">
        <v>20165</v>
      </c>
      <c r="B2903" s="320" t="s">
        <v>9633</v>
      </c>
      <c r="C2903" s="320" t="s">
        <v>6738</v>
      </c>
      <c r="D2903" s="324" t="s">
        <v>46055</v>
      </c>
    </row>
    <row r="2904" spans="1:4">
      <c r="A2904" s="320">
        <v>20166</v>
      </c>
      <c r="B2904" s="320" t="s">
        <v>9634</v>
      </c>
      <c r="C2904" s="320" t="s">
        <v>6738</v>
      </c>
      <c r="D2904" s="324" t="s">
        <v>46056</v>
      </c>
    </row>
    <row r="2905" spans="1:4">
      <c r="A2905" s="320">
        <v>20164</v>
      </c>
      <c r="B2905" s="320" t="s">
        <v>9635</v>
      </c>
      <c r="C2905" s="320" t="s">
        <v>6738</v>
      </c>
      <c r="D2905" s="324" t="s">
        <v>46057</v>
      </c>
    </row>
    <row r="2906" spans="1:4">
      <c r="A2906" s="320">
        <v>3893</v>
      </c>
      <c r="B2906" s="320" t="s">
        <v>9636</v>
      </c>
      <c r="C2906" s="320" t="s">
        <v>6738</v>
      </c>
      <c r="D2906" s="324" t="s">
        <v>45027</v>
      </c>
    </row>
    <row r="2907" spans="1:4">
      <c r="A2907" s="320">
        <v>3848</v>
      </c>
      <c r="B2907" s="320" t="s">
        <v>9637</v>
      </c>
      <c r="C2907" s="320" t="s">
        <v>6738</v>
      </c>
      <c r="D2907" s="324" t="s">
        <v>41711</v>
      </c>
    </row>
    <row r="2908" spans="1:4">
      <c r="A2908" s="320">
        <v>3895</v>
      </c>
      <c r="B2908" s="320" t="s">
        <v>9638</v>
      </c>
      <c r="C2908" s="320" t="s">
        <v>6738</v>
      </c>
      <c r="D2908" s="324" t="s">
        <v>42113</v>
      </c>
    </row>
    <row r="2909" spans="1:4">
      <c r="A2909" s="320">
        <v>12404</v>
      </c>
      <c r="B2909" s="320" t="s">
        <v>9639</v>
      </c>
      <c r="C2909" s="320" t="s">
        <v>6738</v>
      </c>
      <c r="D2909" s="324" t="s">
        <v>39029</v>
      </c>
    </row>
    <row r="2910" spans="1:4">
      <c r="A2910" s="320">
        <v>3939</v>
      </c>
      <c r="B2910" s="320" t="s">
        <v>9640</v>
      </c>
      <c r="C2910" s="320" t="s">
        <v>6738</v>
      </c>
      <c r="D2910" s="324" t="s">
        <v>46058</v>
      </c>
    </row>
    <row r="2911" spans="1:4">
      <c r="A2911" s="320">
        <v>3911</v>
      </c>
      <c r="B2911" s="320" t="s">
        <v>9641</v>
      </c>
      <c r="C2911" s="320" t="s">
        <v>6738</v>
      </c>
      <c r="D2911" s="324" t="s">
        <v>44947</v>
      </c>
    </row>
    <row r="2912" spans="1:4">
      <c r="A2912" s="320">
        <v>3908</v>
      </c>
      <c r="B2912" s="320" t="s">
        <v>9642</v>
      </c>
      <c r="C2912" s="320" t="s">
        <v>6738</v>
      </c>
      <c r="D2912" s="324" t="s">
        <v>46059</v>
      </c>
    </row>
    <row r="2913" spans="1:4">
      <c r="A2913" s="320">
        <v>3910</v>
      </c>
      <c r="B2913" s="320" t="s">
        <v>9643</v>
      </c>
      <c r="C2913" s="320" t="s">
        <v>6738</v>
      </c>
      <c r="D2913" s="324" t="s">
        <v>42568</v>
      </c>
    </row>
    <row r="2914" spans="1:4">
      <c r="A2914" s="320">
        <v>3913</v>
      </c>
      <c r="B2914" s="320" t="s">
        <v>9644</v>
      </c>
      <c r="C2914" s="320" t="s">
        <v>6738</v>
      </c>
      <c r="D2914" s="324" t="s">
        <v>46060</v>
      </c>
    </row>
    <row r="2915" spans="1:4">
      <c r="A2915" s="320">
        <v>3912</v>
      </c>
      <c r="B2915" s="320" t="s">
        <v>9645</v>
      </c>
      <c r="C2915" s="320" t="s">
        <v>6738</v>
      </c>
      <c r="D2915" s="324" t="s">
        <v>42650</v>
      </c>
    </row>
    <row r="2916" spans="1:4">
      <c r="A2916" s="320">
        <v>3909</v>
      </c>
      <c r="B2916" s="320" t="s">
        <v>9646</v>
      </c>
      <c r="C2916" s="320" t="s">
        <v>6738</v>
      </c>
      <c r="D2916" s="324" t="s">
        <v>45351</v>
      </c>
    </row>
    <row r="2917" spans="1:4">
      <c r="A2917" s="320">
        <v>3914</v>
      </c>
      <c r="B2917" s="320" t="s">
        <v>9647</v>
      </c>
      <c r="C2917" s="320" t="s">
        <v>6738</v>
      </c>
      <c r="D2917" s="324" t="s">
        <v>46061</v>
      </c>
    </row>
    <row r="2918" spans="1:4">
      <c r="A2918" s="320">
        <v>3915</v>
      </c>
      <c r="B2918" s="320" t="s">
        <v>9648</v>
      </c>
      <c r="C2918" s="320" t="s">
        <v>6738</v>
      </c>
      <c r="D2918" s="324" t="s">
        <v>46062</v>
      </c>
    </row>
    <row r="2919" spans="1:4">
      <c r="A2919" s="320">
        <v>3916</v>
      </c>
      <c r="B2919" s="320" t="s">
        <v>9649</v>
      </c>
      <c r="C2919" s="320" t="s">
        <v>6738</v>
      </c>
      <c r="D2919" s="324" t="s">
        <v>46063</v>
      </c>
    </row>
    <row r="2920" spans="1:4">
      <c r="A2920" s="320">
        <v>3917</v>
      </c>
      <c r="B2920" s="320" t="s">
        <v>9650</v>
      </c>
      <c r="C2920" s="320" t="s">
        <v>6738</v>
      </c>
      <c r="D2920" s="324" t="s">
        <v>46064</v>
      </c>
    </row>
    <row r="2921" spans="1:4">
      <c r="A2921" s="320">
        <v>1904</v>
      </c>
      <c r="B2921" s="320" t="s">
        <v>9651</v>
      </c>
      <c r="C2921" s="320" t="s">
        <v>6738</v>
      </c>
      <c r="D2921" s="324" t="s">
        <v>44095</v>
      </c>
    </row>
    <row r="2922" spans="1:4">
      <c r="A2922" s="320">
        <v>1899</v>
      </c>
      <c r="B2922" s="320" t="s">
        <v>9652</v>
      </c>
      <c r="C2922" s="320" t="s">
        <v>6738</v>
      </c>
      <c r="D2922" s="324" t="s">
        <v>39468</v>
      </c>
    </row>
    <row r="2923" spans="1:4">
      <c r="A2923" s="320">
        <v>1900</v>
      </c>
      <c r="B2923" s="320" t="s">
        <v>9653</v>
      </c>
      <c r="C2923" s="320" t="s">
        <v>6738</v>
      </c>
      <c r="D2923" s="324" t="s">
        <v>39606</v>
      </c>
    </row>
    <row r="2924" spans="1:4">
      <c r="A2924" s="320">
        <v>12407</v>
      </c>
      <c r="B2924" s="320" t="s">
        <v>9654</v>
      </c>
      <c r="C2924" s="320" t="s">
        <v>6738</v>
      </c>
      <c r="D2924" s="324" t="s">
        <v>46065</v>
      </c>
    </row>
    <row r="2925" spans="1:4">
      <c r="A2925" s="320">
        <v>12408</v>
      </c>
      <c r="B2925" s="320" t="s">
        <v>9655</v>
      </c>
      <c r="C2925" s="320" t="s">
        <v>6738</v>
      </c>
      <c r="D2925" s="324" t="s">
        <v>39811</v>
      </c>
    </row>
    <row r="2926" spans="1:4">
      <c r="A2926" s="320">
        <v>12409</v>
      </c>
      <c r="B2926" s="320" t="s">
        <v>9656</v>
      </c>
      <c r="C2926" s="320" t="s">
        <v>6738</v>
      </c>
      <c r="D2926" s="324" t="s">
        <v>39811</v>
      </c>
    </row>
    <row r="2927" spans="1:4">
      <c r="A2927" s="320">
        <v>12410</v>
      </c>
      <c r="B2927" s="320" t="s">
        <v>9657</v>
      </c>
      <c r="C2927" s="320" t="s">
        <v>6738</v>
      </c>
      <c r="D2927" s="324" t="s">
        <v>42022</v>
      </c>
    </row>
    <row r="2928" spans="1:4">
      <c r="A2928" s="320">
        <v>3936</v>
      </c>
      <c r="B2928" s="320" t="s">
        <v>9658</v>
      </c>
      <c r="C2928" s="320" t="s">
        <v>6738</v>
      </c>
      <c r="D2928" s="324" t="s">
        <v>46066</v>
      </c>
    </row>
    <row r="2929" spans="1:4">
      <c r="A2929" s="320">
        <v>3922</v>
      </c>
      <c r="B2929" s="320" t="s">
        <v>9659</v>
      </c>
      <c r="C2929" s="320" t="s">
        <v>6738</v>
      </c>
      <c r="D2929" s="324" t="s">
        <v>46067</v>
      </c>
    </row>
    <row r="2930" spans="1:4">
      <c r="A2930" s="320">
        <v>3924</v>
      </c>
      <c r="B2930" s="320" t="s">
        <v>9660</v>
      </c>
      <c r="C2930" s="320" t="s">
        <v>6738</v>
      </c>
      <c r="D2930" s="324" t="s">
        <v>46066</v>
      </c>
    </row>
    <row r="2931" spans="1:4">
      <c r="A2931" s="320">
        <v>3923</v>
      </c>
      <c r="B2931" s="320" t="s">
        <v>9661</v>
      </c>
      <c r="C2931" s="320" t="s">
        <v>6738</v>
      </c>
      <c r="D2931" s="324" t="s">
        <v>46066</v>
      </c>
    </row>
    <row r="2932" spans="1:4">
      <c r="A2932" s="320">
        <v>3937</v>
      </c>
      <c r="B2932" s="320" t="s">
        <v>9662</v>
      </c>
      <c r="C2932" s="320" t="s">
        <v>6738</v>
      </c>
      <c r="D2932" s="324" t="s">
        <v>41882</v>
      </c>
    </row>
    <row r="2933" spans="1:4">
      <c r="A2933" s="320">
        <v>3921</v>
      </c>
      <c r="B2933" s="320" t="s">
        <v>9663</v>
      </c>
      <c r="C2933" s="320" t="s">
        <v>6738</v>
      </c>
      <c r="D2933" s="324" t="s">
        <v>44127</v>
      </c>
    </row>
    <row r="2934" spans="1:4">
      <c r="A2934" s="320">
        <v>3920</v>
      </c>
      <c r="B2934" s="320" t="s">
        <v>9664</v>
      </c>
      <c r="C2934" s="320" t="s">
        <v>6738</v>
      </c>
      <c r="D2934" s="324" t="s">
        <v>41882</v>
      </c>
    </row>
    <row r="2935" spans="1:4">
      <c r="A2935" s="320">
        <v>3938</v>
      </c>
      <c r="B2935" s="320" t="s">
        <v>9665</v>
      </c>
      <c r="C2935" s="320" t="s">
        <v>6738</v>
      </c>
      <c r="D2935" s="324" t="s">
        <v>43706</v>
      </c>
    </row>
    <row r="2936" spans="1:4">
      <c r="A2936" s="320">
        <v>3919</v>
      </c>
      <c r="B2936" s="320" t="s">
        <v>9666</v>
      </c>
      <c r="C2936" s="320" t="s">
        <v>6738</v>
      </c>
      <c r="D2936" s="324" t="s">
        <v>42024</v>
      </c>
    </row>
    <row r="2937" spans="1:4">
      <c r="A2937" s="320">
        <v>3927</v>
      </c>
      <c r="B2937" s="320" t="s">
        <v>9667</v>
      </c>
      <c r="C2937" s="320" t="s">
        <v>6738</v>
      </c>
      <c r="D2937" s="324" t="s">
        <v>46068</v>
      </c>
    </row>
    <row r="2938" spans="1:4">
      <c r="A2938" s="320">
        <v>3928</v>
      </c>
      <c r="B2938" s="320" t="s">
        <v>9668</v>
      </c>
      <c r="C2938" s="320" t="s">
        <v>6738</v>
      </c>
      <c r="D2938" s="324" t="s">
        <v>46068</v>
      </c>
    </row>
    <row r="2939" spans="1:4">
      <c r="A2939" s="320">
        <v>3926</v>
      </c>
      <c r="B2939" s="320" t="s">
        <v>9669</v>
      </c>
      <c r="C2939" s="320" t="s">
        <v>6738</v>
      </c>
      <c r="D2939" s="324" t="s">
        <v>46069</v>
      </c>
    </row>
    <row r="2940" spans="1:4">
      <c r="A2940" s="320">
        <v>3935</v>
      </c>
      <c r="B2940" s="320" t="s">
        <v>9670</v>
      </c>
      <c r="C2940" s="320" t="s">
        <v>6738</v>
      </c>
      <c r="D2940" s="324" t="s">
        <v>46069</v>
      </c>
    </row>
    <row r="2941" spans="1:4">
      <c r="A2941" s="320">
        <v>3925</v>
      </c>
      <c r="B2941" s="320" t="s">
        <v>9671</v>
      </c>
      <c r="C2941" s="320" t="s">
        <v>6738</v>
      </c>
      <c r="D2941" s="324" t="s">
        <v>46069</v>
      </c>
    </row>
    <row r="2942" spans="1:4">
      <c r="A2942" s="320">
        <v>12406</v>
      </c>
      <c r="B2942" s="320" t="s">
        <v>9672</v>
      </c>
      <c r="C2942" s="320" t="s">
        <v>6738</v>
      </c>
      <c r="D2942" s="324" t="s">
        <v>46070</v>
      </c>
    </row>
    <row r="2943" spans="1:4">
      <c r="A2943" s="320">
        <v>3929</v>
      </c>
      <c r="B2943" s="320" t="s">
        <v>9673</v>
      </c>
      <c r="C2943" s="320" t="s">
        <v>6738</v>
      </c>
      <c r="D2943" s="324" t="s">
        <v>46071</v>
      </c>
    </row>
    <row r="2944" spans="1:4">
      <c r="A2944" s="320">
        <v>3931</v>
      </c>
      <c r="B2944" s="320" t="s">
        <v>9674</v>
      </c>
      <c r="C2944" s="320" t="s">
        <v>6738</v>
      </c>
      <c r="D2944" s="324" t="s">
        <v>46071</v>
      </c>
    </row>
    <row r="2945" spans="1:4">
      <c r="A2945" s="320">
        <v>3930</v>
      </c>
      <c r="B2945" s="320" t="s">
        <v>9675</v>
      </c>
      <c r="C2945" s="320" t="s">
        <v>6738</v>
      </c>
      <c r="D2945" s="324" t="s">
        <v>46071</v>
      </c>
    </row>
    <row r="2946" spans="1:4">
      <c r="A2946" s="320">
        <v>3932</v>
      </c>
      <c r="B2946" s="320" t="s">
        <v>9676</v>
      </c>
      <c r="C2946" s="320" t="s">
        <v>6738</v>
      </c>
      <c r="D2946" s="324" t="s">
        <v>46072</v>
      </c>
    </row>
    <row r="2947" spans="1:4">
      <c r="A2947" s="320">
        <v>3933</v>
      </c>
      <c r="B2947" s="320" t="s">
        <v>9677</v>
      </c>
      <c r="C2947" s="320" t="s">
        <v>6738</v>
      </c>
      <c r="D2947" s="324" t="s">
        <v>46072</v>
      </c>
    </row>
    <row r="2948" spans="1:4">
      <c r="A2948" s="320">
        <v>3934</v>
      </c>
      <c r="B2948" s="320" t="s">
        <v>9678</v>
      </c>
      <c r="C2948" s="320" t="s">
        <v>6738</v>
      </c>
      <c r="D2948" s="324" t="s">
        <v>46072</v>
      </c>
    </row>
    <row r="2949" spans="1:4">
      <c r="A2949" s="320">
        <v>40355</v>
      </c>
      <c r="B2949" s="320" t="s">
        <v>9679</v>
      </c>
      <c r="C2949" s="320" t="s">
        <v>6738</v>
      </c>
      <c r="D2949" s="324" t="s">
        <v>45345</v>
      </c>
    </row>
    <row r="2950" spans="1:4">
      <c r="A2950" s="320">
        <v>40364</v>
      </c>
      <c r="B2950" s="320" t="s">
        <v>9680</v>
      </c>
      <c r="C2950" s="320" t="s">
        <v>6738</v>
      </c>
      <c r="D2950" s="324" t="s">
        <v>46073</v>
      </c>
    </row>
    <row r="2951" spans="1:4">
      <c r="A2951" s="320">
        <v>40361</v>
      </c>
      <c r="B2951" s="320" t="s">
        <v>9681</v>
      </c>
      <c r="C2951" s="320" t="s">
        <v>6738</v>
      </c>
      <c r="D2951" s="324" t="s">
        <v>46074</v>
      </c>
    </row>
    <row r="2952" spans="1:4">
      <c r="A2952" s="320">
        <v>40358</v>
      </c>
      <c r="B2952" s="320" t="s">
        <v>9682</v>
      </c>
      <c r="C2952" s="320" t="s">
        <v>6738</v>
      </c>
      <c r="D2952" s="324" t="s">
        <v>40931</v>
      </c>
    </row>
    <row r="2953" spans="1:4">
      <c r="A2953" s="320">
        <v>40370</v>
      </c>
      <c r="B2953" s="320" t="s">
        <v>9683</v>
      </c>
      <c r="C2953" s="320" t="s">
        <v>6738</v>
      </c>
      <c r="D2953" s="324" t="s">
        <v>46075</v>
      </c>
    </row>
    <row r="2954" spans="1:4">
      <c r="A2954" s="320">
        <v>40367</v>
      </c>
      <c r="B2954" s="320" t="s">
        <v>9684</v>
      </c>
      <c r="C2954" s="320" t="s">
        <v>6738</v>
      </c>
      <c r="D2954" s="324" t="s">
        <v>46076</v>
      </c>
    </row>
    <row r="2955" spans="1:4">
      <c r="A2955" s="320">
        <v>40373</v>
      </c>
      <c r="B2955" s="320" t="s">
        <v>9685</v>
      </c>
      <c r="C2955" s="320" t="s">
        <v>6738</v>
      </c>
      <c r="D2955" s="324" t="s">
        <v>44530</v>
      </c>
    </row>
    <row r="2956" spans="1:4">
      <c r="A2956" s="320">
        <v>38947</v>
      </c>
      <c r="B2956" s="320" t="s">
        <v>9686</v>
      </c>
      <c r="C2956" s="320" t="s">
        <v>6738</v>
      </c>
      <c r="D2956" s="324" t="s">
        <v>43532</v>
      </c>
    </row>
    <row r="2957" spans="1:4">
      <c r="A2957" s="320">
        <v>38948</v>
      </c>
      <c r="B2957" s="320" t="s">
        <v>9687</v>
      </c>
      <c r="C2957" s="320" t="s">
        <v>6738</v>
      </c>
      <c r="D2957" s="324" t="s">
        <v>46077</v>
      </c>
    </row>
    <row r="2958" spans="1:4">
      <c r="A2958" s="320">
        <v>38949</v>
      </c>
      <c r="B2958" s="320" t="s">
        <v>9688</v>
      </c>
      <c r="C2958" s="320" t="s">
        <v>6738</v>
      </c>
      <c r="D2958" s="324" t="s">
        <v>45808</v>
      </c>
    </row>
    <row r="2959" spans="1:4">
      <c r="A2959" s="320">
        <v>38951</v>
      </c>
      <c r="B2959" s="320" t="s">
        <v>9689</v>
      </c>
      <c r="C2959" s="320" t="s">
        <v>6738</v>
      </c>
      <c r="D2959" s="324" t="s">
        <v>46078</v>
      </c>
    </row>
    <row r="2960" spans="1:4">
      <c r="A2960" s="320">
        <v>39312</v>
      </c>
      <c r="B2960" s="320" t="s">
        <v>9690</v>
      </c>
      <c r="C2960" s="320" t="s">
        <v>6738</v>
      </c>
      <c r="D2960" s="324" t="s">
        <v>42091</v>
      </c>
    </row>
    <row r="2961" spans="1:4">
      <c r="A2961" s="320">
        <v>39313</v>
      </c>
      <c r="B2961" s="320" t="s">
        <v>9691</v>
      </c>
      <c r="C2961" s="320" t="s">
        <v>6738</v>
      </c>
      <c r="D2961" s="324" t="s">
        <v>45073</v>
      </c>
    </row>
    <row r="2962" spans="1:4">
      <c r="A2962" s="320">
        <v>38950</v>
      </c>
      <c r="B2962" s="320" t="s">
        <v>9692</v>
      </c>
      <c r="C2962" s="320" t="s">
        <v>6738</v>
      </c>
      <c r="D2962" s="324" t="s">
        <v>46079</v>
      </c>
    </row>
    <row r="2963" spans="1:4">
      <c r="A2963" s="320">
        <v>39314</v>
      </c>
      <c r="B2963" s="320" t="s">
        <v>9693</v>
      </c>
      <c r="C2963" s="320" t="s">
        <v>6738</v>
      </c>
      <c r="D2963" s="324" t="s">
        <v>46080</v>
      </c>
    </row>
    <row r="2964" spans="1:4">
      <c r="A2964" s="320">
        <v>3907</v>
      </c>
      <c r="B2964" s="320" t="s">
        <v>9694</v>
      </c>
      <c r="C2964" s="320" t="s">
        <v>6738</v>
      </c>
      <c r="D2964" s="324" t="s">
        <v>44793</v>
      </c>
    </row>
    <row r="2965" spans="1:4">
      <c r="A2965" s="320">
        <v>3889</v>
      </c>
      <c r="B2965" s="320" t="s">
        <v>9695</v>
      </c>
      <c r="C2965" s="320" t="s">
        <v>6738</v>
      </c>
      <c r="D2965" s="324" t="s">
        <v>45439</v>
      </c>
    </row>
    <row r="2966" spans="1:4">
      <c r="A2966" s="320">
        <v>3868</v>
      </c>
      <c r="B2966" s="320" t="s">
        <v>9696</v>
      </c>
      <c r="C2966" s="320" t="s">
        <v>6738</v>
      </c>
      <c r="D2966" s="324" t="s">
        <v>43538</v>
      </c>
    </row>
    <row r="2967" spans="1:4">
      <c r="A2967" s="320">
        <v>3869</v>
      </c>
      <c r="B2967" s="320" t="s">
        <v>9697</v>
      </c>
      <c r="C2967" s="320" t="s">
        <v>6738</v>
      </c>
      <c r="D2967" s="324" t="s">
        <v>46081</v>
      </c>
    </row>
    <row r="2968" spans="1:4">
      <c r="A2968" s="320">
        <v>3872</v>
      </c>
      <c r="B2968" s="320" t="s">
        <v>9698</v>
      </c>
      <c r="C2968" s="320" t="s">
        <v>6738</v>
      </c>
      <c r="D2968" s="324" t="s">
        <v>39749</v>
      </c>
    </row>
    <row r="2969" spans="1:4">
      <c r="A2969" s="320">
        <v>3850</v>
      </c>
      <c r="B2969" s="320" t="s">
        <v>9699</v>
      </c>
      <c r="C2969" s="320" t="s">
        <v>6738</v>
      </c>
      <c r="D2969" s="324" t="s">
        <v>43112</v>
      </c>
    </row>
    <row r="2970" spans="1:4">
      <c r="A2970" s="320">
        <v>38023</v>
      </c>
      <c r="B2970" s="320" t="s">
        <v>9700</v>
      </c>
      <c r="C2970" s="320" t="s">
        <v>6738</v>
      </c>
      <c r="D2970" s="324" t="s">
        <v>46082</v>
      </c>
    </row>
    <row r="2971" spans="1:4">
      <c r="A2971" s="320">
        <v>37986</v>
      </c>
      <c r="B2971" s="320" t="s">
        <v>9701</v>
      </c>
      <c r="C2971" s="320" t="s">
        <v>6738</v>
      </c>
      <c r="D2971" s="324" t="s">
        <v>44637</v>
      </c>
    </row>
    <row r="2972" spans="1:4">
      <c r="A2972" s="320">
        <v>37987</v>
      </c>
      <c r="B2972" s="320" t="s">
        <v>9702</v>
      </c>
      <c r="C2972" s="320" t="s">
        <v>6738</v>
      </c>
      <c r="D2972" s="324" t="s">
        <v>46083</v>
      </c>
    </row>
    <row r="2973" spans="1:4">
      <c r="A2973" s="320">
        <v>37988</v>
      </c>
      <c r="B2973" s="320" t="s">
        <v>9703</v>
      </c>
      <c r="C2973" s="320" t="s">
        <v>6738</v>
      </c>
      <c r="D2973" s="324" t="s">
        <v>46084</v>
      </c>
    </row>
    <row r="2974" spans="1:4">
      <c r="A2974" s="320">
        <v>21120</v>
      </c>
      <c r="B2974" s="320" t="s">
        <v>9704</v>
      </c>
      <c r="C2974" s="320" t="s">
        <v>6738</v>
      </c>
      <c r="D2974" s="324" t="s">
        <v>41283</v>
      </c>
    </row>
    <row r="2975" spans="1:4">
      <c r="A2975" s="320">
        <v>39318</v>
      </c>
      <c r="B2975" s="320" t="s">
        <v>9705</v>
      </c>
      <c r="C2975" s="320" t="s">
        <v>6738</v>
      </c>
      <c r="D2975" s="324" t="s">
        <v>41996</v>
      </c>
    </row>
    <row r="2976" spans="1:4">
      <c r="A2976" s="320">
        <v>20162</v>
      </c>
      <c r="B2976" s="320" t="s">
        <v>9706</v>
      </c>
      <c r="C2976" s="320" t="s">
        <v>6738</v>
      </c>
      <c r="D2976" s="324" t="s">
        <v>45228</v>
      </c>
    </row>
    <row r="2977" spans="1:4">
      <c r="A2977" s="320">
        <v>40366</v>
      </c>
      <c r="B2977" s="320" t="s">
        <v>9707</v>
      </c>
      <c r="C2977" s="320" t="s">
        <v>6738</v>
      </c>
      <c r="D2977" s="324" t="s">
        <v>39829</v>
      </c>
    </row>
    <row r="2978" spans="1:4">
      <c r="A2978" s="320">
        <v>40363</v>
      </c>
      <c r="B2978" s="320" t="s">
        <v>9708</v>
      </c>
      <c r="C2978" s="320" t="s">
        <v>6738</v>
      </c>
      <c r="D2978" s="324" t="s">
        <v>45157</v>
      </c>
    </row>
    <row r="2979" spans="1:4">
      <c r="A2979" s="320">
        <v>40354</v>
      </c>
      <c r="B2979" s="320" t="s">
        <v>9709</v>
      </c>
      <c r="C2979" s="320" t="s">
        <v>6738</v>
      </c>
      <c r="D2979" s="324" t="s">
        <v>41185</v>
      </c>
    </row>
    <row r="2980" spans="1:4">
      <c r="A2980" s="320">
        <v>40360</v>
      </c>
      <c r="B2980" s="320" t="s">
        <v>9710</v>
      </c>
      <c r="C2980" s="320" t="s">
        <v>6738</v>
      </c>
      <c r="D2980" s="324" t="s">
        <v>46085</v>
      </c>
    </row>
    <row r="2981" spans="1:4">
      <c r="A2981" s="320">
        <v>40372</v>
      </c>
      <c r="B2981" s="320" t="s">
        <v>9711</v>
      </c>
      <c r="C2981" s="320" t="s">
        <v>6738</v>
      </c>
      <c r="D2981" s="324" t="s">
        <v>46086</v>
      </c>
    </row>
    <row r="2982" spans="1:4">
      <c r="A2982" s="320">
        <v>40369</v>
      </c>
      <c r="B2982" s="320" t="s">
        <v>9712</v>
      </c>
      <c r="C2982" s="320" t="s">
        <v>6738</v>
      </c>
      <c r="D2982" s="324" t="s">
        <v>46087</v>
      </c>
    </row>
    <row r="2983" spans="1:4">
      <c r="A2983" s="320">
        <v>40357</v>
      </c>
      <c r="B2983" s="320" t="s">
        <v>9713</v>
      </c>
      <c r="C2983" s="320" t="s">
        <v>6738</v>
      </c>
      <c r="D2983" s="324" t="s">
        <v>40931</v>
      </c>
    </row>
    <row r="2984" spans="1:4">
      <c r="A2984" s="320">
        <v>40375</v>
      </c>
      <c r="B2984" s="320" t="s">
        <v>9714</v>
      </c>
      <c r="C2984" s="320" t="s">
        <v>6738</v>
      </c>
      <c r="D2984" s="324" t="s">
        <v>44700</v>
      </c>
    </row>
    <row r="2985" spans="1:4">
      <c r="A2985" s="320">
        <v>1893</v>
      </c>
      <c r="B2985" s="320" t="s">
        <v>9715</v>
      </c>
      <c r="C2985" s="320" t="s">
        <v>6738</v>
      </c>
      <c r="D2985" s="324" t="s">
        <v>45437</v>
      </c>
    </row>
    <row r="2986" spans="1:4">
      <c r="A2986" s="320">
        <v>1902</v>
      </c>
      <c r="B2986" s="320" t="s">
        <v>9716</v>
      </c>
      <c r="C2986" s="320" t="s">
        <v>6738</v>
      </c>
      <c r="D2986" s="324" t="s">
        <v>43217</v>
      </c>
    </row>
    <row r="2987" spans="1:4">
      <c r="A2987" s="320">
        <v>1901</v>
      </c>
      <c r="B2987" s="320" t="s">
        <v>9717</v>
      </c>
      <c r="C2987" s="320" t="s">
        <v>6738</v>
      </c>
      <c r="D2987" s="324" t="s">
        <v>39745</v>
      </c>
    </row>
    <row r="2988" spans="1:4">
      <c r="A2988" s="320">
        <v>1892</v>
      </c>
      <c r="B2988" s="320" t="s">
        <v>9718</v>
      </c>
      <c r="C2988" s="320" t="s">
        <v>6738</v>
      </c>
      <c r="D2988" s="324" t="s">
        <v>45103</v>
      </c>
    </row>
    <row r="2989" spans="1:4">
      <c r="A2989" s="320">
        <v>1907</v>
      </c>
      <c r="B2989" s="320" t="s">
        <v>9719</v>
      </c>
      <c r="C2989" s="320" t="s">
        <v>6738</v>
      </c>
      <c r="D2989" s="324" t="s">
        <v>42072</v>
      </c>
    </row>
    <row r="2990" spans="1:4">
      <c r="A2990" s="320">
        <v>1894</v>
      </c>
      <c r="B2990" s="320" t="s">
        <v>9720</v>
      </c>
      <c r="C2990" s="320" t="s">
        <v>6738</v>
      </c>
      <c r="D2990" s="324" t="s">
        <v>39737</v>
      </c>
    </row>
    <row r="2991" spans="1:4">
      <c r="A2991" s="320">
        <v>1891</v>
      </c>
      <c r="B2991" s="320" t="s">
        <v>9721</v>
      </c>
      <c r="C2991" s="320" t="s">
        <v>6738</v>
      </c>
      <c r="D2991" s="324" t="s">
        <v>44438</v>
      </c>
    </row>
    <row r="2992" spans="1:4">
      <c r="A2992" s="320">
        <v>1896</v>
      </c>
      <c r="B2992" s="320" t="s">
        <v>9722</v>
      </c>
      <c r="C2992" s="320" t="s">
        <v>6738</v>
      </c>
      <c r="D2992" s="324" t="s">
        <v>40944</v>
      </c>
    </row>
    <row r="2993" spans="1:4">
      <c r="A2993" s="320">
        <v>1895</v>
      </c>
      <c r="B2993" s="320" t="s">
        <v>9723</v>
      </c>
      <c r="C2993" s="320" t="s">
        <v>6738</v>
      </c>
      <c r="D2993" s="324" t="s">
        <v>43438</v>
      </c>
    </row>
    <row r="2994" spans="1:4">
      <c r="A2994" s="320">
        <v>2641</v>
      </c>
      <c r="B2994" s="320" t="s">
        <v>9724</v>
      </c>
      <c r="C2994" s="320" t="s">
        <v>6738</v>
      </c>
      <c r="D2994" s="324" t="s">
        <v>46088</v>
      </c>
    </row>
    <row r="2995" spans="1:4">
      <c r="A2995" s="320">
        <v>2636</v>
      </c>
      <c r="B2995" s="320" t="s">
        <v>9725</v>
      </c>
      <c r="C2995" s="320" t="s">
        <v>6738</v>
      </c>
      <c r="D2995" s="324" t="s">
        <v>39312</v>
      </c>
    </row>
    <row r="2996" spans="1:4">
      <c r="A2996" s="320">
        <v>2637</v>
      </c>
      <c r="B2996" s="320" t="s">
        <v>9726</v>
      </c>
      <c r="C2996" s="320" t="s">
        <v>6738</v>
      </c>
      <c r="D2996" s="324" t="s">
        <v>46089</v>
      </c>
    </row>
    <row r="2997" spans="1:4">
      <c r="A2997" s="320">
        <v>2638</v>
      </c>
      <c r="B2997" s="320" t="s">
        <v>9727</v>
      </c>
      <c r="C2997" s="320" t="s">
        <v>6738</v>
      </c>
      <c r="D2997" s="324" t="s">
        <v>41729</v>
      </c>
    </row>
    <row r="2998" spans="1:4">
      <c r="A2998" s="320">
        <v>2639</v>
      </c>
      <c r="B2998" s="320" t="s">
        <v>9728</v>
      </c>
      <c r="C2998" s="320" t="s">
        <v>6738</v>
      </c>
      <c r="D2998" s="324" t="s">
        <v>46090</v>
      </c>
    </row>
    <row r="2999" spans="1:4">
      <c r="A2999" s="320">
        <v>2644</v>
      </c>
      <c r="B2999" s="320" t="s">
        <v>9729</v>
      </c>
      <c r="C2999" s="320" t="s">
        <v>6738</v>
      </c>
      <c r="D2999" s="324" t="s">
        <v>44916</v>
      </c>
    </row>
    <row r="3000" spans="1:4">
      <c r="A3000" s="320">
        <v>2643</v>
      </c>
      <c r="B3000" s="320" t="s">
        <v>9730</v>
      </c>
      <c r="C3000" s="320" t="s">
        <v>6738</v>
      </c>
      <c r="D3000" s="324" t="s">
        <v>42255</v>
      </c>
    </row>
    <row r="3001" spans="1:4">
      <c r="A3001" s="320">
        <v>2640</v>
      </c>
      <c r="B3001" s="320" t="s">
        <v>9731</v>
      </c>
      <c r="C3001" s="320" t="s">
        <v>6738</v>
      </c>
      <c r="D3001" s="324" t="s">
        <v>46091</v>
      </c>
    </row>
    <row r="3002" spans="1:4">
      <c r="A3002" s="320">
        <v>2642</v>
      </c>
      <c r="B3002" s="320" t="s">
        <v>9732</v>
      </c>
      <c r="C3002" s="320" t="s">
        <v>6738</v>
      </c>
      <c r="D3002" s="324" t="s">
        <v>42584</v>
      </c>
    </row>
    <row r="3003" spans="1:4">
      <c r="A3003" s="320">
        <v>38943</v>
      </c>
      <c r="B3003" s="320" t="s">
        <v>9733</v>
      </c>
      <c r="C3003" s="320" t="s">
        <v>6738</v>
      </c>
      <c r="D3003" s="324" t="s">
        <v>46092</v>
      </c>
    </row>
    <row r="3004" spans="1:4">
      <c r="A3004" s="320">
        <v>38944</v>
      </c>
      <c r="B3004" s="320" t="s">
        <v>9734</v>
      </c>
      <c r="C3004" s="320" t="s">
        <v>6738</v>
      </c>
      <c r="D3004" s="324" t="s">
        <v>41283</v>
      </c>
    </row>
    <row r="3005" spans="1:4">
      <c r="A3005" s="320">
        <v>38945</v>
      </c>
      <c r="B3005" s="320" t="s">
        <v>9735</v>
      </c>
      <c r="C3005" s="320" t="s">
        <v>6738</v>
      </c>
      <c r="D3005" s="324" t="s">
        <v>39136</v>
      </c>
    </row>
    <row r="3006" spans="1:4">
      <c r="A3006" s="320">
        <v>38946</v>
      </c>
      <c r="B3006" s="320" t="s">
        <v>9736</v>
      </c>
      <c r="C3006" s="320" t="s">
        <v>6738</v>
      </c>
      <c r="D3006" s="324" t="s">
        <v>42812</v>
      </c>
    </row>
    <row r="3007" spans="1:4">
      <c r="A3007" s="320">
        <v>39308</v>
      </c>
      <c r="B3007" s="320" t="s">
        <v>9737</v>
      </c>
      <c r="C3007" s="320" t="s">
        <v>6738</v>
      </c>
      <c r="D3007" s="324" t="s">
        <v>44301</v>
      </c>
    </row>
    <row r="3008" spans="1:4">
      <c r="A3008" s="320">
        <v>39309</v>
      </c>
      <c r="B3008" s="320" t="s">
        <v>9738</v>
      </c>
      <c r="C3008" s="320" t="s">
        <v>6738</v>
      </c>
      <c r="D3008" s="324" t="s">
        <v>46093</v>
      </c>
    </row>
    <row r="3009" spans="1:4">
      <c r="A3009" s="320">
        <v>39310</v>
      </c>
      <c r="B3009" s="320" t="s">
        <v>9739</v>
      </c>
      <c r="C3009" s="320" t="s">
        <v>6738</v>
      </c>
      <c r="D3009" s="324" t="s">
        <v>44117</v>
      </c>
    </row>
    <row r="3010" spans="1:4">
      <c r="A3010" s="320">
        <v>39311</v>
      </c>
      <c r="B3010" s="320" t="s">
        <v>9740</v>
      </c>
      <c r="C3010" s="320" t="s">
        <v>6738</v>
      </c>
      <c r="D3010" s="324" t="s">
        <v>41147</v>
      </c>
    </row>
    <row r="3011" spans="1:4">
      <c r="A3011" s="320">
        <v>39855</v>
      </c>
      <c r="B3011" s="320" t="s">
        <v>9741</v>
      </c>
      <c r="C3011" s="320" t="s">
        <v>6738</v>
      </c>
      <c r="D3011" s="324" t="s">
        <v>46094</v>
      </c>
    </row>
    <row r="3012" spans="1:4">
      <c r="A3012" s="320">
        <v>39856</v>
      </c>
      <c r="B3012" s="320" t="s">
        <v>9742</v>
      </c>
      <c r="C3012" s="320" t="s">
        <v>6738</v>
      </c>
      <c r="D3012" s="324" t="s">
        <v>40497</v>
      </c>
    </row>
    <row r="3013" spans="1:4">
      <c r="A3013" s="320">
        <v>39857</v>
      </c>
      <c r="B3013" s="320" t="s">
        <v>9743</v>
      </c>
      <c r="C3013" s="320" t="s">
        <v>6738</v>
      </c>
      <c r="D3013" s="324" t="s">
        <v>42275</v>
      </c>
    </row>
    <row r="3014" spans="1:4">
      <c r="A3014" s="320">
        <v>39858</v>
      </c>
      <c r="B3014" s="320" t="s">
        <v>9744</v>
      </c>
      <c r="C3014" s="320" t="s">
        <v>6738</v>
      </c>
      <c r="D3014" s="324" t="s">
        <v>46095</v>
      </c>
    </row>
    <row r="3015" spans="1:4">
      <c r="A3015" s="320">
        <v>39859</v>
      </c>
      <c r="B3015" s="320" t="s">
        <v>9745</v>
      </c>
      <c r="C3015" s="320" t="s">
        <v>6738</v>
      </c>
      <c r="D3015" s="324" t="s">
        <v>43997</v>
      </c>
    </row>
    <row r="3016" spans="1:4">
      <c r="A3016" s="320">
        <v>39860</v>
      </c>
      <c r="B3016" s="320" t="s">
        <v>9746</v>
      </c>
      <c r="C3016" s="320" t="s">
        <v>6738</v>
      </c>
      <c r="D3016" s="324" t="s">
        <v>46096</v>
      </c>
    </row>
    <row r="3017" spans="1:4">
      <c r="A3017" s="320">
        <v>39861</v>
      </c>
      <c r="B3017" s="320" t="s">
        <v>9747</v>
      </c>
      <c r="C3017" s="320" t="s">
        <v>6738</v>
      </c>
      <c r="D3017" s="324" t="s">
        <v>46039</v>
      </c>
    </row>
    <row r="3018" spans="1:4">
      <c r="A3018" s="320">
        <v>38447</v>
      </c>
      <c r="B3018" s="320" t="s">
        <v>9748</v>
      </c>
      <c r="C3018" s="320" t="s">
        <v>6738</v>
      </c>
      <c r="D3018" s="324" t="s">
        <v>46097</v>
      </c>
    </row>
    <row r="3019" spans="1:4">
      <c r="A3019" s="320">
        <v>36320</v>
      </c>
      <c r="B3019" s="320" t="s">
        <v>9749</v>
      </c>
      <c r="C3019" s="320" t="s">
        <v>6738</v>
      </c>
      <c r="D3019" s="324" t="s">
        <v>44636</v>
      </c>
    </row>
    <row r="3020" spans="1:4">
      <c r="A3020" s="320">
        <v>36324</v>
      </c>
      <c r="B3020" s="320" t="s">
        <v>9750</v>
      </c>
      <c r="C3020" s="320" t="s">
        <v>6738</v>
      </c>
      <c r="D3020" s="324" t="s">
        <v>41712</v>
      </c>
    </row>
    <row r="3021" spans="1:4">
      <c r="A3021" s="320">
        <v>38441</v>
      </c>
      <c r="B3021" s="320" t="s">
        <v>9751</v>
      </c>
      <c r="C3021" s="320" t="s">
        <v>6738</v>
      </c>
      <c r="D3021" s="324" t="s">
        <v>43519</v>
      </c>
    </row>
    <row r="3022" spans="1:4">
      <c r="A3022" s="320">
        <v>38442</v>
      </c>
      <c r="B3022" s="320" t="s">
        <v>9752</v>
      </c>
      <c r="C3022" s="320" t="s">
        <v>6738</v>
      </c>
      <c r="D3022" s="324" t="s">
        <v>42492</v>
      </c>
    </row>
    <row r="3023" spans="1:4">
      <c r="A3023" s="320">
        <v>38443</v>
      </c>
      <c r="B3023" s="320" t="s">
        <v>9753</v>
      </c>
      <c r="C3023" s="320" t="s">
        <v>6738</v>
      </c>
      <c r="D3023" s="324" t="s">
        <v>40032</v>
      </c>
    </row>
    <row r="3024" spans="1:4">
      <c r="A3024" s="320">
        <v>38444</v>
      </c>
      <c r="B3024" s="320" t="s">
        <v>9754</v>
      </c>
      <c r="C3024" s="320" t="s">
        <v>6738</v>
      </c>
      <c r="D3024" s="324" t="s">
        <v>39294</v>
      </c>
    </row>
    <row r="3025" spans="1:4">
      <c r="A3025" s="320">
        <v>38445</v>
      </c>
      <c r="B3025" s="320" t="s">
        <v>9755</v>
      </c>
      <c r="C3025" s="320" t="s">
        <v>6738</v>
      </c>
      <c r="D3025" s="324" t="s">
        <v>46098</v>
      </c>
    </row>
    <row r="3026" spans="1:4">
      <c r="A3026" s="320">
        <v>38446</v>
      </c>
      <c r="B3026" s="320" t="s">
        <v>9756</v>
      </c>
      <c r="C3026" s="320" t="s">
        <v>6738</v>
      </c>
      <c r="D3026" s="324" t="s">
        <v>46099</v>
      </c>
    </row>
    <row r="3027" spans="1:4">
      <c r="A3027" s="320">
        <v>3867</v>
      </c>
      <c r="B3027" s="320" t="s">
        <v>9757</v>
      </c>
      <c r="C3027" s="320" t="s">
        <v>6738</v>
      </c>
      <c r="D3027" s="324" t="s">
        <v>46100</v>
      </c>
    </row>
    <row r="3028" spans="1:4">
      <c r="A3028" s="320">
        <v>3861</v>
      </c>
      <c r="B3028" s="320" t="s">
        <v>9758</v>
      </c>
      <c r="C3028" s="320" t="s">
        <v>6738</v>
      </c>
      <c r="D3028" s="324" t="s">
        <v>39745</v>
      </c>
    </row>
    <row r="3029" spans="1:4">
      <c r="A3029" s="320">
        <v>3904</v>
      </c>
      <c r="B3029" s="320" t="s">
        <v>9759</v>
      </c>
      <c r="C3029" s="320" t="s">
        <v>6738</v>
      </c>
      <c r="D3029" s="324" t="s">
        <v>39814</v>
      </c>
    </row>
    <row r="3030" spans="1:4">
      <c r="A3030" s="320">
        <v>3903</v>
      </c>
      <c r="B3030" s="320" t="s">
        <v>9760</v>
      </c>
      <c r="C3030" s="320" t="s">
        <v>6738</v>
      </c>
      <c r="D3030" s="324" t="s">
        <v>41729</v>
      </c>
    </row>
    <row r="3031" spans="1:4">
      <c r="A3031" s="320">
        <v>3862</v>
      </c>
      <c r="B3031" s="320" t="s">
        <v>9761</v>
      </c>
      <c r="C3031" s="320" t="s">
        <v>6738</v>
      </c>
      <c r="D3031" s="324" t="s">
        <v>39917</v>
      </c>
    </row>
    <row r="3032" spans="1:4">
      <c r="A3032" s="320">
        <v>3863</v>
      </c>
      <c r="B3032" s="320" t="s">
        <v>9762</v>
      </c>
      <c r="C3032" s="320" t="s">
        <v>6738</v>
      </c>
      <c r="D3032" s="324" t="s">
        <v>42582</v>
      </c>
    </row>
    <row r="3033" spans="1:4">
      <c r="A3033" s="320">
        <v>3864</v>
      </c>
      <c r="B3033" s="320" t="s">
        <v>9763</v>
      </c>
      <c r="C3033" s="320" t="s">
        <v>6738</v>
      </c>
      <c r="D3033" s="324" t="s">
        <v>43106</v>
      </c>
    </row>
    <row r="3034" spans="1:4">
      <c r="A3034" s="320">
        <v>3865</v>
      </c>
      <c r="B3034" s="320" t="s">
        <v>9764</v>
      </c>
      <c r="C3034" s="320" t="s">
        <v>6738</v>
      </c>
      <c r="D3034" s="324" t="s">
        <v>45862</v>
      </c>
    </row>
    <row r="3035" spans="1:4">
      <c r="A3035" s="320">
        <v>3866</v>
      </c>
      <c r="B3035" s="320" t="s">
        <v>9765</v>
      </c>
      <c r="C3035" s="320" t="s">
        <v>6738</v>
      </c>
      <c r="D3035" s="324" t="s">
        <v>46101</v>
      </c>
    </row>
    <row r="3036" spans="1:4">
      <c r="A3036" s="320">
        <v>3902</v>
      </c>
      <c r="B3036" s="320" t="s">
        <v>9766</v>
      </c>
      <c r="C3036" s="320" t="s">
        <v>6738</v>
      </c>
      <c r="D3036" s="324" t="s">
        <v>44214</v>
      </c>
    </row>
    <row r="3037" spans="1:4">
      <c r="A3037" s="320">
        <v>3878</v>
      </c>
      <c r="B3037" s="320" t="s">
        <v>9767</v>
      </c>
      <c r="C3037" s="320" t="s">
        <v>6738</v>
      </c>
      <c r="D3037" s="324" t="s">
        <v>39569</v>
      </c>
    </row>
    <row r="3038" spans="1:4">
      <c r="A3038" s="320">
        <v>3877</v>
      </c>
      <c r="B3038" s="320" t="s">
        <v>9768</v>
      </c>
      <c r="C3038" s="320" t="s">
        <v>6738</v>
      </c>
      <c r="D3038" s="324" t="s">
        <v>41992</v>
      </c>
    </row>
    <row r="3039" spans="1:4">
      <c r="A3039" s="320">
        <v>3879</v>
      </c>
      <c r="B3039" s="320" t="s">
        <v>9769</v>
      </c>
      <c r="C3039" s="320" t="s">
        <v>6738</v>
      </c>
      <c r="D3039" s="324" t="s">
        <v>46102</v>
      </c>
    </row>
    <row r="3040" spans="1:4">
      <c r="A3040" s="320">
        <v>3880</v>
      </c>
      <c r="B3040" s="320" t="s">
        <v>9770</v>
      </c>
      <c r="C3040" s="320" t="s">
        <v>6738</v>
      </c>
      <c r="D3040" s="324" t="s">
        <v>41311</v>
      </c>
    </row>
    <row r="3041" spans="1:4">
      <c r="A3041" s="320">
        <v>12892</v>
      </c>
      <c r="B3041" s="320" t="s">
        <v>9771</v>
      </c>
      <c r="C3041" s="320" t="s">
        <v>7201</v>
      </c>
      <c r="D3041" s="324" t="s">
        <v>42220</v>
      </c>
    </row>
    <row r="3042" spans="1:4">
      <c r="A3042" s="320">
        <v>3883</v>
      </c>
      <c r="B3042" s="320" t="s">
        <v>9772</v>
      </c>
      <c r="C3042" s="320" t="s">
        <v>6738</v>
      </c>
      <c r="D3042" s="324" t="s">
        <v>44439</v>
      </c>
    </row>
    <row r="3043" spans="1:4">
      <c r="A3043" s="320">
        <v>3876</v>
      </c>
      <c r="B3043" s="320" t="s">
        <v>9773</v>
      </c>
      <c r="C3043" s="320" t="s">
        <v>6738</v>
      </c>
      <c r="D3043" s="324" t="s">
        <v>45996</v>
      </c>
    </row>
    <row r="3044" spans="1:4">
      <c r="A3044" s="320">
        <v>3884</v>
      </c>
      <c r="B3044" s="320" t="s">
        <v>9774</v>
      </c>
      <c r="C3044" s="320" t="s">
        <v>6738</v>
      </c>
      <c r="D3044" s="324" t="s">
        <v>46103</v>
      </c>
    </row>
    <row r="3045" spans="1:4">
      <c r="A3045" s="320">
        <v>3837</v>
      </c>
      <c r="B3045" s="320" t="s">
        <v>9775</v>
      </c>
      <c r="C3045" s="320" t="s">
        <v>6738</v>
      </c>
      <c r="D3045" s="324" t="s">
        <v>46104</v>
      </c>
    </row>
    <row r="3046" spans="1:4">
      <c r="A3046" s="320">
        <v>3845</v>
      </c>
      <c r="B3046" s="320" t="s">
        <v>9776</v>
      </c>
      <c r="C3046" s="320" t="s">
        <v>6738</v>
      </c>
      <c r="D3046" s="324" t="s">
        <v>46105</v>
      </c>
    </row>
    <row r="3047" spans="1:4">
      <c r="A3047" s="320">
        <v>11045</v>
      </c>
      <c r="B3047" s="320" t="s">
        <v>9777</v>
      </c>
      <c r="C3047" s="320" t="s">
        <v>6738</v>
      </c>
      <c r="D3047" s="324" t="s">
        <v>44641</v>
      </c>
    </row>
    <row r="3048" spans="1:4">
      <c r="A3048" s="320">
        <v>20170</v>
      </c>
      <c r="B3048" s="320" t="s">
        <v>9778</v>
      </c>
      <c r="C3048" s="320" t="s">
        <v>6738</v>
      </c>
      <c r="D3048" s="324" t="s">
        <v>42529</v>
      </c>
    </row>
    <row r="3049" spans="1:4">
      <c r="A3049" s="320">
        <v>20171</v>
      </c>
      <c r="B3049" s="320" t="s">
        <v>9779</v>
      </c>
      <c r="C3049" s="320" t="s">
        <v>6738</v>
      </c>
      <c r="D3049" s="324" t="s">
        <v>42357</v>
      </c>
    </row>
    <row r="3050" spans="1:4">
      <c r="A3050" s="320">
        <v>20167</v>
      </c>
      <c r="B3050" s="320" t="s">
        <v>9780</v>
      </c>
      <c r="C3050" s="320" t="s">
        <v>6738</v>
      </c>
      <c r="D3050" s="324" t="s">
        <v>46106</v>
      </c>
    </row>
    <row r="3051" spans="1:4">
      <c r="A3051" s="320">
        <v>20168</v>
      </c>
      <c r="B3051" s="320" t="s">
        <v>9781</v>
      </c>
      <c r="C3051" s="320" t="s">
        <v>6738</v>
      </c>
      <c r="D3051" s="324" t="s">
        <v>42051</v>
      </c>
    </row>
    <row r="3052" spans="1:4">
      <c r="A3052" s="320">
        <v>20169</v>
      </c>
      <c r="B3052" s="320" t="s">
        <v>9782</v>
      </c>
      <c r="C3052" s="320" t="s">
        <v>6738</v>
      </c>
      <c r="D3052" s="324" t="s">
        <v>46107</v>
      </c>
    </row>
    <row r="3053" spans="1:4">
      <c r="A3053" s="320">
        <v>3899</v>
      </c>
      <c r="B3053" s="320" t="s">
        <v>9783</v>
      </c>
      <c r="C3053" s="320" t="s">
        <v>6738</v>
      </c>
      <c r="D3053" s="324" t="s">
        <v>46108</v>
      </c>
    </row>
    <row r="3054" spans="1:4">
      <c r="A3054" s="320">
        <v>38676</v>
      </c>
      <c r="B3054" s="320" t="s">
        <v>9784</v>
      </c>
      <c r="C3054" s="320" t="s">
        <v>6738</v>
      </c>
      <c r="D3054" s="324" t="s">
        <v>46109</v>
      </c>
    </row>
    <row r="3055" spans="1:4">
      <c r="A3055" s="320">
        <v>3897</v>
      </c>
      <c r="B3055" s="320" t="s">
        <v>9785</v>
      </c>
      <c r="C3055" s="320" t="s">
        <v>6738</v>
      </c>
      <c r="D3055" s="324" t="s">
        <v>44020</v>
      </c>
    </row>
    <row r="3056" spans="1:4">
      <c r="A3056" s="320">
        <v>3875</v>
      </c>
      <c r="B3056" s="320" t="s">
        <v>9786</v>
      </c>
      <c r="C3056" s="320" t="s">
        <v>6738</v>
      </c>
      <c r="D3056" s="324" t="s">
        <v>44431</v>
      </c>
    </row>
    <row r="3057" spans="1:4">
      <c r="A3057" s="320">
        <v>3898</v>
      </c>
      <c r="B3057" s="320" t="s">
        <v>9787</v>
      </c>
      <c r="C3057" s="320" t="s">
        <v>6738</v>
      </c>
      <c r="D3057" s="324" t="s">
        <v>46110</v>
      </c>
    </row>
    <row r="3058" spans="1:4">
      <c r="A3058" s="320">
        <v>3855</v>
      </c>
      <c r="B3058" s="320" t="s">
        <v>9788</v>
      </c>
      <c r="C3058" s="320" t="s">
        <v>6738</v>
      </c>
      <c r="D3058" s="324" t="s">
        <v>41547</v>
      </c>
    </row>
    <row r="3059" spans="1:4">
      <c r="A3059" s="320">
        <v>3874</v>
      </c>
      <c r="B3059" s="320" t="s">
        <v>9789</v>
      </c>
      <c r="C3059" s="320" t="s">
        <v>6738</v>
      </c>
      <c r="D3059" s="324" t="s">
        <v>39094</v>
      </c>
    </row>
    <row r="3060" spans="1:4">
      <c r="A3060" s="320">
        <v>3870</v>
      </c>
      <c r="B3060" s="320" t="s">
        <v>9790</v>
      </c>
      <c r="C3060" s="320" t="s">
        <v>6738</v>
      </c>
      <c r="D3060" s="324" t="s">
        <v>41977</v>
      </c>
    </row>
    <row r="3061" spans="1:4">
      <c r="A3061" s="320">
        <v>38678</v>
      </c>
      <c r="B3061" s="320" t="s">
        <v>9791</v>
      </c>
      <c r="C3061" s="320" t="s">
        <v>6738</v>
      </c>
      <c r="D3061" s="324" t="s">
        <v>44157</v>
      </c>
    </row>
    <row r="3062" spans="1:4">
      <c r="A3062" s="320">
        <v>3859</v>
      </c>
      <c r="B3062" s="320" t="s">
        <v>9792</v>
      </c>
      <c r="C3062" s="320" t="s">
        <v>6738</v>
      </c>
      <c r="D3062" s="324" t="s">
        <v>44069</v>
      </c>
    </row>
    <row r="3063" spans="1:4">
      <c r="A3063" s="320">
        <v>3856</v>
      </c>
      <c r="B3063" s="320" t="s">
        <v>9793</v>
      </c>
      <c r="C3063" s="320" t="s">
        <v>6738</v>
      </c>
      <c r="D3063" s="324" t="s">
        <v>39448</v>
      </c>
    </row>
    <row r="3064" spans="1:4">
      <c r="A3064" s="320">
        <v>3906</v>
      </c>
      <c r="B3064" s="320" t="s">
        <v>9794</v>
      </c>
      <c r="C3064" s="320" t="s">
        <v>6738</v>
      </c>
      <c r="D3064" s="324" t="s">
        <v>44738</v>
      </c>
    </row>
    <row r="3065" spans="1:4">
      <c r="A3065" s="320">
        <v>3860</v>
      </c>
      <c r="B3065" s="320" t="s">
        <v>9795</v>
      </c>
      <c r="C3065" s="320" t="s">
        <v>6738</v>
      </c>
      <c r="D3065" s="324" t="s">
        <v>44437</v>
      </c>
    </row>
    <row r="3066" spans="1:4">
      <c r="A3066" s="320">
        <v>3905</v>
      </c>
      <c r="B3066" s="320" t="s">
        <v>9796</v>
      </c>
      <c r="C3066" s="320" t="s">
        <v>6738</v>
      </c>
      <c r="D3066" s="324" t="s">
        <v>41318</v>
      </c>
    </row>
    <row r="3067" spans="1:4">
      <c r="A3067" s="320">
        <v>3871</v>
      </c>
      <c r="B3067" s="320" t="s">
        <v>9797</v>
      </c>
      <c r="C3067" s="320" t="s">
        <v>6738</v>
      </c>
      <c r="D3067" s="324" t="s">
        <v>42974</v>
      </c>
    </row>
    <row r="3068" spans="1:4">
      <c r="A3068" s="320">
        <v>37429</v>
      </c>
      <c r="B3068" s="320" t="s">
        <v>9798</v>
      </c>
      <c r="C3068" s="320" t="s">
        <v>6738</v>
      </c>
      <c r="D3068" s="324" t="s">
        <v>46111</v>
      </c>
    </row>
    <row r="3069" spans="1:4">
      <c r="A3069" s="320">
        <v>37426</v>
      </c>
      <c r="B3069" s="320" t="s">
        <v>9799</v>
      </c>
      <c r="C3069" s="320" t="s">
        <v>6738</v>
      </c>
      <c r="D3069" s="324" t="s">
        <v>40774</v>
      </c>
    </row>
    <row r="3070" spans="1:4">
      <c r="A3070" s="320">
        <v>37427</v>
      </c>
      <c r="B3070" s="320" t="s">
        <v>9800</v>
      </c>
      <c r="C3070" s="320" t="s">
        <v>6738</v>
      </c>
      <c r="D3070" s="324" t="s">
        <v>42643</v>
      </c>
    </row>
    <row r="3071" spans="1:4">
      <c r="A3071" s="320">
        <v>37424</v>
      </c>
      <c r="B3071" s="320" t="s">
        <v>9801</v>
      </c>
      <c r="C3071" s="320" t="s">
        <v>6738</v>
      </c>
      <c r="D3071" s="324" t="s">
        <v>46112</v>
      </c>
    </row>
    <row r="3072" spans="1:4">
      <c r="A3072" s="320">
        <v>37428</v>
      </c>
      <c r="B3072" s="320" t="s">
        <v>9802</v>
      </c>
      <c r="C3072" s="320" t="s">
        <v>6738</v>
      </c>
      <c r="D3072" s="324" t="s">
        <v>46113</v>
      </c>
    </row>
    <row r="3073" spans="1:4">
      <c r="A3073" s="320">
        <v>37425</v>
      </c>
      <c r="B3073" s="320" t="s">
        <v>9803</v>
      </c>
      <c r="C3073" s="320" t="s">
        <v>6738</v>
      </c>
      <c r="D3073" s="324" t="s">
        <v>46114</v>
      </c>
    </row>
    <row r="3074" spans="1:4">
      <c r="A3074" s="320">
        <v>11519</v>
      </c>
      <c r="B3074" s="320" t="s">
        <v>9804</v>
      </c>
      <c r="C3074" s="320" t="s">
        <v>7201</v>
      </c>
      <c r="D3074" s="324" t="s">
        <v>46115</v>
      </c>
    </row>
    <row r="3075" spans="1:4">
      <c r="A3075" s="320">
        <v>11520</v>
      </c>
      <c r="B3075" s="320" t="s">
        <v>9805</v>
      </c>
      <c r="C3075" s="320" t="s">
        <v>7201</v>
      </c>
      <c r="D3075" s="324" t="s">
        <v>40962</v>
      </c>
    </row>
    <row r="3076" spans="1:4">
      <c r="A3076" s="320">
        <v>11518</v>
      </c>
      <c r="B3076" s="320" t="s">
        <v>9806</v>
      </c>
      <c r="C3076" s="320" t="s">
        <v>7201</v>
      </c>
      <c r="D3076" s="324" t="s">
        <v>46116</v>
      </c>
    </row>
    <row r="3077" spans="1:4">
      <c r="A3077" s="320">
        <v>38473</v>
      </c>
      <c r="B3077" s="320" t="s">
        <v>9807</v>
      </c>
      <c r="C3077" s="320" t="s">
        <v>6738</v>
      </c>
      <c r="D3077" s="324" t="s">
        <v>46117</v>
      </c>
    </row>
    <row r="3078" spans="1:4">
      <c r="A3078" s="320">
        <v>4244</v>
      </c>
      <c r="B3078" s="320" t="s">
        <v>9808</v>
      </c>
      <c r="C3078" s="320" t="s">
        <v>6745</v>
      </c>
      <c r="D3078" s="324" t="s">
        <v>44920</v>
      </c>
    </row>
    <row r="3079" spans="1:4">
      <c r="A3079" s="320">
        <v>40977</v>
      </c>
      <c r="B3079" s="320" t="s">
        <v>9809</v>
      </c>
      <c r="C3079" s="320" t="s">
        <v>6922</v>
      </c>
      <c r="D3079" s="324" t="s">
        <v>46118</v>
      </c>
    </row>
    <row r="3080" spans="1:4">
      <c r="A3080" s="320">
        <v>4115</v>
      </c>
      <c r="B3080" s="320" t="s">
        <v>9810</v>
      </c>
      <c r="C3080" s="320" t="s">
        <v>6754</v>
      </c>
      <c r="D3080" s="324" t="s">
        <v>42053</v>
      </c>
    </row>
    <row r="3081" spans="1:4">
      <c r="A3081" s="320">
        <v>4119</v>
      </c>
      <c r="B3081" s="320" t="s">
        <v>9811</v>
      </c>
      <c r="C3081" s="320" t="s">
        <v>6754</v>
      </c>
      <c r="D3081" s="324" t="s">
        <v>46119</v>
      </c>
    </row>
    <row r="3082" spans="1:4">
      <c r="A3082" s="320">
        <v>2794</v>
      </c>
      <c r="B3082" s="320" t="s">
        <v>9812</v>
      </c>
      <c r="C3082" s="320" t="s">
        <v>6754</v>
      </c>
      <c r="D3082" s="324" t="s">
        <v>40648</v>
      </c>
    </row>
    <row r="3083" spans="1:4">
      <c r="A3083" s="320">
        <v>2788</v>
      </c>
      <c r="B3083" s="320" t="s">
        <v>9813</v>
      </c>
      <c r="C3083" s="320" t="s">
        <v>6754</v>
      </c>
      <c r="D3083" s="324" t="s">
        <v>46120</v>
      </c>
    </row>
    <row r="3084" spans="1:4">
      <c r="A3084" s="320">
        <v>4006</v>
      </c>
      <c r="B3084" s="320" t="s">
        <v>9814</v>
      </c>
      <c r="C3084" s="320" t="s">
        <v>6919</v>
      </c>
      <c r="D3084" s="324" t="s">
        <v>46121</v>
      </c>
    </row>
    <row r="3085" spans="1:4">
      <c r="A3085" s="320">
        <v>36151</v>
      </c>
      <c r="B3085" s="320" t="s">
        <v>9815</v>
      </c>
      <c r="C3085" s="320" t="s">
        <v>6738</v>
      </c>
      <c r="D3085" s="324" t="s">
        <v>46122</v>
      </c>
    </row>
    <row r="3086" spans="1:4">
      <c r="A3086" s="320">
        <v>37457</v>
      </c>
      <c r="B3086" s="320" t="s">
        <v>9816</v>
      </c>
      <c r="C3086" s="320" t="s">
        <v>6754</v>
      </c>
      <c r="D3086" s="324" t="s">
        <v>44552</v>
      </c>
    </row>
    <row r="3087" spans="1:4">
      <c r="A3087" s="320">
        <v>37456</v>
      </c>
      <c r="B3087" s="320" t="s">
        <v>9817</v>
      </c>
      <c r="C3087" s="320" t="s">
        <v>6754</v>
      </c>
      <c r="D3087" s="324" t="s">
        <v>46123</v>
      </c>
    </row>
    <row r="3088" spans="1:4">
      <c r="A3088" s="320">
        <v>37461</v>
      </c>
      <c r="B3088" s="320" t="s">
        <v>9818</v>
      </c>
      <c r="C3088" s="320" t="s">
        <v>6754</v>
      </c>
      <c r="D3088" s="324" t="s">
        <v>39791</v>
      </c>
    </row>
    <row r="3089" spans="1:4">
      <c r="A3089" s="320">
        <v>37460</v>
      </c>
      <c r="B3089" s="320" t="s">
        <v>9819</v>
      </c>
      <c r="C3089" s="320" t="s">
        <v>6754</v>
      </c>
      <c r="D3089" s="324" t="s">
        <v>46124</v>
      </c>
    </row>
    <row r="3090" spans="1:4">
      <c r="A3090" s="320">
        <v>37458</v>
      </c>
      <c r="B3090" s="320" t="s">
        <v>9820</v>
      </c>
      <c r="C3090" s="320" t="s">
        <v>6754</v>
      </c>
      <c r="D3090" s="324" t="s">
        <v>39458</v>
      </c>
    </row>
    <row r="3091" spans="1:4">
      <c r="A3091" s="320">
        <v>37454</v>
      </c>
      <c r="B3091" s="320" t="s">
        <v>9821</v>
      </c>
      <c r="C3091" s="320" t="s">
        <v>6754</v>
      </c>
      <c r="D3091" s="324" t="s">
        <v>46125</v>
      </c>
    </row>
    <row r="3092" spans="1:4">
      <c r="A3092" s="320">
        <v>37455</v>
      </c>
      <c r="B3092" s="320" t="s">
        <v>9822</v>
      </c>
      <c r="C3092" s="320" t="s">
        <v>6754</v>
      </c>
      <c r="D3092" s="324" t="s">
        <v>43520</v>
      </c>
    </row>
    <row r="3093" spans="1:4">
      <c r="A3093" s="320">
        <v>37459</v>
      </c>
      <c r="B3093" s="320" t="s">
        <v>9823</v>
      </c>
      <c r="C3093" s="320" t="s">
        <v>6754</v>
      </c>
      <c r="D3093" s="324" t="s">
        <v>42001</v>
      </c>
    </row>
    <row r="3094" spans="1:4">
      <c r="A3094" s="320">
        <v>21029</v>
      </c>
      <c r="B3094" s="320" t="s">
        <v>9824</v>
      </c>
      <c r="C3094" s="320" t="s">
        <v>6738</v>
      </c>
      <c r="D3094" s="324" t="s">
        <v>46126</v>
      </c>
    </row>
    <row r="3095" spans="1:4">
      <c r="A3095" s="320">
        <v>21030</v>
      </c>
      <c r="B3095" s="320" t="s">
        <v>9825</v>
      </c>
      <c r="C3095" s="320" t="s">
        <v>6738</v>
      </c>
      <c r="D3095" s="324" t="s">
        <v>46127</v>
      </c>
    </row>
    <row r="3096" spans="1:4">
      <c r="A3096" s="320">
        <v>21031</v>
      </c>
      <c r="B3096" s="320" t="s">
        <v>9826</v>
      </c>
      <c r="C3096" s="320" t="s">
        <v>6738</v>
      </c>
      <c r="D3096" s="324" t="s">
        <v>46128</v>
      </c>
    </row>
    <row r="3097" spans="1:4">
      <c r="A3097" s="320">
        <v>21032</v>
      </c>
      <c r="B3097" s="320" t="s">
        <v>9827</v>
      </c>
      <c r="C3097" s="320" t="s">
        <v>6738</v>
      </c>
      <c r="D3097" s="324" t="s">
        <v>46129</v>
      </c>
    </row>
    <row r="3098" spans="1:4">
      <c r="A3098" s="320">
        <v>37527</v>
      </c>
      <c r="B3098" s="320" t="s">
        <v>9828</v>
      </c>
      <c r="C3098" s="320" t="s">
        <v>6738</v>
      </c>
      <c r="D3098" s="324" t="s">
        <v>46130</v>
      </c>
    </row>
    <row r="3099" spans="1:4">
      <c r="A3099" s="320">
        <v>37528</v>
      </c>
      <c r="B3099" s="320" t="s">
        <v>9829</v>
      </c>
      <c r="C3099" s="320" t="s">
        <v>6738</v>
      </c>
      <c r="D3099" s="324" t="s">
        <v>46131</v>
      </c>
    </row>
    <row r="3100" spans="1:4">
      <c r="A3100" s="320">
        <v>37529</v>
      </c>
      <c r="B3100" s="320" t="s">
        <v>9830</v>
      </c>
      <c r="C3100" s="320" t="s">
        <v>6738</v>
      </c>
      <c r="D3100" s="324" t="s">
        <v>46132</v>
      </c>
    </row>
    <row r="3101" spans="1:4">
      <c r="A3101" s="320">
        <v>37530</v>
      </c>
      <c r="B3101" s="320" t="s">
        <v>9831</v>
      </c>
      <c r="C3101" s="320" t="s">
        <v>6738</v>
      </c>
      <c r="D3101" s="324" t="s">
        <v>46133</v>
      </c>
    </row>
    <row r="3102" spans="1:4">
      <c r="A3102" s="320">
        <v>21034</v>
      </c>
      <c r="B3102" s="320" t="s">
        <v>9832</v>
      </c>
      <c r="C3102" s="320" t="s">
        <v>6738</v>
      </c>
      <c r="D3102" s="324" t="s">
        <v>46134</v>
      </c>
    </row>
    <row r="3103" spans="1:4">
      <c r="A3103" s="320">
        <v>37531</v>
      </c>
      <c r="B3103" s="320" t="s">
        <v>9833</v>
      </c>
      <c r="C3103" s="320" t="s">
        <v>6738</v>
      </c>
      <c r="D3103" s="324" t="s">
        <v>46135</v>
      </c>
    </row>
    <row r="3104" spans="1:4">
      <c r="A3104" s="320">
        <v>21036</v>
      </c>
      <c r="B3104" s="320" t="s">
        <v>9834</v>
      </c>
      <c r="C3104" s="320" t="s">
        <v>6738</v>
      </c>
      <c r="D3104" s="324" t="s">
        <v>46136</v>
      </c>
    </row>
    <row r="3105" spans="1:4">
      <c r="A3105" s="320">
        <v>21037</v>
      </c>
      <c r="B3105" s="320" t="s">
        <v>9835</v>
      </c>
      <c r="C3105" s="320" t="s">
        <v>6738</v>
      </c>
      <c r="D3105" s="324" t="s">
        <v>46137</v>
      </c>
    </row>
    <row r="3106" spans="1:4">
      <c r="A3106" s="320">
        <v>20185</v>
      </c>
      <c r="B3106" s="320" t="s">
        <v>9836</v>
      </c>
      <c r="C3106" s="320" t="s">
        <v>6754</v>
      </c>
      <c r="D3106" s="324" t="s">
        <v>40802</v>
      </c>
    </row>
    <row r="3107" spans="1:4">
      <c r="A3107" s="320">
        <v>20260</v>
      </c>
      <c r="B3107" s="320" t="s">
        <v>9837</v>
      </c>
      <c r="C3107" s="320" t="s">
        <v>6738</v>
      </c>
      <c r="D3107" s="324" t="s">
        <v>41471</v>
      </c>
    </row>
    <row r="3108" spans="1:4">
      <c r="A3108" s="320">
        <v>37523</v>
      </c>
      <c r="B3108" s="320" t="s">
        <v>9838</v>
      </c>
      <c r="C3108" s="320" t="s">
        <v>6738</v>
      </c>
      <c r="D3108" s="324" t="s">
        <v>46138</v>
      </c>
    </row>
    <row r="3109" spans="1:4">
      <c r="A3109" s="320">
        <v>37515</v>
      </c>
      <c r="B3109" s="320" t="s">
        <v>9839</v>
      </c>
      <c r="C3109" s="320" t="s">
        <v>6738</v>
      </c>
      <c r="D3109" s="324" t="s">
        <v>46139</v>
      </c>
    </row>
    <row r="3110" spans="1:4">
      <c r="A3110" s="320">
        <v>12899</v>
      </c>
      <c r="B3110" s="320" t="s">
        <v>9840</v>
      </c>
      <c r="C3110" s="320" t="s">
        <v>6738</v>
      </c>
      <c r="D3110" s="324" t="s">
        <v>46140</v>
      </c>
    </row>
    <row r="3111" spans="1:4">
      <c r="A3111" s="320">
        <v>12898</v>
      </c>
      <c r="B3111" s="320" t="s">
        <v>9841</v>
      </c>
      <c r="C3111" s="320" t="s">
        <v>6738</v>
      </c>
      <c r="D3111" s="324" t="s">
        <v>46141</v>
      </c>
    </row>
    <row r="3112" spans="1:4">
      <c r="A3112" s="320">
        <v>42528</v>
      </c>
      <c r="B3112" s="320" t="s">
        <v>9842</v>
      </c>
      <c r="C3112" s="320" t="s">
        <v>6736</v>
      </c>
      <c r="D3112" s="324" t="s">
        <v>44442</v>
      </c>
    </row>
    <row r="3113" spans="1:4">
      <c r="A3113" s="320">
        <v>39696</v>
      </c>
      <c r="B3113" s="320" t="s">
        <v>9843</v>
      </c>
      <c r="C3113" s="320" t="s">
        <v>6736</v>
      </c>
      <c r="D3113" s="324" t="s">
        <v>39769</v>
      </c>
    </row>
    <row r="3114" spans="1:4">
      <c r="A3114" s="320">
        <v>39700</v>
      </c>
      <c r="B3114" s="320" t="s">
        <v>9844</v>
      </c>
      <c r="C3114" s="320" t="s">
        <v>6736</v>
      </c>
      <c r="D3114" s="324" t="s">
        <v>45537</v>
      </c>
    </row>
    <row r="3115" spans="1:4">
      <c r="A3115" s="320">
        <v>11621</v>
      </c>
      <c r="B3115" s="320" t="s">
        <v>9845</v>
      </c>
      <c r="C3115" s="320" t="s">
        <v>6736</v>
      </c>
      <c r="D3115" s="324" t="s">
        <v>46142</v>
      </c>
    </row>
    <row r="3116" spans="1:4">
      <c r="A3116" s="320">
        <v>4014</v>
      </c>
      <c r="B3116" s="320" t="s">
        <v>9846</v>
      </c>
      <c r="C3116" s="320" t="s">
        <v>6736</v>
      </c>
      <c r="D3116" s="324" t="s">
        <v>46143</v>
      </c>
    </row>
    <row r="3117" spans="1:4">
      <c r="A3117" s="320">
        <v>4015</v>
      </c>
      <c r="B3117" s="320" t="s">
        <v>9847</v>
      </c>
      <c r="C3117" s="320" t="s">
        <v>6736</v>
      </c>
      <c r="D3117" s="324" t="s">
        <v>46144</v>
      </c>
    </row>
    <row r="3118" spans="1:4">
      <c r="A3118" s="320">
        <v>4017</v>
      </c>
      <c r="B3118" s="320" t="s">
        <v>9848</v>
      </c>
      <c r="C3118" s="320" t="s">
        <v>6736</v>
      </c>
      <c r="D3118" s="324" t="s">
        <v>46145</v>
      </c>
    </row>
    <row r="3119" spans="1:4">
      <c r="A3119" s="320">
        <v>4016</v>
      </c>
      <c r="B3119" s="320" t="s">
        <v>9849</v>
      </c>
      <c r="C3119" s="320" t="s">
        <v>6736</v>
      </c>
      <c r="D3119" s="324" t="s">
        <v>46146</v>
      </c>
    </row>
    <row r="3120" spans="1:4">
      <c r="A3120" s="320">
        <v>39699</v>
      </c>
      <c r="B3120" s="320" t="s">
        <v>9850</v>
      </c>
      <c r="C3120" s="320" t="s">
        <v>6736</v>
      </c>
      <c r="D3120" s="324" t="s">
        <v>40892</v>
      </c>
    </row>
    <row r="3121" spans="1:4">
      <c r="A3121" s="320">
        <v>38544</v>
      </c>
      <c r="B3121" s="320" t="s">
        <v>9851</v>
      </c>
      <c r="C3121" s="320" t="s">
        <v>6736</v>
      </c>
      <c r="D3121" s="324" t="s">
        <v>46147</v>
      </c>
    </row>
    <row r="3122" spans="1:4">
      <c r="A3122" s="320">
        <v>38545</v>
      </c>
      <c r="B3122" s="320" t="s">
        <v>9852</v>
      </c>
      <c r="C3122" s="320" t="s">
        <v>6736</v>
      </c>
      <c r="D3122" s="324" t="s">
        <v>44482</v>
      </c>
    </row>
    <row r="3123" spans="1:4">
      <c r="A3123" s="320">
        <v>42527</v>
      </c>
      <c r="B3123" s="320" t="s">
        <v>9853</v>
      </c>
      <c r="C3123" s="320" t="s">
        <v>6736</v>
      </c>
      <c r="D3123" s="324" t="s">
        <v>46148</v>
      </c>
    </row>
    <row r="3124" spans="1:4">
      <c r="A3124" s="320">
        <v>39323</v>
      </c>
      <c r="B3124" s="320" t="s">
        <v>9854</v>
      </c>
      <c r="C3124" s="320" t="s">
        <v>6736</v>
      </c>
      <c r="D3124" s="324" t="s">
        <v>41204</v>
      </c>
    </row>
    <row r="3125" spans="1:4">
      <c r="A3125" s="320">
        <v>626</v>
      </c>
      <c r="B3125" s="320" t="s">
        <v>9855</v>
      </c>
      <c r="C3125" s="320" t="s">
        <v>6751</v>
      </c>
      <c r="D3125" s="324" t="s">
        <v>44302</v>
      </c>
    </row>
    <row r="3126" spans="1:4">
      <c r="A3126" s="320">
        <v>25860</v>
      </c>
      <c r="B3126" s="320" t="s">
        <v>9856</v>
      </c>
      <c r="C3126" s="320" t="s">
        <v>6736</v>
      </c>
      <c r="D3126" s="324" t="s">
        <v>44509</v>
      </c>
    </row>
    <row r="3127" spans="1:4">
      <c r="A3127" s="320">
        <v>25861</v>
      </c>
      <c r="B3127" s="320" t="s">
        <v>9857</v>
      </c>
      <c r="C3127" s="320" t="s">
        <v>6736</v>
      </c>
      <c r="D3127" s="324" t="s">
        <v>42089</v>
      </c>
    </row>
    <row r="3128" spans="1:4">
      <c r="A3128" s="320">
        <v>25862</v>
      </c>
      <c r="B3128" s="320" t="s">
        <v>9858</v>
      </c>
      <c r="C3128" s="320" t="s">
        <v>6736</v>
      </c>
      <c r="D3128" s="324" t="s">
        <v>46149</v>
      </c>
    </row>
    <row r="3129" spans="1:4">
      <c r="A3129" s="320">
        <v>25863</v>
      </c>
      <c r="B3129" s="320" t="s">
        <v>9859</v>
      </c>
      <c r="C3129" s="320" t="s">
        <v>6736</v>
      </c>
      <c r="D3129" s="324" t="s">
        <v>41764</v>
      </c>
    </row>
    <row r="3130" spans="1:4">
      <c r="A3130" s="320">
        <v>25864</v>
      </c>
      <c r="B3130" s="320" t="s">
        <v>9860</v>
      </c>
      <c r="C3130" s="320" t="s">
        <v>6736</v>
      </c>
      <c r="D3130" s="324" t="s">
        <v>46150</v>
      </c>
    </row>
    <row r="3131" spans="1:4">
      <c r="A3131" s="320">
        <v>25865</v>
      </c>
      <c r="B3131" s="320" t="s">
        <v>9861</v>
      </c>
      <c r="C3131" s="320" t="s">
        <v>6736</v>
      </c>
      <c r="D3131" s="324" t="s">
        <v>46151</v>
      </c>
    </row>
    <row r="3132" spans="1:4">
      <c r="A3132" s="320">
        <v>25866</v>
      </c>
      <c r="B3132" s="320" t="s">
        <v>9862</v>
      </c>
      <c r="C3132" s="320" t="s">
        <v>6736</v>
      </c>
      <c r="D3132" s="324" t="s">
        <v>42308</v>
      </c>
    </row>
    <row r="3133" spans="1:4">
      <c r="A3133" s="320">
        <v>25868</v>
      </c>
      <c r="B3133" s="320" t="s">
        <v>9863</v>
      </c>
      <c r="C3133" s="320" t="s">
        <v>6736</v>
      </c>
      <c r="D3133" s="324" t="s">
        <v>46152</v>
      </c>
    </row>
    <row r="3134" spans="1:4">
      <c r="A3134" s="320">
        <v>25869</v>
      </c>
      <c r="B3134" s="320" t="s">
        <v>9864</v>
      </c>
      <c r="C3134" s="320" t="s">
        <v>6736</v>
      </c>
      <c r="D3134" s="324" t="s">
        <v>41285</v>
      </c>
    </row>
    <row r="3135" spans="1:4">
      <c r="A3135" s="320">
        <v>25870</v>
      </c>
      <c r="B3135" s="320" t="s">
        <v>9865</v>
      </c>
      <c r="C3135" s="320" t="s">
        <v>6736</v>
      </c>
      <c r="D3135" s="324" t="s">
        <v>39539</v>
      </c>
    </row>
    <row r="3136" spans="1:4">
      <c r="A3136" s="320">
        <v>25871</v>
      </c>
      <c r="B3136" s="320" t="s">
        <v>9866</v>
      </c>
      <c r="C3136" s="320" t="s">
        <v>6736</v>
      </c>
      <c r="D3136" s="324" t="s">
        <v>39712</v>
      </c>
    </row>
    <row r="3137" spans="1:4">
      <c r="A3137" s="320">
        <v>25867</v>
      </c>
      <c r="B3137" s="320" t="s">
        <v>9867</v>
      </c>
      <c r="C3137" s="320" t="s">
        <v>6736</v>
      </c>
      <c r="D3137" s="324" t="s">
        <v>46153</v>
      </c>
    </row>
    <row r="3138" spans="1:4">
      <c r="A3138" s="320">
        <v>25872</v>
      </c>
      <c r="B3138" s="320" t="s">
        <v>9868</v>
      </c>
      <c r="C3138" s="320" t="s">
        <v>6736</v>
      </c>
      <c r="D3138" s="324" t="s">
        <v>46154</v>
      </c>
    </row>
    <row r="3139" spans="1:4">
      <c r="A3139" s="320">
        <v>25873</v>
      </c>
      <c r="B3139" s="320" t="s">
        <v>9869</v>
      </c>
      <c r="C3139" s="320" t="s">
        <v>6736</v>
      </c>
      <c r="D3139" s="324" t="s">
        <v>46155</v>
      </c>
    </row>
    <row r="3140" spans="1:4">
      <c r="A3140" s="320">
        <v>11479</v>
      </c>
      <c r="B3140" s="320" t="s">
        <v>9870</v>
      </c>
      <c r="C3140" s="320" t="s">
        <v>6738</v>
      </c>
      <c r="D3140" s="324" t="s">
        <v>42432</v>
      </c>
    </row>
    <row r="3141" spans="1:4">
      <c r="A3141" s="320">
        <v>11481</v>
      </c>
      <c r="B3141" s="320" t="s">
        <v>9871</v>
      </c>
      <c r="C3141" s="320" t="s">
        <v>6738</v>
      </c>
      <c r="D3141" s="324" t="s">
        <v>41752</v>
      </c>
    </row>
    <row r="3142" spans="1:4">
      <c r="A3142" s="320">
        <v>43609</v>
      </c>
      <c r="B3142" s="320" t="s">
        <v>9872</v>
      </c>
      <c r="C3142" s="320" t="s">
        <v>6738</v>
      </c>
      <c r="D3142" s="324" t="s">
        <v>41752</v>
      </c>
    </row>
    <row r="3143" spans="1:4">
      <c r="A3143" s="320">
        <v>11478</v>
      </c>
      <c r="B3143" s="320" t="s">
        <v>9873</v>
      </c>
      <c r="C3143" s="320" t="s">
        <v>6738</v>
      </c>
      <c r="D3143" s="324" t="s">
        <v>44855</v>
      </c>
    </row>
    <row r="3144" spans="1:4">
      <c r="A3144" s="320">
        <v>43608</v>
      </c>
      <c r="B3144" s="320" t="s">
        <v>9874</v>
      </c>
      <c r="C3144" s="320" t="s">
        <v>6738</v>
      </c>
      <c r="D3144" s="324" t="s">
        <v>45551</v>
      </c>
    </row>
    <row r="3145" spans="1:4">
      <c r="A3145" s="320">
        <v>11476</v>
      </c>
      <c r="B3145" s="320" t="s">
        <v>9875</v>
      </c>
      <c r="C3145" s="320" t="s">
        <v>6738</v>
      </c>
      <c r="D3145" s="324" t="s">
        <v>45551</v>
      </c>
    </row>
    <row r="3146" spans="1:4">
      <c r="A3146" s="320">
        <v>40637</v>
      </c>
      <c r="B3146" s="320" t="s">
        <v>9876</v>
      </c>
      <c r="C3146" s="320" t="s">
        <v>6738</v>
      </c>
      <c r="D3146" s="324" t="s">
        <v>46156</v>
      </c>
    </row>
    <row r="3147" spans="1:4">
      <c r="A3147" s="320">
        <v>13836</v>
      </c>
      <c r="B3147" s="320" t="s">
        <v>9877</v>
      </c>
      <c r="C3147" s="320" t="s">
        <v>6738</v>
      </c>
      <c r="D3147" s="324" t="s">
        <v>46157</v>
      </c>
    </row>
    <row r="3148" spans="1:4">
      <c r="A3148" s="320">
        <v>14534</v>
      </c>
      <c r="B3148" s="320" t="s">
        <v>9878</v>
      </c>
      <c r="C3148" s="320" t="s">
        <v>6738</v>
      </c>
      <c r="D3148" s="324" t="s">
        <v>46158</v>
      </c>
    </row>
    <row r="3149" spans="1:4">
      <c r="A3149" s="320">
        <v>14619</v>
      </c>
      <c r="B3149" s="320" t="s">
        <v>9879</v>
      </c>
      <c r="C3149" s="320" t="s">
        <v>6738</v>
      </c>
      <c r="D3149" s="324" t="s">
        <v>46159</v>
      </c>
    </row>
    <row r="3150" spans="1:4">
      <c r="A3150" s="320">
        <v>14535</v>
      </c>
      <c r="B3150" s="320" t="s">
        <v>9880</v>
      </c>
      <c r="C3150" s="320" t="s">
        <v>6738</v>
      </c>
      <c r="D3150" s="324" t="s">
        <v>46160</v>
      </c>
    </row>
    <row r="3151" spans="1:4">
      <c r="A3151" s="320">
        <v>39813</v>
      </c>
      <c r="B3151" s="320" t="s">
        <v>9881</v>
      </c>
      <c r="C3151" s="320" t="s">
        <v>6738</v>
      </c>
      <c r="D3151" s="324" t="s">
        <v>46161</v>
      </c>
    </row>
    <row r="3152" spans="1:4">
      <c r="A3152" s="320">
        <v>40403</v>
      </c>
      <c r="B3152" s="320" t="s">
        <v>9882</v>
      </c>
      <c r="C3152" s="320" t="s">
        <v>6738</v>
      </c>
      <c r="D3152" s="324" t="s">
        <v>46162</v>
      </c>
    </row>
    <row r="3153" spans="1:4">
      <c r="A3153" s="320">
        <v>12868</v>
      </c>
      <c r="B3153" s="320" t="s">
        <v>9883</v>
      </c>
      <c r="C3153" s="320" t="s">
        <v>6745</v>
      </c>
      <c r="D3153" s="324" t="s">
        <v>46163</v>
      </c>
    </row>
    <row r="3154" spans="1:4">
      <c r="A3154" s="320">
        <v>40916</v>
      </c>
      <c r="B3154" s="320" t="s">
        <v>9884</v>
      </c>
      <c r="C3154" s="320" t="s">
        <v>6922</v>
      </c>
      <c r="D3154" s="324" t="s">
        <v>46164</v>
      </c>
    </row>
    <row r="3155" spans="1:4">
      <c r="A3155" s="320">
        <v>4755</v>
      </c>
      <c r="B3155" s="320" t="s">
        <v>9885</v>
      </c>
      <c r="C3155" s="320" t="s">
        <v>6745</v>
      </c>
      <c r="D3155" s="324" t="s">
        <v>41932</v>
      </c>
    </row>
    <row r="3156" spans="1:4">
      <c r="A3156" s="320">
        <v>41067</v>
      </c>
      <c r="B3156" s="320" t="s">
        <v>9886</v>
      </c>
      <c r="C3156" s="320" t="s">
        <v>6922</v>
      </c>
      <c r="D3156" s="324" t="s">
        <v>46165</v>
      </c>
    </row>
    <row r="3157" spans="1:4">
      <c r="A3157" s="320">
        <v>38463</v>
      </c>
      <c r="B3157" s="320" t="s">
        <v>9887</v>
      </c>
      <c r="C3157" s="320" t="s">
        <v>6738</v>
      </c>
      <c r="D3157" s="324" t="s">
        <v>46166</v>
      </c>
    </row>
    <row r="3158" spans="1:4">
      <c r="A3158" s="320">
        <v>40703</v>
      </c>
      <c r="B3158" s="320" t="s">
        <v>9888</v>
      </c>
      <c r="C3158" s="320" t="s">
        <v>6738</v>
      </c>
      <c r="D3158" s="324" t="s">
        <v>46167</v>
      </c>
    </row>
    <row r="3159" spans="1:4">
      <c r="A3159" s="320">
        <v>14531</v>
      </c>
      <c r="B3159" s="320" t="s">
        <v>9889</v>
      </c>
      <c r="C3159" s="320" t="s">
        <v>6738</v>
      </c>
      <c r="D3159" s="324" t="s">
        <v>46168</v>
      </c>
    </row>
    <row r="3160" spans="1:4">
      <c r="A3160" s="320">
        <v>36533</v>
      </c>
      <c r="B3160" s="320" t="s">
        <v>9890</v>
      </c>
      <c r="C3160" s="320" t="s">
        <v>6738</v>
      </c>
      <c r="D3160" s="324" t="s">
        <v>46169</v>
      </c>
    </row>
    <row r="3161" spans="1:4">
      <c r="A3161" s="320">
        <v>11616</v>
      </c>
      <c r="B3161" s="320" t="s">
        <v>9891</v>
      </c>
      <c r="C3161" s="320" t="s">
        <v>6738</v>
      </c>
      <c r="D3161" s="324" t="s">
        <v>46170</v>
      </c>
    </row>
    <row r="3162" spans="1:4">
      <c r="A3162" s="320">
        <v>41898</v>
      </c>
      <c r="B3162" s="320" t="s">
        <v>9892</v>
      </c>
      <c r="C3162" s="320" t="s">
        <v>6738</v>
      </c>
      <c r="D3162" s="324" t="s">
        <v>46171</v>
      </c>
    </row>
    <row r="3163" spans="1:4">
      <c r="A3163" s="320">
        <v>13447</v>
      </c>
      <c r="B3163" s="320" t="s">
        <v>9893</v>
      </c>
      <c r="C3163" s="320" t="s">
        <v>6738</v>
      </c>
      <c r="D3163" s="324" t="s">
        <v>46172</v>
      </c>
    </row>
    <row r="3164" spans="1:4">
      <c r="A3164" s="320">
        <v>14529</v>
      </c>
      <c r="B3164" s="320" t="s">
        <v>9894</v>
      </c>
      <c r="C3164" s="320" t="s">
        <v>6738</v>
      </c>
      <c r="D3164" s="324" t="s">
        <v>46173</v>
      </c>
    </row>
    <row r="3165" spans="1:4">
      <c r="A3165" s="320">
        <v>10747</v>
      </c>
      <c r="B3165" s="320" t="s">
        <v>9895</v>
      </c>
      <c r="C3165" s="320" t="s">
        <v>6738</v>
      </c>
      <c r="D3165" s="324" t="s">
        <v>46174</v>
      </c>
    </row>
    <row r="3166" spans="1:4">
      <c r="A3166" s="320">
        <v>36141</v>
      </c>
      <c r="B3166" s="320" t="s">
        <v>9896</v>
      </c>
      <c r="C3166" s="320" t="s">
        <v>6738</v>
      </c>
      <c r="D3166" s="324" t="s">
        <v>41239</v>
      </c>
    </row>
    <row r="3167" spans="1:4">
      <c r="A3167" s="320">
        <v>39434</v>
      </c>
      <c r="B3167" s="320" t="s">
        <v>9897</v>
      </c>
      <c r="C3167" s="320" t="s">
        <v>6751</v>
      </c>
      <c r="D3167" s="324" t="s">
        <v>41094</v>
      </c>
    </row>
    <row r="3168" spans="1:4">
      <c r="A3168" s="320">
        <v>39433</v>
      </c>
      <c r="B3168" s="320" t="s">
        <v>9898</v>
      </c>
      <c r="C3168" s="320" t="s">
        <v>6751</v>
      </c>
      <c r="D3168" s="324" t="s">
        <v>44636</v>
      </c>
    </row>
    <row r="3169" spans="1:4">
      <c r="A3169" s="320">
        <v>4049</v>
      </c>
      <c r="B3169" s="320" t="s">
        <v>9899</v>
      </c>
      <c r="C3169" s="320" t="s">
        <v>6734</v>
      </c>
      <c r="D3169" s="324" t="s">
        <v>46175</v>
      </c>
    </row>
    <row r="3170" spans="1:4">
      <c r="A3170" s="320">
        <v>38120</v>
      </c>
      <c r="B3170" s="320" t="s">
        <v>9900</v>
      </c>
      <c r="C3170" s="320" t="s">
        <v>6751</v>
      </c>
      <c r="D3170" s="324" t="s">
        <v>46176</v>
      </c>
    </row>
    <row r="3171" spans="1:4">
      <c r="A3171" s="320">
        <v>38877</v>
      </c>
      <c r="B3171" s="320" t="s">
        <v>9901</v>
      </c>
      <c r="C3171" s="320" t="s">
        <v>6751</v>
      </c>
      <c r="D3171" s="324" t="s">
        <v>41198</v>
      </c>
    </row>
    <row r="3172" spans="1:4">
      <c r="A3172" s="320">
        <v>34546</v>
      </c>
      <c r="B3172" s="320" t="s">
        <v>9902</v>
      </c>
      <c r="C3172" s="320" t="s">
        <v>6751</v>
      </c>
      <c r="D3172" s="324" t="s">
        <v>41214</v>
      </c>
    </row>
    <row r="3173" spans="1:4">
      <c r="A3173" s="320">
        <v>10498</v>
      </c>
      <c r="B3173" s="320" t="s">
        <v>9903</v>
      </c>
      <c r="C3173" s="320" t="s">
        <v>6751</v>
      </c>
      <c r="D3173" s="324" t="s">
        <v>46177</v>
      </c>
    </row>
    <row r="3174" spans="1:4">
      <c r="A3174" s="320">
        <v>4823</v>
      </c>
      <c r="B3174" s="320" t="s">
        <v>9904</v>
      </c>
      <c r="C3174" s="320" t="s">
        <v>6751</v>
      </c>
      <c r="D3174" s="324" t="s">
        <v>46178</v>
      </c>
    </row>
    <row r="3175" spans="1:4">
      <c r="A3175" s="320">
        <v>12357</v>
      </c>
      <c r="B3175" s="320" t="s">
        <v>9905</v>
      </c>
      <c r="C3175" s="320" t="s">
        <v>6738</v>
      </c>
      <c r="D3175" s="324" t="s">
        <v>46179</v>
      </c>
    </row>
    <row r="3176" spans="1:4">
      <c r="A3176" s="320">
        <v>12358</v>
      </c>
      <c r="B3176" s="320" t="s">
        <v>9906</v>
      </c>
      <c r="C3176" s="320" t="s">
        <v>6738</v>
      </c>
      <c r="D3176" s="324" t="s">
        <v>46180</v>
      </c>
    </row>
    <row r="3177" spans="1:4">
      <c r="A3177" s="320">
        <v>11079</v>
      </c>
      <c r="B3177" s="320" t="s">
        <v>9907</v>
      </c>
      <c r="C3177" s="320" t="s">
        <v>6919</v>
      </c>
      <c r="D3177" s="324" t="s">
        <v>46181</v>
      </c>
    </row>
    <row r="3178" spans="1:4">
      <c r="A3178" s="320">
        <v>11082</v>
      </c>
      <c r="B3178" s="320" t="s">
        <v>9908</v>
      </c>
      <c r="C3178" s="320" t="s">
        <v>6919</v>
      </c>
      <c r="D3178" s="324" t="s">
        <v>46181</v>
      </c>
    </row>
    <row r="3179" spans="1:4">
      <c r="A3179" s="320">
        <v>4058</v>
      </c>
      <c r="B3179" s="320" t="s">
        <v>9909</v>
      </c>
      <c r="C3179" s="320" t="s">
        <v>6745</v>
      </c>
      <c r="D3179" s="324" t="s">
        <v>46182</v>
      </c>
    </row>
    <row r="3180" spans="1:4">
      <c r="A3180" s="320">
        <v>40974</v>
      </c>
      <c r="B3180" s="320" t="s">
        <v>9910</v>
      </c>
      <c r="C3180" s="320" t="s">
        <v>6922</v>
      </c>
      <c r="D3180" s="324" t="s">
        <v>46183</v>
      </c>
    </row>
    <row r="3181" spans="1:4">
      <c r="A3181" s="320">
        <v>34794</v>
      </c>
      <c r="B3181" s="320" t="s">
        <v>9911</v>
      </c>
      <c r="C3181" s="320" t="s">
        <v>6745</v>
      </c>
      <c r="D3181" s="324" t="s">
        <v>43564</v>
      </c>
    </row>
    <row r="3182" spans="1:4">
      <c r="A3182" s="320">
        <v>40925</v>
      </c>
      <c r="B3182" s="320" t="s">
        <v>9912</v>
      </c>
      <c r="C3182" s="320" t="s">
        <v>6922</v>
      </c>
      <c r="D3182" s="324" t="s">
        <v>46184</v>
      </c>
    </row>
    <row r="3183" spans="1:4">
      <c r="A3183" s="320">
        <v>13741</v>
      </c>
      <c r="B3183" s="320" t="s">
        <v>9913</v>
      </c>
      <c r="C3183" s="320" t="s">
        <v>6738</v>
      </c>
      <c r="D3183" s="324" t="s">
        <v>46185</v>
      </c>
    </row>
    <row r="3184" spans="1:4">
      <c r="A3184" s="320">
        <v>3288</v>
      </c>
      <c r="B3184" s="320" t="s">
        <v>9914</v>
      </c>
      <c r="C3184" s="320" t="s">
        <v>6754</v>
      </c>
      <c r="D3184" s="324" t="s">
        <v>45291</v>
      </c>
    </row>
    <row r="3185" spans="1:4">
      <c r="A3185" s="320">
        <v>13587</v>
      </c>
      <c r="B3185" s="320" t="s">
        <v>9915</v>
      </c>
      <c r="C3185" s="320" t="s">
        <v>6754</v>
      </c>
      <c r="D3185" s="324" t="s">
        <v>43711</v>
      </c>
    </row>
    <row r="3186" spans="1:4">
      <c r="A3186" s="320">
        <v>38598</v>
      </c>
      <c r="B3186" s="320" t="s">
        <v>9916</v>
      </c>
      <c r="C3186" s="320" t="s">
        <v>6738</v>
      </c>
      <c r="D3186" s="324" t="s">
        <v>39895</v>
      </c>
    </row>
    <row r="3187" spans="1:4">
      <c r="A3187" s="320">
        <v>38595</v>
      </c>
      <c r="B3187" s="320" t="s">
        <v>9917</v>
      </c>
      <c r="C3187" s="320" t="s">
        <v>6738</v>
      </c>
      <c r="D3187" s="324" t="s">
        <v>39110</v>
      </c>
    </row>
    <row r="3188" spans="1:4">
      <c r="A3188" s="320">
        <v>38592</v>
      </c>
      <c r="B3188" s="320" t="s">
        <v>9918</v>
      </c>
      <c r="C3188" s="320" t="s">
        <v>6738</v>
      </c>
      <c r="D3188" s="324" t="s">
        <v>44636</v>
      </c>
    </row>
    <row r="3189" spans="1:4">
      <c r="A3189" s="320">
        <v>38588</v>
      </c>
      <c r="B3189" s="320" t="s">
        <v>9919</v>
      </c>
      <c r="C3189" s="320" t="s">
        <v>6738</v>
      </c>
      <c r="D3189" s="324" t="s">
        <v>43538</v>
      </c>
    </row>
    <row r="3190" spans="1:4">
      <c r="A3190" s="320">
        <v>38593</v>
      </c>
      <c r="B3190" s="320" t="s">
        <v>9920</v>
      </c>
      <c r="C3190" s="320" t="s">
        <v>6738</v>
      </c>
      <c r="D3190" s="324" t="s">
        <v>39910</v>
      </c>
    </row>
    <row r="3191" spans="1:4">
      <c r="A3191" s="320">
        <v>38589</v>
      </c>
      <c r="B3191" s="320" t="s">
        <v>9921</v>
      </c>
      <c r="C3191" s="320" t="s">
        <v>6738</v>
      </c>
      <c r="D3191" s="324" t="s">
        <v>39608</v>
      </c>
    </row>
    <row r="3192" spans="1:4">
      <c r="A3192" s="320">
        <v>38594</v>
      </c>
      <c r="B3192" s="320" t="s">
        <v>9922</v>
      </c>
      <c r="C3192" s="320" t="s">
        <v>6738</v>
      </c>
      <c r="D3192" s="324" t="s">
        <v>39112</v>
      </c>
    </row>
    <row r="3193" spans="1:4">
      <c r="A3193" s="320">
        <v>34773</v>
      </c>
      <c r="B3193" s="320" t="s">
        <v>9923</v>
      </c>
      <c r="C3193" s="320" t="s">
        <v>6738</v>
      </c>
      <c r="D3193" s="324" t="s">
        <v>44089</v>
      </c>
    </row>
    <row r="3194" spans="1:4">
      <c r="A3194" s="320">
        <v>34769</v>
      </c>
      <c r="B3194" s="320" t="s">
        <v>9924</v>
      </c>
      <c r="C3194" s="320" t="s">
        <v>6738</v>
      </c>
      <c r="D3194" s="324" t="s">
        <v>44738</v>
      </c>
    </row>
    <row r="3195" spans="1:4">
      <c r="A3195" s="320">
        <v>34763</v>
      </c>
      <c r="B3195" s="320" t="s">
        <v>9925</v>
      </c>
      <c r="C3195" s="320" t="s">
        <v>6738</v>
      </c>
      <c r="D3195" s="324" t="s">
        <v>44034</v>
      </c>
    </row>
    <row r="3196" spans="1:4">
      <c r="A3196" s="320">
        <v>34774</v>
      </c>
      <c r="B3196" s="320" t="s">
        <v>9926</v>
      </c>
      <c r="C3196" s="320" t="s">
        <v>6738</v>
      </c>
      <c r="D3196" s="324" t="s">
        <v>43215</v>
      </c>
    </row>
    <row r="3197" spans="1:4">
      <c r="A3197" s="320">
        <v>34771</v>
      </c>
      <c r="B3197" s="320" t="s">
        <v>9927</v>
      </c>
      <c r="C3197" s="320" t="s">
        <v>6738</v>
      </c>
      <c r="D3197" s="324" t="s">
        <v>39295</v>
      </c>
    </row>
    <row r="3198" spans="1:4">
      <c r="A3198" s="320">
        <v>34764</v>
      </c>
      <c r="B3198" s="320" t="s">
        <v>9928</v>
      </c>
      <c r="C3198" s="320" t="s">
        <v>6738</v>
      </c>
      <c r="D3198" s="324" t="s">
        <v>39114</v>
      </c>
    </row>
    <row r="3199" spans="1:4">
      <c r="A3199" s="320">
        <v>34788</v>
      </c>
      <c r="B3199" s="320" t="s">
        <v>9929</v>
      </c>
      <c r="C3199" s="320" t="s">
        <v>6738</v>
      </c>
      <c r="D3199" s="324" t="s">
        <v>39606</v>
      </c>
    </row>
    <row r="3200" spans="1:4">
      <c r="A3200" s="320">
        <v>34781</v>
      </c>
      <c r="B3200" s="320" t="s">
        <v>9930</v>
      </c>
      <c r="C3200" s="320" t="s">
        <v>6738</v>
      </c>
      <c r="D3200" s="324" t="s">
        <v>39720</v>
      </c>
    </row>
    <row r="3201" spans="1:4">
      <c r="A3201" s="320">
        <v>41682</v>
      </c>
      <c r="B3201" s="320" t="s">
        <v>9931</v>
      </c>
      <c r="C3201" s="320" t="s">
        <v>6738</v>
      </c>
      <c r="D3201" s="324" t="s">
        <v>46186</v>
      </c>
    </row>
    <row r="3202" spans="1:4">
      <c r="A3202" s="320">
        <v>41683</v>
      </c>
      <c r="B3202" s="320" t="s">
        <v>9932</v>
      </c>
      <c r="C3202" s="320" t="s">
        <v>6738</v>
      </c>
      <c r="D3202" s="324" t="s">
        <v>43436</v>
      </c>
    </row>
    <row r="3203" spans="1:4">
      <c r="A3203" s="320">
        <v>41680</v>
      </c>
      <c r="B3203" s="320" t="s">
        <v>9933</v>
      </c>
      <c r="C3203" s="320" t="s">
        <v>6738</v>
      </c>
      <c r="D3203" s="324" t="s">
        <v>46187</v>
      </c>
    </row>
    <row r="3204" spans="1:4">
      <c r="A3204" s="320">
        <v>41679</v>
      </c>
      <c r="B3204" s="320" t="s">
        <v>9934</v>
      </c>
      <c r="C3204" s="320" t="s">
        <v>6738</v>
      </c>
      <c r="D3204" s="324" t="s">
        <v>46188</v>
      </c>
    </row>
    <row r="3205" spans="1:4">
      <c r="A3205" s="320">
        <v>41681</v>
      </c>
      <c r="B3205" s="320" t="s">
        <v>9935</v>
      </c>
      <c r="C3205" s="320" t="s">
        <v>6738</v>
      </c>
      <c r="D3205" s="324" t="s">
        <v>40673</v>
      </c>
    </row>
    <row r="3206" spans="1:4">
      <c r="A3206" s="320">
        <v>43386</v>
      </c>
      <c r="B3206" s="320" t="s">
        <v>9936</v>
      </c>
      <c r="C3206" s="320" t="s">
        <v>6738</v>
      </c>
      <c r="D3206" s="324" t="s">
        <v>46189</v>
      </c>
    </row>
    <row r="3207" spans="1:4">
      <c r="A3207" s="320">
        <v>4059</v>
      </c>
      <c r="B3207" s="320" t="s">
        <v>9937</v>
      </c>
      <c r="C3207" s="320" t="s">
        <v>6754</v>
      </c>
      <c r="D3207" s="324" t="s">
        <v>46186</v>
      </c>
    </row>
    <row r="3208" spans="1:4">
      <c r="A3208" s="320">
        <v>4062</v>
      </c>
      <c r="B3208" s="320" t="s">
        <v>9938</v>
      </c>
      <c r="C3208" s="320" t="s">
        <v>6738</v>
      </c>
      <c r="D3208" s="324" t="s">
        <v>46186</v>
      </c>
    </row>
    <row r="3209" spans="1:4">
      <c r="A3209" s="320">
        <v>4061</v>
      </c>
      <c r="B3209" s="320" t="s">
        <v>9939</v>
      </c>
      <c r="C3209" s="320" t="s">
        <v>6738</v>
      </c>
      <c r="D3209" s="324" t="s">
        <v>41097</v>
      </c>
    </row>
    <row r="3210" spans="1:4">
      <c r="A3210" s="320">
        <v>41315</v>
      </c>
      <c r="B3210" s="320" t="s">
        <v>9940</v>
      </c>
      <c r="C3210" s="320" t="s">
        <v>6751</v>
      </c>
      <c r="D3210" s="324" t="s">
        <v>46190</v>
      </c>
    </row>
    <row r="3211" spans="1:4">
      <c r="A3211" s="320">
        <v>43148</v>
      </c>
      <c r="B3211" s="320" t="s">
        <v>9941</v>
      </c>
      <c r="C3211" s="320" t="s">
        <v>6751</v>
      </c>
      <c r="D3211" s="324" t="s">
        <v>41791</v>
      </c>
    </row>
    <row r="3212" spans="1:4">
      <c r="A3212" s="320">
        <v>43147</v>
      </c>
      <c r="B3212" s="320" t="s">
        <v>9942</v>
      </c>
      <c r="C3212" s="320" t="s">
        <v>6751</v>
      </c>
      <c r="D3212" s="324" t="s">
        <v>39365</v>
      </c>
    </row>
    <row r="3213" spans="1:4">
      <c r="A3213" s="320">
        <v>10608</v>
      </c>
      <c r="B3213" s="320" t="s">
        <v>9943</v>
      </c>
      <c r="C3213" s="320" t="s">
        <v>6738</v>
      </c>
      <c r="D3213" s="324" t="s">
        <v>46191</v>
      </c>
    </row>
    <row r="3214" spans="1:4">
      <c r="A3214" s="320">
        <v>4069</v>
      </c>
      <c r="B3214" s="320" t="s">
        <v>9944</v>
      </c>
      <c r="C3214" s="320" t="s">
        <v>6745</v>
      </c>
      <c r="D3214" s="324" t="s">
        <v>46192</v>
      </c>
    </row>
    <row r="3215" spans="1:4">
      <c r="A3215" s="320">
        <v>40819</v>
      </c>
      <c r="B3215" s="320" t="s">
        <v>9945</v>
      </c>
      <c r="C3215" s="320" t="s">
        <v>6922</v>
      </c>
      <c r="D3215" s="324" t="s">
        <v>46193</v>
      </c>
    </row>
    <row r="3216" spans="1:4">
      <c r="A3216" s="320">
        <v>34361</v>
      </c>
      <c r="B3216" s="320" t="s">
        <v>9946</v>
      </c>
      <c r="C3216" s="320" t="s">
        <v>6751</v>
      </c>
      <c r="D3216" s="324" t="s">
        <v>39204</v>
      </c>
    </row>
    <row r="3217" spans="1:4">
      <c r="A3217" s="320">
        <v>36512</v>
      </c>
      <c r="B3217" s="320" t="s">
        <v>9947</v>
      </c>
      <c r="C3217" s="320" t="s">
        <v>6738</v>
      </c>
      <c r="D3217" s="324" t="s">
        <v>46194</v>
      </c>
    </row>
    <row r="3218" spans="1:4">
      <c r="A3218" s="320">
        <v>25972</v>
      </c>
      <c r="B3218" s="320" t="s">
        <v>9948</v>
      </c>
      <c r="C3218" s="320" t="s">
        <v>6751</v>
      </c>
      <c r="D3218" s="324" t="s">
        <v>43131</v>
      </c>
    </row>
    <row r="3219" spans="1:4">
      <c r="A3219" s="320">
        <v>25973</v>
      </c>
      <c r="B3219" s="320" t="s">
        <v>9949</v>
      </c>
      <c r="C3219" s="320" t="s">
        <v>6751</v>
      </c>
      <c r="D3219" s="324" t="s">
        <v>43131</v>
      </c>
    </row>
    <row r="3220" spans="1:4">
      <c r="A3220" s="320">
        <v>11697</v>
      </c>
      <c r="B3220" s="320" t="s">
        <v>9950</v>
      </c>
      <c r="C3220" s="320" t="s">
        <v>6738</v>
      </c>
      <c r="D3220" s="324" t="s">
        <v>46195</v>
      </c>
    </row>
    <row r="3221" spans="1:4">
      <c r="A3221" s="320">
        <v>11698</v>
      </c>
      <c r="B3221" s="320" t="s">
        <v>9951</v>
      </c>
      <c r="C3221" s="320" t="s">
        <v>6738</v>
      </c>
      <c r="D3221" s="324" t="s">
        <v>46196</v>
      </c>
    </row>
    <row r="3222" spans="1:4">
      <c r="A3222" s="320">
        <v>11699</v>
      </c>
      <c r="B3222" s="320" t="s">
        <v>9952</v>
      </c>
      <c r="C3222" s="320" t="s">
        <v>6738</v>
      </c>
      <c r="D3222" s="324" t="s">
        <v>46197</v>
      </c>
    </row>
    <row r="3223" spans="1:4">
      <c r="A3223" s="320">
        <v>10432</v>
      </c>
      <c r="B3223" s="320" t="s">
        <v>9953</v>
      </c>
      <c r="C3223" s="320" t="s">
        <v>6738</v>
      </c>
      <c r="D3223" s="324" t="s">
        <v>46198</v>
      </c>
    </row>
    <row r="3224" spans="1:4">
      <c r="A3224" s="320">
        <v>10430</v>
      </c>
      <c r="B3224" s="320" t="s">
        <v>9954</v>
      </c>
      <c r="C3224" s="320" t="s">
        <v>6738</v>
      </c>
      <c r="D3224" s="324" t="s">
        <v>46199</v>
      </c>
    </row>
    <row r="3225" spans="1:4">
      <c r="A3225" s="320">
        <v>37514</v>
      </c>
      <c r="B3225" s="320" t="s">
        <v>9955</v>
      </c>
      <c r="C3225" s="320" t="s">
        <v>6738</v>
      </c>
      <c r="D3225" s="324" t="s">
        <v>46200</v>
      </c>
    </row>
    <row r="3226" spans="1:4">
      <c r="A3226" s="320">
        <v>37519</v>
      </c>
      <c r="B3226" s="320" t="s">
        <v>9956</v>
      </c>
      <c r="C3226" s="320" t="s">
        <v>6738</v>
      </c>
      <c r="D3226" s="324" t="s">
        <v>46201</v>
      </c>
    </row>
    <row r="3227" spans="1:4">
      <c r="A3227" s="320">
        <v>37520</v>
      </c>
      <c r="B3227" s="320" t="s">
        <v>9957</v>
      </c>
      <c r="C3227" s="320" t="s">
        <v>6738</v>
      </c>
      <c r="D3227" s="324" t="s">
        <v>46202</v>
      </c>
    </row>
    <row r="3228" spans="1:4">
      <c r="A3228" s="320">
        <v>37521</v>
      </c>
      <c r="B3228" s="320" t="s">
        <v>9958</v>
      </c>
      <c r="C3228" s="320" t="s">
        <v>6738</v>
      </c>
      <c r="D3228" s="324" t="s">
        <v>46203</v>
      </c>
    </row>
    <row r="3229" spans="1:4">
      <c r="A3229" s="320">
        <v>37522</v>
      </c>
      <c r="B3229" s="320" t="s">
        <v>9959</v>
      </c>
      <c r="C3229" s="320" t="s">
        <v>6738</v>
      </c>
      <c r="D3229" s="324" t="s">
        <v>46204</v>
      </c>
    </row>
    <row r="3230" spans="1:4">
      <c r="A3230" s="320">
        <v>21109</v>
      </c>
      <c r="B3230" s="320" t="s">
        <v>9960</v>
      </c>
      <c r="C3230" s="320" t="s">
        <v>6738</v>
      </c>
      <c r="D3230" s="324" t="s">
        <v>45019</v>
      </c>
    </row>
    <row r="3231" spans="1:4">
      <c r="A3231" s="320">
        <v>36800</v>
      </c>
      <c r="B3231" s="320" t="s">
        <v>9961</v>
      </c>
      <c r="C3231" s="320" t="s">
        <v>6738</v>
      </c>
      <c r="D3231" s="324" t="s">
        <v>46205</v>
      </c>
    </row>
    <row r="3232" spans="1:4">
      <c r="A3232" s="320">
        <v>11769</v>
      </c>
      <c r="B3232" s="320" t="s">
        <v>9962</v>
      </c>
      <c r="C3232" s="320" t="s">
        <v>6738</v>
      </c>
      <c r="D3232" s="324" t="s">
        <v>46206</v>
      </c>
    </row>
    <row r="3233" spans="1:4">
      <c r="A3233" s="320">
        <v>36793</v>
      </c>
      <c r="B3233" s="320" t="s">
        <v>9963</v>
      </c>
      <c r="C3233" s="320" t="s">
        <v>6738</v>
      </c>
      <c r="D3233" s="324" t="s">
        <v>46207</v>
      </c>
    </row>
    <row r="3234" spans="1:4">
      <c r="A3234" s="320">
        <v>37546</v>
      </c>
      <c r="B3234" s="320" t="s">
        <v>9964</v>
      </c>
      <c r="C3234" s="320" t="s">
        <v>6738</v>
      </c>
      <c r="D3234" s="324" t="s">
        <v>46208</v>
      </c>
    </row>
    <row r="3235" spans="1:4">
      <c r="A3235" s="320">
        <v>37544</v>
      </c>
      <c r="B3235" s="320" t="s">
        <v>9965</v>
      </c>
      <c r="C3235" s="320" t="s">
        <v>6738</v>
      </c>
      <c r="D3235" s="324" t="s">
        <v>46209</v>
      </c>
    </row>
    <row r="3236" spans="1:4">
      <c r="A3236" s="320">
        <v>37545</v>
      </c>
      <c r="B3236" s="320" t="s">
        <v>9966</v>
      </c>
      <c r="C3236" s="320" t="s">
        <v>6738</v>
      </c>
      <c r="D3236" s="324" t="s">
        <v>46210</v>
      </c>
    </row>
    <row r="3237" spans="1:4">
      <c r="A3237" s="320">
        <v>11771</v>
      </c>
      <c r="B3237" s="320" t="s">
        <v>9967</v>
      </c>
      <c r="C3237" s="320" t="s">
        <v>6738</v>
      </c>
      <c r="D3237" s="324" t="s">
        <v>46211</v>
      </c>
    </row>
    <row r="3238" spans="1:4">
      <c r="A3238" s="320">
        <v>39919</v>
      </c>
      <c r="B3238" s="320" t="s">
        <v>9968</v>
      </c>
      <c r="C3238" s="320" t="s">
        <v>6738</v>
      </c>
      <c r="D3238" s="324" t="s">
        <v>46212</v>
      </c>
    </row>
    <row r="3239" spans="1:4">
      <c r="A3239" s="320">
        <v>38385</v>
      </c>
      <c r="B3239" s="320" t="s">
        <v>9969</v>
      </c>
      <c r="C3239" s="320" t="s">
        <v>6738</v>
      </c>
      <c r="D3239" s="324" t="s">
        <v>46213</v>
      </c>
    </row>
    <row r="3240" spans="1:4">
      <c r="A3240" s="320">
        <v>37587</v>
      </c>
      <c r="B3240" s="320" t="s">
        <v>9970</v>
      </c>
      <c r="C3240" s="320" t="s">
        <v>6738</v>
      </c>
      <c r="D3240" s="324" t="s">
        <v>46214</v>
      </c>
    </row>
    <row r="3241" spans="1:4">
      <c r="A3241" s="320">
        <v>11561</v>
      </c>
      <c r="B3241" s="320" t="s">
        <v>9971</v>
      </c>
      <c r="C3241" s="320" t="s">
        <v>6738</v>
      </c>
      <c r="D3241" s="324" t="s">
        <v>46215</v>
      </c>
    </row>
    <row r="3242" spans="1:4">
      <c r="A3242" s="320">
        <v>43604</v>
      </c>
      <c r="B3242" s="320" t="s">
        <v>9972</v>
      </c>
      <c r="C3242" s="320" t="s">
        <v>6738</v>
      </c>
      <c r="D3242" s="324" t="s">
        <v>46216</v>
      </c>
    </row>
    <row r="3243" spans="1:4">
      <c r="A3243" s="320">
        <v>11560</v>
      </c>
      <c r="B3243" s="320" t="s">
        <v>9973</v>
      </c>
      <c r="C3243" s="320" t="s">
        <v>6738</v>
      </c>
      <c r="D3243" s="324" t="s">
        <v>46217</v>
      </c>
    </row>
    <row r="3244" spans="1:4">
      <c r="A3244" s="320">
        <v>11499</v>
      </c>
      <c r="B3244" s="320" t="s">
        <v>9974</v>
      </c>
      <c r="C3244" s="320" t="s">
        <v>6738</v>
      </c>
      <c r="D3244" s="324" t="s">
        <v>46218</v>
      </c>
    </row>
    <row r="3245" spans="1:4">
      <c r="A3245" s="320">
        <v>34761</v>
      </c>
      <c r="B3245" s="320" t="s">
        <v>9975</v>
      </c>
      <c r="C3245" s="320" t="s">
        <v>6745</v>
      </c>
      <c r="D3245" s="324" t="s">
        <v>39952</v>
      </c>
    </row>
    <row r="3246" spans="1:4">
      <c r="A3246" s="320">
        <v>40924</v>
      </c>
      <c r="B3246" s="320" t="s">
        <v>9976</v>
      </c>
      <c r="C3246" s="320" t="s">
        <v>6922</v>
      </c>
      <c r="D3246" s="324" t="s">
        <v>46219</v>
      </c>
    </row>
    <row r="3247" spans="1:4">
      <c r="A3247" s="320">
        <v>25957</v>
      </c>
      <c r="B3247" s="320" t="s">
        <v>9977</v>
      </c>
      <c r="C3247" s="320" t="s">
        <v>6745</v>
      </c>
      <c r="D3247" s="324" t="s">
        <v>39132</v>
      </c>
    </row>
    <row r="3248" spans="1:4">
      <c r="A3248" s="320">
        <v>40983</v>
      </c>
      <c r="B3248" s="320" t="s">
        <v>9978</v>
      </c>
      <c r="C3248" s="320" t="s">
        <v>6922</v>
      </c>
      <c r="D3248" s="324" t="s">
        <v>46220</v>
      </c>
    </row>
    <row r="3249" spans="1:4">
      <c r="A3249" s="320">
        <v>2437</v>
      </c>
      <c r="B3249" s="320" t="s">
        <v>9979</v>
      </c>
      <c r="C3249" s="320" t="s">
        <v>6745</v>
      </c>
      <c r="D3249" s="324" t="s">
        <v>46221</v>
      </c>
    </row>
    <row r="3250" spans="1:4">
      <c r="A3250" s="320">
        <v>40921</v>
      </c>
      <c r="B3250" s="320" t="s">
        <v>9980</v>
      </c>
      <c r="C3250" s="320" t="s">
        <v>6922</v>
      </c>
      <c r="D3250" s="324" t="s">
        <v>46222</v>
      </c>
    </row>
    <row r="3251" spans="1:4">
      <c r="A3251" s="320">
        <v>14252</v>
      </c>
      <c r="B3251" s="320" t="s">
        <v>9981</v>
      </c>
      <c r="C3251" s="320" t="s">
        <v>6738</v>
      </c>
      <c r="D3251" s="324" t="s">
        <v>46223</v>
      </c>
    </row>
    <row r="3252" spans="1:4">
      <c r="A3252" s="320">
        <v>730</v>
      </c>
      <c r="B3252" s="320" t="s">
        <v>9982</v>
      </c>
      <c r="C3252" s="320" t="s">
        <v>6738</v>
      </c>
      <c r="D3252" s="324" t="s">
        <v>46224</v>
      </c>
    </row>
    <row r="3253" spans="1:4">
      <c r="A3253" s="320">
        <v>723</v>
      </c>
      <c r="B3253" s="320" t="s">
        <v>9983</v>
      </c>
      <c r="C3253" s="320" t="s">
        <v>6738</v>
      </c>
      <c r="D3253" s="324" t="s">
        <v>46225</v>
      </c>
    </row>
    <row r="3254" spans="1:4">
      <c r="A3254" s="320">
        <v>36502</v>
      </c>
      <c r="B3254" s="320" t="s">
        <v>9984</v>
      </c>
      <c r="C3254" s="320" t="s">
        <v>6738</v>
      </c>
      <c r="D3254" s="324" t="s">
        <v>46226</v>
      </c>
    </row>
    <row r="3255" spans="1:4">
      <c r="A3255" s="320">
        <v>36503</v>
      </c>
      <c r="B3255" s="320" t="s">
        <v>9985</v>
      </c>
      <c r="C3255" s="320" t="s">
        <v>6738</v>
      </c>
      <c r="D3255" s="324" t="s">
        <v>46227</v>
      </c>
    </row>
    <row r="3256" spans="1:4">
      <c r="A3256" s="320">
        <v>4090</v>
      </c>
      <c r="B3256" s="320" t="s">
        <v>9986</v>
      </c>
      <c r="C3256" s="320" t="s">
        <v>6738</v>
      </c>
      <c r="D3256" s="324" t="s">
        <v>46228</v>
      </c>
    </row>
    <row r="3257" spans="1:4">
      <c r="A3257" s="320">
        <v>13227</v>
      </c>
      <c r="B3257" s="320" t="s">
        <v>9987</v>
      </c>
      <c r="C3257" s="320" t="s">
        <v>6738</v>
      </c>
      <c r="D3257" s="324" t="s">
        <v>46229</v>
      </c>
    </row>
    <row r="3258" spans="1:4">
      <c r="A3258" s="320">
        <v>10597</v>
      </c>
      <c r="B3258" s="320" t="s">
        <v>9988</v>
      </c>
      <c r="C3258" s="320" t="s">
        <v>6738</v>
      </c>
      <c r="D3258" s="324" t="s">
        <v>46230</v>
      </c>
    </row>
    <row r="3259" spans="1:4">
      <c r="A3259" s="320">
        <v>39628</v>
      </c>
      <c r="B3259" s="320" t="s">
        <v>9989</v>
      </c>
      <c r="C3259" s="320" t="s">
        <v>6738</v>
      </c>
      <c r="D3259" s="324" t="s">
        <v>46231</v>
      </c>
    </row>
    <row r="3260" spans="1:4">
      <c r="A3260" s="320">
        <v>39404</v>
      </c>
      <c r="B3260" s="320" t="s">
        <v>9990</v>
      </c>
      <c r="C3260" s="320" t="s">
        <v>6738</v>
      </c>
      <c r="D3260" s="324" t="s">
        <v>46232</v>
      </c>
    </row>
    <row r="3261" spans="1:4">
      <c r="A3261" s="320">
        <v>39402</v>
      </c>
      <c r="B3261" s="320" t="s">
        <v>9991</v>
      </c>
      <c r="C3261" s="320" t="s">
        <v>6738</v>
      </c>
      <c r="D3261" s="324" t="s">
        <v>46233</v>
      </c>
    </row>
    <row r="3262" spans="1:4">
      <c r="A3262" s="320">
        <v>39403</v>
      </c>
      <c r="B3262" s="320" t="s">
        <v>9992</v>
      </c>
      <c r="C3262" s="320" t="s">
        <v>6738</v>
      </c>
      <c r="D3262" s="324" t="s">
        <v>46234</v>
      </c>
    </row>
    <row r="3263" spans="1:4">
      <c r="A3263" s="320">
        <v>4093</v>
      </c>
      <c r="B3263" s="320" t="s">
        <v>9993</v>
      </c>
      <c r="C3263" s="320" t="s">
        <v>6745</v>
      </c>
      <c r="D3263" s="324" t="s">
        <v>46235</v>
      </c>
    </row>
    <row r="3264" spans="1:4">
      <c r="A3264" s="320">
        <v>10512</v>
      </c>
      <c r="B3264" s="320" t="s">
        <v>9994</v>
      </c>
      <c r="C3264" s="320" t="s">
        <v>6922</v>
      </c>
      <c r="D3264" s="324" t="s">
        <v>46236</v>
      </c>
    </row>
    <row r="3265" spans="1:4">
      <c r="A3265" s="320">
        <v>20020</v>
      </c>
      <c r="B3265" s="320" t="s">
        <v>9995</v>
      </c>
      <c r="C3265" s="320" t="s">
        <v>6745</v>
      </c>
      <c r="D3265" s="324" t="s">
        <v>46237</v>
      </c>
    </row>
    <row r="3266" spans="1:4">
      <c r="A3266" s="320">
        <v>41038</v>
      </c>
      <c r="B3266" s="320" t="s">
        <v>9996</v>
      </c>
      <c r="C3266" s="320" t="s">
        <v>6922</v>
      </c>
      <c r="D3266" s="324" t="s">
        <v>46238</v>
      </c>
    </row>
    <row r="3267" spans="1:4">
      <c r="A3267" s="320">
        <v>4094</v>
      </c>
      <c r="B3267" s="320" t="s">
        <v>9997</v>
      </c>
      <c r="C3267" s="320" t="s">
        <v>6745</v>
      </c>
      <c r="D3267" s="324" t="s">
        <v>43681</v>
      </c>
    </row>
    <row r="3268" spans="1:4">
      <c r="A3268" s="320">
        <v>40988</v>
      </c>
      <c r="B3268" s="320" t="s">
        <v>9998</v>
      </c>
      <c r="C3268" s="320" t="s">
        <v>6922</v>
      </c>
      <c r="D3268" s="324" t="s">
        <v>46239</v>
      </c>
    </row>
    <row r="3269" spans="1:4">
      <c r="A3269" s="320">
        <v>4095</v>
      </c>
      <c r="B3269" s="320" t="s">
        <v>9999</v>
      </c>
      <c r="C3269" s="320" t="s">
        <v>6745</v>
      </c>
      <c r="D3269" s="324" t="s">
        <v>43533</v>
      </c>
    </row>
    <row r="3270" spans="1:4">
      <c r="A3270" s="320">
        <v>40990</v>
      </c>
      <c r="B3270" s="320" t="s">
        <v>10000</v>
      </c>
      <c r="C3270" s="320" t="s">
        <v>6922</v>
      </c>
      <c r="D3270" s="324" t="s">
        <v>46240</v>
      </c>
    </row>
    <row r="3271" spans="1:4">
      <c r="A3271" s="320">
        <v>4097</v>
      </c>
      <c r="B3271" s="320" t="s">
        <v>10001</v>
      </c>
      <c r="C3271" s="320" t="s">
        <v>6745</v>
      </c>
      <c r="D3271" s="324" t="s">
        <v>46241</v>
      </c>
    </row>
    <row r="3272" spans="1:4">
      <c r="A3272" s="320">
        <v>40994</v>
      </c>
      <c r="B3272" s="320" t="s">
        <v>10002</v>
      </c>
      <c r="C3272" s="320" t="s">
        <v>6922</v>
      </c>
      <c r="D3272" s="324" t="s">
        <v>46242</v>
      </c>
    </row>
    <row r="3273" spans="1:4">
      <c r="A3273" s="320">
        <v>4096</v>
      </c>
      <c r="B3273" s="320" t="s">
        <v>10003</v>
      </c>
      <c r="C3273" s="320" t="s">
        <v>6745</v>
      </c>
      <c r="D3273" s="324" t="s">
        <v>41295</v>
      </c>
    </row>
    <row r="3274" spans="1:4">
      <c r="A3274" s="320">
        <v>40992</v>
      </c>
      <c r="B3274" s="320" t="s">
        <v>10004</v>
      </c>
      <c r="C3274" s="320" t="s">
        <v>6922</v>
      </c>
      <c r="D3274" s="324" t="s">
        <v>46243</v>
      </c>
    </row>
    <row r="3275" spans="1:4">
      <c r="A3275" s="320">
        <v>13955</v>
      </c>
      <c r="B3275" s="320" t="s">
        <v>10005</v>
      </c>
      <c r="C3275" s="320" t="s">
        <v>6738</v>
      </c>
      <c r="D3275" s="324" t="s">
        <v>46244</v>
      </c>
    </row>
    <row r="3276" spans="1:4">
      <c r="A3276" s="320">
        <v>4114</v>
      </c>
      <c r="B3276" s="320" t="s">
        <v>10006</v>
      </c>
      <c r="C3276" s="320" t="s">
        <v>6738</v>
      </c>
      <c r="D3276" s="324" t="s">
        <v>46245</v>
      </c>
    </row>
    <row r="3277" spans="1:4">
      <c r="A3277" s="320">
        <v>36797</v>
      </c>
      <c r="B3277" s="320" t="s">
        <v>10007</v>
      </c>
      <c r="C3277" s="320" t="s">
        <v>6738</v>
      </c>
      <c r="D3277" s="324" t="s">
        <v>46101</v>
      </c>
    </row>
    <row r="3278" spans="1:4">
      <c r="A3278" s="320">
        <v>4107</v>
      </c>
      <c r="B3278" s="320" t="s">
        <v>10008</v>
      </c>
      <c r="C3278" s="320" t="s">
        <v>6738</v>
      </c>
      <c r="D3278" s="324" t="s">
        <v>44710</v>
      </c>
    </row>
    <row r="3279" spans="1:4">
      <c r="A3279" s="320">
        <v>4102</v>
      </c>
      <c r="B3279" s="320" t="s">
        <v>10009</v>
      </c>
      <c r="C3279" s="320" t="s">
        <v>6738</v>
      </c>
      <c r="D3279" s="324" t="s">
        <v>44446</v>
      </c>
    </row>
    <row r="3280" spans="1:4">
      <c r="A3280" s="320">
        <v>36799</v>
      </c>
      <c r="B3280" s="320" t="s">
        <v>10010</v>
      </c>
      <c r="C3280" s="320" t="s">
        <v>6738</v>
      </c>
      <c r="D3280" s="324" t="s">
        <v>45222</v>
      </c>
    </row>
    <row r="3281" spans="1:4">
      <c r="A3281" s="320">
        <v>2747</v>
      </c>
      <c r="B3281" s="320" t="s">
        <v>10011</v>
      </c>
      <c r="C3281" s="320" t="s">
        <v>6754</v>
      </c>
      <c r="D3281" s="324" t="s">
        <v>42569</v>
      </c>
    </row>
    <row r="3282" spans="1:4">
      <c r="A3282" s="320">
        <v>21138</v>
      </c>
      <c r="B3282" s="320" t="s">
        <v>10012</v>
      </c>
      <c r="C3282" s="320" t="s">
        <v>6754</v>
      </c>
      <c r="D3282" s="324" t="s">
        <v>43710</v>
      </c>
    </row>
    <row r="3283" spans="1:4">
      <c r="A3283" s="320">
        <v>10826</v>
      </c>
      <c r="B3283" s="320" t="s">
        <v>10013</v>
      </c>
      <c r="C3283" s="320" t="s">
        <v>6738</v>
      </c>
      <c r="D3283" s="324" t="s">
        <v>46246</v>
      </c>
    </row>
    <row r="3284" spans="1:4">
      <c r="A3284" s="320">
        <v>365</v>
      </c>
      <c r="B3284" s="320" t="s">
        <v>10014</v>
      </c>
      <c r="C3284" s="320" t="s">
        <v>6738</v>
      </c>
      <c r="D3284" s="324" t="s">
        <v>46247</v>
      </c>
    </row>
    <row r="3285" spans="1:4">
      <c r="A3285" s="320">
        <v>38639</v>
      </c>
      <c r="B3285" s="320" t="s">
        <v>10015</v>
      </c>
      <c r="C3285" s="320" t="s">
        <v>6738</v>
      </c>
      <c r="D3285" s="324" t="s">
        <v>46248</v>
      </c>
    </row>
    <row r="3286" spans="1:4">
      <c r="A3286" s="320">
        <v>38640</v>
      </c>
      <c r="B3286" s="320" t="s">
        <v>10016</v>
      </c>
      <c r="C3286" s="320" t="s">
        <v>6738</v>
      </c>
      <c r="D3286" s="324" t="s">
        <v>39593</v>
      </c>
    </row>
    <row r="3287" spans="1:4">
      <c r="A3287" s="320">
        <v>358</v>
      </c>
      <c r="B3287" s="320" t="s">
        <v>10017</v>
      </c>
      <c r="C3287" s="320" t="s">
        <v>6738</v>
      </c>
      <c r="D3287" s="324" t="s">
        <v>46249</v>
      </c>
    </row>
    <row r="3288" spans="1:4">
      <c r="A3288" s="320">
        <v>359</v>
      </c>
      <c r="B3288" s="320" t="s">
        <v>10018</v>
      </c>
      <c r="C3288" s="320" t="s">
        <v>6738</v>
      </c>
      <c r="D3288" s="324" t="s">
        <v>46250</v>
      </c>
    </row>
    <row r="3289" spans="1:4">
      <c r="A3289" s="320">
        <v>38641</v>
      </c>
      <c r="B3289" s="320" t="s">
        <v>10019</v>
      </c>
      <c r="C3289" s="320" t="s">
        <v>6738</v>
      </c>
      <c r="D3289" s="324" t="s">
        <v>46251</v>
      </c>
    </row>
    <row r="3290" spans="1:4">
      <c r="A3290" s="320">
        <v>360</v>
      </c>
      <c r="B3290" s="320" t="s">
        <v>10020</v>
      </c>
      <c r="C3290" s="320" t="s">
        <v>6738</v>
      </c>
      <c r="D3290" s="324" t="s">
        <v>39566</v>
      </c>
    </row>
    <row r="3291" spans="1:4">
      <c r="A3291" s="320">
        <v>42430</v>
      </c>
      <c r="B3291" s="320" t="s">
        <v>10021</v>
      </c>
      <c r="C3291" s="320" t="s">
        <v>6738</v>
      </c>
      <c r="D3291" s="324" t="s">
        <v>46252</v>
      </c>
    </row>
    <row r="3292" spans="1:4">
      <c r="A3292" s="320">
        <v>4214</v>
      </c>
      <c r="B3292" s="320" t="s">
        <v>10022</v>
      </c>
      <c r="C3292" s="320" t="s">
        <v>6738</v>
      </c>
      <c r="D3292" s="324" t="s">
        <v>41183</v>
      </c>
    </row>
    <row r="3293" spans="1:4">
      <c r="A3293" s="320">
        <v>4215</v>
      </c>
      <c r="B3293" s="320" t="s">
        <v>10023</v>
      </c>
      <c r="C3293" s="320" t="s">
        <v>6738</v>
      </c>
      <c r="D3293" s="324" t="s">
        <v>46253</v>
      </c>
    </row>
    <row r="3294" spans="1:4">
      <c r="A3294" s="320">
        <v>4210</v>
      </c>
      <c r="B3294" s="320" t="s">
        <v>10024</v>
      </c>
      <c r="C3294" s="320" t="s">
        <v>6738</v>
      </c>
      <c r="D3294" s="324" t="s">
        <v>39477</v>
      </c>
    </row>
    <row r="3295" spans="1:4">
      <c r="A3295" s="320">
        <v>4212</v>
      </c>
      <c r="B3295" s="320" t="s">
        <v>10025</v>
      </c>
      <c r="C3295" s="320" t="s">
        <v>6738</v>
      </c>
      <c r="D3295" s="324" t="s">
        <v>44934</v>
      </c>
    </row>
    <row r="3296" spans="1:4">
      <c r="A3296" s="320">
        <v>4213</v>
      </c>
      <c r="B3296" s="320" t="s">
        <v>10026</v>
      </c>
      <c r="C3296" s="320" t="s">
        <v>6738</v>
      </c>
      <c r="D3296" s="324" t="s">
        <v>39315</v>
      </c>
    </row>
    <row r="3297" spans="1:4">
      <c r="A3297" s="320">
        <v>4211</v>
      </c>
      <c r="B3297" s="320" t="s">
        <v>10027</v>
      </c>
      <c r="C3297" s="320" t="s">
        <v>6738</v>
      </c>
      <c r="D3297" s="324" t="s">
        <v>44024</v>
      </c>
    </row>
    <row r="3298" spans="1:4">
      <c r="A3298" s="320">
        <v>4209</v>
      </c>
      <c r="B3298" s="320" t="s">
        <v>10028</v>
      </c>
      <c r="C3298" s="320" t="s">
        <v>6738</v>
      </c>
      <c r="D3298" s="324" t="s">
        <v>46254</v>
      </c>
    </row>
    <row r="3299" spans="1:4">
      <c r="A3299" s="320">
        <v>4180</v>
      </c>
      <c r="B3299" s="320" t="s">
        <v>10029</v>
      </c>
      <c r="C3299" s="320" t="s">
        <v>6738</v>
      </c>
      <c r="D3299" s="324" t="s">
        <v>45076</v>
      </c>
    </row>
    <row r="3300" spans="1:4">
      <c r="A3300" s="320">
        <v>4177</v>
      </c>
      <c r="B3300" s="320" t="s">
        <v>10030</v>
      </c>
      <c r="C3300" s="320" t="s">
        <v>6738</v>
      </c>
      <c r="D3300" s="324" t="s">
        <v>44014</v>
      </c>
    </row>
    <row r="3301" spans="1:4">
      <c r="A3301" s="320">
        <v>4179</v>
      </c>
      <c r="B3301" s="320" t="s">
        <v>10031</v>
      </c>
      <c r="C3301" s="320" t="s">
        <v>6738</v>
      </c>
      <c r="D3301" s="324" t="s">
        <v>41981</v>
      </c>
    </row>
    <row r="3302" spans="1:4">
      <c r="A3302" s="320">
        <v>4208</v>
      </c>
      <c r="B3302" s="320" t="s">
        <v>10032</v>
      </c>
      <c r="C3302" s="320" t="s">
        <v>6738</v>
      </c>
      <c r="D3302" s="324" t="s">
        <v>46255</v>
      </c>
    </row>
    <row r="3303" spans="1:4">
      <c r="A3303" s="320">
        <v>4181</v>
      </c>
      <c r="B3303" s="320" t="s">
        <v>10033</v>
      </c>
      <c r="C3303" s="320" t="s">
        <v>6738</v>
      </c>
      <c r="D3303" s="324" t="s">
        <v>46256</v>
      </c>
    </row>
    <row r="3304" spans="1:4">
      <c r="A3304" s="320">
        <v>4178</v>
      </c>
      <c r="B3304" s="320" t="s">
        <v>10034</v>
      </c>
      <c r="C3304" s="320" t="s">
        <v>6738</v>
      </c>
      <c r="D3304" s="324" t="s">
        <v>46253</v>
      </c>
    </row>
    <row r="3305" spans="1:4">
      <c r="A3305" s="320">
        <v>4182</v>
      </c>
      <c r="B3305" s="320" t="s">
        <v>10035</v>
      </c>
      <c r="C3305" s="320" t="s">
        <v>6738</v>
      </c>
      <c r="D3305" s="324" t="s">
        <v>46257</v>
      </c>
    </row>
    <row r="3306" spans="1:4">
      <c r="A3306" s="320">
        <v>4183</v>
      </c>
      <c r="B3306" s="320" t="s">
        <v>10036</v>
      </c>
      <c r="C3306" s="320" t="s">
        <v>6738</v>
      </c>
      <c r="D3306" s="324" t="s">
        <v>46258</v>
      </c>
    </row>
    <row r="3307" spans="1:4">
      <c r="A3307" s="320">
        <v>4184</v>
      </c>
      <c r="B3307" s="320" t="s">
        <v>10037</v>
      </c>
      <c r="C3307" s="320" t="s">
        <v>6738</v>
      </c>
      <c r="D3307" s="324" t="s">
        <v>46259</v>
      </c>
    </row>
    <row r="3308" spans="1:4">
      <c r="A3308" s="320">
        <v>4185</v>
      </c>
      <c r="B3308" s="320" t="s">
        <v>10038</v>
      </c>
      <c r="C3308" s="320" t="s">
        <v>6738</v>
      </c>
      <c r="D3308" s="324" t="s">
        <v>46260</v>
      </c>
    </row>
    <row r="3309" spans="1:4">
      <c r="A3309" s="320">
        <v>4205</v>
      </c>
      <c r="B3309" s="320" t="s">
        <v>10039</v>
      </c>
      <c r="C3309" s="320" t="s">
        <v>6738</v>
      </c>
      <c r="D3309" s="324" t="s">
        <v>46261</v>
      </c>
    </row>
    <row r="3310" spans="1:4">
      <c r="A3310" s="320">
        <v>4192</v>
      </c>
      <c r="B3310" s="320" t="s">
        <v>10040</v>
      </c>
      <c r="C3310" s="320" t="s">
        <v>6738</v>
      </c>
      <c r="D3310" s="324" t="s">
        <v>46261</v>
      </c>
    </row>
    <row r="3311" spans="1:4">
      <c r="A3311" s="320">
        <v>4191</v>
      </c>
      <c r="B3311" s="320" t="s">
        <v>10041</v>
      </c>
      <c r="C3311" s="320" t="s">
        <v>6738</v>
      </c>
      <c r="D3311" s="324" t="s">
        <v>46261</v>
      </c>
    </row>
    <row r="3312" spans="1:4">
      <c r="A3312" s="320">
        <v>4207</v>
      </c>
      <c r="B3312" s="320" t="s">
        <v>10042</v>
      </c>
      <c r="C3312" s="320" t="s">
        <v>6738</v>
      </c>
      <c r="D3312" s="324" t="s">
        <v>46262</v>
      </c>
    </row>
    <row r="3313" spans="1:4">
      <c r="A3313" s="320">
        <v>4206</v>
      </c>
      <c r="B3313" s="320" t="s">
        <v>10043</v>
      </c>
      <c r="C3313" s="320" t="s">
        <v>6738</v>
      </c>
      <c r="D3313" s="324" t="s">
        <v>40780</v>
      </c>
    </row>
    <row r="3314" spans="1:4">
      <c r="A3314" s="320">
        <v>4190</v>
      </c>
      <c r="B3314" s="320" t="s">
        <v>10044</v>
      </c>
      <c r="C3314" s="320" t="s">
        <v>6738</v>
      </c>
      <c r="D3314" s="324" t="s">
        <v>40780</v>
      </c>
    </row>
    <row r="3315" spans="1:4">
      <c r="A3315" s="320">
        <v>4186</v>
      </c>
      <c r="B3315" s="320" t="s">
        <v>10045</v>
      </c>
      <c r="C3315" s="320" t="s">
        <v>6738</v>
      </c>
      <c r="D3315" s="324" t="s">
        <v>39598</v>
      </c>
    </row>
    <row r="3316" spans="1:4">
      <c r="A3316" s="320">
        <v>4188</v>
      </c>
      <c r="B3316" s="320" t="s">
        <v>10046</v>
      </c>
      <c r="C3316" s="320" t="s">
        <v>6738</v>
      </c>
      <c r="D3316" s="324" t="s">
        <v>43127</v>
      </c>
    </row>
    <row r="3317" spans="1:4">
      <c r="A3317" s="320">
        <v>4189</v>
      </c>
      <c r="B3317" s="320" t="s">
        <v>10047</v>
      </c>
      <c r="C3317" s="320" t="s">
        <v>6738</v>
      </c>
      <c r="D3317" s="324" t="s">
        <v>43127</v>
      </c>
    </row>
    <row r="3318" spans="1:4">
      <c r="A3318" s="320">
        <v>4197</v>
      </c>
      <c r="B3318" s="320" t="s">
        <v>10048</v>
      </c>
      <c r="C3318" s="320" t="s">
        <v>6738</v>
      </c>
      <c r="D3318" s="324" t="s">
        <v>46263</v>
      </c>
    </row>
    <row r="3319" spans="1:4">
      <c r="A3319" s="320">
        <v>4194</v>
      </c>
      <c r="B3319" s="320" t="s">
        <v>10049</v>
      </c>
      <c r="C3319" s="320" t="s">
        <v>6738</v>
      </c>
      <c r="D3319" s="324" t="s">
        <v>46264</v>
      </c>
    </row>
    <row r="3320" spans="1:4">
      <c r="A3320" s="320">
        <v>4193</v>
      </c>
      <c r="B3320" s="320" t="s">
        <v>10050</v>
      </c>
      <c r="C3320" s="320" t="s">
        <v>6738</v>
      </c>
      <c r="D3320" s="324" t="s">
        <v>46264</v>
      </c>
    </row>
    <row r="3321" spans="1:4">
      <c r="A3321" s="320">
        <v>4204</v>
      </c>
      <c r="B3321" s="320" t="s">
        <v>10051</v>
      </c>
      <c r="C3321" s="320" t="s">
        <v>6738</v>
      </c>
      <c r="D3321" s="324" t="s">
        <v>46264</v>
      </c>
    </row>
    <row r="3322" spans="1:4">
      <c r="A3322" s="320">
        <v>4187</v>
      </c>
      <c r="B3322" s="320" t="s">
        <v>10052</v>
      </c>
      <c r="C3322" s="320" t="s">
        <v>6738</v>
      </c>
      <c r="D3322" s="324" t="s">
        <v>43121</v>
      </c>
    </row>
    <row r="3323" spans="1:4">
      <c r="A3323" s="320">
        <v>4202</v>
      </c>
      <c r="B3323" s="320" t="s">
        <v>10053</v>
      </c>
      <c r="C3323" s="320" t="s">
        <v>6738</v>
      </c>
      <c r="D3323" s="324" t="s">
        <v>46265</v>
      </c>
    </row>
    <row r="3324" spans="1:4">
      <c r="A3324" s="320">
        <v>4203</v>
      </c>
      <c r="B3324" s="320" t="s">
        <v>10054</v>
      </c>
      <c r="C3324" s="320" t="s">
        <v>6738</v>
      </c>
      <c r="D3324" s="324" t="s">
        <v>46266</v>
      </c>
    </row>
    <row r="3325" spans="1:4">
      <c r="A3325" s="320">
        <v>40368</v>
      </c>
      <c r="B3325" s="320" t="s">
        <v>10055</v>
      </c>
      <c r="C3325" s="320" t="s">
        <v>6738</v>
      </c>
      <c r="D3325" s="324" t="s">
        <v>46267</v>
      </c>
    </row>
    <row r="3326" spans="1:4">
      <c r="A3326" s="320">
        <v>40365</v>
      </c>
      <c r="B3326" s="320" t="s">
        <v>10056</v>
      </c>
      <c r="C3326" s="320" t="s">
        <v>6738</v>
      </c>
      <c r="D3326" s="324" t="s">
        <v>46268</v>
      </c>
    </row>
    <row r="3327" spans="1:4">
      <c r="A3327" s="320">
        <v>40356</v>
      </c>
      <c r="B3327" s="320" t="s">
        <v>10057</v>
      </c>
      <c r="C3327" s="320" t="s">
        <v>6738</v>
      </c>
      <c r="D3327" s="324" t="s">
        <v>44939</v>
      </c>
    </row>
    <row r="3328" spans="1:4">
      <c r="A3328" s="320">
        <v>40362</v>
      </c>
      <c r="B3328" s="320" t="s">
        <v>10058</v>
      </c>
      <c r="C3328" s="320" t="s">
        <v>6738</v>
      </c>
      <c r="D3328" s="324" t="s">
        <v>39538</v>
      </c>
    </row>
    <row r="3329" spans="1:4">
      <c r="A3329" s="320">
        <v>40374</v>
      </c>
      <c r="B3329" s="320" t="s">
        <v>10059</v>
      </c>
      <c r="C3329" s="320" t="s">
        <v>6738</v>
      </c>
      <c r="D3329" s="324" t="s">
        <v>46269</v>
      </c>
    </row>
    <row r="3330" spans="1:4">
      <c r="A3330" s="320">
        <v>40371</v>
      </c>
      <c r="B3330" s="320" t="s">
        <v>10060</v>
      </c>
      <c r="C3330" s="320" t="s">
        <v>6738</v>
      </c>
      <c r="D3330" s="324" t="s">
        <v>46270</v>
      </c>
    </row>
    <row r="3331" spans="1:4">
      <c r="A3331" s="320">
        <v>40359</v>
      </c>
      <c r="B3331" s="320" t="s">
        <v>10061</v>
      </c>
      <c r="C3331" s="320" t="s">
        <v>6738</v>
      </c>
      <c r="D3331" s="324" t="s">
        <v>42279</v>
      </c>
    </row>
    <row r="3332" spans="1:4">
      <c r="A3332" s="320">
        <v>7595</v>
      </c>
      <c r="B3332" s="320" t="s">
        <v>10062</v>
      </c>
      <c r="C3332" s="320" t="s">
        <v>6745</v>
      </c>
      <c r="D3332" s="324" t="s">
        <v>42062</v>
      </c>
    </row>
    <row r="3333" spans="1:4">
      <c r="A3333" s="320">
        <v>41094</v>
      </c>
      <c r="B3333" s="320" t="s">
        <v>10063</v>
      </c>
      <c r="C3333" s="320" t="s">
        <v>6922</v>
      </c>
      <c r="D3333" s="324" t="s">
        <v>46271</v>
      </c>
    </row>
    <row r="3334" spans="1:4">
      <c r="A3334" s="320">
        <v>39609</v>
      </c>
      <c r="B3334" s="320" t="s">
        <v>10064</v>
      </c>
      <c r="C3334" s="320" t="s">
        <v>6738</v>
      </c>
      <c r="D3334" s="324" t="s">
        <v>46272</v>
      </c>
    </row>
    <row r="3335" spans="1:4">
      <c r="A3335" s="320">
        <v>39610</v>
      </c>
      <c r="B3335" s="320" t="s">
        <v>10065</v>
      </c>
      <c r="C3335" s="320" t="s">
        <v>6738</v>
      </c>
      <c r="D3335" s="324" t="s">
        <v>46273</v>
      </c>
    </row>
    <row r="3336" spans="1:4">
      <c r="A3336" s="320">
        <v>39611</v>
      </c>
      <c r="B3336" s="320" t="s">
        <v>10066</v>
      </c>
      <c r="C3336" s="320" t="s">
        <v>6738</v>
      </c>
      <c r="D3336" s="324" t="s">
        <v>46274</v>
      </c>
    </row>
    <row r="3337" spans="1:4">
      <c r="A3337" s="320">
        <v>39612</v>
      </c>
      <c r="B3337" s="320" t="s">
        <v>10067</v>
      </c>
      <c r="C3337" s="320" t="s">
        <v>6738</v>
      </c>
      <c r="D3337" s="324" t="s">
        <v>46275</v>
      </c>
    </row>
    <row r="3338" spans="1:4">
      <c r="A3338" s="320">
        <v>39608</v>
      </c>
      <c r="B3338" s="320" t="s">
        <v>10068</v>
      </c>
      <c r="C3338" s="320" t="s">
        <v>6738</v>
      </c>
      <c r="D3338" s="324" t="s">
        <v>46276</v>
      </c>
    </row>
    <row r="3339" spans="1:4">
      <c r="A3339" s="320">
        <v>38175</v>
      </c>
      <c r="B3339" s="320" t="s">
        <v>10069</v>
      </c>
      <c r="C3339" s="320" t="s">
        <v>6738</v>
      </c>
      <c r="D3339" s="324" t="s">
        <v>44748</v>
      </c>
    </row>
    <row r="3340" spans="1:4">
      <c r="A3340" s="320">
        <v>38176</v>
      </c>
      <c r="B3340" s="320" t="s">
        <v>10070</v>
      </c>
      <c r="C3340" s="320" t="s">
        <v>6738</v>
      </c>
      <c r="D3340" s="324" t="s">
        <v>46277</v>
      </c>
    </row>
    <row r="3341" spans="1:4">
      <c r="A3341" s="320">
        <v>36152</v>
      </c>
      <c r="B3341" s="320" t="s">
        <v>10071</v>
      </c>
      <c r="C3341" s="320" t="s">
        <v>6738</v>
      </c>
      <c r="D3341" s="324" t="s">
        <v>43202</v>
      </c>
    </row>
    <row r="3342" spans="1:4">
      <c r="A3342" s="320">
        <v>11138</v>
      </c>
      <c r="B3342" s="320" t="s">
        <v>10072</v>
      </c>
      <c r="C3342" s="320" t="s">
        <v>6734</v>
      </c>
      <c r="D3342" s="324" t="s">
        <v>46278</v>
      </c>
    </row>
    <row r="3343" spans="1:4">
      <c r="A3343" s="320">
        <v>4221</v>
      </c>
      <c r="B3343" s="320" t="s">
        <v>10073</v>
      </c>
      <c r="C3343" s="320" t="s">
        <v>6734</v>
      </c>
      <c r="D3343" s="324" t="s">
        <v>44812</v>
      </c>
    </row>
    <row r="3344" spans="1:4">
      <c r="A3344" s="320">
        <v>4227</v>
      </c>
      <c r="B3344" s="320" t="s">
        <v>10074</v>
      </c>
      <c r="C3344" s="320" t="s">
        <v>6734</v>
      </c>
      <c r="D3344" s="324" t="s">
        <v>45338</v>
      </c>
    </row>
    <row r="3345" spans="1:4">
      <c r="A3345" s="320">
        <v>38170</v>
      </c>
      <c r="B3345" s="320" t="s">
        <v>10075</v>
      </c>
      <c r="C3345" s="320" t="s">
        <v>6738</v>
      </c>
      <c r="D3345" s="324" t="s">
        <v>40925</v>
      </c>
    </row>
    <row r="3346" spans="1:4">
      <c r="A3346" s="320">
        <v>4252</v>
      </c>
      <c r="B3346" s="320" t="s">
        <v>10076</v>
      </c>
      <c r="C3346" s="320" t="s">
        <v>6745</v>
      </c>
      <c r="D3346" s="324" t="s">
        <v>46279</v>
      </c>
    </row>
    <row r="3347" spans="1:4">
      <c r="A3347" s="320">
        <v>40980</v>
      </c>
      <c r="B3347" s="320" t="s">
        <v>10077</v>
      </c>
      <c r="C3347" s="320" t="s">
        <v>6922</v>
      </c>
      <c r="D3347" s="324" t="s">
        <v>46280</v>
      </c>
    </row>
    <row r="3348" spans="1:4">
      <c r="A3348" s="320">
        <v>4243</v>
      </c>
      <c r="B3348" s="320" t="s">
        <v>10078</v>
      </c>
      <c r="C3348" s="320" t="s">
        <v>6745</v>
      </c>
      <c r="D3348" s="324" t="s">
        <v>46281</v>
      </c>
    </row>
    <row r="3349" spans="1:4">
      <c r="A3349" s="320">
        <v>41031</v>
      </c>
      <c r="B3349" s="320" t="s">
        <v>10079</v>
      </c>
      <c r="C3349" s="320" t="s">
        <v>6922</v>
      </c>
      <c r="D3349" s="324" t="s">
        <v>46282</v>
      </c>
    </row>
    <row r="3350" spans="1:4">
      <c r="A3350" s="320">
        <v>37666</v>
      </c>
      <c r="B3350" s="320" t="s">
        <v>10080</v>
      </c>
      <c r="C3350" s="320" t="s">
        <v>6745</v>
      </c>
      <c r="D3350" s="324" t="s">
        <v>40982</v>
      </c>
    </row>
    <row r="3351" spans="1:4">
      <c r="A3351" s="320">
        <v>40986</v>
      </c>
      <c r="B3351" s="320" t="s">
        <v>10081</v>
      </c>
      <c r="C3351" s="320" t="s">
        <v>6922</v>
      </c>
      <c r="D3351" s="324" t="s">
        <v>46283</v>
      </c>
    </row>
    <row r="3352" spans="1:4">
      <c r="A3352" s="320">
        <v>4250</v>
      </c>
      <c r="B3352" s="320" t="s">
        <v>10082</v>
      </c>
      <c r="C3352" s="320" t="s">
        <v>6745</v>
      </c>
      <c r="D3352" s="324" t="s">
        <v>46284</v>
      </c>
    </row>
    <row r="3353" spans="1:4">
      <c r="A3353" s="320">
        <v>40978</v>
      </c>
      <c r="B3353" s="320" t="s">
        <v>10083</v>
      </c>
      <c r="C3353" s="320" t="s">
        <v>6922</v>
      </c>
      <c r="D3353" s="324" t="s">
        <v>46285</v>
      </c>
    </row>
    <row r="3354" spans="1:4">
      <c r="A3354" s="320">
        <v>25960</v>
      </c>
      <c r="B3354" s="320" t="s">
        <v>10084</v>
      </c>
      <c r="C3354" s="320" t="s">
        <v>6745</v>
      </c>
      <c r="D3354" s="324" t="s">
        <v>42009</v>
      </c>
    </row>
    <row r="3355" spans="1:4">
      <c r="A3355" s="320">
        <v>41043</v>
      </c>
      <c r="B3355" s="320" t="s">
        <v>10085</v>
      </c>
      <c r="C3355" s="320" t="s">
        <v>6922</v>
      </c>
      <c r="D3355" s="324" t="s">
        <v>46286</v>
      </c>
    </row>
    <row r="3356" spans="1:4">
      <c r="A3356" s="320">
        <v>4234</v>
      </c>
      <c r="B3356" s="320" t="s">
        <v>10086</v>
      </c>
      <c r="C3356" s="320" t="s">
        <v>6745</v>
      </c>
      <c r="D3356" s="324" t="s">
        <v>42266</v>
      </c>
    </row>
    <row r="3357" spans="1:4">
      <c r="A3357" s="320">
        <v>40987</v>
      </c>
      <c r="B3357" s="320" t="s">
        <v>10087</v>
      </c>
      <c r="C3357" s="320" t="s">
        <v>6922</v>
      </c>
      <c r="D3357" s="324" t="s">
        <v>46287</v>
      </c>
    </row>
    <row r="3358" spans="1:4">
      <c r="A3358" s="320">
        <v>4253</v>
      </c>
      <c r="B3358" s="320" t="s">
        <v>10088</v>
      </c>
      <c r="C3358" s="320" t="s">
        <v>6745</v>
      </c>
      <c r="D3358" s="324" t="s">
        <v>43533</v>
      </c>
    </row>
    <row r="3359" spans="1:4">
      <c r="A3359" s="320">
        <v>40981</v>
      </c>
      <c r="B3359" s="320" t="s">
        <v>10089</v>
      </c>
      <c r="C3359" s="320" t="s">
        <v>6922</v>
      </c>
      <c r="D3359" s="324" t="s">
        <v>46240</v>
      </c>
    </row>
    <row r="3360" spans="1:4">
      <c r="A3360" s="320">
        <v>4254</v>
      </c>
      <c r="B3360" s="320" t="s">
        <v>10090</v>
      </c>
      <c r="C3360" s="320" t="s">
        <v>6745</v>
      </c>
      <c r="D3360" s="324" t="s">
        <v>44657</v>
      </c>
    </row>
    <row r="3361" spans="1:4">
      <c r="A3361" s="320">
        <v>41036</v>
      </c>
      <c r="B3361" s="320" t="s">
        <v>10091</v>
      </c>
      <c r="C3361" s="320" t="s">
        <v>6922</v>
      </c>
      <c r="D3361" s="324" t="s">
        <v>44658</v>
      </c>
    </row>
    <row r="3362" spans="1:4">
      <c r="A3362" s="320">
        <v>4251</v>
      </c>
      <c r="B3362" s="320" t="s">
        <v>10092</v>
      </c>
      <c r="C3362" s="320" t="s">
        <v>6745</v>
      </c>
      <c r="D3362" s="324" t="s">
        <v>41558</v>
      </c>
    </row>
    <row r="3363" spans="1:4">
      <c r="A3363" s="320">
        <v>40979</v>
      </c>
      <c r="B3363" s="320" t="s">
        <v>10093</v>
      </c>
      <c r="C3363" s="320" t="s">
        <v>6922</v>
      </c>
      <c r="D3363" s="324" t="s">
        <v>46288</v>
      </c>
    </row>
    <row r="3364" spans="1:4">
      <c r="A3364" s="320">
        <v>4230</v>
      </c>
      <c r="B3364" s="320" t="s">
        <v>10094</v>
      </c>
      <c r="C3364" s="320" t="s">
        <v>6745</v>
      </c>
      <c r="D3364" s="324" t="s">
        <v>41295</v>
      </c>
    </row>
    <row r="3365" spans="1:4">
      <c r="A3365" s="320">
        <v>40998</v>
      </c>
      <c r="B3365" s="320" t="s">
        <v>10095</v>
      </c>
      <c r="C3365" s="320" t="s">
        <v>6922</v>
      </c>
      <c r="D3365" s="324" t="s">
        <v>46289</v>
      </c>
    </row>
    <row r="3366" spans="1:4">
      <c r="A3366" s="320">
        <v>4257</v>
      </c>
      <c r="B3366" s="320" t="s">
        <v>10096</v>
      </c>
      <c r="C3366" s="320" t="s">
        <v>6745</v>
      </c>
      <c r="D3366" s="324" t="s">
        <v>43533</v>
      </c>
    </row>
    <row r="3367" spans="1:4">
      <c r="A3367" s="320">
        <v>40982</v>
      </c>
      <c r="B3367" s="320" t="s">
        <v>10097</v>
      </c>
      <c r="C3367" s="320" t="s">
        <v>6922</v>
      </c>
      <c r="D3367" s="324" t="s">
        <v>46240</v>
      </c>
    </row>
    <row r="3368" spans="1:4">
      <c r="A3368" s="320">
        <v>4240</v>
      </c>
      <c r="B3368" s="320" t="s">
        <v>10098</v>
      </c>
      <c r="C3368" s="320" t="s">
        <v>6745</v>
      </c>
      <c r="D3368" s="324" t="s">
        <v>43521</v>
      </c>
    </row>
    <row r="3369" spans="1:4">
      <c r="A3369" s="320">
        <v>41026</v>
      </c>
      <c r="B3369" s="320" t="s">
        <v>10099</v>
      </c>
      <c r="C3369" s="320" t="s">
        <v>6922</v>
      </c>
      <c r="D3369" s="324" t="s">
        <v>46290</v>
      </c>
    </row>
    <row r="3370" spans="1:4">
      <c r="A3370" s="320">
        <v>4239</v>
      </c>
      <c r="B3370" s="320" t="s">
        <v>10100</v>
      </c>
      <c r="C3370" s="320" t="s">
        <v>6745</v>
      </c>
      <c r="D3370" s="324" t="s">
        <v>46291</v>
      </c>
    </row>
    <row r="3371" spans="1:4">
      <c r="A3371" s="320">
        <v>41024</v>
      </c>
      <c r="B3371" s="320" t="s">
        <v>10101</v>
      </c>
      <c r="C3371" s="320" t="s">
        <v>6922</v>
      </c>
      <c r="D3371" s="324" t="s">
        <v>46292</v>
      </c>
    </row>
    <row r="3372" spans="1:4">
      <c r="A3372" s="320">
        <v>4248</v>
      </c>
      <c r="B3372" s="320" t="s">
        <v>10102</v>
      </c>
      <c r="C3372" s="320" t="s">
        <v>6745</v>
      </c>
      <c r="D3372" s="324" t="s">
        <v>39898</v>
      </c>
    </row>
    <row r="3373" spans="1:4">
      <c r="A3373" s="320">
        <v>41033</v>
      </c>
      <c r="B3373" s="320" t="s">
        <v>10103</v>
      </c>
      <c r="C3373" s="320" t="s">
        <v>6922</v>
      </c>
      <c r="D3373" s="324" t="s">
        <v>46293</v>
      </c>
    </row>
    <row r="3374" spans="1:4">
      <c r="A3374" s="320">
        <v>25959</v>
      </c>
      <c r="B3374" s="320" t="s">
        <v>10104</v>
      </c>
      <c r="C3374" s="320" t="s">
        <v>6745</v>
      </c>
      <c r="D3374" s="324" t="s">
        <v>40778</v>
      </c>
    </row>
    <row r="3375" spans="1:4">
      <c r="A3375" s="320">
        <v>41040</v>
      </c>
      <c r="B3375" s="320" t="s">
        <v>10105</v>
      </c>
      <c r="C3375" s="320" t="s">
        <v>6922</v>
      </c>
      <c r="D3375" s="324" t="s">
        <v>46294</v>
      </c>
    </row>
    <row r="3376" spans="1:4">
      <c r="A3376" s="320">
        <v>4238</v>
      </c>
      <c r="B3376" s="320" t="s">
        <v>10106</v>
      </c>
      <c r="C3376" s="320" t="s">
        <v>6745</v>
      </c>
      <c r="D3376" s="324" t="s">
        <v>43533</v>
      </c>
    </row>
    <row r="3377" spans="1:4">
      <c r="A3377" s="320">
        <v>41012</v>
      </c>
      <c r="B3377" s="320" t="s">
        <v>10107</v>
      </c>
      <c r="C3377" s="320" t="s">
        <v>6922</v>
      </c>
      <c r="D3377" s="324" t="s">
        <v>46295</v>
      </c>
    </row>
    <row r="3378" spans="1:4">
      <c r="A3378" s="320">
        <v>4237</v>
      </c>
      <c r="B3378" s="320" t="s">
        <v>10108</v>
      </c>
      <c r="C3378" s="320" t="s">
        <v>6745</v>
      </c>
      <c r="D3378" s="324" t="s">
        <v>42646</v>
      </c>
    </row>
    <row r="3379" spans="1:4">
      <c r="A3379" s="320">
        <v>41002</v>
      </c>
      <c r="B3379" s="320" t="s">
        <v>10109</v>
      </c>
      <c r="C3379" s="320" t="s">
        <v>6922</v>
      </c>
      <c r="D3379" s="324" t="s">
        <v>46296</v>
      </c>
    </row>
    <row r="3380" spans="1:4">
      <c r="A3380" s="320">
        <v>4233</v>
      </c>
      <c r="B3380" s="320" t="s">
        <v>10110</v>
      </c>
      <c r="C3380" s="320" t="s">
        <v>6745</v>
      </c>
      <c r="D3380" s="324" t="s">
        <v>43558</v>
      </c>
    </row>
    <row r="3381" spans="1:4">
      <c r="A3381" s="320">
        <v>41001</v>
      </c>
      <c r="B3381" s="320" t="s">
        <v>10111</v>
      </c>
      <c r="C3381" s="320" t="s">
        <v>6922</v>
      </c>
      <c r="D3381" s="324" t="s">
        <v>46297</v>
      </c>
    </row>
    <row r="3382" spans="1:4">
      <c r="A3382" s="320">
        <v>2</v>
      </c>
      <c r="B3382" s="320" t="s">
        <v>10112</v>
      </c>
      <c r="C3382" s="320" t="s">
        <v>6919</v>
      </c>
      <c r="D3382" s="324" t="s">
        <v>46298</v>
      </c>
    </row>
    <row r="3383" spans="1:4">
      <c r="A3383" s="320">
        <v>36517</v>
      </c>
      <c r="B3383" s="320" t="s">
        <v>10113</v>
      </c>
      <c r="C3383" s="320" t="s">
        <v>6738</v>
      </c>
      <c r="D3383" s="324" t="s">
        <v>46299</v>
      </c>
    </row>
    <row r="3384" spans="1:4">
      <c r="A3384" s="320">
        <v>4262</v>
      </c>
      <c r="B3384" s="320" t="s">
        <v>10114</v>
      </c>
      <c r="C3384" s="320" t="s">
        <v>6738</v>
      </c>
      <c r="D3384" s="324" t="s">
        <v>46300</v>
      </c>
    </row>
    <row r="3385" spans="1:4">
      <c r="A3385" s="320">
        <v>4263</v>
      </c>
      <c r="B3385" s="320" t="s">
        <v>10115</v>
      </c>
      <c r="C3385" s="320" t="s">
        <v>6738</v>
      </c>
      <c r="D3385" s="324" t="s">
        <v>46301</v>
      </c>
    </row>
    <row r="3386" spans="1:4">
      <c r="A3386" s="320">
        <v>36518</v>
      </c>
      <c r="B3386" s="320" t="s">
        <v>10116</v>
      </c>
      <c r="C3386" s="320" t="s">
        <v>6738</v>
      </c>
      <c r="D3386" s="324" t="s">
        <v>46302</v>
      </c>
    </row>
    <row r="3387" spans="1:4">
      <c r="A3387" s="320">
        <v>14221</v>
      </c>
      <c r="B3387" s="320" t="s">
        <v>10117</v>
      </c>
      <c r="C3387" s="320" t="s">
        <v>6738</v>
      </c>
      <c r="D3387" s="324" t="s">
        <v>46303</v>
      </c>
    </row>
    <row r="3388" spans="1:4">
      <c r="A3388" s="320">
        <v>38402</v>
      </c>
      <c r="B3388" s="320" t="s">
        <v>10118</v>
      </c>
      <c r="C3388" s="320" t="s">
        <v>6738</v>
      </c>
      <c r="D3388" s="324" t="s">
        <v>42004</v>
      </c>
    </row>
    <row r="3389" spans="1:4">
      <c r="A3389" s="320">
        <v>3412</v>
      </c>
      <c r="B3389" s="320" t="s">
        <v>10119</v>
      </c>
      <c r="C3389" s="320" t="s">
        <v>6736</v>
      </c>
      <c r="D3389" s="324" t="s">
        <v>45735</v>
      </c>
    </row>
    <row r="3390" spans="1:4">
      <c r="A3390" s="320">
        <v>3413</v>
      </c>
      <c r="B3390" s="320" t="s">
        <v>10120</v>
      </c>
      <c r="C3390" s="320" t="s">
        <v>6736</v>
      </c>
      <c r="D3390" s="324" t="s">
        <v>46304</v>
      </c>
    </row>
    <row r="3391" spans="1:4">
      <c r="A3391" s="320">
        <v>39744</v>
      </c>
      <c r="B3391" s="320" t="s">
        <v>10121</v>
      </c>
      <c r="C3391" s="320" t="s">
        <v>6736</v>
      </c>
      <c r="D3391" s="324" t="s">
        <v>44881</v>
      </c>
    </row>
    <row r="3392" spans="1:4">
      <c r="A3392" s="320">
        <v>39745</v>
      </c>
      <c r="B3392" s="320" t="s">
        <v>10122</v>
      </c>
      <c r="C3392" s="320" t="s">
        <v>6736</v>
      </c>
      <c r="D3392" s="324" t="s">
        <v>44142</v>
      </c>
    </row>
    <row r="3393" spans="1:4">
      <c r="A3393" s="320">
        <v>39637</v>
      </c>
      <c r="B3393" s="320" t="s">
        <v>10123</v>
      </c>
      <c r="C3393" s="320" t="s">
        <v>6736</v>
      </c>
      <c r="D3393" s="324" t="s">
        <v>46305</v>
      </c>
    </row>
    <row r="3394" spans="1:4">
      <c r="A3394" s="320">
        <v>39638</v>
      </c>
      <c r="B3394" s="320" t="s">
        <v>10124</v>
      </c>
      <c r="C3394" s="320" t="s">
        <v>6736</v>
      </c>
      <c r="D3394" s="324" t="s">
        <v>46306</v>
      </c>
    </row>
    <row r="3395" spans="1:4">
      <c r="A3395" s="320">
        <v>39639</v>
      </c>
      <c r="B3395" s="320" t="s">
        <v>10125</v>
      </c>
      <c r="C3395" s="320" t="s">
        <v>6736</v>
      </c>
      <c r="D3395" s="324" t="s">
        <v>46307</v>
      </c>
    </row>
    <row r="3396" spans="1:4">
      <c r="A3396" s="320">
        <v>39517</v>
      </c>
      <c r="B3396" s="320" t="s">
        <v>10126</v>
      </c>
      <c r="C3396" s="320" t="s">
        <v>6736</v>
      </c>
      <c r="D3396" s="324" t="s">
        <v>46308</v>
      </c>
    </row>
    <row r="3397" spans="1:4">
      <c r="A3397" s="320">
        <v>39518</v>
      </c>
      <c r="B3397" s="320" t="s">
        <v>10127</v>
      </c>
      <c r="C3397" s="320" t="s">
        <v>6736</v>
      </c>
      <c r="D3397" s="324" t="s">
        <v>46309</v>
      </c>
    </row>
    <row r="3398" spans="1:4">
      <c r="A3398" s="320">
        <v>38366</v>
      </c>
      <c r="B3398" s="320" t="s">
        <v>10128</v>
      </c>
      <c r="C3398" s="320" t="s">
        <v>6736</v>
      </c>
      <c r="D3398" s="324" t="s">
        <v>42527</v>
      </c>
    </row>
    <row r="3399" spans="1:4">
      <c r="A3399" s="320">
        <v>11703</v>
      </c>
      <c r="B3399" s="320" t="s">
        <v>10129</v>
      </c>
      <c r="C3399" s="320" t="s">
        <v>6738</v>
      </c>
      <c r="D3399" s="324" t="s">
        <v>46310</v>
      </c>
    </row>
    <row r="3400" spans="1:4">
      <c r="A3400" s="320">
        <v>37400</v>
      </c>
      <c r="B3400" s="320" t="s">
        <v>10130</v>
      </c>
      <c r="C3400" s="320" t="s">
        <v>6738</v>
      </c>
      <c r="D3400" s="324" t="s">
        <v>40759</v>
      </c>
    </row>
    <row r="3401" spans="1:4">
      <c r="A3401" s="320">
        <v>25400</v>
      </c>
      <c r="B3401" s="320" t="s">
        <v>10131</v>
      </c>
      <c r="C3401" s="320" t="s">
        <v>6738</v>
      </c>
      <c r="D3401" s="324" t="s">
        <v>46311</v>
      </c>
    </row>
    <row r="3402" spans="1:4">
      <c r="A3402" s="320">
        <v>4276</v>
      </c>
      <c r="B3402" s="320" t="s">
        <v>10132</v>
      </c>
      <c r="C3402" s="320" t="s">
        <v>6738</v>
      </c>
      <c r="D3402" s="324" t="s">
        <v>46312</v>
      </c>
    </row>
    <row r="3403" spans="1:4">
      <c r="A3403" s="320">
        <v>4273</v>
      </c>
      <c r="B3403" s="320" t="s">
        <v>10133</v>
      </c>
      <c r="C3403" s="320" t="s">
        <v>6738</v>
      </c>
      <c r="D3403" s="324" t="s">
        <v>42394</v>
      </c>
    </row>
    <row r="3404" spans="1:4">
      <c r="A3404" s="320">
        <v>4274</v>
      </c>
      <c r="B3404" s="320" t="s">
        <v>10134</v>
      </c>
      <c r="C3404" s="320" t="s">
        <v>6738</v>
      </c>
      <c r="D3404" s="324" t="s">
        <v>45697</v>
      </c>
    </row>
    <row r="3405" spans="1:4">
      <c r="A3405" s="320">
        <v>39438</v>
      </c>
      <c r="B3405" s="320" t="s">
        <v>10135</v>
      </c>
      <c r="C3405" s="320" t="s">
        <v>6738</v>
      </c>
      <c r="D3405" s="324" t="s">
        <v>39831</v>
      </c>
    </row>
    <row r="3406" spans="1:4">
      <c r="A3406" s="320">
        <v>11963</v>
      </c>
      <c r="B3406" s="320" t="s">
        <v>10136</v>
      </c>
      <c r="C3406" s="320" t="s">
        <v>6738</v>
      </c>
      <c r="D3406" s="324" t="s">
        <v>39208</v>
      </c>
    </row>
    <row r="3407" spans="1:4">
      <c r="A3407" s="320">
        <v>11964</v>
      </c>
      <c r="B3407" s="320" t="s">
        <v>10137</v>
      </c>
      <c r="C3407" s="320" t="s">
        <v>6738</v>
      </c>
      <c r="D3407" s="324" t="s">
        <v>39802</v>
      </c>
    </row>
    <row r="3408" spans="1:4">
      <c r="A3408" s="320">
        <v>4379</v>
      </c>
      <c r="B3408" s="320" t="s">
        <v>10138</v>
      </c>
      <c r="C3408" s="320" t="s">
        <v>6738</v>
      </c>
      <c r="D3408" s="324" t="s">
        <v>39575</v>
      </c>
    </row>
    <row r="3409" spans="1:4">
      <c r="A3409" s="320">
        <v>4377</v>
      </c>
      <c r="B3409" s="320" t="s">
        <v>10139</v>
      </c>
      <c r="C3409" s="320" t="s">
        <v>6738</v>
      </c>
      <c r="D3409" s="324" t="s">
        <v>39625</v>
      </c>
    </row>
    <row r="3410" spans="1:4">
      <c r="A3410" s="320">
        <v>4356</v>
      </c>
      <c r="B3410" s="320" t="s">
        <v>10140</v>
      </c>
      <c r="C3410" s="320" t="s">
        <v>6738</v>
      </c>
      <c r="D3410" s="324" t="s">
        <v>39831</v>
      </c>
    </row>
    <row r="3411" spans="1:4">
      <c r="A3411" s="320">
        <v>13246</v>
      </c>
      <c r="B3411" s="320" t="s">
        <v>10141</v>
      </c>
      <c r="C3411" s="320" t="s">
        <v>6738</v>
      </c>
      <c r="D3411" s="324" t="s">
        <v>44428</v>
      </c>
    </row>
    <row r="3412" spans="1:4">
      <c r="A3412" s="320">
        <v>4346</v>
      </c>
      <c r="B3412" s="320" t="s">
        <v>10142</v>
      </c>
      <c r="C3412" s="320" t="s">
        <v>6738</v>
      </c>
      <c r="D3412" s="324" t="s">
        <v>46108</v>
      </c>
    </row>
    <row r="3413" spans="1:4">
      <c r="A3413" s="320">
        <v>11955</v>
      </c>
      <c r="B3413" s="320" t="s">
        <v>10143</v>
      </c>
      <c r="C3413" s="320" t="s">
        <v>6738</v>
      </c>
      <c r="D3413" s="324" t="s">
        <v>46313</v>
      </c>
    </row>
    <row r="3414" spans="1:4">
      <c r="A3414" s="320">
        <v>11960</v>
      </c>
      <c r="B3414" s="320" t="s">
        <v>10144</v>
      </c>
      <c r="C3414" s="320" t="s">
        <v>6738</v>
      </c>
      <c r="D3414" s="324" t="s">
        <v>39522</v>
      </c>
    </row>
    <row r="3415" spans="1:4">
      <c r="A3415" s="320">
        <v>4333</v>
      </c>
      <c r="B3415" s="320" t="s">
        <v>10145</v>
      </c>
      <c r="C3415" s="320" t="s">
        <v>6738</v>
      </c>
      <c r="D3415" s="324" t="s">
        <v>39831</v>
      </c>
    </row>
    <row r="3416" spans="1:4">
      <c r="A3416" s="320">
        <v>4358</v>
      </c>
      <c r="B3416" s="320" t="s">
        <v>10146</v>
      </c>
      <c r="C3416" s="320" t="s">
        <v>6738</v>
      </c>
      <c r="D3416" s="324" t="s">
        <v>44091</v>
      </c>
    </row>
    <row r="3417" spans="1:4">
      <c r="A3417" s="320">
        <v>39435</v>
      </c>
      <c r="B3417" s="320" t="s">
        <v>10147</v>
      </c>
      <c r="C3417" s="320" t="s">
        <v>6738</v>
      </c>
      <c r="D3417" s="324" t="s">
        <v>39621</v>
      </c>
    </row>
    <row r="3418" spans="1:4">
      <c r="A3418" s="320">
        <v>39436</v>
      </c>
      <c r="B3418" s="320" t="s">
        <v>10148</v>
      </c>
      <c r="C3418" s="320" t="s">
        <v>6738</v>
      </c>
      <c r="D3418" s="324" t="s">
        <v>39785</v>
      </c>
    </row>
    <row r="3419" spans="1:4">
      <c r="A3419" s="320">
        <v>39437</v>
      </c>
      <c r="B3419" s="320" t="s">
        <v>10149</v>
      </c>
      <c r="C3419" s="320" t="s">
        <v>6738</v>
      </c>
      <c r="D3419" s="324" t="s">
        <v>39478</v>
      </c>
    </row>
    <row r="3420" spans="1:4">
      <c r="A3420" s="320">
        <v>39439</v>
      </c>
      <c r="B3420" s="320" t="s">
        <v>10150</v>
      </c>
      <c r="C3420" s="320" t="s">
        <v>6738</v>
      </c>
      <c r="D3420" s="324" t="s">
        <v>39522</v>
      </c>
    </row>
    <row r="3421" spans="1:4">
      <c r="A3421" s="320">
        <v>39440</v>
      </c>
      <c r="B3421" s="320" t="s">
        <v>10151</v>
      </c>
      <c r="C3421" s="320" t="s">
        <v>6738</v>
      </c>
      <c r="D3421" s="324" t="s">
        <v>39830</v>
      </c>
    </row>
    <row r="3422" spans="1:4">
      <c r="A3422" s="320">
        <v>39441</v>
      </c>
      <c r="B3422" s="320" t="s">
        <v>10152</v>
      </c>
      <c r="C3422" s="320" t="s">
        <v>6738</v>
      </c>
      <c r="D3422" s="324" t="s">
        <v>39831</v>
      </c>
    </row>
    <row r="3423" spans="1:4">
      <c r="A3423" s="320">
        <v>39442</v>
      </c>
      <c r="B3423" s="320" t="s">
        <v>10153</v>
      </c>
      <c r="C3423" s="320" t="s">
        <v>6738</v>
      </c>
      <c r="D3423" s="324" t="s">
        <v>39625</v>
      </c>
    </row>
    <row r="3424" spans="1:4">
      <c r="A3424" s="320">
        <v>39443</v>
      </c>
      <c r="B3424" s="320" t="s">
        <v>10154</v>
      </c>
      <c r="C3424" s="320" t="s">
        <v>6738</v>
      </c>
      <c r="D3424" s="324" t="s">
        <v>44013</v>
      </c>
    </row>
    <row r="3425" spans="1:4">
      <c r="A3425" s="320">
        <v>4329</v>
      </c>
      <c r="B3425" s="320" t="s">
        <v>10155</v>
      </c>
      <c r="C3425" s="320" t="s">
        <v>6738</v>
      </c>
      <c r="D3425" s="324" t="s">
        <v>39888</v>
      </c>
    </row>
    <row r="3426" spans="1:4">
      <c r="A3426" s="320">
        <v>4383</v>
      </c>
      <c r="B3426" s="320" t="s">
        <v>10156</v>
      </c>
      <c r="C3426" s="320" t="s">
        <v>6738</v>
      </c>
      <c r="D3426" s="324" t="s">
        <v>40932</v>
      </c>
    </row>
    <row r="3427" spans="1:4">
      <c r="A3427" s="320">
        <v>4344</v>
      </c>
      <c r="B3427" s="320" t="s">
        <v>10157</v>
      </c>
      <c r="C3427" s="320" t="s">
        <v>6738</v>
      </c>
      <c r="D3427" s="324" t="s">
        <v>42022</v>
      </c>
    </row>
    <row r="3428" spans="1:4">
      <c r="A3428" s="320">
        <v>436</v>
      </c>
      <c r="B3428" s="320" t="s">
        <v>10158</v>
      </c>
      <c r="C3428" s="320" t="s">
        <v>6738</v>
      </c>
      <c r="D3428" s="324" t="s">
        <v>41709</v>
      </c>
    </row>
    <row r="3429" spans="1:4">
      <c r="A3429" s="320">
        <v>442</v>
      </c>
      <c r="B3429" s="320" t="s">
        <v>10159</v>
      </c>
      <c r="C3429" s="320" t="s">
        <v>6738</v>
      </c>
      <c r="D3429" s="324" t="s">
        <v>44436</v>
      </c>
    </row>
    <row r="3430" spans="1:4">
      <c r="A3430" s="320">
        <v>11953</v>
      </c>
      <c r="B3430" s="320" t="s">
        <v>10160</v>
      </c>
      <c r="C3430" s="320" t="s">
        <v>6738</v>
      </c>
      <c r="D3430" s="324" t="s">
        <v>39932</v>
      </c>
    </row>
    <row r="3431" spans="1:4">
      <c r="A3431" s="320">
        <v>4335</v>
      </c>
      <c r="B3431" s="320" t="s">
        <v>10161</v>
      </c>
      <c r="C3431" s="320" t="s">
        <v>6738</v>
      </c>
      <c r="D3431" s="324" t="s">
        <v>46314</v>
      </c>
    </row>
    <row r="3432" spans="1:4">
      <c r="A3432" s="320">
        <v>4334</v>
      </c>
      <c r="B3432" s="320" t="s">
        <v>10162</v>
      </c>
      <c r="C3432" s="320" t="s">
        <v>6738</v>
      </c>
      <c r="D3432" s="324" t="s">
        <v>39759</v>
      </c>
    </row>
    <row r="3433" spans="1:4">
      <c r="A3433" s="320">
        <v>4343</v>
      </c>
      <c r="B3433" s="320" t="s">
        <v>10163</v>
      </c>
      <c r="C3433" s="320" t="s">
        <v>6738</v>
      </c>
      <c r="D3433" s="324" t="s">
        <v>39711</v>
      </c>
    </row>
    <row r="3434" spans="1:4">
      <c r="A3434" s="320">
        <v>430</v>
      </c>
      <c r="B3434" s="320" t="s">
        <v>10164</v>
      </c>
      <c r="C3434" s="320" t="s">
        <v>6738</v>
      </c>
      <c r="D3434" s="324" t="s">
        <v>43850</v>
      </c>
    </row>
    <row r="3435" spans="1:4">
      <c r="A3435" s="320">
        <v>441</v>
      </c>
      <c r="B3435" s="320" t="s">
        <v>10165</v>
      </c>
      <c r="C3435" s="320" t="s">
        <v>6738</v>
      </c>
      <c r="D3435" s="324" t="s">
        <v>39872</v>
      </c>
    </row>
    <row r="3436" spans="1:4">
      <c r="A3436" s="320">
        <v>431</v>
      </c>
      <c r="B3436" s="320" t="s">
        <v>10166</v>
      </c>
      <c r="C3436" s="320" t="s">
        <v>6738</v>
      </c>
      <c r="D3436" s="324" t="s">
        <v>41711</v>
      </c>
    </row>
    <row r="3437" spans="1:4">
      <c r="A3437" s="320">
        <v>432</v>
      </c>
      <c r="B3437" s="320" t="s">
        <v>10167</v>
      </c>
      <c r="C3437" s="320" t="s">
        <v>6738</v>
      </c>
      <c r="D3437" s="324" t="s">
        <v>43038</v>
      </c>
    </row>
    <row r="3438" spans="1:4">
      <c r="A3438" s="320">
        <v>429</v>
      </c>
      <c r="B3438" s="320" t="s">
        <v>10168</v>
      </c>
      <c r="C3438" s="320" t="s">
        <v>6738</v>
      </c>
      <c r="D3438" s="324" t="s">
        <v>40943</v>
      </c>
    </row>
    <row r="3439" spans="1:4">
      <c r="A3439" s="320">
        <v>439</v>
      </c>
      <c r="B3439" s="320" t="s">
        <v>10169</v>
      </c>
      <c r="C3439" s="320" t="s">
        <v>6738</v>
      </c>
      <c r="D3439" s="324" t="s">
        <v>43544</v>
      </c>
    </row>
    <row r="3440" spans="1:4">
      <c r="A3440" s="320">
        <v>433</v>
      </c>
      <c r="B3440" s="320" t="s">
        <v>10170</v>
      </c>
      <c r="C3440" s="320" t="s">
        <v>6738</v>
      </c>
      <c r="D3440" s="324" t="s">
        <v>40930</v>
      </c>
    </row>
    <row r="3441" spans="1:4">
      <c r="A3441" s="320">
        <v>437</v>
      </c>
      <c r="B3441" s="320" t="s">
        <v>10171</v>
      </c>
      <c r="C3441" s="320" t="s">
        <v>6738</v>
      </c>
      <c r="D3441" s="324" t="s">
        <v>40670</v>
      </c>
    </row>
    <row r="3442" spans="1:4">
      <c r="A3442" s="320">
        <v>11790</v>
      </c>
      <c r="B3442" s="320" t="s">
        <v>10172</v>
      </c>
      <c r="C3442" s="320" t="s">
        <v>6738</v>
      </c>
      <c r="D3442" s="324" t="s">
        <v>42580</v>
      </c>
    </row>
    <row r="3443" spans="1:4">
      <c r="A3443" s="320">
        <v>428</v>
      </c>
      <c r="B3443" s="320" t="s">
        <v>10173</v>
      </c>
      <c r="C3443" s="320" t="s">
        <v>6738</v>
      </c>
      <c r="D3443" s="324" t="s">
        <v>42432</v>
      </c>
    </row>
    <row r="3444" spans="1:4">
      <c r="A3444" s="320">
        <v>4384</v>
      </c>
      <c r="B3444" s="320" t="s">
        <v>10174</v>
      </c>
      <c r="C3444" s="320" t="s">
        <v>6738</v>
      </c>
      <c r="D3444" s="324" t="s">
        <v>42435</v>
      </c>
    </row>
    <row r="3445" spans="1:4">
      <c r="A3445" s="320">
        <v>4351</v>
      </c>
      <c r="B3445" s="320" t="s">
        <v>10175</v>
      </c>
      <c r="C3445" s="320" t="s">
        <v>6738</v>
      </c>
      <c r="D3445" s="324" t="s">
        <v>44836</v>
      </c>
    </row>
    <row r="3446" spans="1:4">
      <c r="A3446" s="320">
        <v>11054</v>
      </c>
      <c r="B3446" s="320" t="s">
        <v>10176</v>
      </c>
      <c r="C3446" s="320" t="s">
        <v>6738</v>
      </c>
      <c r="D3446" s="324" t="s">
        <v>39575</v>
      </c>
    </row>
    <row r="3447" spans="1:4">
      <c r="A3447" s="320">
        <v>11055</v>
      </c>
      <c r="B3447" s="320" t="s">
        <v>10177</v>
      </c>
      <c r="C3447" s="320" t="s">
        <v>6738</v>
      </c>
      <c r="D3447" s="324" t="s">
        <v>39497</v>
      </c>
    </row>
    <row r="3448" spans="1:4">
      <c r="A3448" s="320">
        <v>11056</v>
      </c>
      <c r="B3448" s="320" t="s">
        <v>10178</v>
      </c>
      <c r="C3448" s="320" t="s">
        <v>6738</v>
      </c>
      <c r="D3448" s="324" t="s">
        <v>39497</v>
      </c>
    </row>
    <row r="3449" spans="1:4">
      <c r="A3449" s="320">
        <v>11057</v>
      </c>
      <c r="B3449" s="320" t="s">
        <v>10179</v>
      </c>
      <c r="C3449" s="320" t="s">
        <v>6738</v>
      </c>
      <c r="D3449" s="324" t="s">
        <v>39785</v>
      </c>
    </row>
    <row r="3450" spans="1:4">
      <c r="A3450" s="320">
        <v>11059</v>
      </c>
      <c r="B3450" s="320" t="s">
        <v>10180</v>
      </c>
      <c r="C3450" s="320" t="s">
        <v>6738</v>
      </c>
      <c r="D3450" s="324" t="s">
        <v>39837</v>
      </c>
    </row>
    <row r="3451" spans="1:4">
      <c r="A3451" s="320">
        <v>11058</v>
      </c>
      <c r="B3451" s="320" t="s">
        <v>10181</v>
      </c>
      <c r="C3451" s="320" t="s">
        <v>6738</v>
      </c>
      <c r="D3451" s="324" t="s">
        <v>39845</v>
      </c>
    </row>
    <row r="3452" spans="1:4">
      <c r="A3452" s="320">
        <v>4380</v>
      </c>
      <c r="B3452" s="320" t="s">
        <v>10182</v>
      </c>
      <c r="C3452" s="320" t="s">
        <v>6738</v>
      </c>
      <c r="D3452" s="324" t="s">
        <v>44000</v>
      </c>
    </row>
    <row r="3453" spans="1:4">
      <c r="A3453" s="320">
        <v>4299</v>
      </c>
      <c r="B3453" s="320" t="s">
        <v>10183</v>
      </c>
      <c r="C3453" s="320" t="s">
        <v>6738</v>
      </c>
      <c r="D3453" s="324" t="s">
        <v>44257</v>
      </c>
    </row>
    <row r="3454" spans="1:4">
      <c r="A3454" s="320">
        <v>4304</v>
      </c>
      <c r="B3454" s="320" t="s">
        <v>10184</v>
      </c>
      <c r="C3454" s="320" t="s">
        <v>6738</v>
      </c>
      <c r="D3454" s="324" t="s">
        <v>46315</v>
      </c>
    </row>
    <row r="3455" spans="1:4">
      <c r="A3455" s="320">
        <v>4305</v>
      </c>
      <c r="B3455" s="320" t="s">
        <v>10185</v>
      </c>
      <c r="C3455" s="320" t="s">
        <v>6738</v>
      </c>
      <c r="D3455" s="324" t="s">
        <v>39430</v>
      </c>
    </row>
    <row r="3456" spans="1:4">
      <c r="A3456" s="320">
        <v>4306</v>
      </c>
      <c r="B3456" s="320" t="s">
        <v>10186</v>
      </c>
      <c r="C3456" s="320" t="s">
        <v>6738</v>
      </c>
      <c r="D3456" s="324" t="s">
        <v>39115</v>
      </c>
    </row>
    <row r="3457" spans="1:4">
      <c r="A3457" s="320">
        <v>4308</v>
      </c>
      <c r="B3457" s="320" t="s">
        <v>10187</v>
      </c>
      <c r="C3457" s="320" t="s">
        <v>6738</v>
      </c>
      <c r="D3457" s="324" t="s">
        <v>44015</v>
      </c>
    </row>
    <row r="3458" spans="1:4">
      <c r="A3458" s="320">
        <v>4302</v>
      </c>
      <c r="B3458" s="320" t="s">
        <v>10188</v>
      </c>
      <c r="C3458" s="320" t="s">
        <v>6738</v>
      </c>
      <c r="D3458" s="324" t="s">
        <v>39298</v>
      </c>
    </row>
    <row r="3459" spans="1:4">
      <c r="A3459" s="320">
        <v>4300</v>
      </c>
      <c r="B3459" s="320" t="s">
        <v>10189</v>
      </c>
      <c r="C3459" s="320" t="s">
        <v>6738</v>
      </c>
      <c r="D3459" s="324" t="s">
        <v>39428</v>
      </c>
    </row>
    <row r="3460" spans="1:4">
      <c r="A3460" s="320">
        <v>4301</v>
      </c>
      <c r="B3460" s="320" t="s">
        <v>10190</v>
      </c>
      <c r="C3460" s="320" t="s">
        <v>6738</v>
      </c>
      <c r="D3460" s="324" t="s">
        <v>39959</v>
      </c>
    </row>
    <row r="3461" spans="1:4">
      <c r="A3461" s="320">
        <v>4320</v>
      </c>
      <c r="B3461" s="320" t="s">
        <v>10191</v>
      </c>
      <c r="C3461" s="320" t="s">
        <v>6738</v>
      </c>
      <c r="D3461" s="324" t="s">
        <v>39448</v>
      </c>
    </row>
    <row r="3462" spans="1:4">
      <c r="A3462" s="320">
        <v>4318</v>
      </c>
      <c r="B3462" s="320" t="s">
        <v>10192</v>
      </c>
      <c r="C3462" s="320" t="s">
        <v>6738</v>
      </c>
      <c r="D3462" s="324" t="s">
        <v>39818</v>
      </c>
    </row>
    <row r="3463" spans="1:4">
      <c r="A3463" s="320">
        <v>40547</v>
      </c>
      <c r="B3463" s="320" t="s">
        <v>10193</v>
      </c>
      <c r="C3463" s="320" t="s">
        <v>8952</v>
      </c>
      <c r="D3463" s="324" t="s">
        <v>40946</v>
      </c>
    </row>
    <row r="3464" spans="1:4">
      <c r="A3464" s="320">
        <v>11962</v>
      </c>
      <c r="B3464" s="320" t="s">
        <v>10194</v>
      </c>
      <c r="C3464" s="320" t="s">
        <v>6738</v>
      </c>
      <c r="D3464" s="324" t="s">
        <v>39478</v>
      </c>
    </row>
    <row r="3465" spans="1:4">
      <c r="A3465" s="320">
        <v>4332</v>
      </c>
      <c r="B3465" s="320" t="s">
        <v>10195</v>
      </c>
      <c r="C3465" s="320" t="s">
        <v>6738</v>
      </c>
      <c r="D3465" s="324" t="s">
        <v>39641</v>
      </c>
    </row>
    <row r="3466" spans="1:4">
      <c r="A3466" s="320">
        <v>4331</v>
      </c>
      <c r="B3466" s="320" t="s">
        <v>10196</v>
      </c>
      <c r="C3466" s="320" t="s">
        <v>6738</v>
      </c>
      <c r="D3466" s="324" t="s">
        <v>44746</v>
      </c>
    </row>
    <row r="3467" spans="1:4">
      <c r="A3467" s="320">
        <v>4336</v>
      </c>
      <c r="B3467" s="320" t="s">
        <v>10197</v>
      </c>
      <c r="C3467" s="320" t="s">
        <v>6738</v>
      </c>
      <c r="D3467" s="324" t="s">
        <v>45547</v>
      </c>
    </row>
    <row r="3468" spans="1:4">
      <c r="A3468" s="320">
        <v>13294</v>
      </c>
      <c r="B3468" s="320" t="s">
        <v>10198</v>
      </c>
      <c r="C3468" s="320" t="s">
        <v>6738</v>
      </c>
      <c r="D3468" s="324" t="s">
        <v>44541</v>
      </c>
    </row>
    <row r="3469" spans="1:4">
      <c r="A3469" s="320">
        <v>11948</v>
      </c>
      <c r="B3469" s="320" t="s">
        <v>10199</v>
      </c>
      <c r="C3469" s="320" t="s">
        <v>6738</v>
      </c>
      <c r="D3469" s="324" t="s">
        <v>46316</v>
      </c>
    </row>
    <row r="3470" spans="1:4">
      <c r="A3470" s="320">
        <v>4382</v>
      </c>
      <c r="B3470" s="320" t="s">
        <v>10200</v>
      </c>
      <c r="C3470" s="320" t="s">
        <v>6738</v>
      </c>
      <c r="D3470" s="324" t="s">
        <v>39959</v>
      </c>
    </row>
    <row r="3471" spans="1:4">
      <c r="A3471" s="320">
        <v>4354</v>
      </c>
      <c r="B3471" s="320" t="s">
        <v>10201</v>
      </c>
      <c r="C3471" s="320" t="s">
        <v>6738</v>
      </c>
      <c r="D3471" s="324" t="s">
        <v>42413</v>
      </c>
    </row>
    <row r="3472" spans="1:4">
      <c r="A3472" s="320">
        <v>40839</v>
      </c>
      <c r="B3472" s="320" t="s">
        <v>10202</v>
      </c>
      <c r="C3472" s="320" t="s">
        <v>8952</v>
      </c>
      <c r="D3472" s="324" t="s">
        <v>46317</v>
      </c>
    </row>
    <row r="3473" spans="1:4">
      <c r="A3473" s="320">
        <v>40552</v>
      </c>
      <c r="B3473" s="320" t="s">
        <v>10203</v>
      </c>
      <c r="C3473" s="320" t="s">
        <v>8952</v>
      </c>
      <c r="D3473" s="324" t="s">
        <v>46318</v>
      </c>
    </row>
    <row r="3474" spans="1:4">
      <c r="A3474" s="320">
        <v>40549</v>
      </c>
      <c r="B3474" s="320" t="s">
        <v>10204</v>
      </c>
      <c r="C3474" s="320" t="s">
        <v>8952</v>
      </c>
      <c r="D3474" s="324" t="s">
        <v>46319</v>
      </c>
    </row>
    <row r="3475" spans="1:4">
      <c r="A3475" s="320">
        <v>4385</v>
      </c>
      <c r="B3475" s="320" t="s">
        <v>10205</v>
      </c>
      <c r="C3475" s="320" t="s">
        <v>7256</v>
      </c>
      <c r="D3475" s="324" t="s">
        <v>46320</v>
      </c>
    </row>
    <row r="3476" spans="1:4">
      <c r="A3476" s="320">
        <v>20078</v>
      </c>
      <c r="B3476" s="320" t="s">
        <v>10206</v>
      </c>
      <c r="C3476" s="320" t="s">
        <v>6738</v>
      </c>
      <c r="D3476" s="324" t="s">
        <v>43435</v>
      </c>
    </row>
    <row r="3477" spans="1:4">
      <c r="A3477" s="320">
        <v>39897</v>
      </c>
      <c r="B3477" s="320" t="s">
        <v>10207</v>
      </c>
      <c r="C3477" s="320" t="s">
        <v>6738</v>
      </c>
      <c r="D3477" s="324" t="s">
        <v>46321</v>
      </c>
    </row>
    <row r="3478" spans="1:4">
      <c r="A3478" s="320">
        <v>118</v>
      </c>
      <c r="B3478" s="320" t="s">
        <v>10208</v>
      </c>
      <c r="C3478" s="320" t="s">
        <v>6738</v>
      </c>
      <c r="D3478" s="324" t="s">
        <v>43242</v>
      </c>
    </row>
    <row r="3479" spans="1:4">
      <c r="A3479" s="320">
        <v>4396</v>
      </c>
      <c r="B3479" s="320" t="s">
        <v>10209</v>
      </c>
      <c r="C3479" s="320" t="s">
        <v>6736</v>
      </c>
      <c r="D3479" s="324" t="s">
        <v>46322</v>
      </c>
    </row>
    <row r="3480" spans="1:4">
      <c r="A3480" s="320">
        <v>36881</v>
      </c>
      <c r="B3480" s="320" t="s">
        <v>10210</v>
      </c>
      <c r="C3480" s="320" t="s">
        <v>6736</v>
      </c>
      <c r="D3480" s="324" t="s">
        <v>46323</v>
      </c>
    </row>
    <row r="3481" spans="1:4">
      <c r="A3481" s="320">
        <v>36882</v>
      </c>
      <c r="B3481" s="320" t="s">
        <v>10211</v>
      </c>
      <c r="C3481" s="320" t="s">
        <v>6736</v>
      </c>
      <c r="D3481" s="324" t="s">
        <v>46324</v>
      </c>
    </row>
    <row r="3482" spans="1:4">
      <c r="A3482" s="320">
        <v>4397</v>
      </c>
      <c r="B3482" s="320" t="s">
        <v>10212</v>
      </c>
      <c r="C3482" s="320" t="s">
        <v>6736</v>
      </c>
      <c r="D3482" s="324" t="s">
        <v>46325</v>
      </c>
    </row>
    <row r="3483" spans="1:4">
      <c r="A3483" s="320">
        <v>4751</v>
      </c>
      <c r="B3483" s="320" t="s">
        <v>10213</v>
      </c>
      <c r="C3483" s="320" t="s">
        <v>6745</v>
      </c>
      <c r="D3483" s="324" t="s">
        <v>42062</v>
      </c>
    </row>
    <row r="3484" spans="1:4">
      <c r="A3484" s="320">
        <v>41066</v>
      </c>
      <c r="B3484" s="320" t="s">
        <v>10214</v>
      </c>
      <c r="C3484" s="320" t="s">
        <v>6922</v>
      </c>
      <c r="D3484" s="324" t="s">
        <v>44672</v>
      </c>
    </row>
    <row r="3485" spans="1:4">
      <c r="A3485" s="320">
        <v>39604</v>
      </c>
      <c r="B3485" s="320" t="s">
        <v>10215</v>
      </c>
      <c r="C3485" s="320" t="s">
        <v>6738</v>
      </c>
      <c r="D3485" s="324" t="s">
        <v>45115</v>
      </c>
    </row>
    <row r="3486" spans="1:4">
      <c r="A3486" s="320">
        <v>39605</v>
      </c>
      <c r="B3486" s="320" t="s">
        <v>10216</v>
      </c>
      <c r="C3486" s="320" t="s">
        <v>6738</v>
      </c>
      <c r="D3486" s="324" t="s">
        <v>40906</v>
      </c>
    </row>
    <row r="3487" spans="1:4">
      <c r="A3487" s="320">
        <v>39606</v>
      </c>
      <c r="B3487" s="320" t="s">
        <v>10217</v>
      </c>
      <c r="C3487" s="320" t="s">
        <v>6738</v>
      </c>
      <c r="D3487" s="324" t="s">
        <v>40974</v>
      </c>
    </row>
    <row r="3488" spans="1:4">
      <c r="A3488" s="320">
        <v>39607</v>
      </c>
      <c r="B3488" s="320" t="s">
        <v>10218</v>
      </c>
      <c r="C3488" s="320" t="s">
        <v>6738</v>
      </c>
      <c r="D3488" s="324" t="s">
        <v>43728</v>
      </c>
    </row>
    <row r="3489" spans="1:4">
      <c r="A3489" s="320">
        <v>39594</v>
      </c>
      <c r="B3489" s="320" t="s">
        <v>10219</v>
      </c>
      <c r="C3489" s="320" t="s">
        <v>6738</v>
      </c>
      <c r="D3489" s="324" t="s">
        <v>46326</v>
      </c>
    </row>
    <row r="3490" spans="1:4">
      <c r="A3490" s="320">
        <v>39596</v>
      </c>
      <c r="B3490" s="320" t="s">
        <v>10220</v>
      </c>
      <c r="C3490" s="320" t="s">
        <v>6738</v>
      </c>
      <c r="D3490" s="324" t="s">
        <v>46327</v>
      </c>
    </row>
    <row r="3491" spans="1:4">
      <c r="A3491" s="320">
        <v>39595</v>
      </c>
      <c r="B3491" s="320" t="s">
        <v>10221</v>
      </c>
      <c r="C3491" s="320" t="s">
        <v>6738</v>
      </c>
      <c r="D3491" s="324" t="s">
        <v>46328</v>
      </c>
    </row>
    <row r="3492" spans="1:4">
      <c r="A3492" s="320">
        <v>39597</v>
      </c>
      <c r="B3492" s="320" t="s">
        <v>10222</v>
      </c>
      <c r="C3492" s="320" t="s">
        <v>6738</v>
      </c>
      <c r="D3492" s="324" t="s">
        <v>46329</v>
      </c>
    </row>
    <row r="3493" spans="1:4">
      <c r="A3493" s="320">
        <v>10731</v>
      </c>
      <c r="B3493" s="320" t="s">
        <v>10223</v>
      </c>
      <c r="C3493" s="320" t="s">
        <v>6736</v>
      </c>
      <c r="D3493" s="324" t="s">
        <v>46330</v>
      </c>
    </row>
    <row r="3494" spans="1:4">
      <c r="A3494" s="320">
        <v>4704</v>
      </c>
      <c r="B3494" s="320" t="s">
        <v>10224</v>
      </c>
      <c r="C3494" s="320" t="s">
        <v>6736</v>
      </c>
      <c r="D3494" s="324" t="s">
        <v>39480</v>
      </c>
    </row>
    <row r="3495" spans="1:4">
      <c r="A3495" s="320">
        <v>10730</v>
      </c>
      <c r="B3495" s="320" t="s">
        <v>10225</v>
      </c>
      <c r="C3495" s="320" t="s">
        <v>6736</v>
      </c>
      <c r="D3495" s="324" t="s">
        <v>46331</v>
      </c>
    </row>
    <row r="3496" spans="1:4">
      <c r="A3496" s="320">
        <v>4729</v>
      </c>
      <c r="B3496" s="320" t="s">
        <v>10226</v>
      </c>
      <c r="C3496" s="320" t="s">
        <v>6919</v>
      </c>
      <c r="D3496" s="324" t="s">
        <v>46332</v>
      </c>
    </row>
    <row r="3497" spans="1:4">
      <c r="A3497" s="320">
        <v>4720</v>
      </c>
      <c r="B3497" s="320" t="s">
        <v>10227</v>
      </c>
      <c r="C3497" s="320" t="s">
        <v>6919</v>
      </c>
      <c r="D3497" s="324" t="s">
        <v>46333</v>
      </c>
    </row>
    <row r="3498" spans="1:4">
      <c r="A3498" s="320">
        <v>4721</v>
      </c>
      <c r="B3498" s="320" t="s">
        <v>10228</v>
      </c>
      <c r="C3498" s="320" t="s">
        <v>6919</v>
      </c>
      <c r="D3498" s="324" t="s">
        <v>46334</v>
      </c>
    </row>
    <row r="3499" spans="1:4">
      <c r="A3499" s="320">
        <v>4718</v>
      </c>
      <c r="B3499" s="320" t="s">
        <v>10229</v>
      </c>
      <c r="C3499" s="320" t="s">
        <v>6919</v>
      </c>
      <c r="D3499" s="324" t="s">
        <v>46335</v>
      </c>
    </row>
    <row r="3500" spans="1:4">
      <c r="A3500" s="320">
        <v>4722</v>
      </c>
      <c r="B3500" s="320" t="s">
        <v>10230</v>
      </c>
      <c r="C3500" s="320" t="s">
        <v>6919</v>
      </c>
      <c r="D3500" s="324" t="s">
        <v>40790</v>
      </c>
    </row>
    <row r="3501" spans="1:4">
      <c r="A3501" s="320">
        <v>4723</v>
      </c>
      <c r="B3501" s="320" t="s">
        <v>10231</v>
      </c>
      <c r="C3501" s="320" t="s">
        <v>6919</v>
      </c>
      <c r="D3501" s="324" t="s">
        <v>46336</v>
      </c>
    </row>
    <row r="3502" spans="1:4">
      <c r="A3502" s="320">
        <v>4727</v>
      </c>
      <c r="B3502" s="320" t="s">
        <v>10232</v>
      </c>
      <c r="C3502" s="320" t="s">
        <v>6919</v>
      </c>
      <c r="D3502" s="324" t="s">
        <v>45923</v>
      </c>
    </row>
    <row r="3503" spans="1:4">
      <c r="A3503" s="320">
        <v>4748</v>
      </c>
      <c r="B3503" s="320" t="s">
        <v>10233</v>
      </c>
      <c r="C3503" s="320" t="s">
        <v>6919</v>
      </c>
      <c r="D3503" s="324" t="s">
        <v>46337</v>
      </c>
    </row>
    <row r="3504" spans="1:4">
      <c r="A3504" s="320">
        <v>4730</v>
      </c>
      <c r="B3504" s="320" t="s">
        <v>10234</v>
      </c>
      <c r="C3504" s="320" t="s">
        <v>6919</v>
      </c>
      <c r="D3504" s="324" t="s">
        <v>46338</v>
      </c>
    </row>
    <row r="3505" spans="1:4">
      <c r="A3505" s="320">
        <v>13186</v>
      </c>
      <c r="B3505" s="320" t="s">
        <v>10235</v>
      </c>
      <c r="C3505" s="320" t="s">
        <v>6919</v>
      </c>
      <c r="D3505" s="324" t="s">
        <v>46339</v>
      </c>
    </row>
    <row r="3506" spans="1:4">
      <c r="A3506" s="320">
        <v>10737</v>
      </c>
      <c r="B3506" s="320" t="s">
        <v>10236</v>
      </c>
      <c r="C3506" s="320" t="s">
        <v>6736</v>
      </c>
      <c r="D3506" s="324" t="s">
        <v>46340</v>
      </c>
    </row>
    <row r="3507" spans="1:4">
      <c r="A3507" s="320">
        <v>10734</v>
      </c>
      <c r="B3507" s="320" t="s">
        <v>10237</v>
      </c>
      <c r="C3507" s="320" t="s">
        <v>6736</v>
      </c>
      <c r="D3507" s="324" t="s">
        <v>46341</v>
      </c>
    </row>
    <row r="3508" spans="1:4">
      <c r="A3508" s="320">
        <v>4708</v>
      </c>
      <c r="B3508" s="320" t="s">
        <v>10238</v>
      </c>
      <c r="C3508" s="320" t="s">
        <v>6736</v>
      </c>
      <c r="D3508" s="324" t="s">
        <v>44538</v>
      </c>
    </row>
    <row r="3509" spans="1:4">
      <c r="A3509" s="320">
        <v>4712</v>
      </c>
      <c r="B3509" s="320" t="s">
        <v>10239</v>
      </c>
      <c r="C3509" s="320" t="s">
        <v>6736</v>
      </c>
      <c r="D3509" s="324" t="s">
        <v>46342</v>
      </c>
    </row>
    <row r="3510" spans="1:4">
      <c r="A3510" s="320">
        <v>4710</v>
      </c>
      <c r="B3510" s="320" t="s">
        <v>10240</v>
      </c>
      <c r="C3510" s="320" t="s">
        <v>6736</v>
      </c>
      <c r="D3510" s="324" t="s">
        <v>46343</v>
      </c>
    </row>
    <row r="3511" spans="1:4">
      <c r="A3511" s="320">
        <v>4746</v>
      </c>
      <c r="B3511" s="320" t="s">
        <v>10241</v>
      </c>
      <c r="C3511" s="320" t="s">
        <v>6919</v>
      </c>
      <c r="D3511" s="324" t="s">
        <v>46344</v>
      </c>
    </row>
    <row r="3512" spans="1:4">
      <c r="A3512" s="320">
        <v>4750</v>
      </c>
      <c r="B3512" s="320" t="s">
        <v>10242</v>
      </c>
      <c r="C3512" s="320" t="s">
        <v>6745</v>
      </c>
      <c r="D3512" s="324" t="s">
        <v>40656</v>
      </c>
    </row>
    <row r="3513" spans="1:4">
      <c r="A3513" s="320">
        <v>41065</v>
      </c>
      <c r="B3513" s="320" t="s">
        <v>10243</v>
      </c>
      <c r="C3513" s="320" t="s">
        <v>6922</v>
      </c>
      <c r="D3513" s="324" t="s">
        <v>44523</v>
      </c>
    </row>
    <row r="3514" spans="1:4">
      <c r="A3514" s="320">
        <v>34747</v>
      </c>
      <c r="B3514" s="320" t="s">
        <v>10244</v>
      </c>
      <c r="C3514" s="320" t="s">
        <v>6754</v>
      </c>
      <c r="D3514" s="324" t="s">
        <v>46345</v>
      </c>
    </row>
    <row r="3515" spans="1:4">
      <c r="A3515" s="320">
        <v>4826</v>
      </c>
      <c r="B3515" s="320" t="s">
        <v>10245</v>
      </c>
      <c r="C3515" s="320" t="s">
        <v>6754</v>
      </c>
      <c r="D3515" s="324" t="s">
        <v>42675</v>
      </c>
    </row>
    <row r="3516" spans="1:4">
      <c r="A3516" s="320">
        <v>41975</v>
      </c>
      <c r="B3516" s="320" t="s">
        <v>10246</v>
      </c>
      <c r="C3516" s="320" t="s">
        <v>6736</v>
      </c>
      <c r="D3516" s="324" t="s">
        <v>46346</v>
      </c>
    </row>
    <row r="3517" spans="1:4">
      <c r="A3517" s="320">
        <v>4825</v>
      </c>
      <c r="B3517" s="320" t="s">
        <v>10247</v>
      </c>
      <c r="C3517" s="320" t="s">
        <v>6754</v>
      </c>
      <c r="D3517" s="324" t="s">
        <v>46347</v>
      </c>
    </row>
    <row r="3518" spans="1:4">
      <c r="A3518" s="320">
        <v>34744</v>
      </c>
      <c r="B3518" s="320" t="s">
        <v>10248</v>
      </c>
      <c r="C3518" s="320" t="s">
        <v>6736</v>
      </c>
      <c r="D3518" s="324" t="s">
        <v>46348</v>
      </c>
    </row>
    <row r="3519" spans="1:4">
      <c r="A3519" s="320">
        <v>39430</v>
      </c>
      <c r="B3519" s="320" t="s">
        <v>10249</v>
      </c>
      <c r="C3519" s="320" t="s">
        <v>6738</v>
      </c>
      <c r="D3519" s="324" t="s">
        <v>44068</v>
      </c>
    </row>
    <row r="3520" spans="1:4">
      <c r="A3520" s="320">
        <v>39573</v>
      </c>
      <c r="B3520" s="320" t="s">
        <v>10250</v>
      </c>
      <c r="C3520" s="320" t="s">
        <v>6738</v>
      </c>
      <c r="D3520" s="324" t="s">
        <v>44431</v>
      </c>
    </row>
    <row r="3521" spans="1:4">
      <c r="A3521" s="320">
        <v>38410</v>
      </c>
      <c r="B3521" s="320" t="s">
        <v>10251</v>
      </c>
      <c r="C3521" s="320" t="s">
        <v>6738</v>
      </c>
      <c r="D3521" s="324" t="s">
        <v>46349</v>
      </c>
    </row>
    <row r="3522" spans="1:4">
      <c r="A3522" s="320">
        <v>41596</v>
      </c>
      <c r="B3522" s="320" t="s">
        <v>10252</v>
      </c>
      <c r="C3522" s="320" t="s">
        <v>6751</v>
      </c>
      <c r="D3522" s="324" t="s">
        <v>39543</v>
      </c>
    </row>
    <row r="3523" spans="1:4">
      <c r="A3523" s="320">
        <v>41598</v>
      </c>
      <c r="B3523" s="320" t="s">
        <v>10253</v>
      </c>
      <c r="C3523" s="320" t="s">
        <v>6751</v>
      </c>
      <c r="D3523" s="324" t="s">
        <v>39543</v>
      </c>
    </row>
    <row r="3524" spans="1:4">
      <c r="A3524" s="320">
        <v>41594</v>
      </c>
      <c r="B3524" s="320" t="s">
        <v>10254</v>
      </c>
      <c r="C3524" s="320" t="s">
        <v>6751</v>
      </c>
      <c r="D3524" s="324" t="s">
        <v>41383</v>
      </c>
    </row>
    <row r="3525" spans="1:4">
      <c r="A3525" s="320">
        <v>43663</v>
      </c>
      <c r="B3525" s="320" t="s">
        <v>10255</v>
      </c>
      <c r="C3525" s="320" t="s">
        <v>6751</v>
      </c>
      <c r="D3525" s="324" t="s">
        <v>41994</v>
      </c>
    </row>
    <row r="3526" spans="1:4">
      <c r="A3526" s="320">
        <v>4766</v>
      </c>
      <c r="B3526" s="320" t="s">
        <v>10256</v>
      </c>
      <c r="C3526" s="320" t="s">
        <v>6751</v>
      </c>
      <c r="D3526" s="324" t="s">
        <v>41702</v>
      </c>
    </row>
    <row r="3527" spans="1:4">
      <c r="A3527" s="320">
        <v>43664</v>
      </c>
      <c r="B3527" s="320" t="s">
        <v>10257</v>
      </c>
      <c r="C3527" s="320" t="s">
        <v>6751</v>
      </c>
      <c r="D3527" s="324" t="s">
        <v>43103</v>
      </c>
    </row>
    <row r="3528" spans="1:4">
      <c r="A3528" s="320">
        <v>43082</v>
      </c>
      <c r="B3528" s="320" t="s">
        <v>10258</v>
      </c>
      <c r="C3528" s="320" t="s">
        <v>6751</v>
      </c>
      <c r="D3528" s="324" t="s">
        <v>39308</v>
      </c>
    </row>
    <row r="3529" spans="1:4">
      <c r="A3529" s="320">
        <v>43665</v>
      </c>
      <c r="B3529" s="320" t="s">
        <v>10259</v>
      </c>
      <c r="C3529" s="320" t="s">
        <v>6751</v>
      </c>
      <c r="D3529" s="324" t="s">
        <v>41702</v>
      </c>
    </row>
    <row r="3530" spans="1:4">
      <c r="A3530" s="320">
        <v>10966</v>
      </c>
      <c r="B3530" s="320" t="s">
        <v>10260</v>
      </c>
      <c r="C3530" s="320" t="s">
        <v>6751</v>
      </c>
      <c r="D3530" s="324" t="s">
        <v>41994</v>
      </c>
    </row>
    <row r="3531" spans="1:4">
      <c r="A3531" s="320">
        <v>43692</v>
      </c>
      <c r="B3531" s="320" t="s">
        <v>10261</v>
      </c>
      <c r="C3531" s="320" t="s">
        <v>6751</v>
      </c>
      <c r="D3531" s="324" t="s">
        <v>41994</v>
      </c>
    </row>
    <row r="3532" spans="1:4">
      <c r="A3532" s="320">
        <v>43083</v>
      </c>
      <c r="B3532" s="320" t="s">
        <v>10262</v>
      </c>
      <c r="C3532" s="320" t="s">
        <v>6751</v>
      </c>
      <c r="D3532" s="324" t="s">
        <v>46350</v>
      </c>
    </row>
    <row r="3533" spans="1:4">
      <c r="A3533" s="320">
        <v>40535</v>
      </c>
      <c r="B3533" s="320" t="s">
        <v>10263</v>
      </c>
      <c r="C3533" s="320" t="s">
        <v>6751</v>
      </c>
      <c r="D3533" s="324" t="s">
        <v>46350</v>
      </c>
    </row>
    <row r="3534" spans="1:4">
      <c r="A3534" s="320">
        <v>39427</v>
      </c>
      <c r="B3534" s="320" t="s">
        <v>10264</v>
      </c>
      <c r="C3534" s="320" t="s">
        <v>6754</v>
      </c>
      <c r="D3534" s="324" t="s">
        <v>45810</v>
      </c>
    </row>
    <row r="3535" spans="1:4">
      <c r="A3535" s="320">
        <v>39424</v>
      </c>
      <c r="B3535" s="320" t="s">
        <v>10265</v>
      </c>
      <c r="C3535" s="320" t="s">
        <v>6754</v>
      </c>
      <c r="D3535" s="324" t="s">
        <v>39024</v>
      </c>
    </row>
    <row r="3536" spans="1:4">
      <c r="A3536" s="320">
        <v>39425</v>
      </c>
      <c r="B3536" s="320" t="s">
        <v>10266</v>
      </c>
      <c r="C3536" s="320" t="s">
        <v>6754</v>
      </c>
      <c r="D3536" s="324" t="s">
        <v>42047</v>
      </c>
    </row>
    <row r="3537" spans="1:4">
      <c r="A3537" s="320">
        <v>40664</v>
      </c>
      <c r="B3537" s="320" t="s">
        <v>10267</v>
      </c>
      <c r="C3537" s="320" t="s">
        <v>6751</v>
      </c>
      <c r="D3537" s="324" t="s">
        <v>45731</v>
      </c>
    </row>
    <row r="3538" spans="1:4">
      <c r="A3538" s="320">
        <v>34360</v>
      </c>
      <c r="B3538" s="320" t="s">
        <v>10268</v>
      </c>
      <c r="C3538" s="320" t="s">
        <v>6751</v>
      </c>
      <c r="D3538" s="324" t="s">
        <v>43571</v>
      </c>
    </row>
    <row r="3539" spans="1:4">
      <c r="A3539" s="320">
        <v>20259</v>
      </c>
      <c r="B3539" s="320" t="s">
        <v>10269</v>
      </c>
      <c r="C3539" s="320" t="s">
        <v>6754</v>
      </c>
      <c r="D3539" s="324" t="s">
        <v>41215</v>
      </c>
    </row>
    <row r="3540" spans="1:4">
      <c r="A3540" s="320">
        <v>14077</v>
      </c>
      <c r="B3540" s="320" t="s">
        <v>10270</v>
      </c>
      <c r="C3540" s="320" t="s">
        <v>6754</v>
      </c>
      <c r="D3540" s="324" t="s">
        <v>46351</v>
      </c>
    </row>
    <row r="3541" spans="1:4">
      <c r="A3541" s="320">
        <v>3678</v>
      </c>
      <c r="B3541" s="320" t="s">
        <v>10271</v>
      </c>
      <c r="C3541" s="320" t="s">
        <v>6754</v>
      </c>
      <c r="D3541" s="324" t="s">
        <v>45119</v>
      </c>
    </row>
    <row r="3542" spans="1:4">
      <c r="A3542" s="320">
        <v>39418</v>
      </c>
      <c r="B3542" s="320" t="s">
        <v>10272</v>
      </c>
      <c r="C3542" s="320" t="s">
        <v>6754</v>
      </c>
      <c r="D3542" s="324" t="s">
        <v>42101</v>
      </c>
    </row>
    <row r="3543" spans="1:4">
      <c r="A3543" s="320">
        <v>39419</v>
      </c>
      <c r="B3543" s="320" t="s">
        <v>10273</v>
      </c>
      <c r="C3543" s="320" t="s">
        <v>6754</v>
      </c>
      <c r="D3543" s="324" t="s">
        <v>44049</v>
      </c>
    </row>
    <row r="3544" spans="1:4">
      <c r="A3544" s="320">
        <v>39420</v>
      </c>
      <c r="B3544" s="320" t="s">
        <v>10274</v>
      </c>
      <c r="C3544" s="320" t="s">
        <v>6754</v>
      </c>
      <c r="D3544" s="324" t="s">
        <v>42217</v>
      </c>
    </row>
    <row r="3545" spans="1:4">
      <c r="A3545" s="320">
        <v>39571</v>
      </c>
      <c r="B3545" s="320" t="s">
        <v>10275</v>
      </c>
      <c r="C3545" s="320" t="s">
        <v>6754</v>
      </c>
      <c r="D3545" s="324" t="s">
        <v>46352</v>
      </c>
    </row>
    <row r="3546" spans="1:4">
      <c r="A3546" s="320">
        <v>39421</v>
      </c>
      <c r="B3546" s="320" t="s">
        <v>10276</v>
      </c>
      <c r="C3546" s="320" t="s">
        <v>6754</v>
      </c>
      <c r="D3546" s="324" t="s">
        <v>41713</v>
      </c>
    </row>
    <row r="3547" spans="1:4">
      <c r="A3547" s="320">
        <v>39422</v>
      </c>
      <c r="B3547" s="320" t="s">
        <v>10277</v>
      </c>
      <c r="C3547" s="320" t="s">
        <v>6754</v>
      </c>
      <c r="D3547" s="324" t="s">
        <v>41170</v>
      </c>
    </row>
    <row r="3548" spans="1:4">
      <c r="A3548" s="320">
        <v>39423</v>
      </c>
      <c r="B3548" s="320" t="s">
        <v>10278</v>
      </c>
      <c r="C3548" s="320" t="s">
        <v>6754</v>
      </c>
      <c r="D3548" s="324" t="s">
        <v>40900</v>
      </c>
    </row>
    <row r="3549" spans="1:4">
      <c r="A3549" s="320">
        <v>39426</v>
      </c>
      <c r="B3549" s="320" t="s">
        <v>10279</v>
      </c>
      <c r="C3549" s="320" t="s">
        <v>6754</v>
      </c>
      <c r="D3549" s="324" t="s">
        <v>46353</v>
      </c>
    </row>
    <row r="3550" spans="1:4">
      <c r="A3550" s="320">
        <v>39429</v>
      </c>
      <c r="B3550" s="320" t="s">
        <v>10280</v>
      </c>
      <c r="C3550" s="320" t="s">
        <v>6754</v>
      </c>
      <c r="D3550" s="324" t="s">
        <v>46354</v>
      </c>
    </row>
    <row r="3551" spans="1:4">
      <c r="A3551" s="320">
        <v>39428</v>
      </c>
      <c r="B3551" s="320" t="s">
        <v>10281</v>
      </c>
      <c r="C3551" s="320" t="s">
        <v>6754</v>
      </c>
      <c r="D3551" s="324" t="s">
        <v>43184</v>
      </c>
    </row>
    <row r="3552" spans="1:4">
      <c r="A3552" s="320">
        <v>39572</v>
      </c>
      <c r="B3552" s="320" t="s">
        <v>10282</v>
      </c>
      <c r="C3552" s="320" t="s">
        <v>6754</v>
      </c>
      <c r="D3552" s="324" t="s">
        <v>41957</v>
      </c>
    </row>
    <row r="3553" spans="1:4">
      <c r="A3553" s="320">
        <v>39570</v>
      </c>
      <c r="B3553" s="320" t="s">
        <v>10283</v>
      </c>
      <c r="C3553" s="320" t="s">
        <v>6754</v>
      </c>
      <c r="D3553" s="324" t="s">
        <v>39313</v>
      </c>
    </row>
    <row r="3554" spans="1:4">
      <c r="A3554" s="320">
        <v>39569</v>
      </c>
      <c r="B3554" s="320" t="s">
        <v>10284</v>
      </c>
      <c r="C3554" s="320" t="s">
        <v>6754</v>
      </c>
      <c r="D3554" s="324" t="s">
        <v>46355</v>
      </c>
    </row>
    <row r="3555" spans="1:4">
      <c r="A3555" s="320">
        <v>11552</v>
      </c>
      <c r="B3555" s="320" t="s">
        <v>10285</v>
      </c>
      <c r="C3555" s="320" t="s">
        <v>6754</v>
      </c>
      <c r="D3555" s="324" t="s">
        <v>41989</v>
      </c>
    </row>
    <row r="3556" spans="1:4">
      <c r="A3556" s="320">
        <v>40598</v>
      </c>
      <c r="B3556" s="320" t="s">
        <v>10286</v>
      </c>
      <c r="C3556" s="320" t="s">
        <v>6751</v>
      </c>
      <c r="D3556" s="324" t="s">
        <v>41211</v>
      </c>
    </row>
    <row r="3557" spans="1:4">
      <c r="A3557" s="320">
        <v>39029</v>
      </c>
      <c r="B3557" s="320" t="s">
        <v>10287</v>
      </c>
      <c r="C3557" s="320" t="s">
        <v>6754</v>
      </c>
      <c r="D3557" s="324" t="s">
        <v>46356</v>
      </c>
    </row>
    <row r="3558" spans="1:4">
      <c r="A3558" s="320">
        <v>39028</v>
      </c>
      <c r="B3558" s="320" t="s">
        <v>10288</v>
      </c>
      <c r="C3558" s="320" t="s">
        <v>6754</v>
      </c>
      <c r="D3558" s="324" t="s">
        <v>39011</v>
      </c>
    </row>
    <row r="3559" spans="1:4">
      <c r="A3559" s="320">
        <v>39328</v>
      </c>
      <c r="B3559" s="320" t="s">
        <v>10289</v>
      </c>
      <c r="C3559" s="320" t="s">
        <v>6754</v>
      </c>
      <c r="D3559" s="324" t="s">
        <v>39367</v>
      </c>
    </row>
    <row r="3560" spans="1:4">
      <c r="A3560" s="320">
        <v>38541</v>
      </c>
      <c r="B3560" s="320" t="s">
        <v>10290</v>
      </c>
      <c r="C3560" s="320" t="s">
        <v>6738</v>
      </c>
      <c r="D3560" s="324" t="s">
        <v>46357</v>
      </c>
    </row>
    <row r="3561" spans="1:4">
      <c r="A3561" s="320">
        <v>38542</v>
      </c>
      <c r="B3561" s="320" t="s">
        <v>10291</v>
      </c>
      <c r="C3561" s="320" t="s">
        <v>6738</v>
      </c>
      <c r="D3561" s="324" t="s">
        <v>46358</v>
      </c>
    </row>
    <row r="3562" spans="1:4">
      <c r="A3562" s="320">
        <v>38543</v>
      </c>
      <c r="B3562" s="320" t="s">
        <v>10292</v>
      </c>
      <c r="C3562" s="320" t="s">
        <v>6738</v>
      </c>
      <c r="D3562" s="324" t="s">
        <v>46359</v>
      </c>
    </row>
    <row r="3563" spans="1:4">
      <c r="A3563" s="320">
        <v>40406</v>
      </c>
      <c r="B3563" s="320" t="s">
        <v>10293</v>
      </c>
      <c r="C3563" s="320" t="s">
        <v>6738</v>
      </c>
      <c r="D3563" s="324" t="s">
        <v>46360</v>
      </c>
    </row>
    <row r="3564" spans="1:4">
      <c r="A3564" s="320">
        <v>40789</v>
      </c>
      <c r="B3564" s="320" t="s">
        <v>10294</v>
      </c>
      <c r="C3564" s="320" t="s">
        <v>6738</v>
      </c>
      <c r="D3564" s="324" t="s">
        <v>46361</v>
      </c>
    </row>
    <row r="3565" spans="1:4">
      <c r="A3565" s="320">
        <v>40791</v>
      </c>
      <c r="B3565" s="320" t="s">
        <v>10295</v>
      </c>
      <c r="C3565" s="320" t="s">
        <v>6738</v>
      </c>
      <c r="D3565" s="324" t="s">
        <v>46362</v>
      </c>
    </row>
    <row r="3566" spans="1:4">
      <c r="A3566" s="320">
        <v>11651</v>
      </c>
      <c r="B3566" s="320" t="s">
        <v>10296</v>
      </c>
      <c r="C3566" s="320" t="s">
        <v>6738</v>
      </c>
      <c r="D3566" s="324" t="s">
        <v>46363</v>
      </c>
    </row>
    <row r="3567" spans="1:4">
      <c r="A3567" s="320">
        <v>42002</v>
      </c>
      <c r="B3567" s="320" t="s">
        <v>10297</v>
      </c>
      <c r="C3567" s="320" t="s">
        <v>6738</v>
      </c>
      <c r="D3567" s="324" t="s">
        <v>46364</v>
      </c>
    </row>
    <row r="3568" spans="1:4">
      <c r="A3568" s="320">
        <v>40435</v>
      </c>
      <c r="B3568" s="320" t="s">
        <v>10298</v>
      </c>
      <c r="C3568" s="320" t="s">
        <v>6738</v>
      </c>
      <c r="D3568" s="324" t="s">
        <v>46365</v>
      </c>
    </row>
    <row r="3569" spans="1:4">
      <c r="A3569" s="320">
        <v>39012</v>
      </c>
      <c r="B3569" s="320" t="s">
        <v>10299</v>
      </c>
      <c r="C3569" s="320" t="s">
        <v>6738</v>
      </c>
      <c r="D3569" s="324" t="s">
        <v>46366</v>
      </c>
    </row>
    <row r="3570" spans="1:4">
      <c r="A3570" s="320">
        <v>13617</v>
      </c>
      <c r="B3570" s="320" t="s">
        <v>10300</v>
      </c>
      <c r="C3570" s="320" t="s">
        <v>6738</v>
      </c>
      <c r="D3570" s="324" t="s">
        <v>46367</v>
      </c>
    </row>
    <row r="3571" spans="1:4">
      <c r="A3571" s="320">
        <v>35274</v>
      </c>
      <c r="B3571" s="320" t="s">
        <v>10301</v>
      </c>
      <c r="C3571" s="320" t="s">
        <v>6754</v>
      </c>
      <c r="D3571" s="324" t="s">
        <v>44840</v>
      </c>
    </row>
    <row r="3572" spans="1:4">
      <c r="A3572" s="320">
        <v>35275</v>
      </c>
      <c r="B3572" s="320" t="s">
        <v>10302</v>
      </c>
      <c r="C3572" s="320" t="s">
        <v>6754</v>
      </c>
      <c r="D3572" s="324" t="s">
        <v>46368</v>
      </c>
    </row>
    <row r="3573" spans="1:4">
      <c r="A3573" s="320">
        <v>35276</v>
      </c>
      <c r="B3573" s="320" t="s">
        <v>10303</v>
      </c>
      <c r="C3573" s="320" t="s">
        <v>6754</v>
      </c>
      <c r="D3573" s="324" t="s">
        <v>44876</v>
      </c>
    </row>
    <row r="3574" spans="1:4">
      <c r="A3574" s="320">
        <v>38386</v>
      </c>
      <c r="B3574" s="320" t="s">
        <v>10304</v>
      </c>
      <c r="C3574" s="320" t="s">
        <v>6738</v>
      </c>
      <c r="D3574" s="324" t="s">
        <v>39747</v>
      </c>
    </row>
    <row r="3575" spans="1:4">
      <c r="A3575" s="320">
        <v>11091</v>
      </c>
      <c r="B3575" s="320" t="s">
        <v>10305</v>
      </c>
      <c r="C3575" s="320" t="s">
        <v>6738</v>
      </c>
      <c r="D3575" s="324" t="s">
        <v>44079</v>
      </c>
    </row>
    <row r="3576" spans="1:4">
      <c r="A3576" s="320">
        <v>37586</v>
      </c>
      <c r="B3576" s="320" t="s">
        <v>10306</v>
      </c>
      <c r="C3576" s="320" t="s">
        <v>8952</v>
      </c>
      <c r="D3576" s="324" t="s">
        <v>46369</v>
      </c>
    </row>
    <row r="3577" spans="1:4">
      <c r="A3577" s="320">
        <v>37395</v>
      </c>
      <c r="B3577" s="320" t="s">
        <v>10307</v>
      </c>
      <c r="C3577" s="320" t="s">
        <v>8952</v>
      </c>
      <c r="D3577" s="324" t="s">
        <v>40721</v>
      </c>
    </row>
    <row r="3578" spans="1:4">
      <c r="A3578" s="320">
        <v>14147</v>
      </c>
      <c r="B3578" s="320" t="s">
        <v>10308</v>
      </c>
      <c r="C3578" s="320" t="s">
        <v>8952</v>
      </c>
      <c r="D3578" s="324" t="s">
        <v>46370</v>
      </c>
    </row>
    <row r="3579" spans="1:4">
      <c r="A3579" s="320">
        <v>37396</v>
      </c>
      <c r="B3579" s="320" t="s">
        <v>10309</v>
      </c>
      <c r="C3579" s="320" t="s">
        <v>8952</v>
      </c>
      <c r="D3579" s="324" t="s">
        <v>41161</v>
      </c>
    </row>
    <row r="3580" spans="1:4">
      <c r="A3580" s="320">
        <v>37397</v>
      </c>
      <c r="B3580" s="320" t="s">
        <v>10310</v>
      </c>
      <c r="C3580" s="320" t="s">
        <v>8952</v>
      </c>
      <c r="D3580" s="324" t="s">
        <v>46069</v>
      </c>
    </row>
    <row r="3581" spans="1:4">
      <c r="A3581" s="320">
        <v>43606</v>
      </c>
      <c r="B3581" s="320" t="s">
        <v>10311</v>
      </c>
      <c r="C3581" s="320" t="s">
        <v>6738</v>
      </c>
      <c r="D3581" s="324" t="s">
        <v>43135</v>
      </c>
    </row>
    <row r="3582" spans="1:4">
      <c r="A3582" s="320">
        <v>444</v>
      </c>
      <c r="B3582" s="320" t="s">
        <v>10312</v>
      </c>
      <c r="C3582" s="320" t="s">
        <v>6738</v>
      </c>
      <c r="D3582" s="324" t="s">
        <v>40617</v>
      </c>
    </row>
    <row r="3583" spans="1:4">
      <c r="A3583" s="320">
        <v>445</v>
      </c>
      <c r="B3583" s="320" t="s">
        <v>10313</v>
      </c>
      <c r="C3583" s="320" t="s">
        <v>6738</v>
      </c>
      <c r="D3583" s="324" t="s">
        <v>46371</v>
      </c>
    </row>
    <row r="3584" spans="1:4">
      <c r="A3584" s="320">
        <v>4783</v>
      </c>
      <c r="B3584" s="320" t="s">
        <v>10314</v>
      </c>
      <c r="C3584" s="320" t="s">
        <v>6745</v>
      </c>
      <c r="D3584" s="324" t="s">
        <v>40656</v>
      </c>
    </row>
    <row r="3585" spans="1:4">
      <c r="A3585" s="320">
        <v>41079</v>
      </c>
      <c r="B3585" s="320" t="s">
        <v>10315</v>
      </c>
      <c r="C3585" s="320" t="s">
        <v>6922</v>
      </c>
      <c r="D3585" s="324" t="s">
        <v>44523</v>
      </c>
    </row>
    <row r="3586" spans="1:4">
      <c r="A3586" s="320">
        <v>12874</v>
      </c>
      <c r="B3586" s="320" t="s">
        <v>10316</v>
      </c>
      <c r="C3586" s="320" t="s">
        <v>6745</v>
      </c>
      <c r="D3586" s="324" t="s">
        <v>46372</v>
      </c>
    </row>
    <row r="3587" spans="1:4">
      <c r="A3587" s="320">
        <v>41082</v>
      </c>
      <c r="B3587" s="320" t="s">
        <v>10317</v>
      </c>
      <c r="C3587" s="320" t="s">
        <v>6922</v>
      </c>
      <c r="D3587" s="324" t="s">
        <v>46373</v>
      </c>
    </row>
    <row r="3588" spans="1:4">
      <c r="A3588" s="320">
        <v>4785</v>
      </c>
      <c r="B3588" s="320" t="s">
        <v>10318</v>
      </c>
      <c r="C3588" s="320" t="s">
        <v>6745</v>
      </c>
      <c r="D3588" s="324" t="s">
        <v>40179</v>
      </c>
    </row>
    <row r="3589" spans="1:4">
      <c r="A3589" s="320">
        <v>41081</v>
      </c>
      <c r="B3589" s="320" t="s">
        <v>10319</v>
      </c>
      <c r="C3589" s="320" t="s">
        <v>6922</v>
      </c>
      <c r="D3589" s="324" t="s">
        <v>46374</v>
      </c>
    </row>
    <row r="3590" spans="1:4">
      <c r="A3590" s="320">
        <v>4801</v>
      </c>
      <c r="B3590" s="320" t="s">
        <v>10320</v>
      </c>
      <c r="C3590" s="320" t="s">
        <v>6736</v>
      </c>
      <c r="D3590" s="324" t="s">
        <v>44479</v>
      </c>
    </row>
    <row r="3591" spans="1:4">
      <c r="A3591" s="320">
        <v>4794</v>
      </c>
      <c r="B3591" s="320" t="s">
        <v>10321</v>
      </c>
      <c r="C3591" s="320" t="s">
        <v>6736</v>
      </c>
      <c r="D3591" s="324" t="s">
        <v>46375</v>
      </c>
    </row>
    <row r="3592" spans="1:4">
      <c r="A3592" s="320">
        <v>4796</v>
      </c>
      <c r="B3592" s="320" t="s">
        <v>10322</v>
      </c>
      <c r="C3592" s="320" t="s">
        <v>6736</v>
      </c>
      <c r="D3592" s="324" t="s">
        <v>46376</v>
      </c>
    </row>
    <row r="3593" spans="1:4">
      <c r="A3593" s="320">
        <v>4800</v>
      </c>
      <c r="B3593" s="320" t="s">
        <v>10323</v>
      </c>
      <c r="C3593" s="320" t="s">
        <v>6736</v>
      </c>
      <c r="D3593" s="324" t="s">
        <v>45869</v>
      </c>
    </row>
    <row r="3594" spans="1:4">
      <c r="A3594" s="320">
        <v>4795</v>
      </c>
      <c r="B3594" s="320" t="s">
        <v>10324</v>
      </c>
      <c r="C3594" s="320" t="s">
        <v>6736</v>
      </c>
      <c r="D3594" s="324" t="s">
        <v>46377</v>
      </c>
    </row>
    <row r="3595" spans="1:4">
      <c r="A3595" s="320">
        <v>39694</v>
      </c>
      <c r="B3595" s="320" t="s">
        <v>10325</v>
      </c>
      <c r="C3595" s="320" t="s">
        <v>6736</v>
      </c>
      <c r="D3595" s="324" t="s">
        <v>46378</v>
      </c>
    </row>
    <row r="3596" spans="1:4">
      <c r="A3596" s="320">
        <v>1292</v>
      </c>
      <c r="B3596" s="320" t="s">
        <v>10326</v>
      </c>
      <c r="C3596" s="320" t="s">
        <v>6736</v>
      </c>
      <c r="D3596" s="324" t="s">
        <v>46379</v>
      </c>
    </row>
    <row r="3597" spans="1:4">
      <c r="A3597" s="320">
        <v>1287</v>
      </c>
      <c r="B3597" s="320" t="s">
        <v>10327</v>
      </c>
      <c r="C3597" s="320" t="s">
        <v>6736</v>
      </c>
      <c r="D3597" s="324" t="s">
        <v>46380</v>
      </c>
    </row>
    <row r="3598" spans="1:4">
      <c r="A3598" s="320">
        <v>1297</v>
      </c>
      <c r="B3598" s="320" t="s">
        <v>10328</v>
      </c>
      <c r="C3598" s="320" t="s">
        <v>6736</v>
      </c>
      <c r="D3598" s="324" t="s">
        <v>46381</v>
      </c>
    </row>
    <row r="3599" spans="1:4">
      <c r="A3599" s="320">
        <v>4786</v>
      </c>
      <c r="B3599" s="320" t="s">
        <v>10329</v>
      </c>
      <c r="C3599" s="320" t="s">
        <v>6736</v>
      </c>
      <c r="D3599" s="324" t="s">
        <v>46382</v>
      </c>
    </row>
    <row r="3600" spans="1:4">
      <c r="A3600" s="320">
        <v>10840</v>
      </c>
      <c r="B3600" s="320" t="s">
        <v>10330</v>
      </c>
      <c r="C3600" s="320" t="s">
        <v>6736</v>
      </c>
      <c r="D3600" s="324" t="s">
        <v>46383</v>
      </c>
    </row>
    <row r="3601" spans="1:4">
      <c r="A3601" s="320">
        <v>10841</v>
      </c>
      <c r="B3601" s="320" t="s">
        <v>10331</v>
      </c>
      <c r="C3601" s="320" t="s">
        <v>6736</v>
      </c>
      <c r="D3601" s="324" t="s">
        <v>46384</v>
      </c>
    </row>
    <row r="3602" spans="1:4">
      <c r="A3602" s="320">
        <v>25980</v>
      </c>
      <c r="B3602" s="320" t="s">
        <v>10332</v>
      </c>
      <c r="C3602" s="320" t="s">
        <v>6736</v>
      </c>
      <c r="D3602" s="324" t="s">
        <v>46385</v>
      </c>
    </row>
    <row r="3603" spans="1:4">
      <c r="A3603" s="320">
        <v>10842</v>
      </c>
      <c r="B3603" s="320" t="s">
        <v>10333</v>
      </c>
      <c r="C3603" s="320" t="s">
        <v>6736</v>
      </c>
      <c r="D3603" s="324" t="s">
        <v>46386</v>
      </c>
    </row>
    <row r="3604" spans="1:4">
      <c r="A3604" s="320">
        <v>21108</v>
      </c>
      <c r="B3604" s="320" t="s">
        <v>10334</v>
      </c>
      <c r="C3604" s="320" t="s">
        <v>6736</v>
      </c>
      <c r="D3604" s="324" t="s">
        <v>46387</v>
      </c>
    </row>
    <row r="3605" spans="1:4">
      <c r="A3605" s="320">
        <v>38180</v>
      </c>
      <c r="B3605" s="320" t="s">
        <v>10335</v>
      </c>
      <c r="C3605" s="320" t="s">
        <v>6736</v>
      </c>
      <c r="D3605" s="324" t="s">
        <v>46388</v>
      </c>
    </row>
    <row r="3606" spans="1:4">
      <c r="A3606" s="320">
        <v>40648</v>
      </c>
      <c r="B3606" s="320" t="s">
        <v>10336</v>
      </c>
      <c r="C3606" s="320" t="s">
        <v>6736</v>
      </c>
      <c r="D3606" s="324" t="s">
        <v>46389</v>
      </c>
    </row>
    <row r="3607" spans="1:4">
      <c r="A3607" s="320">
        <v>40649</v>
      </c>
      <c r="B3607" s="320" t="s">
        <v>10337</v>
      </c>
      <c r="C3607" s="320" t="s">
        <v>6736</v>
      </c>
      <c r="D3607" s="324" t="s">
        <v>46390</v>
      </c>
    </row>
    <row r="3608" spans="1:4">
      <c r="A3608" s="320">
        <v>40650</v>
      </c>
      <c r="B3608" s="320" t="s">
        <v>10338</v>
      </c>
      <c r="C3608" s="320" t="s">
        <v>6736</v>
      </c>
      <c r="D3608" s="324" t="s">
        <v>46391</v>
      </c>
    </row>
    <row r="3609" spans="1:4">
      <c r="A3609" s="320">
        <v>40651</v>
      </c>
      <c r="B3609" s="320" t="s">
        <v>10339</v>
      </c>
      <c r="C3609" s="320" t="s">
        <v>6736</v>
      </c>
      <c r="D3609" s="324" t="s">
        <v>46392</v>
      </c>
    </row>
    <row r="3610" spans="1:4">
      <c r="A3610" s="320">
        <v>40652</v>
      </c>
      <c r="B3610" s="320" t="s">
        <v>10340</v>
      </c>
      <c r="C3610" s="320" t="s">
        <v>6736</v>
      </c>
      <c r="D3610" s="324" t="s">
        <v>46393</v>
      </c>
    </row>
    <row r="3611" spans="1:4">
      <c r="A3611" s="320">
        <v>40647</v>
      </c>
      <c r="B3611" s="320" t="s">
        <v>10341</v>
      </c>
      <c r="C3611" s="320" t="s">
        <v>6736</v>
      </c>
      <c r="D3611" s="324" t="s">
        <v>46394</v>
      </c>
    </row>
    <row r="3612" spans="1:4">
      <c r="A3612" s="320">
        <v>40653</v>
      </c>
      <c r="B3612" s="320" t="s">
        <v>10342</v>
      </c>
      <c r="C3612" s="320" t="s">
        <v>6736</v>
      </c>
      <c r="D3612" s="324" t="s">
        <v>46395</v>
      </c>
    </row>
    <row r="3613" spans="1:4">
      <c r="A3613" s="320">
        <v>36178</v>
      </c>
      <c r="B3613" s="320" t="s">
        <v>10343</v>
      </c>
      <c r="C3613" s="320" t="s">
        <v>6738</v>
      </c>
      <c r="D3613" s="324" t="s">
        <v>41169</v>
      </c>
    </row>
    <row r="3614" spans="1:4">
      <c r="A3614" s="320">
        <v>38195</v>
      </c>
      <c r="B3614" s="320" t="s">
        <v>10344</v>
      </c>
      <c r="C3614" s="320" t="s">
        <v>6736</v>
      </c>
      <c r="D3614" s="324" t="s">
        <v>46396</v>
      </c>
    </row>
    <row r="3615" spans="1:4">
      <c r="A3615" s="320">
        <v>38181</v>
      </c>
      <c r="B3615" s="320" t="s">
        <v>10345</v>
      </c>
      <c r="C3615" s="320" t="s">
        <v>6736</v>
      </c>
      <c r="D3615" s="324" t="s">
        <v>46397</v>
      </c>
    </row>
    <row r="3616" spans="1:4">
      <c r="A3616" s="320">
        <v>38182</v>
      </c>
      <c r="B3616" s="320" t="s">
        <v>10346</v>
      </c>
      <c r="C3616" s="320" t="s">
        <v>6736</v>
      </c>
      <c r="D3616" s="324" t="s">
        <v>46398</v>
      </c>
    </row>
    <row r="3617" spans="1:4">
      <c r="A3617" s="320">
        <v>38186</v>
      </c>
      <c r="B3617" s="320" t="s">
        <v>10347</v>
      </c>
      <c r="C3617" s="320" t="s">
        <v>6736</v>
      </c>
      <c r="D3617" s="324" t="s">
        <v>46399</v>
      </c>
    </row>
    <row r="3618" spans="1:4">
      <c r="A3618" s="320">
        <v>38185</v>
      </c>
      <c r="B3618" s="320" t="s">
        <v>10348</v>
      </c>
      <c r="C3618" s="320" t="s">
        <v>6736</v>
      </c>
      <c r="D3618" s="324" t="s">
        <v>46400</v>
      </c>
    </row>
    <row r="3619" spans="1:4">
      <c r="A3619" s="320">
        <v>40654</v>
      </c>
      <c r="B3619" s="320" t="s">
        <v>10349</v>
      </c>
      <c r="C3619" s="320" t="s">
        <v>6736</v>
      </c>
      <c r="D3619" s="324" t="s">
        <v>46401</v>
      </c>
    </row>
    <row r="3620" spans="1:4">
      <c r="A3620" s="320">
        <v>25981</v>
      </c>
      <c r="B3620" s="320" t="s">
        <v>10350</v>
      </c>
      <c r="C3620" s="320" t="s">
        <v>6736</v>
      </c>
      <c r="D3620" s="324" t="s">
        <v>46402</v>
      </c>
    </row>
    <row r="3621" spans="1:4">
      <c r="A3621" s="320">
        <v>4822</v>
      </c>
      <c r="B3621" s="320" t="s">
        <v>10351</v>
      </c>
      <c r="C3621" s="320" t="s">
        <v>6736</v>
      </c>
      <c r="D3621" s="324" t="s">
        <v>46403</v>
      </c>
    </row>
    <row r="3622" spans="1:4">
      <c r="A3622" s="320">
        <v>4818</v>
      </c>
      <c r="B3622" s="320" t="s">
        <v>10352</v>
      </c>
      <c r="C3622" s="320" t="s">
        <v>6736</v>
      </c>
      <c r="D3622" s="324" t="s">
        <v>46404</v>
      </c>
    </row>
    <row r="3623" spans="1:4">
      <c r="A3623" s="320">
        <v>39567</v>
      </c>
      <c r="B3623" s="320" t="s">
        <v>10353</v>
      </c>
      <c r="C3623" s="320" t="s">
        <v>6736</v>
      </c>
      <c r="D3623" s="324" t="s">
        <v>46405</v>
      </c>
    </row>
    <row r="3624" spans="1:4">
      <c r="A3624" s="320">
        <v>39566</v>
      </c>
      <c r="B3624" s="320" t="s">
        <v>10354</v>
      </c>
      <c r="C3624" s="320" t="s">
        <v>6736</v>
      </c>
      <c r="D3624" s="324" t="s">
        <v>46406</v>
      </c>
    </row>
    <row r="3625" spans="1:4">
      <c r="A3625" s="320">
        <v>39416</v>
      </c>
      <c r="B3625" s="320" t="s">
        <v>10355</v>
      </c>
      <c r="C3625" s="320" t="s">
        <v>6736</v>
      </c>
      <c r="D3625" s="324" t="s">
        <v>39943</v>
      </c>
    </row>
    <row r="3626" spans="1:4">
      <c r="A3626" s="320">
        <v>39417</v>
      </c>
      <c r="B3626" s="320" t="s">
        <v>10356</v>
      </c>
      <c r="C3626" s="320" t="s">
        <v>6736</v>
      </c>
      <c r="D3626" s="324" t="s">
        <v>42158</v>
      </c>
    </row>
    <row r="3627" spans="1:4">
      <c r="A3627" s="320">
        <v>39414</v>
      </c>
      <c r="B3627" s="320" t="s">
        <v>10357</v>
      </c>
      <c r="C3627" s="320" t="s">
        <v>6736</v>
      </c>
      <c r="D3627" s="324" t="s">
        <v>42627</v>
      </c>
    </row>
    <row r="3628" spans="1:4">
      <c r="A3628" s="320">
        <v>39415</v>
      </c>
      <c r="B3628" s="320" t="s">
        <v>10358</v>
      </c>
      <c r="C3628" s="320" t="s">
        <v>6736</v>
      </c>
      <c r="D3628" s="324" t="s">
        <v>46407</v>
      </c>
    </row>
    <row r="3629" spans="1:4">
      <c r="A3629" s="320">
        <v>39412</v>
      </c>
      <c r="B3629" s="320" t="s">
        <v>10359</v>
      </c>
      <c r="C3629" s="320" t="s">
        <v>6736</v>
      </c>
      <c r="D3629" s="324" t="s">
        <v>39464</v>
      </c>
    </row>
    <row r="3630" spans="1:4">
      <c r="A3630" s="320">
        <v>39413</v>
      </c>
      <c r="B3630" s="320" t="s">
        <v>10360</v>
      </c>
      <c r="C3630" s="320" t="s">
        <v>6736</v>
      </c>
      <c r="D3630" s="324" t="s">
        <v>42026</v>
      </c>
    </row>
    <row r="3631" spans="1:4">
      <c r="A3631" s="320">
        <v>11062</v>
      </c>
      <c r="B3631" s="320" t="s">
        <v>10361</v>
      </c>
      <c r="C3631" s="320" t="s">
        <v>6736</v>
      </c>
      <c r="D3631" s="324" t="s">
        <v>46408</v>
      </c>
    </row>
    <row r="3632" spans="1:4">
      <c r="A3632" s="320">
        <v>11063</v>
      </c>
      <c r="B3632" s="320" t="s">
        <v>10362</v>
      </c>
      <c r="C3632" s="320" t="s">
        <v>6736</v>
      </c>
      <c r="D3632" s="324" t="s">
        <v>46409</v>
      </c>
    </row>
    <row r="3633" spans="1:4">
      <c r="A3633" s="320">
        <v>13521</v>
      </c>
      <c r="B3633" s="320" t="s">
        <v>10363</v>
      </c>
      <c r="C3633" s="320" t="s">
        <v>6738</v>
      </c>
      <c r="D3633" s="324" t="s">
        <v>46410</v>
      </c>
    </row>
    <row r="3634" spans="1:4">
      <c r="A3634" s="320">
        <v>10851</v>
      </c>
      <c r="B3634" s="320" t="s">
        <v>10364</v>
      </c>
      <c r="C3634" s="320" t="s">
        <v>6738</v>
      </c>
      <c r="D3634" s="324" t="s">
        <v>46411</v>
      </c>
    </row>
    <row r="3635" spans="1:4">
      <c r="A3635" s="320">
        <v>39515</v>
      </c>
      <c r="B3635" s="320" t="s">
        <v>10365</v>
      </c>
      <c r="C3635" s="320" t="s">
        <v>6738</v>
      </c>
      <c r="D3635" s="324" t="s">
        <v>41267</v>
      </c>
    </row>
    <row r="3636" spans="1:4">
      <c r="A3636" s="320">
        <v>39516</v>
      </c>
      <c r="B3636" s="320" t="s">
        <v>10366</v>
      </c>
      <c r="C3636" s="320" t="s">
        <v>6738</v>
      </c>
      <c r="D3636" s="324" t="s">
        <v>46412</v>
      </c>
    </row>
    <row r="3637" spans="1:4">
      <c r="A3637" s="320">
        <v>39514</v>
      </c>
      <c r="B3637" s="320" t="s">
        <v>10367</v>
      </c>
      <c r="C3637" s="320" t="s">
        <v>6738</v>
      </c>
      <c r="D3637" s="324" t="s">
        <v>46413</v>
      </c>
    </row>
    <row r="3638" spans="1:4">
      <c r="A3638" s="320">
        <v>4812</v>
      </c>
      <c r="B3638" s="320" t="s">
        <v>10368</v>
      </c>
      <c r="C3638" s="320" t="s">
        <v>6736</v>
      </c>
      <c r="D3638" s="324" t="s">
        <v>41190</v>
      </c>
    </row>
    <row r="3639" spans="1:4">
      <c r="A3639" s="320">
        <v>10849</v>
      </c>
      <c r="B3639" s="320" t="s">
        <v>10369</v>
      </c>
      <c r="C3639" s="320" t="s">
        <v>6738</v>
      </c>
      <c r="D3639" s="324" t="s">
        <v>46414</v>
      </c>
    </row>
    <row r="3640" spans="1:4">
      <c r="A3640" s="320">
        <v>10848</v>
      </c>
      <c r="B3640" s="320" t="s">
        <v>10370</v>
      </c>
      <c r="C3640" s="320" t="s">
        <v>6738</v>
      </c>
      <c r="D3640" s="324" t="s">
        <v>46415</v>
      </c>
    </row>
    <row r="3641" spans="1:4">
      <c r="A3641" s="320">
        <v>4813</v>
      </c>
      <c r="B3641" s="320" t="s">
        <v>10371</v>
      </c>
      <c r="C3641" s="320" t="s">
        <v>6736</v>
      </c>
      <c r="D3641" s="324" t="s">
        <v>46416</v>
      </c>
    </row>
    <row r="3642" spans="1:4">
      <c r="A3642" s="320">
        <v>37560</v>
      </c>
      <c r="B3642" s="320" t="s">
        <v>38815</v>
      </c>
      <c r="C3642" s="320" t="s">
        <v>6738</v>
      </c>
      <c r="D3642" s="324" t="s">
        <v>46417</v>
      </c>
    </row>
    <row r="3643" spans="1:4">
      <c r="A3643" s="320">
        <v>37557</v>
      </c>
      <c r="B3643" s="320" t="s">
        <v>38816</v>
      </c>
      <c r="C3643" s="320" t="s">
        <v>6738</v>
      </c>
      <c r="D3643" s="324" t="s">
        <v>46418</v>
      </c>
    </row>
    <row r="3644" spans="1:4">
      <c r="A3644" s="320">
        <v>37556</v>
      </c>
      <c r="B3644" s="320" t="s">
        <v>38817</v>
      </c>
      <c r="C3644" s="320" t="s">
        <v>6738</v>
      </c>
      <c r="D3644" s="324" t="s">
        <v>46419</v>
      </c>
    </row>
    <row r="3645" spans="1:4">
      <c r="A3645" s="320">
        <v>37559</v>
      </c>
      <c r="B3645" s="320" t="s">
        <v>38818</v>
      </c>
      <c r="C3645" s="320" t="s">
        <v>6738</v>
      </c>
      <c r="D3645" s="324" t="s">
        <v>42079</v>
      </c>
    </row>
    <row r="3646" spans="1:4">
      <c r="A3646" s="320">
        <v>37539</v>
      </c>
      <c r="B3646" s="320" t="s">
        <v>38819</v>
      </c>
      <c r="C3646" s="320" t="s">
        <v>6738</v>
      </c>
      <c r="D3646" s="324" t="s">
        <v>39205</v>
      </c>
    </row>
    <row r="3647" spans="1:4">
      <c r="A3647" s="320">
        <v>37558</v>
      </c>
      <c r="B3647" s="320" t="s">
        <v>38820</v>
      </c>
      <c r="C3647" s="320" t="s">
        <v>6738</v>
      </c>
      <c r="D3647" s="324" t="s">
        <v>42143</v>
      </c>
    </row>
    <row r="3648" spans="1:4">
      <c r="A3648" s="320">
        <v>34723</v>
      </c>
      <c r="B3648" s="320" t="s">
        <v>10372</v>
      </c>
      <c r="C3648" s="320" t="s">
        <v>6736</v>
      </c>
      <c r="D3648" s="324" t="s">
        <v>46420</v>
      </c>
    </row>
    <row r="3649" spans="1:4">
      <c r="A3649" s="320">
        <v>34721</v>
      </c>
      <c r="B3649" s="320" t="s">
        <v>10373</v>
      </c>
      <c r="C3649" s="320" t="s">
        <v>6736</v>
      </c>
      <c r="D3649" s="324" t="s">
        <v>46421</v>
      </c>
    </row>
    <row r="3650" spans="1:4">
      <c r="A3650" s="320">
        <v>4309</v>
      </c>
      <c r="B3650" s="320" t="s">
        <v>10374</v>
      </c>
      <c r="C3650" s="320" t="s">
        <v>6738</v>
      </c>
      <c r="D3650" s="324" t="s">
        <v>39271</v>
      </c>
    </row>
    <row r="3651" spans="1:4">
      <c r="A3651" s="320">
        <v>4307</v>
      </c>
      <c r="B3651" s="320" t="s">
        <v>10375</v>
      </c>
      <c r="C3651" s="320" t="s">
        <v>6738</v>
      </c>
      <c r="D3651" s="324" t="s">
        <v>42001</v>
      </c>
    </row>
    <row r="3652" spans="1:4">
      <c r="A3652" s="320">
        <v>10850</v>
      </c>
      <c r="B3652" s="320" t="s">
        <v>10376</v>
      </c>
      <c r="C3652" s="320" t="s">
        <v>6738</v>
      </c>
      <c r="D3652" s="324" t="s">
        <v>46422</v>
      </c>
    </row>
    <row r="3653" spans="1:4">
      <c r="A3653" s="320">
        <v>42438</v>
      </c>
      <c r="B3653" s="320" t="s">
        <v>10377</v>
      </c>
      <c r="C3653" s="320" t="s">
        <v>6738</v>
      </c>
      <c r="D3653" s="324" t="s">
        <v>46423</v>
      </c>
    </row>
    <row r="3654" spans="1:4">
      <c r="A3654" s="320">
        <v>4792</v>
      </c>
      <c r="B3654" s="320" t="s">
        <v>10378</v>
      </c>
      <c r="C3654" s="320" t="s">
        <v>6736</v>
      </c>
      <c r="D3654" s="324" t="s">
        <v>46424</v>
      </c>
    </row>
    <row r="3655" spans="1:4">
      <c r="A3655" s="320">
        <v>4790</v>
      </c>
      <c r="B3655" s="320" t="s">
        <v>10379</v>
      </c>
      <c r="C3655" s="320" t="s">
        <v>6736</v>
      </c>
      <c r="D3655" s="324" t="s">
        <v>46425</v>
      </c>
    </row>
    <row r="3656" spans="1:4">
      <c r="A3656" s="320">
        <v>40671</v>
      </c>
      <c r="B3656" s="320" t="s">
        <v>10380</v>
      </c>
      <c r="C3656" s="320" t="s">
        <v>6736</v>
      </c>
      <c r="D3656" s="324" t="s">
        <v>46426</v>
      </c>
    </row>
    <row r="3657" spans="1:4">
      <c r="A3657" s="320">
        <v>7552</v>
      </c>
      <c r="B3657" s="320" t="s">
        <v>10381</v>
      </c>
      <c r="C3657" s="320" t="s">
        <v>6738</v>
      </c>
      <c r="D3657" s="324" t="s">
        <v>44199</v>
      </c>
    </row>
    <row r="3658" spans="1:4">
      <c r="A3658" s="320">
        <v>4893</v>
      </c>
      <c r="B3658" s="320" t="s">
        <v>10382</v>
      </c>
      <c r="C3658" s="320" t="s">
        <v>6738</v>
      </c>
      <c r="D3658" s="324" t="s">
        <v>43545</v>
      </c>
    </row>
    <row r="3659" spans="1:4">
      <c r="A3659" s="320">
        <v>4894</v>
      </c>
      <c r="B3659" s="320" t="s">
        <v>10383</v>
      </c>
      <c r="C3659" s="320" t="s">
        <v>6738</v>
      </c>
      <c r="D3659" s="324" t="s">
        <v>42482</v>
      </c>
    </row>
    <row r="3660" spans="1:4">
      <c r="A3660" s="320">
        <v>4888</v>
      </c>
      <c r="B3660" s="320" t="s">
        <v>10384</v>
      </c>
      <c r="C3660" s="320" t="s">
        <v>6738</v>
      </c>
      <c r="D3660" s="324" t="s">
        <v>39670</v>
      </c>
    </row>
    <row r="3661" spans="1:4">
      <c r="A3661" s="320">
        <v>4890</v>
      </c>
      <c r="B3661" s="320" t="s">
        <v>10385</v>
      </c>
      <c r="C3661" s="320" t="s">
        <v>6738</v>
      </c>
      <c r="D3661" s="324" t="s">
        <v>41199</v>
      </c>
    </row>
    <row r="3662" spans="1:4">
      <c r="A3662" s="320">
        <v>12411</v>
      </c>
      <c r="B3662" s="320" t="s">
        <v>10386</v>
      </c>
      <c r="C3662" s="320" t="s">
        <v>6738</v>
      </c>
      <c r="D3662" s="324" t="s">
        <v>39372</v>
      </c>
    </row>
    <row r="3663" spans="1:4">
      <c r="A3663" s="320">
        <v>4891</v>
      </c>
      <c r="B3663" s="320" t="s">
        <v>10387</v>
      </c>
      <c r="C3663" s="320" t="s">
        <v>6738</v>
      </c>
      <c r="D3663" s="324" t="s">
        <v>39969</v>
      </c>
    </row>
    <row r="3664" spans="1:4">
      <c r="A3664" s="320">
        <v>4889</v>
      </c>
      <c r="B3664" s="320" t="s">
        <v>10388</v>
      </c>
      <c r="C3664" s="320" t="s">
        <v>6738</v>
      </c>
      <c r="D3664" s="324" t="s">
        <v>43173</v>
      </c>
    </row>
    <row r="3665" spans="1:4">
      <c r="A3665" s="320">
        <v>4892</v>
      </c>
      <c r="B3665" s="320" t="s">
        <v>10389</v>
      </c>
      <c r="C3665" s="320" t="s">
        <v>6738</v>
      </c>
      <c r="D3665" s="324" t="s">
        <v>46427</v>
      </c>
    </row>
    <row r="3666" spans="1:4">
      <c r="A3666" s="320">
        <v>12412</v>
      </c>
      <c r="B3666" s="320" t="s">
        <v>10390</v>
      </c>
      <c r="C3666" s="320" t="s">
        <v>6738</v>
      </c>
      <c r="D3666" s="324" t="s">
        <v>46428</v>
      </c>
    </row>
    <row r="3667" spans="1:4">
      <c r="A3667" s="320">
        <v>11073</v>
      </c>
      <c r="B3667" s="320" t="s">
        <v>10391</v>
      </c>
      <c r="C3667" s="320" t="s">
        <v>6738</v>
      </c>
      <c r="D3667" s="324" t="s">
        <v>41739</v>
      </c>
    </row>
    <row r="3668" spans="1:4">
      <c r="A3668" s="320">
        <v>11071</v>
      </c>
      <c r="B3668" s="320" t="s">
        <v>10392</v>
      </c>
      <c r="C3668" s="320" t="s">
        <v>6738</v>
      </c>
      <c r="D3668" s="324" t="s">
        <v>43171</v>
      </c>
    </row>
    <row r="3669" spans="1:4">
      <c r="A3669" s="320">
        <v>11072</v>
      </c>
      <c r="B3669" s="320" t="s">
        <v>10393</v>
      </c>
      <c r="C3669" s="320" t="s">
        <v>6738</v>
      </c>
      <c r="D3669" s="324" t="s">
        <v>44432</v>
      </c>
    </row>
    <row r="3670" spans="1:4">
      <c r="A3670" s="320">
        <v>4895</v>
      </c>
      <c r="B3670" s="320" t="s">
        <v>10394</v>
      </c>
      <c r="C3670" s="320" t="s">
        <v>6738</v>
      </c>
      <c r="D3670" s="324" t="s">
        <v>39641</v>
      </c>
    </row>
    <row r="3671" spans="1:4">
      <c r="A3671" s="320">
        <v>4907</v>
      </c>
      <c r="B3671" s="320" t="s">
        <v>10395</v>
      </c>
      <c r="C3671" s="320" t="s">
        <v>6738</v>
      </c>
      <c r="D3671" s="324" t="s">
        <v>46429</v>
      </c>
    </row>
    <row r="3672" spans="1:4">
      <c r="A3672" s="320">
        <v>4902</v>
      </c>
      <c r="B3672" s="320" t="s">
        <v>10396</v>
      </c>
      <c r="C3672" s="320" t="s">
        <v>6738</v>
      </c>
      <c r="D3672" s="324" t="s">
        <v>46430</v>
      </c>
    </row>
    <row r="3673" spans="1:4">
      <c r="A3673" s="320">
        <v>4908</v>
      </c>
      <c r="B3673" s="320" t="s">
        <v>10397</v>
      </c>
      <c r="C3673" s="320" t="s">
        <v>6738</v>
      </c>
      <c r="D3673" s="324" t="s">
        <v>44903</v>
      </c>
    </row>
    <row r="3674" spans="1:4">
      <c r="A3674" s="320">
        <v>4909</v>
      </c>
      <c r="B3674" s="320" t="s">
        <v>10398</v>
      </c>
      <c r="C3674" s="320" t="s">
        <v>6738</v>
      </c>
      <c r="D3674" s="324" t="s">
        <v>46431</v>
      </c>
    </row>
    <row r="3675" spans="1:4">
      <c r="A3675" s="320">
        <v>4903</v>
      </c>
      <c r="B3675" s="320" t="s">
        <v>10399</v>
      </c>
      <c r="C3675" s="320" t="s">
        <v>6738</v>
      </c>
      <c r="D3675" s="324" t="s">
        <v>46432</v>
      </c>
    </row>
    <row r="3676" spans="1:4">
      <c r="A3676" s="320">
        <v>4897</v>
      </c>
      <c r="B3676" s="320" t="s">
        <v>10400</v>
      </c>
      <c r="C3676" s="320" t="s">
        <v>6738</v>
      </c>
      <c r="D3676" s="324" t="s">
        <v>44033</v>
      </c>
    </row>
    <row r="3677" spans="1:4">
      <c r="A3677" s="320">
        <v>4896</v>
      </c>
      <c r="B3677" s="320" t="s">
        <v>10401</v>
      </c>
      <c r="C3677" s="320" t="s">
        <v>6738</v>
      </c>
      <c r="D3677" s="324" t="s">
        <v>39624</v>
      </c>
    </row>
    <row r="3678" spans="1:4">
      <c r="A3678" s="320">
        <v>4900</v>
      </c>
      <c r="B3678" s="320" t="s">
        <v>10402</v>
      </c>
      <c r="C3678" s="320" t="s">
        <v>6738</v>
      </c>
      <c r="D3678" s="324" t="s">
        <v>42255</v>
      </c>
    </row>
    <row r="3679" spans="1:4">
      <c r="A3679" s="320">
        <v>4898</v>
      </c>
      <c r="B3679" s="320" t="s">
        <v>10403</v>
      </c>
      <c r="C3679" s="320" t="s">
        <v>6738</v>
      </c>
      <c r="D3679" s="324" t="s">
        <v>39640</v>
      </c>
    </row>
    <row r="3680" spans="1:4">
      <c r="A3680" s="320">
        <v>4899</v>
      </c>
      <c r="B3680" s="320" t="s">
        <v>10404</v>
      </c>
      <c r="C3680" s="320" t="s">
        <v>6738</v>
      </c>
      <c r="D3680" s="324" t="s">
        <v>42187</v>
      </c>
    </row>
    <row r="3681" spans="1:4">
      <c r="A3681" s="320">
        <v>11096</v>
      </c>
      <c r="B3681" s="320" t="s">
        <v>10405</v>
      </c>
      <c r="C3681" s="320" t="s">
        <v>6751</v>
      </c>
      <c r="D3681" s="324" t="s">
        <v>39486</v>
      </c>
    </row>
    <row r="3682" spans="1:4">
      <c r="A3682" s="320">
        <v>4741</v>
      </c>
      <c r="B3682" s="320" t="s">
        <v>10406</v>
      </c>
      <c r="C3682" s="320" t="s">
        <v>6919</v>
      </c>
      <c r="D3682" s="324" t="s">
        <v>40790</v>
      </c>
    </row>
    <row r="3683" spans="1:4">
      <c r="A3683" s="320">
        <v>4752</v>
      </c>
      <c r="B3683" s="320" t="s">
        <v>10407</v>
      </c>
      <c r="C3683" s="320" t="s">
        <v>6745</v>
      </c>
      <c r="D3683" s="324" t="s">
        <v>46298</v>
      </c>
    </row>
    <row r="3684" spans="1:4">
      <c r="A3684" s="320">
        <v>41091</v>
      </c>
      <c r="B3684" s="320" t="s">
        <v>10408</v>
      </c>
      <c r="C3684" s="320" t="s">
        <v>6922</v>
      </c>
      <c r="D3684" s="324" t="s">
        <v>46433</v>
      </c>
    </row>
    <row r="3685" spans="1:4">
      <c r="A3685" s="320">
        <v>13954</v>
      </c>
      <c r="B3685" s="320" t="s">
        <v>10409</v>
      </c>
      <c r="C3685" s="320" t="s">
        <v>6738</v>
      </c>
      <c r="D3685" s="324" t="s">
        <v>46434</v>
      </c>
    </row>
    <row r="3686" spans="1:4">
      <c r="A3686" s="320">
        <v>3411</v>
      </c>
      <c r="B3686" s="320" t="s">
        <v>10410</v>
      </c>
      <c r="C3686" s="320" t="s">
        <v>6751</v>
      </c>
      <c r="D3686" s="324" t="s">
        <v>46435</v>
      </c>
    </row>
    <row r="3687" spans="1:4">
      <c r="A3687" s="320">
        <v>39995</v>
      </c>
      <c r="B3687" s="320" t="s">
        <v>10411</v>
      </c>
      <c r="C3687" s="320" t="s">
        <v>6919</v>
      </c>
      <c r="D3687" s="324" t="s">
        <v>46436</v>
      </c>
    </row>
    <row r="3688" spans="1:4">
      <c r="A3688" s="320">
        <v>11615</v>
      </c>
      <c r="B3688" s="320" t="s">
        <v>10412</v>
      </c>
      <c r="C3688" s="320" t="s">
        <v>6736</v>
      </c>
      <c r="D3688" s="324" t="s">
        <v>39650</v>
      </c>
    </row>
    <row r="3689" spans="1:4">
      <c r="A3689" s="320">
        <v>3408</v>
      </c>
      <c r="B3689" s="320" t="s">
        <v>10413</v>
      </c>
      <c r="C3689" s="320" t="s">
        <v>6736</v>
      </c>
      <c r="D3689" s="324" t="s">
        <v>46437</v>
      </c>
    </row>
    <row r="3690" spans="1:4">
      <c r="A3690" s="320">
        <v>3409</v>
      </c>
      <c r="B3690" s="320" t="s">
        <v>10414</v>
      </c>
      <c r="C3690" s="320" t="s">
        <v>6736</v>
      </c>
      <c r="D3690" s="324" t="s">
        <v>46438</v>
      </c>
    </row>
    <row r="3691" spans="1:4">
      <c r="A3691" s="320">
        <v>11427</v>
      </c>
      <c r="B3691" s="320" t="s">
        <v>10415</v>
      </c>
      <c r="C3691" s="320" t="s">
        <v>6751</v>
      </c>
      <c r="D3691" s="324" t="s">
        <v>46439</v>
      </c>
    </row>
    <row r="3692" spans="1:4">
      <c r="A3692" s="320">
        <v>4491</v>
      </c>
      <c r="B3692" s="320" t="s">
        <v>10416</v>
      </c>
      <c r="C3692" s="320" t="s">
        <v>6754</v>
      </c>
      <c r="D3692" s="324" t="s">
        <v>43714</v>
      </c>
    </row>
    <row r="3693" spans="1:4">
      <c r="A3693" s="320">
        <v>2745</v>
      </c>
      <c r="B3693" s="320" t="s">
        <v>10417</v>
      </c>
      <c r="C3693" s="320" t="s">
        <v>6754</v>
      </c>
      <c r="D3693" s="324" t="s">
        <v>40664</v>
      </c>
    </row>
    <row r="3694" spans="1:4">
      <c r="A3694" s="320">
        <v>14439</v>
      </c>
      <c r="B3694" s="320" t="s">
        <v>10418</v>
      </c>
      <c r="C3694" s="320" t="s">
        <v>6754</v>
      </c>
      <c r="D3694" s="324" t="s">
        <v>44006</v>
      </c>
    </row>
    <row r="3695" spans="1:4">
      <c r="A3695" s="320">
        <v>26022</v>
      </c>
      <c r="B3695" s="320" t="s">
        <v>10419</v>
      </c>
      <c r="C3695" s="320" t="s">
        <v>6738</v>
      </c>
      <c r="D3695" s="324" t="s">
        <v>46440</v>
      </c>
    </row>
    <row r="3696" spans="1:4">
      <c r="A3696" s="320">
        <v>12362</v>
      </c>
      <c r="B3696" s="320" t="s">
        <v>10420</v>
      </c>
      <c r="C3696" s="320" t="s">
        <v>6738</v>
      </c>
      <c r="D3696" s="324" t="s">
        <v>42612</v>
      </c>
    </row>
    <row r="3697" spans="1:4">
      <c r="A3697" s="320">
        <v>421</v>
      </c>
      <c r="B3697" s="320" t="s">
        <v>38821</v>
      </c>
      <c r="C3697" s="320" t="s">
        <v>6738</v>
      </c>
      <c r="D3697" s="324" t="s">
        <v>43131</v>
      </c>
    </row>
    <row r="3698" spans="1:4">
      <c r="A3698" s="320">
        <v>14148</v>
      </c>
      <c r="B3698" s="320" t="s">
        <v>10421</v>
      </c>
      <c r="C3698" s="320" t="s">
        <v>6738</v>
      </c>
      <c r="D3698" s="324" t="s">
        <v>39814</v>
      </c>
    </row>
    <row r="3699" spans="1:4">
      <c r="A3699" s="320">
        <v>4341</v>
      </c>
      <c r="B3699" s="320" t="s">
        <v>10422</v>
      </c>
      <c r="C3699" s="320" t="s">
        <v>6738</v>
      </c>
      <c r="D3699" s="324" t="s">
        <v>43999</v>
      </c>
    </row>
    <row r="3700" spans="1:4">
      <c r="A3700" s="320">
        <v>4337</v>
      </c>
      <c r="B3700" s="320" t="s">
        <v>10423</v>
      </c>
      <c r="C3700" s="320" t="s">
        <v>6738</v>
      </c>
      <c r="D3700" s="324" t="s">
        <v>46441</v>
      </c>
    </row>
    <row r="3701" spans="1:4">
      <c r="A3701" s="320">
        <v>4339</v>
      </c>
      <c r="B3701" s="320" t="s">
        <v>10424</v>
      </c>
      <c r="C3701" s="320" t="s">
        <v>6738</v>
      </c>
      <c r="D3701" s="324" t="s">
        <v>39863</v>
      </c>
    </row>
    <row r="3702" spans="1:4">
      <c r="A3702" s="320">
        <v>39997</v>
      </c>
      <c r="B3702" s="320" t="s">
        <v>10425</v>
      </c>
      <c r="C3702" s="320" t="s">
        <v>6738</v>
      </c>
      <c r="D3702" s="324" t="s">
        <v>39688</v>
      </c>
    </row>
    <row r="3703" spans="1:4">
      <c r="A3703" s="320">
        <v>11971</v>
      </c>
      <c r="B3703" s="320" t="s">
        <v>10426</v>
      </c>
      <c r="C3703" s="320" t="s">
        <v>6738</v>
      </c>
      <c r="D3703" s="324" t="s">
        <v>45666</v>
      </c>
    </row>
    <row r="3704" spans="1:4">
      <c r="A3704" s="320">
        <v>4342</v>
      </c>
      <c r="B3704" s="320" t="s">
        <v>10427</v>
      </c>
      <c r="C3704" s="320" t="s">
        <v>6738</v>
      </c>
      <c r="D3704" s="324" t="s">
        <v>39478</v>
      </c>
    </row>
    <row r="3705" spans="1:4">
      <c r="A3705" s="320">
        <v>4330</v>
      </c>
      <c r="B3705" s="320" t="s">
        <v>10428</v>
      </c>
      <c r="C3705" s="320" t="s">
        <v>6738</v>
      </c>
      <c r="D3705" s="324" t="s">
        <v>39522</v>
      </c>
    </row>
    <row r="3706" spans="1:4">
      <c r="A3706" s="320">
        <v>4340</v>
      </c>
      <c r="B3706" s="320" t="s">
        <v>10429</v>
      </c>
      <c r="C3706" s="320" t="s">
        <v>6738</v>
      </c>
      <c r="D3706" s="324" t="s">
        <v>39877</v>
      </c>
    </row>
    <row r="3707" spans="1:4">
      <c r="A3707" s="320">
        <v>5088</v>
      </c>
      <c r="B3707" s="320" t="s">
        <v>10430</v>
      </c>
      <c r="C3707" s="320" t="s">
        <v>6738</v>
      </c>
      <c r="D3707" s="324" t="s">
        <v>43046</v>
      </c>
    </row>
    <row r="3708" spans="1:4">
      <c r="A3708" s="320">
        <v>11154</v>
      </c>
      <c r="B3708" s="320" t="s">
        <v>10431</v>
      </c>
      <c r="C3708" s="320" t="s">
        <v>6738</v>
      </c>
      <c r="D3708" s="324" t="s">
        <v>46442</v>
      </c>
    </row>
    <row r="3709" spans="1:4">
      <c r="A3709" s="320">
        <v>4989</v>
      </c>
      <c r="B3709" s="320" t="s">
        <v>10432</v>
      </c>
      <c r="C3709" s="320" t="s">
        <v>6738</v>
      </c>
      <c r="D3709" s="324" t="s">
        <v>46443</v>
      </c>
    </row>
    <row r="3710" spans="1:4">
      <c r="A3710" s="320">
        <v>4982</v>
      </c>
      <c r="B3710" s="320" t="s">
        <v>10433</v>
      </c>
      <c r="C3710" s="320" t="s">
        <v>6738</v>
      </c>
      <c r="D3710" s="324" t="s">
        <v>46444</v>
      </c>
    </row>
    <row r="3711" spans="1:4">
      <c r="A3711" s="320">
        <v>4962</v>
      </c>
      <c r="B3711" s="320" t="s">
        <v>10434</v>
      </c>
      <c r="C3711" s="320" t="s">
        <v>6738</v>
      </c>
      <c r="D3711" s="324" t="s">
        <v>46445</v>
      </c>
    </row>
    <row r="3712" spans="1:4">
      <c r="A3712" s="320">
        <v>4981</v>
      </c>
      <c r="B3712" s="320" t="s">
        <v>10435</v>
      </c>
      <c r="C3712" s="320" t="s">
        <v>6738</v>
      </c>
      <c r="D3712" s="324" t="s">
        <v>46446</v>
      </c>
    </row>
    <row r="3713" spans="1:4">
      <c r="A3713" s="320">
        <v>4964</v>
      </c>
      <c r="B3713" s="320" t="s">
        <v>10436</v>
      </c>
      <c r="C3713" s="320" t="s">
        <v>6738</v>
      </c>
      <c r="D3713" s="324" t="s">
        <v>46447</v>
      </c>
    </row>
    <row r="3714" spans="1:4">
      <c r="A3714" s="320">
        <v>4992</v>
      </c>
      <c r="B3714" s="320" t="s">
        <v>10437</v>
      </c>
      <c r="C3714" s="320" t="s">
        <v>6738</v>
      </c>
      <c r="D3714" s="324" t="s">
        <v>46448</v>
      </c>
    </row>
    <row r="3715" spans="1:4">
      <c r="A3715" s="320">
        <v>4987</v>
      </c>
      <c r="B3715" s="320" t="s">
        <v>10438</v>
      </c>
      <c r="C3715" s="320" t="s">
        <v>6738</v>
      </c>
      <c r="D3715" s="324" t="s">
        <v>46449</v>
      </c>
    </row>
    <row r="3716" spans="1:4">
      <c r="A3716" s="320">
        <v>39021</v>
      </c>
      <c r="B3716" s="320" t="s">
        <v>10439</v>
      </c>
      <c r="C3716" s="320" t="s">
        <v>6738</v>
      </c>
      <c r="D3716" s="324" t="s">
        <v>46450</v>
      </c>
    </row>
    <row r="3717" spans="1:4">
      <c r="A3717" s="320">
        <v>39022</v>
      </c>
      <c r="B3717" s="320" t="s">
        <v>10440</v>
      </c>
      <c r="C3717" s="320" t="s">
        <v>6738</v>
      </c>
      <c r="D3717" s="324" t="s">
        <v>46451</v>
      </c>
    </row>
    <row r="3718" spans="1:4">
      <c r="A3718" s="320">
        <v>39024</v>
      </c>
      <c r="B3718" s="320" t="s">
        <v>10441</v>
      </c>
      <c r="C3718" s="320" t="s">
        <v>6738</v>
      </c>
      <c r="D3718" s="324" t="s">
        <v>46452</v>
      </c>
    </row>
    <row r="3719" spans="1:4">
      <c r="A3719" s="320">
        <v>4914</v>
      </c>
      <c r="B3719" s="320" t="s">
        <v>10442</v>
      </c>
      <c r="C3719" s="320" t="s">
        <v>6736</v>
      </c>
      <c r="D3719" s="324" t="s">
        <v>46453</v>
      </c>
    </row>
    <row r="3720" spans="1:4">
      <c r="A3720" s="320">
        <v>4917</v>
      </c>
      <c r="B3720" s="320" t="s">
        <v>10443</v>
      </c>
      <c r="C3720" s="320" t="s">
        <v>6736</v>
      </c>
      <c r="D3720" s="324" t="s">
        <v>46454</v>
      </c>
    </row>
    <row r="3721" spans="1:4">
      <c r="A3721" s="320">
        <v>39025</v>
      </c>
      <c r="B3721" s="320" t="s">
        <v>10444</v>
      </c>
      <c r="C3721" s="320" t="s">
        <v>6738</v>
      </c>
      <c r="D3721" s="324" t="s">
        <v>46455</v>
      </c>
    </row>
    <row r="3722" spans="1:4">
      <c r="A3722" s="320">
        <v>4930</v>
      </c>
      <c r="B3722" s="320" t="s">
        <v>10445</v>
      </c>
      <c r="C3722" s="320" t="s">
        <v>6736</v>
      </c>
      <c r="D3722" s="324" t="s">
        <v>46456</v>
      </c>
    </row>
    <row r="3723" spans="1:4">
      <c r="A3723" s="320">
        <v>4922</v>
      </c>
      <c r="B3723" s="320" t="s">
        <v>10446</v>
      </c>
      <c r="C3723" s="320" t="s">
        <v>6736</v>
      </c>
      <c r="D3723" s="324" t="s">
        <v>46457</v>
      </c>
    </row>
    <row r="3724" spans="1:4">
      <c r="A3724" s="320">
        <v>4911</v>
      </c>
      <c r="B3724" s="320" t="s">
        <v>10447</v>
      </c>
      <c r="C3724" s="320" t="s">
        <v>6736</v>
      </c>
      <c r="D3724" s="324" t="s">
        <v>41944</v>
      </c>
    </row>
    <row r="3725" spans="1:4">
      <c r="A3725" s="320">
        <v>37518</v>
      </c>
      <c r="B3725" s="320" t="s">
        <v>10448</v>
      </c>
      <c r="C3725" s="320" t="s">
        <v>6736</v>
      </c>
      <c r="D3725" s="324" t="s">
        <v>46458</v>
      </c>
    </row>
    <row r="3726" spans="1:4">
      <c r="A3726" s="320">
        <v>4910</v>
      </c>
      <c r="B3726" s="320" t="s">
        <v>10449</v>
      </c>
      <c r="C3726" s="320" t="s">
        <v>6736</v>
      </c>
      <c r="D3726" s="324" t="s">
        <v>46459</v>
      </c>
    </row>
    <row r="3727" spans="1:4">
      <c r="A3727" s="320">
        <v>4943</v>
      </c>
      <c r="B3727" s="320" t="s">
        <v>10450</v>
      </c>
      <c r="C3727" s="320" t="s">
        <v>6736</v>
      </c>
      <c r="D3727" s="324" t="s">
        <v>46460</v>
      </c>
    </row>
    <row r="3728" spans="1:4">
      <c r="A3728" s="320">
        <v>5002</v>
      </c>
      <c r="B3728" s="320" t="s">
        <v>10451</v>
      </c>
      <c r="C3728" s="320" t="s">
        <v>6736</v>
      </c>
      <c r="D3728" s="324" t="s">
        <v>46461</v>
      </c>
    </row>
    <row r="3729" spans="1:4">
      <c r="A3729" s="320">
        <v>4977</v>
      </c>
      <c r="B3729" s="320" t="s">
        <v>10452</v>
      </c>
      <c r="C3729" s="320" t="s">
        <v>6736</v>
      </c>
      <c r="D3729" s="324" t="s">
        <v>46462</v>
      </c>
    </row>
    <row r="3730" spans="1:4">
      <c r="A3730" s="320">
        <v>5028</v>
      </c>
      <c r="B3730" s="320" t="s">
        <v>10453</v>
      </c>
      <c r="C3730" s="320" t="s">
        <v>6736</v>
      </c>
      <c r="D3730" s="324" t="s">
        <v>46463</v>
      </c>
    </row>
    <row r="3731" spans="1:4">
      <c r="A3731" s="320">
        <v>4998</v>
      </c>
      <c r="B3731" s="320" t="s">
        <v>10454</v>
      </c>
      <c r="C3731" s="320" t="s">
        <v>6736</v>
      </c>
      <c r="D3731" s="324" t="s">
        <v>46464</v>
      </c>
    </row>
    <row r="3732" spans="1:4">
      <c r="A3732" s="320">
        <v>4969</v>
      </c>
      <c r="B3732" s="320" t="s">
        <v>10455</v>
      </c>
      <c r="C3732" s="320" t="s">
        <v>6736</v>
      </c>
      <c r="D3732" s="324" t="s">
        <v>46465</v>
      </c>
    </row>
    <row r="3733" spans="1:4">
      <c r="A3733" s="320">
        <v>11364</v>
      </c>
      <c r="B3733" s="320" t="s">
        <v>10456</v>
      </c>
      <c r="C3733" s="320" t="s">
        <v>6738</v>
      </c>
      <c r="D3733" s="324" t="s">
        <v>46466</v>
      </c>
    </row>
    <row r="3734" spans="1:4">
      <c r="A3734" s="320">
        <v>11365</v>
      </c>
      <c r="B3734" s="320" t="s">
        <v>10457</v>
      </c>
      <c r="C3734" s="320" t="s">
        <v>6738</v>
      </c>
      <c r="D3734" s="324" t="s">
        <v>46467</v>
      </c>
    </row>
    <row r="3735" spans="1:4">
      <c r="A3735" s="320">
        <v>11366</v>
      </c>
      <c r="B3735" s="320" t="s">
        <v>10458</v>
      </c>
      <c r="C3735" s="320" t="s">
        <v>6738</v>
      </c>
      <c r="D3735" s="324" t="s">
        <v>46468</v>
      </c>
    </row>
    <row r="3736" spans="1:4">
      <c r="A3736" s="320">
        <v>43777</v>
      </c>
      <c r="B3736" s="320" t="s">
        <v>10459</v>
      </c>
      <c r="C3736" s="320" t="s">
        <v>6738</v>
      </c>
      <c r="D3736" s="324" t="s">
        <v>46469</v>
      </c>
    </row>
    <row r="3737" spans="1:4">
      <c r="A3737" s="320">
        <v>20322</v>
      </c>
      <c r="B3737" s="320" t="s">
        <v>10460</v>
      </c>
      <c r="C3737" s="320" t="s">
        <v>6738</v>
      </c>
      <c r="D3737" s="324" t="s">
        <v>39063</v>
      </c>
    </row>
    <row r="3738" spans="1:4">
      <c r="A3738" s="320">
        <v>10553</v>
      </c>
      <c r="B3738" s="320" t="s">
        <v>10461</v>
      </c>
      <c r="C3738" s="320" t="s">
        <v>6738</v>
      </c>
      <c r="D3738" s="324" t="s">
        <v>46470</v>
      </c>
    </row>
    <row r="3739" spans="1:4">
      <c r="A3739" s="320">
        <v>5020</v>
      </c>
      <c r="B3739" s="320" t="s">
        <v>10462</v>
      </c>
      <c r="C3739" s="320" t="s">
        <v>6738</v>
      </c>
      <c r="D3739" s="324" t="s">
        <v>46471</v>
      </c>
    </row>
    <row r="3740" spans="1:4">
      <c r="A3740" s="320">
        <v>10554</v>
      </c>
      <c r="B3740" s="320" t="s">
        <v>10463</v>
      </c>
      <c r="C3740" s="320" t="s">
        <v>6738</v>
      </c>
      <c r="D3740" s="324" t="s">
        <v>46472</v>
      </c>
    </row>
    <row r="3741" spans="1:4">
      <c r="A3741" s="320">
        <v>10555</v>
      </c>
      <c r="B3741" s="320" t="s">
        <v>10464</v>
      </c>
      <c r="C3741" s="320" t="s">
        <v>6738</v>
      </c>
      <c r="D3741" s="324" t="s">
        <v>46473</v>
      </c>
    </row>
    <row r="3742" spans="1:4">
      <c r="A3742" s="320">
        <v>10556</v>
      </c>
      <c r="B3742" s="320" t="s">
        <v>10465</v>
      </c>
      <c r="C3742" s="320" t="s">
        <v>6738</v>
      </c>
      <c r="D3742" s="324" t="s">
        <v>46474</v>
      </c>
    </row>
    <row r="3743" spans="1:4">
      <c r="A3743" s="320">
        <v>39502</v>
      </c>
      <c r="B3743" s="320" t="s">
        <v>10466</v>
      </c>
      <c r="C3743" s="320" t="s">
        <v>6738</v>
      </c>
      <c r="D3743" s="324" t="s">
        <v>46475</v>
      </c>
    </row>
    <row r="3744" spans="1:4">
      <c r="A3744" s="320">
        <v>39504</v>
      </c>
      <c r="B3744" s="320" t="s">
        <v>10467</v>
      </c>
      <c r="C3744" s="320" t="s">
        <v>6738</v>
      </c>
      <c r="D3744" s="324" t="s">
        <v>46476</v>
      </c>
    </row>
    <row r="3745" spans="1:4">
      <c r="A3745" s="320">
        <v>39503</v>
      </c>
      <c r="B3745" s="320" t="s">
        <v>10468</v>
      </c>
      <c r="C3745" s="320" t="s">
        <v>6738</v>
      </c>
      <c r="D3745" s="324" t="s">
        <v>46477</v>
      </c>
    </row>
    <row r="3746" spans="1:4">
      <c r="A3746" s="320">
        <v>39505</v>
      </c>
      <c r="B3746" s="320" t="s">
        <v>10469</v>
      </c>
      <c r="C3746" s="320" t="s">
        <v>6738</v>
      </c>
      <c r="D3746" s="324" t="s">
        <v>46478</v>
      </c>
    </row>
    <row r="3747" spans="1:4">
      <c r="A3747" s="320">
        <v>25969</v>
      </c>
      <c r="B3747" s="320" t="s">
        <v>10470</v>
      </c>
      <c r="C3747" s="320" t="s">
        <v>6738</v>
      </c>
      <c r="D3747" s="324" t="s">
        <v>46479</v>
      </c>
    </row>
    <row r="3748" spans="1:4">
      <c r="A3748" s="320">
        <v>4944</v>
      </c>
      <c r="B3748" s="320" t="s">
        <v>10471</v>
      </c>
      <c r="C3748" s="320" t="s">
        <v>6736</v>
      </c>
      <c r="D3748" s="324" t="s">
        <v>46480</v>
      </c>
    </row>
    <row r="3749" spans="1:4">
      <c r="A3749" s="320">
        <v>21102</v>
      </c>
      <c r="B3749" s="320" t="s">
        <v>10472</v>
      </c>
      <c r="C3749" s="320" t="s">
        <v>6738</v>
      </c>
      <c r="D3749" s="324" t="s">
        <v>46481</v>
      </c>
    </row>
    <row r="3750" spans="1:4">
      <c r="A3750" s="320">
        <v>21101</v>
      </c>
      <c r="B3750" s="320" t="s">
        <v>10473</v>
      </c>
      <c r="C3750" s="320" t="s">
        <v>6738</v>
      </c>
      <c r="D3750" s="324" t="s">
        <v>46482</v>
      </c>
    </row>
    <row r="3751" spans="1:4">
      <c r="A3751" s="320">
        <v>34713</v>
      </c>
      <c r="B3751" s="320" t="s">
        <v>10474</v>
      </c>
      <c r="C3751" s="320" t="s">
        <v>6736</v>
      </c>
      <c r="D3751" s="324" t="s">
        <v>46483</v>
      </c>
    </row>
    <row r="3752" spans="1:4">
      <c r="A3752" s="320">
        <v>4947</v>
      </c>
      <c r="B3752" s="320" t="s">
        <v>10475</v>
      </c>
      <c r="C3752" s="320" t="s">
        <v>6736</v>
      </c>
      <c r="D3752" s="324" t="s">
        <v>46484</v>
      </c>
    </row>
    <row r="3753" spans="1:4">
      <c r="A3753" s="320">
        <v>37563</v>
      </c>
      <c r="B3753" s="320" t="s">
        <v>10476</v>
      </c>
      <c r="C3753" s="320" t="s">
        <v>6736</v>
      </c>
      <c r="D3753" s="324" t="s">
        <v>46485</v>
      </c>
    </row>
    <row r="3754" spans="1:4">
      <c r="A3754" s="320">
        <v>4948</v>
      </c>
      <c r="B3754" s="320" t="s">
        <v>10477</v>
      </c>
      <c r="C3754" s="320" t="s">
        <v>6736</v>
      </c>
      <c r="D3754" s="324" t="s">
        <v>46486</v>
      </c>
    </row>
    <row r="3755" spans="1:4">
      <c r="A3755" s="320">
        <v>37561</v>
      </c>
      <c r="B3755" s="320" t="s">
        <v>10478</v>
      </c>
      <c r="C3755" s="320" t="s">
        <v>6736</v>
      </c>
      <c r="D3755" s="324" t="s">
        <v>46487</v>
      </c>
    </row>
    <row r="3756" spans="1:4">
      <c r="A3756" s="320">
        <v>37562</v>
      </c>
      <c r="B3756" s="320" t="s">
        <v>10479</v>
      </c>
      <c r="C3756" s="320" t="s">
        <v>6736</v>
      </c>
      <c r="D3756" s="324" t="s">
        <v>46488</v>
      </c>
    </row>
    <row r="3757" spans="1:4">
      <c r="A3757" s="320">
        <v>14164</v>
      </c>
      <c r="B3757" s="320" t="s">
        <v>10480</v>
      </c>
      <c r="C3757" s="320" t="s">
        <v>6738</v>
      </c>
      <c r="D3757" s="324" t="s">
        <v>46489</v>
      </c>
    </row>
    <row r="3758" spans="1:4">
      <c r="A3758" s="320">
        <v>14163</v>
      </c>
      <c r="B3758" s="320" t="s">
        <v>10481</v>
      </c>
      <c r="C3758" s="320" t="s">
        <v>6738</v>
      </c>
      <c r="D3758" s="324" t="s">
        <v>46490</v>
      </c>
    </row>
    <row r="3759" spans="1:4">
      <c r="A3759" s="320">
        <v>5051</v>
      </c>
      <c r="B3759" s="320" t="s">
        <v>10482</v>
      </c>
      <c r="C3759" s="320" t="s">
        <v>6738</v>
      </c>
      <c r="D3759" s="324" t="s">
        <v>46491</v>
      </c>
    </row>
    <row r="3760" spans="1:4">
      <c r="A3760" s="320">
        <v>14162</v>
      </c>
      <c r="B3760" s="320" t="s">
        <v>10483</v>
      </c>
      <c r="C3760" s="320" t="s">
        <v>6738</v>
      </c>
      <c r="D3760" s="324" t="s">
        <v>46492</v>
      </c>
    </row>
    <row r="3761" spans="1:4">
      <c r="A3761" s="320">
        <v>5052</v>
      </c>
      <c r="B3761" s="320" t="s">
        <v>10484</v>
      </c>
      <c r="C3761" s="320" t="s">
        <v>6738</v>
      </c>
      <c r="D3761" s="324" t="s">
        <v>46493</v>
      </c>
    </row>
    <row r="3762" spans="1:4">
      <c r="A3762" s="320">
        <v>14166</v>
      </c>
      <c r="B3762" s="320" t="s">
        <v>10485</v>
      </c>
      <c r="C3762" s="320" t="s">
        <v>6738</v>
      </c>
      <c r="D3762" s="324" t="s">
        <v>46494</v>
      </c>
    </row>
    <row r="3763" spans="1:4">
      <c r="A3763" s="320">
        <v>14165</v>
      </c>
      <c r="B3763" s="320" t="s">
        <v>10486</v>
      </c>
      <c r="C3763" s="320" t="s">
        <v>6738</v>
      </c>
      <c r="D3763" s="324" t="s">
        <v>46495</v>
      </c>
    </row>
    <row r="3764" spans="1:4">
      <c r="A3764" s="320">
        <v>5050</v>
      </c>
      <c r="B3764" s="320" t="s">
        <v>10487</v>
      </c>
      <c r="C3764" s="320" t="s">
        <v>6738</v>
      </c>
      <c r="D3764" s="324" t="s">
        <v>46496</v>
      </c>
    </row>
    <row r="3765" spans="1:4">
      <c r="A3765" s="320">
        <v>12366</v>
      </c>
      <c r="B3765" s="320" t="s">
        <v>10488</v>
      </c>
      <c r="C3765" s="320" t="s">
        <v>6738</v>
      </c>
      <c r="D3765" s="324" t="s">
        <v>46497</v>
      </c>
    </row>
    <row r="3766" spans="1:4">
      <c r="A3766" s="320">
        <v>5045</v>
      </c>
      <c r="B3766" s="320" t="s">
        <v>10489</v>
      </c>
      <c r="C3766" s="320" t="s">
        <v>6738</v>
      </c>
      <c r="D3766" s="324" t="s">
        <v>46498</v>
      </c>
    </row>
    <row r="3767" spans="1:4">
      <c r="A3767" s="320">
        <v>5044</v>
      </c>
      <c r="B3767" s="320" t="s">
        <v>10490</v>
      </c>
      <c r="C3767" s="320" t="s">
        <v>6738</v>
      </c>
      <c r="D3767" s="324" t="s">
        <v>46499</v>
      </c>
    </row>
    <row r="3768" spans="1:4">
      <c r="A3768" s="320">
        <v>5055</v>
      </c>
      <c r="B3768" s="320" t="s">
        <v>10491</v>
      </c>
      <c r="C3768" s="320" t="s">
        <v>6738</v>
      </c>
      <c r="D3768" s="324" t="s">
        <v>46500</v>
      </c>
    </row>
    <row r="3769" spans="1:4">
      <c r="A3769" s="320">
        <v>5053</v>
      </c>
      <c r="B3769" s="320" t="s">
        <v>10492</v>
      </c>
      <c r="C3769" s="320" t="s">
        <v>6738</v>
      </c>
      <c r="D3769" s="324" t="s">
        <v>46501</v>
      </c>
    </row>
    <row r="3770" spans="1:4">
      <c r="A3770" s="320">
        <v>5035</v>
      </c>
      <c r="B3770" s="320" t="s">
        <v>10493</v>
      </c>
      <c r="C3770" s="320" t="s">
        <v>6738</v>
      </c>
      <c r="D3770" s="324" t="s">
        <v>46502</v>
      </c>
    </row>
    <row r="3771" spans="1:4">
      <c r="A3771" s="320">
        <v>5036</v>
      </c>
      <c r="B3771" s="320" t="s">
        <v>10494</v>
      </c>
      <c r="C3771" s="320" t="s">
        <v>6738</v>
      </c>
      <c r="D3771" s="324" t="s">
        <v>46503</v>
      </c>
    </row>
    <row r="3772" spans="1:4">
      <c r="A3772" s="320">
        <v>5059</v>
      </c>
      <c r="B3772" s="320" t="s">
        <v>10495</v>
      </c>
      <c r="C3772" s="320" t="s">
        <v>6738</v>
      </c>
      <c r="D3772" s="324" t="s">
        <v>46504</v>
      </c>
    </row>
    <row r="3773" spans="1:4">
      <c r="A3773" s="320">
        <v>5057</v>
      </c>
      <c r="B3773" s="320" t="s">
        <v>10496</v>
      </c>
      <c r="C3773" s="320" t="s">
        <v>6738</v>
      </c>
      <c r="D3773" s="324" t="s">
        <v>46505</v>
      </c>
    </row>
    <row r="3774" spans="1:4">
      <c r="A3774" s="320">
        <v>5033</v>
      </c>
      <c r="B3774" s="320" t="s">
        <v>10497</v>
      </c>
      <c r="C3774" s="320" t="s">
        <v>6738</v>
      </c>
      <c r="D3774" s="324" t="s">
        <v>46506</v>
      </c>
    </row>
    <row r="3775" spans="1:4">
      <c r="A3775" s="320">
        <v>5038</v>
      </c>
      <c r="B3775" s="320" t="s">
        <v>10498</v>
      </c>
      <c r="C3775" s="320" t="s">
        <v>6738</v>
      </c>
      <c r="D3775" s="324" t="s">
        <v>46507</v>
      </c>
    </row>
    <row r="3776" spans="1:4">
      <c r="A3776" s="320">
        <v>12372</v>
      </c>
      <c r="B3776" s="320" t="s">
        <v>10499</v>
      </c>
      <c r="C3776" s="320" t="s">
        <v>6738</v>
      </c>
      <c r="D3776" s="324" t="s">
        <v>46508</v>
      </c>
    </row>
    <row r="3777" spans="1:4">
      <c r="A3777" s="320">
        <v>13339</v>
      </c>
      <c r="B3777" s="320" t="s">
        <v>10500</v>
      </c>
      <c r="C3777" s="320" t="s">
        <v>6738</v>
      </c>
      <c r="D3777" s="324" t="s">
        <v>46509</v>
      </c>
    </row>
    <row r="3778" spans="1:4">
      <c r="A3778" s="320">
        <v>12373</v>
      </c>
      <c r="B3778" s="320" t="s">
        <v>10501</v>
      </c>
      <c r="C3778" s="320" t="s">
        <v>6738</v>
      </c>
      <c r="D3778" s="324" t="s">
        <v>46510</v>
      </c>
    </row>
    <row r="3779" spans="1:4">
      <c r="A3779" s="320">
        <v>12388</v>
      </c>
      <c r="B3779" s="320" t="s">
        <v>10502</v>
      </c>
      <c r="C3779" s="320" t="s">
        <v>6738</v>
      </c>
      <c r="D3779" s="324" t="s">
        <v>46511</v>
      </c>
    </row>
    <row r="3780" spans="1:4">
      <c r="A3780" s="320">
        <v>34695</v>
      </c>
      <c r="B3780" s="320" t="s">
        <v>10503</v>
      </c>
      <c r="C3780" s="320" t="s">
        <v>6738</v>
      </c>
      <c r="D3780" s="324" t="s">
        <v>46512</v>
      </c>
    </row>
    <row r="3781" spans="1:4">
      <c r="A3781" s="320">
        <v>34692</v>
      </c>
      <c r="B3781" s="320" t="s">
        <v>10504</v>
      </c>
      <c r="C3781" s="320" t="s">
        <v>6738</v>
      </c>
      <c r="D3781" s="324" t="s">
        <v>46513</v>
      </c>
    </row>
    <row r="3782" spans="1:4">
      <c r="A3782" s="320">
        <v>2731</v>
      </c>
      <c r="B3782" s="320" t="s">
        <v>10505</v>
      </c>
      <c r="C3782" s="320" t="s">
        <v>6754</v>
      </c>
      <c r="D3782" s="324" t="s">
        <v>46514</v>
      </c>
    </row>
    <row r="3783" spans="1:4">
      <c r="A3783" s="320">
        <v>26028</v>
      </c>
      <c r="B3783" s="320" t="s">
        <v>10506</v>
      </c>
      <c r="C3783" s="320" t="s">
        <v>7883</v>
      </c>
      <c r="D3783" s="324" t="s">
        <v>46515</v>
      </c>
    </row>
    <row r="3784" spans="1:4">
      <c r="A3784" s="320">
        <v>11844</v>
      </c>
      <c r="B3784" s="320" t="s">
        <v>10507</v>
      </c>
      <c r="C3784" s="320" t="s">
        <v>6754</v>
      </c>
      <c r="D3784" s="324" t="s">
        <v>46516</v>
      </c>
    </row>
    <row r="3785" spans="1:4">
      <c r="A3785" s="320">
        <v>4465</v>
      </c>
      <c r="B3785" s="320" t="s">
        <v>10508</v>
      </c>
      <c r="C3785" s="320" t="s">
        <v>6754</v>
      </c>
      <c r="D3785" s="324" t="s">
        <v>46074</v>
      </c>
    </row>
    <row r="3786" spans="1:4">
      <c r="A3786" s="320">
        <v>35273</v>
      </c>
      <c r="B3786" s="320" t="s">
        <v>10509</v>
      </c>
      <c r="C3786" s="320" t="s">
        <v>6754</v>
      </c>
      <c r="D3786" s="324" t="s">
        <v>46517</v>
      </c>
    </row>
    <row r="3787" spans="1:4">
      <c r="A3787" s="320">
        <v>4470</v>
      </c>
      <c r="B3787" s="320" t="s">
        <v>10510</v>
      </c>
      <c r="C3787" s="320" t="s">
        <v>6754</v>
      </c>
      <c r="D3787" s="324" t="s">
        <v>46518</v>
      </c>
    </row>
    <row r="3788" spans="1:4">
      <c r="A3788" s="320">
        <v>20208</v>
      </c>
      <c r="B3788" s="320" t="s">
        <v>10511</v>
      </c>
      <c r="C3788" s="320" t="s">
        <v>6754</v>
      </c>
      <c r="D3788" s="324" t="s">
        <v>46519</v>
      </c>
    </row>
    <row r="3789" spans="1:4">
      <c r="A3789" s="320">
        <v>20204</v>
      </c>
      <c r="B3789" s="320" t="s">
        <v>10512</v>
      </c>
      <c r="C3789" s="320" t="s">
        <v>6754</v>
      </c>
      <c r="D3789" s="324" t="s">
        <v>46520</v>
      </c>
    </row>
    <row r="3790" spans="1:4">
      <c r="A3790" s="320">
        <v>4437</v>
      </c>
      <c r="B3790" s="320" t="s">
        <v>10513</v>
      </c>
      <c r="C3790" s="320" t="s">
        <v>6754</v>
      </c>
      <c r="D3790" s="324" t="s">
        <v>46521</v>
      </c>
    </row>
    <row r="3791" spans="1:4">
      <c r="A3791" s="320">
        <v>14580</v>
      </c>
      <c r="B3791" s="320" t="s">
        <v>10514</v>
      </c>
      <c r="C3791" s="320" t="s">
        <v>6754</v>
      </c>
      <c r="D3791" s="324" t="s">
        <v>46521</v>
      </c>
    </row>
    <row r="3792" spans="1:4">
      <c r="A3792" s="320">
        <v>40304</v>
      </c>
      <c r="B3792" s="320" t="s">
        <v>10515</v>
      </c>
      <c r="C3792" s="320" t="s">
        <v>6751</v>
      </c>
      <c r="D3792" s="324" t="s">
        <v>41305</v>
      </c>
    </row>
    <row r="3793" spans="1:4">
      <c r="A3793" s="320">
        <v>5065</v>
      </c>
      <c r="B3793" s="320" t="s">
        <v>10516</v>
      </c>
      <c r="C3793" s="320" t="s">
        <v>6751</v>
      </c>
      <c r="D3793" s="324" t="s">
        <v>45302</v>
      </c>
    </row>
    <row r="3794" spans="1:4">
      <c r="A3794" s="320">
        <v>5072</v>
      </c>
      <c r="B3794" s="320" t="s">
        <v>10517</v>
      </c>
      <c r="C3794" s="320" t="s">
        <v>6751</v>
      </c>
      <c r="D3794" s="324" t="s">
        <v>46522</v>
      </c>
    </row>
    <row r="3795" spans="1:4">
      <c r="A3795" s="320">
        <v>5066</v>
      </c>
      <c r="B3795" s="320" t="s">
        <v>10518</v>
      </c>
      <c r="C3795" s="320" t="s">
        <v>6751</v>
      </c>
      <c r="D3795" s="324" t="s">
        <v>46523</v>
      </c>
    </row>
    <row r="3796" spans="1:4">
      <c r="A3796" s="320">
        <v>5063</v>
      </c>
      <c r="B3796" s="320" t="s">
        <v>10519</v>
      </c>
      <c r="C3796" s="320" t="s">
        <v>6751</v>
      </c>
      <c r="D3796" s="324" t="s">
        <v>45357</v>
      </c>
    </row>
    <row r="3797" spans="1:4">
      <c r="A3797" s="320">
        <v>20247</v>
      </c>
      <c r="B3797" s="320" t="s">
        <v>10520</v>
      </c>
      <c r="C3797" s="320" t="s">
        <v>6751</v>
      </c>
      <c r="D3797" s="324" t="s">
        <v>46524</v>
      </c>
    </row>
    <row r="3798" spans="1:4">
      <c r="A3798" s="320">
        <v>5074</v>
      </c>
      <c r="B3798" s="320" t="s">
        <v>10521</v>
      </c>
      <c r="C3798" s="320" t="s">
        <v>6751</v>
      </c>
      <c r="D3798" s="324" t="s">
        <v>46525</v>
      </c>
    </row>
    <row r="3799" spans="1:4">
      <c r="A3799" s="320">
        <v>5067</v>
      </c>
      <c r="B3799" s="320" t="s">
        <v>10522</v>
      </c>
      <c r="C3799" s="320" t="s">
        <v>6751</v>
      </c>
      <c r="D3799" s="324" t="s">
        <v>42762</v>
      </c>
    </row>
    <row r="3800" spans="1:4">
      <c r="A3800" s="320">
        <v>5078</v>
      </c>
      <c r="B3800" s="320" t="s">
        <v>10523</v>
      </c>
      <c r="C3800" s="320" t="s">
        <v>6751</v>
      </c>
      <c r="D3800" s="324" t="s">
        <v>45867</v>
      </c>
    </row>
    <row r="3801" spans="1:4">
      <c r="A3801" s="320">
        <v>5068</v>
      </c>
      <c r="B3801" s="320" t="s">
        <v>10524</v>
      </c>
      <c r="C3801" s="320" t="s">
        <v>6751</v>
      </c>
      <c r="D3801" s="324" t="s">
        <v>44307</v>
      </c>
    </row>
    <row r="3802" spans="1:4">
      <c r="A3802" s="320">
        <v>5073</v>
      </c>
      <c r="B3802" s="320" t="s">
        <v>10525</v>
      </c>
      <c r="C3802" s="320" t="s">
        <v>6751</v>
      </c>
      <c r="D3802" s="324" t="s">
        <v>42599</v>
      </c>
    </row>
    <row r="3803" spans="1:4">
      <c r="A3803" s="320">
        <v>5069</v>
      </c>
      <c r="B3803" s="320" t="s">
        <v>10526</v>
      </c>
      <c r="C3803" s="320" t="s">
        <v>6751</v>
      </c>
      <c r="D3803" s="324" t="s">
        <v>42599</v>
      </c>
    </row>
    <row r="3804" spans="1:4">
      <c r="A3804" s="320">
        <v>5070</v>
      </c>
      <c r="B3804" s="320" t="s">
        <v>10527</v>
      </c>
      <c r="C3804" s="320" t="s">
        <v>6751</v>
      </c>
      <c r="D3804" s="324" t="s">
        <v>46526</v>
      </c>
    </row>
    <row r="3805" spans="1:4">
      <c r="A3805" s="320">
        <v>5071</v>
      </c>
      <c r="B3805" s="320" t="s">
        <v>10528</v>
      </c>
      <c r="C3805" s="320" t="s">
        <v>6751</v>
      </c>
      <c r="D3805" s="324" t="s">
        <v>44307</v>
      </c>
    </row>
    <row r="3806" spans="1:4">
      <c r="A3806" s="320">
        <v>5061</v>
      </c>
      <c r="B3806" s="320" t="s">
        <v>10529</v>
      </c>
      <c r="C3806" s="320" t="s">
        <v>6751</v>
      </c>
      <c r="D3806" s="324" t="s">
        <v>43417</v>
      </c>
    </row>
    <row r="3807" spans="1:4">
      <c r="A3807" s="320">
        <v>5075</v>
      </c>
      <c r="B3807" s="320" t="s">
        <v>10530</v>
      </c>
      <c r="C3807" s="320" t="s">
        <v>6751</v>
      </c>
      <c r="D3807" s="324" t="s">
        <v>44307</v>
      </c>
    </row>
    <row r="3808" spans="1:4">
      <c r="A3808" s="320">
        <v>39027</v>
      </c>
      <c r="B3808" s="320" t="s">
        <v>10531</v>
      </c>
      <c r="C3808" s="320" t="s">
        <v>6751</v>
      </c>
      <c r="D3808" s="324" t="s">
        <v>42939</v>
      </c>
    </row>
    <row r="3809" spans="1:4">
      <c r="A3809" s="320">
        <v>5062</v>
      </c>
      <c r="B3809" s="320" t="s">
        <v>10532</v>
      </c>
      <c r="C3809" s="320" t="s">
        <v>6751</v>
      </c>
      <c r="D3809" s="324" t="s">
        <v>44463</v>
      </c>
    </row>
    <row r="3810" spans="1:4">
      <c r="A3810" s="320">
        <v>40568</v>
      </c>
      <c r="B3810" s="320" t="s">
        <v>10533</v>
      </c>
      <c r="C3810" s="320" t="s">
        <v>6751</v>
      </c>
      <c r="D3810" s="324" t="s">
        <v>46527</v>
      </c>
    </row>
    <row r="3811" spans="1:4">
      <c r="A3811" s="320">
        <v>39026</v>
      </c>
      <c r="B3811" s="320" t="s">
        <v>10534</v>
      </c>
      <c r="C3811" s="320" t="s">
        <v>6751</v>
      </c>
      <c r="D3811" s="324" t="s">
        <v>46528</v>
      </c>
    </row>
    <row r="3812" spans="1:4">
      <c r="A3812" s="320">
        <v>42431</v>
      </c>
      <c r="B3812" s="320" t="s">
        <v>10535</v>
      </c>
      <c r="C3812" s="320" t="s">
        <v>6738</v>
      </c>
      <c r="D3812" s="324" t="s">
        <v>46529</v>
      </c>
    </row>
    <row r="3813" spans="1:4">
      <c r="A3813" s="320">
        <v>11149</v>
      </c>
      <c r="B3813" s="320" t="s">
        <v>10536</v>
      </c>
      <c r="C3813" s="320" t="s">
        <v>6747</v>
      </c>
      <c r="D3813" s="324" t="s">
        <v>46530</v>
      </c>
    </row>
    <row r="3814" spans="1:4">
      <c r="A3814" s="320">
        <v>511</v>
      </c>
      <c r="B3814" s="320" t="s">
        <v>10537</v>
      </c>
      <c r="C3814" s="320" t="s">
        <v>6734</v>
      </c>
      <c r="D3814" s="324" t="s">
        <v>46531</v>
      </c>
    </row>
    <row r="3815" spans="1:4">
      <c r="A3815" s="320">
        <v>37540</v>
      </c>
      <c r="B3815" s="320" t="s">
        <v>10538</v>
      </c>
      <c r="C3815" s="320" t="s">
        <v>6738</v>
      </c>
      <c r="D3815" s="324" t="s">
        <v>46532</v>
      </c>
    </row>
    <row r="3816" spans="1:4">
      <c r="A3816" s="320">
        <v>37548</v>
      </c>
      <c r="B3816" s="320" t="s">
        <v>10539</v>
      </c>
      <c r="C3816" s="320" t="s">
        <v>6738</v>
      </c>
      <c r="D3816" s="324" t="s">
        <v>46533</v>
      </c>
    </row>
    <row r="3817" spans="1:4">
      <c r="A3817" s="320">
        <v>39828</v>
      </c>
      <c r="B3817" s="320" t="s">
        <v>10540</v>
      </c>
      <c r="C3817" s="320" t="s">
        <v>6738</v>
      </c>
      <c r="D3817" s="324" t="s">
        <v>46534</v>
      </c>
    </row>
    <row r="3818" spans="1:4">
      <c r="A3818" s="320">
        <v>12273</v>
      </c>
      <c r="B3818" s="320" t="s">
        <v>10541</v>
      </c>
      <c r="C3818" s="320" t="s">
        <v>6738</v>
      </c>
      <c r="D3818" s="324" t="s">
        <v>46535</v>
      </c>
    </row>
    <row r="3819" spans="1:4">
      <c r="A3819" s="320">
        <v>38392</v>
      </c>
      <c r="B3819" s="320" t="s">
        <v>10542</v>
      </c>
      <c r="C3819" s="320" t="s">
        <v>6738</v>
      </c>
      <c r="D3819" s="324" t="s">
        <v>43586</v>
      </c>
    </row>
    <row r="3820" spans="1:4">
      <c r="A3820" s="320">
        <v>11735</v>
      </c>
      <c r="B3820" s="320" t="s">
        <v>10543</v>
      </c>
      <c r="C3820" s="320" t="s">
        <v>6738</v>
      </c>
      <c r="D3820" s="324" t="s">
        <v>43519</v>
      </c>
    </row>
    <row r="3821" spans="1:4">
      <c r="A3821" s="320">
        <v>11737</v>
      </c>
      <c r="B3821" s="320" t="s">
        <v>10544</v>
      </c>
      <c r="C3821" s="320" t="s">
        <v>6738</v>
      </c>
      <c r="D3821" s="324" t="s">
        <v>39457</v>
      </c>
    </row>
    <row r="3822" spans="1:4">
      <c r="A3822" s="320">
        <v>11738</v>
      </c>
      <c r="B3822" s="320" t="s">
        <v>10545</v>
      </c>
      <c r="C3822" s="320" t="s">
        <v>6738</v>
      </c>
      <c r="D3822" s="324" t="s">
        <v>43121</v>
      </c>
    </row>
    <row r="3823" spans="1:4">
      <c r="A3823" s="320">
        <v>36143</v>
      </c>
      <c r="B3823" s="320" t="s">
        <v>10546</v>
      </c>
      <c r="C3823" s="320" t="s">
        <v>6738</v>
      </c>
      <c r="D3823" s="324" t="s">
        <v>42222</v>
      </c>
    </row>
    <row r="3824" spans="1:4">
      <c r="A3824" s="320">
        <v>36142</v>
      </c>
      <c r="B3824" s="320" t="s">
        <v>10547</v>
      </c>
      <c r="C3824" s="320" t="s">
        <v>6738</v>
      </c>
      <c r="D3824" s="324" t="s">
        <v>46536</v>
      </c>
    </row>
    <row r="3825" spans="1:4">
      <c r="A3825" s="320">
        <v>36146</v>
      </c>
      <c r="B3825" s="320" t="s">
        <v>10548</v>
      </c>
      <c r="C3825" s="320" t="s">
        <v>6738</v>
      </c>
      <c r="D3825" s="324" t="s">
        <v>46537</v>
      </c>
    </row>
    <row r="3826" spans="1:4">
      <c r="A3826" s="320">
        <v>39015</v>
      </c>
      <c r="B3826" s="320" t="s">
        <v>10549</v>
      </c>
      <c r="C3826" s="320" t="s">
        <v>6738</v>
      </c>
      <c r="D3826" s="324" t="s">
        <v>39431</v>
      </c>
    </row>
    <row r="3827" spans="1:4">
      <c r="A3827" s="320">
        <v>38377</v>
      </c>
      <c r="B3827" s="320" t="s">
        <v>10550</v>
      </c>
      <c r="C3827" s="320" t="s">
        <v>6738</v>
      </c>
      <c r="D3827" s="324" t="s">
        <v>41862</v>
      </c>
    </row>
    <row r="3828" spans="1:4">
      <c r="A3828" s="320">
        <v>38376</v>
      </c>
      <c r="B3828" s="320" t="s">
        <v>10551</v>
      </c>
      <c r="C3828" s="320" t="s">
        <v>6738</v>
      </c>
      <c r="D3828" s="324" t="s">
        <v>39603</v>
      </c>
    </row>
    <row r="3829" spans="1:4">
      <c r="A3829" s="320">
        <v>38116</v>
      </c>
      <c r="B3829" s="320" t="s">
        <v>10552</v>
      </c>
      <c r="C3829" s="320" t="s">
        <v>6738</v>
      </c>
      <c r="D3829" s="324" t="s">
        <v>46538</v>
      </c>
    </row>
    <row r="3830" spans="1:4">
      <c r="A3830" s="320">
        <v>38066</v>
      </c>
      <c r="B3830" s="320" t="s">
        <v>10553</v>
      </c>
      <c r="C3830" s="320" t="s">
        <v>6738</v>
      </c>
      <c r="D3830" s="324" t="s">
        <v>41175</v>
      </c>
    </row>
    <row r="3831" spans="1:4">
      <c r="A3831" s="320">
        <v>38117</v>
      </c>
      <c r="B3831" s="320" t="s">
        <v>10554</v>
      </c>
      <c r="C3831" s="320" t="s">
        <v>6738</v>
      </c>
      <c r="D3831" s="324" t="s">
        <v>43177</v>
      </c>
    </row>
    <row r="3832" spans="1:4">
      <c r="A3832" s="320">
        <v>38067</v>
      </c>
      <c r="B3832" s="320" t="s">
        <v>10555</v>
      </c>
      <c r="C3832" s="320" t="s">
        <v>6738</v>
      </c>
      <c r="D3832" s="324" t="s">
        <v>40983</v>
      </c>
    </row>
    <row r="3833" spans="1:4">
      <c r="A3833" s="320">
        <v>41757</v>
      </c>
      <c r="B3833" s="320" t="s">
        <v>10556</v>
      </c>
      <c r="C3833" s="320" t="s">
        <v>6738</v>
      </c>
      <c r="D3833" s="324" t="s">
        <v>46539</v>
      </c>
    </row>
    <row r="3834" spans="1:4">
      <c r="A3834" s="320">
        <v>11522</v>
      </c>
      <c r="B3834" s="320" t="s">
        <v>10557</v>
      </c>
      <c r="C3834" s="320" t="s">
        <v>6738</v>
      </c>
      <c r="D3834" s="324" t="s">
        <v>43109</v>
      </c>
    </row>
    <row r="3835" spans="1:4">
      <c r="A3835" s="320">
        <v>43600</v>
      </c>
      <c r="B3835" s="320" t="s">
        <v>10558</v>
      </c>
      <c r="C3835" s="320" t="s">
        <v>6738</v>
      </c>
      <c r="D3835" s="324" t="s">
        <v>46540</v>
      </c>
    </row>
    <row r="3836" spans="1:4">
      <c r="A3836" s="320">
        <v>5080</v>
      </c>
      <c r="B3836" s="320" t="s">
        <v>10559</v>
      </c>
      <c r="C3836" s="320" t="s">
        <v>6738</v>
      </c>
      <c r="D3836" s="324" t="s">
        <v>46541</v>
      </c>
    </row>
    <row r="3837" spans="1:4">
      <c r="A3837" s="320">
        <v>38168</v>
      </c>
      <c r="B3837" s="320" t="s">
        <v>10560</v>
      </c>
      <c r="C3837" s="320" t="s">
        <v>6738</v>
      </c>
      <c r="D3837" s="324" t="s">
        <v>46542</v>
      </c>
    </row>
    <row r="3838" spans="1:4">
      <c r="A3838" s="320">
        <v>43601</v>
      </c>
      <c r="B3838" s="320" t="s">
        <v>10561</v>
      </c>
      <c r="C3838" s="320" t="s">
        <v>6738</v>
      </c>
      <c r="D3838" s="324" t="s">
        <v>46543</v>
      </c>
    </row>
    <row r="3839" spans="1:4">
      <c r="A3839" s="320">
        <v>13393</v>
      </c>
      <c r="B3839" s="320" t="s">
        <v>10562</v>
      </c>
      <c r="C3839" s="320" t="s">
        <v>6738</v>
      </c>
      <c r="D3839" s="324" t="s">
        <v>46544</v>
      </c>
    </row>
    <row r="3840" spans="1:4">
      <c r="A3840" s="320">
        <v>13395</v>
      </c>
      <c r="B3840" s="320" t="s">
        <v>10563</v>
      </c>
      <c r="C3840" s="320" t="s">
        <v>6738</v>
      </c>
      <c r="D3840" s="324" t="s">
        <v>46545</v>
      </c>
    </row>
    <row r="3841" spans="1:4">
      <c r="A3841" s="320">
        <v>12039</v>
      </c>
      <c r="B3841" s="320" t="s">
        <v>10564</v>
      </c>
      <c r="C3841" s="320" t="s">
        <v>6738</v>
      </c>
      <c r="D3841" s="324" t="s">
        <v>46546</v>
      </c>
    </row>
    <row r="3842" spans="1:4">
      <c r="A3842" s="320">
        <v>13396</v>
      </c>
      <c r="B3842" s="320" t="s">
        <v>10565</v>
      </c>
      <c r="C3842" s="320" t="s">
        <v>6738</v>
      </c>
      <c r="D3842" s="324" t="s">
        <v>46547</v>
      </c>
    </row>
    <row r="3843" spans="1:4">
      <c r="A3843" s="320">
        <v>12041</v>
      </c>
      <c r="B3843" s="320" t="s">
        <v>10566</v>
      </c>
      <c r="C3843" s="320" t="s">
        <v>6738</v>
      </c>
      <c r="D3843" s="324" t="s">
        <v>46548</v>
      </c>
    </row>
    <row r="3844" spans="1:4">
      <c r="A3844" s="320">
        <v>12043</v>
      </c>
      <c r="B3844" s="320" t="s">
        <v>10567</v>
      </c>
      <c r="C3844" s="320" t="s">
        <v>6738</v>
      </c>
      <c r="D3844" s="324" t="s">
        <v>46549</v>
      </c>
    </row>
    <row r="3845" spans="1:4">
      <c r="A3845" s="320">
        <v>39762</v>
      </c>
      <c r="B3845" s="320" t="s">
        <v>10568</v>
      </c>
      <c r="C3845" s="320" t="s">
        <v>6738</v>
      </c>
      <c r="D3845" s="324" t="s">
        <v>46550</v>
      </c>
    </row>
    <row r="3846" spans="1:4">
      <c r="A3846" s="320">
        <v>12042</v>
      </c>
      <c r="B3846" s="320" t="s">
        <v>10569</v>
      </c>
      <c r="C3846" s="320" t="s">
        <v>6738</v>
      </c>
      <c r="D3846" s="324" t="s">
        <v>46551</v>
      </c>
    </row>
    <row r="3847" spans="1:4">
      <c r="A3847" s="320">
        <v>39763</v>
      </c>
      <c r="B3847" s="320" t="s">
        <v>10570</v>
      </c>
      <c r="C3847" s="320" t="s">
        <v>6738</v>
      </c>
      <c r="D3847" s="324" t="s">
        <v>46552</v>
      </c>
    </row>
    <row r="3848" spans="1:4">
      <c r="A3848" s="320">
        <v>39760</v>
      </c>
      <c r="B3848" s="320" t="s">
        <v>10571</v>
      </c>
      <c r="C3848" s="320" t="s">
        <v>6738</v>
      </c>
      <c r="D3848" s="324" t="s">
        <v>46553</v>
      </c>
    </row>
    <row r="3849" spans="1:4">
      <c r="A3849" s="320">
        <v>39756</v>
      </c>
      <c r="B3849" s="320" t="s">
        <v>10572</v>
      </c>
      <c r="C3849" s="320" t="s">
        <v>6738</v>
      </c>
      <c r="D3849" s="324" t="s">
        <v>46554</v>
      </c>
    </row>
    <row r="3850" spans="1:4">
      <c r="A3850" s="320">
        <v>12038</v>
      </c>
      <c r="B3850" s="320" t="s">
        <v>10573</v>
      </c>
      <c r="C3850" s="320" t="s">
        <v>6738</v>
      </c>
      <c r="D3850" s="324" t="s">
        <v>46555</v>
      </c>
    </row>
    <row r="3851" spans="1:4">
      <c r="A3851" s="320">
        <v>39757</v>
      </c>
      <c r="B3851" s="320" t="s">
        <v>10574</v>
      </c>
      <c r="C3851" s="320" t="s">
        <v>6738</v>
      </c>
      <c r="D3851" s="324" t="s">
        <v>46556</v>
      </c>
    </row>
    <row r="3852" spans="1:4">
      <c r="A3852" s="320">
        <v>39758</v>
      </c>
      <c r="B3852" s="320" t="s">
        <v>10575</v>
      </c>
      <c r="C3852" s="320" t="s">
        <v>6738</v>
      </c>
      <c r="D3852" s="324" t="s">
        <v>46557</v>
      </c>
    </row>
    <row r="3853" spans="1:4">
      <c r="A3853" s="320">
        <v>39759</v>
      </c>
      <c r="B3853" s="320" t="s">
        <v>10576</v>
      </c>
      <c r="C3853" s="320" t="s">
        <v>6738</v>
      </c>
      <c r="D3853" s="324" t="s">
        <v>46558</v>
      </c>
    </row>
    <row r="3854" spans="1:4">
      <c r="A3854" s="320">
        <v>39761</v>
      </c>
      <c r="B3854" s="320" t="s">
        <v>10577</v>
      </c>
      <c r="C3854" s="320" t="s">
        <v>6738</v>
      </c>
      <c r="D3854" s="324" t="s">
        <v>46559</v>
      </c>
    </row>
    <row r="3855" spans="1:4">
      <c r="A3855" s="320">
        <v>39805</v>
      </c>
      <c r="B3855" s="320" t="s">
        <v>10578</v>
      </c>
      <c r="C3855" s="320" t="s">
        <v>6738</v>
      </c>
      <c r="D3855" s="324" t="s">
        <v>46560</v>
      </c>
    </row>
    <row r="3856" spans="1:4">
      <c r="A3856" s="320">
        <v>39806</v>
      </c>
      <c r="B3856" s="320" t="s">
        <v>10579</v>
      </c>
      <c r="C3856" s="320" t="s">
        <v>6738</v>
      </c>
      <c r="D3856" s="324" t="s">
        <v>46561</v>
      </c>
    </row>
    <row r="3857" spans="1:4">
      <c r="A3857" s="320">
        <v>39807</v>
      </c>
      <c r="B3857" s="320" t="s">
        <v>10580</v>
      </c>
      <c r="C3857" s="320" t="s">
        <v>6738</v>
      </c>
      <c r="D3857" s="324" t="s">
        <v>46562</v>
      </c>
    </row>
    <row r="3858" spans="1:4">
      <c r="A3858" s="320">
        <v>43100</v>
      </c>
      <c r="B3858" s="320" t="s">
        <v>10581</v>
      </c>
      <c r="C3858" s="320" t="s">
        <v>6738</v>
      </c>
      <c r="D3858" s="324" t="s">
        <v>46563</v>
      </c>
    </row>
    <row r="3859" spans="1:4">
      <c r="A3859" s="320">
        <v>39804</v>
      </c>
      <c r="B3859" s="320" t="s">
        <v>10582</v>
      </c>
      <c r="C3859" s="320" t="s">
        <v>6738</v>
      </c>
      <c r="D3859" s="324" t="s">
        <v>46564</v>
      </c>
    </row>
    <row r="3860" spans="1:4">
      <c r="A3860" s="320">
        <v>39796</v>
      </c>
      <c r="B3860" s="320" t="s">
        <v>10583</v>
      </c>
      <c r="C3860" s="320" t="s">
        <v>6738</v>
      </c>
      <c r="D3860" s="324" t="s">
        <v>46565</v>
      </c>
    </row>
    <row r="3861" spans="1:4">
      <c r="A3861" s="320">
        <v>39797</v>
      </c>
      <c r="B3861" s="320" t="s">
        <v>10584</v>
      </c>
      <c r="C3861" s="320" t="s">
        <v>6738</v>
      </c>
      <c r="D3861" s="324" t="s">
        <v>46566</v>
      </c>
    </row>
    <row r="3862" spans="1:4">
      <c r="A3862" s="320">
        <v>39798</v>
      </c>
      <c r="B3862" s="320" t="s">
        <v>10585</v>
      </c>
      <c r="C3862" s="320" t="s">
        <v>6738</v>
      </c>
      <c r="D3862" s="324" t="s">
        <v>46567</v>
      </c>
    </row>
    <row r="3863" spans="1:4">
      <c r="A3863" s="320">
        <v>39794</v>
      </c>
      <c r="B3863" s="320" t="s">
        <v>10586</v>
      </c>
      <c r="C3863" s="320" t="s">
        <v>6738</v>
      </c>
      <c r="D3863" s="324" t="s">
        <v>44468</v>
      </c>
    </row>
    <row r="3864" spans="1:4">
      <c r="A3864" s="320">
        <v>39795</v>
      </c>
      <c r="B3864" s="320" t="s">
        <v>10587</v>
      </c>
      <c r="C3864" s="320" t="s">
        <v>6738</v>
      </c>
      <c r="D3864" s="324" t="s">
        <v>45355</v>
      </c>
    </row>
    <row r="3865" spans="1:4">
      <c r="A3865" s="320">
        <v>39799</v>
      </c>
      <c r="B3865" s="320" t="s">
        <v>10588</v>
      </c>
      <c r="C3865" s="320" t="s">
        <v>6738</v>
      </c>
      <c r="D3865" s="324" t="s">
        <v>46568</v>
      </c>
    </row>
    <row r="3866" spans="1:4">
      <c r="A3866" s="320">
        <v>39801</v>
      </c>
      <c r="B3866" s="320" t="s">
        <v>10589</v>
      </c>
      <c r="C3866" s="320" t="s">
        <v>6738</v>
      </c>
      <c r="D3866" s="324" t="s">
        <v>46569</v>
      </c>
    </row>
    <row r="3867" spans="1:4">
      <c r="A3867" s="320">
        <v>39802</v>
      </c>
      <c r="B3867" s="320" t="s">
        <v>10590</v>
      </c>
      <c r="C3867" s="320" t="s">
        <v>6738</v>
      </c>
      <c r="D3867" s="324" t="s">
        <v>46570</v>
      </c>
    </row>
    <row r="3868" spans="1:4">
      <c r="A3868" s="320">
        <v>39803</v>
      </c>
      <c r="B3868" s="320" t="s">
        <v>10591</v>
      </c>
      <c r="C3868" s="320" t="s">
        <v>6738</v>
      </c>
      <c r="D3868" s="324" t="s">
        <v>46571</v>
      </c>
    </row>
    <row r="3869" spans="1:4">
      <c r="A3869" s="320">
        <v>39800</v>
      </c>
      <c r="B3869" s="320" t="s">
        <v>10592</v>
      </c>
      <c r="C3869" s="320" t="s">
        <v>6738</v>
      </c>
      <c r="D3869" s="324" t="s">
        <v>46572</v>
      </c>
    </row>
    <row r="3870" spans="1:4">
      <c r="A3870" s="320">
        <v>21059</v>
      </c>
      <c r="B3870" s="320" t="s">
        <v>10593</v>
      </c>
      <c r="C3870" s="320" t="s">
        <v>6738</v>
      </c>
      <c r="D3870" s="324" t="s">
        <v>46573</v>
      </c>
    </row>
    <row r="3871" spans="1:4">
      <c r="A3871" s="320">
        <v>11234</v>
      </c>
      <c r="B3871" s="320" t="s">
        <v>10594</v>
      </c>
      <c r="C3871" s="320" t="s">
        <v>6738</v>
      </c>
      <c r="D3871" s="324" t="s">
        <v>42830</v>
      </c>
    </row>
    <row r="3872" spans="1:4">
      <c r="A3872" s="320">
        <v>21060</v>
      </c>
      <c r="B3872" s="320" t="s">
        <v>10595</v>
      </c>
      <c r="C3872" s="320" t="s">
        <v>6738</v>
      </c>
      <c r="D3872" s="324" t="s">
        <v>46574</v>
      </c>
    </row>
    <row r="3873" spans="1:4">
      <c r="A3873" s="320">
        <v>21061</v>
      </c>
      <c r="B3873" s="320" t="s">
        <v>10596</v>
      </c>
      <c r="C3873" s="320" t="s">
        <v>6738</v>
      </c>
      <c r="D3873" s="324" t="s">
        <v>46575</v>
      </c>
    </row>
    <row r="3874" spans="1:4">
      <c r="A3874" s="320">
        <v>21062</v>
      </c>
      <c r="B3874" s="320" t="s">
        <v>10597</v>
      </c>
      <c r="C3874" s="320" t="s">
        <v>6738</v>
      </c>
      <c r="D3874" s="324" t="s">
        <v>46576</v>
      </c>
    </row>
    <row r="3875" spans="1:4">
      <c r="A3875" s="320">
        <v>11708</v>
      </c>
      <c r="B3875" s="320" t="s">
        <v>10598</v>
      </c>
      <c r="C3875" s="320" t="s">
        <v>6738</v>
      </c>
      <c r="D3875" s="324" t="s">
        <v>42325</v>
      </c>
    </row>
    <row r="3876" spans="1:4">
      <c r="A3876" s="320">
        <v>11709</v>
      </c>
      <c r="B3876" s="320" t="s">
        <v>10599</v>
      </c>
      <c r="C3876" s="320" t="s">
        <v>6738</v>
      </c>
      <c r="D3876" s="324" t="s">
        <v>45000</v>
      </c>
    </row>
    <row r="3877" spans="1:4">
      <c r="A3877" s="320">
        <v>11710</v>
      </c>
      <c r="B3877" s="320" t="s">
        <v>10600</v>
      </c>
      <c r="C3877" s="320" t="s">
        <v>6738</v>
      </c>
      <c r="D3877" s="324" t="s">
        <v>39613</v>
      </c>
    </row>
    <row r="3878" spans="1:4">
      <c r="A3878" s="320">
        <v>11707</v>
      </c>
      <c r="B3878" s="320" t="s">
        <v>10601</v>
      </c>
      <c r="C3878" s="320" t="s">
        <v>6738</v>
      </c>
      <c r="D3878" s="324" t="s">
        <v>46577</v>
      </c>
    </row>
    <row r="3879" spans="1:4">
      <c r="A3879" s="320">
        <v>11739</v>
      </c>
      <c r="B3879" s="320" t="s">
        <v>10602</v>
      </c>
      <c r="C3879" s="320" t="s">
        <v>6738</v>
      </c>
      <c r="D3879" s="324" t="s">
        <v>45904</v>
      </c>
    </row>
    <row r="3880" spans="1:4">
      <c r="A3880" s="320">
        <v>11711</v>
      </c>
      <c r="B3880" s="320" t="s">
        <v>10603</v>
      </c>
      <c r="C3880" s="320" t="s">
        <v>6738</v>
      </c>
      <c r="D3880" s="324" t="s">
        <v>46578</v>
      </c>
    </row>
    <row r="3881" spans="1:4">
      <c r="A3881" s="320">
        <v>5102</v>
      </c>
      <c r="B3881" s="320" t="s">
        <v>10604</v>
      </c>
      <c r="C3881" s="320" t="s">
        <v>6738</v>
      </c>
      <c r="D3881" s="324" t="s">
        <v>39850</v>
      </c>
    </row>
    <row r="3882" spans="1:4">
      <c r="A3882" s="320">
        <v>11741</v>
      </c>
      <c r="B3882" s="320" t="s">
        <v>10605</v>
      </c>
      <c r="C3882" s="320" t="s">
        <v>6738</v>
      </c>
      <c r="D3882" s="324" t="s">
        <v>44050</v>
      </c>
    </row>
    <row r="3883" spans="1:4">
      <c r="A3883" s="320">
        <v>11743</v>
      </c>
      <c r="B3883" s="320" t="s">
        <v>10606</v>
      </c>
      <c r="C3883" s="320" t="s">
        <v>6738</v>
      </c>
      <c r="D3883" s="324" t="s">
        <v>39302</v>
      </c>
    </row>
    <row r="3884" spans="1:4">
      <c r="A3884" s="320">
        <v>11745</v>
      </c>
      <c r="B3884" s="320" t="s">
        <v>10607</v>
      </c>
      <c r="C3884" s="320" t="s">
        <v>6738</v>
      </c>
      <c r="D3884" s="324" t="s">
        <v>43712</v>
      </c>
    </row>
    <row r="3885" spans="1:4">
      <c r="A3885" s="320">
        <v>25961</v>
      </c>
      <c r="B3885" s="320" t="s">
        <v>10608</v>
      </c>
      <c r="C3885" s="320" t="s">
        <v>6745</v>
      </c>
      <c r="D3885" s="324" t="s">
        <v>41186</v>
      </c>
    </row>
    <row r="3886" spans="1:4">
      <c r="A3886" s="320">
        <v>40985</v>
      </c>
      <c r="B3886" s="320" t="s">
        <v>10609</v>
      </c>
      <c r="C3886" s="320" t="s">
        <v>6922</v>
      </c>
      <c r="D3886" s="324" t="s">
        <v>44666</v>
      </c>
    </row>
    <row r="3887" spans="1:4">
      <c r="A3887" s="320">
        <v>1088</v>
      </c>
      <c r="B3887" s="320" t="s">
        <v>10610</v>
      </c>
      <c r="C3887" s="320" t="s">
        <v>6738</v>
      </c>
      <c r="D3887" s="324" t="s">
        <v>43492</v>
      </c>
    </row>
    <row r="3888" spans="1:4">
      <c r="A3888" s="320">
        <v>1087</v>
      </c>
      <c r="B3888" s="320" t="s">
        <v>10611</v>
      </c>
      <c r="C3888" s="320" t="s">
        <v>6738</v>
      </c>
      <c r="D3888" s="324" t="s">
        <v>44406</v>
      </c>
    </row>
    <row r="3889" spans="1:4">
      <c r="A3889" s="320">
        <v>38777</v>
      </c>
      <c r="B3889" s="320" t="s">
        <v>10612</v>
      </c>
      <c r="C3889" s="320" t="s">
        <v>6738</v>
      </c>
      <c r="D3889" s="324" t="s">
        <v>46579</v>
      </c>
    </row>
    <row r="3890" spans="1:4">
      <c r="A3890" s="320">
        <v>1086</v>
      </c>
      <c r="B3890" s="320" t="s">
        <v>10613</v>
      </c>
      <c r="C3890" s="320" t="s">
        <v>6738</v>
      </c>
      <c r="D3890" s="324" t="s">
        <v>43569</v>
      </c>
    </row>
    <row r="3891" spans="1:4">
      <c r="A3891" s="320">
        <v>1079</v>
      </c>
      <c r="B3891" s="320" t="s">
        <v>10614</v>
      </c>
      <c r="C3891" s="320" t="s">
        <v>6738</v>
      </c>
      <c r="D3891" s="324" t="s">
        <v>46580</v>
      </c>
    </row>
    <row r="3892" spans="1:4">
      <c r="A3892" s="320">
        <v>39374</v>
      </c>
      <c r="B3892" s="320" t="s">
        <v>10615</v>
      </c>
      <c r="C3892" s="320" t="s">
        <v>6738</v>
      </c>
      <c r="D3892" s="324" t="s">
        <v>46581</v>
      </c>
    </row>
    <row r="3893" spans="1:4">
      <c r="A3893" s="320">
        <v>1082</v>
      </c>
      <c r="B3893" s="320" t="s">
        <v>10616</v>
      </c>
      <c r="C3893" s="320" t="s">
        <v>6738</v>
      </c>
      <c r="D3893" s="324" t="s">
        <v>42872</v>
      </c>
    </row>
    <row r="3894" spans="1:4">
      <c r="A3894" s="320">
        <v>12316</v>
      </c>
      <c r="B3894" s="320" t="s">
        <v>10617</v>
      </c>
      <c r="C3894" s="320" t="s">
        <v>6738</v>
      </c>
      <c r="D3894" s="324" t="s">
        <v>46582</v>
      </c>
    </row>
    <row r="3895" spans="1:4">
      <c r="A3895" s="320">
        <v>12317</v>
      </c>
      <c r="B3895" s="320" t="s">
        <v>10618</v>
      </c>
      <c r="C3895" s="320" t="s">
        <v>6738</v>
      </c>
      <c r="D3895" s="324" t="s">
        <v>46583</v>
      </c>
    </row>
    <row r="3896" spans="1:4">
      <c r="A3896" s="320">
        <v>12318</v>
      </c>
      <c r="B3896" s="320" t="s">
        <v>10619</v>
      </c>
      <c r="C3896" s="320" t="s">
        <v>6738</v>
      </c>
      <c r="D3896" s="324" t="s">
        <v>46584</v>
      </c>
    </row>
    <row r="3897" spans="1:4">
      <c r="A3897" s="320">
        <v>5104</v>
      </c>
      <c r="B3897" s="320" t="s">
        <v>10620</v>
      </c>
      <c r="C3897" s="320" t="s">
        <v>6751</v>
      </c>
      <c r="D3897" s="324" t="s">
        <v>46585</v>
      </c>
    </row>
    <row r="3898" spans="1:4">
      <c r="A3898" s="320">
        <v>26023</v>
      </c>
      <c r="B3898" s="320" t="s">
        <v>10621</v>
      </c>
      <c r="C3898" s="320" t="s">
        <v>6738</v>
      </c>
      <c r="D3898" s="324" t="s">
        <v>46586</v>
      </c>
    </row>
    <row r="3899" spans="1:4">
      <c r="A3899" s="320">
        <v>2710</v>
      </c>
      <c r="B3899" s="320" t="s">
        <v>10622</v>
      </c>
      <c r="C3899" s="320" t="s">
        <v>6738</v>
      </c>
      <c r="D3899" s="324" t="s">
        <v>39516</v>
      </c>
    </row>
    <row r="3900" spans="1:4">
      <c r="A3900" s="320">
        <v>14575</v>
      </c>
      <c r="B3900" s="320" t="s">
        <v>10623</v>
      </c>
      <c r="C3900" s="320" t="s">
        <v>6738</v>
      </c>
      <c r="D3900" s="324" t="s">
        <v>46587</v>
      </c>
    </row>
    <row r="3901" spans="1:4">
      <c r="A3901" s="320">
        <v>20034</v>
      </c>
      <c r="B3901" s="320" t="s">
        <v>10624</v>
      </c>
      <c r="C3901" s="320" t="s">
        <v>6738</v>
      </c>
      <c r="D3901" s="324" t="s">
        <v>46588</v>
      </c>
    </row>
    <row r="3902" spans="1:4">
      <c r="A3902" s="320">
        <v>20036</v>
      </c>
      <c r="B3902" s="320" t="s">
        <v>10625</v>
      </c>
      <c r="C3902" s="320" t="s">
        <v>6738</v>
      </c>
      <c r="D3902" s="324" t="s">
        <v>46589</v>
      </c>
    </row>
    <row r="3903" spans="1:4">
      <c r="A3903" s="320">
        <v>20037</v>
      </c>
      <c r="B3903" s="320" t="s">
        <v>10626</v>
      </c>
      <c r="C3903" s="320" t="s">
        <v>6738</v>
      </c>
      <c r="D3903" s="324" t="s">
        <v>46590</v>
      </c>
    </row>
    <row r="3904" spans="1:4">
      <c r="A3904" s="320">
        <v>20043</v>
      </c>
      <c r="B3904" s="320" t="s">
        <v>10627</v>
      </c>
      <c r="C3904" s="320" t="s">
        <v>6738</v>
      </c>
      <c r="D3904" s="324" t="s">
        <v>39668</v>
      </c>
    </row>
    <row r="3905" spans="1:4">
      <c r="A3905" s="320">
        <v>20044</v>
      </c>
      <c r="B3905" s="320" t="s">
        <v>10628</v>
      </c>
      <c r="C3905" s="320" t="s">
        <v>6738</v>
      </c>
      <c r="D3905" s="324" t="s">
        <v>41166</v>
      </c>
    </row>
    <row r="3906" spans="1:4">
      <c r="A3906" s="320">
        <v>20042</v>
      </c>
      <c r="B3906" s="320" t="s">
        <v>10629</v>
      </c>
      <c r="C3906" s="320" t="s">
        <v>6738</v>
      </c>
      <c r="D3906" s="324" t="s">
        <v>46591</v>
      </c>
    </row>
    <row r="3907" spans="1:4">
      <c r="A3907" s="320">
        <v>20046</v>
      </c>
      <c r="B3907" s="320" t="s">
        <v>10630</v>
      </c>
      <c r="C3907" s="320" t="s">
        <v>6738</v>
      </c>
      <c r="D3907" s="324" t="s">
        <v>46592</v>
      </c>
    </row>
    <row r="3908" spans="1:4">
      <c r="A3908" s="320">
        <v>20047</v>
      </c>
      <c r="B3908" s="320" t="s">
        <v>10631</v>
      </c>
      <c r="C3908" s="320" t="s">
        <v>6738</v>
      </c>
      <c r="D3908" s="324" t="s">
        <v>44129</v>
      </c>
    </row>
    <row r="3909" spans="1:4">
      <c r="A3909" s="320">
        <v>20045</v>
      </c>
      <c r="B3909" s="320" t="s">
        <v>10632</v>
      </c>
      <c r="C3909" s="320" t="s">
        <v>6738</v>
      </c>
      <c r="D3909" s="324" t="s">
        <v>43184</v>
      </c>
    </row>
    <row r="3910" spans="1:4">
      <c r="A3910" s="320">
        <v>20972</v>
      </c>
      <c r="B3910" s="320" t="s">
        <v>10633</v>
      </c>
      <c r="C3910" s="320" t="s">
        <v>6738</v>
      </c>
      <c r="D3910" s="324" t="s">
        <v>46593</v>
      </c>
    </row>
    <row r="3911" spans="1:4">
      <c r="A3911" s="320">
        <v>20032</v>
      </c>
      <c r="B3911" s="320" t="s">
        <v>10634</v>
      </c>
      <c r="C3911" s="320" t="s">
        <v>6738</v>
      </c>
      <c r="D3911" s="324" t="s">
        <v>46594</v>
      </c>
    </row>
    <row r="3912" spans="1:4">
      <c r="A3912" s="320">
        <v>11321</v>
      </c>
      <c r="B3912" s="320" t="s">
        <v>10635</v>
      </c>
      <c r="C3912" s="320" t="s">
        <v>6738</v>
      </c>
      <c r="D3912" s="324" t="s">
        <v>46595</v>
      </c>
    </row>
    <row r="3913" spans="1:4">
      <c r="A3913" s="320">
        <v>11323</v>
      </c>
      <c r="B3913" s="320" t="s">
        <v>10636</v>
      </c>
      <c r="C3913" s="320" t="s">
        <v>6738</v>
      </c>
      <c r="D3913" s="324" t="s">
        <v>42516</v>
      </c>
    </row>
    <row r="3914" spans="1:4">
      <c r="A3914" s="320">
        <v>20327</v>
      </c>
      <c r="B3914" s="320" t="s">
        <v>10637</v>
      </c>
      <c r="C3914" s="320" t="s">
        <v>6738</v>
      </c>
      <c r="D3914" s="324" t="s">
        <v>42597</v>
      </c>
    </row>
    <row r="3915" spans="1:4">
      <c r="A3915" s="320">
        <v>13390</v>
      </c>
      <c r="B3915" s="320" t="s">
        <v>10638</v>
      </c>
      <c r="C3915" s="320" t="s">
        <v>6738</v>
      </c>
      <c r="D3915" s="324" t="s">
        <v>46596</v>
      </c>
    </row>
    <row r="3916" spans="1:4">
      <c r="A3916" s="320">
        <v>6034</v>
      </c>
      <c r="B3916" s="320" t="s">
        <v>10639</v>
      </c>
      <c r="C3916" s="320" t="s">
        <v>6738</v>
      </c>
      <c r="D3916" s="324" t="s">
        <v>43141</v>
      </c>
    </row>
    <row r="3917" spans="1:4">
      <c r="A3917" s="320">
        <v>6036</v>
      </c>
      <c r="B3917" s="320" t="s">
        <v>10640</v>
      </c>
      <c r="C3917" s="320" t="s">
        <v>6738</v>
      </c>
      <c r="D3917" s="324" t="s">
        <v>45027</v>
      </c>
    </row>
    <row r="3918" spans="1:4">
      <c r="A3918" s="320">
        <v>6031</v>
      </c>
      <c r="B3918" s="320" t="s">
        <v>10641</v>
      </c>
      <c r="C3918" s="320" t="s">
        <v>6738</v>
      </c>
      <c r="D3918" s="324" t="s">
        <v>39826</v>
      </c>
    </row>
    <row r="3919" spans="1:4">
      <c r="A3919" s="320">
        <v>6029</v>
      </c>
      <c r="B3919" s="320" t="s">
        <v>10642</v>
      </c>
      <c r="C3919" s="320" t="s">
        <v>6738</v>
      </c>
      <c r="D3919" s="324" t="s">
        <v>41980</v>
      </c>
    </row>
    <row r="3920" spans="1:4">
      <c r="A3920" s="320">
        <v>6033</v>
      </c>
      <c r="B3920" s="320" t="s">
        <v>10643</v>
      </c>
      <c r="C3920" s="320" t="s">
        <v>6738</v>
      </c>
      <c r="D3920" s="324" t="s">
        <v>45385</v>
      </c>
    </row>
    <row r="3921" spans="1:4">
      <c r="A3921" s="320">
        <v>11672</v>
      </c>
      <c r="B3921" s="320" t="s">
        <v>10644</v>
      </c>
      <c r="C3921" s="320" t="s">
        <v>6738</v>
      </c>
      <c r="D3921" s="324" t="s">
        <v>41267</v>
      </c>
    </row>
    <row r="3922" spans="1:4">
      <c r="A3922" s="320">
        <v>11669</v>
      </c>
      <c r="B3922" s="320" t="s">
        <v>10645</v>
      </c>
      <c r="C3922" s="320" t="s">
        <v>6738</v>
      </c>
      <c r="D3922" s="324" t="s">
        <v>46597</v>
      </c>
    </row>
    <row r="3923" spans="1:4">
      <c r="A3923" s="320">
        <v>11670</v>
      </c>
      <c r="B3923" s="320" t="s">
        <v>10646</v>
      </c>
      <c r="C3923" s="320" t="s">
        <v>6738</v>
      </c>
      <c r="D3923" s="324" t="s">
        <v>40922</v>
      </c>
    </row>
    <row r="3924" spans="1:4">
      <c r="A3924" s="320">
        <v>20055</v>
      </c>
      <c r="B3924" s="320" t="s">
        <v>10647</v>
      </c>
      <c r="C3924" s="320" t="s">
        <v>6738</v>
      </c>
      <c r="D3924" s="324" t="s">
        <v>40698</v>
      </c>
    </row>
    <row r="3925" spans="1:4">
      <c r="A3925" s="320">
        <v>11671</v>
      </c>
      <c r="B3925" s="320" t="s">
        <v>10648</v>
      </c>
      <c r="C3925" s="320" t="s">
        <v>6738</v>
      </c>
      <c r="D3925" s="324" t="s">
        <v>46598</v>
      </c>
    </row>
    <row r="3926" spans="1:4">
      <c r="A3926" s="320">
        <v>6032</v>
      </c>
      <c r="B3926" s="320" t="s">
        <v>10649</v>
      </c>
      <c r="C3926" s="320" t="s">
        <v>6738</v>
      </c>
      <c r="D3926" s="324" t="s">
        <v>43723</v>
      </c>
    </row>
    <row r="3927" spans="1:4">
      <c r="A3927" s="320">
        <v>11673</v>
      </c>
      <c r="B3927" s="320" t="s">
        <v>10650</v>
      </c>
      <c r="C3927" s="320" t="s">
        <v>6738</v>
      </c>
      <c r="D3927" s="324" t="s">
        <v>40952</v>
      </c>
    </row>
    <row r="3928" spans="1:4">
      <c r="A3928" s="320">
        <v>11674</v>
      </c>
      <c r="B3928" s="320" t="s">
        <v>10651</v>
      </c>
      <c r="C3928" s="320" t="s">
        <v>6738</v>
      </c>
      <c r="D3928" s="324" t="s">
        <v>40772</v>
      </c>
    </row>
    <row r="3929" spans="1:4">
      <c r="A3929" s="320">
        <v>11675</v>
      </c>
      <c r="B3929" s="320" t="s">
        <v>10652</v>
      </c>
      <c r="C3929" s="320" t="s">
        <v>6738</v>
      </c>
      <c r="D3929" s="324" t="s">
        <v>46599</v>
      </c>
    </row>
    <row r="3930" spans="1:4">
      <c r="A3930" s="320">
        <v>11676</v>
      </c>
      <c r="B3930" s="320" t="s">
        <v>10653</v>
      </c>
      <c r="C3930" s="320" t="s">
        <v>6738</v>
      </c>
      <c r="D3930" s="324" t="s">
        <v>41089</v>
      </c>
    </row>
    <row r="3931" spans="1:4">
      <c r="A3931" s="320">
        <v>11677</v>
      </c>
      <c r="B3931" s="320" t="s">
        <v>10654</v>
      </c>
      <c r="C3931" s="320" t="s">
        <v>6738</v>
      </c>
      <c r="D3931" s="324" t="s">
        <v>46600</v>
      </c>
    </row>
    <row r="3932" spans="1:4">
      <c r="A3932" s="320">
        <v>11678</v>
      </c>
      <c r="B3932" s="320" t="s">
        <v>10655</v>
      </c>
      <c r="C3932" s="320" t="s">
        <v>6738</v>
      </c>
      <c r="D3932" s="324" t="s">
        <v>46601</v>
      </c>
    </row>
    <row r="3933" spans="1:4">
      <c r="A3933" s="320">
        <v>6038</v>
      </c>
      <c r="B3933" s="320" t="s">
        <v>10656</v>
      </c>
      <c r="C3933" s="320" t="s">
        <v>6738</v>
      </c>
      <c r="D3933" s="324" t="s">
        <v>39026</v>
      </c>
    </row>
    <row r="3934" spans="1:4">
      <c r="A3934" s="320">
        <v>11718</v>
      </c>
      <c r="B3934" s="320" t="s">
        <v>10657</v>
      </c>
      <c r="C3934" s="320" t="s">
        <v>6738</v>
      </c>
      <c r="D3934" s="324" t="s">
        <v>40622</v>
      </c>
    </row>
    <row r="3935" spans="1:4">
      <c r="A3935" s="320">
        <v>6037</v>
      </c>
      <c r="B3935" s="320" t="s">
        <v>10658</v>
      </c>
      <c r="C3935" s="320" t="s">
        <v>6738</v>
      </c>
      <c r="D3935" s="324" t="s">
        <v>46602</v>
      </c>
    </row>
    <row r="3936" spans="1:4">
      <c r="A3936" s="320">
        <v>11719</v>
      </c>
      <c r="B3936" s="320" t="s">
        <v>10659</v>
      </c>
      <c r="C3936" s="320" t="s">
        <v>6738</v>
      </c>
      <c r="D3936" s="324" t="s">
        <v>42434</v>
      </c>
    </row>
    <row r="3937" spans="1:4">
      <c r="A3937" s="320">
        <v>6019</v>
      </c>
      <c r="B3937" s="320" t="s">
        <v>10660</v>
      </c>
      <c r="C3937" s="320" t="s">
        <v>6738</v>
      </c>
      <c r="D3937" s="324" t="s">
        <v>46603</v>
      </c>
    </row>
    <row r="3938" spans="1:4">
      <c r="A3938" s="320">
        <v>6010</v>
      </c>
      <c r="B3938" s="320" t="s">
        <v>10661</v>
      </c>
      <c r="C3938" s="320" t="s">
        <v>6738</v>
      </c>
      <c r="D3938" s="324" t="s">
        <v>46604</v>
      </c>
    </row>
    <row r="3939" spans="1:4">
      <c r="A3939" s="320">
        <v>6017</v>
      </c>
      <c r="B3939" s="320" t="s">
        <v>10662</v>
      </c>
      <c r="C3939" s="320" t="s">
        <v>6738</v>
      </c>
      <c r="D3939" s="324" t="s">
        <v>46605</v>
      </c>
    </row>
    <row r="3940" spans="1:4">
      <c r="A3940" s="320">
        <v>6020</v>
      </c>
      <c r="B3940" s="320" t="s">
        <v>10663</v>
      </c>
      <c r="C3940" s="320" t="s">
        <v>6738</v>
      </c>
      <c r="D3940" s="324" t="s">
        <v>45881</v>
      </c>
    </row>
    <row r="3941" spans="1:4">
      <c r="A3941" s="320">
        <v>6028</v>
      </c>
      <c r="B3941" s="320" t="s">
        <v>10664</v>
      </c>
      <c r="C3941" s="320" t="s">
        <v>6738</v>
      </c>
      <c r="D3941" s="324" t="s">
        <v>46606</v>
      </c>
    </row>
    <row r="3942" spans="1:4">
      <c r="A3942" s="320">
        <v>6011</v>
      </c>
      <c r="B3942" s="320" t="s">
        <v>10665</v>
      </c>
      <c r="C3942" s="320" t="s">
        <v>6738</v>
      </c>
      <c r="D3942" s="324" t="s">
        <v>46607</v>
      </c>
    </row>
    <row r="3943" spans="1:4">
      <c r="A3943" s="320">
        <v>6012</v>
      </c>
      <c r="B3943" s="320" t="s">
        <v>10666</v>
      </c>
      <c r="C3943" s="320" t="s">
        <v>6738</v>
      </c>
      <c r="D3943" s="324" t="s">
        <v>46608</v>
      </c>
    </row>
    <row r="3944" spans="1:4">
      <c r="A3944" s="320">
        <v>6016</v>
      </c>
      <c r="B3944" s="320" t="s">
        <v>10667</v>
      </c>
      <c r="C3944" s="320" t="s">
        <v>6738</v>
      </c>
      <c r="D3944" s="324" t="s">
        <v>45535</v>
      </c>
    </row>
    <row r="3945" spans="1:4">
      <c r="A3945" s="320">
        <v>6027</v>
      </c>
      <c r="B3945" s="320" t="s">
        <v>10668</v>
      </c>
      <c r="C3945" s="320" t="s">
        <v>6738</v>
      </c>
      <c r="D3945" s="324" t="s">
        <v>46609</v>
      </c>
    </row>
    <row r="3946" spans="1:4">
      <c r="A3946" s="320">
        <v>6013</v>
      </c>
      <c r="B3946" s="320" t="s">
        <v>10669</v>
      </c>
      <c r="C3946" s="320" t="s">
        <v>6738</v>
      </c>
      <c r="D3946" s="324" t="s">
        <v>46610</v>
      </c>
    </row>
    <row r="3947" spans="1:4">
      <c r="A3947" s="320">
        <v>6015</v>
      </c>
      <c r="B3947" s="320" t="s">
        <v>10670</v>
      </c>
      <c r="C3947" s="320" t="s">
        <v>6738</v>
      </c>
      <c r="D3947" s="324" t="s">
        <v>46611</v>
      </c>
    </row>
    <row r="3948" spans="1:4">
      <c r="A3948" s="320">
        <v>6014</v>
      </c>
      <c r="B3948" s="320" t="s">
        <v>10671</v>
      </c>
      <c r="C3948" s="320" t="s">
        <v>6738</v>
      </c>
      <c r="D3948" s="324" t="s">
        <v>46612</v>
      </c>
    </row>
    <row r="3949" spans="1:4">
      <c r="A3949" s="320">
        <v>6006</v>
      </c>
      <c r="B3949" s="320" t="s">
        <v>10672</v>
      </c>
      <c r="C3949" s="320" t="s">
        <v>6738</v>
      </c>
      <c r="D3949" s="324" t="s">
        <v>46613</v>
      </c>
    </row>
    <row r="3950" spans="1:4">
      <c r="A3950" s="320">
        <v>6005</v>
      </c>
      <c r="B3950" s="320" t="s">
        <v>10673</v>
      </c>
      <c r="C3950" s="320" t="s">
        <v>6738</v>
      </c>
      <c r="D3950" s="324" t="s">
        <v>46614</v>
      </c>
    </row>
    <row r="3951" spans="1:4">
      <c r="A3951" s="320">
        <v>11756</v>
      </c>
      <c r="B3951" s="320" t="s">
        <v>10674</v>
      </c>
      <c r="C3951" s="320" t="s">
        <v>6738</v>
      </c>
      <c r="D3951" s="324" t="s">
        <v>46615</v>
      </c>
    </row>
    <row r="3952" spans="1:4">
      <c r="A3952" s="320">
        <v>10904</v>
      </c>
      <c r="B3952" s="320" t="s">
        <v>10675</v>
      </c>
      <c r="C3952" s="320" t="s">
        <v>6738</v>
      </c>
      <c r="D3952" s="324" t="s">
        <v>46616</v>
      </c>
    </row>
    <row r="3953" spans="1:4">
      <c r="A3953" s="320">
        <v>11752</v>
      </c>
      <c r="B3953" s="320" t="s">
        <v>10676</v>
      </c>
      <c r="C3953" s="320" t="s">
        <v>6738</v>
      </c>
      <c r="D3953" s="324" t="s">
        <v>46617</v>
      </c>
    </row>
    <row r="3954" spans="1:4">
      <c r="A3954" s="320">
        <v>11753</v>
      </c>
      <c r="B3954" s="320" t="s">
        <v>10677</v>
      </c>
      <c r="C3954" s="320" t="s">
        <v>6738</v>
      </c>
      <c r="D3954" s="324" t="s">
        <v>46618</v>
      </c>
    </row>
    <row r="3955" spans="1:4">
      <c r="A3955" s="320">
        <v>6021</v>
      </c>
      <c r="B3955" s="320" t="s">
        <v>10678</v>
      </c>
      <c r="C3955" s="320" t="s">
        <v>6738</v>
      </c>
      <c r="D3955" s="324" t="s">
        <v>40387</v>
      </c>
    </row>
    <row r="3956" spans="1:4">
      <c r="A3956" s="320">
        <v>6024</v>
      </c>
      <c r="B3956" s="320" t="s">
        <v>10679</v>
      </c>
      <c r="C3956" s="320" t="s">
        <v>6738</v>
      </c>
      <c r="D3956" s="324" t="s">
        <v>46619</v>
      </c>
    </row>
    <row r="3957" spans="1:4">
      <c r="A3957" s="320">
        <v>38379</v>
      </c>
      <c r="B3957" s="320" t="s">
        <v>10680</v>
      </c>
      <c r="C3957" s="320" t="s">
        <v>6754</v>
      </c>
      <c r="D3957" s="324" t="s">
        <v>46620</v>
      </c>
    </row>
    <row r="3958" spans="1:4">
      <c r="A3958" s="320">
        <v>13897</v>
      </c>
      <c r="B3958" s="320" t="s">
        <v>10681</v>
      </c>
      <c r="C3958" s="320" t="s">
        <v>6738</v>
      </c>
      <c r="D3958" s="324" t="s">
        <v>46621</v>
      </c>
    </row>
    <row r="3959" spans="1:4">
      <c r="A3959" s="320">
        <v>10640</v>
      </c>
      <c r="B3959" s="320" t="s">
        <v>10682</v>
      </c>
      <c r="C3959" s="320" t="s">
        <v>6738</v>
      </c>
      <c r="D3959" s="324" t="s">
        <v>46622</v>
      </c>
    </row>
    <row r="3960" spans="1:4">
      <c r="A3960" s="320">
        <v>11086</v>
      </c>
      <c r="B3960" s="320" t="s">
        <v>10683</v>
      </c>
      <c r="C3960" s="320" t="s">
        <v>6919</v>
      </c>
      <c r="D3960" s="324" t="s">
        <v>46623</v>
      </c>
    </row>
    <row r="3961" spans="1:4">
      <c r="A3961" s="320">
        <v>34357</v>
      </c>
      <c r="B3961" s="320" t="s">
        <v>10684</v>
      </c>
      <c r="C3961" s="320" t="s">
        <v>6751</v>
      </c>
      <c r="D3961" s="324" t="s">
        <v>46624</v>
      </c>
    </row>
    <row r="3962" spans="1:4">
      <c r="A3962" s="320">
        <v>37329</v>
      </c>
      <c r="B3962" s="320" t="s">
        <v>10685</v>
      </c>
      <c r="C3962" s="320" t="s">
        <v>6751</v>
      </c>
      <c r="D3962" s="324" t="s">
        <v>46625</v>
      </c>
    </row>
    <row r="3963" spans="1:4">
      <c r="A3963" s="320">
        <v>2510</v>
      </c>
      <c r="B3963" s="320" t="s">
        <v>10686</v>
      </c>
      <c r="C3963" s="320" t="s">
        <v>6738</v>
      </c>
      <c r="D3963" s="324" t="s">
        <v>41749</v>
      </c>
    </row>
    <row r="3964" spans="1:4">
      <c r="A3964" s="320">
        <v>12359</v>
      </c>
      <c r="B3964" s="320" t="s">
        <v>10687</v>
      </c>
      <c r="C3964" s="320" t="s">
        <v>6738</v>
      </c>
      <c r="D3964" s="324" t="s">
        <v>45139</v>
      </c>
    </row>
    <row r="3965" spans="1:4">
      <c r="A3965" s="320">
        <v>7353</v>
      </c>
      <c r="B3965" s="320" t="s">
        <v>10689</v>
      </c>
      <c r="C3965" s="320" t="s">
        <v>6734</v>
      </c>
      <c r="D3965" s="324" t="s">
        <v>46626</v>
      </c>
    </row>
    <row r="3966" spans="1:4">
      <c r="A3966" s="320">
        <v>36144</v>
      </c>
      <c r="B3966" s="320" t="s">
        <v>10690</v>
      </c>
      <c r="C3966" s="320" t="s">
        <v>6738</v>
      </c>
      <c r="D3966" s="324" t="s">
        <v>39387</v>
      </c>
    </row>
    <row r="3967" spans="1:4">
      <c r="A3967" s="320">
        <v>10518</v>
      </c>
      <c r="B3967" s="320" t="s">
        <v>10691</v>
      </c>
      <c r="C3967" s="320" t="s">
        <v>6738</v>
      </c>
      <c r="D3967" s="324" t="s">
        <v>46627</v>
      </c>
    </row>
    <row r="3968" spans="1:4">
      <c r="A3968" s="320">
        <v>36530</v>
      </c>
      <c r="B3968" s="320" t="s">
        <v>10692</v>
      </c>
      <c r="C3968" s="320" t="s">
        <v>6738</v>
      </c>
      <c r="D3968" s="324" t="s">
        <v>46628</v>
      </c>
    </row>
    <row r="3969" spans="1:4">
      <c r="A3969" s="320">
        <v>6046</v>
      </c>
      <c r="B3969" s="320" t="s">
        <v>10693</v>
      </c>
      <c r="C3969" s="320" t="s">
        <v>6738</v>
      </c>
      <c r="D3969" s="324" t="s">
        <v>46629</v>
      </c>
    </row>
    <row r="3970" spans="1:4">
      <c r="A3970" s="320">
        <v>36531</v>
      </c>
      <c r="B3970" s="320" t="s">
        <v>10694</v>
      </c>
      <c r="C3970" s="320" t="s">
        <v>6738</v>
      </c>
      <c r="D3970" s="324" t="s">
        <v>46630</v>
      </c>
    </row>
    <row r="3971" spans="1:4">
      <c r="A3971" s="320">
        <v>34684</v>
      </c>
      <c r="B3971" s="320" t="s">
        <v>10695</v>
      </c>
      <c r="C3971" s="320" t="s">
        <v>6736</v>
      </c>
      <c r="D3971" s="324" t="s">
        <v>46631</v>
      </c>
    </row>
    <row r="3972" spans="1:4">
      <c r="A3972" s="320">
        <v>34683</v>
      </c>
      <c r="B3972" s="320" t="s">
        <v>10696</v>
      </c>
      <c r="C3972" s="320" t="s">
        <v>6736</v>
      </c>
      <c r="D3972" s="324" t="s">
        <v>46632</v>
      </c>
    </row>
    <row r="3973" spans="1:4">
      <c r="A3973" s="320">
        <v>533</v>
      </c>
      <c r="B3973" s="320" t="s">
        <v>10697</v>
      </c>
      <c r="C3973" s="320" t="s">
        <v>6736</v>
      </c>
      <c r="D3973" s="324" t="s">
        <v>39682</v>
      </c>
    </row>
    <row r="3974" spans="1:4">
      <c r="A3974" s="320">
        <v>10515</v>
      </c>
      <c r="B3974" s="320" t="s">
        <v>10698</v>
      </c>
      <c r="C3974" s="320" t="s">
        <v>6736</v>
      </c>
      <c r="D3974" s="324" t="s">
        <v>46633</v>
      </c>
    </row>
    <row r="3975" spans="1:4">
      <c r="A3975" s="320">
        <v>536</v>
      </c>
      <c r="B3975" s="320" t="s">
        <v>10699</v>
      </c>
      <c r="C3975" s="320" t="s">
        <v>6736</v>
      </c>
      <c r="D3975" s="324" t="s">
        <v>46634</v>
      </c>
    </row>
    <row r="3976" spans="1:4">
      <c r="A3976" s="320">
        <v>153</v>
      </c>
      <c r="B3976" s="320" t="s">
        <v>10700</v>
      </c>
      <c r="C3976" s="320" t="s">
        <v>6734</v>
      </c>
      <c r="D3976" s="324" t="s">
        <v>46635</v>
      </c>
    </row>
    <row r="3977" spans="1:4">
      <c r="A3977" s="320">
        <v>34682</v>
      </c>
      <c r="B3977" s="320" t="s">
        <v>10701</v>
      </c>
      <c r="C3977" s="320" t="s">
        <v>6736</v>
      </c>
      <c r="D3977" s="324" t="s">
        <v>46636</v>
      </c>
    </row>
    <row r="3978" spans="1:4">
      <c r="A3978" s="320">
        <v>20205</v>
      </c>
      <c r="B3978" s="320" t="s">
        <v>10702</v>
      </c>
      <c r="C3978" s="320" t="s">
        <v>6754</v>
      </c>
      <c r="D3978" s="324" t="s">
        <v>41250</v>
      </c>
    </row>
    <row r="3979" spans="1:4">
      <c r="A3979" s="320">
        <v>4412</v>
      </c>
      <c r="B3979" s="320" t="s">
        <v>10703</v>
      </c>
      <c r="C3979" s="320" t="s">
        <v>6754</v>
      </c>
      <c r="D3979" s="324" t="s">
        <v>39833</v>
      </c>
    </row>
    <row r="3980" spans="1:4">
      <c r="A3980" s="320">
        <v>4408</v>
      </c>
      <c r="B3980" s="320" t="s">
        <v>10704</v>
      </c>
      <c r="C3980" s="320" t="s">
        <v>6754</v>
      </c>
      <c r="D3980" s="324" t="s">
        <v>39690</v>
      </c>
    </row>
    <row r="3981" spans="1:4">
      <c r="A3981" s="320">
        <v>10559</v>
      </c>
      <c r="B3981" s="320" t="s">
        <v>10705</v>
      </c>
      <c r="C3981" s="320" t="s">
        <v>6738</v>
      </c>
      <c r="D3981" s="324" t="s">
        <v>46637</v>
      </c>
    </row>
    <row r="3982" spans="1:4">
      <c r="A3982" s="320">
        <v>10664</v>
      </c>
      <c r="B3982" s="320" t="s">
        <v>10706</v>
      </c>
      <c r="C3982" s="320" t="s">
        <v>6738</v>
      </c>
      <c r="D3982" s="324" t="s">
        <v>46638</v>
      </c>
    </row>
    <row r="3983" spans="1:4">
      <c r="A3983" s="320">
        <v>36250</v>
      </c>
      <c r="B3983" s="320" t="s">
        <v>10707</v>
      </c>
      <c r="C3983" s="320" t="s">
        <v>6754</v>
      </c>
      <c r="D3983" s="324" t="s">
        <v>39672</v>
      </c>
    </row>
    <row r="3984" spans="1:4">
      <c r="A3984" s="320">
        <v>10857</v>
      </c>
      <c r="B3984" s="320" t="s">
        <v>10708</v>
      </c>
      <c r="C3984" s="320" t="s">
        <v>6754</v>
      </c>
      <c r="D3984" s="324" t="s">
        <v>43706</v>
      </c>
    </row>
    <row r="3985" spans="1:4">
      <c r="A3985" s="320">
        <v>4803</v>
      </c>
      <c r="B3985" s="320" t="s">
        <v>10709</v>
      </c>
      <c r="C3985" s="320" t="s">
        <v>6754</v>
      </c>
      <c r="D3985" s="324" t="s">
        <v>46019</v>
      </c>
    </row>
    <row r="3986" spans="1:4">
      <c r="A3986" s="320">
        <v>6186</v>
      </c>
      <c r="B3986" s="320" t="s">
        <v>10710</v>
      </c>
      <c r="C3986" s="320" t="s">
        <v>6754</v>
      </c>
      <c r="D3986" s="324" t="s">
        <v>46639</v>
      </c>
    </row>
    <row r="3987" spans="1:4">
      <c r="A3987" s="320">
        <v>4829</v>
      </c>
      <c r="B3987" s="320" t="s">
        <v>10711</v>
      </c>
      <c r="C3987" s="320" t="s">
        <v>6754</v>
      </c>
      <c r="D3987" s="324" t="s">
        <v>46640</v>
      </c>
    </row>
    <row r="3988" spans="1:4">
      <c r="A3988" s="320">
        <v>39829</v>
      </c>
      <c r="B3988" s="320" t="s">
        <v>10712</v>
      </c>
      <c r="C3988" s="320" t="s">
        <v>6754</v>
      </c>
      <c r="D3988" s="324" t="s">
        <v>42485</v>
      </c>
    </row>
    <row r="3989" spans="1:4">
      <c r="A3989" s="320">
        <v>20231</v>
      </c>
      <c r="B3989" s="320" t="s">
        <v>10713</v>
      </c>
      <c r="C3989" s="320" t="s">
        <v>6754</v>
      </c>
      <c r="D3989" s="324" t="s">
        <v>46641</v>
      </c>
    </row>
    <row r="3990" spans="1:4">
      <c r="A3990" s="320">
        <v>4804</v>
      </c>
      <c r="B3990" s="320" t="s">
        <v>10714</v>
      </c>
      <c r="C3990" s="320" t="s">
        <v>6754</v>
      </c>
      <c r="D3990" s="324" t="s">
        <v>44293</v>
      </c>
    </row>
    <row r="3991" spans="1:4">
      <c r="A3991" s="320">
        <v>34680</v>
      </c>
      <c r="B3991" s="320" t="s">
        <v>10715</v>
      </c>
      <c r="C3991" s="320" t="s">
        <v>6754</v>
      </c>
      <c r="D3991" s="324" t="s">
        <v>46642</v>
      </c>
    </row>
    <row r="3992" spans="1:4">
      <c r="A3992" s="320">
        <v>11573</v>
      </c>
      <c r="B3992" s="320" t="s">
        <v>10716</v>
      </c>
      <c r="C3992" s="320" t="s">
        <v>6738</v>
      </c>
      <c r="D3992" s="324" t="s">
        <v>46643</v>
      </c>
    </row>
    <row r="3993" spans="1:4">
      <c r="A3993" s="320">
        <v>38401</v>
      </c>
      <c r="B3993" s="320" t="s">
        <v>10717</v>
      </c>
      <c r="C3993" s="320" t="s">
        <v>6738</v>
      </c>
      <c r="D3993" s="324" t="s">
        <v>46644</v>
      </c>
    </row>
    <row r="3994" spans="1:4">
      <c r="A3994" s="320">
        <v>11575</v>
      </c>
      <c r="B3994" s="320" t="s">
        <v>10718</v>
      </c>
      <c r="C3994" s="320" t="s">
        <v>6738</v>
      </c>
      <c r="D3994" s="324" t="s">
        <v>46645</v>
      </c>
    </row>
    <row r="3995" spans="1:4">
      <c r="A3995" s="320">
        <v>38179</v>
      </c>
      <c r="B3995" s="320" t="s">
        <v>10719</v>
      </c>
      <c r="C3995" s="320" t="s">
        <v>6738</v>
      </c>
      <c r="D3995" s="324" t="s">
        <v>45705</v>
      </c>
    </row>
    <row r="3996" spans="1:4">
      <c r="A3996" s="320">
        <v>20256</v>
      </c>
      <c r="B3996" s="320" t="s">
        <v>10720</v>
      </c>
      <c r="C3996" s="320" t="s">
        <v>6738</v>
      </c>
      <c r="D3996" s="324" t="s">
        <v>44258</v>
      </c>
    </row>
    <row r="3997" spans="1:4">
      <c r="A3997" s="320">
        <v>14511</v>
      </c>
      <c r="B3997" s="320" t="s">
        <v>10721</v>
      </c>
      <c r="C3997" s="320" t="s">
        <v>6738</v>
      </c>
      <c r="D3997" s="324" t="s">
        <v>46646</v>
      </c>
    </row>
    <row r="3998" spans="1:4">
      <c r="A3998" s="320">
        <v>10642</v>
      </c>
      <c r="B3998" s="320" t="s">
        <v>10722</v>
      </c>
      <c r="C3998" s="320" t="s">
        <v>6738</v>
      </c>
      <c r="D3998" s="324" t="s">
        <v>46647</v>
      </c>
    </row>
    <row r="3999" spans="1:4">
      <c r="A3999" s="320">
        <v>14489</v>
      </c>
      <c r="B3999" s="320" t="s">
        <v>10723</v>
      </c>
      <c r="C3999" s="320" t="s">
        <v>6738</v>
      </c>
      <c r="D3999" s="324" t="s">
        <v>46648</v>
      </c>
    </row>
    <row r="4000" spans="1:4">
      <c r="A4000" s="320">
        <v>14513</v>
      </c>
      <c r="B4000" s="320" t="s">
        <v>10724</v>
      </c>
      <c r="C4000" s="320" t="s">
        <v>6738</v>
      </c>
      <c r="D4000" s="324" t="s">
        <v>46649</v>
      </c>
    </row>
    <row r="4001" spans="1:4">
      <c r="A4001" s="320">
        <v>13600</v>
      </c>
      <c r="B4001" s="320" t="s">
        <v>10725</v>
      </c>
      <c r="C4001" s="320" t="s">
        <v>6738</v>
      </c>
      <c r="D4001" s="324" t="s">
        <v>46650</v>
      </c>
    </row>
    <row r="4002" spans="1:4">
      <c r="A4002" s="320">
        <v>10646</v>
      </c>
      <c r="B4002" s="320" t="s">
        <v>10726</v>
      </c>
      <c r="C4002" s="320" t="s">
        <v>6738</v>
      </c>
      <c r="D4002" s="324" t="s">
        <v>46651</v>
      </c>
    </row>
    <row r="4003" spans="1:4">
      <c r="A4003" s="320">
        <v>6070</v>
      </c>
      <c r="B4003" s="320" t="s">
        <v>10727</v>
      </c>
      <c r="C4003" s="320" t="s">
        <v>6738</v>
      </c>
      <c r="D4003" s="324" t="s">
        <v>46652</v>
      </c>
    </row>
    <row r="4004" spans="1:4">
      <c r="A4004" s="320">
        <v>6069</v>
      </c>
      <c r="B4004" s="320" t="s">
        <v>10728</v>
      </c>
      <c r="C4004" s="320" t="s">
        <v>6738</v>
      </c>
      <c r="D4004" s="324" t="s">
        <v>46653</v>
      </c>
    </row>
    <row r="4005" spans="1:4">
      <c r="A4005" s="320">
        <v>14626</v>
      </c>
      <c r="B4005" s="320" t="s">
        <v>10729</v>
      </c>
      <c r="C4005" s="320" t="s">
        <v>6738</v>
      </c>
      <c r="D4005" s="324" t="s">
        <v>46654</v>
      </c>
    </row>
    <row r="4006" spans="1:4">
      <c r="A4006" s="320">
        <v>6067</v>
      </c>
      <c r="B4006" s="320" t="s">
        <v>10730</v>
      </c>
      <c r="C4006" s="320" t="s">
        <v>6738</v>
      </c>
      <c r="D4006" s="324" t="s">
        <v>46655</v>
      </c>
    </row>
    <row r="4007" spans="1:4">
      <c r="A4007" s="320">
        <v>38393</v>
      </c>
      <c r="B4007" s="320" t="s">
        <v>10731</v>
      </c>
      <c r="C4007" s="320" t="s">
        <v>6738</v>
      </c>
      <c r="D4007" s="324" t="s">
        <v>41135</v>
      </c>
    </row>
    <row r="4008" spans="1:4">
      <c r="A4008" s="320">
        <v>38390</v>
      </c>
      <c r="B4008" s="320" t="s">
        <v>10732</v>
      </c>
      <c r="C4008" s="320" t="s">
        <v>6738</v>
      </c>
      <c r="D4008" s="324" t="s">
        <v>45891</v>
      </c>
    </row>
    <row r="4009" spans="1:4">
      <c r="A4009" s="320">
        <v>36532</v>
      </c>
      <c r="B4009" s="320" t="s">
        <v>10733</v>
      </c>
      <c r="C4009" s="320" t="s">
        <v>6738</v>
      </c>
      <c r="D4009" s="324" t="s">
        <v>46656</v>
      </c>
    </row>
    <row r="4010" spans="1:4">
      <c r="A4010" s="320">
        <v>11578</v>
      </c>
      <c r="B4010" s="320" t="s">
        <v>10734</v>
      </c>
      <c r="C4010" s="320" t="s">
        <v>6738</v>
      </c>
      <c r="D4010" s="324" t="s">
        <v>41224</v>
      </c>
    </row>
    <row r="4011" spans="1:4">
      <c r="A4011" s="320">
        <v>11577</v>
      </c>
      <c r="B4011" s="320" t="s">
        <v>10735</v>
      </c>
      <c r="C4011" s="320" t="s">
        <v>6738</v>
      </c>
      <c r="D4011" s="324" t="s">
        <v>39338</v>
      </c>
    </row>
    <row r="4012" spans="1:4">
      <c r="A4012" s="320">
        <v>42432</v>
      </c>
      <c r="B4012" s="320" t="s">
        <v>10736</v>
      </c>
      <c r="C4012" s="320" t="s">
        <v>6738</v>
      </c>
      <c r="D4012" s="324" t="s">
        <v>46657</v>
      </c>
    </row>
    <row r="4013" spans="1:4">
      <c r="A4013" s="320">
        <v>42437</v>
      </c>
      <c r="B4013" s="320" t="s">
        <v>10737</v>
      </c>
      <c r="C4013" s="320" t="s">
        <v>6738</v>
      </c>
      <c r="D4013" s="324" t="s">
        <v>46658</v>
      </c>
    </row>
    <row r="4014" spans="1:4">
      <c r="A4014" s="320">
        <v>1116</v>
      </c>
      <c r="B4014" s="320" t="s">
        <v>10738</v>
      </c>
      <c r="C4014" s="320" t="s">
        <v>6754</v>
      </c>
      <c r="D4014" s="324" t="s">
        <v>41474</v>
      </c>
    </row>
    <row r="4015" spans="1:4">
      <c r="A4015" s="320">
        <v>1115</v>
      </c>
      <c r="B4015" s="320" t="s">
        <v>10739</v>
      </c>
      <c r="C4015" s="320" t="s">
        <v>6754</v>
      </c>
      <c r="D4015" s="324" t="s">
        <v>41856</v>
      </c>
    </row>
    <row r="4016" spans="1:4">
      <c r="A4016" s="320">
        <v>1113</v>
      </c>
      <c r="B4016" s="320" t="s">
        <v>10740</v>
      </c>
      <c r="C4016" s="320" t="s">
        <v>6754</v>
      </c>
      <c r="D4016" s="324" t="s">
        <v>45020</v>
      </c>
    </row>
    <row r="4017" spans="1:4">
      <c r="A4017" s="320">
        <v>1114</v>
      </c>
      <c r="B4017" s="320" t="s">
        <v>10741</v>
      </c>
      <c r="C4017" s="320" t="s">
        <v>6754</v>
      </c>
      <c r="D4017" s="324" t="s">
        <v>45022</v>
      </c>
    </row>
    <row r="4018" spans="1:4">
      <c r="A4018" s="320">
        <v>40873</v>
      </c>
      <c r="B4018" s="320" t="s">
        <v>10742</v>
      </c>
      <c r="C4018" s="320" t="s">
        <v>6754</v>
      </c>
      <c r="D4018" s="324" t="s">
        <v>42656</v>
      </c>
    </row>
    <row r="4019" spans="1:4">
      <c r="A4019" s="320">
        <v>20214</v>
      </c>
      <c r="B4019" s="320" t="s">
        <v>10743</v>
      </c>
      <c r="C4019" s="320" t="s">
        <v>6738</v>
      </c>
      <c r="D4019" s="324" t="s">
        <v>46659</v>
      </c>
    </row>
    <row r="4020" spans="1:4">
      <c r="A4020" s="320">
        <v>11064</v>
      </c>
      <c r="B4020" s="320" t="s">
        <v>10744</v>
      </c>
      <c r="C4020" s="320" t="s">
        <v>6738</v>
      </c>
      <c r="D4020" s="324" t="s">
        <v>46660</v>
      </c>
    </row>
    <row r="4021" spans="1:4">
      <c r="A4021" s="320">
        <v>7237</v>
      </c>
      <c r="B4021" s="320" t="s">
        <v>10745</v>
      </c>
      <c r="C4021" s="320" t="s">
        <v>6738</v>
      </c>
      <c r="D4021" s="324" t="s">
        <v>41408</v>
      </c>
    </row>
    <row r="4022" spans="1:4">
      <c r="A4022" s="320">
        <v>11757</v>
      </c>
      <c r="B4022" s="320" t="s">
        <v>10746</v>
      </c>
      <c r="C4022" s="320" t="s">
        <v>6738</v>
      </c>
      <c r="D4022" s="324" t="s">
        <v>41483</v>
      </c>
    </row>
    <row r="4023" spans="1:4">
      <c r="A4023" s="320">
        <v>11758</v>
      </c>
      <c r="B4023" s="320" t="s">
        <v>10747</v>
      </c>
      <c r="C4023" s="320" t="s">
        <v>6738</v>
      </c>
      <c r="D4023" s="324" t="s">
        <v>46661</v>
      </c>
    </row>
    <row r="4024" spans="1:4">
      <c r="A4024" s="320">
        <v>37526</v>
      </c>
      <c r="B4024" s="320" t="s">
        <v>10748</v>
      </c>
      <c r="C4024" s="320" t="s">
        <v>6738</v>
      </c>
      <c r="D4024" s="324" t="s">
        <v>41998</v>
      </c>
    </row>
    <row r="4025" spans="1:4">
      <c r="A4025" s="320">
        <v>6076</v>
      </c>
      <c r="B4025" s="320" t="s">
        <v>10749</v>
      </c>
      <c r="C4025" s="320" t="s">
        <v>6919</v>
      </c>
      <c r="D4025" s="324" t="s">
        <v>46662</v>
      </c>
    </row>
    <row r="4026" spans="1:4">
      <c r="A4026" s="320">
        <v>13109</v>
      </c>
      <c r="B4026" s="320" t="s">
        <v>10750</v>
      </c>
      <c r="C4026" s="320" t="s">
        <v>6738</v>
      </c>
      <c r="D4026" s="324" t="s">
        <v>46663</v>
      </c>
    </row>
    <row r="4027" spans="1:4">
      <c r="A4027" s="320">
        <v>13110</v>
      </c>
      <c r="B4027" s="320" t="s">
        <v>10751</v>
      </c>
      <c r="C4027" s="320" t="s">
        <v>6738</v>
      </c>
      <c r="D4027" s="324" t="s">
        <v>46485</v>
      </c>
    </row>
    <row r="4028" spans="1:4">
      <c r="A4028" s="320">
        <v>7581</v>
      </c>
      <c r="B4028" s="320" t="s">
        <v>10752</v>
      </c>
      <c r="C4028" s="320" t="s">
        <v>6738</v>
      </c>
      <c r="D4028" s="324" t="s">
        <v>46664</v>
      </c>
    </row>
    <row r="4029" spans="1:4">
      <c r="A4029" s="320">
        <v>4509</v>
      </c>
      <c r="B4029" s="320" t="s">
        <v>10753</v>
      </c>
      <c r="C4029" s="320" t="s">
        <v>6754</v>
      </c>
      <c r="D4029" s="324" t="s">
        <v>39395</v>
      </c>
    </row>
    <row r="4030" spans="1:4">
      <c r="A4030" s="320">
        <v>4512</v>
      </c>
      <c r="B4030" s="320" t="s">
        <v>10754</v>
      </c>
      <c r="C4030" s="320" t="s">
        <v>6754</v>
      </c>
      <c r="D4030" s="324" t="s">
        <v>44011</v>
      </c>
    </row>
    <row r="4031" spans="1:4">
      <c r="A4031" s="320">
        <v>4517</v>
      </c>
      <c r="B4031" s="320" t="s">
        <v>10755</v>
      </c>
      <c r="C4031" s="320" t="s">
        <v>6754</v>
      </c>
      <c r="D4031" s="324" t="s">
        <v>43217</v>
      </c>
    </row>
    <row r="4032" spans="1:4">
      <c r="A4032" s="320">
        <v>20206</v>
      </c>
      <c r="B4032" s="320" t="s">
        <v>10756</v>
      </c>
      <c r="C4032" s="320" t="s">
        <v>6754</v>
      </c>
      <c r="D4032" s="324" t="s">
        <v>46665</v>
      </c>
    </row>
    <row r="4033" spans="1:4">
      <c r="A4033" s="320">
        <v>4460</v>
      </c>
      <c r="B4033" s="320" t="s">
        <v>10757</v>
      </c>
      <c r="C4033" s="320" t="s">
        <v>6754</v>
      </c>
      <c r="D4033" s="324" t="s">
        <v>41708</v>
      </c>
    </row>
    <row r="4034" spans="1:4">
      <c r="A4034" s="320">
        <v>4417</v>
      </c>
      <c r="B4034" s="320" t="s">
        <v>10758</v>
      </c>
      <c r="C4034" s="320" t="s">
        <v>6754</v>
      </c>
      <c r="D4034" s="324" t="s">
        <v>44004</v>
      </c>
    </row>
    <row r="4035" spans="1:4">
      <c r="A4035" s="320">
        <v>4415</v>
      </c>
      <c r="B4035" s="320" t="s">
        <v>10759</v>
      </c>
      <c r="C4035" s="320" t="s">
        <v>6754</v>
      </c>
      <c r="D4035" s="324" t="s">
        <v>46666</v>
      </c>
    </row>
    <row r="4036" spans="1:4">
      <c r="A4036" s="320">
        <v>37373</v>
      </c>
      <c r="B4036" s="320" t="s">
        <v>10760</v>
      </c>
      <c r="C4036" s="320" t="s">
        <v>6745</v>
      </c>
      <c r="D4036" s="324" t="s">
        <v>39363</v>
      </c>
    </row>
    <row r="4037" spans="1:4">
      <c r="A4037" s="320">
        <v>40864</v>
      </c>
      <c r="B4037" s="320" t="s">
        <v>10761</v>
      </c>
      <c r="C4037" s="320" t="s">
        <v>6922</v>
      </c>
      <c r="D4037" s="324" t="s">
        <v>41383</v>
      </c>
    </row>
    <row r="4038" spans="1:4">
      <c r="A4038" s="320">
        <v>4734</v>
      </c>
      <c r="B4038" s="320" t="s">
        <v>10762</v>
      </c>
      <c r="C4038" s="320" t="s">
        <v>6919</v>
      </c>
      <c r="D4038" s="324" t="s">
        <v>46667</v>
      </c>
    </row>
    <row r="4039" spans="1:4">
      <c r="A4039" s="320">
        <v>6085</v>
      </c>
      <c r="B4039" s="320" t="s">
        <v>10763</v>
      </c>
      <c r="C4039" s="320" t="s">
        <v>6734</v>
      </c>
      <c r="D4039" s="324" t="s">
        <v>44004</v>
      </c>
    </row>
    <row r="4040" spans="1:4">
      <c r="A4040" s="320">
        <v>38396</v>
      </c>
      <c r="B4040" s="320" t="s">
        <v>10764</v>
      </c>
      <c r="C4040" s="320" t="s">
        <v>6738</v>
      </c>
      <c r="D4040" s="324" t="s">
        <v>46668</v>
      </c>
    </row>
    <row r="4041" spans="1:4">
      <c r="A4041" s="320">
        <v>11622</v>
      </c>
      <c r="B4041" s="320" t="s">
        <v>10765</v>
      </c>
      <c r="C4041" s="320" t="s">
        <v>6751</v>
      </c>
      <c r="D4041" s="324" t="s">
        <v>41090</v>
      </c>
    </row>
    <row r="4042" spans="1:4">
      <c r="A4042" s="320">
        <v>43143</v>
      </c>
      <c r="B4042" s="320" t="s">
        <v>10766</v>
      </c>
      <c r="C4042" s="320" t="s">
        <v>6734</v>
      </c>
      <c r="D4042" s="324" t="s">
        <v>41205</v>
      </c>
    </row>
    <row r="4043" spans="1:4">
      <c r="A4043" s="320">
        <v>7317</v>
      </c>
      <c r="B4043" s="320" t="s">
        <v>10767</v>
      </c>
      <c r="C4043" s="320" t="s">
        <v>6751</v>
      </c>
      <c r="D4043" s="324" t="s">
        <v>44210</v>
      </c>
    </row>
    <row r="4044" spans="1:4">
      <c r="A4044" s="320">
        <v>142</v>
      </c>
      <c r="B4044" s="320" t="s">
        <v>10768</v>
      </c>
      <c r="C4044" s="320" t="s">
        <v>10769</v>
      </c>
      <c r="D4044" s="324" t="s">
        <v>44286</v>
      </c>
    </row>
    <row r="4045" spans="1:4">
      <c r="A4045" s="320">
        <v>43142</v>
      </c>
      <c r="B4045" s="320" t="s">
        <v>10770</v>
      </c>
      <c r="C4045" s="320" t="s">
        <v>6734</v>
      </c>
      <c r="D4045" s="324" t="s">
        <v>46669</v>
      </c>
    </row>
    <row r="4046" spans="1:4">
      <c r="A4046" s="320">
        <v>38123</v>
      </c>
      <c r="B4046" s="320" t="s">
        <v>10771</v>
      </c>
      <c r="C4046" s="320" t="s">
        <v>6751</v>
      </c>
      <c r="D4046" s="324" t="s">
        <v>46670</v>
      </c>
    </row>
    <row r="4047" spans="1:4">
      <c r="A4047" s="320">
        <v>42701</v>
      </c>
      <c r="B4047" s="320" t="s">
        <v>10772</v>
      </c>
      <c r="C4047" s="320" t="s">
        <v>6738</v>
      </c>
      <c r="D4047" s="324" t="s">
        <v>46671</v>
      </c>
    </row>
    <row r="4048" spans="1:4">
      <c r="A4048" s="320">
        <v>42702</v>
      </c>
      <c r="B4048" s="320" t="s">
        <v>10773</v>
      </c>
      <c r="C4048" s="320" t="s">
        <v>6738</v>
      </c>
      <c r="D4048" s="324" t="s">
        <v>46672</v>
      </c>
    </row>
    <row r="4049" spans="1:4">
      <c r="A4049" s="320">
        <v>37955</v>
      </c>
      <c r="B4049" s="320" t="s">
        <v>10774</v>
      </c>
      <c r="C4049" s="320" t="s">
        <v>6738</v>
      </c>
      <c r="D4049" s="324" t="s">
        <v>46673</v>
      </c>
    </row>
    <row r="4050" spans="1:4">
      <c r="A4050" s="320">
        <v>42699</v>
      </c>
      <c r="B4050" s="320" t="s">
        <v>10775</v>
      </c>
      <c r="C4050" s="320" t="s">
        <v>6738</v>
      </c>
      <c r="D4050" s="324" t="s">
        <v>46674</v>
      </c>
    </row>
    <row r="4051" spans="1:4">
      <c r="A4051" s="320">
        <v>42700</v>
      </c>
      <c r="B4051" s="320" t="s">
        <v>10776</v>
      </c>
      <c r="C4051" s="320" t="s">
        <v>6738</v>
      </c>
      <c r="D4051" s="324" t="s">
        <v>46675</v>
      </c>
    </row>
    <row r="4052" spans="1:4">
      <c r="A4052" s="320">
        <v>37743</v>
      </c>
      <c r="B4052" s="320" t="s">
        <v>10777</v>
      </c>
      <c r="C4052" s="320" t="s">
        <v>6738</v>
      </c>
      <c r="D4052" s="324" t="s">
        <v>46676</v>
      </c>
    </row>
    <row r="4053" spans="1:4">
      <c r="A4053" s="320">
        <v>37744</v>
      </c>
      <c r="B4053" s="320" t="s">
        <v>10778</v>
      </c>
      <c r="C4053" s="320" t="s">
        <v>6738</v>
      </c>
      <c r="D4053" s="324" t="s">
        <v>46677</v>
      </c>
    </row>
    <row r="4054" spans="1:4">
      <c r="A4054" s="320">
        <v>37741</v>
      </c>
      <c r="B4054" s="320" t="s">
        <v>10779</v>
      </c>
      <c r="C4054" s="320" t="s">
        <v>6738</v>
      </c>
      <c r="D4054" s="324" t="s">
        <v>46678</v>
      </c>
    </row>
    <row r="4055" spans="1:4">
      <c r="A4055" s="320">
        <v>39396</v>
      </c>
      <c r="B4055" s="320" t="s">
        <v>10780</v>
      </c>
      <c r="C4055" s="320" t="s">
        <v>6738</v>
      </c>
      <c r="D4055" s="324" t="s">
        <v>46679</v>
      </c>
    </row>
    <row r="4056" spans="1:4">
      <c r="A4056" s="320">
        <v>39392</v>
      </c>
      <c r="B4056" s="320" t="s">
        <v>10781</v>
      </c>
      <c r="C4056" s="320" t="s">
        <v>6738</v>
      </c>
      <c r="D4056" s="324" t="s">
        <v>39597</v>
      </c>
    </row>
    <row r="4057" spans="1:4">
      <c r="A4057" s="320">
        <v>39393</v>
      </c>
      <c r="B4057" s="320" t="s">
        <v>10782</v>
      </c>
      <c r="C4057" s="320" t="s">
        <v>6738</v>
      </c>
      <c r="D4057" s="324" t="s">
        <v>39076</v>
      </c>
    </row>
    <row r="4058" spans="1:4">
      <c r="A4058" s="320">
        <v>39394</v>
      </c>
      <c r="B4058" s="320" t="s">
        <v>10783</v>
      </c>
      <c r="C4058" s="320" t="s">
        <v>6738</v>
      </c>
      <c r="D4058" s="324" t="s">
        <v>43746</v>
      </c>
    </row>
    <row r="4059" spans="1:4">
      <c r="A4059" s="320">
        <v>39395</v>
      </c>
      <c r="B4059" s="320" t="s">
        <v>10784</v>
      </c>
      <c r="C4059" s="320" t="s">
        <v>6738</v>
      </c>
      <c r="D4059" s="324" t="s">
        <v>46680</v>
      </c>
    </row>
    <row r="4060" spans="1:4">
      <c r="A4060" s="320">
        <v>14618</v>
      </c>
      <c r="B4060" s="320" t="s">
        <v>10785</v>
      </c>
      <c r="C4060" s="320" t="s">
        <v>6738</v>
      </c>
      <c r="D4060" s="324" t="s">
        <v>46681</v>
      </c>
    </row>
    <row r="4061" spans="1:4">
      <c r="A4061" s="320">
        <v>40269</v>
      </c>
      <c r="B4061" s="320" t="s">
        <v>10786</v>
      </c>
      <c r="C4061" s="320" t="s">
        <v>6738</v>
      </c>
      <c r="D4061" s="324" t="s">
        <v>46682</v>
      </c>
    </row>
    <row r="4062" spans="1:4">
      <c r="A4062" s="320">
        <v>6110</v>
      </c>
      <c r="B4062" s="320" t="s">
        <v>10787</v>
      </c>
      <c r="C4062" s="320" t="s">
        <v>6745</v>
      </c>
      <c r="D4062" s="324" t="s">
        <v>40656</v>
      </c>
    </row>
    <row r="4063" spans="1:4">
      <c r="A4063" s="320">
        <v>40910</v>
      </c>
      <c r="B4063" s="320" t="s">
        <v>10788</v>
      </c>
      <c r="C4063" s="320" t="s">
        <v>6922</v>
      </c>
      <c r="D4063" s="324" t="s">
        <v>44523</v>
      </c>
    </row>
    <row r="4064" spans="1:4">
      <c r="A4064" s="320">
        <v>6111</v>
      </c>
      <c r="B4064" s="320" t="s">
        <v>10789</v>
      </c>
      <c r="C4064" s="320" t="s">
        <v>6745</v>
      </c>
      <c r="D4064" s="324" t="s">
        <v>44464</v>
      </c>
    </row>
    <row r="4065" spans="1:4">
      <c r="A4065" s="320">
        <v>41084</v>
      </c>
      <c r="B4065" s="320" t="s">
        <v>10790</v>
      </c>
      <c r="C4065" s="320" t="s">
        <v>6922</v>
      </c>
      <c r="D4065" s="324" t="s">
        <v>46683</v>
      </c>
    </row>
    <row r="4066" spans="1:4">
      <c r="A4066" s="320">
        <v>25950</v>
      </c>
      <c r="B4066" s="320" t="s">
        <v>10791</v>
      </c>
      <c r="C4066" s="320" t="s">
        <v>6919</v>
      </c>
      <c r="D4066" s="324" t="s">
        <v>46684</v>
      </c>
    </row>
    <row r="4067" spans="1:4">
      <c r="A4067" s="320">
        <v>38637</v>
      </c>
      <c r="B4067" s="320" t="s">
        <v>10792</v>
      </c>
      <c r="C4067" s="320" t="s">
        <v>6738</v>
      </c>
      <c r="D4067" s="324" t="s">
        <v>39541</v>
      </c>
    </row>
    <row r="4068" spans="1:4">
      <c r="A4068" s="320">
        <v>6150</v>
      </c>
      <c r="B4068" s="320" t="s">
        <v>10793</v>
      </c>
      <c r="C4068" s="320" t="s">
        <v>6738</v>
      </c>
      <c r="D4068" s="324" t="s">
        <v>46685</v>
      </c>
    </row>
    <row r="4069" spans="1:4">
      <c r="A4069" s="320">
        <v>6136</v>
      </c>
      <c r="B4069" s="320" t="s">
        <v>10794</v>
      </c>
      <c r="C4069" s="320" t="s">
        <v>6738</v>
      </c>
      <c r="D4069" s="324" t="s">
        <v>46686</v>
      </c>
    </row>
    <row r="4070" spans="1:4">
      <c r="A4070" s="320">
        <v>38638</v>
      </c>
      <c r="B4070" s="320" t="s">
        <v>10795</v>
      </c>
      <c r="C4070" s="320" t="s">
        <v>6738</v>
      </c>
      <c r="D4070" s="324" t="s">
        <v>46687</v>
      </c>
    </row>
    <row r="4071" spans="1:4">
      <c r="A4071" s="320">
        <v>20262</v>
      </c>
      <c r="B4071" s="320" t="s">
        <v>10796</v>
      </c>
      <c r="C4071" s="320" t="s">
        <v>6738</v>
      </c>
      <c r="D4071" s="324" t="s">
        <v>43125</v>
      </c>
    </row>
    <row r="4072" spans="1:4">
      <c r="A4072" s="320">
        <v>6148</v>
      </c>
      <c r="B4072" s="320" t="s">
        <v>10797</v>
      </c>
      <c r="C4072" s="320" t="s">
        <v>6738</v>
      </c>
      <c r="D4072" s="324" t="s">
        <v>43119</v>
      </c>
    </row>
    <row r="4073" spans="1:4">
      <c r="A4073" s="320">
        <v>6145</v>
      </c>
      <c r="B4073" s="320" t="s">
        <v>10798</v>
      </c>
      <c r="C4073" s="320" t="s">
        <v>6738</v>
      </c>
      <c r="D4073" s="324" t="s">
        <v>46281</v>
      </c>
    </row>
    <row r="4074" spans="1:4">
      <c r="A4074" s="320">
        <v>6149</v>
      </c>
      <c r="B4074" s="320" t="s">
        <v>10799</v>
      </c>
      <c r="C4074" s="320" t="s">
        <v>6738</v>
      </c>
      <c r="D4074" s="324" t="s">
        <v>46688</v>
      </c>
    </row>
    <row r="4075" spans="1:4">
      <c r="A4075" s="320">
        <v>6146</v>
      </c>
      <c r="B4075" s="320" t="s">
        <v>10800</v>
      </c>
      <c r="C4075" s="320" t="s">
        <v>6738</v>
      </c>
      <c r="D4075" s="324" t="s">
        <v>41422</v>
      </c>
    </row>
    <row r="4076" spans="1:4">
      <c r="A4076" s="320">
        <v>26026</v>
      </c>
      <c r="B4076" s="320" t="s">
        <v>10801</v>
      </c>
      <c r="C4076" s="320" t="s">
        <v>6751</v>
      </c>
      <c r="D4076" s="324" t="s">
        <v>45856</v>
      </c>
    </row>
    <row r="4077" spans="1:4">
      <c r="A4077" s="320">
        <v>39961</v>
      </c>
      <c r="B4077" s="320" t="s">
        <v>10802</v>
      </c>
      <c r="C4077" s="320" t="s">
        <v>6738</v>
      </c>
      <c r="D4077" s="324" t="s">
        <v>46689</v>
      </c>
    </row>
    <row r="4078" spans="1:4">
      <c r="A4078" s="320">
        <v>42433</v>
      </c>
      <c r="B4078" s="320" t="s">
        <v>10803</v>
      </c>
      <c r="C4078" s="320" t="s">
        <v>6738</v>
      </c>
      <c r="D4078" s="324" t="s">
        <v>46690</v>
      </c>
    </row>
    <row r="4079" spans="1:4">
      <c r="A4079" s="320">
        <v>42434</v>
      </c>
      <c r="B4079" s="320" t="s">
        <v>10804</v>
      </c>
      <c r="C4079" s="320" t="s">
        <v>6738</v>
      </c>
      <c r="D4079" s="324" t="s">
        <v>46691</v>
      </c>
    </row>
    <row r="4080" spans="1:4">
      <c r="A4080" s="320">
        <v>42435</v>
      </c>
      <c r="B4080" s="320" t="s">
        <v>10805</v>
      </c>
      <c r="C4080" s="320" t="s">
        <v>6738</v>
      </c>
      <c r="D4080" s="324" t="s">
        <v>46692</v>
      </c>
    </row>
    <row r="4081" spans="1:4">
      <c r="A4081" s="320">
        <v>38061</v>
      </c>
      <c r="B4081" s="320" t="s">
        <v>10806</v>
      </c>
      <c r="C4081" s="320" t="s">
        <v>6738</v>
      </c>
      <c r="D4081" s="324" t="s">
        <v>41466</v>
      </c>
    </row>
    <row r="4082" spans="1:4">
      <c r="A4082" s="320">
        <v>20250</v>
      </c>
      <c r="B4082" s="320" t="s">
        <v>10807</v>
      </c>
      <c r="C4082" s="320" t="s">
        <v>6751</v>
      </c>
      <c r="D4082" s="324" t="s">
        <v>45027</v>
      </c>
    </row>
    <row r="4083" spans="1:4">
      <c r="A4083" s="320">
        <v>39965</v>
      </c>
      <c r="B4083" s="320" t="s">
        <v>10808</v>
      </c>
      <c r="C4083" s="320" t="s">
        <v>6736</v>
      </c>
      <c r="D4083" s="324" t="s">
        <v>46693</v>
      </c>
    </row>
    <row r="4084" spans="1:4">
      <c r="A4084" s="320">
        <v>39964</v>
      </c>
      <c r="B4084" s="320" t="s">
        <v>10809</v>
      </c>
      <c r="C4084" s="320" t="s">
        <v>6736</v>
      </c>
      <c r="D4084" s="324" t="s">
        <v>46694</v>
      </c>
    </row>
    <row r="4085" spans="1:4">
      <c r="A4085" s="320">
        <v>13388</v>
      </c>
      <c r="B4085" s="320" t="s">
        <v>10810</v>
      </c>
      <c r="C4085" s="320" t="s">
        <v>6751</v>
      </c>
      <c r="D4085" s="324" t="s">
        <v>46695</v>
      </c>
    </row>
    <row r="4086" spans="1:4">
      <c r="A4086" s="320">
        <v>39914</v>
      </c>
      <c r="B4086" s="320" t="s">
        <v>10811</v>
      </c>
      <c r="C4086" s="320" t="s">
        <v>6751</v>
      </c>
      <c r="D4086" s="324" t="s">
        <v>46696</v>
      </c>
    </row>
    <row r="4087" spans="1:4">
      <c r="A4087" s="320">
        <v>12732</v>
      </c>
      <c r="B4087" s="320" t="s">
        <v>10812</v>
      </c>
      <c r="C4087" s="320" t="s">
        <v>6738</v>
      </c>
      <c r="D4087" s="324" t="s">
        <v>46697</v>
      </c>
    </row>
    <row r="4088" spans="1:4">
      <c r="A4088" s="320">
        <v>6160</v>
      </c>
      <c r="B4088" s="320" t="s">
        <v>10813</v>
      </c>
      <c r="C4088" s="320" t="s">
        <v>6745</v>
      </c>
      <c r="D4088" s="324" t="s">
        <v>40656</v>
      </c>
    </row>
    <row r="4089" spans="1:4">
      <c r="A4089" s="320">
        <v>41087</v>
      </c>
      <c r="B4089" s="320" t="s">
        <v>10814</v>
      </c>
      <c r="C4089" s="320" t="s">
        <v>6922</v>
      </c>
      <c r="D4089" s="324" t="s">
        <v>44523</v>
      </c>
    </row>
    <row r="4090" spans="1:4">
      <c r="A4090" s="320">
        <v>6166</v>
      </c>
      <c r="B4090" s="320" t="s">
        <v>10815</v>
      </c>
      <c r="C4090" s="320" t="s">
        <v>6745</v>
      </c>
      <c r="D4090" s="324" t="s">
        <v>46698</v>
      </c>
    </row>
    <row r="4091" spans="1:4">
      <c r="A4091" s="320">
        <v>41088</v>
      </c>
      <c r="B4091" s="320" t="s">
        <v>10816</v>
      </c>
      <c r="C4091" s="320" t="s">
        <v>6922</v>
      </c>
      <c r="D4091" s="324" t="s">
        <v>46699</v>
      </c>
    </row>
    <row r="4092" spans="1:4">
      <c r="A4092" s="320">
        <v>20232</v>
      </c>
      <c r="B4092" s="320" t="s">
        <v>10817</v>
      </c>
      <c r="C4092" s="320" t="s">
        <v>6754</v>
      </c>
      <c r="D4092" s="324" t="s">
        <v>44821</v>
      </c>
    </row>
    <row r="4093" spans="1:4">
      <c r="A4093" s="320">
        <v>10856</v>
      </c>
      <c r="B4093" s="320" t="s">
        <v>10818</v>
      </c>
      <c r="C4093" s="320" t="s">
        <v>6754</v>
      </c>
      <c r="D4093" s="324" t="s">
        <v>43460</v>
      </c>
    </row>
    <row r="4094" spans="1:4">
      <c r="A4094" s="320">
        <v>4828</v>
      </c>
      <c r="B4094" s="320" t="s">
        <v>10819</v>
      </c>
      <c r="C4094" s="320" t="s">
        <v>6754</v>
      </c>
      <c r="D4094" s="324" t="s">
        <v>46700</v>
      </c>
    </row>
    <row r="4095" spans="1:4">
      <c r="A4095" s="320">
        <v>20249</v>
      </c>
      <c r="B4095" s="320" t="s">
        <v>10820</v>
      </c>
      <c r="C4095" s="320" t="s">
        <v>6754</v>
      </c>
      <c r="D4095" s="324" t="s">
        <v>46701</v>
      </c>
    </row>
    <row r="4096" spans="1:4">
      <c r="A4096" s="320">
        <v>11609</v>
      </c>
      <c r="B4096" s="320" t="s">
        <v>10821</v>
      </c>
      <c r="C4096" s="320" t="s">
        <v>6734</v>
      </c>
      <c r="D4096" s="324" t="s">
        <v>45112</v>
      </c>
    </row>
    <row r="4097" spans="1:4">
      <c r="A4097" s="320">
        <v>20083</v>
      </c>
      <c r="B4097" s="320" t="s">
        <v>10822</v>
      </c>
      <c r="C4097" s="320" t="s">
        <v>6738</v>
      </c>
      <c r="D4097" s="324" t="s">
        <v>46702</v>
      </c>
    </row>
    <row r="4098" spans="1:4">
      <c r="A4098" s="320">
        <v>5318</v>
      </c>
      <c r="B4098" s="320" t="s">
        <v>10823</v>
      </c>
      <c r="C4098" s="320" t="s">
        <v>6734</v>
      </c>
      <c r="D4098" s="324" t="s">
        <v>41882</v>
      </c>
    </row>
    <row r="4099" spans="1:4">
      <c r="A4099" s="320">
        <v>10691</v>
      </c>
      <c r="B4099" s="320" t="s">
        <v>10824</v>
      </c>
      <c r="C4099" s="320" t="s">
        <v>6734</v>
      </c>
      <c r="D4099" s="324" t="s">
        <v>46703</v>
      </c>
    </row>
    <row r="4100" spans="1:4">
      <c r="A4100" s="320">
        <v>12295</v>
      </c>
      <c r="B4100" s="320" t="s">
        <v>10825</v>
      </c>
      <c r="C4100" s="320" t="s">
        <v>6738</v>
      </c>
      <c r="D4100" s="324" t="s">
        <v>45848</v>
      </c>
    </row>
    <row r="4101" spans="1:4">
      <c r="A4101" s="320">
        <v>12296</v>
      </c>
      <c r="B4101" s="320" t="s">
        <v>10826</v>
      </c>
      <c r="C4101" s="320" t="s">
        <v>6738</v>
      </c>
      <c r="D4101" s="324" t="s">
        <v>45538</v>
      </c>
    </row>
    <row r="4102" spans="1:4">
      <c r="A4102" s="320">
        <v>12294</v>
      </c>
      <c r="B4102" s="320" t="s">
        <v>10827</v>
      </c>
      <c r="C4102" s="320" t="s">
        <v>6738</v>
      </c>
      <c r="D4102" s="324" t="s">
        <v>46704</v>
      </c>
    </row>
    <row r="4103" spans="1:4">
      <c r="A4103" s="320">
        <v>14543</v>
      </c>
      <c r="B4103" s="320" t="s">
        <v>10828</v>
      </c>
      <c r="C4103" s="320" t="s">
        <v>6738</v>
      </c>
      <c r="D4103" s="324" t="s">
        <v>46705</v>
      </c>
    </row>
    <row r="4104" spans="1:4">
      <c r="A4104" s="320">
        <v>13329</v>
      </c>
      <c r="B4104" s="320" t="s">
        <v>10829</v>
      </c>
      <c r="C4104" s="320" t="s">
        <v>6738</v>
      </c>
      <c r="D4104" s="324" t="s">
        <v>39878</v>
      </c>
    </row>
    <row r="4105" spans="1:4">
      <c r="A4105" s="320">
        <v>21044</v>
      </c>
      <c r="B4105" s="320" t="s">
        <v>10830</v>
      </c>
      <c r="C4105" s="320" t="s">
        <v>6738</v>
      </c>
      <c r="D4105" s="324" t="s">
        <v>43434</v>
      </c>
    </row>
    <row r="4106" spans="1:4">
      <c r="A4106" s="320">
        <v>21045</v>
      </c>
      <c r="B4106" s="320" t="s">
        <v>10831</v>
      </c>
      <c r="C4106" s="320" t="s">
        <v>6738</v>
      </c>
      <c r="D4106" s="324" t="s">
        <v>46706</v>
      </c>
    </row>
    <row r="4107" spans="1:4">
      <c r="A4107" s="320">
        <v>21040</v>
      </c>
      <c r="B4107" s="320" t="s">
        <v>10832</v>
      </c>
      <c r="C4107" s="320" t="s">
        <v>6738</v>
      </c>
      <c r="D4107" s="324" t="s">
        <v>46707</v>
      </c>
    </row>
    <row r="4108" spans="1:4">
      <c r="A4108" s="320">
        <v>21041</v>
      </c>
      <c r="B4108" s="320" t="s">
        <v>10833</v>
      </c>
      <c r="C4108" s="320" t="s">
        <v>6738</v>
      </c>
      <c r="D4108" s="324" t="s">
        <v>46053</v>
      </c>
    </row>
    <row r="4109" spans="1:4">
      <c r="A4109" s="320">
        <v>21047</v>
      </c>
      <c r="B4109" s="320" t="s">
        <v>10834</v>
      </c>
      <c r="C4109" s="320" t="s">
        <v>6738</v>
      </c>
      <c r="D4109" s="324" t="s">
        <v>41195</v>
      </c>
    </row>
    <row r="4110" spans="1:4">
      <c r="A4110" s="320">
        <v>21043</v>
      </c>
      <c r="B4110" s="320" t="s">
        <v>10835</v>
      </c>
      <c r="C4110" s="320" t="s">
        <v>6738</v>
      </c>
      <c r="D4110" s="324" t="s">
        <v>40720</v>
      </c>
    </row>
    <row r="4111" spans="1:4">
      <c r="A4111" s="320">
        <v>21042</v>
      </c>
      <c r="B4111" s="320" t="s">
        <v>10836</v>
      </c>
      <c r="C4111" s="320" t="s">
        <v>6738</v>
      </c>
      <c r="D4111" s="324" t="s">
        <v>43631</v>
      </c>
    </row>
    <row r="4112" spans="1:4">
      <c r="A4112" s="320">
        <v>14149</v>
      </c>
      <c r="B4112" s="320" t="s">
        <v>10837</v>
      </c>
      <c r="C4112" s="320" t="s">
        <v>8952</v>
      </c>
      <c r="D4112" s="324" t="s">
        <v>46708</v>
      </c>
    </row>
    <row r="4113" spans="1:4">
      <c r="A4113" s="320">
        <v>38099</v>
      </c>
      <c r="B4113" s="320" t="s">
        <v>10838</v>
      </c>
      <c r="C4113" s="320" t="s">
        <v>6738</v>
      </c>
      <c r="D4113" s="324" t="s">
        <v>43517</v>
      </c>
    </row>
    <row r="4114" spans="1:4">
      <c r="A4114" s="320">
        <v>38100</v>
      </c>
      <c r="B4114" s="320" t="s">
        <v>10839</v>
      </c>
      <c r="C4114" s="320" t="s">
        <v>6738</v>
      </c>
      <c r="D4114" s="324" t="s">
        <v>40664</v>
      </c>
    </row>
    <row r="4115" spans="1:4">
      <c r="A4115" s="320">
        <v>20061</v>
      </c>
      <c r="B4115" s="320" t="s">
        <v>10840</v>
      </c>
      <c r="C4115" s="320" t="s">
        <v>6738</v>
      </c>
      <c r="D4115" s="324" t="s">
        <v>43574</v>
      </c>
    </row>
    <row r="4116" spans="1:4">
      <c r="A4116" s="320">
        <v>7576</v>
      </c>
      <c r="B4116" s="320" t="s">
        <v>10841</v>
      </c>
      <c r="C4116" s="320" t="s">
        <v>6738</v>
      </c>
      <c r="D4116" s="324" t="s">
        <v>46709</v>
      </c>
    </row>
    <row r="4117" spans="1:4">
      <c r="A4117" s="320">
        <v>3384</v>
      </c>
      <c r="B4117" s="320" t="s">
        <v>10842</v>
      </c>
      <c r="C4117" s="320" t="s">
        <v>6738</v>
      </c>
      <c r="D4117" s="324" t="s">
        <v>39926</v>
      </c>
    </row>
    <row r="4118" spans="1:4">
      <c r="A4118" s="320">
        <v>7572</v>
      </c>
      <c r="B4118" s="320" t="s">
        <v>10843</v>
      </c>
      <c r="C4118" s="320" t="s">
        <v>6738</v>
      </c>
      <c r="D4118" s="324" t="s">
        <v>45639</v>
      </c>
    </row>
    <row r="4119" spans="1:4">
      <c r="A4119" s="320">
        <v>3396</v>
      </c>
      <c r="B4119" s="320" t="s">
        <v>10844</v>
      </c>
      <c r="C4119" s="320" t="s">
        <v>6738</v>
      </c>
      <c r="D4119" s="324" t="s">
        <v>41960</v>
      </c>
    </row>
    <row r="4120" spans="1:4">
      <c r="A4120" s="320">
        <v>37590</v>
      </c>
      <c r="B4120" s="320" t="s">
        <v>10845</v>
      </c>
      <c r="C4120" s="320" t="s">
        <v>6738</v>
      </c>
      <c r="D4120" s="324" t="s">
        <v>41882</v>
      </c>
    </row>
    <row r="4121" spans="1:4">
      <c r="A4121" s="320">
        <v>37591</v>
      </c>
      <c r="B4121" s="320" t="s">
        <v>10846</v>
      </c>
      <c r="C4121" s="320" t="s">
        <v>6738</v>
      </c>
      <c r="D4121" s="324" t="s">
        <v>39559</v>
      </c>
    </row>
    <row r="4122" spans="1:4">
      <c r="A4122" s="320">
        <v>12626</v>
      </c>
      <c r="B4122" s="320" t="s">
        <v>10847</v>
      </c>
      <c r="C4122" s="320" t="s">
        <v>6738</v>
      </c>
      <c r="D4122" s="324" t="s">
        <v>40954</v>
      </c>
    </row>
    <row r="4123" spans="1:4">
      <c r="A4123" s="320">
        <v>11033</v>
      </c>
      <c r="B4123" s="320" t="s">
        <v>10848</v>
      </c>
      <c r="C4123" s="320" t="s">
        <v>6738</v>
      </c>
      <c r="D4123" s="324" t="s">
        <v>39825</v>
      </c>
    </row>
    <row r="4124" spans="1:4">
      <c r="A4124" s="320">
        <v>390</v>
      </c>
      <c r="B4124" s="320" t="s">
        <v>10849</v>
      </c>
      <c r="C4124" s="320" t="s">
        <v>6738</v>
      </c>
      <c r="D4124" s="324" t="s">
        <v>40906</v>
      </c>
    </row>
    <row r="4125" spans="1:4">
      <c r="A4125" s="320">
        <v>42436</v>
      </c>
      <c r="B4125" s="320" t="s">
        <v>10850</v>
      </c>
      <c r="C4125" s="320" t="s">
        <v>6738</v>
      </c>
      <c r="D4125" s="324" t="s">
        <v>46710</v>
      </c>
    </row>
    <row r="4126" spans="1:4">
      <c r="A4126" s="320">
        <v>6193</v>
      </c>
      <c r="B4126" s="320" t="s">
        <v>10851</v>
      </c>
      <c r="C4126" s="320" t="s">
        <v>6754</v>
      </c>
      <c r="D4126" s="324" t="s">
        <v>46711</v>
      </c>
    </row>
    <row r="4127" spans="1:4">
      <c r="A4127" s="320">
        <v>6194</v>
      </c>
      <c r="B4127" s="320" t="s">
        <v>10852</v>
      </c>
      <c r="C4127" s="320" t="s">
        <v>6754</v>
      </c>
      <c r="D4127" s="324" t="s">
        <v>46643</v>
      </c>
    </row>
    <row r="4128" spans="1:4">
      <c r="A4128" s="320">
        <v>10567</v>
      </c>
      <c r="B4128" s="320" t="s">
        <v>10853</v>
      </c>
      <c r="C4128" s="320" t="s">
        <v>6754</v>
      </c>
      <c r="D4128" s="324" t="s">
        <v>39549</v>
      </c>
    </row>
    <row r="4129" spans="1:4">
      <c r="A4129" s="320">
        <v>6212</v>
      </c>
      <c r="B4129" s="320" t="s">
        <v>10854</v>
      </c>
      <c r="C4129" s="320" t="s">
        <v>6754</v>
      </c>
      <c r="D4129" s="324" t="s">
        <v>41249</v>
      </c>
    </row>
    <row r="4130" spans="1:4">
      <c r="A4130" s="320">
        <v>3993</v>
      </c>
      <c r="B4130" s="320" t="s">
        <v>10855</v>
      </c>
      <c r="C4130" s="320" t="s">
        <v>6736</v>
      </c>
      <c r="D4130" s="324" t="s">
        <v>43144</v>
      </c>
    </row>
    <row r="4131" spans="1:4">
      <c r="A4131" s="320">
        <v>3990</v>
      </c>
      <c r="B4131" s="320" t="s">
        <v>10856</v>
      </c>
      <c r="C4131" s="320" t="s">
        <v>6754</v>
      </c>
      <c r="D4131" s="324" t="s">
        <v>41932</v>
      </c>
    </row>
    <row r="4132" spans="1:4">
      <c r="A4132" s="320">
        <v>3992</v>
      </c>
      <c r="B4132" s="320" t="s">
        <v>10857</v>
      </c>
      <c r="C4132" s="320" t="s">
        <v>6754</v>
      </c>
      <c r="D4132" s="324" t="s">
        <v>46712</v>
      </c>
    </row>
    <row r="4133" spans="1:4">
      <c r="A4133" s="320">
        <v>6178</v>
      </c>
      <c r="B4133" s="320" t="s">
        <v>10858</v>
      </c>
      <c r="C4133" s="320" t="s">
        <v>6736</v>
      </c>
      <c r="D4133" s="324" t="s">
        <v>46713</v>
      </c>
    </row>
    <row r="4134" spans="1:4">
      <c r="A4134" s="320">
        <v>6180</v>
      </c>
      <c r="B4134" s="320" t="s">
        <v>10859</v>
      </c>
      <c r="C4134" s="320" t="s">
        <v>6736</v>
      </c>
      <c r="D4134" s="324" t="s">
        <v>46714</v>
      </c>
    </row>
    <row r="4135" spans="1:4">
      <c r="A4135" s="320">
        <v>6182</v>
      </c>
      <c r="B4135" s="320" t="s">
        <v>10860</v>
      </c>
      <c r="C4135" s="320" t="s">
        <v>6736</v>
      </c>
      <c r="D4135" s="324" t="s">
        <v>46715</v>
      </c>
    </row>
    <row r="4136" spans="1:4">
      <c r="A4136" s="320">
        <v>43614</v>
      </c>
      <c r="B4136" s="320" t="s">
        <v>10861</v>
      </c>
      <c r="C4136" s="320" t="s">
        <v>6754</v>
      </c>
      <c r="D4136" s="324" t="s">
        <v>40915</v>
      </c>
    </row>
    <row r="4137" spans="1:4">
      <c r="A4137" s="320">
        <v>6189</v>
      </c>
      <c r="B4137" s="320" t="s">
        <v>10862</v>
      </c>
      <c r="C4137" s="320" t="s">
        <v>6754</v>
      </c>
      <c r="D4137" s="324" t="s">
        <v>43434</v>
      </c>
    </row>
    <row r="4138" spans="1:4">
      <c r="A4138" s="320">
        <v>6214</v>
      </c>
      <c r="B4138" s="320" t="s">
        <v>10863</v>
      </c>
      <c r="C4138" s="320" t="s">
        <v>6736</v>
      </c>
      <c r="D4138" s="324" t="s">
        <v>46716</v>
      </c>
    </row>
    <row r="4139" spans="1:4">
      <c r="A4139" s="320">
        <v>36153</v>
      </c>
      <c r="B4139" s="320" t="s">
        <v>10864</v>
      </c>
      <c r="C4139" s="320" t="s">
        <v>6738</v>
      </c>
      <c r="D4139" s="324" t="s">
        <v>46717</v>
      </c>
    </row>
    <row r="4140" spans="1:4">
      <c r="A4140" s="320">
        <v>10740</v>
      </c>
      <c r="B4140" s="320" t="s">
        <v>10865</v>
      </c>
      <c r="C4140" s="320" t="s">
        <v>6738</v>
      </c>
      <c r="D4140" s="324" t="s">
        <v>46718</v>
      </c>
    </row>
    <row r="4141" spans="1:4">
      <c r="A4141" s="320">
        <v>13914</v>
      </c>
      <c r="B4141" s="320" t="s">
        <v>10866</v>
      </c>
      <c r="C4141" s="320" t="s">
        <v>6738</v>
      </c>
      <c r="D4141" s="324" t="s">
        <v>46719</v>
      </c>
    </row>
    <row r="4142" spans="1:4">
      <c r="A4142" s="320">
        <v>10742</v>
      </c>
      <c r="B4142" s="320" t="s">
        <v>10867</v>
      </c>
      <c r="C4142" s="320" t="s">
        <v>6738</v>
      </c>
      <c r="D4142" s="324" t="s">
        <v>46720</v>
      </c>
    </row>
    <row r="4143" spans="1:4">
      <c r="A4143" s="320">
        <v>38465</v>
      </c>
      <c r="B4143" s="320" t="s">
        <v>10868</v>
      </c>
      <c r="C4143" s="320" t="s">
        <v>6738</v>
      </c>
      <c r="D4143" s="324" t="s">
        <v>41869</v>
      </c>
    </row>
    <row r="4144" spans="1:4">
      <c r="A4144" s="320">
        <v>7543</v>
      </c>
      <c r="B4144" s="320" t="s">
        <v>10869</v>
      </c>
      <c r="C4144" s="320" t="s">
        <v>6738</v>
      </c>
      <c r="D4144" s="324" t="s">
        <v>39658</v>
      </c>
    </row>
    <row r="4145" spans="1:4">
      <c r="A4145" s="320">
        <v>43427</v>
      </c>
      <c r="B4145" s="320" t="s">
        <v>10870</v>
      </c>
      <c r="C4145" s="320" t="s">
        <v>6738</v>
      </c>
      <c r="D4145" s="324" t="s">
        <v>46721</v>
      </c>
    </row>
    <row r="4146" spans="1:4">
      <c r="A4146" s="320">
        <v>41613</v>
      </c>
      <c r="B4146" s="320" t="s">
        <v>10871</v>
      </c>
      <c r="C4146" s="320" t="s">
        <v>6738</v>
      </c>
      <c r="D4146" s="324" t="s">
        <v>46722</v>
      </c>
    </row>
    <row r="4147" spans="1:4">
      <c r="A4147" s="320">
        <v>41614</v>
      </c>
      <c r="B4147" s="320" t="s">
        <v>10872</v>
      </c>
      <c r="C4147" s="320" t="s">
        <v>6738</v>
      </c>
      <c r="D4147" s="324" t="s">
        <v>42259</v>
      </c>
    </row>
    <row r="4148" spans="1:4">
      <c r="A4148" s="320">
        <v>41615</v>
      </c>
      <c r="B4148" s="320" t="s">
        <v>10873</v>
      </c>
      <c r="C4148" s="320" t="s">
        <v>6738</v>
      </c>
      <c r="D4148" s="324" t="s">
        <v>46723</v>
      </c>
    </row>
    <row r="4149" spans="1:4">
      <c r="A4149" s="320">
        <v>41616</v>
      </c>
      <c r="B4149" s="320" t="s">
        <v>10874</v>
      </c>
      <c r="C4149" s="320" t="s">
        <v>6738</v>
      </c>
      <c r="D4149" s="324" t="s">
        <v>46724</v>
      </c>
    </row>
    <row r="4150" spans="1:4">
      <c r="A4150" s="320">
        <v>41617</v>
      </c>
      <c r="B4150" s="320" t="s">
        <v>10875</v>
      </c>
      <c r="C4150" s="320" t="s">
        <v>6738</v>
      </c>
      <c r="D4150" s="324" t="s">
        <v>46725</v>
      </c>
    </row>
    <row r="4151" spans="1:4">
      <c r="A4151" s="320">
        <v>41618</v>
      </c>
      <c r="B4151" s="320" t="s">
        <v>10876</v>
      </c>
      <c r="C4151" s="320" t="s">
        <v>6738</v>
      </c>
      <c r="D4151" s="324" t="s">
        <v>46726</v>
      </c>
    </row>
    <row r="4152" spans="1:4">
      <c r="A4152" s="320">
        <v>43428</v>
      </c>
      <c r="B4152" s="320" t="s">
        <v>10877</v>
      </c>
      <c r="C4152" s="320" t="s">
        <v>6738</v>
      </c>
      <c r="D4152" s="324" t="s">
        <v>46727</v>
      </c>
    </row>
    <row r="4153" spans="1:4">
      <c r="A4153" s="320">
        <v>41619</v>
      </c>
      <c r="B4153" s="320" t="s">
        <v>10878</v>
      </c>
      <c r="C4153" s="320" t="s">
        <v>6738</v>
      </c>
      <c r="D4153" s="324" t="s">
        <v>44538</v>
      </c>
    </row>
    <row r="4154" spans="1:4">
      <c r="A4154" s="320">
        <v>41620</v>
      </c>
      <c r="B4154" s="320" t="s">
        <v>10879</v>
      </c>
      <c r="C4154" s="320" t="s">
        <v>6738</v>
      </c>
      <c r="D4154" s="324" t="s">
        <v>46728</v>
      </c>
    </row>
    <row r="4155" spans="1:4">
      <c r="A4155" s="320">
        <v>41622</v>
      </c>
      <c r="B4155" s="320" t="s">
        <v>10880</v>
      </c>
      <c r="C4155" s="320" t="s">
        <v>6738</v>
      </c>
      <c r="D4155" s="324" t="s">
        <v>46729</v>
      </c>
    </row>
    <row r="4156" spans="1:4">
      <c r="A4156" s="320">
        <v>41623</v>
      </c>
      <c r="B4156" s="320" t="s">
        <v>10881</v>
      </c>
      <c r="C4156" s="320" t="s">
        <v>6738</v>
      </c>
      <c r="D4156" s="324" t="s">
        <v>46730</v>
      </c>
    </row>
    <row r="4157" spans="1:4">
      <c r="A4157" s="320">
        <v>41624</v>
      </c>
      <c r="B4157" s="320" t="s">
        <v>10882</v>
      </c>
      <c r="C4157" s="320" t="s">
        <v>6738</v>
      </c>
      <c r="D4157" s="324" t="s">
        <v>46731</v>
      </c>
    </row>
    <row r="4158" spans="1:4">
      <c r="A4158" s="320">
        <v>41625</v>
      </c>
      <c r="B4158" s="320" t="s">
        <v>10883</v>
      </c>
      <c r="C4158" s="320" t="s">
        <v>6738</v>
      </c>
      <c r="D4158" s="324" t="s">
        <v>46732</v>
      </c>
    </row>
    <row r="4159" spans="1:4">
      <c r="A4159" s="320">
        <v>39352</v>
      </c>
      <c r="B4159" s="320" t="s">
        <v>10884</v>
      </c>
      <c r="C4159" s="320" t="s">
        <v>6738</v>
      </c>
      <c r="D4159" s="324" t="s">
        <v>45053</v>
      </c>
    </row>
    <row r="4160" spans="1:4">
      <c r="A4160" s="320">
        <v>39346</v>
      </c>
      <c r="B4160" s="320" t="s">
        <v>10885</v>
      </c>
      <c r="C4160" s="320" t="s">
        <v>6738</v>
      </c>
      <c r="D4160" s="324" t="s">
        <v>45053</v>
      </c>
    </row>
    <row r="4161" spans="1:4">
      <c r="A4161" s="320">
        <v>39350</v>
      </c>
      <c r="B4161" s="320" t="s">
        <v>10886</v>
      </c>
      <c r="C4161" s="320" t="s">
        <v>6738</v>
      </c>
      <c r="D4161" s="324" t="s">
        <v>45437</v>
      </c>
    </row>
    <row r="4162" spans="1:4">
      <c r="A4162" s="320">
        <v>39351</v>
      </c>
      <c r="B4162" s="320" t="s">
        <v>10887</v>
      </c>
      <c r="C4162" s="320" t="s">
        <v>6738</v>
      </c>
      <c r="D4162" s="324" t="s">
        <v>39847</v>
      </c>
    </row>
    <row r="4163" spans="1:4">
      <c r="A4163" s="320">
        <v>38952</v>
      </c>
      <c r="B4163" s="320" t="s">
        <v>10888</v>
      </c>
      <c r="C4163" s="320" t="s">
        <v>6738</v>
      </c>
      <c r="D4163" s="324" t="s">
        <v>39903</v>
      </c>
    </row>
    <row r="4164" spans="1:4">
      <c r="A4164" s="320">
        <v>38953</v>
      </c>
      <c r="B4164" s="320" t="s">
        <v>10889</v>
      </c>
      <c r="C4164" s="320" t="s">
        <v>6738</v>
      </c>
      <c r="D4164" s="324" t="s">
        <v>41694</v>
      </c>
    </row>
    <row r="4165" spans="1:4">
      <c r="A4165" s="320">
        <v>38835</v>
      </c>
      <c r="B4165" s="320" t="s">
        <v>10890</v>
      </c>
      <c r="C4165" s="320" t="s">
        <v>6738</v>
      </c>
      <c r="D4165" s="324" t="s">
        <v>45459</v>
      </c>
    </row>
    <row r="4166" spans="1:4">
      <c r="A4166" s="320">
        <v>38837</v>
      </c>
      <c r="B4166" s="320" t="s">
        <v>10891</v>
      </c>
      <c r="C4166" s="320" t="s">
        <v>6738</v>
      </c>
      <c r="D4166" s="324" t="s">
        <v>46733</v>
      </c>
    </row>
    <row r="4167" spans="1:4">
      <c r="A4167" s="320">
        <v>38836</v>
      </c>
      <c r="B4167" s="320" t="s">
        <v>10892</v>
      </c>
      <c r="C4167" s="320" t="s">
        <v>6738</v>
      </c>
      <c r="D4167" s="324" t="s">
        <v>42119</v>
      </c>
    </row>
    <row r="4168" spans="1:4">
      <c r="A4168" s="320">
        <v>2666</v>
      </c>
      <c r="B4168" s="320" t="s">
        <v>10893</v>
      </c>
      <c r="C4168" s="320" t="s">
        <v>6738</v>
      </c>
      <c r="D4168" s="324" t="s">
        <v>39672</v>
      </c>
    </row>
    <row r="4169" spans="1:4">
      <c r="A4169" s="320">
        <v>2668</v>
      </c>
      <c r="B4169" s="320" t="s">
        <v>10894</v>
      </c>
      <c r="C4169" s="320" t="s">
        <v>6738</v>
      </c>
      <c r="D4169" s="324" t="s">
        <v>46578</v>
      </c>
    </row>
    <row r="4170" spans="1:4">
      <c r="A4170" s="320">
        <v>2664</v>
      </c>
      <c r="B4170" s="320" t="s">
        <v>10895</v>
      </c>
      <c r="C4170" s="320" t="s">
        <v>6738</v>
      </c>
      <c r="D4170" s="324" t="s">
        <v>39543</v>
      </c>
    </row>
    <row r="4171" spans="1:4">
      <c r="A4171" s="320">
        <v>2662</v>
      </c>
      <c r="B4171" s="320" t="s">
        <v>10896</v>
      </c>
      <c r="C4171" s="320" t="s">
        <v>6738</v>
      </c>
      <c r="D4171" s="324" t="s">
        <v>41220</v>
      </c>
    </row>
    <row r="4172" spans="1:4">
      <c r="A4172" s="320">
        <v>20964</v>
      </c>
      <c r="B4172" s="320" t="s">
        <v>10897</v>
      </c>
      <c r="C4172" s="320" t="s">
        <v>6738</v>
      </c>
      <c r="D4172" s="324" t="s">
        <v>46734</v>
      </c>
    </row>
    <row r="4173" spans="1:4">
      <c r="A4173" s="320">
        <v>10905</v>
      </c>
      <c r="B4173" s="320" t="s">
        <v>10898</v>
      </c>
      <c r="C4173" s="320" t="s">
        <v>6738</v>
      </c>
      <c r="D4173" s="324" t="s">
        <v>46735</v>
      </c>
    </row>
    <row r="4174" spans="1:4">
      <c r="A4174" s="320">
        <v>42703</v>
      </c>
      <c r="B4174" s="320" t="s">
        <v>10899</v>
      </c>
      <c r="C4174" s="320" t="s">
        <v>6738</v>
      </c>
      <c r="D4174" s="324" t="s">
        <v>46736</v>
      </c>
    </row>
    <row r="4175" spans="1:4">
      <c r="A4175" s="320">
        <v>42704</v>
      </c>
      <c r="B4175" s="320" t="s">
        <v>10900</v>
      </c>
      <c r="C4175" s="320" t="s">
        <v>6738</v>
      </c>
      <c r="D4175" s="324" t="s">
        <v>46737</v>
      </c>
    </row>
    <row r="4176" spans="1:4">
      <c r="A4176" s="320">
        <v>42705</v>
      </c>
      <c r="B4176" s="320" t="s">
        <v>10901</v>
      </c>
      <c r="C4176" s="320" t="s">
        <v>6738</v>
      </c>
      <c r="D4176" s="324" t="s">
        <v>46738</v>
      </c>
    </row>
    <row r="4177" spans="1:4">
      <c r="A4177" s="320">
        <v>42706</v>
      </c>
      <c r="B4177" s="320" t="s">
        <v>10902</v>
      </c>
      <c r="C4177" s="320" t="s">
        <v>6738</v>
      </c>
      <c r="D4177" s="324" t="s">
        <v>46739</v>
      </c>
    </row>
    <row r="4178" spans="1:4">
      <c r="A4178" s="320">
        <v>11289</v>
      </c>
      <c r="B4178" s="320" t="s">
        <v>10903</v>
      </c>
      <c r="C4178" s="320" t="s">
        <v>6738</v>
      </c>
      <c r="D4178" s="324" t="s">
        <v>46740</v>
      </c>
    </row>
    <row r="4179" spans="1:4">
      <c r="A4179" s="320">
        <v>11241</v>
      </c>
      <c r="B4179" s="320" t="s">
        <v>10904</v>
      </c>
      <c r="C4179" s="320" t="s">
        <v>6738</v>
      </c>
      <c r="D4179" s="324" t="s">
        <v>46741</v>
      </c>
    </row>
    <row r="4180" spans="1:4">
      <c r="A4180" s="320">
        <v>11301</v>
      </c>
      <c r="B4180" s="320" t="s">
        <v>10905</v>
      </c>
      <c r="C4180" s="320" t="s">
        <v>6738</v>
      </c>
      <c r="D4180" s="324" t="s">
        <v>46742</v>
      </c>
    </row>
    <row r="4181" spans="1:4">
      <c r="A4181" s="320">
        <v>21090</v>
      </c>
      <c r="B4181" s="320" t="s">
        <v>10906</v>
      </c>
      <c r="C4181" s="320" t="s">
        <v>6738</v>
      </c>
      <c r="D4181" s="324" t="s">
        <v>46743</v>
      </c>
    </row>
    <row r="4182" spans="1:4">
      <c r="A4182" s="320">
        <v>14112</v>
      </c>
      <c r="B4182" s="320" t="s">
        <v>10907</v>
      </c>
      <c r="C4182" s="320" t="s">
        <v>6738</v>
      </c>
      <c r="D4182" s="324" t="s">
        <v>46744</v>
      </c>
    </row>
    <row r="4183" spans="1:4">
      <c r="A4183" s="320">
        <v>11315</v>
      </c>
      <c r="B4183" s="320" t="s">
        <v>10908</v>
      </c>
      <c r="C4183" s="320" t="s">
        <v>6738</v>
      </c>
      <c r="D4183" s="324" t="s">
        <v>46745</v>
      </c>
    </row>
    <row r="4184" spans="1:4">
      <c r="A4184" s="320">
        <v>21071</v>
      </c>
      <c r="B4184" s="320" t="s">
        <v>10909</v>
      </c>
      <c r="C4184" s="320" t="s">
        <v>6738</v>
      </c>
      <c r="D4184" s="324" t="s">
        <v>46746</v>
      </c>
    </row>
    <row r="4185" spans="1:4">
      <c r="A4185" s="320">
        <v>11316</v>
      </c>
      <c r="B4185" s="320" t="s">
        <v>10910</v>
      </c>
      <c r="C4185" s="320" t="s">
        <v>6738</v>
      </c>
      <c r="D4185" s="324" t="s">
        <v>46747</v>
      </c>
    </row>
    <row r="4186" spans="1:4">
      <c r="A4186" s="320">
        <v>6243</v>
      </c>
      <c r="B4186" s="320" t="s">
        <v>10911</v>
      </c>
      <c r="C4186" s="320" t="s">
        <v>6738</v>
      </c>
      <c r="D4186" s="324" t="s">
        <v>46748</v>
      </c>
    </row>
    <row r="4187" spans="1:4">
      <c r="A4187" s="320">
        <v>6240</v>
      </c>
      <c r="B4187" s="320" t="s">
        <v>10912</v>
      </c>
      <c r="C4187" s="320" t="s">
        <v>6738</v>
      </c>
      <c r="D4187" s="324" t="s">
        <v>46749</v>
      </c>
    </row>
    <row r="4188" spans="1:4">
      <c r="A4188" s="320">
        <v>11296</v>
      </c>
      <c r="B4188" s="320" t="s">
        <v>10913</v>
      </c>
      <c r="C4188" s="320" t="s">
        <v>6738</v>
      </c>
      <c r="D4188" s="324" t="s">
        <v>46750</v>
      </c>
    </row>
    <row r="4189" spans="1:4">
      <c r="A4189" s="320">
        <v>11299</v>
      </c>
      <c r="B4189" s="320" t="s">
        <v>10914</v>
      </c>
      <c r="C4189" s="320" t="s">
        <v>6738</v>
      </c>
      <c r="D4189" s="324" t="s">
        <v>46751</v>
      </c>
    </row>
    <row r="4190" spans="1:4">
      <c r="A4190" s="320">
        <v>11066</v>
      </c>
      <c r="B4190" s="320" t="s">
        <v>10915</v>
      </c>
      <c r="C4190" s="320" t="s">
        <v>6738</v>
      </c>
      <c r="D4190" s="324" t="s">
        <v>46752</v>
      </c>
    </row>
    <row r="4191" spans="1:4">
      <c r="A4191" s="320">
        <v>11065</v>
      </c>
      <c r="B4191" s="320" t="s">
        <v>10916</v>
      </c>
      <c r="C4191" s="320" t="s">
        <v>6738</v>
      </c>
      <c r="D4191" s="324" t="s">
        <v>41704</v>
      </c>
    </row>
    <row r="4192" spans="1:4">
      <c r="A4192" s="320">
        <v>11688</v>
      </c>
      <c r="B4192" s="320" t="s">
        <v>10917</v>
      </c>
      <c r="C4192" s="320" t="s">
        <v>6738</v>
      </c>
      <c r="D4192" s="324" t="s">
        <v>46753</v>
      </c>
    </row>
    <row r="4193" spans="1:4">
      <c r="A4193" s="320">
        <v>37736</v>
      </c>
      <c r="B4193" s="320" t="s">
        <v>10918</v>
      </c>
      <c r="C4193" s="320" t="s">
        <v>6738</v>
      </c>
      <c r="D4193" s="324" t="s">
        <v>46754</v>
      </c>
    </row>
    <row r="4194" spans="1:4">
      <c r="A4194" s="320">
        <v>37739</v>
      </c>
      <c r="B4194" s="320" t="s">
        <v>10919</v>
      </c>
      <c r="C4194" s="320" t="s">
        <v>6738</v>
      </c>
      <c r="D4194" s="324" t="s">
        <v>46755</v>
      </c>
    </row>
    <row r="4195" spans="1:4">
      <c r="A4195" s="320">
        <v>37740</v>
      </c>
      <c r="B4195" s="320" t="s">
        <v>10920</v>
      </c>
      <c r="C4195" s="320" t="s">
        <v>6738</v>
      </c>
      <c r="D4195" s="324" t="s">
        <v>46756</v>
      </c>
    </row>
    <row r="4196" spans="1:4">
      <c r="A4196" s="320">
        <v>37738</v>
      </c>
      <c r="B4196" s="320" t="s">
        <v>10921</v>
      </c>
      <c r="C4196" s="320" t="s">
        <v>6738</v>
      </c>
      <c r="D4196" s="324" t="s">
        <v>46757</v>
      </c>
    </row>
    <row r="4197" spans="1:4">
      <c r="A4197" s="320">
        <v>37737</v>
      </c>
      <c r="B4197" s="320" t="s">
        <v>10922</v>
      </c>
      <c r="C4197" s="320" t="s">
        <v>6738</v>
      </c>
      <c r="D4197" s="324" t="s">
        <v>46758</v>
      </c>
    </row>
    <row r="4198" spans="1:4">
      <c r="A4198" s="320">
        <v>25014</v>
      </c>
      <c r="B4198" s="320" t="s">
        <v>10923</v>
      </c>
      <c r="C4198" s="320" t="s">
        <v>6738</v>
      </c>
      <c r="D4198" s="324" t="s">
        <v>46759</v>
      </c>
    </row>
    <row r="4199" spans="1:4">
      <c r="A4199" s="320">
        <v>25013</v>
      </c>
      <c r="B4199" s="320" t="s">
        <v>10924</v>
      </c>
      <c r="C4199" s="320" t="s">
        <v>6738</v>
      </c>
      <c r="D4199" s="324" t="s">
        <v>46760</v>
      </c>
    </row>
    <row r="4200" spans="1:4">
      <c r="A4200" s="320">
        <v>14405</v>
      </c>
      <c r="B4200" s="320" t="s">
        <v>10925</v>
      </c>
      <c r="C4200" s="320" t="s">
        <v>6738</v>
      </c>
      <c r="D4200" s="324" t="s">
        <v>46761</v>
      </c>
    </row>
    <row r="4201" spans="1:4">
      <c r="A4201" s="320">
        <v>36790</v>
      </c>
      <c r="B4201" s="320" t="s">
        <v>10926</v>
      </c>
      <c r="C4201" s="320" t="s">
        <v>6738</v>
      </c>
      <c r="D4201" s="324" t="s">
        <v>46762</v>
      </c>
    </row>
    <row r="4202" spans="1:4">
      <c r="A4202" s="320">
        <v>20271</v>
      </c>
      <c r="B4202" s="320" t="s">
        <v>10927</v>
      </c>
      <c r="C4202" s="320" t="s">
        <v>6738</v>
      </c>
      <c r="D4202" s="324" t="s">
        <v>46763</v>
      </c>
    </row>
    <row r="4203" spans="1:4">
      <c r="A4203" s="320">
        <v>10423</v>
      </c>
      <c r="B4203" s="320" t="s">
        <v>10928</v>
      </c>
      <c r="C4203" s="320" t="s">
        <v>6738</v>
      </c>
      <c r="D4203" s="324" t="s">
        <v>46764</v>
      </c>
    </row>
    <row r="4204" spans="1:4">
      <c r="A4204" s="320">
        <v>37589</v>
      </c>
      <c r="B4204" s="320" t="s">
        <v>10929</v>
      </c>
      <c r="C4204" s="320" t="s">
        <v>6738</v>
      </c>
      <c r="D4204" s="324" t="s">
        <v>46765</v>
      </c>
    </row>
    <row r="4205" spans="1:4">
      <c r="A4205" s="320">
        <v>11690</v>
      </c>
      <c r="B4205" s="320" t="s">
        <v>10930</v>
      </c>
      <c r="C4205" s="320" t="s">
        <v>6738</v>
      </c>
      <c r="D4205" s="324" t="s">
        <v>46708</v>
      </c>
    </row>
    <row r="4206" spans="1:4">
      <c r="A4206" s="320">
        <v>20234</v>
      </c>
      <c r="B4206" s="320" t="s">
        <v>10931</v>
      </c>
      <c r="C4206" s="320" t="s">
        <v>6738</v>
      </c>
      <c r="D4206" s="324" t="s">
        <v>46766</v>
      </c>
    </row>
    <row r="4207" spans="1:4">
      <c r="A4207" s="320">
        <v>4763</v>
      </c>
      <c r="B4207" s="320" t="s">
        <v>10932</v>
      </c>
      <c r="C4207" s="320" t="s">
        <v>6745</v>
      </c>
      <c r="D4207" s="324" t="s">
        <v>41695</v>
      </c>
    </row>
    <row r="4208" spans="1:4">
      <c r="A4208" s="320">
        <v>41070</v>
      </c>
      <c r="B4208" s="320" t="s">
        <v>10933</v>
      </c>
      <c r="C4208" s="320" t="s">
        <v>6922</v>
      </c>
      <c r="D4208" s="324" t="s">
        <v>46767</v>
      </c>
    </row>
    <row r="4209" spans="1:4">
      <c r="A4209" s="320">
        <v>14583</v>
      </c>
      <c r="B4209" s="320" t="s">
        <v>10934</v>
      </c>
      <c r="C4209" s="320" t="s">
        <v>6919</v>
      </c>
      <c r="D4209" s="324" t="s">
        <v>42225</v>
      </c>
    </row>
    <row r="4210" spans="1:4">
      <c r="A4210" s="320">
        <v>11457</v>
      </c>
      <c r="B4210" s="320" t="s">
        <v>10935</v>
      </c>
      <c r="C4210" s="320" t="s">
        <v>6738</v>
      </c>
      <c r="D4210" s="324" t="s">
        <v>42658</v>
      </c>
    </row>
    <row r="4211" spans="1:4">
      <c r="A4211" s="320">
        <v>21121</v>
      </c>
      <c r="B4211" s="320" t="s">
        <v>10936</v>
      </c>
      <c r="C4211" s="320" t="s">
        <v>6738</v>
      </c>
      <c r="D4211" s="324" t="s">
        <v>41712</v>
      </c>
    </row>
    <row r="4212" spans="1:4">
      <c r="A4212" s="320">
        <v>38010</v>
      </c>
      <c r="B4212" s="320" t="s">
        <v>10937</v>
      </c>
      <c r="C4212" s="320" t="s">
        <v>6738</v>
      </c>
      <c r="D4212" s="324" t="s">
        <v>46768</v>
      </c>
    </row>
    <row r="4213" spans="1:4">
      <c r="A4213" s="320">
        <v>38011</v>
      </c>
      <c r="B4213" s="320" t="s">
        <v>10938</v>
      </c>
      <c r="C4213" s="320" t="s">
        <v>6738</v>
      </c>
      <c r="D4213" s="324" t="s">
        <v>42556</v>
      </c>
    </row>
    <row r="4214" spans="1:4">
      <c r="A4214" s="320">
        <v>38012</v>
      </c>
      <c r="B4214" s="320" t="s">
        <v>10939</v>
      </c>
      <c r="C4214" s="320" t="s">
        <v>6738</v>
      </c>
      <c r="D4214" s="324" t="s">
        <v>46769</v>
      </c>
    </row>
    <row r="4215" spans="1:4">
      <c r="A4215" s="320">
        <v>38013</v>
      </c>
      <c r="B4215" s="320" t="s">
        <v>10940</v>
      </c>
      <c r="C4215" s="320" t="s">
        <v>6738</v>
      </c>
      <c r="D4215" s="324" t="s">
        <v>44276</v>
      </c>
    </row>
    <row r="4216" spans="1:4">
      <c r="A4216" s="320">
        <v>38014</v>
      </c>
      <c r="B4216" s="320" t="s">
        <v>10941</v>
      </c>
      <c r="C4216" s="320" t="s">
        <v>6738</v>
      </c>
      <c r="D4216" s="324" t="s">
        <v>46770</v>
      </c>
    </row>
    <row r="4217" spans="1:4">
      <c r="A4217" s="320">
        <v>38015</v>
      </c>
      <c r="B4217" s="320" t="s">
        <v>10942</v>
      </c>
      <c r="C4217" s="320" t="s">
        <v>6738</v>
      </c>
      <c r="D4217" s="324" t="s">
        <v>46771</v>
      </c>
    </row>
    <row r="4218" spans="1:4">
      <c r="A4218" s="320">
        <v>38016</v>
      </c>
      <c r="B4218" s="320" t="s">
        <v>10943</v>
      </c>
      <c r="C4218" s="320" t="s">
        <v>6738</v>
      </c>
      <c r="D4218" s="324" t="s">
        <v>46772</v>
      </c>
    </row>
    <row r="4219" spans="1:4">
      <c r="A4219" s="320">
        <v>12741</v>
      </c>
      <c r="B4219" s="320" t="s">
        <v>10944</v>
      </c>
      <c r="C4219" s="320" t="s">
        <v>6738</v>
      </c>
      <c r="D4219" s="324" t="s">
        <v>46773</v>
      </c>
    </row>
    <row r="4220" spans="1:4">
      <c r="A4220" s="320">
        <v>12733</v>
      </c>
      <c r="B4220" s="320" t="s">
        <v>10945</v>
      </c>
      <c r="C4220" s="320" t="s">
        <v>6738</v>
      </c>
      <c r="D4220" s="324" t="s">
        <v>41180</v>
      </c>
    </row>
    <row r="4221" spans="1:4">
      <c r="A4221" s="320">
        <v>12734</v>
      </c>
      <c r="B4221" s="320" t="s">
        <v>10946</v>
      </c>
      <c r="C4221" s="320" t="s">
        <v>6738</v>
      </c>
      <c r="D4221" s="324" t="s">
        <v>44125</v>
      </c>
    </row>
    <row r="4222" spans="1:4">
      <c r="A4222" s="320">
        <v>12735</v>
      </c>
      <c r="B4222" s="320" t="s">
        <v>10947</v>
      </c>
      <c r="C4222" s="320" t="s">
        <v>6738</v>
      </c>
      <c r="D4222" s="324" t="s">
        <v>40022</v>
      </c>
    </row>
    <row r="4223" spans="1:4">
      <c r="A4223" s="320">
        <v>12736</v>
      </c>
      <c r="B4223" s="320" t="s">
        <v>10948</v>
      </c>
      <c r="C4223" s="320" t="s">
        <v>6738</v>
      </c>
      <c r="D4223" s="324" t="s">
        <v>46774</v>
      </c>
    </row>
    <row r="4224" spans="1:4">
      <c r="A4224" s="320">
        <v>12737</v>
      </c>
      <c r="B4224" s="320" t="s">
        <v>10949</v>
      </c>
      <c r="C4224" s="320" t="s">
        <v>6738</v>
      </c>
      <c r="D4224" s="324" t="s">
        <v>43091</v>
      </c>
    </row>
    <row r="4225" spans="1:4">
      <c r="A4225" s="320">
        <v>12738</v>
      </c>
      <c r="B4225" s="320" t="s">
        <v>10950</v>
      </c>
      <c r="C4225" s="320" t="s">
        <v>6738</v>
      </c>
      <c r="D4225" s="324" t="s">
        <v>46775</v>
      </c>
    </row>
    <row r="4226" spans="1:4">
      <c r="A4226" s="320">
        <v>12739</v>
      </c>
      <c r="B4226" s="320" t="s">
        <v>10951</v>
      </c>
      <c r="C4226" s="320" t="s">
        <v>6738</v>
      </c>
      <c r="D4226" s="324" t="s">
        <v>46776</v>
      </c>
    </row>
    <row r="4227" spans="1:4">
      <c r="A4227" s="320">
        <v>12740</v>
      </c>
      <c r="B4227" s="320" t="s">
        <v>10952</v>
      </c>
      <c r="C4227" s="320" t="s">
        <v>6738</v>
      </c>
      <c r="D4227" s="324" t="s">
        <v>46777</v>
      </c>
    </row>
    <row r="4228" spans="1:4">
      <c r="A4228" s="320">
        <v>6297</v>
      </c>
      <c r="B4228" s="320" t="s">
        <v>10953</v>
      </c>
      <c r="C4228" s="320" t="s">
        <v>6738</v>
      </c>
      <c r="D4228" s="324" t="s">
        <v>45216</v>
      </c>
    </row>
    <row r="4229" spans="1:4">
      <c r="A4229" s="320">
        <v>6296</v>
      </c>
      <c r="B4229" s="320" t="s">
        <v>10954</v>
      </c>
      <c r="C4229" s="320" t="s">
        <v>6738</v>
      </c>
      <c r="D4229" s="324" t="s">
        <v>46778</v>
      </c>
    </row>
    <row r="4230" spans="1:4">
      <c r="A4230" s="320">
        <v>6294</v>
      </c>
      <c r="B4230" s="320" t="s">
        <v>10955</v>
      </c>
      <c r="C4230" s="320" t="s">
        <v>6738</v>
      </c>
      <c r="D4230" s="324" t="s">
        <v>45677</v>
      </c>
    </row>
    <row r="4231" spans="1:4">
      <c r="A4231" s="320">
        <v>6323</v>
      </c>
      <c r="B4231" s="320" t="s">
        <v>10956</v>
      </c>
      <c r="C4231" s="320" t="s">
        <v>6738</v>
      </c>
      <c r="D4231" s="324" t="s">
        <v>46779</v>
      </c>
    </row>
    <row r="4232" spans="1:4">
      <c r="A4232" s="320">
        <v>6299</v>
      </c>
      <c r="B4232" s="320" t="s">
        <v>10957</v>
      </c>
      <c r="C4232" s="320" t="s">
        <v>6738</v>
      </c>
      <c r="D4232" s="324" t="s">
        <v>46780</v>
      </c>
    </row>
    <row r="4233" spans="1:4">
      <c r="A4233" s="320">
        <v>6298</v>
      </c>
      <c r="B4233" s="320" t="s">
        <v>10958</v>
      </c>
      <c r="C4233" s="320" t="s">
        <v>6738</v>
      </c>
      <c r="D4233" s="324" t="s">
        <v>46781</v>
      </c>
    </row>
    <row r="4234" spans="1:4">
      <c r="A4234" s="320">
        <v>6295</v>
      </c>
      <c r="B4234" s="320" t="s">
        <v>10959</v>
      </c>
      <c r="C4234" s="320" t="s">
        <v>6738</v>
      </c>
      <c r="D4234" s="324" t="s">
        <v>42068</v>
      </c>
    </row>
    <row r="4235" spans="1:4">
      <c r="A4235" s="320">
        <v>6322</v>
      </c>
      <c r="B4235" s="320" t="s">
        <v>10960</v>
      </c>
      <c r="C4235" s="320" t="s">
        <v>6738</v>
      </c>
      <c r="D4235" s="324" t="s">
        <v>46782</v>
      </c>
    </row>
    <row r="4236" spans="1:4">
      <c r="A4236" s="320">
        <v>6300</v>
      </c>
      <c r="B4236" s="320" t="s">
        <v>10961</v>
      </c>
      <c r="C4236" s="320" t="s">
        <v>6738</v>
      </c>
      <c r="D4236" s="324" t="s">
        <v>46783</v>
      </c>
    </row>
    <row r="4237" spans="1:4">
      <c r="A4237" s="320">
        <v>6321</v>
      </c>
      <c r="B4237" s="320" t="s">
        <v>10962</v>
      </c>
      <c r="C4237" s="320" t="s">
        <v>6738</v>
      </c>
      <c r="D4237" s="324" t="s">
        <v>46784</v>
      </c>
    </row>
    <row r="4238" spans="1:4">
      <c r="A4238" s="320">
        <v>6301</v>
      </c>
      <c r="B4238" s="320" t="s">
        <v>10963</v>
      </c>
      <c r="C4238" s="320" t="s">
        <v>6738</v>
      </c>
      <c r="D4238" s="324" t="s">
        <v>46785</v>
      </c>
    </row>
    <row r="4239" spans="1:4">
      <c r="A4239" s="320">
        <v>7105</v>
      </c>
      <c r="B4239" s="320" t="s">
        <v>10964</v>
      </c>
      <c r="C4239" s="320" t="s">
        <v>6738</v>
      </c>
      <c r="D4239" s="324" t="s">
        <v>40408</v>
      </c>
    </row>
    <row r="4240" spans="1:4">
      <c r="A4240" s="320">
        <v>20183</v>
      </c>
      <c r="B4240" s="320" t="s">
        <v>10965</v>
      </c>
      <c r="C4240" s="320" t="s">
        <v>6738</v>
      </c>
      <c r="D4240" s="324" t="s">
        <v>41397</v>
      </c>
    </row>
    <row r="4241" spans="1:4">
      <c r="A4241" s="320">
        <v>38448</v>
      </c>
      <c r="B4241" s="320" t="s">
        <v>10966</v>
      </c>
      <c r="C4241" s="320" t="s">
        <v>6738</v>
      </c>
      <c r="D4241" s="324" t="s">
        <v>46786</v>
      </c>
    </row>
    <row r="4242" spans="1:4">
      <c r="A4242" s="320">
        <v>20182</v>
      </c>
      <c r="B4242" s="320" t="s">
        <v>10967</v>
      </c>
      <c r="C4242" s="320" t="s">
        <v>6738</v>
      </c>
      <c r="D4242" s="324" t="s">
        <v>46787</v>
      </c>
    </row>
    <row r="4243" spans="1:4">
      <c r="A4243" s="320">
        <v>7119</v>
      </c>
      <c r="B4243" s="320" t="s">
        <v>10968</v>
      </c>
      <c r="C4243" s="320" t="s">
        <v>6738</v>
      </c>
      <c r="D4243" s="324" t="s">
        <v>41890</v>
      </c>
    </row>
    <row r="4244" spans="1:4">
      <c r="A4244" s="320">
        <v>7120</v>
      </c>
      <c r="B4244" s="320" t="s">
        <v>10969</v>
      </c>
      <c r="C4244" s="320" t="s">
        <v>6738</v>
      </c>
      <c r="D4244" s="324" t="s">
        <v>39210</v>
      </c>
    </row>
    <row r="4245" spans="1:4">
      <c r="A4245" s="320">
        <v>6319</v>
      </c>
      <c r="B4245" s="320" t="s">
        <v>10970</v>
      </c>
      <c r="C4245" s="320" t="s">
        <v>6738</v>
      </c>
      <c r="D4245" s="324" t="s">
        <v>46788</v>
      </c>
    </row>
    <row r="4246" spans="1:4">
      <c r="A4246" s="320">
        <v>6304</v>
      </c>
      <c r="B4246" s="320" t="s">
        <v>10971</v>
      </c>
      <c r="C4246" s="320" t="s">
        <v>6738</v>
      </c>
      <c r="D4246" s="324" t="s">
        <v>46788</v>
      </c>
    </row>
    <row r="4247" spans="1:4">
      <c r="A4247" s="320">
        <v>21116</v>
      </c>
      <c r="B4247" s="320" t="s">
        <v>10972</v>
      </c>
      <c r="C4247" s="320" t="s">
        <v>6738</v>
      </c>
      <c r="D4247" s="324" t="s">
        <v>46115</v>
      </c>
    </row>
    <row r="4248" spans="1:4">
      <c r="A4248" s="320">
        <v>6320</v>
      </c>
      <c r="B4248" s="320" t="s">
        <v>10973</v>
      </c>
      <c r="C4248" s="320" t="s">
        <v>6738</v>
      </c>
      <c r="D4248" s="324" t="s">
        <v>43123</v>
      </c>
    </row>
    <row r="4249" spans="1:4">
      <c r="A4249" s="320">
        <v>6303</v>
      </c>
      <c r="B4249" s="320" t="s">
        <v>10974</v>
      </c>
      <c r="C4249" s="320" t="s">
        <v>6738</v>
      </c>
      <c r="D4249" s="324" t="s">
        <v>43123</v>
      </c>
    </row>
    <row r="4250" spans="1:4">
      <c r="A4250" s="320">
        <v>6308</v>
      </c>
      <c r="B4250" s="320" t="s">
        <v>10975</v>
      </c>
      <c r="C4250" s="320" t="s">
        <v>6738</v>
      </c>
      <c r="D4250" s="324" t="s">
        <v>46789</v>
      </c>
    </row>
    <row r="4251" spans="1:4">
      <c r="A4251" s="320">
        <v>6317</v>
      </c>
      <c r="B4251" s="320" t="s">
        <v>10976</v>
      </c>
      <c r="C4251" s="320" t="s">
        <v>6738</v>
      </c>
      <c r="D4251" s="324" t="s">
        <v>46789</v>
      </c>
    </row>
    <row r="4252" spans="1:4">
      <c r="A4252" s="320">
        <v>6307</v>
      </c>
      <c r="B4252" s="320" t="s">
        <v>10977</v>
      </c>
      <c r="C4252" s="320" t="s">
        <v>6738</v>
      </c>
      <c r="D4252" s="324" t="s">
        <v>46789</v>
      </c>
    </row>
    <row r="4253" spans="1:4">
      <c r="A4253" s="320">
        <v>6309</v>
      </c>
      <c r="B4253" s="320" t="s">
        <v>10978</v>
      </c>
      <c r="C4253" s="320" t="s">
        <v>6738</v>
      </c>
      <c r="D4253" s="324" t="s">
        <v>46790</v>
      </c>
    </row>
    <row r="4254" spans="1:4">
      <c r="A4254" s="320">
        <v>6318</v>
      </c>
      <c r="B4254" s="320" t="s">
        <v>10979</v>
      </c>
      <c r="C4254" s="320" t="s">
        <v>6738</v>
      </c>
      <c r="D4254" s="324" t="s">
        <v>46791</v>
      </c>
    </row>
    <row r="4255" spans="1:4">
      <c r="A4255" s="320">
        <v>6306</v>
      </c>
      <c r="B4255" s="320" t="s">
        <v>10980</v>
      </c>
      <c r="C4255" s="320" t="s">
        <v>6738</v>
      </c>
      <c r="D4255" s="324" t="s">
        <v>46791</v>
      </c>
    </row>
    <row r="4256" spans="1:4">
      <c r="A4256" s="320">
        <v>6305</v>
      </c>
      <c r="B4256" s="320" t="s">
        <v>10981</v>
      </c>
      <c r="C4256" s="320" t="s">
        <v>6738</v>
      </c>
      <c r="D4256" s="324" t="s">
        <v>46791</v>
      </c>
    </row>
    <row r="4257" spans="1:4">
      <c r="A4257" s="320">
        <v>6302</v>
      </c>
      <c r="B4257" s="320" t="s">
        <v>10982</v>
      </c>
      <c r="C4257" s="320" t="s">
        <v>6738</v>
      </c>
      <c r="D4257" s="324" t="s">
        <v>39707</v>
      </c>
    </row>
    <row r="4258" spans="1:4">
      <c r="A4258" s="320">
        <v>6312</v>
      </c>
      <c r="B4258" s="320" t="s">
        <v>10983</v>
      </c>
      <c r="C4258" s="320" t="s">
        <v>6738</v>
      </c>
      <c r="D4258" s="324" t="s">
        <v>46792</v>
      </c>
    </row>
    <row r="4259" spans="1:4">
      <c r="A4259" s="320">
        <v>6311</v>
      </c>
      <c r="B4259" s="320" t="s">
        <v>10984</v>
      </c>
      <c r="C4259" s="320" t="s">
        <v>6738</v>
      </c>
      <c r="D4259" s="324" t="s">
        <v>46792</v>
      </c>
    </row>
    <row r="4260" spans="1:4">
      <c r="A4260" s="320">
        <v>6310</v>
      </c>
      <c r="B4260" s="320" t="s">
        <v>10985</v>
      </c>
      <c r="C4260" s="320" t="s">
        <v>6738</v>
      </c>
      <c r="D4260" s="324" t="s">
        <v>46792</v>
      </c>
    </row>
    <row r="4261" spans="1:4">
      <c r="A4261" s="320">
        <v>6314</v>
      </c>
      <c r="B4261" s="320" t="s">
        <v>10986</v>
      </c>
      <c r="C4261" s="320" t="s">
        <v>6738</v>
      </c>
      <c r="D4261" s="324" t="s">
        <v>46792</v>
      </c>
    </row>
    <row r="4262" spans="1:4">
      <c r="A4262" s="320">
        <v>6313</v>
      </c>
      <c r="B4262" s="320" t="s">
        <v>10987</v>
      </c>
      <c r="C4262" s="320" t="s">
        <v>6738</v>
      </c>
      <c r="D4262" s="324" t="s">
        <v>46792</v>
      </c>
    </row>
    <row r="4263" spans="1:4">
      <c r="A4263" s="320">
        <v>6315</v>
      </c>
      <c r="B4263" s="320" t="s">
        <v>10988</v>
      </c>
      <c r="C4263" s="320" t="s">
        <v>6738</v>
      </c>
      <c r="D4263" s="324" t="s">
        <v>46793</v>
      </c>
    </row>
    <row r="4264" spans="1:4">
      <c r="A4264" s="320">
        <v>6316</v>
      </c>
      <c r="B4264" s="320" t="s">
        <v>10989</v>
      </c>
      <c r="C4264" s="320" t="s">
        <v>6738</v>
      </c>
      <c r="D4264" s="324" t="s">
        <v>46793</v>
      </c>
    </row>
    <row r="4265" spans="1:4">
      <c r="A4265" s="320">
        <v>38878</v>
      </c>
      <c r="B4265" s="320" t="s">
        <v>10990</v>
      </c>
      <c r="C4265" s="320" t="s">
        <v>6738</v>
      </c>
      <c r="D4265" s="324" t="s">
        <v>40623</v>
      </c>
    </row>
    <row r="4266" spans="1:4">
      <c r="A4266" s="320">
        <v>38879</v>
      </c>
      <c r="B4266" s="320" t="s">
        <v>10991</v>
      </c>
      <c r="C4266" s="320" t="s">
        <v>6738</v>
      </c>
      <c r="D4266" s="324" t="s">
        <v>44471</v>
      </c>
    </row>
    <row r="4267" spans="1:4">
      <c r="A4267" s="320">
        <v>38881</v>
      </c>
      <c r="B4267" s="320" t="s">
        <v>10992</v>
      </c>
      <c r="C4267" s="320" t="s">
        <v>6738</v>
      </c>
      <c r="D4267" s="324" t="s">
        <v>42176</v>
      </c>
    </row>
    <row r="4268" spans="1:4">
      <c r="A4268" s="320">
        <v>38880</v>
      </c>
      <c r="B4268" s="320" t="s">
        <v>10993</v>
      </c>
      <c r="C4268" s="320" t="s">
        <v>6738</v>
      </c>
      <c r="D4268" s="324" t="s">
        <v>46794</v>
      </c>
    </row>
    <row r="4269" spans="1:4">
      <c r="A4269" s="320">
        <v>38882</v>
      </c>
      <c r="B4269" s="320" t="s">
        <v>10994</v>
      </c>
      <c r="C4269" s="320" t="s">
        <v>6738</v>
      </c>
      <c r="D4269" s="324" t="s">
        <v>39615</v>
      </c>
    </row>
    <row r="4270" spans="1:4">
      <c r="A4270" s="320">
        <v>38883</v>
      </c>
      <c r="B4270" s="320" t="s">
        <v>10995</v>
      </c>
      <c r="C4270" s="320" t="s">
        <v>6738</v>
      </c>
      <c r="D4270" s="324" t="s">
        <v>42659</v>
      </c>
    </row>
    <row r="4271" spans="1:4">
      <c r="A4271" s="320">
        <v>38884</v>
      </c>
      <c r="B4271" s="320" t="s">
        <v>10996</v>
      </c>
      <c r="C4271" s="320" t="s">
        <v>6738</v>
      </c>
      <c r="D4271" s="324" t="s">
        <v>46795</v>
      </c>
    </row>
    <row r="4272" spans="1:4">
      <c r="A4272" s="320">
        <v>38885</v>
      </c>
      <c r="B4272" s="320" t="s">
        <v>10997</v>
      </c>
      <c r="C4272" s="320" t="s">
        <v>6738</v>
      </c>
      <c r="D4272" s="324" t="s">
        <v>46796</v>
      </c>
    </row>
    <row r="4273" spans="1:4">
      <c r="A4273" s="320">
        <v>38886</v>
      </c>
      <c r="B4273" s="320" t="s">
        <v>10998</v>
      </c>
      <c r="C4273" s="320" t="s">
        <v>6738</v>
      </c>
      <c r="D4273" s="324" t="s">
        <v>44528</v>
      </c>
    </row>
    <row r="4274" spans="1:4">
      <c r="A4274" s="320">
        <v>38887</v>
      </c>
      <c r="B4274" s="320" t="s">
        <v>10999</v>
      </c>
      <c r="C4274" s="320" t="s">
        <v>6738</v>
      </c>
      <c r="D4274" s="324" t="s">
        <v>45134</v>
      </c>
    </row>
    <row r="4275" spans="1:4">
      <c r="A4275" s="320">
        <v>38888</v>
      </c>
      <c r="B4275" s="320" t="s">
        <v>11000</v>
      </c>
      <c r="C4275" s="320" t="s">
        <v>6738</v>
      </c>
      <c r="D4275" s="324" t="s">
        <v>46797</v>
      </c>
    </row>
    <row r="4276" spans="1:4">
      <c r="A4276" s="320">
        <v>38890</v>
      </c>
      <c r="B4276" s="320" t="s">
        <v>11001</v>
      </c>
      <c r="C4276" s="320" t="s">
        <v>6738</v>
      </c>
      <c r="D4276" s="324" t="s">
        <v>46798</v>
      </c>
    </row>
    <row r="4277" spans="1:4">
      <c r="A4277" s="320">
        <v>38893</v>
      </c>
      <c r="B4277" s="320" t="s">
        <v>11002</v>
      </c>
      <c r="C4277" s="320" t="s">
        <v>6738</v>
      </c>
      <c r="D4277" s="324" t="s">
        <v>46799</v>
      </c>
    </row>
    <row r="4278" spans="1:4">
      <c r="A4278" s="320">
        <v>38894</v>
      </c>
      <c r="B4278" s="320" t="s">
        <v>11003</v>
      </c>
      <c r="C4278" s="320" t="s">
        <v>6738</v>
      </c>
      <c r="D4278" s="324" t="s">
        <v>42755</v>
      </c>
    </row>
    <row r="4279" spans="1:4">
      <c r="A4279" s="320">
        <v>38896</v>
      </c>
      <c r="B4279" s="320" t="s">
        <v>11004</v>
      </c>
      <c r="C4279" s="320" t="s">
        <v>6738</v>
      </c>
      <c r="D4279" s="324" t="s">
        <v>41813</v>
      </c>
    </row>
    <row r="4280" spans="1:4">
      <c r="A4280" s="320">
        <v>39324</v>
      </c>
      <c r="B4280" s="320" t="s">
        <v>11005</v>
      </c>
      <c r="C4280" s="320" t="s">
        <v>6738</v>
      </c>
      <c r="D4280" s="324" t="s">
        <v>46800</v>
      </c>
    </row>
    <row r="4281" spans="1:4">
      <c r="A4281" s="320">
        <v>39325</v>
      </c>
      <c r="B4281" s="320" t="s">
        <v>11006</v>
      </c>
      <c r="C4281" s="320" t="s">
        <v>6738</v>
      </c>
      <c r="D4281" s="324" t="s">
        <v>44029</v>
      </c>
    </row>
    <row r="4282" spans="1:4">
      <c r="A4282" s="320">
        <v>39326</v>
      </c>
      <c r="B4282" s="320" t="s">
        <v>11007</v>
      </c>
      <c r="C4282" s="320" t="s">
        <v>6738</v>
      </c>
      <c r="D4282" s="324" t="s">
        <v>39887</v>
      </c>
    </row>
    <row r="4283" spans="1:4">
      <c r="A4283" s="320">
        <v>39327</v>
      </c>
      <c r="B4283" s="320" t="s">
        <v>11008</v>
      </c>
      <c r="C4283" s="320" t="s">
        <v>6738</v>
      </c>
      <c r="D4283" s="324" t="s">
        <v>45539</v>
      </c>
    </row>
    <row r="4284" spans="1:4">
      <c r="A4284" s="320">
        <v>20176</v>
      </c>
      <c r="B4284" s="320" t="s">
        <v>11009</v>
      </c>
      <c r="C4284" s="320" t="s">
        <v>6738</v>
      </c>
      <c r="D4284" s="324" t="s">
        <v>46801</v>
      </c>
    </row>
    <row r="4285" spans="1:4">
      <c r="A4285" s="320">
        <v>11378</v>
      </c>
      <c r="B4285" s="320" t="s">
        <v>11010</v>
      </c>
      <c r="C4285" s="320" t="s">
        <v>6738</v>
      </c>
      <c r="D4285" s="324" t="s">
        <v>46780</v>
      </c>
    </row>
    <row r="4286" spans="1:4">
      <c r="A4286" s="320">
        <v>11379</v>
      </c>
      <c r="B4286" s="320" t="s">
        <v>11011</v>
      </c>
      <c r="C4286" s="320" t="s">
        <v>6738</v>
      </c>
      <c r="D4286" s="324" t="s">
        <v>46802</v>
      </c>
    </row>
    <row r="4287" spans="1:4">
      <c r="A4287" s="320">
        <v>11493</v>
      </c>
      <c r="B4287" s="320" t="s">
        <v>11012</v>
      </c>
      <c r="C4287" s="320" t="s">
        <v>6738</v>
      </c>
      <c r="D4287" s="324" t="s">
        <v>46803</v>
      </c>
    </row>
    <row r="4288" spans="1:4">
      <c r="A4288" s="320">
        <v>42717</v>
      </c>
      <c r="B4288" s="320" t="s">
        <v>11013</v>
      </c>
      <c r="C4288" s="320" t="s">
        <v>6738</v>
      </c>
      <c r="D4288" s="324" t="s">
        <v>46804</v>
      </c>
    </row>
    <row r="4289" spans="1:4">
      <c r="A4289" s="320">
        <v>42718</v>
      </c>
      <c r="B4289" s="320" t="s">
        <v>11014</v>
      </c>
      <c r="C4289" s="320" t="s">
        <v>6738</v>
      </c>
      <c r="D4289" s="324" t="s">
        <v>46805</v>
      </c>
    </row>
    <row r="4290" spans="1:4">
      <c r="A4290" s="320">
        <v>7106</v>
      </c>
      <c r="B4290" s="320" t="s">
        <v>11015</v>
      </c>
      <c r="C4290" s="320" t="s">
        <v>6738</v>
      </c>
      <c r="D4290" s="324" t="s">
        <v>46806</v>
      </c>
    </row>
    <row r="4291" spans="1:4">
      <c r="A4291" s="320">
        <v>7104</v>
      </c>
      <c r="B4291" s="320" t="s">
        <v>11016</v>
      </c>
      <c r="C4291" s="320" t="s">
        <v>6738</v>
      </c>
      <c r="D4291" s="324" t="s">
        <v>39630</v>
      </c>
    </row>
    <row r="4292" spans="1:4">
      <c r="A4292" s="320">
        <v>7136</v>
      </c>
      <c r="B4292" s="320" t="s">
        <v>11017</v>
      </c>
      <c r="C4292" s="320" t="s">
        <v>6738</v>
      </c>
      <c r="D4292" s="324" t="s">
        <v>43184</v>
      </c>
    </row>
    <row r="4293" spans="1:4">
      <c r="A4293" s="320">
        <v>7128</v>
      </c>
      <c r="B4293" s="320" t="s">
        <v>11018</v>
      </c>
      <c r="C4293" s="320" t="s">
        <v>6738</v>
      </c>
      <c r="D4293" s="324" t="s">
        <v>41995</v>
      </c>
    </row>
    <row r="4294" spans="1:4">
      <c r="A4294" s="320">
        <v>7108</v>
      </c>
      <c r="B4294" s="320" t="s">
        <v>11019</v>
      </c>
      <c r="C4294" s="320" t="s">
        <v>6738</v>
      </c>
      <c r="D4294" s="324" t="s">
        <v>44451</v>
      </c>
    </row>
    <row r="4295" spans="1:4">
      <c r="A4295" s="320">
        <v>7129</v>
      </c>
      <c r="B4295" s="320" t="s">
        <v>11020</v>
      </c>
      <c r="C4295" s="320" t="s">
        <v>6738</v>
      </c>
      <c r="D4295" s="324" t="s">
        <v>41218</v>
      </c>
    </row>
    <row r="4296" spans="1:4">
      <c r="A4296" s="320">
        <v>7130</v>
      </c>
      <c r="B4296" s="320" t="s">
        <v>11021</v>
      </c>
      <c r="C4296" s="320" t="s">
        <v>6738</v>
      </c>
      <c r="D4296" s="324" t="s">
        <v>44174</v>
      </c>
    </row>
    <row r="4297" spans="1:4">
      <c r="A4297" s="320">
        <v>7131</v>
      </c>
      <c r="B4297" s="320" t="s">
        <v>11022</v>
      </c>
      <c r="C4297" s="320" t="s">
        <v>6738</v>
      </c>
      <c r="D4297" s="324" t="s">
        <v>44950</v>
      </c>
    </row>
    <row r="4298" spans="1:4">
      <c r="A4298" s="320">
        <v>7132</v>
      </c>
      <c r="B4298" s="320" t="s">
        <v>11023</v>
      </c>
      <c r="C4298" s="320" t="s">
        <v>6738</v>
      </c>
      <c r="D4298" s="324" t="s">
        <v>43815</v>
      </c>
    </row>
    <row r="4299" spans="1:4">
      <c r="A4299" s="320">
        <v>7133</v>
      </c>
      <c r="B4299" s="320" t="s">
        <v>11024</v>
      </c>
      <c r="C4299" s="320" t="s">
        <v>6738</v>
      </c>
      <c r="D4299" s="324" t="s">
        <v>46807</v>
      </c>
    </row>
    <row r="4300" spans="1:4">
      <c r="A4300" s="320">
        <v>37420</v>
      </c>
      <c r="B4300" s="320" t="s">
        <v>11025</v>
      </c>
      <c r="C4300" s="320" t="s">
        <v>6738</v>
      </c>
      <c r="D4300" s="324" t="s">
        <v>46808</v>
      </c>
    </row>
    <row r="4301" spans="1:4">
      <c r="A4301" s="320">
        <v>37421</v>
      </c>
      <c r="B4301" s="320" t="s">
        <v>11026</v>
      </c>
      <c r="C4301" s="320" t="s">
        <v>6738</v>
      </c>
      <c r="D4301" s="324" t="s">
        <v>46809</v>
      </c>
    </row>
    <row r="4302" spans="1:4">
      <c r="A4302" s="320">
        <v>37422</v>
      </c>
      <c r="B4302" s="320" t="s">
        <v>11027</v>
      </c>
      <c r="C4302" s="320" t="s">
        <v>6738</v>
      </c>
      <c r="D4302" s="324" t="s">
        <v>46810</v>
      </c>
    </row>
    <row r="4303" spans="1:4">
      <c r="A4303" s="320">
        <v>37443</v>
      </c>
      <c r="B4303" s="320" t="s">
        <v>11028</v>
      </c>
      <c r="C4303" s="320" t="s">
        <v>6738</v>
      </c>
      <c r="D4303" s="324" t="s">
        <v>41536</v>
      </c>
    </row>
    <row r="4304" spans="1:4">
      <c r="A4304" s="320">
        <v>37444</v>
      </c>
      <c r="B4304" s="320" t="s">
        <v>11029</v>
      </c>
      <c r="C4304" s="320" t="s">
        <v>6738</v>
      </c>
      <c r="D4304" s="324" t="s">
        <v>46811</v>
      </c>
    </row>
    <row r="4305" spans="1:4">
      <c r="A4305" s="320">
        <v>37445</v>
      </c>
      <c r="B4305" s="320" t="s">
        <v>11030</v>
      </c>
      <c r="C4305" s="320" t="s">
        <v>6738</v>
      </c>
      <c r="D4305" s="324" t="s">
        <v>46812</v>
      </c>
    </row>
    <row r="4306" spans="1:4">
      <c r="A4306" s="320">
        <v>37446</v>
      </c>
      <c r="B4306" s="320" t="s">
        <v>11031</v>
      </c>
      <c r="C4306" s="320" t="s">
        <v>6738</v>
      </c>
      <c r="D4306" s="324" t="s">
        <v>46813</v>
      </c>
    </row>
    <row r="4307" spans="1:4">
      <c r="A4307" s="320">
        <v>37447</v>
      </c>
      <c r="B4307" s="320" t="s">
        <v>11032</v>
      </c>
      <c r="C4307" s="320" t="s">
        <v>6738</v>
      </c>
      <c r="D4307" s="324" t="s">
        <v>46814</v>
      </c>
    </row>
    <row r="4308" spans="1:4">
      <c r="A4308" s="320">
        <v>37448</v>
      </c>
      <c r="B4308" s="320" t="s">
        <v>11033</v>
      </c>
      <c r="C4308" s="320" t="s">
        <v>6738</v>
      </c>
      <c r="D4308" s="324" t="s">
        <v>46815</v>
      </c>
    </row>
    <row r="4309" spans="1:4">
      <c r="A4309" s="320">
        <v>37440</v>
      </c>
      <c r="B4309" s="320" t="s">
        <v>11034</v>
      </c>
      <c r="C4309" s="320" t="s">
        <v>6738</v>
      </c>
      <c r="D4309" s="324" t="s">
        <v>46816</v>
      </c>
    </row>
    <row r="4310" spans="1:4">
      <c r="A4310" s="320">
        <v>37441</v>
      </c>
      <c r="B4310" s="320" t="s">
        <v>11035</v>
      </c>
      <c r="C4310" s="320" t="s">
        <v>6738</v>
      </c>
      <c r="D4310" s="324" t="s">
        <v>46816</v>
      </c>
    </row>
    <row r="4311" spans="1:4">
      <c r="A4311" s="320">
        <v>37442</v>
      </c>
      <c r="B4311" s="320" t="s">
        <v>11036</v>
      </c>
      <c r="C4311" s="320" t="s">
        <v>6738</v>
      </c>
      <c r="D4311" s="324" t="s">
        <v>46817</v>
      </c>
    </row>
    <row r="4312" spans="1:4">
      <c r="A4312" s="320">
        <v>38017</v>
      </c>
      <c r="B4312" s="320" t="s">
        <v>11037</v>
      </c>
      <c r="C4312" s="320" t="s">
        <v>6738</v>
      </c>
      <c r="D4312" s="324" t="s">
        <v>45665</v>
      </c>
    </row>
    <row r="4313" spans="1:4">
      <c r="A4313" s="320">
        <v>38018</v>
      </c>
      <c r="B4313" s="320" t="s">
        <v>11038</v>
      </c>
      <c r="C4313" s="320" t="s">
        <v>6738</v>
      </c>
      <c r="D4313" s="324" t="s">
        <v>39369</v>
      </c>
    </row>
    <row r="4314" spans="1:4">
      <c r="A4314" s="320">
        <v>39895</v>
      </c>
      <c r="B4314" s="320" t="s">
        <v>11039</v>
      </c>
      <c r="C4314" s="320" t="s">
        <v>6738</v>
      </c>
      <c r="D4314" s="324" t="s">
        <v>46818</v>
      </c>
    </row>
    <row r="4315" spans="1:4">
      <c r="A4315" s="320">
        <v>39896</v>
      </c>
      <c r="B4315" s="320" t="s">
        <v>11040</v>
      </c>
      <c r="C4315" s="320" t="s">
        <v>6738</v>
      </c>
      <c r="D4315" s="324" t="s">
        <v>46819</v>
      </c>
    </row>
    <row r="4316" spans="1:4">
      <c r="A4316" s="320">
        <v>38873</v>
      </c>
      <c r="B4316" s="320" t="s">
        <v>11041</v>
      </c>
      <c r="C4316" s="320" t="s">
        <v>6738</v>
      </c>
      <c r="D4316" s="324" t="s">
        <v>43417</v>
      </c>
    </row>
    <row r="4317" spans="1:4">
      <c r="A4317" s="320">
        <v>38874</v>
      </c>
      <c r="B4317" s="320" t="s">
        <v>11042</v>
      </c>
      <c r="C4317" s="320" t="s">
        <v>6738</v>
      </c>
      <c r="D4317" s="324" t="s">
        <v>39719</v>
      </c>
    </row>
    <row r="4318" spans="1:4">
      <c r="A4318" s="320">
        <v>38875</v>
      </c>
      <c r="B4318" s="320" t="s">
        <v>11043</v>
      </c>
      <c r="C4318" s="320" t="s">
        <v>6738</v>
      </c>
      <c r="D4318" s="324" t="s">
        <v>46820</v>
      </c>
    </row>
    <row r="4319" spans="1:4">
      <c r="A4319" s="320">
        <v>38876</v>
      </c>
      <c r="B4319" s="320" t="s">
        <v>11044</v>
      </c>
      <c r="C4319" s="320" t="s">
        <v>6738</v>
      </c>
      <c r="D4319" s="324" t="s">
        <v>46821</v>
      </c>
    </row>
    <row r="4320" spans="1:4">
      <c r="A4320" s="320">
        <v>39000</v>
      </c>
      <c r="B4320" s="320" t="s">
        <v>11045</v>
      </c>
      <c r="C4320" s="320" t="s">
        <v>6738</v>
      </c>
      <c r="D4320" s="324" t="s">
        <v>40712</v>
      </c>
    </row>
    <row r="4321" spans="1:4">
      <c r="A4321" s="320">
        <v>38674</v>
      </c>
      <c r="B4321" s="320" t="s">
        <v>11046</v>
      </c>
      <c r="C4321" s="320" t="s">
        <v>6738</v>
      </c>
      <c r="D4321" s="324" t="s">
        <v>39667</v>
      </c>
    </row>
    <row r="4322" spans="1:4">
      <c r="A4322" s="320">
        <v>38911</v>
      </c>
      <c r="B4322" s="320" t="s">
        <v>11047</v>
      </c>
      <c r="C4322" s="320" t="s">
        <v>6738</v>
      </c>
      <c r="D4322" s="324" t="s">
        <v>46822</v>
      </c>
    </row>
    <row r="4323" spans="1:4">
      <c r="A4323" s="320">
        <v>38912</v>
      </c>
      <c r="B4323" s="320" t="s">
        <v>11048</v>
      </c>
      <c r="C4323" s="320" t="s">
        <v>6738</v>
      </c>
      <c r="D4323" s="324" t="s">
        <v>46823</v>
      </c>
    </row>
    <row r="4324" spans="1:4">
      <c r="A4324" s="320">
        <v>38019</v>
      </c>
      <c r="B4324" s="320" t="s">
        <v>11049</v>
      </c>
      <c r="C4324" s="320" t="s">
        <v>6738</v>
      </c>
      <c r="D4324" s="324" t="s">
        <v>41992</v>
      </c>
    </row>
    <row r="4325" spans="1:4">
      <c r="A4325" s="320">
        <v>38020</v>
      </c>
      <c r="B4325" s="320" t="s">
        <v>11050</v>
      </c>
      <c r="C4325" s="320" t="s">
        <v>6738</v>
      </c>
      <c r="D4325" s="324" t="s">
        <v>39369</v>
      </c>
    </row>
    <row r="4326" spans="1:4">
      <c r="A4326" s="320">
        <v>38454</v>
      </c>
      <c r="B4326" s="320" t="s">
        <v>11051</v>
      </c>
      <c r="C4326" s="320" t="s">
        <v>6738</v>
      </c>
      <c r="D4326" s="324" t="s">
        <v>44501</v>
      </c>
    </row>
    <row r="4327" spans="1:4">
      <c r="A4327" s="320">
        <v>38455</v>
      </c>
      <c r="B4327" s="320" t="s">
        <v>11052</v>
      </c>
      <c r="C4327" s="320" t="s">
        <v>6738</v>
      </c>
      <c r="D4327" s="324" t="s">
        <v>43158</v>
      </c>
    </row>
    <row r="4328" spans="1:4">
      <c r="A4328" s="320">
        <v>38462</v>
      </c>
      <c r="B4328" s="320" t="s">
        <v>11053</v>
      </c>
      <c r="C4328" s="320" t="s">
        <v>6738</v>
      </c>
      <c r="D4328" s="324" t="s">
        <v>46824</v>
      </c>
    </row>
    <row r="4329" spans="1:4">
      <c r="A4329" s="320">
        <v>36362</v>
      </c>
      <c r="B4329" s="320" t="s">
        <v>11054</v>
      </c>
      <c r="C4329" s="320" t="s">
        <v>6738</v>
      </c>
      <c r="D4329" s="324" t="s">
        <v>43441</v>
      </c>
    </row>
    <row r="4330" spans="1:4">
      <c r="A4330" s="320">
        <v>36298</v>
      </c>
      <c r="B4330" s="320" t="s">
        <v>11055</v>
      </c>
      <c r="C4330" s="320" t="s">
        <v>6738</v>
      </c>
      <c r="D4330" s="324" t="s">
        <v>39593</v>
      </c>
    </row>
    <row r="4331" spans="1:4">
      <c r="A4331" s="320">
        <v>38456</v>
      </c>
      <c r="B4331" s="320" t="s">
        <v>11056</v>
      </c>
      <c r="C4331" s="320" t="s">
        <v>6738</v>
      </c>
      <c r="D4331" s="324" t="s">
        <v>45890</v>
      </c>
    </row>
    <row r="4332" spans="1:4">
      <c r="A4332" s="320">
        <v>38457</v>
      </c>
      <c r="B4332" s="320" t="s">
        <v>11057</v>
      </c>
      <c r="C4332" s="320" t="s">
        <v>6738</v>
      </c>
      <c r="D4332" s="324" t="s">
        <v>46047</v>
      </c>
    </row>
    <row r="4333" spans="1:4">
      <c r="A4333" s="320">
        <v>38458</v>
      </c>
      <c r="B4333" s="320" t="s">
        <v>11058</v>
      </c>
      <c r="C4333" s="320" t="s">
        <v>6738</v>
      </c>
      <c r="D4333" s="324" t="s">
        <v>39552</v>
      </c>
    </row>
    <row r="4334" spans="1:4">
      <c r="A4334" s="320">
        <v>38459</v>
      </c>
      <c r="B4334" s="320" t="s">
        <v>11059</v>
      </c>
      <c r="C4334" s="320" t="s">
        <v>6738</v>
      </c>
      <c r="D4334" s="324" t="s">
        <v>46825</v>
      </c>
    </row>
    <row r="4335" spans="1:4">
      <c r="A4335" s="320">
        <v>38460</v>
      </c>
      <c r="B4335" s="320" t="s">
        <v>11060</v>
      </c>
      <c r="C4335" s="320" t="s">
        <v>6738</v>
      </c>
      <c r="D4335" s="324" t="s">
        <v>46826</v>
      </c>
    </row>
    <row r="4336" spans="1:4">
      <c r="A4336" s="320">
        <v>38461</v>
      </c>
      <c r="B4336" s="320" t="s">
        <v>11061</v>
      </c>
      <c r="C4336" s="320" t="s">
        <v>6738</v>
      </c>
      <c r="D4336" s="324" t="s">
        <v>39460</v>
      </c>
    </row>
    <row r="4337" spans="1:4">
      <c r="A4337" s="320">
        <v>7094</v>
      </c>
      <c r="B4337" s="320" t="s">
        <v>11062</v>
      </c>
      <c r="C4337" s="320" t="s">
        <v>6738</v>
      </c>
      <c r="D4337" s="324" t="s">
        <v>40970</v>
      </c>
    </row>
    <row r="4338" spans="1:4">
      <c r="A4338" s="320">
        <v>7116</v>
      </c>
      <c r="B4338" s="320" t="s">
        <v>11063</v>
      </c>
      <c r="C4338" s="320" t="s">
        <v>6738</v>
      </c>
      <c r="D4338" s="324" t="s">
        <v>46827</v>
      </c>
    </row>
    <row r="4339" spans="1:4">
      <c r="A4339" s="320">
        <v>7118</v>
      </c>
      <c r="B4339" s="320" t="s">
        <v>11064</v>
      </c>
      <c r="C4339" s="320" t="s">
        <v>6738</v>
      </c>
      <c r="D4339" s="324" t="s">
        <v>46828</v>
      </c>
    </row>
    <row r="4340" spans="1:4">
      <c r="A4340" s="320">
        <v>7117</v>
      </c>
      <c r="B4340" s="320" t="s">
        <v>11065</v>
      </c>
      <c r="C4340" s="320" t="s">
        <v>6738</v>
      </c>
      <c r="D4340" s="324" t="s">
        <v>42140</v>
      </c>
    </row>
    <row r="4341" spans="1:4">
      <c r="A4341" s="320">
        <v>7098</v>
      </c>
      <c r="B4341" s="320" t="s">
        <v>11066</v>
      </c>
      <c r="C4341" s="320" t="s">
        <v>6738</v>
      </c>
      <c r="D4341" s="324" t="s">
        <v>39801</v>
      </c>
    </row>
    <row r="4342" spans="1:4">
      <c r="A4342" s="320">
        <v>7110</v>
      </c>
      <c r="B4342" s="320" t="s">
        <v>11067</v>
      </c>
      <c r="C4342" s="320" t="s">
        <v>6738</v>
      </c>
      <c r="D4342" s="324" t="s">
        <v>44278</v>
      </c>
    </row>
    <row r="4343" spans="1:4">
      <c r="A4343" s="320">
        <v>7123</v>
      </c>
      <c r="B4343" s="320" t="s">
        <v>11068</v>
      </c>
      <c r="C4343" s="320" t="s">
        <v>6738</v>
      </c>
      <c r="D4343" s="324" t="s">
        <v>39091</v>
      </c>
    </row>
    <row r="4344" spans="1:4">
      <c r="A4344" s="320">
        <v>7121</v>
      </c>
      <c r="B4344" s="320" t="s">
        <v>11069</v>
      </c>
      <c r="C4344" s="320" t="s">
        <v>6738</v>
      </c>
      <c r="D4344" s="324" t="s">
        <v>42483</v>
      </c>
    </row>
    <row r="4345" spans="1:4">
      <c r="A4345" s="320">
        <v>7137</v>
      </c>
      <c r="B4345" s="320" t="s">
        <v>11070</v>
      </c>
      <c r="C4345" s="320" t="s">
        <v>6738</v>
      </c>
      <c r="D4345" s="324" t="s">
        <v>39832</v>
      </c>
    </row>
    <row r="4346" spans="1:4">
      <c r="A4346" s="320">
        <v>7122</v>
      </c>
      <c r="B4346" s="320" t="s">
        <v>11071</v>
      </c>
      <c r="C4346" s="320" t="s">
        <v>6738</v>
      </c>
      <c r="D4346" s="324" t="s">
        <v>41191</v>
      </c>
    </row>
    <row r="4347" spans="1:4">
      <c r="A4347" s="320">
        <v>7114</v>
      </c>
      <c r="B4347" s="320" t="s">
        <v>11072</v>
      </c>
      <c r="C4347" s="320" t="s">
        <v>6738</v>
      </c>
      <c r="D4347" s="324" t="s">
        <v>42198</v>
      </c>
    </row>
    <row r="4348" spans="1:4">
      <c r="A4348" s="320">
        <v>7109</v>
      </c>
      <c r="B4348" s="320" t="s">
        <v>11073</v>
      </c>
      <c r="C4348" s="320" t="s">
        <v>6738</v>
      </c>
      <c r="D4348" s="324" t="s">
        <v>39878</v>
      </c>
    </row>
    <row r="4349" spans="1:4">
      <c r="A4349" s="320">
        <v>7135</v>
      </c>
      <c r="B4349" s="320" t="s">
        <v>11074</v>
      </c>
      <c r="C4349" s="320" t="s">
        <v>6738</v>
      </c>
      <c r="D4349" s="324" t="s">
        <v>45904</v>
      </c>
    </row>
    <row r="4350" spans="1:4">
      <c r="A4350" s="320">
        <v>37947</v>
      </c>
      <c r="B4350" s="320" t="s">
        <v>11075</v>
      </c>
      <c r="C4350" s="320" t="s">
        <v>6738</v>
      </c>
      <c r="D4350" s="324" t="s">
        <v>46829</v>
      </c>
    </row>
    <row r="4351" spans="1:4">
      <c r="A4351" s="320">
        <v>7103</v>
      </c>
      <c r="B4351" s="320" t="s">
        <v>11076</v>
      </c>
      <c r="C4351" s="320" t="s">
        <v>6738</v>
      </c>
      <c r="D4351" s="324" t="s">
        <v>46830</v>
      </c>
    </row>
    <row r="4352" spans="1:4">
      <c r="A4352" s="320">
        <v>40419</v>
      </c>
      <c r="B4352" s="320" t="s">
        <v>11077</v>
      </c>
      <c r="C4352" s="320" t="s">
        <v>6738</v>
      </c>
      <c r="D4352" s="324" t="s">
        <v>46831</v>
      </c>
    </row>
    <row r="4353" spans="1:4">
      <c r="A4353" s="320">
        <v>40420</v>
      </c>
      <c r="B4353" s="320" t="s">
        <v>11078</v>
      </c>
      <c r="C4353" s="320" t="s">
        <v>6738</v>
      </c>
      <c r="D4353" s="324" t="s">
        <v>46832</v>
      </c>
    </row>
    <row r="4354" spans="1:4">
      <c r="A4354" s="320">
        <v>40421</v>
      </c>
      <c r="B4354" s="320" t="s">
        <v>11079</v>
      </c>
      <c r="C4354" s="320" t="s">
        <v>6738</v>
      </c>
      <c r="D4354" s="324" t="s">
        <v>46833</v>
      </c>
    </row>
    <row r="4355" spans="1:4">
      <c r="A4355" s="320">
        <v>7126</v>
      </c>
      <c r="B4355" s="320" t="s">
        <v>11080</v>
      </c>
      <c r="C4355" s="320" t="s">
        <v>6738</v>
      </c>
      <c r="D4355" s="324" t="s">
        <v>46834</v>
      </c>
    </row>
    <row r="4356" spans="1:4">
      <c r="A4356" s="320">
        <v>38905</v>
      </c>
      <c r="B4356" s="320" t="s">
        <v>11081</v>
      </c>
      <c r="C4356" s="320" t="s">
        <v>6738</v>
      </c>
      <c r="D4356" s="324" t="s">
        <v>42569</v>
      </c>
    </row>
    <row r="4357" spans="1:4">
      <c r="A4357" s="320">
        <v>38907</v>
      </c>
      <c r="B4357" s="320" t="s">
        <v>11082</v>
      </c>
      <c r="C4357" s="320" t="s">
        <v>6738</v>
      </c>
      <c r="D4357" s="324" t="s">
        <v>46835</v>
      </c>
    </row>
    <row r="4358" spans="1:4">
      <c r="A4358" s="320">
        <v>38908</v>
      </c>
      <c r="B4358" s="320" t="s">
        <v>11083</v>
      </c>
      <c r="C4358" s="320" t="s">
        <v>6738</v>
      </c>
      <c r="D4358" s="324" t="s">
        <v>39366</v>
      </c>
    </row>
    <row r="4359" spans="1:4">
      <c r="A4359" s="320">
        <v>38909</v>
      </c>
      <c r="B4359" s="320" t="s">
        <v>11084</v>
      </c>
      <c r="C4359" s="320" t="s">
        <v>6738</v>
      </c>
      <c r="D4359" s="324" t="s">
        <v>41153</v>
      </c>
    </row>
    <row r="4360" spans="1:4">
      <c r="A4360" s="320">
        <v>38910</v>
      </c>
      <c r="B4360" s="320" t="s">
        <v>11085</v>
      </c>
      <c r="C4360" s="320" t="s">
        <v>6738</v>
      </c>
      <c r="D4360" s="324" t="s">
        <v>44811</v>
      </c>
    </row>
    <row r="4361" spans="1:4">
      <c r="A4361" s="320">
        <v>38897</v>
      </c>
      <c r="B4361" s="320" t="s">
        <v>11086</v>
      </c>
      <c r="C4361" s="320" t="s">
        <v>6738</v>
      </c>
      <c r="D4361" s="324" t="s">
        <v>44040</v>
      </c>
    </row>
    <row r="4362" spans="1:4">
      <c r="A4362" s="320">
        <v>38899</v>
      </c>
      <c r="B4362" s="320" t="s">
        <v>11087</v>
      </c>
      <c r="C4362" s="320" t="s">
        <v>6738</v>
      </c>
      <c r="D4362" s="324" t="s">
        <v>46836</v>
      </c>
    </row>
    <row r="4363" spans="1:4">
      <c r="A4363" s="320">
        <v>38900</v>
      </c>
      <c r="B4363" s="320" t="s">
        <v>11088</v>
      </c>
      <c r="C4363" s="320" t="s">
        <v>6738</v>
      </c>
      <c r="D4363" s="324" t="s">
        <v>46837</v>
      </c>
    </row>
    <row r="4364" spans="1:4">
      <c r="A4364" s="320">
        <v>38901</v>
      </c>
      <c r="B4364" s="320" t="s">
        <v>11089</v>
      </c>
      <c r="C4364" s="320" t="s">
        <v>6738</v>
      </c>
      <c r="D4364" s="324" t="s">
        <v>46838</v>
      </c>
    </row>
    <row r="4365" spans="1:4">
      <c r="A4365" s="320">
        <v>38904</v>
      </c>
      <c r="B4365" s="320" t="s">
        <v>11090</v>
      </c>
      <c r="C4365" s="320" t="s">
        <v>6738</v>
      </c>
      <c r="D4365" s="324" t="s">
        <v>46839</v>
      </c>
    </row>
    <row r="4366" spans="1:4">
      <c r="A4366" s="320">
        <v>38903</v>
      </c>
      <c r="B4366" s="320" t="s">
        <v>11091</v>
      </c>
      <c r="C4366" s="320" t="s">
        <v>6738</v>
      </c>
      <c r="D4366" s="324" t="s">
        <v>41434</v>
      </c>
    </row>
    <row r="4367" spans="1:4">
      <c r="A4367" s="320">
        <v>7091</v>
      </c>
      <c r="B4367" s="320" t="s">
        <v>11092</v>
      </c>
      <c r="C4367" s="320" t="s">
        <v>6738</v>
      </c>
      <c r="D4367" s="324" t="s">
        <v>46840</v>
      </c>
    </row>
    <row r="4368" spans="1:4">
      <c r="A4368" s="320">
        <v>11655</v>
      </c>
      <c r="B4368" s="320" t="s">
        <v>11093</v>
      </c>
      <c r="C4368" s="320" t="s">
        <v>6738</v>
      </c>
      <c r="D4368" s="324" t="s">
        <v>40957</v>
      </c>
    </row>
    <row r="4369" spans="1:4">
      <c r="A4369" s="320">
        <v>11656</v>
      </c>
      <c r="B4369" s="320" t="s">
        <v>11094</v>
      </c>
      <c r="C4369" s="320" t="s">
        <v>6738</v>
      </c>
      <c r="D4369" s="324" t="s">
        <v>40985</v>
      </c>
    </row>
    <row r="4370" spans="1:4">
      <c r="A4370" s="320">
        <v>37948</v>
      </c>
      <c r="B4370" s="320" t="s">
        <v>11095</v>
      </c>
      <c r="C4370" s="320" t="s">
        <v>6738</v>
      </c>
      <c r="D4370" s="324" t="s">
        <v>39651</v>
      </c>
    </row>
    <row r="4371" spans="1:4">
      <c r="A4371" s="320">
        <v>7097</v>
      </c>
      <c r="B4371" s="320" t="s">
        <v>11096</v>
      </c>
      <c r="C4371" s="320" t="s">
        <v>6738</v>
      </c>
      <c r="D4371" s="324" t="s">
        <v>39367</v>
      </c>
    </row>
    <row r="4372" spans="1:4">
      <c r="A4372" s="320">
        <v>11657</v>
      </c>
      <c r="B4372" s="320" t="s">
        <v>11097</v>
      </c>
      <c r="C4372" s="320" t="s">
        <v>6738</v>
      </c>
      <c r="D4372" s="324" t="s">
        <v>40941</v>
      </c>
    </row>
    <row r="4373" spans="1:4">
      <c r="A4373" s="320">
        <v>11658</v>
      </c>
      <c r="B4373" s="320" t="s">
        <v>11098</v>
      </c>
      <c r="C4373" s="320" t="s">
        <v>6738</v>
      </c>
      <c r="D4373" s="324" t="s">
        <v>46644</v>
      </c>
    </row>
    <row r="4374" spans="1:4">
      <c r="A4374" s="320">
        <v>7146</v>
      </c>
      <c r="B4374" s="320" t="s">
        <v>11099</v>
      </c>
      <c r="C4374" s="320" t="s">
        <v>6738</v>
      </c>
      <c r="D4374" s="324" t="s">
        <v>46841</v>
      </c>
    </row>
    <row r="4375" spans="1:4">
      <c r="A4375" s="320">
        <v>7138</v>
      </c>
      <c r="B4375" s="320" t="s">
        <v>11100</v>
      </c>
      <c r="C4375" s="320" t="s">
        <v>6738</v>
      </c>
      <c r="D4375" s="324" t="s">
        <v>44438</v>
      </c>
    </row>
    <row r="4376" spans="1:4">
      <c r="A4376" s="320">
        <v>7139</v>
      </c>
      <c r="B4376" s="320" t="s">
        <v>11101</v>
      </c>
      <c r="C4376" s="320" t="s">
        <v>6738</v>
      </c>
      <c r="D4376" s="324" t="s">
        <v>44102</v>
      </c>
    </row>
    <row r="4377" spans="1:4">
      <c r="A4377" s="320">
        <v>7140</v>
      </c>
      <c r="B4377" s="320" t="s">
        <v>11102</v>
      </c>
      <c r="C4377" s="320" t="s">
        <v>6738</v>
      </c>
      <c r="D4377" s="324" t="s">
        <v>44436</v>
      </c>
    </row>
    <row r="4378" spans="1:4">
      <c r="A4378" s="320">
        <v>7141</v>
      </c>
      <c r="B4378" s="320" t="s">
        <v>11103</v>
      </c>
      <c r="C4378" s="320" t="s">
        <v>6738</v>
      </c>
      <c r="D4378" s="324" t="s">
        <v>41283</v>
      </c>
    </row>
    <row r="4379" spans="1:4">
      <c r="A4379" s="320">
        <v>7143</v>
      </c>
      <c r="B4379" s="320" t="s">
        <v>11104</v>
      </c>
      <c r="C4379" s="320" t="s">
        <v>6738</v>
      </c>
      <c r="D4379" s="324" t="s">
        <v>39555</v>
      </c>
    </row>
    <row r="4380" spans="1:4">
      <c r="A4380" s="320">
        <v>7144</v>
      </c>
      <c r="B4380" s="320" t="s">
        <v>11105</v>
      </c>
      <c r="C4380" s="320" t="s">
        <v>6738</v>
      </c>
      <c r="D4380" s="324" t="s">
        <v>43333</v>
      </c>
    </row>
    <row r="4381" spans="1:4">
      <c r="A4381" s="320">
        <v>7145</v>
      </c>
      <c r="B4381" s="320" t="s">
        <v>11106</v>
      </c>
      <c r="C4381" s="320" t="s">
        <v>6738</v>
      </c>
      <c r="D4381" s="324" t="s">
        <v>43369</v>
      </c>
    </row>
    <row r="4382" spans="1:4">
      <c r="A4382" s="320">
        <v>7142</v>
      </c>
      <c r="B4382" s="320" t="s">
        <v>11107</v>
      </c>
      <c r="C4382" s="320" t="s">
        <v>6738</v>
      </c>
      <c r="D4382" s="324" t="s">
        <v>42811</v>
      </c>
    </row>
    <row r="4383" spans="1:4">
      <c r="A4383" s="320">
        <v>3593</v>
      </c>
      <c r="B4383" s="320" t="s">
        <v>11108</v>
      </c>
      <c r="C4383" s="320" t="s">
        <v>6738</v>
      </c>
      <c r="D4383" s="324" t="s">
        <v>39067</v>
      </c>
    </row>
    <row r="4384" spans="1:4">
      <c r="A4384" s="320">
        <v>3588</v>
      </c>
      <c r="B4384" s="320" t="s">
        <v>11109</v>
      </c>
      <c r="C4384" s="320" t="s">
        <v>6738</v>
      </c>
      <c r="D4384" s="324" t="s">
        <v>46842</v>
      </c>
    </row>
    <row r="4385" spans="1:4">
      <c r="A4385" s="320">
        <v>3585</v>
      </c>
      <c r="B4385" s="320" t="s">
        <v>11110</v>
      </c>
      <c r="C4385" s="320" t="s">
        <v>6738</v>
      </c>
      <c r="D4385" s="324" t="s">
        <v>46843</v>
      </c>
    </row>
    <row r="4386" spans="1:4">
      <c r="A4386" s="320">
        <v>3587</v>
      </c>
      <c r="B4386" s="320" t="s">
        <v>11111</v>
      </c>
      <c r="C4386" s="320" t="s">
        <v>6738</v>
      </c>
      <c r="D4386" s="324" t="s">
        <v>46844</v>
      </c>
    </row>
    <row r="4387" spans="1:4">
      <c r="A4387" s="320">
        <v>3590</v>
      </c>
      <c r="B4387" s="320" t="s">
        <v>11112</v>
      </c>
      <c r="C4387" s="320" t="s">
        <v>6738</v>
      </c>
      <c r="D4387" s="324" t="s">
        <v>46845</v>
      </c>
    </row>
    <row r="4388" spans="1:4">
      <c r="A4388" s="320">
        <v>3589</v>
      </c>
      <c r="B4388" s="320" t="s">
        <v>11113</v>
      </c>
      <c r="C4388" s="320" t="s">
        <v>6738</v>
      </c>
      <c r="D4388" s="324" t="s">
        <v>40136</v>
      </c>
    </row>
    <row r="4389" spans="1:4">
      <c r="A4389" s="320">
        <v>3586</v>
      </c>
      <c r="B4389" s="320" t="s">
        <v>11114</v>
      </c>
      <c r="C4389" s="320" t="s">
        <v>6738</v>
      </c>
      <c r="D4389" s="324" t="s">
        <v>40172</v>
      </c>
    </row>
    <row r="4390" spans="1:4">
      <c r="A4390" s="320">
        <v>3592</v>
      </c>
      <c r="B4390" s="320" t="s">
        <v>11115</v>
      </c>
      <c r="C4390" s="320" t="s">
        <v>6738</v>
      </c>
      <c r="D4390" s="324" t="s">
        <v>46846</v>
      </c>
    </row>
    <row r="4391" spans="1:4">
      <c r="A4391" s="320">
        <v>3591</v>
      </c>
      <c r="B4391" s="320" t="s">
        <v>11116</v>
      </c>
      <c r="C4391" s="320" t="s">
        <v>6738</v>
      </c>
      <c r="D4391" s="324" t="s">
        <v>46847</v>
      </c>
    </row>
    <row r="4392" spans="1:4">
      <c r="A4392" s="320">
        <v>40396</v>
      </c>
      <c r="B4392" s="320" t="s">
        <v>11117</v>
      </c>
      <c r="C4392" s="320" t="s">
        <v>6738</v>
      </c>
      <c r="D4392" s="324" t="s">
        <v>46848</v>
      </c>
    </row>
    <row r="4393" spans="1:4">
      <c r="A4393" s="320">
        <v>40395</v>
      </c>
      <c r="B4393" s="320" t="s">
        <v>11118</v>
      </c>
      <c r="C4393" s="320" t="s">
        <v>6738</v>
      </c>
      <c r="D4393" s="324" t="s">
        <v>46849</v>
      </c>
    </row>
    <row r="4394" spans="1:4">
      <c r="A4394" s="320">
        <v>40392</v>
      </c>
      <c r="B4394" s="320" t="s">
        <v>11119</v>
      </c>
      <c r="C4394" s="320" t="s">
        <v>6738</v>
      </c>
      <c r="D4394" s="324" t="s">
        <v>42132</v>
      </c>
    </row>
    <row r="4395" spans="1:4">
      <c r="A4395" s="320">
        <v>40394</v>
      </c>
      <c r="B4395" s="320" t="s">
        <v>11120</v>
      </c>
      <c r="C4395" s="320" t="s">
        <v>6738</v>
      </c>
      <c r="D4395" s="324" t="s">
        <v>46850</v>
      </c>
    </row>
    <row r="4396" spans="1:4">
      <c r="A4396" s="320">
        <v>40398</v>
      </c>
      <c r="B4396" s="320" t="s">
        <v>11121</v>
      </c>
      <c r="C4396" s="320" t="s">
        <v>6738</v>
      </c>
      <c r="D4396" s="324" t="s">
        <v>46851</v>
      </c>
    </row>
    <row r="4397" spans="1:4">
      <c r="A4397" s="320">
        <v>40397</v>
      </c>
      <c r="B4397" s="320" t="s">
        <v>11122</v>
      </c>
      <c r="C4397" s="320" t="s">
        <v>6738</v>
      </c>
      <c r="D4397" s="324" t="s">
        <v>46852</v>
      </c>
    </row>
    <row r="4398" spans="1:4">
      <c r="A4398" s="320">
        <v>40393</v>
      </c>
      <c r="B4398" s="320" t="s">
        <v>11123</v>
      </c>
      <c r="C4398" s="320" t="s">
        <v>6738</v>
      </c>
      <c r="D4398" s="324" t="s">
        <v>46853</v>
      </c>
    </row>
    <row r="4399" spans="1:4">
      <c r="A4399" s="320">
        <v>40399</v>
      </c>
      <c r="B4399" s="320" t="s">
        <v>11124</v>
      </c>
      <c r="C4399" s="320" t="s">
        <v>6738</v>
      </c>
      <c r="D4399" s="324" t="s">
        <v>46854</v>
      </c>
    </row>
    <row r="4400" spans="1:4">
      <c r="A4400" s="320">
        <v>39322</v>
      </c>
      <c r="B4400" s="320" t="s">
        <v>11125</v>
      </c>
      <c r="C4400" s="320" t="s">
        <v>6738</v>
      </c>
      <c r="D4400" s="324" t="s">
        <v>39252</v>
      </c>
    </row>
    <row r="4401" spans="1:4">
      <c r="A4401" s="320">
        <v>39289</v>
      </c>
      <c r="B4401" s="320" t="s">
        <v>11126</v>
      </c>
      <c r="C4401" s="320" t="s">
        <v>6738</v>
      </c>
      <c r="D4401" s="324" t="s">
        <v>39537</v>
      </c>
    </row>
    <row r="4402" spans="1:4">
      <c r="A4402" s="320">
        <v>39290</v>
      </c>
      <c r="B4402" s="320" t="s">
        <v>11127</v>
      </c>
      <c r="C4402" s="320" t="s">
        <v>6738</v>
      </c>
      <c r="D4402" s="324" t="s">
        <v>46855</v>
      </c>
    </row>
    <row r="4403" spans="1:4">
      <c r="A4403" s="320">
        <v>39291</v>
      </c>
      <c r="B4403" s="320" t="s">
        <v>11128</v>
      </c>
      <c r="C4403" s="320" t="s">
        <v>6738</v>
      </c>
      <c r="D4403" s="324" t="s">
        <v>46856</v>
      </c>
    </row>
    <row r="4404" spans="1:4">
      <c r="A4404" s="320">
        <v>20174</v>
      </c>
      <c r="B4404" s="320" t="s">
        <v>11129</v>
      </c>
      <c r="C4404" s="320" t="s">
        <v>6738</v>
      </c>
      <c r="D4404" s="324" t="s">
        <v>46857</v>
      </c>
    </row>
    <row r="4405" spans="1:4">
      <c r="A4405" s="320">
        <v>41892</v>
      </c>
      <c r="B4405" s="320" t="s">
        <v>11130</v>
      </c>
      <c r="C4405" s="320" t="s">
        <v>6738</v>
      </c>
      <c r="D4405" s="324" t="s">
        <v>46858</v>
      </c>
    </row>
    <row r="4406" spans="1:4">
      <c r="A4406" s="320">
        <v>7048</v>
      </c>
      <c r="B4406" s="320" t="s">
        <v>11131</v>
      </c>
      <c r="C4406" s="320" t="s">
        <v>6738</v>
      </c>
      <c r="D4406" s="324" t="s">
        <v>39583</v>
      </c>
    </row>
    <row r="4407" spans="1:4">
      <c r="A4407" s="320">
        <v>7088</v>
      </c>
      <c r="B4407" s="320" t="s">
        <v>11132</v>
      </c>
      <c r="C4407" s="320" t="s">
        <v>6738</v>
      </c>
      <c r="D4407" s="324" t="s">
        <v>46859</v>
      </c>
    </row>
    <row r="4408" spans="1:4">
      <c r="A4408" s="320">
        <v>20179</v>
      </c>
      <c r="B4408" s="320" t="s">
        <v>11133</v>
      </c>
      <c r="C4408" s="320" t="s">
        <v>6738</v>
      </c>
      <c r="D4408" s="324" t="s">
        <v>41574</v>
      </c>
    </row>
    <row r="4409" spans="1:4">
      <c r="A4409" s="320">
        <v>20178</v>
      </c>
      <c r="B4409" s="320" t="s">
        <v>11134</v>
      </c>
      <c r="C4409" s="320" t="s">
        <v>6738</v>
      </c>
      <c r="D4409" s="324" t="s">
        <v>46860</v>
      </c>
    </row>
    <row r="4410" spans="1:4">
      <c r="A4410" s="320">
        <v>20180</v>
      </c>
      <c r="B4410" s="320" t="s">
        <v>11135</v>
      </c>
      <c r="C4410" s="320" t="s">
        <v>6738</v>
      </c>
      <c r="D4410" s="324" t="s">
        <v>46861</v>
      </c>
    </row>
    <row r="4411" spans="1:4">
      <c r="A4411" s="320">
        <v>20181</v>
      </c>
      <c r="B4411" s="320" t="s">
        <v>11136</v>
      </c>
      <c r="C4411" s="320" t="s">
        <v>6738</v>
      </c>
      <c r="D4411" s="324" t="s">
        <v>42961</v>
      </c>
    </row>
    <row r="4412" spans="1:4">
      <c r="A4412" s="320">
        <v>20177</v>
      </c>
      <c r="B4412" s="320" t="s">
        <v>11137</v>
      </c>
      <c r="C4412" s="320" t="s">
        <v>6738</v>
      </c>
      <c r="D4412" s="324" t="s">
        <v>46862</v>
      </c>
    </row>
    <row r="4413" spans="1:4">
      <c r="A4413" s="320">
        <v>7082</v>
      </c>
      <c r="B4413" s="320" t="s">
        <v>11138</v>
      </c>
      <c r="C4413" s="320" t="s">
        <v>6738</v>
      </c>
      <c r="D4413" s="324" t="s">
        <v>46863</v>
      </c>
    </row>
    <row r="4414" spans="1:4">
      <c r="A4414" s="320">
        <v>42707</v>
      </c>
      <c r="B4414" s="320" t="s">
        <v>11139</v>
      </c>
      <c r="C4414" s="320" t="s">
        <v>6738</v>
      </c>
      <c r="D4414" s="324" t="s">
        <v>46864</v>
      </c>
    </row>
    <row r="4415" spans="1:4">
      <c r="A4415" s="320">
        <v>7069</v>
      </c>
      <c r="B4415" s="320" t="s">
        <v>11140</v>
      </c>
      <c r="C4415" s="320" t="s">
        <v>6738</v>
      </c>
      <c r="D4415" s="324" t="s">
        <v>46865</v>
      </c>
    </row>
    <row r="4416" spans="1:4">
      <c r="A4416" s="320">
        <v>42708</v>
      </c>
      <c r="B4416" s="320" t="s">
        <v>11141</v>
      </c>
      <c r="C4416" s="320" t="s">
        <v>6738</v>
      </c>
      <c r="D4416" s="324" t="s">
        <v>46866</v>
      </c>
    </row>
    <row r="4417" spans="1:4">
      <c r="A4417" s="320">
        <v>7070</v>
      </c>
      <c r="B4417" s="320" t="s">
        <v>11142</v>
      </c>
      <c r="C4417" s="320" t="s">
        <v>6738</v>
      </c>
      <c r="D4417" s="324" t="s">
        <v>46867</v>
      </c>
    </row>
    <row r="4418" spans="1:4">
      <c r="A4418" s="320">
        <v>42709</v>
      </c>
      <c r="B4418" s="320" t="s">
        <v>11143</v>
      </c>
      <c r="C4418" s="320" t="s">
        <v>6738</v>
      </c>
      <c r="D4418" s="324" t="s">
        <v>46868</v>
      </c>
    </row>
    <row r="4419" spans="1:4">
      <c r="A4419" s="320">
        <v>42710</v>
      </c>
      <c r="B4419" s="320" t="s">
        <v>11144</v>
      </c>
      <c r="C4419" s="320" t="s">
        <v>6738</v>
      </c>
      <c r="D4419" s="324" t="s">
        <v>46869</v>
      </c>
    </row>
    <row r="4420" spans="1:4">
      <c r="A4420" s="320">
        <v>42716</v>
      </c>
      <c r="B4420" s="320" t="s">
        <v>11145</v>
      </c>
      <c r="C4420" s="320" t="s">
        <v>6738</v>
      </c>
      <c r="D4420" s="324" t="s">
        <v>46870</v>
      </c>
    </row>
    <row r="4421" spans="1:4">
      <c r="A4421" s="320">
        <v>20172</v>
      </c>
      <c r="B4421" s="320" t="s">
        <v>11146</v>
      </c>
      <c r="C4421" s="320" t="s">
        <v>6738</v>
      </c>
      <c r="D4421" s="324" t="s">
        <v>46871</v>
      </c>
    </row>
    <row r="4422" spans="1:4">
      <c r="A4422" s="320">
        <v>40945</v>
      </c>
      <c r="B4422" s="320" t="s">
        <v>11147</v>
      </c>
      <c r="C4422" s="320" t="s">
        <v>6745</v>
      </c>
      <c r="D4422" s="324" t="s">
        <v>46153</v>
      </c>
    </row>
    <row r="4423" spans="1:4">
      <c r="A4423" s="320">
        <v>40946</v>
      </c>
      <c r="B4423" s="320" t="s">
        <v>11148</v>
      </c>
      <c r="C4423" s="320" t="s">
        <v>6922</v>
      </c>
      <c r="D4423" s="324" t="s">
        <v>46872</v>
      </c>
    </row>
    <row r="4424" spans="1:4">
      <c r="A4424" s="320">
        <v>7153</v>
      </c>
      <c r="B4424" s="320" t="s">
        <v>11149</v>
      </c>
      <c r="C4424" s="320" t="s">
        <v>6745</v>
      </c>
      <c r="D4424" s="324" t="s">
        <v>41677</v>
      </c>
    </row>
    <row r="4425" spans="1:4">
      <c r="A4425" s="320">
        <v>41089</v>
      </c>
      <c r="B4425" s="320" t="s">
        <v>11150</v>
      </c>
      <c r="C4425" s="320" t="s">
        <v>6922</v>
      </c>
      <c r="D4425" s="324" t="s">
        <v>46873</v>
      </c>
    </row>
    <row r="4426" spans="1:4">
      <c r="A4426" s="320">
        <v>40943</v>
      </c>
      <c r="B4426" s="320" t="s">
        <v>11151</v>
      </c>
      <c r="C4426" s="320" t="s">
        <v>6745</v>
      </c>
      <c r="D4426" s="324" t="s">
        <v>46874</v>
      </c>
    </row>
    <row r="4427" spans="1:4">
      <c r="A4427" s="320">
        <v>40944</v>
      </c>
      <c r="B4427" s="320" t="s">
        <v>11152</v>
      </c>
      <c r="C4427" s="320" t="s">
        <v>6922</v>
      </c>
      <c r="D4427" s="324" t="s">
        <v>46875</v>
      </c>
    </row>
    <row r="4428" spans="1:4">
      <c r="A4428" s="320">
        <v>6175</v>
      </c>
      <c r="B4428" s="320" t="s">
        <v>11153</v>
      </c>
      <c r="C4428" s="320" t="s">
        <v>6745</v>
      </c>
      <c r="D4428" s="324" t="s">
        <v>46876</v>
      </c>
    </row>
    <row r="4429" spans="1:4">
      <c r="A4429" s="320">
        <v>41092</v>
      </c>
      <c r="B4429" s="320" t="s">
        <v>11154</v>
      </c>
      <c r="C4429" s="320" t="s">
        <v>6922</v>
      </c>
      <c r="D4429" s="324" t="s">
        <v>46877</v>
      </c>
    </row>
    <row r="4430" spans="1:4">
      <c r="A4430" s="320">
        <v>37712</v>
      </c>
      <c r="B4430" s="320" t="s">
        <v>11155</v>
      </c>
      <c r="C4430" s="320" t="s">
        <v>6736</v>
      </c>
      <c r="D4430" s="324" t="s">
        <v>46878</v>
      </c>
    </row>
    <row r="4431" spans="1:4">
      <c r="A4431" s="320">
        <v>34547</v>
      </c>
      <c r="B4431" s="320" t="s">
        <v>11156</v>
      </c>
      <c r="C4431" s="320" t="s">
        <v>6754</v>
      </c>
      <c r="D4431" s="324" t="s">
        <v>39425</v>
      </c>
    </row>
    <row r="4432" spans="1:4">
      <c r="A4432" s="320">
        <v>34548</v>
      </c>
      <c r="B4432" s="320" t="s">
        <v>11157</v>
      </c>
      <c r="C4432" s="320" t="s">
        <v>6754</v>
      </c>
      <c r="D4432" s="324" t="s">
        <v>41215</v>
      </c>
    </row>
    <row r="4433" spans="1:4">
      <c r="A4433" s="320">
        <v>34558</v>
      </c>
      <c r="B4433" s="320" t="s">
        <v>11158</v>
      </c>
      <c r="C4433" s="320" t="s">
        <v>6754</v>
      </c>
      <c r="D4433" s="324" t="s">
        <v>39825</v>
      </c>
    </row>
    <row r="4434" spans="1:4">
      <c r="A4434" s="320">
        <v>34550</v>
      </c>
      <c r="B4434" s="320" t="s">
        <v>11159</v>
      </c>
      <c r="C4434" s="320" t="s">
        <v>6754</v>
      </c>
      <c r="D4434" s="324" t="s">
        <v>44655</v>
      </c>
    </row>
    <row r="4435" spans="1:4">
      <c r="A4435" s="320">
        <v>34557</v>
      </c>
      <c r="B4435" s="320" t="s">
        <v>11160</v>
      </c>
      <c r="C4435" s="320" t="s">
        <v>6754</v>
      </c>
      <c r="D4435" s="324" t="s">
        <v>44026</v>
      </c>
    </row>
    <row r="4436" spans="1:4">
      <c r="A4436" s="320">
        <v>37411</v>
      </c>
      <c r="B4436" s="320" t="s">
        <v>11161</v>
      </c>
      <c r="C4436" s="320" t="s">
        <v>6736</v>
      </c>
      <c r="D4436" s="324" t="s">
        <v>43723</v>
      </c>
    </row>
    <row r="4437" spans="1:4">
      <c r="A4437" s="320">
        <v>39508</v>
      </c>
      <c r="B4437" s="320" t="s">
        <v>11162</v>
      </c>
      <c r="C4437" s="320" t="s">
        <v>6736</v>
      </c>
      <c r="D4437" s="324" t="s">
        <v>40936</v>
      </c>
    </row>
    <row r="4438" spans="1:4">
      <c r="A4438" s="320">
        <v>39507</v>
      </c>
      <c r="B4438" s="320" t="s">
        <v>11163</v>
      </c>
      <c r="C4438" s="320" t="s">
        <v>6736</v>
      </c>
      <c r="D4438" s="324" t="s">
        <v>42558</v>
      </c>
    </row>
    <row r="4439" spans="1:4">
      <c r="A4439" s="320">
        <v>7155</v>
      </c>
      <c r="B4439" s="320" t="s">
        <v>11164</v>
      </c>
      <c r="C4439" s="320" t="s">
        <v>6736</v>
      </c>
      <c r="D4439" s="324" t="s">
        <v>46879</v>
      </c>
    </row>
    <row r="4440" spans="1:4">
      <c r="A4440" s="320">
        <v>42406</v>
      </c>
      <c r="B4440" s="320" t="s">
        <v>11165</v>
      </c>
      <c r="C4440" s="320" t="s">
        <v>6736</v>
      </c>
      <c r="D4440" s="324" t="s">
        <v>39730</v>
      </c>
    </row>
    <row r="4441" spans="1:4">
      <c r="A4441" s="320">
        <v>7156</v>
      </c>
      <c r="B4441" s="320" t="s">
        <v>11166</v>
      </c>
      <c r="C4441" s="320" t="s">
        <v>6736</v>
      </c>
      <c r="D4441" s="324" t="s">
        <v>40765</v>
      </c>
    </row>
    <row r="4442" spans="1:4">
      <c r="A4442" s="320">
        <v>43127</v>
      </c>
      <c r="B4442" s="320" t="s">
        <v>11167</v>
      </c>
      <c r="C4442" s="320" t="s">
        <v>6736</v>
      </c>
      <c r="D4442" s="324" t="s">
        <v>46880</v>
      </c>
    </row>
    <row r="4443" spans="1:4">
      <c r="A4443" s="320">
        <v>10917</v>
      </c>
      <c r="B4443" s="320" t="s">
        <v>11168</v>
      </c>
      <c r="C4443" s="320" t="s">
        <v>6736</v>
      </c>
      <c r="D4443" s="324" t="s">
        <v>41288</v>
      </c>
    </row>
    <row r="4444" spans="1:4">
      <c r="A4444" s="320">
        <v>21141</v>
      </c>
      <c r="B4444" s="320" t="s">
        <v>11169</v>
      </c>
      <c r="C4444" s="320" t="s">
        <v>6736</v>
      </c>
      <c r="D4444" s="324" t="s">
        <v>41893</v>
      </c>
    </row>
    <row r="4445" spans="1:4">
      <c r="A4445" s="320">
        <v>39509</v>
      </c>
      <c r="B4445" s="320" t="s">
        <v>11170</v>
      </c>
      <c r="C4445" s="320" t="s">
        <v>6736</v>
      </c>
      <c r="D4445" s="324" t="s">
        <v>46881</v>
      </c>
    </row>
    <row r="4446" spans="1:4">
      <c r="A4446" s="320">
        <v>25988</v>
      </c>
      <c r="B4446" s="320" t="s">
        <v>11171</v>
      </c>
      <c r="C4446" s="320" t="s">
        <v>6736</v>
      </c>
      <c r="D4446" s="324" t="s">
        <v>40938</v>
      </c>
    </row>
    <row r="4447" spans="1:4">
      <c r="A4447" s="320">
        <v>7167</v>
      </c>
      <c r="B4447" s="320" t="s">
        <v>11172</v>
      </c>
      <c r="C4447" s="320" t="s">
        <v>6736</v>
      </c>
      <c r="D4447" s="324" t="s">
        <v>46882</v>
      </c>
    </row>
    <row r="4448" spans="1:4">
      <c r="A4448" s="320">
        <v>10928</v>
      </c>
      <c r="B4448" s="320" t="s">
        <v>11173</v>
      </c>
      <c r="C4448" s="320" t="s">
        <v>6736</v>
      </c>
      <c r="D4448" s="324" t="s">
        <v>42002</v>
      </c>
    </row>
    <row r="4449" spans="1:4">
      <c r="A4449" s="320">
        <v>10933</v>
      </c>
      <c r="B4449" s="320" t="s">
        <v>11174</v>
      </c>
      <c r="C4449" s="320" t="s">
        <v>6736</v>
      </c>
      <c r="D4449" s="324" t="s">
        <v>45903</v>
      </c>
    </row>
    <row r="4450" spans="1:4">
      <c r="A4450" s="320">
        <v>7158</v>
      </c>
      <c r="B4450" s="320" t="s">
        <v>11175</v>
      </c>
      <c r="C4450" s="320" t="s">
        <v>6736</v>
      </c>
      <c r="D4450" s="324" t="s">
        <v>46883</v>
      </c>
    </row>
    <row r="4451" spans="1:4">
      <c r="A4451" s="320">
        <v>10927</v>
      </c>
      <c r="B4451" s="320" t="s">
        <v>11176</v>
      </c>
      <c r="C4451" s="320" t="s">
        <v>6736</v>
      </c>
      <c r="D4451" s="324" t="s">
        <v>39934</v>
      </c>
    </row>
    <row r="4452" spans="1:4">
      <c r="A4452" s="320">
        <v>7162</v>
      </c>
      <c r="B4452" s="320" t="s">
        <v>11177</v>
      </c>
      <c r="C4452" s="320" t="s">
        <v>6736</v>
      </c>
      <c r="D4452" s="324" t="s">
        <v>46884</v>
      </c>
    </row>
    <row r="4453" spans="1:4">
      <c r="A4453" s="320">
        <v>10932</v>
      </c>
      <c r="B4453" s="320" t="s">
        <v>11178</v>
      </c>
      <c r="C4453" s="320" t="s">
        <v>6736</v>
      </c>
      <c r="D4453" s="324" t="s">
        <v>46885</v>
      </c>
    </row>
    <row r="4454" spans="1:4">
      <c r="A4454" s="320">
        <v>10937</v>
      </c>
      <c r="B4454" s="320" t="s">
        <v>11179</v>
      </c>
      <c r="C4454" s="320" t="s">
        <v>6736</v>
      </c>
      <c r="D4454" s="324" t="s">
        <v>42128</v>
      </c>
    </row>
    <row r="4455" spans="1:4">
      <c r="A4455" s="320">
        <v>10935</v>
      </c>
      <c r="B4455" s="320" t="s">
        <v>11180</v>
      </c>
      <c r="C4455" s="320" t="s">
        <v>6736</v>
      </c>
      <c r="D4455" s="324" t="s">
        <v>41564</v>
      </c>
    </row>
    <row r="4456" spans="1:4">
      <c r="A4456" s="320">
        <v>10931</v>
      </c>
      <c r="B4456" s="320" t="s">
        <v>11181</v>
      </c>
      <c r="C4456" s="320" t="s">
        <v>6736</v>
      </c>
      <c r="D4456" s="324" t="s">
        <v>44126</v>
      </c>
    </row>
    <row r="4457" spans="1:4">
      <c r="A4457" s="320">
        <v>7164</v>
      </c>
      <c r="B4457" s="320" t="s">
        <v>11182</v>
      </c>
      <c r="C4457" s="320" t="s">
        <v>6736</v>
      </c>
      <c r="D4457" s="324" t="s">
        <v>46886</v>
      </c>
    </row>
    <row r="4458" spans="1:4">
      <c r="A4458" s="320">
        <v>36887</v>
      </c>
      <c r="B4458" s="320" t="s">
        <v>11183</v>
      </c>
      <c r="C4458" s="320" t="s">
        <v>6736</v>
      </c>
      <c r="D4458" s="324" t="s">
        <v>42534</v>
      </c>
    </row>
    <row r="4459" spans="1:4">
      <c r="A4459" s="320">
        <v>34630</v>
      </c>
      <c r="B4459" s="320" t="s">
        <v>11184</v>
      </c>
      <c r="C4459" s="320" t="s">
        <v>6738</v>
      </c>
      <c r="D4459" s="324" t="s">
        <v>46887</v>
      </c>
    </row>
    <row r="4460" spans="1:4">
      <c r="A4460" s="320">
        <v>7161</v>
      </c>
      <c r="B4460" s="320" t="s">
        <v>11185</v>
      </c>
      <c r="C4460" s="320" t="s">
        <v>6736</v>
      </c>
      <c r="D4460" s="324" t="s">
        <v>39025</v>
      </c>
    </row>
    <row r="4461" spans="1:4">
      <c r="A4461" s="320">
        <v>7170</v>
      </c>
      <c r="B4461" s="320" t="s">
        <v>11186</v>
      </c>
      <c r="C4461" s="320" t="s">
        <v>6736</v>
      </c>
      <c r="D4461" s="324" t="s">
        <v>39110</v>
      </c>
    </row>
    <row r="4462" spans="1:4">
      <c r="A4462" s="320">
        <v>37524</v>
      </c>
      <c r="B4462" s="320" t="s">
        <v>11187</v>
      </c>
      <c r="C4462" s="320" t="s">
        <v>6754</v>
      </c>
      <c r="D4462" s="324" t="s">
        <v>39099</v>
      </c>
    </row>
    <row r="4463" spans="1:4">
      <c r="A4463" s="320">
        <v>37525</v>
      </c>
      <c r="B4463" s="320" t="s">
        <v>11188</v>
      </c>
      <c r="C4463" s="320" t="s">
        <v>6754</v>
      </c>
      <c r="D4463" s="324" t="s">
        <v>39532</v>
      </c>
    </row>
    <row r="4464" spans="1:4">
      <c r="A4464" s="320">
        <v>36789</v>
      </c>
      <c r="B4464" s="320" t="s">
        <v>11189</v>
      </c>
      <c r="C4464" s="320" t="s">
        <v>6738</v>
      </c>
      <c r="D4464" s="324" t="s">
        <v>44455</v>
      </c>
    </row>
    <row r="4465" spans="1:4">
      <c r="A4465" s="320">
        <v>7173</v>
      </c>
      <c r="B4465" s="320" t="s">
        <v>11190</v>
      </c>
      <c r="C4465" s="320" t="s">
        <v>7256</v>
      </c>
      <c r="D4465" s="324" t="s">
        <v>46888</v>
      </c>
    </row>
    <row r="4466" spans="1:4">
      <c r="A4466" s="320">
        <v>7175</v>
      </c>
      <c r="B4466" s="320" t="s">
        <v>36683</v>
      </c>
      <c r="C4466" s="320" t="s">
        <v>6738</v>
      </c>
      <c r="D4466" s="324" t="s">
        <v>39468</v>
      </c>
    </row>
    <row r="4467" spans="1:4">
      <c r="A4467" s="320">
        <v>40741</v>
      </c>
      <c r="B4467" s="320" t="s">
        <v>11191</v>
      </c>
      <c r="C4467" s="320" t="s">
        <v>6738</v>
      </c>
      <c r="D4467" s="324" t="s">
        <v>43573</v>
      </c>
    </row>
    <row r="4468" spans="1:4">
      <c r="A4468" s="320">
        <v>7184</v>
      </c>
      <c r="B4468" s="320" t="s">
        <v>11192</v>
      </c>
      <c r="C4468" s="320" t="s">
        <v>6736</v>
      </c>
      <c r="D4468" s="324" t="s">
        <v>46889</v>
      </c>
    </row>
    <row r="4469" spans="1:4">
      <c r="A4469" s="320">
        <v>34458</v>
      </c>
      <c r="B4469" s="320" t="s">
        <v>11193</v>
      </c>
      <c r="C4469" s="320" t="s">
        <v>6738</v>
      </c>
      <c r="D4469" s="324" t="s">
        <v>46890</v>
      </c>
    </row>
    <row r="4470" spans="1:4">
      <c r="A4470" s="320">
        <v>34464</v>
      </c>
      <c r="B4470" s="320" t="s">
        <v>11194</v>
      </c>
      <c r="C4470" s="320" t="s">
        <v>6738</v>
      </c>
      <c r="D4470" s="324" t="s">
        <v>46891</v>
      </c>
    </row>
    <row r="4471" spans="1:4">
      <c r="A4471" s="320">
        <v>34468</v>
      </c>
      <c r="B4471" s="320" t="s">
        <v>11195</v>
      </c>
      <c r="C4471" s="320" t="s">
        <v>6738</v>
      </c>
      <c r="D4471" s="324" t="s">
        <v>46892</v>
      </c>
    </row>
    <row r="4472" spans="1:4">
      <c r="A4472" s="320">
        <v>34473</v>
      </c>
      <c r="B4472" s="320" t="s">
        <v>11196</v>
      </c>
      <c r="C4472" s="320" t="s">
        <v>6738</v>
      </c>
      <c r="D4472" s="324" t="s">
        <v>46893</v>
      </c>
    </row>
    <row r="4473" spans="1:4">
      <c r="A4473" s="320">
        <v>34480</v>
      </c>
      <c r="B4473" s="320" t="s">
        <v>11197</v>
      </c>
      <c r="C4473" s="320" t="s">
        <v>6738</v>
      </c>
      <c r="D4473" s="324" t="s">
        <v>46894</v>
      </c>
    </row>
    <row r="4474" spans="1:4">
      <c r="A4474" s="320">
        <v>34486</v>
      </c>
      <c r="B4474" s="320" t="s">
        <v>11198</v>
      </c>
      <c r="C4474" s="320" t="s">
        <v>6738</v>
      </c>
      <c r="D4474" s="324" t="s">
        <v>46895</v>
      </c>
    </row>
    <row r="4475" spans="1:4">
      <c r="A4475" s="320">
        <v>7202</v>
      </c>
      <c r="B4475" s="320" t="s">
        <v>11199</v>
      </c>
      <c r="C4475" s="320" t="s">
        <v>6736</v>
      </c>
      <c r="D4475" s="324" t="s">
        <v>43687</v>
      </c>
    </row>
    <row r="4476" spans="1:4">
      <c r="A4476" s="320">
        <v>7190</v>
      </c>
      <c r="B4476" s="320" t="s">
        <v>11200</v>
      </c>
      <c r="C4476" s="320" t="s">
        <v>6738</v>
      </c>
      <c r="D4476" s="324" t="s">
        <v>39791</v>
      </c>
    </row>
    <row r="4477" spans="1:4">
      <c r="A4477" s="320">
        <v>34417</v>
      </c>
      <c r="B4477" s="320" t="s">
        <v>11201</v>
      </c>
      <c r="C4477" s="320" t="s">
        <v>6738</v>
      </c>
      <c r="D4477" s="324" t="s">
        <v>46896</v>
      </c>
    </row>
    <row r="4478" spans="1:4">
      <c r="A4478" s="320">
        <v>7213</v>
      </c>
      <c r="B4478" s="320" t="s">
        <v>11202</v>
      </c>
      <c r="C4478" s="320" t="s">
        <v>6736</v>
      </c>
      <c r="D4478" s="324" t="s">
        <v>42076</v>
      </c>
    </row>
    <row r="4479" spans="1:4">
      <c r="A4479" s="320">
        <v>7195</v>
      </c>
      <c r="B4479" s="320" t="s">
        <v>11203</v>
      </c>
      <c r="C4479" s="320" t="s">
        <v>6738</v>
      </c>
      <c r="D4479" s="324" t="s">
        <v>46897</v>
      </c>
    </row>
    <row r="4480" spans="1:4">
      <c r="A4480" s="320">
        <v>7186</v>
      </c>
      <c r="B4480" s="320" t="s">
        <v>11204</v>
      </c>
      <c r="C4480" s="320" t="s">
        <v>6738</v>
      </c>
      <c r="D4480" s="324" t="s">
        <v>46898</v>
      </c>
    </row>
    <row r="4481" spans="1:4">
      <c r="A4481" s="320">
        <v>7194</v>
      </c>
      <c r="B4481" s="320" t="s">
        <v>11205</v>
      </c>
      <c r="C4481" s="320" t="s">
        <v>6736</v>
      </c>
      <c r="D4481" s="324" t="s">
        <v>44042</v>
      </c>
    </row>
    <row r="4482" spans="1:4">
      <c r="A4482" s="320">
        <v>7197</v>
      </c>
      <c r="B4482" s="320" t="s">
        <v>11206</v>
      </c>
      <c r="C4482" s="320" t="s">
        <v>6738</v>
      </c>
      <c r="D4482" s="324" t="s">
        <v>46899</v>
      </c>
    </row>
    <row r="4483" spans="1:4">
      <c r="A4483" s="320">
        <v>7192</v>
      </c>
      <c r="B4483" s="320" t="s">
        <v>11207</v>
      </c>
      <c r="C4483" s="320" t="s">
        <v>6738</v>
      </c>
      <c r="D4483" s="324" t="s">
        <v>46900</v>
      </c>
    </row>
    <row r="4484" spans="1:4">
      <c r="A4484" s="320">
        <v>7193</v>
      </c>
      <c r="B4484" s="320" t="s">
        <v>11208</v>
      </c>
      <c r="C4484" s="320" t="s">
        <v>6738</v>
      </c>
      <c r="D4484" s="324" t="s">
        <v>46901</v>
      </c>
    </row>
    <row r="4485" spans="1:4">
      <c r="A4485" s="320">
        <v>7189</v>
      </c>
      <c r="B4485" s="320" t="s">
        <v>11209</v>
      </c>
      <c r="C4485" s="320" t="s">
        <v>6738</v>
      </c>
      <c r="D4485" s="324" t="s">
        <v>46902</v>
      </c>
    </row>
    <row r="4486" spans="1:4">
      <c r="A4486" s="320">
        <v>7198</v>
      </c>
      <c r="B4486" s="320" t="s">
        <v>11210</v>
      </c>
      <c r="C4486" s="320" t="s">
        <v>6736</v>
      </c>
      <c r="D4486" s="324" t="s">
        <v>46903</v>
      </c>
    </row>
    <row r="4487" spans="1:4">
      <c r="A4487" s="320">
        <v>34402</v>
      </c>
      <c r="B4487" s="320" t="s">
        <v>11210</v>
      </c>
      <c r="C4487" s="320" t="s">
        <v>6738</v>
      </c>
      <c r="D4487" s="324" t="s">
        <v>46904</v>
      </c>
    </row>
    <row r="4488" spans="1:4">
      <c r="A4488" s="320">
        <v>7245</v>
      </c>
      <c r="B4488" s="320" t="s">
        <v>11211</v>
      </c>
      <c r="C4488" s="320" t="s">
        <v>6738</v>
      </c>
      <c r="D4488" s="324" t="s">
        <v>46905</v>
      </c>
    </row>
    <row r="4489" spans="1:4">
      <c r="A4489" s="320">
        <v>34425</v>
      </c>
      <c r="B4489" s="320" t="s">
        <v>11212</v>
      </c>
      <c r="C4489" s="320" t="s">
        <v>6738</v>
      </c>
      <c r="D4489" s="324" t="s">
        <v>46906</v>
      </c>
    </row>
    <row r="4490" spans="1:4">
      <c r="A4490" s="320">
        <v>7223</v>
      </c>
      <c r="B4490" s="320" t="s">
        <v>11213</v>
      </c>
      <c r="C4490" s="320" t="s">
        <v>6738</v>
      </c>
      <c r="D4490" s="324" t="s">
        <v>46907</v>
      </c>
    </row>
    <row r="4491" spans="1:4">
      <c r="A4491" s="320">
        <v>7234</v>
      </c>
      <c r="B4491" s="320" t="s">
        <v>11214</v>
      </c>
      <c r="C4491" s="320" t="s">
        <v>6738</v>
      </c>
      <c r="D4491" s="324" t="s">
        <v>46908</v>
      </c>
    </row>
    <row r="4492" spans="1:4">
      <c r="A4492" s="320">
        <v>7224</v>
      </c>
      <c r="B4492" s="320" t="s">
        <v>11215</v>
      </c>
      <c r="C4492" s="320" t="s">
        <v>6738</v>
      </c>
      <c r="D4492" s="324" t="s">
        <v>46471</v>
      </c>
    </row>
    <row r="4493" spans="1:4">
      <c r="A4493" s="320">
        <v>7221</v>
      </c>
      <c r="B4493" s="320" t="s">
        <v>11216</v>
      </c>
      <c r="C4493" s="320" t="s">
        <v>6736</v>
      </c>
      <c r="D4493" s="324" t="s">
        <v>46909</v>
      </c>
    </row>
    <row r="4494" spans="1:4">
      <c r="A4494" s="320">
        <v>7225</v>
      </c>
      <c r="B4494" s="320" t="s">
        <v>11217</v>
      </c>
      <c r="C4494" s="320" t="s">
        <v>6738</v>
      </c>
      <c r="D4494" s="324" t="s">
        <v>46910</v>
      </c>
    </row>
    <row r="4495" spans="1:4">
      <c r="A4495" s="320">
        <v>7226</v>
      </c>
      <c r="B4495" s="320" t="s">
        <v>11218</v>
      </c>
      <c r="C4495" s="320" t="s">
        <v>6738</v>
      </c>
      <c r="D4495" s="324" t="s">
        <v>46911</v>
      </c>
    </row>
    <row r="4496" spans="1:4">
      <c r="A4496" s="320">
        <v>7236</v>
      </c>
      <c r="B4496" s="320" t="s">
        <v>11219</v>
      </c>
      <c r="C4496" s="320" t="s">
        <v>6738</v>
      </c>
      <c r="D4496" s="324" t="s">
        <v>46912</v>
      </c>
    </row>
    <row r="4497" spans="1:4">
      <c r="A4497" s="320">
        <v>7227</v>
      </c>
      <c r="B4497" s="320" t="s">
        <v>11220</v>
      </c>
      <c r="C4497" s="320" t="s">
        <v>6738</v>
      </c>
      <c r="D4497" s="324" t="s">
        <v>46913</v>
      </c>
    </row>
    <row r="4498" spans="1:4">
      <c r="A4498" s="320">
        <v>7212</v>
      </c>
      <c r="B4498" s="320" t="s">
        <v>11221</v>
      </c>
      <c r="C4498" s="320" t="s">
        <v>6738</v>
      </c>
      <c r="D4498" s="324" t="s">
        <v>46914</v>
      </c>
    </row>
    <row r="4499" spans="1:4">
      <c r="A4499" s="320">
        <v>7229</v>
      </c>
      <c r="B4499" s="320" t="s">
        <v>11222</v>
      </c>
      <c r="C4499" s="320" t="s">
        <v>6738</v>
      </c>
      <c r="D4499" s="324" t="s">
        <v>46915</v>
      </c>
    </row>
    <row r="4500" spans="1:4">
      <c r="A4500" s="320">
        <v>7230</v>
      </c>
      <c r="B4500" s="320" t="s">
        <v>11223</v>
      </c>
      <c r="C4500" s="320" t="s">
        <v>6738</v>
      </c>
      <c r="D4500" s="324" t="s">
        <v>46916</v>
      </c>
    </row>
    <row r="4501" spans="1:4">
      <c r="A4501" s="320">
        <v>7231</v>
      </c>
      <c r="B4501" s="320" t="s">
        <v>11224</v>
      </c>
      <c r="C4501" s="320" t="s">
        <v>6738</v>
      </c>
      <c r="D4501" s="324" t="s">
        <v>46917</v>
      </c>
    </row>
    <row r="4502" spans="1:4">
      <c r="A4502" s="320">
        <v>7220</v>
      </c>
      <c r="B4502" s="320" t="s">
        <v>11225</v>
      </c>
      <c r="C4502" s="320" t="s">
        <v>6738</v>
      </c>
      <c r="D4502" s="324" t="s">
        <v>46918</v>
      </c>
    </row>
    <row r="4503" spans="1:4">
      <c r="A4503" s="320">
        <v>34447</v>
      </c>
      <c r="B4503" s="320" t="s">
        <v>11226</v>
      </c>
      <c r="C4503" s="320" t="s">
        <v>6738</v>
      </c>
      <c r="D4503" s="324" t="s">
        <v>46919</v>
      </c>
    </row>
    <row r="4504" spans="1:4">
      <c r="A4504" s="320">
        <v>7233</v>
      </c>
      <c r="B4504" s="320" t="s">
        <v>11227</v>
      </c>
      <c r="C4504" s="320" t="s">
        <v>6738</v>
      </c>
      <c r="D4504" s="324" t="s">
        <v>46920</v>
      </c>
    </row>
    <row r="4505" spans="1:4">
      <c r="A4505" s="320">
        <v>40740</v>
      </c>
      <c r="B4505" s="320" t="s">
        <v>11228</v>
      </c>
      <c r="C4505" s="320" t="s">
        <v>6736</v>
      </c>
      <c r="D4505" s="324" t="s">
        <v>46921</v>
      </c>
    </row>
    <row r="4506" spans="1:4">
      <c r="A4506" s="320">
        <v>25007</v>
      </c>
      <c r="B4506" s="320" t="s">
        <v>11229</v>
      </c>
      <c r="C4506" s="320" t="s">
        <v>6736</v>
      </c>
      <c r="D4506" s="324" t="s">
        <v>41926</v>
      </c>
    </row>
    <row r="4507" spans="1:4">
      <c r="A4507" s="320">
        <v>43071</v>
      </c>
      <c r="B4507" s="320" t="s">
        <v>11230</v>
      </c>
      <c r="C4507" s="320" t="s">
        <v>6736</v>
      </c>
      <c r="D4507" s="324" t="s">
        <v>46922</v>
      </c>
    </row>
    <row r="4508" spans="1:4">
      <c r="A4508" s="320">
        <v>39520</v>
      </c>
      <c r="B4508" s="320" t="s">
        <v>11231</v>
      </c>
      <c r="C4508" s="320" t="s">
        <v>6736</v>
      </c>
      <c r="D4508" s="324" t="s">
        <v>46923</v>
      </c>
    </row>
    <row r="4509" spans="1:4">
      <c r="A4509" s="320">
        <v>39521</v>
      </c>
      <c r="B4509" s="320" t="s">
        <v>11232</v>
      </c>
      <c r="C4509" s="320" t="s">
        <v>6736</v>
      </c>
      <c r="D4509" s="324" t="s">
        <v>46924</v>
      </c>
    </row>
    <row r="4510" spans="1:4">
      <c r="A4510" s="320">
        <v>39522</v>
      </c>
      <c r="B4510" s="320" t="s">
        <v>11233</v>
      </c>
      <c r="C4510" s="320" t="s">
        <v>6736</v>
      </c>
      <c r="D4510" s="324" t="s">
        <v>46925</v>
      </c>
    </row>
    <row r="4511" spans="1:4">
      <c r="A4511" s="320">
        <v>7243</v>
      </c>
      <c r="B4511" s="320" t="s">
        <v>11234</v>
      </c>
      <c r="C4511" s="320" t="s">
        <v>6736</v>
      </c>
      <c r="D4511" s="324" t="s">
        <v>46926</v>
      </c>
    </row>
    <row r="4512" spans="1:4">
      <c r="A4512" s="320">
        <v>11067</v>
      </c>
      <c r="B4512" s="320" t="s">
        <v>11235</v>
      </c>
      <c r="C4512" s="320" t="s">
        <v>6738</v>
      </c>
      <c r="D4512" s="324" t="s">
        <v>46927</v>
      </c>
    </row>
    <row r="4513" spans="1:4">
      <c r="A4513" s="320">
        <v>11068</v>
      </c>
      <c r="B4513" s="320" t="s">
        <v>11236</v>
      </c>
      <c r="C4513" s="320" t="s">
        <v>6738</v>
      </c>
      <c r="D4513" s="324" t="s">
        <v>46928</v>
      </c>
    </row>
    <row r="4514" spans="1:4">
      <c r="A4514" s="320">
        <v>7246</v>
      </c>
      <c r="B4514" s="320" t="s">
        <v>11237</v>
      </c>
      <c r="C4514" s="320" t="s">
        <v>6738</v>
      </c>
      <c r="D4514" s="324" t="s">
        <v>45655</v>
      </c>
    </row>
    <row r="4515" spans="1:4">
      <c r="A4515" s="320">
        <v>12869</v>
      </c>
      <c r="B4515" s="320" t="s">
        <v>11238</v>
      </c>
      <c r="C4515" s="320" t="s">
        <v>6745</v>
      </c>
      <c r="D4515" s="324" t="s">
        <v>42431</v>
      </c>
    </row>
    <row r="4516" spans="1:4">
      <c r="A4516" s="320">
        <v>41097</v>
      </c>
      <c r="B4516" s="320" t="s">
        <v>11239</v>
      </c>
      <c r="C4516" s="320" t="s">
        <v>6922</v>
      </c>
      <c r="D4516" s="324" t="s">
        <v>46929</v>
      </c>
    </row>
    <row r="4517" spans="1:4">
      <c r="A4517" s="320">
        <v>1574</v>
      </c>
      <c r="B4517" s="320" t="s">
        <v>11240</v>
      </c>
      <c r="C4517" s="320" t="s">
        <v>6738</v>
      </c>
      <c r="D4517" s="324" t="s">
        <v>44093</v>
      </c>
    </row>
    <row r="4518" spans="1:4">
      <c r="A4518" s="320">
        <v>1581</v>
      </c>
      <c r="B4518" s="320" t="s">
        <v>11241</v>
      </c>
      <c r="C4518" s="320" t="s">
        <v>6738</v>
      </c>
      <c r="D4518" s="324" t="s">
        <v>46107</v>
      </c>
    </row>
    <row r="4519" spans="1:4">
      <c r="A4519" s="320">
        <v>1575</v>
      </c>
      <c r="B4519" s="320" t="s">
        <v>11242</v>
      </c>
      <c r="C4519" s="320" t="s">
        <v>6738</v>
      </c>
      <c r="D4519" s="324" t="s">
        <v>39939</v>
      </c>
    </row>
    <row r="4520" spans="1:4">
      <c r="A4520" s="320">
        <v>1570</v>
      </c>
      <c r="B4520" s="320" t="s">
        <v>11243</v>
      </c>
      <c r="C4520" s="320" t="s">
        <v>6738</v>
      </c>
      <c r="D4520" s="324" t="s">
        <v>44079</v>
      </c>
    </row>
    <row r="4521" spans="1:4">
      <c r="A4521" s="320">
        <v>1576</v>
      </c>
      <c r="B4521" s="320" t="s">
        <v>11244</v>
      </c>
      <c r="C4521" s="320" t="s">
        <v>6738</v>
      </c>
      <c r="D4521" s="324" t="s">
        <v>44099</v>
      </c>
    </row>
    <row r="4522" spans="1:4">
      <c r="A4522" s="320">
        <v>1577</v>
      </c>
      <c r="B4522" s="320" t="s">
        <v>11245</v>
      </c>
      <c r="C4522" s="320" t="s">
        <v>6738</v>
      </c>
      <c r="D4522" s="324" t="s">
        <v>45386</v>
      </c>
    </row>
    <row r="4523" spans="1:4">
      <c r="A4523" s="320">
        <v>1571</v>
      </c>
      <c r="B4523" s="320" t="s">
        <v>11246</v>
      </c>
      <c r="C4523" s="320" t="s">
        <v>6738</v>
      </c>
      <c r="D4523" s="324" t="s">
        <v>39430</v>
      </c>
    </row>
    <row r="4524" spans="1:4">
      <c r="A4524" s="320">
        <v>1578</v>
      </c>
      <c r="B4524" s="320" t="s">
        <v>11247</v>
      </c>
      <c r="C4524" s="320" t="s">
        <v>6738</v>
      </c>
      <c r="D4524" s="324" t="s">
        <v>44441</v>
      </c>
    </row>
    <row r="4525" spans="1:4">
      <c r="A4525" s="320">
        <v>1573</v>
      </c>
      <c r="B4525" s="320" t="s">
        <v>11248</v>
      </c>
      <c r="C4525" s="320" t="s">
        <v>6738</v>
      </c>
      <c r="D4525" s="324" t="s">
        <v>46441</v>
      </c>
    </row>
    <row r="4526" spans="1:4">
      <c r="A4526" s="320">
        <v>1579</v>
      </c>
      <c r="B4526" s="320" t="s">
        <v>11249</v>
      </c>
      <c r="C4526" s="320" t="s">
        <v>6738</v>
      </c>
      <c r="D4526" s="324" t="s">
        <v>45859</v>
      </c>
    </row>
    <row r="4527" spans="1:4">
      <c r="A4527" s="320">
        <v>1580</v>
      </c>
      <c r="B4527" s="320" t="s">
        <v>11250</v>
      </c>
      <c r="C4527" s="320" t="s">
        <v>6738</v>
      </c>
      <c r="D4527" s="324" t="s">
        <v>45361</v>
      </c>
    </row>
    <row r="4528" spans="1:4">
      <c r="A4528" s="320">
        <v>39321</v>
      </c>
      <c r="B4528" s="320" t="s">
        <v>11251</v>
      </c>
      <c r="C4528" s="320" t="s">
        <v>6738</v>
      </c>
      <c r="D4528" s="324" t="s">
        <v>41320</v>
      </c>
    </row>
    <row r="4529" spans="1:4">
      <c r="A4529" s="320">
        <v>39319</v>
      </c>
      <c r="B4529" s="320" t="s">
        <v>11252</v>
      </c>
      <c r="C4529" s="320" t="s">
        <v>6738</v>
      </c>
      <c r="D4529" s="324" t="s">
        <v>39291</v>
      </c>
    </row>
    <row r="4530" spans="1:4">
      <c r="A4530" s="320">
        <v>39320</v>
      </c>
      <c r="B4530" s="320" t="s">
        <v>11253</v>
      </c>
      <c r="C4530" s="320" t="s">
        <v>6738</v>
      </c>
      <c r="D4530" s="324" t="s">
        <v>46187</v>
      </c>
    </row>
    <row r="4531" spans="1:4">
      <c r="A4531" s="320">
        <v>1591</v>
      </c>
      <c r="B4531" s="320" t="s">
        <v>11254</v>
      </c>
      <c r="C4531" s="320" t="s">
        <v>6738</v>
      </c>
      <c r="D4531" s="324" t="s">
        <v>45210</v>
      </c>
    </row>
    <row r="4532" spans="1:4">
      <c r="A4532" s="320">
        <v>1547</v>
      </c>
      <c r="B4532" s="320" t="s">
        <v>11255</v>
      </c>
      <c r="C4532" s="320" t="s">
        <v>6738</v>
      </c>
      <c r="D4532" s="324" t="s">
        <v>46930</v>
      </c>
    </row>
    <row r="4533" spans="1:4">
      <c r="A4533" s="320">
        <v>38196</v>
      </c>
      <c r="B4533" s="320" t="s">
        <v>11256</v>
      </c>
      <c r="C4533" s="320" t="s">
        <v>6738</v>
      </c>
      <c r="D4533" s="324" t="s">
        <v>42010</v>
      </c>
    </row>
    <row r="4534" spans="1:4">
      <c r="A4534" s="320">
        <v>1543</v>
      </c>
      <c r="B4534" s="320" t="s">
        <v>11257</v>
      </c>
      <c r="C4534" s="320" t="s">
        <v>6738</v>
      </c>
      <c r="D4534" s="324" t="s">
        <v>46931</v>
      </c>
    </row>
    <row r="4535" spans="1:4">
      <c r="A4535" s="320">
        <v>1585</v>
      </c>
      <c r="B4535" s="320" t="s">
        <v>11258</v>
      </c>
      <c r="C4535" s="320" t="s">
        <v>6738</v>
      </c>
      <c r="D4535" s="324" t="s">
        <v>44441</v>
      </c>
    </row>
    <row r="4536" spans="1:4">
      <c r="A4536" s="320">
        <v>1593</v>
      </c>
      <c r="B4536" s="320" t="s">
        <v>11259</v>
      </c>
      <c r="C4536" s="320" t="s">
        <v>6738</v>
      </c>
      <c r="D4536" s="324" t="s">
        <v>46932</v>
      </c>
    </row>
    <row r="4537" spans="1:4">
      <c r="A4537" s="320">
        <v>11838</v>
      </c>
      <c r="B4537" s="320" t="s">
        <v>11260</v>
      </c>
      <c r="C4537" s="320" t="s">
        <v>6738</v>
      </c>
      <c r="D4537" s="324" t="s">
        <v>41767</v>
      </c>
    </row>
    <row r="4538" spans="1:4">
      <c r="A4538" s="320">
        <v>1594</v>
      </c>
      <c r="B4538" s="320" t="s">
        <v>11261</v>
      </c>
      <c r="C4538" s="320" t="s">
        <v>6738</v>
      </c>
      <c r="D4538" s="324" t="s">
        <v>41747</v>
      </c>
    </row>
    <row r="4539" spans="1:4">
      <c r="A4539" s="320">
        <v>1586</v>
      </c>
      <c r="B4539" s="320" t="s">
        <v>11262</v>
      </c>
      <c r="C4539" s="320" t="s">
        <v>6738</v>
      </c>
      <c r="D4539" s="324" t="s">
        <v>39209</v>
      </c>
    </row>
    <row r="4540" spans="1:4">
      <c r="A4540" s="320">
        <v>11839</v>
      </c>
      <c r="B4540" s="320" t="s">
        <v>11263</v>
      </c>
      <c r="C4540" s="320" t="s">
        <v>6738</v>
      </c>
      <c r="D4540" s="324" t="s">
        <v>46933</v>
      </c>
    </row>
    <row r="4541" spans="1:4">
      <c r="A4541" s="320">
        <v>1587</v>
      </c>
      <c r="B4541" s="320" t="s">
        <v>11264</v>
      </c>
      <c r="C4541" s="320" t="s">
        <v>6738</v>
      </c>
      <c r="D4541" s="324" t="s">
        <v>46934</v>
      </c>
    </row>
    <row r="4542" spans="1:4">
      <c r="A4542" s="320">
        <v>1545</v>
      </c>
      <c r="B4542" s="320" t="s">
        <v>11265</v>
      </c>
      <c r="C4542" s="320" t="s">
        <v>6738</v>
      </c>
      <c r="D4542" s="324" t="s">
        <v>46935</v>
      </c>
    </row>
    <row r="4543" spans="1:4">
      <c r="A4543" s="320">
        <v>1588</v>
      </c>
      <c r="B4543" s="320" t="s">
        <v>11266</v>
      </c>
      <c r="C4543" s="320" t="s">
        <v>6738</v>
      </c>
      <c r="D4543" s="324" t="s">
        <v>46350</v>
      </c>
    </row>
    <row r="4544" spans="1:4">
      <c r="A4544" s="320">
        <v>1535</v>
      </c>
      <c r="B4544" s="320" t="s">
        <v>11267</v>
      </c>
      <c r="C4544" s="320" t="s">
        <v>6738</v>
      </c>
      <c r="D4544" s="324" t="s">
        <v>39087</v>
      </c>
    </row>
    <row r="4545" spans="1:4">
      <c r="A4545" s="320">
        <v>1589</v>
      </c>
      <c r="B4545" s="320" t="s">
        <v>11268</v>
      </c>
      <c r="C4545" s="320" t="s">
        <v>6738</v>
      </c>
      <c r="D4545" s="324" t="s">
        <v>46936</v>
      </c>
    </row>
    <row r="4546" spans="1:4">
      <c r="A4546" s="320">
        <v>1546</v>
      </c>
      <c r="B4546" s="320" t="s">
        <v>11269</v>
      </c>
      <c r="C4546" s="320" t="s">
        <v>6738</v>
      </c>
      <c r="D4546" s="324" t="s">
        <v>46937</v>
      </c>
    </row>
    <row r="4547" spans="1:4">
      <c r="A4547" s="320">
        <v>1590</v>
      </c>
      <c r="B4547" s="320" t="s">
        <v>11270</v>
      </c>
      <c r="C4547" s="320" t="s">
        <v>6738</v>
      </c>
      <c r="D4547" s="324" t="s">
        <v>44947</v>
      </c>
    </row>
    <row r="4548" spans="1:4">
      <c r="A4548" s="320">
        <v>1542</v>
      </c>
      <c r="B4548" s="320" t="s">
        <v>11271</v>
      </c>
      <c r="C4548" s="320" t="s">
        <v>6738</v>
      </c>
      <c r="D4548" s="324" t="s">
        <v>46938</v>
      </c>
    </row>
    <row r="4549" spans="1:4">
      <c r="A4549" s="320">
        <v>38415</v>
      </c>
      <c r="B4549" s="320" t="s">
        <v>11272</v>
      </c>
      <c r="C4549" s="320" t="s">
        <v>6738</v>
      </c>
      <c r="D4549" s="324" t="s">
        <v>46939</v>
      </c>
    </row>
    <row r="4550" spans="1:4">
      <c r="A4550" s="320">
        <v>38414</v>
      </c>
      <c r="B4550" s="320" t="s">
        <v>11273</v>
      </c>
      <c r="C4550" s="320" t="s">
        <v>6738</v>
      </c>
      <c r="D4550" s="324" t="s">
        <v>46940</v>
      </c>
    </row>
    <row r="4551" spans="1:4">
      <c r="A4551" s="320">
        <v>38128</v>
      </c>
      <c r="B4551" s="320" t="s">
        <v>11274</v>
      </c>
      <c r="C4551" s="320" t="s">
        <v>6751</v>
      </c>
      <c r="D4551" s="324" t="s">
        <v>44541</v>
      </c>
    </row>
    <row r="4552" spans="1:4">
      <c r="A4552" s="320">
        <v>7253</v>
      </c>
      <c r="B4552" s="320" t="s">
        <v>11275</v>
      </c>
      <c r="C4552" s="320" t="s">
        <v>6919</v>
      </c>
      <c r="D4552" s="324" t="s">
        <v>46941</v>
      </c>
    </row>
    <row r="4553" spans="1:4">
      <c r="A4553" s="320">
        <v>43781</v>
      </c>
      <c r="B4553" s="320" t="s">
        <v>38754</v>
      </c>
      <c r="C4553" s="320" t="s">
        <v>38755</v>
      </c>
      <c r="D4553" s="324" t="s">
        <v>44446</v>
      </c>
    </row>
    <row r="4554" spans="1:4">
      <c r="A4554" s="320">
        <v>4806</v>
      </c>
      <c r="B4554" s="320" t="s">
        <v>11276</v>
      </c>
      <c r="C4554" s="320" t="s">
        <v>6754</v>
      </c>
      <c r="D4554" s="324" t="s">
        <v>45885</v>
      </c>
    </row>
    <row r="4555" spans="1:4">
      <c r="A4555" s="320">
        <v>34401</v>
      </c>
      <c r="B4555" s="320" t="s">
        <v>11277</v>
      </c>
      <c r="C4555" s="320" t="s">
        <v>6738</v>
      </c>
      <c r="D4555" s="324" t="s">
        <v>39910</v>
      </c>
    </row>
    <row r="4556" spans="1:4">
      <c r="A4556" s="320">
        <v>7260</v>
      </c>
      <c r="B4556" s="320" t="s">
        <v>11278</v>
      </c>
      <c r="C4556" s="320" t="s">
        <v>6738</v>
      </c>
      <c r="D4556" s="324" t="s">
        <v>46942</v>
      </c>
    </row>
    <row r="4557" spans="1:4">
      <c r="A4557" s="320">
        <v>7256</v>
      </c>
      <c r="B4557" s="320" t="s">
        <v>11279</v>
      </c>
      <c r="C4557" s="320" t="s">
        <v>6738</v>
      </c>
      <c r="D4557" s="324" t="s">
        <v>39720</v>
      </c>
    </row>
    <row r="4558" spans="1:4">
      <c r="A4558" s="320">
        <v>7258</v>
      </c>
      <c r="B4558" s="320" t="s">
        <v>11280</v>
      </c>
      <c r="C4558" s="320" t="s">
        <v>6738</v>
      </c>
      <c r="D4558" s="324" t="s">
        <v>39745</v>
      </c>
    </row>
    <row r="4559" spans="1:4">
      <c r="A4559" s="320">
        <v>34400</v>
      </c>
      <c r="B4559" s="320" t="s">
        <v>11281</v>
      </c>
      <c r="C4559" s="320" t="s">
        <v>6738</v>
      </c>
      <c r="D4559" s="324" t="s">
        <v>39795</v>
      </c>
    </row>
    <row r="4560" spans="1:4">
      <c r="A4560" s="320">
        <v>10617</v>
      </c>
      <c r="B4560" s="320" t="s">
        <v>11282</v>
      </c>
      <c r="C4560" s="320" t="s">
        <v>6738</v>
      </c>
      <c r="D4560" s="324" t="s">
        <v>46943</v>
      </c>
    </row>
    <row r="4561" spans="1:4">
      <c r="A4561" s="320">
        <v>7274</v>
      </c>
      <c r="B4561" s="320" t="s">
        <v>11283</v>
      </c>
      <c r="C4561" s="320" t="s">
        <v>6738</v>
      </c>
      <c r="D4561" s="324" t="s">
        <v>46944</v>
      </c>
    </row>
    <row r="4562" spans="1:4">
      <c r="A4562" s="320">
        <v>11663</v>
      </c>
      <c r="B4562" s="320" t="s">
        <v>11284</v>
      </c>
      <c r="C4562" s="320" t="s">
        <v>6738</v>
      </c>
      <c r="D4562" s="324" t="s">
        <v>46945</v>
      </c>
    </row>
    <row r="4563" spans="1:4">
      <c r="A4563" s="320">
        <v>154</v>
      </c>
      <c r="B4563" s="320" t="s">
        <v>11285</v>
      </c>
      <c r="C4563" s="320" t="s">
        <v>6734</v>
      </c>
      <c r="D4563" s="324" t="s">
        <v>46946</v>
      </c>
    </row>
    <row r="4564" spans="1:4">
      <c r="A4564" s="320">
        <v>38121</v>
      </c>
      <c r="B4564" s="320" t="s">
        <v>11286</v>
      </c>
      <c r="C4564" s="320" t="s">
        <v>6734</v>
      </c>
      <c r="D4564" s="324" t="s">
        <v>41963</v>
      </c>
    </row>
    <row r="4565" spans="1:4">
      <c r="A4565" s="320">
        <v>7343</v>
      </c>
      <c r="B4565" s="320" t="s">
        <v>11287</v>
      </c>
      <c r="C4565" s="320" t="s">
        <v>6734</v>
      </c>
      <c r="D4565" s="324" t="s">
        <v>42196</v>
      </c>
    </row>
    <row r="4566" spans="1:4">
      <c r="A4566" s="320">
        <v>43776</v>
      </c>
      <c r="B4566" s="320" t="s">
        <v>11288</v>
      </c>
      <c r="C4566" s="320" t="s">
        <v>6734</v>
      </c>
      <c r="D4566" s="324" t="s">
        <v>40980</v>
      </c>
    </row>
    <row r="4567" spans="1:4">
      <c r="A4567" s="320">
        <v>7350</v>
      </c>
      <c r="B4567" s="320" t="s">
        <v>11289</v>
      </c>
      <c r="C4567" s="320" t="s">
        <v>6734</v>
      </c>
      <c r="D4567" s="324" t="s">
        <v>46835</v>
      </c>
    </row>
    <row r="4568" spans="1:4">
      <c r="A4568" s="320">
        <v>7348</v>
      </c>
      <c r="B4568" s="320" t="s">
        <v>11290</v>
      </c>
      <c r="C4568" s="320" t="s">
        <v>6734</v>
      </c>
      <c r="D4568" s="324" t="s">
        <v>39464</v>
      </c>
    </row>
    <row r="4569" spans="1:4">
      <c r="A4569" s="320">
        <v>7356</v>
      </c>
      <c r="B4569" s="320" t="s">
        <v>11291</v>
      </c>
      <c r="C4569" s="320" t="s">
        <v>6734</v>
      </c>
      <c r="D4569" s="324" t="s">
        <v>46947</v>
      </c>
    </row>
    <row r="4570" spans="1:4">
      <c r="A4570" s="320">
        <v>7313</v>
      </c>
      <c r="B4570" s="320" t="s">
        <v>11292</v>
      </c>
      <c r="C4570" s="320" t="s">
        <v>6734</v>
      </c>
      <c r="D4570" s="324" t="s">
        <v>44209</v>
      </c>
    </row>
    <row r="4571" spans="1:4">
      <c r="A4571" s="320">
        <v>7319</v>
      </c>
      <c r="B4571" s="320" t="s">
        <v>11293</v>
      </c>
      <c r="C4571" s="320" t="s">
        <v>6734</v>
      </c>
      <c r="D4571" s="324" t="s">
        <v>41995</v>
      </c>
    </row>
    <row r="4572" spans="1:4">
      <c r="A4572" s="320">
        <v>38119</v>
      </c>
      <c r="B4572" s="320" t="s">
        <v>11294</v>
      </c>
      <c r="C4572" s="320" t="s">
        <v>6734</v>
      </c>
      <c r="D4572" s="324" t="s">
        <v>46948</v>
      </c>
    </row>
    <row r="4573" spans="1:4">
      <c r="A4573" s="320">
        <v>7314</v>
      </c>
      <c r="B4573" s="320" t="s">
        <v>11295</v>
      </c>
      <c r="C4573" s="320" t="s">
        <v>6734</v>
      </c>
      <c r="D4573" s="324" t="s">
        <v>46949</v>
      </c>
    </row>
    <row r="4574" spans="1:4">
      <c r="A4574" s="320">
        <v>38131</v>
      </c>
      <c r="B4574" s="320" t="s">
        <v>11296</v>
      </c>
      <c r="C4574" s="320" t="s">
        <v>6734</v>
      </c>
      <c r="D4574" s="324" t="s">
        <v>46950</v>
      </c>
    </row>
    <row r="4575" spans="1:4">
      <c r="A4575" s="320">
        <v>7304</v>
      </c>
      <c r="B4575" s="320" t="s">
        <v>11297</v>
      </c>
      <c r="C4575" s="320" t="s">
        <v>6734</v>
      </c>
      <c r="D4575" s="324" t="s">
        <v>46951</v>
      </c>
    </row>
    <row r="4576" spans="1:4">
      <c r="A4576" s="320">
        <v>43649</v>
      </c>
      <c r="B4576" s="320" t="s">
        <v>11298</v>
      </c>
      <c r="C4576" s="320" t="s">
        <v>6734</v>
      </c>
      <c r="D4576" s="324" t="s">
        <v>46952</v>
      </c>
    </row>
    <row r="4577" spans="1:4">
      <c r="A4577" s="320">
        <v>43650</v>
      </c>
      <c r="B4577" s="320" t="s">
        <v>11299</v>
      </c>
      <c r="C4577" s="320" t="s">
        <v>6734</v>
      </c>
      <c r="D4577" s="324" t="s">
        <v>46953</v>
      </c>
    </row>
    <row r="4578" spans="1:4">
      <c r="A4578" s="320">
        <v>7311</v>
      </c>
      <c r="B4578" s="320" t="s">
        <v>11300</v>
      </c>
      <c r="C4578" s="320" t="s">
        <v>6734</v>
      </c>
      <c r="D4578" s="324" t="s">
        <v>45860</v>
      </c>
    </row>
    <row r="4579" spans="1:4">
      <c r="A4579" s="320">
        <v>7292</v>
      </c>
      <c r="B4579" s="320" t="s">
        <v>11301</v>
      </c>
      <c r="C4579" s="320" t="s">
        <v>6734</v>
      </c>
      <c r="D4579" s="324" t="s">
        <v>42663</v>
      </c>
    </row>
    <row r="4580" spans="1:4">
      <c r="A4580" s="320">
        <v>7293</v>
      </c>
      <c r="B4580" s="320" t="s">
        <v>11302</v>
      </c>
      <c r="C4580" s="320" t="s">
        <v>6734</v>
      </c>
      <c r="D4580" s="324" t="s">
        <v>45021</v>
      </c>
    </row>
    <row r="4581" spans="1:4">
      <c r="A4581" s="320">
        <v>7306</v>
      </c>
      <c r="B4581" s="320" t="s">
        <v>11303</v>
      </c>
      <c r="C4581" s="320" t="s">
        <v>6734</v>
      </c>
      <c r="D4581" s="324" t="s">
        <v>46954</v>
      </c>
    </row>
    <row r="4582" spans="1:4">
      <c r="A4582" s="320">
        <v>7288</v>
      </c>
      <c r="B4582" s="320" t="s">
        <v>11304</v>
      </c>
      <c r="C4582" s="320" t="s">
        <v>6734</v>
      </c>
      <c r="D4582" s="324" t="s">
        <v>46955</v>
      </c>
    </row>
    <row r="4583" spans="1:4">
      <c r="A4583" s="320">
        <v>43625</v>
      </c>
      <c r="B4583" s="320" t="s">
        <v>11305</v>
      </c>
      <c r="C4583" s="320" t="s">
        <v>6734</v>
      </c>
      <c r="D4583" s="324" t="s">
        <v>39533</v>
      </c>
    </row>
    <row r="4584" spans="1:4">
      <c r="A4584" s="320">
        <v>43647</v>
      </c>
      <c r="B4584" s="320" t="s">
        <v>11306</v>
      </c>
      <c r="C4584" s="320" t="s">
        <v>6734</v>
      </c>
      <c r="D4584" s="324" t="s">
        <v>46874</v>
      </c>
    </row>
    <row r="4585" spans="1:4">
      <c r="A4585" s="320">
        <v>43648</v>
      </c>
      <c r="B4585" s="320" t="s">
        <v>11307</v>
      </c>
      <c r="C4585" s="320" t="s">
        <v>6734</v>
      </c>
      <c r="D4585" s="324" t="s">
        <v>42392</v>
      </c>
    </row>
    <row r="4586" spans="1:4">
      <c r="A4586" s="320">
        <v>35693</v>
      </c>
      <c r="B4586" s="320" t="s">
        <v>11308</v>
      </c>
      <c r="C4586" s="320" t="s">
        <v>6734</v>
      </c>
      <c r="D4586" s="324" t="s">
        <v>46956</v>
      </c>
    </row>
    <row r="4587" spans="1:4">
      <c r="A4587" s="320">
        <v>35692</v>
      </c>
      <c r="B4587" s="320" t="s">
        <v>11309</v>
      </c>
      <c r="C4587" s="320" t="s">
        <v>6734</v>
      </c>
      <c r="D4587" s="324" t="s">
        <v>40934</v>
      </c>
    </row>
    <row r="4588" spans="1:4">
      <c r="A4588" s="320">
        <v>7342</v>
      </c>
      <c r="B4588" s="320" t="s">
        <v>11310</v>
      </c>
      <c r="C4588" s="320" t="s">
        <v>6751</v>
      </c>
      <c r="D4588" s="324" t="s">
        <v>41729</v>
      </c>
    </row>
    <row r="4589" spans="1:4">
      <c r="A4589" s="320">
        <v>39574</v>
      </c>
      <c r="B4589" s="320" t="s">
        <v>11311</v>
      </c>
      <c r="C4589" s="320" t="s">
        <v>6738</v>
      </c>
      <c r="D4589" s="324" t="s">
        <v>45321</v>
      </c>
    </row>
    <row r="4590" spans="1:4">
      <c r="A4590" s="320">
        <v>11060</v>
      </c>
      <c r="B4590" s="320" t="s">
        <v>11312</v>
      </c>
      <c r="C4590" s="320" t="s">
        <v>6738</v>
      </c>
      <c r="D4590" s="324" t="s">
        <v>41299</v>
      </c>
    </row>
    <row r="4591" spans="1:4">
      <c r="A4591" s="320">
        <v>37401</v>
      </c>
      <c r="B4591" s="320" t="s">
        <v>11313</v>
      </c>
      <c r="C4591" s="320" t="s">
        <v>6738</v>
      </c>
      <c r="D4591" s="324" t="s">
        <v>40759</v>
      </c>
    </row>
    <row r="4592" spans="1:4">
      <c r="A4592" s="320">
        <v>7525</v>
      </c>
      <c r="B4592" s="320" t="s">
        <v>11314</v>
      </c>
      <c r="C4592" s="320" t="s">
        <v>6738</v>
      </c>
      <c r="D4592" s="324" t="s">
        <v>39589</v>
      </c>
    </row>
    <row r="4593" spans="1:4">
      <c r="A4593" s="320">
        <v>7524</v>
      </c>
      <c r="B4593" s="320" t="s">
        <v>11315</v>
      </c>
      <c r="C4593" s="320" t="s">
        <v>6738</v>
      </c>
      <c r="D4593" s="324" t="s">
        <v>46957</v>
      </c>
    </row>
    <row r="4594" spans="1:4">
      <c r="A4594" s="320">
        <v>38105</v>
      </c>
      <c r="B4594" s="320" t="s">
        <v>11316</v>
      </c>
      <c r="C4594" s="320" t="s">
        <v>6738</v>
      </c>
      <c r="D4594" s="324" t="s">
        <v>42037</v>
      </c>
    </row>
    <row r="4595" spans="1:4">
      <c r="A4595" s="320">
        <v>38084</v>
      </c>
      <c r="B4595" s="320" t="s">
        <v>11317</v>
      </c>
      <c r="C4595" s="320" t="s">
        <v>6738</v>
      </c>
      <c r="D4595" s="324" t="s">
        <v>46958</v>
      </c>
    </row>
    <row r="4596" spans="1:4">
      <c r="A4596" s="320">
        <v>38103</v>
      </c>
      <c r="B4596" s="320" t="s">
        <v>11318</v>
      </c>
      <c r="C4596" s="320" t="s">
        <v>6738</v>
      </c>
      <c r="D4596" s="324" t="s">
        <v>41893</v>
      </c>
    </row>
    <row r="4597" spans="1:4">
      <c r="A4597" s="320">
        <v>38082</v>
      </c>
      <c r="B4597" s="320" t="s">
        <v>11319</v>
      </c>
      <c r="C4597" s="320" t="s">
        <v>6738</v>
      </c>
      <c r="D4597" s="324" t="s">
        <v>40668</v>
      </c>
    </row>
    <row r="4598" spans="1:4">
      <c r="A4598" s="320">
        <v>38104</v>
      </c>
      <c r="B4598" s="320" t="s">
        <v>11320</v>
      </c>
      <c r="C4598" s="320" t="s">
        <v>6738</v>
      </c>
      <c r="D4598" s="324" t="s">
        <v>46959</v>
      </c>
    </row>
    <row r="4599" spans="1:4">
      <c r="A4599" s="320">
        <v>38083</v>
      </c>
      <c r="B4599" s="320" t="s">
        <v>11321</v>
      </c>
      <c r="C4599" s="320" t="s">
        <v>6738</v>
      </c>
      <c r="D4599" s="324" t="s">
        <v>41424</v>
      </c>
    </row>
    <row r="4600" spans="1:4">
      <c r="A4600" s="320">
        <v>38101</v>
      </c>
      <c r="B4600" s="320" t="s">
        <v>11322</v>
      </c>
      <c r="C4600" s="320" t="s">
        <v>6738</v>
      </c>
      <c r="D4600" s="324" t="s">
        <v>46960</v>
      </c>
    </row>
    <row r="4601" spans="1:4">
      <c r="A4601" s="320">
        <v>7528</v>
      </c>
      <c r="B4601" s="320" t="s">
        <v>11323</v>
      </c>
      <c r="C4601" s="320" t="s">
        <v>6738</v>
      </c>
      <c r="D4601" s="324" t="s">
        <v>41143</v>
      </c>
    </row>
    <row r="4602" spans="1:4">
      <c r="A4602" s="320">
        <v>12147</v>
      </c>
      <c r="B4602" s="320" t="s">
        <v>11324</v>
      </c>
      <c r="C4602" s="320" t="s">
        <v>6738</v>
      </c>
      <c r="D4602" s="324" t="s">
        <v>40965</v>
      </c>
    </row>
    <row r="4603" spans="1:4">
      <c r="A4603" s="320">
        <v>38075</v>
      </c>
      <c r="B4603" s="320" t="s">
        <v>11325</v>
      </c>
      <c r="C4603" s="320" t="s">
        <v>6738</v>
      </c>
      <c r="D4603" s="324" t="s">
        <v>41320</v>
      </c>
    </row>
    <row r="4604" spans="1:4">
      <c r="A4604" s="320">
        <v>38102</v>
      </c>
      <c r="B4604" s="320" t="s">
        <v>11326</v>
      </c>
      <c r="C4604" s="320" t="s">
        <v>6738</v>
      </c>
      <c r="D4604" s="324" t="s">
        <v>44030</v>
      </c>
    </row>
    <row r="4605" spans="1:4">
      <c r="A4605" s="320">
        <v>38076</v>
      </c>
      <c r="B4605" s="320" t="s">
        <v>11327</v>
      </c>
      <c r="C4605" s="320" t="s">
        <v>6738</v>
      </c>
      <c r="D4605" s="324" t="s">
        <v>40966</v>
      </c>
    </row>
    <row r="4606" spans="1:4">
      <c r="A4606" s="320">
        <v>7592</v>
      </c>
      <c r="B4606" s="320" t="s">
        <v>11328</v>
      </c>
      <c r="C4606" s="320" t="s">
        <v>6745</v>
      </c>
      <c r="D4606" s="324" t="s">
        <v>42156</v>
      </c>
    </row>
    <row r="4607" spans="1:4">
      <c r="A4607" s="320">
        <v>40820</v>
      </c>
      <c r="B4607" s="320" t="s">
        <v>11329</v>
      </c>
      <c r="C4607" s="320" t="s">
        <v>6922</v>
      </c>
      <c r="D4607" s="324" t="s">
        <v>46961</v>
      </c>
    </row>
    <row r="4608" spans="1:4">
      <c r="A4608" s="320">
        <v>11762</v>
      </c>
      <c r="B4608" s="320" t="s">
        <v>11330</v>
      </c>
      <c r="C4608" s="320" t="s">
        <v>6738</v>
      </c>
      <c r="D4608" s="324" t="s">
        <v>46962</v>
      </c>
    </row>
    <row r="4609" spans="1:4">
      <c r="A4609" s="320">
        <v>13984</v>
      </c>
      <c r="B4609" s="320" t="s">
        <v>11331</v>
      </c>
      <c r="C4609" s="320" t="s">
        <v>6738</v>
      </c>
      <c r="D4609" s="324" t="s">
        <v>42951</v>
      </c>
    </row>
    <row r="4610" spans="1:4">
      <c r="A4610" s="320">
        <v>11772</v>
      </c>
      <c r="B4610" s="320" t="s">
        <v>11332</v>
      </c>
      <c r="C4610" s="320" t="s">
        <v>6738</v>
      </c>
      <c r="D4610" s="324" t="s">
        <v>46963</v>
      </c>
    </row>
    <row r="4611" spans="1:4">
      <c r="A4611" s="320">
        <v>36795</v>
      </c>
      <c r="B4611" s="320" t="s">
        <v>11333</v>
      </c>
      <c r="C4611" s="320" t="s">
        <v>6738</v>
      </c>
      <c r="D4611" s="324" t="s">
        <v>46964</v>
      </c>
    </row>
    <row r="4612" spans="1:4">
      <c r="A4612" s="320">
        <v>36796</v>
      </c>
      <c r="B4612" s="320" t="s">
        <v>11334</v>
      </c>
      <c r="C4612" s="320" t="s">
        <v>6738</v>
      </c>
      <c r="D4612" s="324" t="s">
        <v>46824</v>
      </c>
    </row>
    <row r="4613" spans="1:4">
      <c r="A4613" s="320">
        <v>36791</v>
      </c>
      <c r="B4613" s="320" t="s">
        <v>11335</v>
      </c>
      <c r="C4613" s="320" t="s">
        <v>6738</v>
      </c>
      <c r="D4613" s="324" t="s">
        <v>46965</v>
      </c>
    </row>
    <row r="4614" spans="1:4">
      <c r="A4614" s="320">
        <v>13415</v>
      </c>
      <c r="B4614" s="320" t="s">
        <v>11336</v>
      </c>
      <c r="C4614" s="320" t="s">
        <v>6738</v>
      </c>
      <c r="D4614" s="324" t="s">
        <v>46966</v>
      </c>
    </row>
    <row r="4615" spans="1:4">
      <c r="A4615" s="320">
        <v>36792</v>
      </c>
      <c r="B4615" s="320" t="s">
        <v>11337</v>
      </c>
      <c r="C4615" s="320" t="s">
        <v>6738</v>
      </c>
      <c r="D4615" s="324" t="s">
        <v>46967</v>
      </c>
    </row>
    <row r="4616" spans="1:4">
      <c r="A4616" s="320">
        <v>11773</v>
      </c>
      <c r="B4616" s="320" t="s">
        <v>11338</v>
      </c>
      <c r="C4616" s="320" t="s">
        <v>6738</v>
      </c>
      <c r="D4616" s="324" t="s">
        <v>46968</v>
      </c>
    </row>
    <row r="4617" spans="1:4">
      <c r="A4617" s="320">
        <v>13983</v>
      </c>
      <c r="B4617" s="320" t="s">
        <v>11339</v>
      </c>
      <c r="C4617" s="320" t="s">
        <v>6738</v>
      </c>
      <c r="D4617" s="324" t="s">
        <v>46969</v>
      </c>
    </row>
    <row r="4618" spans="1:4">
      <c r="A4618" s="320">
        <v>13416</v>
      </c>
      <c r="B4618" s="320" t="s">
        <v>11340</v>
      </c>
      <c r="C4618" s="320" t="s">
        <v>6738</v>
      </c>
      <c r="D4618" s="324" t="s">
        <v>46970</v>
      </c>
    </row>
    <row r="4619" spans="1:4">
      <c r="A4619" s="320">
        <v>13417</v>
      </c>
      <c r="B4619" s="320" t="s">
        <v>11341</v>
      </c>
      <c r="C4619" s="320" t="s">
        <v>6738</v>
      </c>
      <c r="D4619" s="324" t="s">
        <v>42687</v>
      </c>
    </row>
    <row r="4620" spans="1:4">
      <c r="A4620" s="320">
        <v>7604</v>
      </c>
      <c r="B4620" s="320" t="s">
        <v>11342</v>
      </c>
      <c r="C4620" s="320" t="s">
        <v>6738</v>
      </c>
      <c r="D4620" s="324" t="s">
        <v>39014</v>
      </c>
    </row>
    <row r="4621" spans="1:4">
      <c r="A4621" s="320">
        <v>11763</v>
      </c>
      <c r="B4621" s="320" t="s">
        <v>11343</v>
      </c>
      <c r="C4621" s="320" t="s">
        <v>6738</v>
      </c>
      <c r="D4621" s="324" t="s">
        <v>46971</v>
      </c>
    </row>
    <row r="4622" spans="1:4">
      <c r="A4622" s="320">
        <v>11764</v>
      </c>
      <c r="B4622" s="320" t="s">
        <v>11344</v>
      </c>
      <c r="C4622" s="320" t="s">
        <v>6738</v>
      </c>
      <c r="D4622" s="324" t="s">
        <v>46972</v>
      </c>
    </row>
    <row r="4623" spans="1:4">
      <c r="A4623" s="320">
        <v>11829</v>
      </c>
      <c r="B4623" s="320" t="s">
        <v>11345</v>
      </c>
      <c r="C4623" s="320" t="s">
        <v>6738</v>
      </c>
      <c r="D4623" s="324" t="s">
        <v>46973</v>
      </c>
    </row>
    <row r="4624" spans="1:4">
      <c r="A4624" s="320">
        <v>11825</v>
      </c>
      <c r="B4624" s="320" t="s">
        <v>11346</v>
      </c>
      <c r="C4624" s="320" t="s">
        <v>6738</v>
      </c>
      <c r="D4624" s="324" t="s">
        <v>41858</v>
      </c>
    </row>
    <row r="4625" spans="1:4">
      <c r="A4625" s="320">
        <v>11767</v>
      </c>
      <c r="B4625" s="320" t="s">
        <v>11347</v>
      </c>
      <c r="C4625" s="320" t="s">
        <v>6738</v>
      </c>
      <c r="D4625" s="324" t="s">
        <v>42963</v>
      </c>
    </row>
    <row r="4626" spans="1:4">
      <c r="A4626" s="320">
        <v>11830</v>
      </c>
      <c r="B4626" s="320" t="s">
        <v>11348</v>
      </c>
      <c r="C4626" s="320" t="s">
        <v>6738</v>
      </c>
      <c r="D4626" s="324" t="s">
        <v>42566</v>
      </c>
    </row>
    <row r="4627" spans="1:4">
      <c r="A4627" s="320">
        <v>11766</v>
      </c>
      <c r="B4627" s="320" t="s">
        <v>11349</v>
      </c>
      <c r="C4627" s="320" t="s">
        <v>6738</v>
      </c>
      <c r="D4627" s="324" t="s">
        <v>46974</v>
      </c>
    </row>
    <row r="4628" spans="1:4">
      <c r="A4628" s="320">
        <v>11765</v>
      </c>
      <c r="B4628" s="320" t="s">
        <v>11350</v>
      </c>
      <c r="C4628" s="320" t="s">
        <v>6738</v>
      </c>
      <c r="D4628" s="324" t="s">
        <v>45860</v>
      </c>
    </row>
    <row r="4629" spans="1:4">
      <c r="A4629" s="320">
        <v>11824</v>
      </c>
      <c r="B4629" s="320" t="s">
        <v>11351</v>
      </c>
      <c r="C4629" s="320" t="s">
        <v>6738</v>
      </c>
      <c r="D4629" s="324" t="s">
        <v>42648</v>
      </c>
    </row>
    <row r="4630" spans="1:4">
      <c r="A4630" s="320">
        <v>11777</v>
      </c>
      <c r="B4630" s="320" t="s">
        <v>11352</v>
      </c>
      <c r="C4630" s="320" t="s">
        <v>6738</v>
      </c>
      <c r="D4630" s="324" t="s">
        <v>46975</v>
      </c>
    </row>
    <row r="4631" spans="1:4">
      <c r="A4631" s="320">
        <v>7602</v>
      </c>
      <c r="B4631" s="320" t="s">
        <v>11353</v>
      </c>
      <c r="C4631" s="320" t="s">
        <v>6738</v>
      </c>
      <c r="D4631" s="324" t="s">
        <v>46976</v>
      </c>
    </row>
    <row r="4632" spans="1:4">
      <c r="A4632" s="320">
        <v>7603</v>
      </c>
      <c r="B4632" s="320" t="s">
        <v>11354</v>
      </c>
      <c r="C4632" s="320" t="s">
        <v>6738</v>
      </c>
      <c r="D4632" s="324" t="s">
        <v>46977</v>
      </c>
    </row>
    <row r="4633" spans="1:4">
      <c r="A4633" s="320">
        <v>11826</v>
      </c>
      <c r="B4633" s="320" t="s">
        <v>11355</v>
      </c>
      <c r="C4633" s="320" t="s">
        <v>6738</v>
      </c>
      <c r="D4633" s="324" t="s">
        <v>46085</v>
      </c>
    </row>
    <row r="4634" spans="1:4">
      <c r="A4634" s="320">
        <v>7606</v>
      </c>
      <c r="B4634" s="320" t="s">
        <v>11356</v>
      </c>
      <c r="C4634" s="320" t="s">
        <v>6738</v>
      </c>
      <c r="D4634" s="324" t="s">
        <v>44312</v>
      </c>
    </row>
    <row r="4635" spans="1:4">
      <c r="A4635" s="320">
        <v>40329</v>
      </c>
      <c r="B4635" s="320" t="s">
        <v>11357</v>
      </c>
      <c r="C4635" s="320" t="s">
        <v>6738</v>
      </c>
      <c r="D4635" s="324" t="s">
        <v>41184</v>
      </c>
    </row>
    <row r="4636" spans="1:4">
      <c r="A4636" s="320">
        <v>11823</v>
      </c>
      <c r="B4636" s="320" t="s">
        <v>11358</v>
      </c>
      <c r="C4636" s="320" t="s">
        <v>6738</v>
      </c>
      <c r="D4636" s="324" t="s">
        <v>39827</v>
      </c>
    </row>
    <row r="4637" spans="1:4">
      <c r="A4637" s="320">
        <v>11822</v>
      </c>
      <c r="B4637" s="320" t="s">
        <v>11359</v>
      </c>
      <c r="C4637" s="320" t="s">
        <v>6738</v>
      </c>
      <c r="D4637" s="324" t="s">
        <v>46978</v>
      </c>
    </row>
    <row r="4638" spans="1:4">
      <c r="A4638" s="320">
        <v>11831</v>
      </c>
      <c r="B4638" s="320" t="s">
        <v>11360</v>
      </c>
      <c r="C4638" s="320" t="s">
        <v>6738</v>
      </c>
      <c r="D4638" s="324" t="s">
        <v>46979</v>
      </c>
    </row>
    <row r="4639" spans="1:4">
      <c r="A4639" s="320">
        <v>7613</v>
      </c>
      <c r="B4639" s="320" t="s">
        <v>11361</v>
      </c>
      <c r="C4639" s="320" t="s">
        <v>6738</v>
      </c>
      <c r="D4639" s="324" t="s">
        <v>46980</v>
      </c>
    </row>
    <row r="4640" spans="1:4">
      <c r="A4640" s="320">
        <v>7619</v>
      </c>
      <c r="B4640" s="320" t="s">
        <v>11362</v>
      </c>
      <c r="C4640" s="320" t="s">
        <v>6738</v>
      </c>
      <c r="D4640" s="324" t="s">
        <v>46981</v>
      </c>
    </row>
    <row r="4641" spans="1:4">
      <c r="A4641" s="320">
        <v>12076</v>
      </c>
      <c r="B4641" s="320" t="s">
        <v>11363</v>
      </c>
      <c r="C4641" s="320" t="s">
        <v>6738</v>
      </c>
      <c r="D4641" s="324" t="s">
        <v>46982</v>
      </c>
    </row>
    <row r="4642" spans="1:4">
      <c r="A4642" s="320">
        <v>7614</v>
      </c>
      <c r="B4642" s="320" t="s">
        <v>11364</v>
      </c>
      <c r="C4642" s="320" t="s">
        <v>6738</v>
      </c>
      <c r="D4642" s="324" t="s">
        <v>46983</v>
      </c>
    </row>
    <row r="4643" spans="1:4">
      <c r="A4643" s="320">
        <v>7618</v>
      </c>
      <c r="B4643" s="320" t="s">
        <v>11365</v>
      </c>
      <c r="C4643" s="320" t="s">
        <v>6738</v>
      </c>
      <c r="D4643" s="324" t="s">
        <v>46984</v>
      </c>
    </row>
    <row r="4644" spans="1:4">
      <c r="A4644" s="320">
        <v>7620</v>
      </c>
      <c r="B4644" s="320" t="s">
        <v>11366</v>
      </c>
      <c r="C4644" s="320" t="s">
        <v>6738</v>
      </c>
      <c r="D4644" s="324" t="s">
        <v>46985</v>
      </c>
    </row>
    <row r="4645" spans="1:4">
      <c r="A4645" s="320">
        <v>7610</v>
      </c>
      <c r="B4645" s="320" t="s">
        <v>11367</v>
      </c>
      <c r="C4645" s="320" t="s">
        <v>6738</v>
      </c>
      <c r="D4645" s="324" t="s">
        <v>46986</v>
      </c>
    </row>
    <row r="4646" spans="1:4">
      <c r="A4646" s="320">
        <v>7615</v>
      </c>
      <c r="B4646" s="320" t="s">
        <v>11368</v>
      </c>
      <c r="C4646" s="320" t="s">
        <v>6738</v>
      </c>
      <c r="D4646" s="324" t="s">
        <v>46987</v>
      </c>
    </row>
    <row r="4647" spans="1:4">
      <c r="A4647" s="320">
        <v>7617</v>
      </c>
      <c r="B4647" s="320" t="s">
        <v>11369</v>
      </c>
      <c r="C4647" s="320" t="s">
        <v>6738</v>
      </c>
      <c r="D4647" s="324" t="s">
        <v>46988</v>
      </c>
    </row>
    <row r="4648" spans="1:4">
      <c r="A4648" s="320">
        <v>7616</v>
      </c>
      <c r="B4648" s="320" t="s">
        <v>11370</v>
      </c>
      <c r="C4648" s="320" t="s">
        <v>6738</v>
      </c>
      <c r="D4648" s="324" t="s">
        <v>46989</v>
      </c>
    </row>
    <row r="4649" spans="1:4">
      <c r="A4649" s="320">
        <v>7611</v>
      </c>
      <c r="B4649" s="320" t="s">
        <v>11371</v>
      </c>
      <c r="C4649" s="320" t="s">
        <v>6738</v>
      </c>
      <c r="D4649" s="324" t="s">
        <v>46990</v>
      </c>
    </row>
    <row r="4650" spans="1:4">
      <c r="A4650" s="320">
        <v>7612</v>
      </c>
      <c r="B4650" s="320" t="s">
        <v>11372</v>
      </c>
      <c r="C4650" s="320" t="s">
        <v>6738</v>
      </c>
      <c r="D4650" s="324" t="s">
        <v>46991</v>
      </c>
    </row>
    <row r="4651" spans="1:4">
      <c r="A4651" s="320">
        <v>37371</v>
      </c>
      <c r="B4651" s="320" t="s">
        <v>11373</v>
      </c>
      <c r="C4651" s="320" t="s">
        <v>6745</v>
      </c>
      <c r="D4651" s="324" t="s">
        <v>39745</v>
      </c>
    </row>
    <row r="4652" spans="1:4">
      <c r="A4652" s="320">
        <v>40861</v>
      </c>
      <c r="B4652" s="320" t="s">
        <v>11374</v>
      </c>
      <c r="C4652" s="320" t="s">
        <v>6922</v>
      </c>
      <c r="D4652" s="324" t="s">
        <v>46992</v>
      </c>
    </row>
    <row r="4653" spans="1:4">
      <c r="A4653" s="320">
        <v>36510</v>
      </c>
      <c r="B4653" s="320" t="s">
        <v>11375</v>
      </c>
      <c r="C4653" s="320" t="s">
        <v>6738</v>
      </c>
      <c r="D4653" s="324" t="s">
        <v>46993</v>
      </c>
    </row>
    <row r="4654" spans="1:4">
      <c r="A4654" s="320">
        <v>25020</v>
      </c>
      <c r="B4654" s="320" t="s">
        <v>11376</v>
      </c>
      <c r="C4654" s="320" t="s">
        <v>6738</v>
      </c>
      <c r="D4654" s="324" t="s">
        <v>46994</v>
      </c>
    </row>
    <row r="4655" spans="1:4">
      <c r="A4655" s="320">
        <v>7622</v>
      </c>
      <c r="B4655" s="320" t="s">
        <v>11377</v>
      </c>
      <c r="C4655" s="320" t="s">
        <v>6738</v>
      </c>
      <c r="D4655" s="324" t="s">
        <v>46995</v>
      </c>
    </row>
    <row r="4656" spans="1:4">
      <c r="A4656" s="320">
        <v>7624</v>
      </c>
      <c r="B4656" s="320" t="s">
        <v>11378</v>
      </c>
      <c r="C4656" s="320" t="s">
        <v>6738</v>
      </c>
      <c r="D4656" s="324" t="s">
        <v>46996</v>
      </c>
    </row>
    <row r="4657" spans="1:4">
      <c r="A4657" s="320">
        <v>7625</v>
      </c>
      <c r="B4657" s="320" t="s">
        <v>11379</v>
      </c>
      <c r="C4657" s="320" t="s">
        <v>6738</v>
      </c>
      <c r="D4657" s="324" t="s">
        <v>46997</v>
      </c>
    </row>
    <row r="4658" spans="1:4">
      <c r="A4658" s="320">
        <v>7623</v>
      </c>
      <c r="B4658" s="320" t="s">
        <v>11380</v>
      </c>
      <c r="C4658" s="320" t="s">
        <v>6738</v>
      </c>
      <c r="D4658" s="324" t="s">
        <v>46994</v>
      </c>
    </row>
    <row r="4659" spans="1:4">
      <c r="A4659" s="320">
        <v>36508</v>
      </c>
      <c r="B4659" s="320" t="s">
        <v>11381</v>
      </c>
      <c r="C4659" s="320" t="s">
        <v>6738</v>
      </c>
      <c r="D4659" s="324" t="s">
        <v>46998</v>
      </c>
    </row>
    <row r="4660" spans="1:4">
      <c r="A4660" s="320">
        <v>36509</v>
      </c>
      <c r="B4660" s="320" t="s">
        <v>11382</v>
      </c>
      <c r="C4660" s="320" t="s">
        <v>6738</v>
      </c>
      <c r="D4660" s="324" t="s">
        <v>46999</v>
      </c>
    </row>
    <row r="4661" spans="1:4">
      <c r="A4661" s="320">
        <v>13238</v>
      </c>
      <c r="B4661" s="320" t="s">
        <v>11383</v>
      </c>
      <c r="C4661" s="320" t="s">
        <v>6738</v>
      </c>
      <c r="D4661" s="324" t="s">
        <v>47000</v>
      </c>
    </row>
    <row r="4662" spans="1:4">
      <c r="A4662" s="320">
        <v>36511</v>
      </c>
      <c r="B4662" s="320" t="s">
        <v>11384</v>
      </c>
      <c r="C4662" s="320" t="s">
        <v>6738</v>
      </c>
      <c r="D4662" s="324" t="s">
        <v>47001</v>
      </c>
    </row>
    <row r="4663" spans="1:4">
      <c r="A4663" s="320">
        <v>36515</v>
      </c>
      <c r="B4663" s="320" t="s">
        <v>11385</v>
      </c>
      <c r="C4663" s="320" t="s">
        <v>6738</v>
      </c>
      <c r="D4663" s="324" t="s">
        <v>47002</v>
      </c>
    </row>
    <row r="4664" spans="1:4">
      <c r="A4664" s="320">
        <v>10598</v>
      </c>
      <c r="B4664" s="320" t="s">
        <v>11386</v>
      </c>
      <c r="C4664" s="320" t="s">
        <v>6738</v>
      </c>
      <c r="D4664" s="324" t="s">
        <v>47003</v>
      </c>
    </row>
    <row r="4665" spans="1:4">
      <c r="A4665" s="320">
        <v>7640</v>
      </c>
      <c r="B4665" s="320" t="s">
        <v>11387</v>
      </c>
      <c r="C4665" s="320" t="s">
        <v>6738</v>
      </c>
      <c r="D4665" s="324" t="s">
        <v>47004</v>
      </c>
    </row>
    <row r="4666" spans="1:4">
      <c r="A4666" s="320">
        <v>36513</v>
      </c>
      <c r="B4666" s="320" t="s">
        <v>11388</v>
      </c>
      <c r="C4666" s="320" t="s">
        <v>6738</v>
      </c>
      <c r="D4666" s="324" t="s">
        <v>47005</v>
      </c>
    </row>
    <row r="4667" spans="1:4">
      <c r="A4667" s="320">
        <v>36514</v>
      </c>
      <c r="B4667" s="320" t="s">
        <v>11389</v>
      </c>
      <c r="C4667" s="320" t="s">
        <v>6738</v>
      </c>
      <c r="D4667" s="324" t="s">
        <v>47006</v>
      </c>
    </row>
    <row r="4668" spans="1:4">
      <c r="A4668" s="320">
        <v>11572</v>
      </c>
      <c r="B4668" s="320" t="s">
        <v>11390</v>
      </c>
      <c r="C4668" s="320" t="s">
        <v>6738</v>
      </c>
      <c r="D4668" s="324" t="s">
        <v>43550</v>
      </c>
    </row>
    <row r="4669" spans="1:4">
      <c r="A4669" s="320">
        <v>36149</v>
      </c>
      <c r="B4669" s="320" t="s">
        <v>11391</v>
      </c>
      <c r="C4669" s="320" t="s">
        <v>6738</v>
      </c>
      <c r="D4669" s="324" t="s">
        <v>47007</v>
      </c>
    </row>
    <row r="4670" spans="1:4">
      <c r="A4670" s="320">
        <v>42407</v>
      </c>
      <c r="B4670" s="320" t="s">
        <v>11392</v>
      </c>
      <c r="C4670" s="320" t="s">
        <v>6754</v>
      </c>
      <c r="D4670" s="324" t="s">
        <v>44031</v>
      </c>
    </row>
    <row r="4671" spans="1:4">
      <c r="A4671" s="320">
        <v>11581</v>
      </c>
      <c r="B4671" s="320" t="s">
        <v>11393</v>
      </c>
      <c r="C4671" s="320" t="s">
        <v>6754</v>
      </c>
      <c r="D4671" s="324" t="s">
        <v>44941</v>
      </c>
    </row>
    <row r="4672" spans="1:4">
      <c r="A4672" s="320">
        <v>43605</v>
      </c>
      <c r="B4672" s="320" t="s">
        <v>11394</v>
      </c>
      <c r="C4672" s="320" t="s">
        <v>6738</v>
      </c>
      <c r="D4672" s="324" t="s">
        <v>47008</v>
      </c>
    </row>
    <row r="4673" spans="1:4">
      <c r="A4673" s="320">
        <v>11580</v>
      </c>
      <c r="B4673" s="320" t="s">
        <v>11395</v>
      </c>
      <c r="C4673" s="320" t="s">
        <v>6754</v>
      </c>
      <c r="D4673" s="324" t="s">
        <v>39672</v>
      </c>
    </row>
    <row r="4674" spans="1:4">
      <c r="A4674" s="320">
        <v>10743</v>
      </c>
      <c r="B4674" s="320" t="s">
        <v>11396</v>
      </c>
      <c r="C4674" s="320" t="s">
        <v>6738</v>
      </c>
      <c r="D4674" s="324" t="s">
        <v>47009</v>
      </c>
    </row>
    <row r="4675" spans="1:4">
      <c r="A4675" s="320">
        <v>39848</v>
      </c>
      <c r="B4675" s="320" t="s">
        <v>11397</v>
      </c>
      <c r="C4675" s="320" t="s">
        <v>6754</v>
      </c>
      <c r="D4675" s="324" t="s">
        <v>39632</v>
      </c>
    </row>
    <row r="4676" spans="1:4">
      <c r="A4676" s="320">
        <v>20999</v>
      </c>
      <c r="B4676" s="320" t="s">
        <v>11398</v>
      </c>
      <c r="C4676" s="320" t="s">
        <v>6754</v>
      </c>
      <c r="D4676" s="324" t="s">
        <v>41745</v>
      </c>
    </row>
    <row r="4677" spans="1:4">
      <c r="A4677" s="320">
        <v>21001</v>
      </c>
      <c r="B4677" s="320" t="s">
        <v>11399</v>
      </c>
      <c r="C4677" s="320" t="s">
        <v>6754</v>
      </c>
      <c r="D4677" s="324" t="s">
        <v>40025</v>
      </c>
    </row>
    <row r="4678" spans="1:4">
      <c r="A4678" s="320">
        <v>21003</v>
      </c>
      <c r="B4678" s="320" t="s">
        <v>11400</v>
      </c>
      <c r="C4678" s="320" t="s">
        <v>6754</v>
      </c>
      <c r="D4678" s="324" t="s">
        <v>46951</v>
      </c>
    </row>
    <row r="4679" spans="1:4">
      <c r="A4679" s="320">
        <v>21006</v>
      </c>
      <c r="B4679" s="320" t="s">
        <v>11401</v>
      </c>
      <c r="C4679" s="320" t="s">
        <v>6754</v>
      </c>
      <c r="D4679" s="324" t="s">
        <v>47010</v>
      </c>
    </row>
    <row r="4680" spans="1:4">
      <c r="A4680" s="320">
        <v>21019</v>
      </c>
      <c r="B4680" s="320" t="s">
        <v>11402</v>
      </c>
      <c r="C4680" s="320" t="s">
        <v>6754</v>
      </c>
      <c r="D4680" s="324" t="s">
        <v>47011</v>
      </c>
    </row>
    <row r="4681" spans="1:4">
      <c r="A4681" s="320">
        <v>21021</v>
      </c>
      <c r="B4681" s="320" t="s">
        <v>11403</v>
      </c>
      <c r="C4681" s="320" t="s">
        <v>6754</v>
      </c>
      <c r="D4681" s="324" t="s">
        <v>47012</v>
      </c>
    </row>
    <row r="4682" spans="1:4">
      <c r="A4682" s="320">
        <v>21024</v>
      </c>
      <c r="B4682" s="320" t="s">
        <v>11404</v>
      </c>
      <c r="C4682" s="320" t="s">
        <v>6754</v>
      </c>
      <c r="D4682" s="324" t="s">
        <v>47013</v>
      </c>
    </row>
    <row r="4683" spans="1:4">
      <c r="A4683" s="320">
        <v>40624</v>
      </c>
      <c r="B4683" s="320" t="s">
        <v>11405</v>
      </c>
      <c r="C4683" s="320" t="s">
        <v>6754</v>
      </c>
      <c r="D4683" s="324" t="s">
        <v>42992</v>
      </c>
    </row>
    <row r="4684" spans="1:4">
      <c r="A4684" s="320">
        <v>42575</v>
      </c>
      <c r="B4684" s="320" t="s">
        <v>11406</v>
      </c>
      <c r="C4684" s="320" t="s">
        <v>6754</v>
      </c>
      <c r="D4684" s="324" t="s">
        <v>43249</v>
      </c>
    </row>
    <row r="4685" spans="1:4">
      <c r="A4685" s="320">
        <v>13127</v>
      </c>
      <c r="B4685" s="320" t="s">
        <v>11407</v>
      </c>
      <c r="C4685" s="320" t="s">
        <v>6754</v>
      </c>
      <c r="D4685" s="324" t="s">
        <v>45206</v>
      </c>
    </row>
    <row r="4686" spans="1:4">
      <c r="A4686" s="320">
        <v>13137</v>
      </c>
      <c r="B4686" s="320" t="s">
        <v>11408</v>
      </c>
      <c r="C4686" s="320" t="s">
        <v>6754</v>
      </c>
      <c r="D4686" s="324" t="s">
        <v>47014</v>
      </c>
    </row>
    <row r="4687" spans="1:4">
      <c r="A4687" s="320">
        <v>42574</v>
      </c>
      <c r="B4687" s="320" t="s">
        <v>11409</v>
      </c>
      <c r="C4687" s="320" t="s">
        <v>6754</v>
      </c>
      <c r="D4687" s="324" t="s">
        <v>47015</v>
      </c>
    </row>
    <row r="4688" spans="1:4">
      <c r="A4688" s="320">
        <v>20989</v>
      </c>
      <c r="B4688" s="320" t="s">
        <v>11410</v>
      </c>
      <c r="C4688" s="320" t="s">
        <v>6754</v>
      </c>
      <c r="D4688" s="324" t="s">
        <v>47016</v>
      </c>
    </row>
    <row r="4689" spans="1:4">
      <c r="A4689" s="320">
        <v>21147</v>
      </c>
      <c r="B4689" s="320" t="s">
        <v>11411</v>
      </c>
      <c r="C4689" s="320" t="s">
        <v>6754</v>
      </c>
      <c r="D4689" s="324" t="s">
        <v>47017</v>
      </c>
    </row>
    <row r="4690" spans="1:4">
      <c r="A4690" s="320">
        <v>21148</v>
      </c>
      <c r="B4690" s="320" t="s">
        <v>11412</v>
      </c>
      <c r="C4690" s="320" t="s">
        <v>6754</v>
      </c>
      <c r="D4690" s="324" t="s">
        <v>47018</v>
      </c>
    </row>
    <row r="4691" spans="1:4">
      <c r="A4691" s="320">
        <v>20984</v>
      </c>
      <c r="B4691" s="320" t="s">
        <v>11413</v>
      </c>
      <c r="C4691" s="320" t="s">
        <v>6754</v>
      </c>
      <c r="D4691" s="324" t="s">
        <v>47019</v>
      </c>
    </row>
    <row r="4692" spans="1:4">
      <c r="A4692" s="320">
        <v>13042</v>
      </c>
      <c r="B4692" s="320" t="s">
        <v>11414</v>
      </c>
      <c r="C4692" s="320" t="s">
        <v>6754</v>
      </c>
      <c r="D4692" s="324" t="s">
        <v>47020</v>
      </c>
    </row>
    <row r="4693" spans="1:4">
      <c r="A4693" s="320">
        <v>21150</v>
      </c>
      <c r="B4693" s="320" t="s">
        <v>11415</v>
      </c>
      <c r="C4693" s="320" t="s">
        <v>6754</v>
      </c>
      <c r="D4693" s="324" t="s">
        <v>47021</v>
      </c>
    </row>
    <row r="4694" spans="1:4">
      <c r="A4694" s="320">
        <v>13141</v>
      </c>
      <c r="B4694" s="320" t="s">
        <v>11416</v>
      </c>
      <c r="C4694" s="320" t="s">
        <v>6754</v>
      </c>
      <c r="D4694" s="324" t="s">
        <v>47022</v>
      </c>
    </row>
    <row r="4695" spans="1:4">
      <c r="A4695" s="320">
        <v>42576</v>
      </c>
      <c r="B4695" s="320" t="s">
        <v>11417</v>
      </c>
      <c r="C4695" s="320" t="s">
        <v>6754</v>
      </c>
      <c r="D4695" s="324" t="s">
        <v>47023</v>
      </c>
    </row>
    <row r="4696" spans="1:4">
      <c r="A4696" s="320">
        <v>21151</v>
      </c>
      <c r="B4696" s="320" t="s">
        <v>11418</v>
      </c>
      <c r="C4696" s="320" t="s">
        <v>6754</v>
      </c>
      <c r="D4696" s="324" t="s">
        <v>47024</v>
      </c>
    </row>
    <row r="4697" spans="1:4">
      <c r="A4697" s="320">
        <v>13142</v>
      </c>
      <c r="B4697" s="320" t="s">
        <v>11419</v>
      </c>
      <c r="C4697" s="320" t="s">
        <v>6754</v>
      </c>
      <c r="D4697" s="324" t="s">
        <v>47025</v>
      </c>
    </row>
    <row r="4698" spans="1:4">
      <c r="A4698" s="320">
        <v>42577</v>
      </c>
      <c r="B4698" s="320" t="s">
        <v>11420</v>
      </c>
      <c r="C4698" s="320" t="s">
        <v>6754</v>
      </c>
      <c r="D4698" s="324" t="s">
        <v>47026</v>
      </c>
    </row>
    <row r="4699" spans="1:4">
      <c r="A4699" s="320">
        <v>20994</v>
      </c>
      <c r="B4699" s="320" t="s">
        <v>11421</v>
      </c>
      <c r="C4699" s="320" t="s">
        <v>6754</v>
      </c>
      <c r="D4699" s="324" t="s">
        <v>47027</v>
      </c>
    </row>
    <row r="4700" spans="1:4">
      <c r="A4700" s="320">
        <v>7672</v>
      </c>
      <c r="B4700" s="320" t="s">
        <v>11422</v>
      </c>
      <c r="C4700" s="320" t="s">
        <v>6754</v>
      </c>
      <c r="D4700" s="324" t="s">
        <v>47028</v>
      </c>
    </row>
    <row r="4701" spans="1:4">
      <c r="A4701" s="320">
        <v>20995</v>
      </c>
      <c r="B4701" s="320" t="s">
        <v>11423</v>
      </c>
      <c r="C4701" s="320" t="s">
        <v>6754</v>
      </c>
      <c r="D4701" s="324" t="s">
        <v>47029</v>
      </c>
    </row>
    <row r="4702" spans="1:4">
      <c r="A4702" s="320">
        <v>7690</v>
      </c>
      <c r="B4702" s="320" t="s">
        <v>11424</v>
      </c>
      <c r="C4702" s="320" t="s">
        <v>6754</v>
      </c>
      <c r="D4702" s="324" t="s">
        <v>47030</v>
      </c>
    </row>
    <row r="4703" spans="1:4">
      <c r="A4703" s="320">
        <v>20980</v>
      </c>
      <c r="B4703" s="320" t="s">
        <v>11425</v>
      </c>
      <c r="C4703" s="320" t="s">
        <v>6754</v>
      </c>
      <c r="D4703" s="324" t="s">
        <v>47031</v>
      </c>
    </row>
    <row r="4704" spans="1:4">
      <c r="A4704" s="320">
        <v>7661</v>
      </c>
      <c r="B4704" s="320" t="s">
        <v>11426</v>
      </c>
      <c r="C4704" s="320" t="s">
        <v>6754</v>
      </c>
      <c r="D4704" s="324" t="s">
        <v>47032</v>
      </c>
    </row>
    <row r="4705" spans="1:4">
      <c r="A4705" s="320">
        <v>21016</v>
      </c>
      <c r="B4705" s="320" t="s">
        <v>11427</v>
      </c>
      <c r="C4705" s="320" t="s">
        <v>6754</v>
      </c>
      <c r="D4705" s="324" t="s">
        <v>47033</v>
      </c>
    </row>
    <row r="4706" spans="1:4">
      <c r="A4706" s="320">
        <v>21008</v>
      </c>
      <c r="B4706" s="320" t="s">
        <v>11428</v>
      </c>
      <c r="C4706" s="320" t="s">
        <v>6754</v>
      </c>
      <c r="D4706" s="324" t="s">
        <v>41209</v>
      </c>
    </row>
    <row r="4707" spans="1:4">
      <c r="A4707" s="320">
        <v>21009</v>
      </c>
      <c r="B4707" s="320" t="s">
        <v>11429</v>
      </c>
      <c r="C4707" s="320" t="s">
        <v>6754</v>
      </c>
      <c r="D4707" s="324" t="s">
        <v>47034</v>
      </c>
    </row>
    <row r="4708" spans="1:4">
      <c r="A4708" s="320">
        <v>21010</v>
      </c>
      <c r="B4708" s="320" t="s">
        <v>11430</v>
      </c>
      <c r="C4708" s="320" t="s">
        <v>6754</v>
      </c>
      <c r="D4708" s="324" t="s">
        <v>47035</v>
      </c>
    </row>
    <row r="4709" spans="1:4">
      <c r="A4709" s="320">
        <v>21011</v>
      </c>
      <c r="B4709" s="320" t="s">
        <v>11431</v>
      </c>
      <c r="C4709" s="320" t="s">
        <v>6754</v>
      </c>
      <c r="D4709" s="324" t="s">
        <v>47036</v>
      </c>
    </row>
    <row r="4710" spans="1:4">
      <c r="A4710" s="320">
        <v>21012</v>
      </c>
      <c r="B4710" s="320" t="s">
        <v>11432</v>
      </c>
      <c r="C4710" s="320" t="s">
        <v>6754</v>
      </c>
      <c r="D4710" s="324" t="s">
        <v>42069</v>
      </c>
    </row>
    <row r="4711" spans="1:4">
      <c r="A4711" s="320">
        <v>21013</v>
      </c>
      <c r="B4711" s="320" t="s">
        <v>11433</v>
      </c>
      <c r="C4711" s="320" t="s">
        <v>6754</v>
      </c>
      <c r="D4711" s="324" t="s">
        <v>47037</v>
      </c>
    </row>
    <row r="4712" spans="1:4">
      <c r="A4712" s="320">
        <v>21014</v>
      </c>
      <c r="B4712" s="320" t="s">
        <v>11434</v>
      </c>
      <c r="C4712" s="320" t="s">
        <v>6754</v>
      </c>
      <c r="D4712" s="324" t="s">
        <v>47038</v>
      </c>
    </row>
    <row r="4713" spans="1:4">
      <c r="A4713" s="320">
        <v>21015</v>
      </c>
      <c r="B4713" s="320" t="s">
        <v>11435</v>
      </c>
      <c r="C4713" s="320" t="s">
        <v>6754</v>
      </c>
      <c r="D4713" s="324" t="s">
        <v>47039</v>
      </c>
    </row>
    <row r="4714" spans="1:4">
      <c r="A4714" s="320">
        <v>7697</v>
      </c>
      <c r="B4714" s="320" t="s">
        <v>11436</v>
      </c>
      <c r="C4714" s="320" t="s">
        <v>6754</v>
      </c>
      <c r="D4714" s="324" t="s">
        <v>47040</v>
      </c>
    </row>
    <row r="4715" spans="1:4">
      <c r="A4715" s="320">
        <v>7698</v>
      </c>
      <c r="B4715" s="320" t="s">
        <v>11437</v>
      </c>
      <c r="C4715" s="320" t="s">
        <v>6754</v>
      </c>
      <c r="D4715" s="324" t="s">
        <v>40017</v>
      </c>
    </row>
    <row r="4716" spans="1:4">
      <c r="A4716" s="320">
        <v>7691</v>
      </c>
      <c r="B4716" s="320" t="s">
        <v>11438</v>
      </c>
      <c r="C4716" s="320" t="s">
        <v>6754</v>
      </c>
      <c r="D4716" s="324" t="s">
        <v>47041</v>
      </c>
    </row>
    <row r="4717" spans="1:4">
      <c r="A4717" s="320">
        <v>40626</v>
      </c>
      <c r="B4717" s="320" t="s">
        <v>11439</v>
      </c>
      <c r="C4717" s="320" t="s">
        <v>6754</v>
      </c>
      <c r="D4717" s="324" t="s">
        <v>40719</v>
      </c>
    </row>
    <row r="4718" spans="1:4">
      <c r="A4718" s="320">
        <v>7701</v>
      </c>
      <c r="B4718" s="320" t="s">
        <v>11440</v>
      </c>
      <c r="C4718" s="320" t="s">
        <v>6754</v>
      </c>
      <c r="D4718" s="324" t="s">
        <v>47042</v>
      </c>
    </row>
    <row r="4719" spans="1:4">
      <c r="A4719" s="320">
        <v>7696</v>
      </c>
      <c r="B4719" s="320" t="s">
        <v>11441</v>
      </c>
      <c r="C4719" s="320" t="s">
        <v>6754</v>
      </c>
      <c r="D4719" s="324" t="s">
        <v>47043</v>
      </c>
    </row>
    <row r="4720" spans="1:4">
      <c r="A4720" s="320">
        <v>7700</v>
      </c>
      <c r="B4720" s="320" t="s">
        <v>11442</v>
      </c>
      <c r="C4720" s="320" t="s">
        <v>6754</v>
      </c>
      <c r="D4720" s="324" t="s">
        <v>47044</v>
      </c>
    </row>
    <row r="4721" spans="1:4">
      <c r="A4721" s="320">
        <v>7694</v>
      </c>
      <c r="B4721" s="320" t="s">
        <v>11443</v>
      </c>
      <c r="C4721" s="320" t="s">
        <v>6754</v>
      </c>
      <c r="D4721" s="324" t="s">
        <v>47045</v>
      </c>
    </row>
    <row r="4722" spans="1:4">
      <c r="A4722" s="320">
        <v>7693</v>
      </c>
      <c r="B4722" s="320" t="s">
        <v>11444</v>
      </c>
      <c r="C4722" s="320" t="s">
        <v>6754</v>
      </c>
      <c r="D4722" s="324" t="s">
        <v>47046</v>
      </c>
    </row>
    <row r="4723" spans="1:4">
      <c r="A4723" s="320">
        <v>7692</v>
      </c>
      <c r="B4723" s="320" t="s">
        <v>11445</v>
      </c>
      <c r="C4723" s="320" t="s">
        <v>6754</v>
      </c>
      <c r="D4723" s="324" t="s">
        <v>47047</v>
      </c>
    </row>
    <row r="4724" spans="1:4">
      <c r="A4724" s="320">
        <v>7695</v>
      </c>
      <c r="B4724" s="320" t="s">
        <v>11446</v>
      </c>
      <c r="C4724" s="320" t="s">
        <v>6754</v>
      </c>
      <c r="D4724" s="324" t="s">
        <v>47048</v>
      </c>
    </row>
    <row r="4725" spans="1:4">
      <c r="A4725" s="320">
        <v>13356</v>
      </c>
      <c r="B4725" s="320" t="s">
        <v>11447</v>
      </c>
      <c r="C4725" s="320" t="s">
        <v>6754</v>
      </c>
      <c r="D4725" s="324" t="s">
        <v>41856</v>
      </c>
    </row>
    <row r="4726" spans="1:4">
      <c r="A4726" s="320">
        <v>36365</v>
      </c>
      <c r="B4726" s="320" t="s">
        <v>11448</v>
      </c>
      <c r="C4726" s="320" t="s">
        <v>6754</v>
      </c>
      <c r="D4726" s="324" t="s">
        <v>47049</v>
      </c>
    </row>
    <row r="4727" spans="1:4">
      <c r="A4727" s="320">
        <v>41930</v>
      </c>
      <c r="B4727" s="320" t="s">
        <v>11449</v>
      </c>
      <c r="C4727" s="320" t="s">
        <v>6754</v>
      </c>
      <c r="D4727" s="324" t="s">
        <v>47050</v>
      </c>
    </row>
    <row r="4728" spans="1:4">
      <c r="A4728" s="320">
        <v>41931</v>
      </c>
      <c r="B4728" s="320" t="s">
        <v>11450</v>
      </c>
      <c r="C4728" s="320" t="s">
        <v>6754</v>
      </c>
      <c r="D4728" s="324" t="s">
        <v>47051</v>
      </c>
    </row>
    <row r="4729" spans="1:4">
      <c r="A4729" s="320">
        <v>41932</v>
      </c>
      <c r="B4729" s="320" t="s">
        <v>11451</v>
      </c>
      <c r="C4729" s="320" t="s">
        <v>6754</v>
      </c>
      <c r="D4729" s="324" t="s">
        <v>47052</v>
      </c>
    </row>
    <row r="4730" spans="1:4">
      <c r="A4730" s="320">
        <v>41933</v>
      </c>
      <c r="B4730" s="320" t="s">
        <v>11452</v>
      </c>
      <c r="C4730" s="320" t="s">
        <v>6754</v>
      </c>
      <c r="D4730" s="324" t="s">
        <v>47053</v>
      </c>
    </row>
    <row r="4731" spans="1:4">
      <c r="A4731" s="320">
        <v>41934</v>
      </c>
      <c r="B4731" s="320" t="s">
        <v>11453</v>
      </c>
      <c r="C4731" s="320" t="s">
        <v>6754</v>
      </c>
      <c r="D4731" s="324" t="s">
        <v>47054</v>
      </c>
    </row>
    <row r="4732" spans="1:4">
      <c r="A4732" s="320">
        <v>41936</v>
      </c>
      <c r="B4732" s="320" t="s">
        <v>11454</v>
      </c>
      <c r="C4732" s="320" t="s">
        <v>6754</v>
      </c>
      <c r="D4732" s="324" t="s">
        <v>47055</v>
      </c>
    </row>
    <row r="4733" spans="1:4">
      <c r="A4733" s="320">
        <v>41785</v>
      </c>
      <c r="B4733" s="320" t="s">
        <v>11455</v>
      </c>
      <c r="C4733" s="320" t="s">
        <v>6754</v>
      </c>
      <c r="D4733" s="324" t="s">
        <v>47056</v>
      </c>
    </row>
    <row r="4734" spans="1:4">
      <c r="A4734" s="320">
        <v>41781</v>
      </c>
      <c r="B4734" s="320" t="s">
        <v>11456</v>
      </c>
      <c r="C4734" s="320" t="s">
        <v>6754</v>
      </c>
      <c r="D4734" s="324" t="s">
        <v>47057</v>
      </c>
    </row>
    <row r="4735" spans="1:4">
      <c r="A4735" s="320">
        <v>41783</v>
      </c>
      <c r="B4735" s="320" t="s">
        <v>11457</v>
      </c>
      <c r="C4735" s="320" t="s">
        <v>6754</v>
      </c>
      <c r="D4735" s="324" t="s">
        <v>47058</v>
      </c>
    </row>
    <row r="4736" spans="1:4">
      <c r="A4736" s="320">
        <v>41786</v>
      </c>
      <c r="B4736" s="320" t="s">
        <v>11458</v>
      </c>
      <c r="C4736" s="320" t="s">
        <v>6754</v>
      </c>
      <c r="D4736" s="324" t="s">
        <v>47059</v>
      </c>
    </row>
    <row r="4737" spans="1:4">
      <c r="A4737" s="320">
        <v>41779</v>
      </c>
      <c r="B4737" s="320" t="s">
        <v>11459</v>
      </c>
      <c r="C4737" s="320" t="s">
        <v>6754</v>
      </c>
      <c r="D4737" s="324" t="s">
        <v>47060</v>
      </c>
    </row>
    <row r="4738" spans="1:4">
      <c r="A4738" s="320">
        <v>41780</v>
      </c>
      <c r="B4738" s="320" t="s">
        <v>11460</v>
      </c>
      <c r="C4738" s="320" t="s">
        <v>6754</v>
      </c>
      <c r="D4738" s="324" t="s">
        <v>47061</v>
      </c>
    </row>
    <row r="4739" spans="1:4">
      <c r="A4739" s="320">
        <v>41782</v>
      </c>
      <c r="B4739" s="320" t="s">
        <v>11461</v>
      </c>
      <c r="C4739" s="320" t="s">
        <v>6754</v>
      </c>
      <c r="D4739" s="324" t="s">
        <v>47062</v>
      </c>
    </row>
    <row r="4740" spans="1:4">
      <c r="A4740" s="320">
        <v>38130</v>
      </c>
      <c r="B4740" s="320" t="s">
        <v>11462</v>
      </c>
      <c r="C4740" s="320" t="s">
        <v>6754</v>
      </c>
      <c r="D4740" s="324" t="s">
        <v>45302</v>
      </c>
    </row>
    <row r="4741" spans="1:4">
      <c r="A4741" s="320">
        <v>21123</v>
      </c>
      <c r="B4741" s="320" t="s">
        <v>11463</v>
      </c>
      <c r="C4741" s="320" t="s">
        <v>6754</v>
      </c>
      <c r="D4741" s="324" t="s">
        <v>47063</v>
      </c>
    </row>
    <row r="4742" spans="1:4">
      <c r="A4742" s="320">
        <v>21124</v>
      </c>
      <c r="B4742" s="320" t="s">
        <v>11464</v>
      </c>
      <c r="C4742" s="320" t="s">
        <v>6754</v>
      </c>
      <c r="D4742" s="324" t="s">
        <v>41982</v>
      </c>
    </row>
    <row r="4743" spans="1:4">
      <c r="A4743" s="320">
        <v>21125</v>
      </c>
      <c r="B4743" s="320" t="s">
        <v>11465</v>
      </c>
      <c r="C4743" s="320" t="s">
        <v>6754</v>
      </c>
      <c r="D4743" s="324" t="s">
        <v>47064</v>
      </c>
    </row>
    <row r="4744" spans="1:4">
      <c r="A4744" s="320">
        <v>38028</v>
      </c>
      <c r="B4744" s="320" t="s">
        <v>11466</v>
      </c>
      <c r="C4744" s="320" t="s">
        <v>6754</v>
      </c>
      <c r="D4744" s="324" t="s">
        <v>47065</v>
      </c>
    </row>
    <row r="4745" spans="1:4">
      <c r="A4745" s="320">
        <v>38029</v>
      </c>
      <c r="B4745" s="320" t="s">
        <v>11467</v>
      </c>
      <c r="C4745" s="320" t="s">
        <v>6754</v>
      </c>
      <c r="D4745" s="324" t="s">
        <v>47066</v>
      </c>
    </row>
    <row r="4746" spans="1:4">
      <c r="A4746" s="320">
        <v>38030</v>
      </c>
      <c r="B4746" s="320" t="s">
        <v>11468</v>
      </c>
      <c r="C4746" s="320" t="s">
        <v>6754</v>
      </c>
      <c r="D4746" s="324" t="s">
        <v>47067</v>
      </c>
    </row>
    <row r="4747" spans="1:4">
      <c r="A4747" s="320">
        <v>38031</v>
      </c>
      <c r="B4747" s="320" t="s">
        <v>11469</v>
      </c>
      <c r="C4747" s="320" t="s">
        <v>6754</v>
      </c>
      <c r="D4747" s="324" t="s">
        <v>40873</v>
      </c>
    </row>
    <row r="4748" spans="1:4">
      <c r="A4748" s="320">
        <v>39735</v>
      </c>
      <c r="B4748" s="320" t="s">
        <v>11470</v>
      </c>
      <c r="C4748" s="320" t="s">
        <v>6754</v>
      </c>
      <c r="D4748" s="324" t="s">
        <v>47068</v>
      </c>
    </row>
    <row r="4749" spans="1:4">
      <c r="A4749" s="320">
        <v>39734</v>
      </c>
      <c r="B4749" s="320" t="s">
        <v>11471</v>
      </c>
      <c r="C4749" s="320" t="s">
        <v>6754</v>
      </c>
      <c r="D4749" s="324" t="s">
        <v>47069</v>
      </c>
    </row>
    <row r="4750" spans="1:4">
      <c r="A4750" s="320">
        <v>39736</v>
      </c>
      <c r="B4750" s="320" t="s">
        <v>11472</v>
      </c>
      <c r="C4750" s="320" t="s">
        <v>6754</v>
      </c>
      <c r="D4750" s="324" t="s">
        <v>47070</v>
      </c>
    </row>
    <row r="4751" spans="1:4">
      <c r="A4751" s="320">
        <v>39737</v>
      </c>
      <c r="B4751" s="320" t="s">
        <v>11473</v>
      </c>
      <c r="C4751" s="320" t="s">
        <v>6754</v>
      </c>
      <c r="D4751" s="324" t="s">
        <v>47071</v>
      </c>
    </row>
    <row r="4752" spans="1:4">
      <c r="A4752" s="320">
        <v>39738</v>
      </c>
      <c r="B4752" s="320" t="s">
        <v>11474</v>
      </c>
      <c r="C4752" s="320" t="s">
        <v>6754</v>
      </c>
      <c r="D4752" s="324" t="s">
        <v>39886</v>
      </c>
    </row>
    <row r="4753" spans="1:4">
      <c r="A4753" s="320">
        <v>39739</v>
      </c>
      <c r="B4753" s="320" t="s">
        <v>11475</v>
      </c>
      <c r="C4753" s="320" t="s">
        <v>6754</v>
      </c>
      <c r="D4753" s="324" t="s">
        <v>41116</v>
      </c>
    </row>
    <row r="4754" spans="1:4">
      <c r="A4754" s="320">
        <v>39733</v>
      </c>
      <c r="B4754" s="320" t="s">
        <v>11476</v>
      </c>
      <c r="C4754" s="320" t="s">
        <v>6754</v>
      </c>
      <c r="D4754" s="324" t="s">
        <v>47072</v>
      </c>
    </row>
    <row r="4755" spans="1:4">
      <c r="A4755" s="320">
        <v>39854</v>
      </c>
      <c r="B4755" s="320" t="s">
        <v>11477</v>
      </c>
      <c r="C4755" s="320" t="s">
        <v>6754</v>
      </c>
      <c r="D4755" s="324" t="s">
        <v>47073</v>
      </c>
    </row>
    <row r="4756" spans="1:4">
      <c r="A4756" s="320">
        <v>39740</v>
      </c>
      <c r="B4756" s="320" t="s">
        <v>11478</v>
      </c>
      <c r="C4756" s="320" t="s">
        <v>6754</v>
      </c>
      <c r="D4756" s="324" t="s">
        <v>47074</v>
      </c>
    </row>
    <row r="4757" spans="1:4">
      <c r="A4757" s="320">
        <v>39741</v>
      </c>
      <c r="B4757" s="320" t="s">
        <v>11479</v>
      </c>
      <c r="C4757" s="320" t="s">
        <v>6754</v>
      </c>
      <c r="D4757" s="324" t="s">
        <v>42062</v>
      </c>
    </row>
    <row r="4758" spans="1:4">
      <c r="A4758" s="320">
        <v>39853</v>
      </c>
      <c r="B4758" s="320" t="s">
        <v>11480</v>
      </c>
      <c r="C4758" s="320" t="s">
        <v>6754</v>
      </c>
      <c r="D4758" s="324" t="s">
        <v>47075</v>
      </c>
    </row>
    <row r="4759" spans="1:4">
      <c r="A4759" s="320">
        <v>39742</v>
      </c>
      <c r="B4759" s="320" t="s">
        <v>11481</v>
      </c>
      <c r="C4759" s="320" t="s">
        <v>6754</v>
      </c>
      <c r="D4759" s="324" t="s">
        <v>47076</v>
      </c>
    </row>
    <row r="4760" spans="1:4">
      <c r="A4760" s="320">
        <v>39749</v>
      </c>
      <c r="B4760" s="320" t="s">
        <v>11482</v>
      </c>
      <c r="C4760" s="320" t="s">
        <v>6754</v>
      </c>
      <c r="D4760" s="324" t="s">
        <v>47077</v>
      </c>
    </row>
    <row r="4761" spans="1:4">
      <c r="A4761" s="320">
        <v>39751</v>
      </c>
      <c r="B4761" s="320" t="s">
        <v>11483</v>
      </c>
      <c r="C4761" s="320" t="s">
        <v>6754</v>
      </c>
      <c r="D4761" s="324" t="s">
        <v>47078</v>
      </c>
    </row>
    <row r="4762" spans="1:4">
      <c r="A4762" s="320">
        <v>39750</v>
      </c>
      <c r="B4762" s="320" t="s">
        <v>11484</v>
      </c>
      <c r="C4762" s="320" t="s">
        <v>6754</v>
      </c>
      <c r="D4762" s="324" t="s">
        <v>47079</v>
      </c>
    </row>
    <row r="4763" spans="1:4">
      <c r="A4763" s="320">
        <v>39747</v>
      </c>
      <c r="B4763" s="320" t="s">
        <v>11485</v>
      </c>
      <c r="C4763" s="320" t="s">
        <v>6754</v>
      </c>
      <c r="D4763" s="324" t="s">
        <v>47080</v>
      </c>
    </row>
    <row r="4764" spans="1:4">
      <c r="A4764" s="320">
        <v>39753</v>
      </c>
      <c r="B4764" s="320" t="s">
        <v>11486</v>
      </c>
      <c r="C4764" s="320" t="s">
        <v>6754</v>
      </c>
      <c r="D4764" s="324" t="s">
        <v>47081</v>
      </c>
    </row>
    <row r="4765" spans="1:4">
      <c r="A4765" s="320">
        <v>39754</v>
      </c>
      <c r="B4765" s="320" t="s">
        <v>11487</v>
      </c>
      <c r="C4765" s="320" t="s">
        <v>6754</v>
      </c>
      <c r="D4765" s="324" t="s">
        <v>47082</v>
      </c>
    </row>
    <row r="4766" spans="1:4">
      <c r="A4766" s="320">
        <v>39748</v>
      </c>
      <c r="B4766" s="320" t="s">
        <v>11488</v>
      </c>
      <c r="C4766" s="320" t="s">
        <v>6754</v>
      </c>
      <c r="D4766" s="324" t="s">
        <v>47083</v>
      </c>
    </row>
    <row r="4767" spans="1:4">
      <c r="A4767" s="320">
        <v>39755</v>
      </c>
      <c r="B4767" s="320" t="s">
        <v>11489</v>
      </c>
      <c r="C4767" s="320" t="s">
        <v>6754</v>
      </c>
      <c r="D4767" s="324" t="s">
        <v>47084</v>
      </c>
    </row>
    <row r="4768" spans="1:4">
      <c r="A4768" s="320">
        <v>12742</v>
      </c>
      <c r="B4768" s="320" t="s">
        <v>11490</v>
      </c>
      <c r="C4768" s="320" t="s">
        <v>6754</v>
      </c>
      <c r="D4768" s="324" t="s">
        <v>47085</v>
      </c>
    </row>
    <row r="4769" spans="1:4">
      <c r="A4769" s="320">
        <v>12713</v>
      </c>
      <c r="B4769" s="320" t="s">
        <v>11491</v>
      </c>
      <c r="C4769" s="320" t="s">
        <v>6754</v>
      </c>
      <c r="D4769" s="324" t="s">
        <v>39490</v>
      </c>
    </row>
    <row r="4770" spans="1:4">
      <c r="A4770" s="320">
        <v>12743</v>
      </c>
      <c r="B4770" s="320" t="s">
        <v>11492</v>
      </c>
      <c r="C4770" s="320" t="s">
        <v>6754</v>
      </c>
      <c r="D4770" s="324" t="s">
        <v>46572</v>
      </c>
    </row>
    <row r="4771" spans="1:4">
      <c r="A4771" s="320">
        <v>12744</v>
      </c>
      <c r="B4771" s="320" t="s">
        <v>11493</v>
      </c>
      <c r="C4771" s="320" t="s">
        <v>6754</v>
      </c>
      <c r="D4771" s="324" t="s">
        <v>47086</v>
      </c>
    </row>
    <row r="4772" spans="1:4">
      <c r="A4772" s="320">
        <v>12745</v>
      </c>
      <c r="B4772" s="320" t="s">
        <v>11494</v>
      </c>
      <c r="C4772" s="320" t="s">
        <v>6754</v>
      </c>
      <c r="D4772" s="324" t="s">
        <v>47087</v>
      </c>
    </row>
    <row r="4773" spans="1:4">
      <c r="A4773" s="320">
        <v>12746</v>
      </c>
      <c r="B4773" s="320" t="s">
        <v>11495</v>
      </c>
      <c r="C4773" s="320" t="s">
        <v>6754</v>
      </c>
      <c r="D4773" s="324" t="s">
        <v>47088</v>
      </c>
    </row>
    <row r="4774" spans="1:4">
      <c r="A4774" s="320">
        <v>12747</v>
      </c>
      <c r="B4774" s="320" t="s">
        <v>11496</v>
      </c>
      <c r="C4774" s="320" t="s">
        <v>6754</v>
      </c>
      <c r="D4774" s="324" t="s">
        <v>41953</v>
      </c>
    </row>
    <row r="4775" spans="1:4">
      <c r="A4775" s="320">
        <v>12748</v>
      </c>
      <c r="B4775" s="320" t="s">
        <v>11497</v>
      </c>
      <c r="C4775" s="320" t="s">
        <v>6754</v>
      </c>
      <c r="D4775" s="324" t="s">
        <v>47089</v>
      </c>
    </row>
    <row r="4776" spans="1:4">
      <c r="A4776" s="320">
        <v>12749</v>
      </c>
      <c r="B4776" s="320" t="s">
        <v>11498</v>
      </c>
      <c r="C4776" s="320" t="s">
        <v>6754</v>
      </c>
      <c r="D4776" s="324" t="s">
        <v>47090</v>
      </c>
    </row>
    <row r="4777" spans="1:4">
      <c r="A4777" s="320">
        <v>39726</v>
      </c>
      <c r="B4777" s="320" t="s">
        <v>11499</v>
      </c>
      <c r="C4777" s="320" t="s">
        <v>6754</v>
      </c>
      <c r="D4777" s="324" t="s">
        <v>47091</v>
      </c>
    </row>
    <row r="4778" spans="1:4">
      <c r="A4778" s="320">
        <v>39728</v>
      </c>
      <c r="B4778" s="320" t="s">
        <v>11500</v>
      </c>
      <c r="C4778" s="320" t="s">
        <v>6754</v>
      </c>
      <c r="D4778" s="324" t="s">
        <v>47092</v>
      </c>
    </row>
    <row r="4779" spans="1:4">
      <c r="A4779" s="320">
        <v>39727</v>
      </c>
      <c r="B4779" s="320" t="s">
        <v>11501</v>
      </c>
      <c r="C4779" s="320" t="s">
        <v>6754</v>
      </c>
      <c r="D4779" s="324" t="s">
        <v>39374</v>
      </c>
    </row>
    <row r="4780" spans="1:4">
      <c r="A4780" s="320">
        <v>39724</v>
      </c>
      <c r="B4780" s="320" t="s">
        <v>11502</v>
      </c>
      <c r="C4780" s="320" t="s">
        <v>6754</v>
      </c>
      <c r="D4780" s="324" t="s">
        <v>47093</v>
      </c>
    </row>
    <row r="4781" spans="1:4">
      <c r="A4781" s="320">
        <v>39729</v>
      </c>
      <c r="B4781" s="320" t="s">
        <v>11503</v>
      </c>
      <c r="C4781" s="320" t="s">
        <v>6754</v>
      </c>
      <c r="D4781" s="324" t="s">
        <v>47094</v>
      </c>
    </row>
    <row r="4782" spans="1:4">
      <c r="A4782" s="320">
        <v>39730</v>
      </c>
      <c r="B4782" s="320" t="s">
        <v>11504</v>
      </c>
      <c r="C4782" s="320" t="s">
        <v>6754</v>
      </c>
      <c r="D4782" s="324" t="s">
        <v>47095</v>
      </c>
    </row>
    <row r="4783" spans="1:4">
      <c r="A4783" s="320">
        <v>39731</v>
      </c>
      <c r="B4783" s="320" t="s">
        <v>11505</v>
      </c>
      <c r="C4783" s="320" t="s">
        <v>6754</v>
      </c>
      <c r="D4783" s="324" t="s">
        <v>47096</v>
      </c>
    </row>
    <row r="4784" spans="1:4">
      <c r="A4784" s="320">
        <v>39725</v>
      </c>
      <c r="B4784" s="320" t="s">
        <v>11506</v>
      </c>
      <c r="C4784" s="320" t="s">
        <v>6754</v>
      </c>
      <c r="D4784" s="324" t="s">
        <v>47097</v>
      </c>
    </row>
    <row r="4785" spans="1:4">
      <c r="A4785" s="320">
        <v>39732</v>
      </c>
      <c r="B4785" s="320" t="s">
        <v>11507</v>
      </c>
      <c r="C4785" s="320" t="s">
        <v>6754</v>
      </c>
      <c r="D4785" s="324" t="s">
        <v>47098</v>
      </c>
    </row>
    <row r="4786" spans="1:4">
      <c r="A4786" s="320">
        <v>39660</v>
      </c>
      <c r="B4786" s="320" t="s">
        <v>11508</v>
      </c>
      <c r="C4786" s="320" t="s">
        <v>6754</v>
      </c>
      <c r="D4786" s="324" t="s">
        <v>47099</v>
      </c>
    </row>
    <row r="4787" spans="1:4">
      <c r="A4787" s="320">
        <v>39662</v>
      </c>
      <c r="B4787" s="320" t="s">
        <v>11509</v>
      </c>
      <c r="C4787" s="320" t="s">
        <v>6754</v>
      </c>
      <c r="D4787" s="324" t="s">
        <v>47100</v>
      </c>
    </row>
    <row r="4788" spans="1:4">
      <c r="A4788" s="320">
        <v>39661</v>
      </c>
      <c r="B4788" s="320" t="s">
        <v>11510</v>
      </c>
      <c r="C4788" s="320" t="s">
        <v>6754</v>
      </c>
      <c r="D4788" s="324" t="s">
        <v>44814</v>
      </c>
    </row>
    <row r="4789" spans="1:4">
      <c r="A4789" s="320">
        <v>39666</v>
      </c>
      <c r="B4789" s="320" t="s">
        <v>11511</v>
      </c>
      <c r="C4789" s="320" t="s">
        <v>6754</v>
      </c>
      <c r="D4789" s="324" t="s">
        <v>47101</v>
      </c>
    </row>
    <row r="4790" spans="1:4">
      <c r="A4790" s="320">
        <v>39664</v>
      </c>
      <c r="B4790" s="320" t="s">
        <v>11512</v>
      </c>
      <c r="C4790" s="320" t="s">
        <v>6754</v>
      </c>
      <c r="D4790" s="324" t="s">
        <v>43563</v>
      </c>
    </row>
    <row r="4791" spans="1:4">
      <c r="A4791" s="320">
        <v>39663</v>
      </c>
      <c r="B4791" s="320" t="s">
        <v>11513</v>
      </c>
      <c r="C4791" s="320" t="s">
        <v>6754</v>
      </c>
      <c r="D4791" s="324" t="s">
        <v>46419</v>
      </c>
    </row>
    <row r="4792" spans="1:4">
      <c r="A4792" s="320">
        <v>39665</v>
      </c>
      <c r="B4792" s="320" t="s">
        <v>11514</v>
      </c>
      <c r="C4792" s="320" t="s">
        <v>6754</v>
      </c>
      <c r="D4792" s="324" t="s">
        <v>47102</v>
      </c>
    </row>
    <row r="4793" spans="1:4">
      <c r="A4793" s="320">
        <v>39752</v>
      </c>
      <c r="B4793" s="320" t="s">
        <v>11515</v>
      </c>
      <c r="C4793" s="320" t="s">
        <v>6754</v>
      </c>
      <c r="D4793" s="324" t="s">
        <v>47103</v>
      </c>
    </row>
    <row r="4794" spans="1:4">
      <c r="A4794" s="320">
        <v>7725</v>
      </c>
      <c r="B4794" s="320" t="s">
        <v>11516</v>
      </c>
      <c r="C4794" s="320" t="s">
        <v>6754</v>
      </c>
      <c r="D4794" s="324" t="s">
        <v>47104</v>
      </c>
    </row>
    <row r="4795" spans="1:4">
      <c r="A4795" s="320">
        <v>7753</v>
      </c>
      <c r="B4795" s="320" t="s">
        <v>11517</v>
      </c>
      <c r="C4795" s="320" t="s">
        <v>6754</v>
      </c>
      <c r="D4795" s="324" t="s">
        <v>47105</v>
      </c>
    </row>
    <row r="4796" spans="1:4">
      <c r="A4796" s="320">
        <v>13256</v>
      </c>
      <c r="B4796" s="320" t="s">
        <v>11518</v>
      </c>
      <c r="C4796" s="320" t="s">
        <v>6754</v>
      </c>
      <c r="D4796" s="324" t="s">
        <v>47106</v>
      </c>
    </row>
    <row r="4797" spans="1:4">
      <c r="A4797" s="320">
        <v>7757</v>
      </c>
      <c r="B4797" s="320" t="s">
        <v>11519</v>
      </c>
      <c r="C4797" s="320" t="s">
        <v>6754</v>
      </c>
      <c r="D4797" s="324" t="s">
        <v>47107</v>
      </c>
    </row>
    <row r="4798" spans="1:4">
      <c r="A4798" s="320">
        <v>7758</v>
      </c>
      <c r="B4798" s="320" t="s">
        <v>11520</v>
      </c>
      <c r="C4798" s="320" t="s">
        <v>6754</v>
      </c>
      <c r="D4798" s="324" t="s">
        <v>47108</v>
      </c>
    </row>
    <row r="4799" spans="1:4">
      <c r="A4799" s="320">
        <v>7759</v>
      </c>
      <c r="B4799" s="320" t="s">
        <v>11521</v>
      </c>
      <c r="C4799" s="320" t="s">
        <v>6754</v>
      </c>
      <c r="D4799" s="324" t="s">
        <v>47109</v>
      </c>
    </row>
    <row r="4800" spans="1:4">
      <c r="A4800" s="320">
        <v>40334</v>
      </c>
      <c r="B4800" s="320" t="s">
        <v>11522</v>
      </c>
      <c r="C4800" s="320" t="s">
        <v>6754</v>
      </c>
      <c r="D4800" s="324" t="s">
        <v>47110</v>
      </c>
    </row>
    <row r="4801" spans="1:4">
      <c r="A4801" s="320">
        <v>7745</v>
      </c>
      <c r="B4801" s="320" t="s">
        <v>11523</v>
      </c>
      <c r="C4801" s="320" t="s">
        <v>6754</v>
      </c>
      <c r="D4801" s="324" t="s">
        <v>47111</v>
      </c>
    </row>
    <row r="4802" spans="1:4">
      <c r="A4802" s="320">
        <v>7714</v>
      </c>
      <c r="B4802" s="320" t="s">
        <v>11524</v>
      </c>
      <c r="C4802" s="320" t="s">
        <v>6754</v>
      </c>
      <c r="D4802" s="324" t="s">
        <v>47112</v>
      </c>
    </row>
    <row r="4803" spans="1:4">
      <c r="A4803" s="320">
        <v>7742</v>
      </c>
      <c r="B4803" s="320" t="s">
        <v>11525</v>
      </c>
      <c r="C4803" s="320" t="s">
        <v>6754</v>
      </c>
      <c r="D4803" s="324" t="s">
        <v>47113</v>
      </c>
    </row>
    <row r="4804" spans="1:4">
      <c r="A4804" s="320">
        <v>7750</v>
      </c>
      <c r="B4804" s="320" t="s">
        <v>11526</v>
      </c>
      <c r="C4804" s="320" t="s">
        <v>6754</v>
      </c>
      <c r="D4804" s="324" t="s">
        <v>47114</v>
      </c>
    </row>
    <row r="4805" spans="1:4">
      <c r="A4805" s="320">
        <v>7756</v>
      </c>
      <c r="B4805" s="320" t="s">
        <v>11527</v>
      </c>
      <c r="C4805" s="320" t="s">
        <v>6754</v>
      </c>
      <c r="D4805" s="324" t="s">
        <v>47115</v>
      </c>
    </row>
    <row r="4806" spans="1:4">
      <c r="A4806" s="320">
        <v>7765</v>
      </c>
      <c r="B4806" s="320" t="s">
        <v>11528</v>
      </c>
      <c r="C4806" s="320" t="s">
        <v>6754</v>
      </c>
      <c r="D4806" s="324" t="s">
        <v>47116</v>
      </c>
    </row>
    <row r="4807" spans="1:4">
      <c r="A4807" s="320">
        <v>12569</v>
      </c>
      <c r="B4807" s="320" t="s">
        <v>11529</v>
      </c>
      <c r="C4807" s="320" t="s">
        <v>6754</v>
      </c>
      <c r="D4807" s="324" t="s">
        <v>47117</v>
      </c>
    </row>
    <row r="4808" spans="1:4">
      <c r="A4808" s="320">
        <v>7766</v>
      </c>
      <c r="B4808" s="320" t="s">
        <v>11530</v>
      </c>
      <c r="C4808" s="320" t="s">
        <v>6754</v>
      </c>
      <c r="D4808" s="324" t="s">
        <v>47118</v>
      </c>
    </row>
    <row r="4809" spans="1:4">
      <c r="A4809" s="320">
        <v>7767</v>
      </c>
      <c r="B4809" s="320" t="s">
        <v>11531</v>
      </c>
      <c r="C4809" s="320" t="s">
        <v>6754</v>
      </c>
      <c r="D4809" s="324" t="s">
        <v>47119</v>
      </c>
    </row>
    <row r="4810" spans="1:4">
      <c r="A4810" s="320">
        <v>7727</v>
      </c>
      <c r="B4810" s="320" t="s">
        <v>11532</v>
      </c>
      <c r="C4810" s="320" t="s">
        <v>6754</v>
      </c>
      <c r="D4810" s="324" t="s">
        <v>47120</v>
      </c>
    </row>
    <row r="4811" spans="1:4">
      <c r="A4811" s="320">
        <v>7760</v>
      </c>
      <c r="B4811" s="320" t="s">
        <v>11533</v>
      </c>
      <c r="C4811" s="320" t="s">
        <v>6754</v>
      </c>
      <c r="D4811" s="324" t="s">
        <v>46722</v>
      </c>
    </row>
    <row r="4812" spans="1:4">
      <c r="A4812" s="320">
        <v>7761</v>
      </c>
      <c r="B4812" s="320" t="s">
        <v>11534</v>
      </c>
      <c r="C4812" s="320" t="s">
        <v>6754</v>
      </c>
      <c r="D4812" s="324" t="s">
        <v>47121</v>
      </c>
    </row>
    <row r="4813" spans="1:4">
      <c r="A4813" s="320">
        <v>7752</v>
      </c>
      <c r="B4813" s="320" t="s">
        <v>11535</v>
      </c>
      <c r="C4813" s="320" t="s">
        <v>6754</v>
      </c>
      <c r="D4813" s="324" t="s">
        <v>42259</v>
      </c>
    </row>
    <row r="4814" spans="1:4">
      <c r="A4814" s="320">
        <v>7762</v>
      </c>
      <c r="B4814" s="320" t="s">
        <v>11536</v>
      </c>
      <c r="C4814" s="320" t="s">
        <v>6754</v>
      </c>
      <c r="D4814" s="324" t="s">
        <v>40855</v>
      </c>
    </row>
    <row r="4815" spans="1:4">
      <c r="A4815" s="320">
        <v>7722</v>
      </c>
      <c r="B4815" s="320" t="s">
        <v>11537</v>
      </c>
      <c r="C4815" s="320" t="s">
        <v>6754</v>
      </c>
      <c r="D4815" s="324" t="s">
        <v>47122</v>
      </c>
    </row>
    <row r="4816" spans="1:4">
      <c r="A4816" s="320">
        <v>7763</v>
      </c>
      <c r="B4816" s="320" t="s">
        <v>11538</v>
      </c>
      <c r="C4816" s="320" t="s">
        <v>6754</v>
      </c>
      <c r="D4816" s="324" t="s">
        <v>44966</v>
      </c>
    </row>
    <row r="4817" spans="1:4">
      <c r="A4817" s="320">
        <v>7764</v>
      </c>
      <c r="B4817" s="320" t="s">
        <v>11539</v>
      </c>
      <c r="C4817" s="320" t="s">
        <v>6754</v>
      </c>
      <c r="D4817" s="324" t="s">
        <v>47123</v>
      </c>
    </row>
    <row r="4818" spans="1:4">
      <c r="A4818" s="320">
        <v>12572</v>
      </c>
      <c r="B4818" s="320" t="s">
        <v>11540</v>
      </c>
      <c r="C4818" s="320" t="s">
        <v>6754</v>
      </c>
      <c r="D4818" s="324" t="s">
        <v>47106</v>
      </c>
    </row>
    <row r="4819" spans="1:4">
      <c r="A4819" s="320">
        <v>12573</v>
      </c>
      <c r="B4819" s="320" t="s">
        <v>11541</v>
      </c>
      <c r="C4819" s="320" t="s">
        <v>6754</v>
      </c>
      <c r="D4819" s="324" t="s">
        <v>47124</v>
      </c>
    </row>
    <row r="4820" spans="1:4">
      <c r="A4820" s="320">
        <v>12574</v>
      </c>
      <c r="B4820" s="320" t="s">
        <v>11542</v>
      </c>
      <c r="C4820" s="320" t="s">
        <v>6754</v>
      </c>
      <c r="D4820" s="324" t="s">
        <v>47125</v>
      </c>
    </row>
    <row r="4821" spans="1:4">
      <c r="A4821" s="320">
        <v>12575</v>
      </c>
      <c r="B4821" s="320" t="s">
        <v>11543</v>
      </c>
      <c r="C4821" s="320" t="s">
        <v>6754</v>
      </c>
      <c r="D4821" s="324" t="s">
        <v>47126</v>
      </c>
    </row>
    <row r="4822" spans="1:4">
      <c r="A4822" s="320">
        <v>12576</v>
      </c>
      <c r="B4822" s="320" t="s">
        <v>11544</v>
      </c>
      <c r="C4822" s="320" t="s">
        <v>6754</v>
      </c>
      <c r="D4822" s="324" t="s">
        <v>47127</v>
      </c>
    </row>
    <row r="4823" spans="1:4">
      <c r="A4823" s="320">
        <v>12577</v>
      </c>
      <c r="B4823" s="320" t="s">
        <v>11545</v>
      </c>
      <c r="C4823" s="320" t="s">
        <v>6754</v>
      </c>
      <c r="D4823" s="324" t="s">
        <v>47128</v>
      </c>
    </row>
    <row r="4824" spans="1:4">
      <c r="A4824" s="320">
        <v>12578</v>
      </c>
      <c r="B4824" s="320" t="s">
        <v>11546</v>
      </c>
      <c r="C4824" s="320" t="s">
        <v>6754</v>
      </c>
      <c r="D4824" s="324" t="s">
        <v>47129</v>
      </c>
    </row>
    <row r="4825" spans="1:4">
      <c r="A4825" s="320">
        <v>12579</v>
      </c>
      <c r="B4825" s="320" t="s">
        <v>11547</v>
      </c>
      <c r="C4825" s="320" t="s">
        <v>6754</v>
      </c>
      <c r="D4825" s="324" t="s">
        <v>47130</v>
      </c>
    </row>
    <row r="4826" spans="1:4">
      <c r="A4826" s="320">
        <v>12580</v>
      </c>
      <c r="B4826" s="320" t="s">
        <v>11548</v>
      </c>
      <c r="C4826" s="320" t="s">
        <v>6754</v>
      </c>
      <c r="D4826" s="324" t="s">
        <v>47131</v>
      </c>
    </row>
    <row r="4827" spans="1:4">
      <c r="A4827" s="320">
        <v>12581</v>
      </c>
      <c r="B4827" s="320" t="s">
        <v>11549</v>
      </c>
      <c r="C4827" s="320" t="s">
        <v>6754</v>
      </c>
      <c r="D4827" s="324" t="s">
        <v>47132</v>
      </c>
    </row>
    <row r="4828" spans="1:4">
      <c r="A4828" s="320">
        <v>7720</v>
      </c>
      <c r="B4828" s="320" t="s">
        <v>11550</v>
      </c>
      <c r="C4828" s="320" t="s">
        <v>6754</v>
      </c>
      <c r="D4828" s="324" t="s">
        <v>47133</v>
      </c>
    </row>
    <row r="4829" spans="1:4">
      <c r="A4829" s="320">
        <v>40335</v>
      </c>
      <c r="B4829" s="320" t="s">
        <v>11551</v>
      </c>
      <c r="C4829" s="320" t="s">
        <v>6754</v>
      </c>
      <c r="D4829" s="324" t="s">
        <v>47134</v>
      </c>
    </row>
    <row r="4830" spans="1:4">
      <c r="A4830" s="320">
        <v>7740</v>
      </c>
      <c r="B4830" s="320" t="s">
        <v>11552</v>
      </c>
      <c r="C4830" s="320" t="s">
        <v>6754</v>
      </c>
      <c r="D4830" s="324" t="s">
        <v>47135</v>
      </c>
    </row>
    <row r="4831" spans="1:4">
      <c r="A4831" s="320">
        <v>7741</v>
      </c>
      <c r="B4831" s="320" t="s">
        <v>11553</v>
      </c>
      <c r="C4831" s="320" t="s">
        <v>6754</v>
      </c>
      <c r="D4831" s="324" t="s">
        <v>47136</v>
      </c>
    </row>
    <row r="4832" spans="1:4">
      <c r="A4832" s="320">
        <v>7774</v>
      </c>
      <c r="B4832" s="320" t="s">
        <v>11554</v>
      </c>
      <c r="C4832" s="320" t="s">
        <v>6754</v>
      </c>
      <c r="D4832" s="324" t="s">
        <v>47137</v>
      </c>
    </row>
    <row r="4833" spans="1:4">
      <c r="A4833" s="320">
        <v>7744</v>
      </c>
      <c r="B4833" s="320" t="s">
        <v>11555</v>
      </c>
      <c r="C4833" s="320" t="s">
        <v>6754</v>
      </c>
      <c r="D4833" s="324" t="s">
        <v>47138</v>
      </c>
    </row>
    <row r="4834" spans="1:4">
      <c r="A4834" s="320">
        <v>7773</v>
      </c>
      <c r="B4834" s="320" t="s">
        <v>11556</v>
      </c>
      <c r="C4834" s="320" t="s">
        <v>6754</v>
      </c>
      <c r="D4834" s="324" t="s">
        <v>47139</v>
      </c>
    </row>
    <row r="4835" spans="1:4">
      <c r="A4835" s="320">
        <v>7754</v>
      </c>
      <c r="B4835" s="320" t="s">
        <v>11557</v>
      </c>
      <c r="C4835" s="320" t="s">
        <v>6754</v>
      </c>
      <c r="D4835" s="324" t="s">
        <v>47140</v>
      </c>
    </row>
    <row r="4836" spans="1:4">
      <c r="A4836" s="320">
        <v>7735</v>
      </c>
      <c r="B4836" s="320" t="s">
        <v>11558</v>
      </c>
      <c r="C4836" s="320" t="s">
        <v>6754</v>
      </c>
      <c r="D4836" s="324" t="s">
        <v>47141</v>
      </c>
    </row>
    <row r="4837" spans="1:4">
      <c r="A4837" s="320">
        <v>7755</v>
      </c>
      <c r="B4837" s="320" t="s">
        <v>11559</v>
      </c>
      <c r="C4837" s="320" t="s">
        <v>6754</v>
      </c>
      <c r="D4837" s="324" t="s">
        <v>47142</v>
      </c>
    </row>
    <row r="4838" spans="1:4">
      <c r="A4838" s="320">
        <v>7776</v>
      </c>
      <c r="B4838" s="320" t="s">
        <v>11560</v>
      </c>
      <c r="C4838" s="320" t="s">
        <v>6754</v>
      </c>
      <c r="D4838" s="324" t="s">
        <v>47143</v>
      </c>
    </row>
    <row r="4839" spans="1:4">
      <c r="A4839" s="320">
        <v>7743</v>
      </c>
      <c r="B4839" s="320" t="s">
        <v>11561</v>
      </c>
      <c r="C4839" s="320" t="s">
        <v>6754</v>
      </c>
      <c r="D4839" s="324" t="s">
        <v>47144</v>
      </c>
    </row>
    <row r="4840" spans="1:4">
      <c r="A4840" s="320">
        <v>7733</v>
      </c>
      <c r="B4840" s="320" t="s">
        <v>11562</v>
      </c>
      <c r="C4840" s="320" t="s">
        <v>6754</v>
      </c>
      <c r="D4840" s="324" t="s">
        <v>47145</v>
      </c>
    </row>
    <row r="4841" spans="1:4">
      <c r="A4841" s="320">
        <v>7775</v>
      </c>
      <c r="B4841" s="320" t="s">
        <v>11563</v>
      </c>
      <c r="C4841" s="320" t="s">
        <v>6754</v>
      </c>
      <c r="D4841" s="324" t="s">
        <v>47146</v>
      </c>
    </row>
    <row r="4842" spans="1:4">
      <c r="A4842" s="320">
        <v>7734</v>
      </c>
      <c r="B4842" s="320" t="s">
        <v>11564</v>
      </c>
      <c r="C4842" s="320" t="s">
        <v>6754</v>
      </c>
      <c r="D4842" s="324" t="s">
        <v>47147</v>
      </c>
    </row>
    <row r="4843" spans="1:4">
      <c r="A4843" s="320">
        <v>37449</v>
      </c>
      <c r="B4843" s="320" t="s">
        <v>11565</v>
      </c>
      <c r="C4843" s="320" t="s">
        <v>6754</v>
      </c>
      <c r="D4843" s="324" t="s">
        <v>45456</v>
      </c>
    </row>
    <row r="4844" spans="1:4">
      <c r="A4844" s="320">
        <v>37450</v>
      </c>
      <c r="B4844" s="320" t="s">
        <v>11566</v>
      </c>
      <c r="C4844" s="320" t="s">
        <v>6754</v>
      </c>
      <c r="D4844" s="324" t="s">
        <v>47148</v>
      </c>
    </row>
    <row r="4845" spans="1:4">
      <c r="A4845" s="320">
        <v>37451</v>
      </c>
      <c r="B4845" s="320" t="s">
        <v>11567</v>
      </c>
      <c r="C4845" s="320" t="s">
        <v>6754</v>
      </c>
      <c r="D4845" s="324" t="s">
        <v>47149</v>
      </c>
    </row>
    <row r="4846" spans="1:4">
      <c r="A4846" s="320">
        <v>37452</v>
      </c>
      <c r="B4846" s="320" t="s">
        <v>11568</v>
      </c>
      <c r="C4846" s="320" t="s">
        <v>6754</v>
      </c>
      <c r="D4846" s="324" t="s">
        <v>47150</v>
      </c>
    </row>
    <row r="4847" spans="1:4">
      <c r="A4847" s="320">
        <v>37453</v>
      </c>
      <c r="B4847" s="320" t="s">
        <v>11569</v>
      </c>
      <c r="C4847" s="320" t="s">
        <v>6754</v>
      </c>
      <c r="D4847" s="324" t="s">
        <v>47151</v>
      </c>
    </row>
    <row r="4848" spans="1:4">
      <c r="A4848" s="320">
        <v>7778</v>
      </c>
      <c r="B4848" s="320" t="s">
        <v>11570</v>
      </c>
      <c r="C4848" s="320" t="s">
        <v>6754</v>
      </c>
      <c r="D4848" s="324" t="s">
        <v>47152</v>
      </c>
    </row>
    <row r="4849" spans="1:4">
      <c r="A4849" s="320">
        <v>7796</v>
      </c>
      <c r="B4849" s="320" t="s">
        <v>11571</v>
      </c>
      <c r="C4849" s="320" t="s">
        <v>6754</v>
      </c>
      <c r="D4849" s="324" t="s">
        <v>45542</v>
      </c>
    </row>
    <row r="4850" spans="1:4">
      <c r="A4850" s="320">
        <v>7781</v>
      </c>
      <c r="B4850" s="320" t="s">
        <v>11572</v>
      </c>
      <c r="C4850" s="320" t="s">
        <v>6754</v>
      </c>
      <c r="D4850" s="324" t="s">
        <v>41445</v>
      </c>
    </row>
    <row r="4851" spans="1:4">
      <c r="A4851" s="320">
        <v>7795</v>
      </c>
      <c r="B4851" s="320" t="s">
        <v>11573</v>
      </c>
      <c r="C4851" s="320" t="s">
        <v>6754</v>
      </c>
      <c r="D4851" s="324" t="s">
        <v>46839</v>
      </c>
    </row>
    <row r="4852" spans="1:4">
      <c r="A4852" s="320">
        <v>7791</v>
      </c>
      <c r="B4852" s="320" t="s">
        <v>11574</v>
      </c>
      <c r="C4852" s="320" t="s">
        <v>6754</v>
      </c>
      <c r="D4852" s="324" t="s">
        <v>47153</v>
      </c>
    </row>
    <row r="4853" spans="1:4">
      <c r="A4853" s="320">
        <v>7783</v>
      </c>
      <c r="B4853" s="320" t="s">
        <v>11575</v>
      </c>
      <c r="C4853" s="320" t="s">
        <v>6754</v>
      </c>
      <c r="D4853" s="324" t="s">
        <v>45886</v>
      </c>
    </row>
    <row r="4854" spans="1:4">
      <c r="A4854" s="320">
        <v>7790</v>
      </c>
      <c r="B4854" s="320" t="s">
        <v>11576</v>
      </c>
      <c r="C4854" s="320" t="s">
        <v>6754</v>
      </c>
      <c r="D4854" s="324" t="s">
        <v>47154</v>
      </c>
    </row>
    <row r="4855" spans="1:4">
      <c r="A4855" s="320">
        <v>7785</v>
      </c>
      <c r="B4855" s="320" t="s">
        <v>11577</v>
      </c>
      <c r="C4855" s="320" t="s">
        <v>6754</v>
      </c>
      <c r="D4855" s="324" t="s">
        <v>47155</v>
      </c>
    </row>
    <row r="4856" spans="1:4">
      <c r="A4856" s="320">
        <v>7792</v>
      </c>
      <c r="B4856" s="320" t="s">
        <v>11578</v>
      </c>
      <c r="C4856" s="320" t="s">
        <v>6754</v>
      </c>
      <c r="D4856" s="324" t="s">
        <v>47156</v>
      </c>
    </row>
    <row r="4857" spans="1:4">
      <c r="A4857" s="320">
        <v>7793</v>
      </c>
      <c r="B4857" s="320" t="s">
        <v>11579</v>
      </c>
      <c r="C4857" s="320" t="s">
        <v>6754</v>
      </c>
      <c r="D4857" s="324" t="s">
        <v>47157</v>
      </c>
    </row>
    <row r="4858" spans="1:4">
      <c r="A4858" s="320">
        <v>13159</v>
      </c>
      <c r="B4858" s="320" t="s">
        <v>11580</v>
      </c>
      <c r="C4858" s="320" t="s">
        <v>6754</v>
      </c>
      <c r="D4858" s="324" t="s">
        <v>47158</v>
      </c>
    </row>
    <row r="4859" spans="1:4">
      <c r="A4859" s="320">
        <v>13168</v>
      </c>
      <c r="B4859" s="320" t="s">
        <v>11581</v>
      </c>
      <c r="C4859" s="320" t="s">
        <v>6754</v>
      </c>
      <c r="D4859" s="324" t="s">
        <v>47159</v>
      </c>
    </row>
    <row r="4860" spans="1:4">
      <c r="A4860" s="320">
        <v>13173</v>
      </c>
      <c r="B4860" s="320" t="s">
        <v>11582</v>
      </c>
      <c r="C4860" s="320" t="s">
        <v>6754</v>
      </c>
      <c r="D4860" s="324" t="s">
        <v>47160</v>
      </c>
    </row>
    <row r="4861" spans="1:4">
      <c r="A4861" s="320">
        <v>12583</v>
      </c>
      <c r="B4861" s="320" t="s">
        <v>11583</v>
      </c>
      <c r="C4861" s="320" t="s">
        <v>6754</v>
      </c>
      <c r="D4861" s="324" t="s">
        <v>47161</v>
      </c>
    </row>
    <row r="4862" spans="1:4">
      <c r="A4862" s="320">
        <v>12584</v>
      </c>
      <c r="B4862" s="320" t="s">
        <v>11584</v>
      </c>
      <c r="C4862" s="320" t="s">
        <v>6754</v>
      </c>
      <c r="D4862" s="324" t="s">
        <v>39860</v>
      </c>
    </row>
    <row r="4863" spans="1:4">
      <c r="A4863" s="320">
        <v>12613</v>
      </c>
      <c r="B4863" s="320" t="s">
        <v>11585</v>
      </c>
      <c r="C4863" s="320" t="s">
        <v>6738</v>
      </c>
      <c r="D4863" s="324" t="s">
        <v>42220</v>
      </c>
    </row>
    <row r="4864" spans="1:4">
      <c r="A4864" s="320">
        <v>1031</v>
      </c>
      <c r="B4864" s="320" t="s">
        <v>11586</v>
      </c>
      <c r="C4864" s="320" t="s">
        <v>6738</v>
      </c>
      <c r="D4864" s="324" t="s">
        <v>43706</v>
      </c>
    </row>
    <row r="4865" spans="1:4">
      <c r="A4865" s="320">
        <v>39707</v>
      </c>
      <c r="B4865" s="320" t="s">
        <v>11587</v>
      </c>
      <c r="C4865" s="320" t="s">
        <v>6754</v>
      </c>
      <c r="D4865" s="324" t="s">
        <v>39915</v>
      </c>
    </row>
    <row r="4866" spans="1:4">
      <c r="A4866" s="320">
        <v>39708</v>
      </c>
      <c r="B4866" s="320" t="s">
        <v>11588</v>
      </c>
      <c r="C4866" s="320" t="s">
        <v>6754</v>
      </c>
      <c r="D4866" s="324" t="s">
        <v>39492</v>
      </c>
    </row>
    <row r="4867" spans="1:4">
      <c r="A4867" s="320">
        <v>39710</v>
      </c>
      <c r="B4867" s="320" t="s">
        <v>11589</v>
      </c>
      <c r="C4867" s="320" t="s">
        <v>6754</v>
      </c>
      <c r="D4867" s="324" t="s">
        <v>45531</v>
      </c>
    </row>
    <row r="4868" spans="1:4">
      <c r="A4868" s="320">
        <v>39709</v>
      </c>
      <c r="B4868" s="320" t="s">
        <v>11590</v>
      </c>
      <c r="C4868" s="320" t="s">
        <v>6754</v>
      </c>
      <c r="D4868" s="324" t="s">
        <v>44112</v>
      </c>
    </row>
    <row r="4869" spans="1:4">
      <c r="A4869" s="320">
        <v>39711</v>
      </c>
      <c r="B4869" s="320" t="s">
        <v>11591</v>
      </c>
      <c r="C4869" s="320" t="s">
        <v>6754</v>
      </c>
      <c r="D4869" s="324" t="s">
        <v>43173</v>
      </c>
    </row>
    <row r="4870" spans="1:4">
      <c r="A4870" s="320">
        <v>39712</v>
      </c>
      <c r="B4870" s="320" t="s">
        <v>11592</v>
      </c>
      <c r="C4870" s="320" t="s">
        <v>6754</v>
      </c>
      <c r="D4870" s="324" t="s">
        <v>39295</v>
      </c>
    </row>
    <row r="4871" spans="1:4">
      <c r="A4871" s="320">
        <v>39713</v>
      </c>
      <c r="B4871" s="320" t="s">
        <v>11593</v>
      </c>
      <c r="C4871" s="320" t="s">
        <v>6754</v>
      </c>
      <c r="D4871" s="324" t="s">
        <v>39689</v>
      </c>
    </row>
    <row r="4872" spans="1:4">
      <c r="A4872" s="320">
        <v>39714</v>
      </c>
      <c r="B4872" s="320" t="s">
        <v>11594</v>
      </c>
      <c r="C4872" s="320" t="s">
        <v>6754</v>
      </c>
      <c r="D4872" s="324" t="s">
        <v>47162</v>
      </c>
    </row>
    <row r="4873" spans="1:4">
      <c r="A4873" s="320">
        <v>39715</v>
      </c>
      <c r="B4873" s="320" t="s">
        <v>11595</v>
      </c>
      <c r="C4873" s="320" t="s">
        <v>6754</v>
      </c>
      <c r="D4873" s="324" t="s">
        <v>40667</v>
      </c>
    </row>
    <row r="4874" spans="1:4">
      <c r="A4874" s="320">
        <v>39716</v>
      </c>
      <c r="B4874" s="320" t="s">
        <v>11596</v>
      </c>
      <c r="C4874" s="320" t="s">
        <v>6754</v>
      </c>
      <c r="D4874" s="324" t="s">
        <v>39842</v>
      </c>
    </row>
    <row r="4875" spans="1:4">
      <c r="A4875" s="320">
        <v>39718</v>
      </c>
      <c r="B4875" s="320" t="s">
        <v>11597</v>
      </c>
      <c r="C4875" s="320" t="s">
        <v>6754</v>
      </c>
      <c r="D4875" s="324" t="s">
        <v>41699</v>
      </c>
    </row>
    <row r="4876" spans="1:4">
      <c r="A4876" s="320">
        <v>9813</v>
      </c>
      <c r="B4876" s="320" t="s">
        <v>11598</v>
      </c>
      <c r="C4876" s="320" t="s">
        <v>6754</v>
      </c>
      <c r="D4876" s="324" t="s">
        <v>42047</v>
      </c>
    </row>
    <row r="4877" spans="1:4">
      <c r="A4877" s="320">
        <v>9815</v>
      </c>
      <c r="B4877" s="320" t="s">
        <v>11599</v>
      </c>
      <c r="C4877" s="320" t="s">
        <v>6754</v>
      </c>
      <c r="D4877" s="324" t="s">
        <v>39569</v>
      </c>
    </row>
    <row r="4878" spans="1:4">
      <c r="A4878" s="320">
        <v>25876</v>
      </c>
      <c r="B4878" s="320" t="s">
        <v>11600</v>
      </c>
      <c r="C4878" s="320" t="s">
        <v>6754</v>
      </c>
      <c r="D4878" s="324" t="s">
        <v>47163</v>
      </c>
    </row>
    <row r="4879" spans="1:4">
      <c r="A4879" s="320">
        <v>25888</v>
      </c>
      <c r="B4879" s="320" t="s">
        <v>11601</v>
      </c>
      <c r="C4879" s="320" t="s">
        <v>6754</v>
      </c>
      <c r="D4879" s="324" t="s">
        <v>47164</v>
      </c>
    </row>
    <row r="4880" spans="1:4">
      <c r="A4880" s="320">
        <v>25874</v>
      </c>
      <c r="B4880" s="320" t="s">
        <v>11602</v>
      </c>
      <c r="C4880" s="320" t="s">
        <v>6754</v>
      </c>
      <c r="D4880" s="324" t="s">
        <v>47165</v>
      </c>
    </row>
    <row r="4881" spans="1:4">
      <c r="A4881" s="320">
        <v>25877</v>
      </c>
      <c r="B4881" s="320" t="s">
        <v>11603</v>
      </c>
      <c r="C4881" s="320" t="s">
        <v>6754</v>
      </c>
      <c r="D4881" s="324" t="s">
        <v>47166</v>
      </c>
    </row>
    <row r="4882" spans="1:4">
      <c r="A4882" s="320">
        <v>25878</v>
      </c>
      <c r="B4882" s="320" t="s">
        <v>11604</v>
      </c>
      <c r="C4882" s="320" t="s">
        <v>6754</v>
      </c>
      <c r="D4882" s="324" t="s">
        <v>47167</v>
      </c>
    </row>
    <row r="4883" spans="1:4">
      <c r="A4883" s="320">
        <v>25879</v>
      </c>
      <c r="B4883" s="320" t="s">
        <v>11605</v>
      </c>
      <c r="C4883" s="320" t="s">
        <v>6754</v>
      </c>
      <c r="D4883" s="324" t="s">
        <v>47168</v>
      </c>
    </row>
    <row r="4884" spans="1:4">
      <c r="A4884" s="320">
        <v>25887</v>
      </c>
      <c r="B4884" s="320" t="s">
        <v>11606</v>
      </c>
      <c r="C4884" s="320" t="s">
        <v>6754</v>
      </c>
      <c r="D4884" s="324" t="s">
        <v>47169</v>
      </c>
    </row>
    <row r="4885" spans="1:4">
      <c r="A4885" s="320">
        <v>25880</v>
      </c>
      <c r="B4885" s="320" t="s">
        <v>11607</v>
      </c>
      <c r="C4885" s="320" t="s">
        <v>6754</v>
      </c>
      <c r="D4885" s="324" t="s">
        <v>47170</v>
      </c>
    </row>
    <row r="4886" spans="1:4">
      <c r="A4886" s="320">
        <v>25881</v>
      </c>
      <c r="B4886" s="320" t="s">
        <v>11608</v>
      </c>
      <c r="C4886" s="320" t="s">
        <v>6754</v>
      </c>
      <c r="D4886" s="324" t="s">
        <v>47171</v>
      </c>
    </row>
    <row r="4887" spans="1:4">
      <c r="A4887" s="320">
        <v>25882</v>
      </c>
      <c r="B4887" s="320" t="s">
        <v>11609</v>
      </c>
      <c r="C4887" s="320" t="s">
        <v>6754</v>
      </c>
      <c r="D4887" s="324" t="s">
        <v>47172</v>
      </c>
    </row>
    <row r="4888" spans="1:4">
      <c r="A4888" s="320">
        <v>25883</v>
      </c>
      <c r="B4888" s="320" t="s">
        <v>11610</v>
      </c>
      <c r="C4888" s="320" t="s">
        <v>6754</v>
      </c>
      <c r="D4888" s="324" t="s">
        <v>47173</v>
      </c>
    </row>
    <row r="4889" spans="1:4">
      <c r="A4889" s="320">
        <v>25884</v>
      </c>
      <c r="B4889" s="320" t="s">
        <v>11611</v>
      </c>
      <c r="C4889" s="320" t="s">
        <v>6754</v>
      </c>
      <c r="D4889" s="324" t="s">
        <v>47174</v>
      </c>
    </row>
    <row r="4890" spans="1:4">
      <c r="A4890" s="320">
        <v>25885</v>
      </c>
      <c r="B4890" s="320" t="s">
        <v>11612</v>
      </c>
      <c r="C4890" s="320" t="s">
        <v>6754</v>
      </c>
      <c r="D4890" s="324" t="s">
        <v>47175</v>
      </c>
    </row>
    <row r="4891" spans="1:4">
      <c r="A4891" s="320">
        <v>25889</v>
      </c>
      <c r="B4891" s="320" t="s">
        <v>11613</v>
      </c>
      <c r="C4891" s="320" t="s">
        <v>6754</v>
      </c>
      <c r="D4891" s="324" t="s">
        <v>47176</v>
      </c>
    </row>
    <row r="4892" spans="1:4">
      <c r="A4892" s="320">
        <v>25886</v>
      </c>
      <c r="B4892" s="320" t="s">
        <v>11614</v>
      </c>
      <c r="C4892" s="320" t="s">
        <v>6754</v>
      </c>
      <c r="D4892" s="324" t="s">
        <v>47177</v>
      </c>
    </row>
    <row r="4893" spans="1:4">
      <c r="A4893" s="320">
        <v>25875</v>
      </c>
      <c r="B4893" s="320" t="s">
        <v>11615</v>
      </c>
      <c r="C4893" s="320" t="s">
        <v>6754</v>
      </c>
      <c r="D4893" s="324" t="s">
        <v>47178</v>
      </c>
    </row>
    <row r="4894" spans="1:4">
      <c r="A4894" s="320">
        <v>9876</v>
      </c>
      <c r="B4894" s="320" t="s">
        <v>11616</v>
      </c>
      <c r="C4894" s="320" t="s">
        <v>6754</v>
      </c>
      <c r="D4894" s="324" t="s">
        <v>39787</v>
      </c>
    </row>
    <row r="4895" spans="1:4">
      <c r="A4895" s="320">
        <v>9877</v>
      </c>
      <c r="B4895" s="320" t="s">
        <v>11617</v>
      </c>
      <c r="C4895" s="320" t="s">
        <v>6754</v>
      </c>
      <c r="D4895" s="324" t="s">
        <v>47179</v>
      </c>
    </row>
    <row r="4896" spans="1:4">
      <c r="A4896" s="320">
        <v>9878</v>
      </c>
      <c r="B4896" s="320" t="s">
        <v>11618</v>
      </c>
      <c r="C4896" s="320" t="s">
        <v>6754</v>
      </c>
      <c r="D4896" s="324" t="s">
        <v>47180</v>
      </c>
    </row>
    <row r="4897" spans="1:4">
      <c r="A4897" s="320">
        <v>9879</v>
      </c>
      <c r="B4897" s="320" t="s">
        <v>11619</v>
      </c>
      <c r="C4897" s="320" t="s">
        <v>6754</v>
      </c>
      <c r="D4897" s="324" t="s">
        <v>42238</v>
      </c>
    </row>
    <row r="4898" spans="1:4">
      <c r="A4898" s="320">
        <v>41986</v>
      </c>
      <c r="B4898" s="320" t="s">
        <v>11620</v>
      </c>
      <c r="C4898" s="320" t="s">
        <v>6754</v>
      </c>
      <c r="D4898" s="324" t="s">
        <v>47181</v>
      </c>
    </row>
    <row r="4899" spans="1:4">
      <c r="A4899" s="320">
        <v>43422</v>
      </c>
      <c r="B4899" s="320" t="s">
        <v>11621</v>
      </c>
      <c r="C4899" s="320" t="s">
        <v>6754</v>
      </c>
      <c r="D4899" s="324" t="s">
        <v>47182</v>
      </c>
    </row>
    <row r="4900" spans="1:4">
      <c r="A4900" s="320">
        <v>41987</v>
      </c>
      <c r="B4900" s="320" t="s">
        <v>11622</v>
      </c>
      <c r="C4900" s="320" t="s">
        <v>6754</v>
      </c>
      <c r="D4900" s="324" t="s">
        <v>47183</v>
      </c>
    </row>
    <row r="4901" spans="1:4">
      <c r="A4901" s="320">
        <v>41988</v>
      </c>
      <c r="B4901" s="320" t="s">
        <v>11623</v>
      </c>
      <c r="C4901" s="320" t="s">
        <v>6754</v>
      </c>
      <c r="D4901" s="324" t="s">
        <v>47184</v>
      </c>
    </row>
    <row r="4902" spans="1:4">
      <c r="A4902" s="320">
        <v>41697</v>
      </c>
      <c r="B4902" s="320" t="s">
        <v>11624</v>
      </c>
      <c r="C4902" s="320" t="s">
        <v>6754</v>
      </c>
      <c r="D4902" s="324" t="s">
        <v>47185</v>
      </c>
    </row>
    <row r="4903" spans="1:4">
      <c r="A4903" s="320">
        <v>41985</v>
      </c>
      <c r="B4903" s="320" t="s">
        <v>11625</v>
      </c>
      <c r="C4903" s="320" t="s">
        <v>6754</v>
      </c>
      <c r="D4903" s="324" t="s">
        <v>47186</v>
      </c>
    </row>
    <row r="4904" spans="1:4">
      <c r="A4904" s="320">
        <v>41699</v>
      </c>
      <c r="B4904" s="320" t="s">
        <v>11626</v>
      </c>
      <c r="C4904" s="320" t="s">
        <v>6754</v>
      </c>
      <c r="D4904" s="324" t="s">
        <v>47187</v>
      </c>
    </row>
    <row r="4905" spans="1:4">
      <c r="A4905" s="320">
        <v>38053</v>
      </c>
      <c r="B4905" s="320" t="s">
        <v>11627</v>
      </c>
      <c r="C4905" s="320" t="s">
        <v>6754</v>
      </c>
      <c r="D4905" s="324" t="s">
        <v>42558</v>
      </c>
    </row>
    <row r="4906" spans="1:4">
      <c r="A4906" s="320">
        <v>38054</v>
      </c>
      <c r="B4906" s="320" t="s">
        <v>11628</v>
      </c>
      <c r="C4906" s="320" t="s">
        <v>6754</v>
      </c>
      <c r="D4906" s="324" t="s">
        <v>42428</v>
      </c>
    </row>
    <row r="4907" spans="1:4">
      <c r="A4907" s="320">
        <v>38052</v>
      </c>
      <c r="B4907" s="320" t="s">
        <v>11629</v>
      </c>
      <c r="C4907" s="320" t="s">
        <v>6754</v>
      </c>
      <c r="D4907" s="324" t="s">
        <v>44534</v>
      </c>
    </row>
    <row r="4908" spans="1:4">
      <c r="A4908" s="320">
        <v>38051</v>
      </c>
      <c r="B4908" s="320" t="s">
        <v>11630</v>
      </c>
      <c r="C4908" s="320" t="s">
        <v>6754</v>
      </c>
      <c r="D4908" s="324" t="s">
        <v>46538</v>
      </c>
    </row>
    <row r="4909" spans="1:4">
      <c r="A4909" s="320">
        <v>38787</v>
      </c>
      <c r="B4909" s="320" t="s">
        <v>11631</v>
      </c>
      <c r="C4909" s="320" t="s">
        <v>6754</v>
      </c>
      <c r="D4909" s="324" t="s">
        <v>41957</v>
      </c>
    </row>
    <row r="4910" spans="1:4">
      <c r="A4910" s="320">
        <v>38825</v>
      </c>
      <c r="B4910" s="320" t="s">
        <v>11632</v>
      </c>
      <c r="C4910" s="320" t="s">
        <v>6754</v>
      </c>
      <c r="D4910" s="324" t="s">
        <v>43552</v>
      </c>
    </row>
    <row r="4911" spans="1:4">
      <c r="A4911" s="320">
        <v>38826</v>
      </c>
      <c r="B4911" s="320" t="s">
        <v>11633</v>
      </c>
      <c r="C4911" s="320" t="s">
        <v>6754</v>
      </c>
      <c r="D4911" s="324" t="s">
        <v>41225</v>
      </c>
    </row>
    <row r="4912" spans="1:4">
      <c r="A4912" s="320">
        <v>38827</v>
      </c>
      <c r="B4912" s="320" t="s">
        <v>11634</v>
      </c>
      <c r="C4912" s="320" t="s">
        <v>6754</v>
      </c>
      <c r="D4912" s="324" t="s">
        <v>44028</v>
      </c>
    </row>
    <row r="4913" spans="1:4">
      <c r="A4913" s="320">
        <v>38830</v>
      </c>
      <c r="B4913" s="320" t="s">
        <v>11635</v>
      </c>
      <c r="C4913" s="320" t="s">
        <v>6754</v>
      </c>
      <c r="D4913" s="324" t="s">
        <v>39104</v>
      </c>
    </row>
    <row r="4914" spans="1:4">
      <c r="A4914" s="320">
        <v>38828</v>
      </c>
      <c r="B4914" s="320" t="s">
        <v>11636</v>
      </c>
      <c r="C4914" s="320" t="s">
        <v>6754</v>
      </c>
      <c r="D4914" s="324" t="s">
        <v>42417</v>
      </c>
    </row>
    <row r="4915" spans="1:4">
      <c r="A4915" s="320">
        <v>38829</v>
      </c>
      <c r="B4915" s="320" t="s">
        <v>11637</v>
      </c>
      <c r="C4915" s="320" t="s">
        <v>6754</v>
      </c>
      <c r="D4915" s="324" t="s">
        <v>41695</v>
      </c>
    </row>
    <row r="4916" spans="1:4">
      <c r="A4916" s="320">
        <v>38831</v>
      </c>
      <c r="B4916" s="320" t="s">
        <v>11638</v>
      </c>
      <c r="C4916" s="320" t="s">
        <v>6754</v>
      </c>
      <c r="D4916" s="324" t="s">
        <v>45216</v>
      </c>
    </row>
    <row r="4917" spans="1:4">
      <c r="A4917" s="320">
        <v>36274</v>
      </c>
      <c r="B4917" s="320" t="s">
        <v>11639</v>
      </c>
      <c r="C4917" s="320" t="s">
        <v>6754</v>
      </c>
      <c r="D4917" s="324" t="s">
        <v>47188</v>
      </c>
    </row>
    <row r="4918" spans="1:4">
      <c r="A4918" s="320">
        <v>36278</v>
      </c>
      <c r="B4918" s="320" t="s">
        <v>11640</v>
      </c>
      <c r="C4918" s="320" t="s">
        <v>6754</v>
      </c>
      <c r="D4918" s="324" t="s">
        <v>44295</v>
      </c>
    </row>
    <row r="4919" spans="1:4">
      <c r="A4919" s="320">
        <v>38977</v>
      </c>
      <c r="B4919" s="320" t="s">
        <v>11641</v>
      </c>
      <c r="C4919" s="320" t="s">
        <v>6754</v>
      </c>
      <c r="D4919" s="324" t="s">
        <v>47189</v>
      </c>
    </row>
    <row r="4920" spans="1:4">
      <c r="A4920" s="320">
        <v>38971</v>
      </c>
      <c r="B4920" s="320" t="s">
        <v>11642</v>
      </c>
      <c r="C4920" s="320" t="s">
        <v>6754</v>
      </c>
      <c r="D4920" s="324" t="s">
        <v>41385</v>
      </c>
    </row>
    <row r="4921" spans="1:4">
      <c r="A4921" s="320">
        <v>38972</v>
      </c>
      <c r="B4921" s="320" t="s">
        <v>11643</v>
      </c>
      <c r="C4921" s="320" t="s">
        <v>6754</v>
      </c>
      <c r="D4921" s="324" t="s">
        <v>39941</v>
      </c>
    </row>
    <row r="4922" spans="1:4">
      <c r="A4922" s="320">
        <v>38973</v>
      </c>
      <c r="B4922" s="320" t="s">
        <v>11644</v>
      </c>
      <c r="C4922" s="320" t="s">
        <v>6754</v>
      </c>
      <c r="D4922" s="324" t="s">
        <v>44294</v>
      </c>
    </row>
    <row r="4923" spans="1:4">
      <c r="A4923" s="320">
        <v>38974</v>
      </c>
      <c r="B4923" s="320" t="s">
        <v>11645</v>
      </c>
      <c r="C4923" s="320" t="s">
        <v>6754</v>
      </c>
      <c r="D4923" s="324" t="s">
        <v>47190</v>
      </c>
    </row>
    <row r="4924" spans="1:4">
      <c r="A4924" s="320">
        <v>38975</v>
      </c>
      <c r="B4924" s="320" t="s">
        <v>11646</v>
      </c>
      <c r="C4924" s="320" t="s">
        <v>6754</v>
      </c>
      <c r="D4924" s="324" t="s">
        <v>47191</v>
      </c>
    </row>
    <row r="4925" spans="1:4">
      <c r="A4925" s="320">
        <v>38976</v>
      </c>
      <c r="B4925" s="320" t="s">
        <v>11647</v>
      </c>
      <c r="C4925" s="320" t="s">
        <v>6754</v>
      </c>
      <c r="D4925" s="324" t="s">
        <v>47192</v>
      </c>
    </row>
    <row r="4926" spans="1:4">
      <c r="A4926" s="320">
        <v>38986</v>
      </c>
      <c r="B4926" s="320" t="s">
        <v>11648</v>
      </c>
      <c r="C4926" s="320" t="s">
        <v>6754</v>
      </c>
      <c r="D4926" s="324" t="s">
        <v>47193</v>
      </c>
    </row>
    <row r="4927" spans="1:4">
      <c r="A4927" s="320">
        <v>38978</v>
      </c>
      <c r="B4927" s="320" t="s">
        <v>11649</v>
      </c>
      <c r="C4927" s="320" t="s">
        <v>6754</v>
      </c>
      <c r="D4927" s="324" t="s">
        <v>47188</v>
      </c>
    </row>
    <row r="4928" spans="1:4">
      <c r="A4928" s="320">
        <v>38979</v>
      </c>
      <c r="B4928" s="320" t="s">
        <v>11650</v>
      </c>
      <c r="C4928" s="320" t="s">
        <v>6754</v>
      </c>
      <c r="D4928" s="324" t="s">
        <v>44295</v>
      </c>
    </row>
    <row r="4929" spans="1:4">
      <c r="A4929" s="320">
        <v>38980</v>
      </c>
      <c r="B4929" s="320" t="s">
        <v>11651</v>
      </c>
      <c r="C4929" s="320" t="s">
        <v>6754</v>
      </c>
      <c r="D4929" s="324" t="s">
        <v>42029</v>
      </c>
    </row>
    <row r="4930" spans="1:4">
      <c r="A4930" s="320">
        <v>38981</v>
      </c>
      <c r="B4930" s="320" t="s">
        <v>11652</v>
      </c>
      <c r="C4930" s="320" t="s">
        <v>6754</v>
      </c>
      <c r="D4930" s="324" t="s">
        <v>41716</v>
      </c>
    </row>
    <row r="4931" spans="1:4">
      <c r="A4931" s="320">
        <v>38982</v>
      </c>
      <c r="B4931" s="320" t="s">
        <v>11653</v>
      </c>
      <c r="C4931" s="320" t="s">
        <v>6754</v>
      </c>
      <c r="D4931" s="324" t="s">
        <v>47194</v>
      </c>
    </row>
    <row r="4932" spans="1:4">
      <c r="A4932" s="320">
        <v>38983</v>
      </c>
      <c r="B4932" s="320" t="s">
        <v>11654</v>
      </c>
      <c r="C4932" s="320" t="s">
        <v>6754</v>
      </c>
      <c r="D4932" s="324" t="s">
        <v>47195</v>
      </c>
    </row>
    <row r="4933" spans="1:4">
      <c r="A4933" s="320">
        <v>38984</v>
      </c>
      <c r="B4933" s="320" t="s">
        <v>11655</v>
      </c>
      <c r="C4933" s="320" t="s">
        <v>6754</v>
      </c>
      <c r="D4933" s="324" t="s">
        <v>47196</v>
      </c>
    </row>
    <row r="4934" spans="1:4">
      <c r="A4934" s="320">
        <v>38985</v>
      </c>
      <c r="B4934" s="320" t="s">
        <v>11656</v>
      </c>
      <c r="C4934" s="320" t="s">
        <v>6754</v>
      </c>
      <c r="D4934" s="324" t="s">
        <v>47197</v>
      </c>
    </row>
    <row r="4935" spans="1:4">
      <c r="A4935" s="320">
        <v>9836</v>
      </c>
      <c r="B4935" s="320" t="s">
        <v>11657</v>
      </c>
      <c r="C4935" s="320" t="s">
        <v>6754</v>
      </c>
      <c r="D4935" s="324" t="s">
        <v>47198</v>
      </c>
    </row>
    <row r="4936" spans="1:4">
      <c r="A4936" s="320">
        <v>20065</v>
      </c>
      <c r="B4936" s="320" t="s">
        <v>11658</v>
      </c>
      <c r="C4936" s="320" t="s">
        <v>6754</v>
      </c>
      <c r="D4936" s="324" t="s">
        <v>40718</v>
      </c>
    </row>
    <row r="4937" spans="1:4">
      <c r="A4937" s="320">
        <v>9835</v>
      </c>
      <c r="B4937" s="320" t="s">
        <v>11659</v>
      </c>
      <c r="C4937" s="320" t="s">
        <v>6754</v>
      </c>
      <c r="D4937" s="324" t="s">
        <v>41212</v>
      </c>
    </row>
    <row r="4938" spans="1:4">
      <c r="A4938" s="320">
        <v>38032</v>
      </c>
      <c r="B4938" s="320" t="s">
        <v>11660</v>
      </c>
      <c r="C4938" s="320" t="s">
        <v>6754</v>
      </c>
      <c r="D4938" s="324" t="s">
        <v>47199</v>
      </c>
    </row>
    <row r="4939" spans="1:4">
      <c r="A4939" s="320">
        <v>38033</v>
      </c>
      <c r="B4939" s="320" t="s">
        <v>11661</v>
      </c>
      <c r="C4939" s="320" t="s">
        <v>6754</v>
      </c>
      <c r="D4939" s="324" t="s">
        <v>47200</v>
      </c>
    </row>
    <row r="4940" spans="1:4">
      <c r="A4940" s="320">
        <v>38034</v>
      </c>
      <c r="B4940" s="320" t="s">
        <v>11662</v>
      </c>
      <c r="C4940" s="320" t="s">
        <v>6754</v>
      </c>
      <c r="D4940" s="324" t="s">
        <v>47201</v>
      </c>
    </row>
    <row r="4941" spans="1:4">
      <c r="A4941" s="320">
        <v>38035</v>
      </c>
      <c r="B4941" s="320" t="s">
        <v>11663</v>
      </c>
      <c r="C4941" s="320" t="s">
        <v>6754</v>
      </c>
      <c r="D4941" s="324" t="s">
        <v>47202</v>
      </c>
    </row>
    <row r="4942" spans="1:4">
      <c r="A4942" s="320">
        <v>38036</v>
      </c>
      <c r="B4942" s="320" t="s">
        <v>11664</v>
      </c>
      <c r="C4942" s="320" t="s">
        <v>6754</v>
      </c>
      <c r="D4942" s="324" t="s">
        <v>47203</v>
      </c>
    </row>
    <row r="4943" spans="1:4">
      <c r="A4943" s="320">
        <v>38037</v>
      </c>
      <c r="B4943" s="320" t="s">
        <v>11665</v>
      </c>
      <c r="C4943" s="320" t="s">
        <v>6754</v>
      </c>
      <c r="D4943" s="324" t="s">
        <v>47204</v>
      </c>
    </row>
    <row r="4944" spans="1:4">
      <c r="A4944" s="320">
        <v>9850</v>
      </c>
      <c r="B4944" s="320" t="s">
        <v>11666</v>
      </c>
      <c r="C4944" s="320" t="s">
        <v>6754</v>
      </c>
      <c r="D4944" s="324" t="s">
        <v>47205</v>
      </c>
    </row>
    <row r="4945" spans="1:4">
      <c r="A4945" s="320">
        <v>9853</v>
      </c>
      <c r="B4945" s="320" t="s">
        <v>11667</v>
      </c>
      <c r="C4945" s="320" t="s">
        <v>6754</v>
      </c>
      <c r="D4945" s="324" t="s">
        <v>47206</v>
      </c>
    </row>
    <row r="4946" spans="1:4">
      <c r="A4946" s="320">
        <v>9854</v>
      </c>
      <c r="B4946" s="320" t="s">
        <v>11668</v>
      </c>
      <c r="C4946" s="320" t="s">
        <v>6754</v>
      </c>
      <c r="D4946" s="324" t="s">
        <v>47207</v>
      </c>
    </row>
    <row r="4947" spans="1:4">
      <c r="A4947" s="320">
        <v>9851</v>
      </c>
      <c r="B4947" s="320" t="s">
        <v>11669</v>
      </c>
      <c r="C4947" s="320" t="s">
        <v>6754</v>
      </c>
      <c r="D4947" s="324" t="s">
        <v>47208</v>
      </c>
    </row>
    <row r="4948" spans="1:4">
      <c r="A4948" s="320">
        <v>9855</v>
      </c>
      <c r="B4948" s="320" t="s">
        <v>11670</v>
      </c>
      <c r="C4948" s="320" t="s">
        <v>6754</v>
      </c>
      <c r="D4948" s="324" t="s">
        <v>47209</v>
      </c>
    </row>
    <row r="4949" spans="1:4">
      <c r="A4949" s="320">
        <v>9825</v>
      </c>
      <c r="B4949" s="320" t="s">
        <v>11671</v>
      </c>
      <c r="C4949" s="320" t="s">
        <v>6754</v>
      </c>
      <c r="D4949" s="324" t="s">
        <v>42975</v>
      </c>
    </row>
    <row r="4950" spans="1:4">
      <c r="A4950" s="320">
        <v>9828</v>
      </c>
      <c r="B4950" s="320" t="s">
        <v>11672</v>
      </c>
      <c r="C4950" s="320" t="s">
        <v>6754</v>
      </c>
      <c r="D4950" s="324" t="s">
        <v>43701</v>
      </c>
    </row>
    <row r="4951" spans="1:4">
      <c r="A4951" s="320">
        <v>9829</v>
      </c>
      <c r="B4951" s="320" t="s">
        <v>11673</v>
      </c>
      <c r="C4951" s="320" t="s">
        <v>6754</v>
      </c>
      <c r="D4951" s="324" t="s">
        <v>47210</v>
      </c>
    </row>
    <row r="4952" spans="1:4">
      <c r="A4952" s="320">
        <v>9826</v>
      </c>
      <c r="B4952" s="320" t="s">
        <v>11674</v>
      </c>
      <c r="C4952" s="320" t="s">
        <v>6754</v>
      </c>
      <c r="D4952" s="324" t="s">
        <v>47211</v>
      </c>
    </row>
    <row r="4953" spans="1:4">
      <c r="A4953" s="320">
        <v>9827</v>
      </c>
      <c r="B4953" s="320" t="s">
        <v>11675</v>
      </c>
      <c r="C4953" s="320" t="s">
        <v>6754</v>
      </c>
      <c r="D4953" s="324" t="s">
        <v>47212</v>
      </c>
    </row>
    <row r="4954" spans="1:4">
      <c r="A4954" s="320">
        <v>36374</v>
      </c>
      <c r="B4954" s="320" t="s">
        <v>11676</v>
      </c>
      <c r="C4954" s="320" t="s">
        <v>6754</v>
      </c>
      <c r="D4954" s="324" t="s">
        <v>47213</v>
      </c>
    </row>
    <row r="4955" spans="1:4">
      <c r="A4955" s="320">
        <v>36084</v>
      </c>
      <c r="B4955" s="320" t="s">
        <v>11677</v>
      </c>
      <c r="C4955" s="320" t="s">
        <v>6754</v>
      </c>
      <c r="D4955" s="324" t="s">
        <v>44476</v>
      </c>
    </row>
    <row r="4956" spans="1:4">
      <c r="A4956" s="320">
        <v>36373</v>
      </c>
      <c r="B4956" s="320" t="s">
        <v>11678</v>
      </c>
      <c r="C4956" s="320" t="s">
        <v>6754</v>
      </c>
      <c r="D4956" s="324" t="s">
        <v>47214</v>
      </c>
    </row>
    <row r="4957" spans="1:4">
      <c r="A4957" s="320">
        <v>36377</v>
      </c>
      <c r="B4957" s="320" t="s">
        <v>11679</v>
      </c>
      <c r="C4957" s="320" t="s">
        <v>6754</v>
      </c>
      <c r="D4957" s="324" t="s">
        <v>47215</v>
      </c>
    </row>
    <row r="4958" spans="1:4">
      <c r="A4958" s="320">
        <v>36375</v>
      </c>
      <c r="B4958" s="320" t="s">
        <v>11680</v>
      </c>
      <c r="C4958" s="320" t="s">
        <v>6754</v>
      </c>
      <c r="D4958" s="324" t="s">
        <v>47216</v>
      </c>
    </row>
    <row r="4959" spans="1:4">
      <c r="A4959" s="320">
        <v>36376</v>
      </c>
      <c r="B4959" s="320" t="s">
        <v>11681</v>
      </c>
      <c r="C4959" s="320" t="s">
        <v>6754</v>
      </c>
      <c r="D4959" s="324" t="s">
        <v>47217</v>
      </c>
    </row>
    <row r="4960" spans="1:4">
      <c r="A4960" s="320">
        <v>36380</v>
      </c>
      <c r="B4960" s="320" t="s">
        <v>11682</v>
      </c>
      <c r="C4960" s="320" t="s">
        <v>6754</v>
      </c>
      <c r="D4960" s="324" t="s">
        <v>47218</v>
      </c>
    </row>
    <row r="4961" spans="1:4">
      <c r="A4961" s="320">
        <v>36378</v>
      </c>
      <c r="B4961" s="320" t="s">
        <v>11683</v>
      </c>
      <c r="C4961" s="320" t="s">
        <v>6754</v>
      </c>
      <c r="D4961" s="324" t="s">
        <v>47219</v>
      </c>
    </row>
    <row r="4962" spans="1:4">
      <c r="A4962" s="320">
        <v>36379</v>
      </c>
      <c r="B4962" s="320" t="s">
        <v>11684</v>
      </c>
      <c r="C4962" s="320" t="s">
        <v>6754</v>
      </c>
      <c r="D4962" s="324" t="s">
        <v>47220</v>
      </c>
    </row>
    <row r="4963" spans="1:4">
      <c r="A4963" s="320">
        <v>9859</v>
      </c>
      <c r="B4963" s="320" t="s">
        <v>11685</v>
      </c>
      <c r="C4963" s="320" t="s">
        <v>6754</v>
      </c>
      <c r="D4963" s="324" t="s">
        <v>43720</v>
      </c>
    </row>
    <row r="4964" spans="1:4">
      <c r="A4964" s="320">
        <v>9838</v>
      </c>
      <c r="B4964" s="320" t="s">
        <v>11686</v>
      </c>
      <c r="C4964" s="320" t="s">
        <v>6754</v>
      </c>
      <c r="D4964" s="324" t="s">
        <v>47221</v>
      </c>
    </row>
    <row r="4965" spans="1:4">
      <c r="A4965" s="320">
        <v>9837</v>
      </c>
      <c r="B4965" s="320" t="s">
        <v>11687</v>
      </c>
      <c r="C4965" s="320" t="s">
        <v>6754</v>
      </c>
      <c r="D4965" s="324" t="s">
        <v>43130</v>
      </c>
    </row>
    <row r="4966" spans="1:4">
      <c r="A4966" s="320">
        <v>9833</v>
      </c>
      <c r="B4966" s="320" t="s">
        <v>11688</v>
      </c>
      <c r="C4966" s="320" t="s">
        <v>6754</v>
      </c>
      <c r="D4966" s="324" t="s">
        <v>44509</v>
      </c>
    </row>
    <row r="4967" spans="1:4">
      <c r="A4967" s="320">
        <v>9830</v>
      </c>
      <c r="B4967" s="320" t="s">
        <v>11689</v>
      </c>
      <c r="C4967" s="320" t="s">
        <v>6754</v>
      </c>
      <c r="D4967" s="324" t="s">
        <v>46108</v>
      </c>
    </row>
    <row r="4968" spans="1:4">
      <c r="A4968" s="320">
        <v>9834</v>
      </c>
      <c r="B4968" s="320" t="s">
        <v>11690</v>
      </c>
      <c r="C4968" s="320" t="s">
        <v>6754</v>
      </c>
      <c r="D4968" s="324" t="s">
        <v>47222</v>
      </c>
    </row>
    <row r="4969" spans="1:4">
      <c r="A4969" s="320">
        <v>9863</v>
      </c>
      <c r="B4969" s="320" t="s">
        <v>11691</v>
      </c>
      <c r="C4969" s="320" t="s">
        <v>6754</v>
      </c>
      <c r="D4969" s="324" t="s">
        <v>47223</v>
      </c>
    </row>
    <row r="4970" spans="1:4">
      <c r="A4970" s="320">
        <v>9860</v>
      </c>
      <c r="B4970" s="320" t="s">
        <v>11692</v>
      </c>
      <c r="C4970" s="320" t="s">
        <v>6754</v>
      </c>
      <c r="D4970" s="324" t="s">
        <v>47224</v>
      </c>
    </row>
    <row r="4971" spans="1:4">
      <c r="A4971" s="320">
        <v>9862</v>
      </c>
      <c r="B4971" s="320" t="s">
        <v>11693</v>
      </c>
      <c r="C4971" s="320" t="s">
        <v>6754</v>
      </c>
      <c r="D4971" s="324" t="s">
        <v>47225</v>
      </c>
    </row>
    <row r="4972" spans="1:4">
      <c r="A4972" s="320">
        <v>9861</v>
      </c>
      <c r="B4972" s="320" t="s">
        <v>11694</v>
      </c>
      <c r="C4972" s="320" t="s">
        <v>6754</v>
      </c>
      <c r="D4972" s="324" t="s">
        <v>42231</v>
      </c>
    </row>
    <row r="4973" spans="1:4">
      <c r="A4973" s="320">
        <v>9856</v>
      </c>
      <c r="B4973" s="320" t="s">
        <v>11695</v>
      </c>
      <c r="C4973" s="320" t="s">
        <v>6754</v>
      </c>
      <c r="D4973" s="324" t="s">
        <v>41181</v>
      </c>
    </row>
    <row r="4974" spans="1:4">
      <c r="A4974" s="320">
        <v>9866</v>
      </c>
      <c r="B4974" s="320" t="s">
        <v>11696</v>
      </c>
      <c r="C4974" s="320" t="s">
        <v>6754</v>
      </c>
      <c r="D4974" s="324" t="s">
        <v>39035</v>
      </c>
    </row>
    <row r="4975" spans="1:4">
      <c r="A4975" s="320">
        <v>9857</v>
      </c>
      <c r="B4975" s="320" t="s">
        <v>11697</v>
      </c>
      <c r="C4975" s="320" t="s">
        <v>6754</v>
      </c>
      <c r="D4975" s="324" t="s">
        <v>47226</v>
      </c>
    </row>
    <row r="4976" spans="1:4">
      <c r="A4976" s="320">
        <v>9864</v>
      </c>
      <c r="B4976" s="320" t="s">
        <v>11698</v>
      </c>
      <c r="C4976" s="320" t="s">
        <v>6754</v>
      </c>
      <c r="D4976" s="324" t="s">
        <v>47227</v>
      </c>
    </row>
    <row r="4977" spans="1:4">
      <c r="A4977" s="320">
        <v>9865</v>
      </c>
      <c r="B4977" s="320" t="s">
        <v>11699</v>
      </c>
      <c r="C4977" s="320" t="s">
        <v>6754</v>
      </c>
      <c r="D4977" s="324" t="s">
        <v>47228</v>
      </c>
    </row>
    <row r="4978" spans="1:4">
      <c r="A4978" s="320">
        <v>9858</v>
      </c>
      <c r="B4978" s="320" t="s">
        <v>11700</v>
      </c>
      <c r="C4978" s="320" t="s">
        <v>6754</v>
      </c>
      <c r="D4978" s="324" t="s">
        <v>47229</v>
      </c>
    </row>
    <row r="4979" spans="1:4">
      <c r="A4979" s="320">
        <v>9841</v>
      </c>
      <c r="B4979" s="320" t="s">
        <v>11701</v>
      </c>
      <c r="C4979" s="320" t="s">
        <v>6754</v>
      </c>
      <c r="D4979" s="324" t="s">
        <v>47230</v>
      </c>
    </row>
    <row r="4980" spans="1:4">
      <c r="A4980" s="320">
        <v>9840</v>
      </c>
      <c r="B4980" s="320" t="s">
        <v>11702</v>
      </c>
      <c r="C4980" s="320" t="s">
        <v>6754</v>
      </c>
      <c r="D4980" s="324" t="s">
        <v>47231</v>
      </c>
    </row>
    <row r="4981" spans="1:4">
      <c r="A4981" s="320">
        <v>20067</v>
      </c>
      <c r="B4981" s="320" t="s">
        <v>11703</v>
      </c>
      <c r="C4981" s="320" t="s">
        <v>6754</v>
      </c>
      <c r="D4981" s="324" t="s">
        <v>43706</v>
      </c>
    </row>
    <row r="4982" spans="1:4">
      <c r="A4982" s="320">
        <v>20068</v>
      </c>
      <c r="B4982" s="320" t="s">
        <v>11704</v>
      </c>
      <c r="C4982" s="320" t="s">
        <v>6754</v>
      </c>
      <c r="D4982" s="324" t="s">
        <v>41297</v>
      </c>
    </row>
    <row r="4983" spans="1:4">
      <c r="A4983" s="320">
        <v>9839</v>
      </c>
      <c r="B4983" s="320" t="s">
        <v>11705</v>
      </c>
      <c r="C4983" s="320" t="s">
        <v>6754</v>
      </c>
      <c r="D4983" s="324" t="s">
        <v>47232</v>
      </c>
    </row>
    <row r="4984" spans="1:4">
      <c r="A4984" s="320">
        <v>9870</v>
      </c>
      <c r="B4984" s="320" t="s">
        <v>11706</v>
      </c>
      <c r="C4984" s="320" t="s">
        <v>6754</v>
      </c>
      <c r="D4984" s="324" t="s">
        <v>47233</v>
      </c>
    </row>
    <row r="4985" spans="1:4">
      <c r="A4985" s="320">
        <v>9867</v>
      </c>
      <c r="B4985" s="320" t="s">
        <v>11707</v>
      </c>
      <c r="C4985" s="320" t="s">
        <v>6754</v>
      </c>
      <c r="D4985" s="324" t="s">
        <v>43096</v>
      </c>
    </row>
    <row r="4986" spans="1:4">
      <c r="A4986" s="320">
        <v>9868</v>
      </c>
      <c r="B4986" s="320" t="s">
        <v>11708</v>
      </c>
      <c r="C4986" s="320" t="s">
        <v>6754</v>
      </c>
      <c r="D4986" s="324" t="s">
        <v>42047</v>
      </c>
    </row>
    <row r="4987" spans="1:4">
      <c r="A4987" s="320">
        <v>9869</v>
      </c>
      <c r="B4987" s="320" t="s">
        <v>11709</v>
      </c>
      <c r="C4987" s="320" t="s">
        <v>6754</v>
      </c>
      <c r="D4987" s="324" t="s">
        <v>39338</v>
      </c>
    </row>
    <row r="4988" spans="1:4">
      <c r="A4988" s="320">
        <v>9874</v>
      </c>
      <c r="B4988" s="320" t="s">
        <v>11710</v>
      </c>
      <c r="C4988" s="320" t="s">
        <v>6754</v>
      </c>
      <c r="D4988" s="324" t="s">
        <v>45686</v>
      </c>
    </row>
    <row r="4989" spans="1:4">
      <c r="A4989" s="320">
        <v>9875</v>
      </c>
      <c r="B4989" s="320" t="s">
        <v>11711</v>
      </c>
      <c r="C4989" s="320" t="s">
        <v>6754</v>
      </c>
      <c r="D4989" s="324" t="s">
        <v>42013</v>
      </c>
    </row>
    <row r="4990" spans="1:4">
      <c r="A4990" s="320">
        <v>9873</v>
      </c>
      <c r="B4990" s="320" t="s">
        <v>11712</v>
      </c>
      <c r="C4990" s="320" t="s">
        <v>6754</v>
      </c>
      <c r="D4990" s="324" t="s">
        <v>47234</v>
      </c>
    </row>
    <row r="4991" spans="1:4">
      <c r="A4991" s="320">
        <v>9871</v>
      </c>
      <c r="B4991" s="320" t="s">
        <v>11713</v>
      </c>
      <c r="C4991" s="320" t="s">
        <v>6754</v>
      </c>
      <c r="D4991" s="324" t="s">
        <v>43705</v>
      </c>
    </row>
    <row r="4992" spans="1:4">
      <c r="A4992" s="320">
        <v>9872</v>
      </c>
      <c r="B4992" s="320" t="s">
        <v>11714</v>
      </c>
      <c r="C4992" s="320" t="s">
        <v>6754</v>
      </c>
      <c r="D4992" s="324" t="s">
        <v>43739</v>
      </c>
    </row>
    <row r="4993" spans="1:4">
      <c r="A4993" s="320">
        <v>7667</v>
      </c>
      <c r="B4993" s="320" t="s">
        <v>11715</v>
      </c>
      <c r="C4993" s="320" t="s">
        <v>6754</v>
      </c>
      <c r="D4993" s="324" t="s">
        <v>47235</v>
      </c>
    </row>
    <row r="4994" spans="1:4">
      <c r="A4994" s="320">
        <v>7660</v>
      </c>
      <c r="B4994" s="320" t="s">
        <v>11716</v>
      </c>
      <c r="C4994" s="320" t="s">
        <v>6754</v>
      </c>
      <c r="D4994" s="324" t="s">
        <v>47236</v>
      </c>
    </row>
    <row r="4995" spans="1:4">
      <c r="A4995" s="320">
        <v>7676</v>
      </c>
      <c r="B4995" s="320" t="s">
        <v>11717</v>
      </c>
      <c r="C4995" s="320" t="s">
        <v>6754</v>
      </c>
      <c r="D4995" s="324" t="s">
        <v>47237</v>
      </c>
    </row>
    <row r="4996" spans="1:4">
      <c r="A4996" s="320">
        <v>12426</v>
      </c>
      <c r="B4996" s="320" t="s">
        <v>11718</v>
      </c>
      <c r="C4996" s="320" t="s">
        <v>6738</v>
      </c>
      <c r="D4996" s="324" t="s">
        <v>47238</v>
      </c>
    </row>
    <row r="4997" spans="1:4">
      <c r="A4997" s="320">
        <v>12425</v>
      </c>
      <c r="B4997" s="320" t="s">
        <v>11719</v>
      </c>
      <c r="C4997" s="320" t="s">
        <v>6738</v>
      </c>
      <c r="D4997" s="324" t="s">
        <v>47239</v>
      </c>
    </row>
    <row r="4998" spans="1:4">
      <c r="A4998" s="320">
        <v>12427</v>
      </c>
      <c r="B4998" s="320" t="s">
        <v>11720</v>
      </c>
      <c r="C4998" s="320" t="s">
        <v>6738</v>
      </c>
      <c r="D4998" s="324" t="s">
        <v>47240</v>
      </c>
    </row>
    <row r="4999" spans="1:4">
      <c r="A4999" s="320">
        <v>12428</v>
      </c>
      <c r="B4999" s="320" t="s">
        <v>11721</v>
      </c>
      <c r="C4999" s="320" t="s">
        <v>6738</v>
      </c>
      <c r="D4999" s="324" t="s">
        <v>47241</v>
      </c>
    </row>
    <row r="5000" spans="1:4">
      <c r="A5000" s="320">
        <v>12430</v>
      </c>
      <c r="B5000" s="320" t="s">
        <v>11722</v>
      </c>
      <c r="C5000" s="320" t="s">
        <v>6738</v>
      </c>
      <c r="D5000" s="324" t="s">
        <v>45128</v>
      </c>
    </row>
    <row r="5001" spans="1:4">
      <c r="A5001" s="320">
        <v>12429</v>
      </c>
      <c r="B5001" s="320" t="s">
        <v>11723</v>
      </c>
      <c r="C5001" s="320" t="s">
        <v>6738</v>
      </c>
      <c r="D5001" s="324" t="s">
        <v>47242</v>
      </c>
    </row>
    <row r="5002" spans="1:4">
      <c r="A5002" s="320">
        <v>12431</v>
      </c>
      <c r="B5002" s="320" t="s">
        <v>11724</v>
      </c>
      <c r="C5002" s="320" t="s">
        <v>6738</v>
      </c>
      <c r="D5002" s="324" t="s">
        <v>47243</v>
      </c>
    </row>
    <row r="5003" spans="1:4">
      <c r="A5003" s="320">
        <v>12432</v>
      </c>
      <c r="B5003" s="320" t="s">
        <v>11725</v>
      </c>
      <c r="C5003" s="320" t="s">
        <v>6738</v>
      </c>
      <c r="D5003" s="324" t="s">
        <v>42469</v>
      </c>
    </row>
    <row r="5004" spans="1:4">
      <c r="A5004" s="320">
        <v>12434</v>
      </c>
      <c r="B5004" s="320" t="s">
        <v>11726</v>
      </c>
      <c r="C5004" s="320" t="s">
        <v>6738</v>
      </c>
      <c r="D5004" s="324" t="s">
        <v>39414</v>
      </c>
    </row>
    <row r="5005" spans="1:4">
      <c r="A5005" s="320">
        <v>12433</v>
      </c>
      <c r="B5005" s="320" t="s">
        <v>11727</v>
      </c>
      <c r="C5005" s="320" t="s">
        <v>6738</v>
      </c>
      <c r="D5005" s="324" t="s">
        <v>47244</v>
      </c>
    </row>
    <row r="5006" spans="1:4">
      <c r="A5006" s="320">
        <v>12435</v>
      </c>
      <c r="B5006" s="320" t="s">
        <v>11728</v>
      </c>
      <c r="C5006" s="320" t="s">
        <v>6738</v>
      </c>
      <c r="D5006" s="324" t="s">
        <v>47245</v>
      </c>
    </row>
    <row r="5007" spans="1:4">
      <c r="A5007" s="320">
        <v>12437</v>
      </c>
      <c r="B5007" s="320" t="s">
        <v>11729</v>
      </c>
      <c r="C5007" s="320" t="s">
        <v>6738</v>
      </c>
      <c r="D5007" s="324" t="s">
        <v>47246</v>
      </c>
    </row>
    <row r="5008" spans="1:4">
      <c r="A5008" s="320">
        <v>12439</v>
      </c>
      <c r="B5008" s="320" t="s">
        <v>11730</v>
      </c>
      <c r="C5008" s="320" t="s">
        <v>6738</v>
      </c>
      <c r="D5008" s="324" t="s">
        <v>47247</v>
      </c>
    </row>
    <row r="5009" spans="1:4">
      <c r="A5009" s="320">
        <v>12438</v>
      </c>
      <c r="B5009" s="320" t="s">
        <v>11731</v>
      </c>
      <c r="C5009" s="320" t="s">
        <v>6738</v>
      </c>
      <c r="D5009" s="324" t="s">
        <v>47248</v>
      </c>
    </row>
    <row r="5010" spans="1:4">
      <c r="A5010" s="320">
        <v>12436</v>
      </c>
      <c r="B5010" s="320" t="s">
        <v>11732</v>
      </c>
      <c r="C5010" s="320" t="s">
        <v>6738</v>
      </c>
      <c r="D5010" s="324" t="s">
        <v>41717</v>
      </c>
    </row>
    <row r="5011" spans="1:4">
      <c r="A5011" s="320">
        <v>36357</v>
      </c>
      <c r="B5011" s="320" t="s">
        <v>11733</v>
      </c>
      <c r="C5011" s="320" t="s">
        <v>6738</v>
      </c>
      <c r="D5011" s="324" t="s">
        <v>40138</v>
      </c>
    </row>
    <row r="5012" spans="1:4">
      <c r="A5012" s="320">
        <v>12424</v>
      </c>
      <c r="B5012" s="320" t="s">
        <v>11734</v>
      </c>
      <c r="C5012" s="320" t="s">
        <v>6738</v>
      </c>
      <c r="D5012" s="324" t="s">
        <v>47249</v>
      </c>
    </row>
    <row r="5013" spans="1:4">
      <c r="A5013" s="320">
        <v>12440</v>
      </c>
      <c r="B5013" s="320" t="s">
        <v>11735</v>
      </c>
      <c r="C5013" s="320" t="s">
        <v>6738</v>
      </c>
      <c r="D5013" s="324" t="s">
        <v>47250</v>
      </c>
    </row>
    <row r="5014" spans="1:4">
      <c r="A5014" s="320">
        <v>9884</v>
      </c>
      <c r="B5014" s="320" t="s">
        <v>11736</v>
      </c>
      <c r="C5014" s="320" t="s">
        <v>6738</v>
      </c>
      <c r="D5014" s="324" t="s">
        <v>47251</v>
      </c>
    </row>
    <row r="5015" spans="1:4">
      <c r="A5015" s="320">
        <v>9888</v>
      </c>
      <c r="B5015" s="320" t="s">
        <v>11737</v>
      </c>
      <c r="C5015" s="320" t="s">
        <v>6738</v>
      </c>
      <c r="D5015" s="324" t="s">
        <v>47252</v>
      </c>
    </row>
    <row r="5016" spans="1:4">
      <c r="A5016" s="320">
        <v>9883</v>
      </c>
      <c r="B5016" s="320" t="s">
        <v>11738</v>
      </c>
      <c r="C5016" s="320" t="s">
        <v>6738</v>
      </c>
      <c r="D5016" s="324" t="s">
        <v>47253</v>
      </c>
    </row>
    <row r="5017" spans="1:4">
      <c r="A5017" s="320">
        <v>9886</v>
      </c>
      <c r="B5017" s="320" t="s">
        <v>11739</v>
      </c>
      <c r="C5017" s="320" t="s">
        <v>6738</v>
      </c>
      <c r="D5017" s="324" t="s">
        <v>47254</v>
      </c>
    </row>
    <row r="5018" spans="1:4">
      <c r="A5018" s="320">
        <v>9889</v>
      </c>
      <c r="B5018" s="320" t="s">
        <v>11740</v>
      </c>
      <c r="C5018" s="320" t="s">
        <v>6738</v>
      </c>
      <c r="D5018" s="324" t="s">
        <v>47255</v>
      </c>
    </row>
    <row r="5019" spans="1:4">
      <c r="A5019" s="320">
        <v>9887</v>
      </c>
      <c r="B5019" s="320" t="s">
        <v>11741</v>
      </c>
      <c r="C5019" s="320" t="s">
        <v>6738</v>
      </c>
      <c r="D5019" s="324" t="s">
        <v>47256</v>
      </c>
    </row>
    <row r="5020" spans="1:4">
      <c r="A5020" s="320">
        <v>9885</v>
      </c>
      <c r="B5020" s="320" t="s">
        <v>11742</v>
      </c>
      <c r="C5020" s="320" t="s">
        <v>6738</v>
      </c>
      <c r="D5020" s="324" t="s">
        <v>39146</v>
      </c>
    </row>
    <row r="5021" spans="1:4">
      <c r="A5021" s="320">
        <v>9890</v>
      </c>
      <c r="B5021" s="320" t="s">
        <v>11743</v>
      </c>
      <c r="C5021" s="320" t="s">
        <v>6738</v>
      </c>
      <c r="D5021" s="324" t="s">
        <v>47257</v>
      </c>
    </row>
    <row r="5022" spans="1:4">
      <c r="A5022" s="320">
        <v>9891</v>
      </c>
      <c r="B5022" s="320" t="s">
        <v>11744</v>
      </c>
      <c r="C5022" s="320" t="s">
        <v>6738</v>
      </c>
      <c r="D5022" s="324" t="s">
        <v>47258</v>
      </c>
    </row>
    <row r="5023" spans="1:4">
      <c r="A5023" s="320">
        <v>39292</v>
      </c>
      <c r="B5023" s="320" t="s">
        <v>11745</v>
      </c>
      <c r="C5023" s="320" t="s">
        <v>6738</v>
      </c>
      <c r="D5023" s="324" t="s">
        <v>45965</v>
      </c>
    </row>
    <row r="5024" spans="1:4">
      <c r="A5024" s="320">
        <v>39293</v>
      </c>
      <c r="B5024" s="320" t="s">
        <v>11746</v>
      </c>
      <c r="C5024" s="320" t="s">
        <v>6738</v>
      </c>
      <c r="D5024" s="324" t="s">
        <v>47100</v>
      </c>
    </row>
    <row r="5025" spans="1:4">
      <c r="A5025" s="320">
        <v>39294</v>
      </c>
      <c r="B5025" s="320" t="s">
        <v>11747</v>
      </c>
      <c r="C5025" s="320" t="s">
        <v>6738</v>
      </c>
      <c r="D5025" s="324" t="s">
        <v>47100</v>
      </c>
    </row>
    <row r="5026" spans="1:4">
      <c r="A5026" s="320">
        <v>39295</v>
      </c>
      <c r="B5026" s="320" t="s">
        <v>11748</v>
      </c>
      <c r="C5026" s="320" t="s">
        <v>6738</v>
      </c>
      <c r="D5026" s="324" t="s">
        <v>47259</v>
      </c>
    </row>
    <row r="5027" spans="1:4">
      <c r="A5027" s="320">
        <v>36313</v>
      </c>
      <c r="B5027" s="320" t="s">
        <v>11749</v>
      </c>
      <c r="C5027" s="320" t="s">
        <v>6738</v>
      </c>
      <c r="D5027" s="324" t="s">
        <v>45025</v>
      </c>
    </row>
    <row r="5028" spans="1:4">
      <c r="A5028" s="320">
        <v>36316</v>
      </c>
      <c r="B5028" s="320" t="s">
        <v>11750</v>
      </c>
      <c r="C5028" s="320" t="s">
        <v>6738</v>
      </c>
      <c r="D5028" s="324" t="s">
        <v>47260</v>
      </c>
    </row>
    <row r="5029" spans="1:4">
      <c r="A5029" s="320">
        <v>64</v>
      </c>
      <c r="B5029" s="320" t="s">
        <v>11751</v>
      </c>
      <c r="C5029" s="320" t="s">
        <v>6738</v>
      </c>
      <c r="D5029" s="324" t="s">
        <v>42527</v>
      </c>
    </row>
    <row r="5030" spans="1:4">
      <c r="A5030" s="320">
        <v>37423</v>
      </c>
      <c r="B5030" s="320" t="s">
        <v>11752</v>
      </c>
      <c r="C5030" s="320" t="s">
        <v>6738</v>
      </c>
      <c r="D5030" s="324" t="s">
        <v>47261</v>
      </c>
    </row>
    <row r="5031" spans="1:4">
      <c r="A5031" s="320">
        <v>39296</v>
      </c>
      <c r="B5031" s="320" t="s">
        <v>11753</v>
      </c>
      <c r="C5031" s="320" t="s">
        <v>6738</v>
      </c>
      <c r="D5031" s="324" t="s">
        <v>45550</v>
      </c>
    </row>
    <row r="5032" spans="1:4">
      <c r="A5032" s="320">
        <v>39297</v>
      </c>
      <c r="B5032" s="320" t="s">
        <v>11754</v>
      </c>
      <c r="C5032" s="320" t="s">
        <v>6738</v>
      </c>
      <c r="D5032" s="324" t="s">
        <v>42220</v>
      </c>
    </row>
    <row r="5033" spans="1:4">
      <c r="A5033" s="320">
        <v>39298</v>
      </c>
      <c r="B5033" s="320" t="s">
        <v>11755</v>
      </c>
      <c r="C5033" s="320" t="s">
        <v>6738</v>
      </c>
      <c r="D5033" s="324" t="s">
        <v>41845</v>
      </c>
    </row>
    <row r="5034" spans="1:4">
      <c r="A5034" s="320">
        <v>39299</v>
      </c>
      <c r="B5034" s="320" t="s">
        <v>11756</v>
      </c>
      <c r="C5034" s="320" t="s">
        <v>6738</v>
      </c>
      <c r="D5034" s="324" t="s">
        <v>39994</v>
      </c>
    </row>
    <row r="5035" spans="1:4">
      <c r="A5035" s="320">
        <v>9892</v>
      </c>
      <c r="B5035" s="320" t="s">
        <v>11757</v>
      </c>
      <c r="C5035" s="320" t="s">
        <v>6738</v>
      </c>
      <c r="D5035" s="324" t="s">
        <v>39123</v>
      </c>
    </row>
    <row r="5036" spans="1:4">
      <c r="A5036" s="320">
        <v>9893</v>
      </c>
      <c r="B5036" s="320" t="s">
        <v>11758</v>
      </c>
      <c r="C5036" s="320" t="s">
        <v>6738</v>
      </c>
      <c r="D5036" s="324" t="s">
        <v>47262</v>
      </c>
    </row>
    <row r="5037" spans="1:4">
      <c r="A5037" s="320">
        <v>9901</v>
      </c>
      <c r="B5037" s="320" t="s">
        <v>11759</v>
      </c>
      <c r="C5037" s="320" t="s">
        <v>6738</v>
      </c>
      <c r="D5037" s="324" t="s">
        <v>45380</v>
      </c>
    </row>
    <row r="5038" spans="1:4">
      <c r="A5038" s="320">
        <v>9896</v>
      </c>
      <c r="B5038" s="320" t="s">
        <v>11760</v>
      </c>
      <c r="C5038" s="320" t="s">
        <v>6738</v>
      </c>
      <c r="D5038" s="324" t="s">
        <v>47263</v>
      </c>
    </row>
    <row r="5039" spans="1:4">
      <c r="A5039" s="320">
        <v>9900</v>
      </c>
      <c r="B5039" s="320" t="s">
        <v>11761</v>
      </c>
      <c r="C5039" s="320" t="s">
        <v>6738</v>
      </c>
      <c r="D5039" s="324" t="s">
        <v>42614</v>
      </c>
    </row>
    <row r="5040" spans="1:4">
      <c r="A5040" s="320">
        <v>9898</v>
      </c>
      <c r="B5040" s="320" t="s">
        <v>11762</v>
      </c>
      <c r="C5040" s="320" t="s">
        <v>6738</v>
      </c>
      <c r="D5040" s="324" t="s">
        <v>47264</v>
      </c>
    </row>
    <row r="5041" spans="1:4">
      <c r="A5041" s="320">
        <v>9899</v>
      </c>
      <c r="B5041" s="320" t="s">
        <v>11763</v>
      </c>
      <c r="C5041" s="320" t="s">
        <v>6738</v>
      </c>
      <c r="D5041" s="324" t="s">
        <v>41338</v>
      </c>
    </row>
    <row r="5042" spans="1:4">
      <c r="A5042" s="320">
        <v>9902</v>
      </c>
      <c r="B5042" s="320" t="s">
        <v>11764</v>
      </c>
      <c r="C5042" s="320" t="s">
        <v>6738</v>
      </c>
      <c r="D5042" s="324" t="s">
        <v>46537</v>
      </c>
    </row>
    <row r="5043" spans="1:4">
      <c r="A5043" s="320">
        <v>9908</v>
      </c>
      <c r="B5043" s="320" t="s">
        <v>11765</v>
      </c>
      <c r="C5043" s="320" t="s">
        <v>6738</v>
      </c>
      <c r="D5043" s="324" t="s">
        <v>47265</v>
      </c>
    </row>
    <row r="5044" spans="1:4">
      <c r="A5044" s="320">
        <v>9905</v>
      </c>
      <c r="B5044" s="320" t="s">
        <v>11766</v>
      </c>
      <c r="C5044" s="320" t="s">
        <v>6738</v>
      </c>
      <c r="D5044" s="324" t="s">
        <v>47266</v>
      </c>
    </row>
    <row r="5045" spans="1:4">
      <c r="A5045" s="320">
        <v>9906</v>
      </c>
      <c r="B5045" s="320" t="s">
        <v>11767</v>
      </c>
      <c r="C5045" s="320" t="s">
        <v>6738</v>
      </c>
      <c r="D5045" s="324" t="s">
        <v>42086</v>
      </c>
    </row>
    <row r="5046" spans="1:4">
      <c r="A5046" s="320">
        <v>9895</v>
      </c>
      <c r="B5046" s="320" t="s">
        <v>11768</v>
      </c>
      <c r="C5046" s="320" t="s">
        <v>6738</v>
      </c>
      <c r="D5046" s="324" t="s">
        <v>46281</v>
      </c>
    </row>
    <row r="5047" spans="1:4">
      <c r="A5047" s="320">
        <v>9894</v>
      </c>
      <c r="B5047" s="320" t="s">
        <v>11769</v>
      </c>
      <c r="C5047" s="320" t="s">
        <v>6738</v>
      </c>
      <c r="D5047" s="324" t="s">
        <v>41092</v>
      </c>
    </row>
    <row r="5048" spans="1:4">
      <c r="A5048" s="320">
        <v>9897</v>
      </c>
      <c r="B5048" s="320" t="s">
        <v>11770</v>
      </c>
      <c r="C5048" s="320" t="s">
        <v>6738</v>
      </c>
      <c r="D5048" s="324" t="s">
        <v>45022</v>
      </c>
    </row>
    <row r="5049" spans="1:4">
      <c r="A5049" s="320">
        <v>9910</v>
      </c>
      <c r="B5049" s="320" t="s">
        <v>11771</v>
      </c>
      <c r="C5049" s="320" t="s">
        <v>6738</v>
      </c>
      <c r="D5049" s="324" t="s">
        <v>47267</v>
      </c>
    </row>
    <row r="5050" spans="1:4">
      <c r="A5050" s="320">
        <v>9909</v>
      </c>
      <c r="B5050" s="320" t="s">
        <v>11772</v>
      </c>
      <c r="C5050" s="320" t="s">
        <v>6738</v>
      </c>
      <c r="D5050" s="324" t="s">
        <v>47268</v>
      </c>
    </row>
    <row r="5051" spans="1:4">
      <c r="A5051" s="320">
        <v>9907</v>
      </c>
      <c r="B5051" s="320" t="s">
        <v>11773</v>
      </c>
      <c r="C5051" s="320" t="s">
        <v>6738</v>
      </c>
      <c r="D5051" s="324" t="s">
        <v>47269</v>
      </c>
    </row>
    <row r="5052" spans="1:4">
      <c r="A5052" s="320">
        <v>20973</v>
      </c>
      <c r="B5052" s="320" t="s">
        <v>11774</v>
      </c>
      <c r="C5052" s="320" t="s">
        <v>6738</v>
      </c>
      <c r="D5052" s="324" t="s">
        <v>41271</v>
      </c>
    </row>
    <row r="5053" spans="1:4">
      <c r="A5053" s="320">
        <v>20974</v>
      </c>
      <c r="B5053" s="320" t="s">
        <v>11775</v>
      </c>
      <c r="C5053" s="320" t="s">
        <v>6738</v>
      </c>
      <c r="D5053" s="324" t="s">
        <v>47270</v>
      </c>
    </row>
    <row r="5054" spans="1:4">
      <c r="A5054" s="320">
        <v>37989</v>
      </c>
      <c r="B5054" s="320" t="s">
        <v>11776</v>
      </c>
      <c r="C5054" s="320" t="s">
        <v>6738</v>
      </c>
      <c r="D5054" s="324" t="s">
        <v>41255</v>
      </c>
    </row>
    <row r="5055" spans="1:4">
      <c r="A5055" s="320">
        <v>37990</v>
      </c>
      <c r="B5055" s="320" t="s">
        <v>11777</v>
      </c>
      <c r="C5055" s="320" t="s">
        <v>6738</v>
      </c>
      <c r="D5055" s="324" t="s">
        <v>40958</v>
      </c>
    </row>
    <row r="5056" spans="1:4">
      <c r="A5056" s="320">
        <v>37991</v>
      </c>
      <c r="B5056" s="320" t="s">
        <v>11778</v>
      </c>
      <c r="C5056" s="320" t="s">
        <v>6738</v>
      </c>
      <c r="D5056" s="324" t="s">
        <v>45316</v>
      </c>
    </row>
    <row r="5057" spans="1:4">
      <c r="A5057" s="320">
        <v>37992</v>
      </c>
      <c r="B5057" s="320" t="s">
        <v>11779</v>
      </c>
      <c r="C5057" s="320" t="s">
        <v>6738</v>
      </c>
      <c r="D5057" s="324" t="s">
        <v>47271</v>
      </c>
    </row>
    <row r="5058" spans="1:4">
      <c r="A5058" s="320">
        <v>37993</v>
      </c>
      <c r="B5058" s="320" t="s">
        <v>11780</v>
      </c>
      <c r="C5058" s="320" t="s">
        <v>6738</v>
      </c>
      <c r="D5058" s="324" t="s">
        <v>46971</v>
      </c>
    </row>
    <row r="5059" spans="1:4">
      <c r="A5059" s="320">
        <v>37994</v>
      </c>
      <c r="B5059" s="320" t="s">
        <v>11781</v>
      </c>
      <c r="C5059" s="320" t="s">
        <v>6738</v>
      </c>
      <c r="D5059" s="324" t="s">
        <v>39244</v>
      </c>
    </row>
    <row r="5060" spans="1:4">
      <c r="A5060" s="320">
        <v>37995</v>
      </c>
      <c r="B5060" s="320" t="s">
        <v>11782</v>
      </c>
      <c r="C5060" s="320" t="s">
        <v>6738</v>
      </c>
      <c r="D5060" s="324" t="s">
        <v>43699</v>
      </c>
    </row>
    <row r="5061" spans="1:4">
      <c r="A5061" s="320">
        <v>37996</v>
      </c>
      <c r="B5061" s="320" t="s">
        <v>11783</v>
      </c>
      <c r="C5061" s="320" t="s">
        <v>6738</v>
      </c>
      <c r="D5061" s="324" t="s">
        <v>47272</v>
      </c>
    </row>
    <row r="5062" spans="1:4">
      <c r="A5062" s="320">
        <v>13883</v>
      </c>
      <c r="B5062" s="320" t="s">
        <v>11784</v>
      </c>
      <c r="C5062" s="320" t="s">
        <v>6738</v>
      </c>
      <c r="D5062" s="324" t="s">
        <v>47273</v>
      </c>
    </row>
    <row r="5063" spans="1:4">
      <c r="A5063" s="320">
        <v>38604</v>
      </c>
      <c r="B5063" s="320" t="s">
        <v>11785</v>
      </c>
      <c r="C5063" s="320" t="s">
        <v>6738</v>
      </c>
      <c r="D5063" s="324" t="s">
        <v>47274</v>
      </c>
    </row>
    <row r="5064" spans="1:4">
      <c r="A5064" s="320">
        <v>10601</v>
      </c>
      <c r="B5064" s="320" t="s">
        <v>11786</v>
      </c>
      <c r="C5064" s="320" t="s">
        <v>6738</v>
      </c>
      <c r="D5064" s="324" t="s">
        <v>47275</v>
      </c>
    </row>
    <row r="5065" spans="1:4">
      <c r="A5065" s="320">
        <v>26034</v>
      </c>
      <c r="B5065" s="320" t="s">
        <v>11787</v>
      </c>
      <c r="C5065" s="320" t="s">
        <v>6738</v>
      </c>
      <c r="D5065" s="324" t="s">
        <v>47276</v>
      </c>
    </row>
    <row r="5066" spans="1:4">
      <c r="A5066" s="320">
        <v>13894</v>
      </c>
      <c r="B5066" s="320" t="s">
        <v>11788</v>
      </c>
      <c r="C5066" s="320" t="s">
        <v>6738</v>
      </c>
      <c r="D5066" s="324" t="s">
        <v>47277</v>
      </c>
    </row>
    <row r="5067" spans="1:4">
      <c r="A5067" s="320">
        <v>13895</v>
      </c>
      <c r="B5067" s="320" t="s">
        <v>11789</v>
      </c>
      <c r="C5067" s="320" t="s">
        <v>6738</v>
      </c>
      <c r="D5067" s="324" t="s">
        <v>47278</v>
      </c>
    </row>
    <row r="5068" spans="1:4">
      <c r="A5068" s="320">
        <v>13892</v>
      </c>
      <c r="B5068" s="320" t="s">
        <v>11790</v>
      </c>
      <c r="C5068" s="320" t="s">
        <v>6738</v>
      </c>
      <c r="D5068" s="324" t="s">
        <v>47279</v>
      </c>
    </row>
    <row r="5069" spans="1:4">
      <c r="A5069" s="320">
        <v>9914</v>
      </c>
      <c r="B5069" s="320" t="s">
        <v>11791</v>
      </c>
      <c r="C5069" s="320" t="s">
        <v>6738</v>
      </c>
      <c r="D5069" s="324" t="s">
        <v>47280</v>
      </c>
    </row>
    <row r="5070" spans="1:4">
      <c r="A5070" s="320">
        <v>36485</v>
      </c>
      <c r="B5070" s="320" t="s">
        <v>11792</v>
      </c>
      <c r="C5070" s="320" t="s">
        <v>6738</v>
      </c>
      <c r="D5070" s="324" t="s">
        <v>47281</v>
      </c>
    </row>
    <row r="5071" spans="1:4">
      <c r="A5071" s="320">
        <v>9912</v>
      </c>
      <c r="B5071" s="320" t="s">
        <v>11793</v>
      </c>
      <c r="C5071" s="320" t="s">
        <v>6738</v>
      </c>
      <c r="D5071" s="324" t="s">
        <v>47282</v>
      </c>
    </row>
    <row r="5072" spans="1:4">
      <c r="A5072" s="320">
        <v>9921</v>
      </c>
      <c r="B5072" s="320" t="s">
        <v>11794</v>
      </c>
      <c r="C5072" s="320" t="s">
        <v>6738</v>
      </c>
      <c r="D5072" s="324" t="s">
        <v>47283</v>
      </c>
    </row>
    <row r="5073" spans="1:4">
      <c r="A5073" s="320">
        <v>21112</v>
      </c>
      <c r="B5073" s="320" t="s">
        <v>11795</v>
      </c>
      <c r="C5073" s="320" t="s">
        <v>6738</v>
      </c>
      <c r="D5073" s="324" t="s">
        <v>45518</v>
      </c>
    </row>
    <row r="5074" spans="1:4">
      <c r="A5074" s="320">
        <v>10228</v>
      </c>
      <c r="B5074" s="320" t="s">
        <v>11796</v>
      </c>
      <c r="C5074" s="320" t="s">
        <v>6738</v>
      </c>
      <c r="D5074" s="324" t="s">
        <v>47284</v>
      </c>
    </row>
    <row r="5075" spans="1:4">
      <c r="A5075" s="320">
        <v>11781</v>
      </c>
      <c r="B5075" s="320" t="s">
        <v>11797</v>
      </c>
      <c r="C5075" s="320" t="s">
        <v>6738</v>
      </c>
      <c r="D5075" s="324" t="s">
        <v>47285</v>
      </c>
    </row>
    <row r="5076" spans="1:4">
      <c r="A5076" s="320">
        <v>11746</v>
      </c>
      <c r="B5076" s="320" t="s">
        <v>11798</v>
      </c>
      <c r="C5076" s="320" t="s">
        <v>6738</v>
      </c>
      <c r="D5076" s="324" t="s">
        <v>46878</v>
      </c>
    </row>
    <row r="5077" spans="1:4">
      <c r="A5077" s="320">
        <v>11751</v>
      </c>
      <c r="B5077" s="320" t="s">
        <v>11799</v>
      </c>
      <c r="C5077" s="320" t="s">
        <v>6738</v>
      </c>
      <c r="D5077" s="324" t="s">
        <v>47286</v>
      </c>
    </row>
    <row r="5078" spans="1:4">
      <c r="A5078" s="320">
        <v>11750</v>
      </c>
      <c r="B5078" s="320" t="s">
        <v>11800</v>
      </c>
      <c r="C5078" s="320" t="s">
        <v>6738</v>
      </c>
      <c r="D5078" s="324" t="s">
        <v>47287</v>
      </c>
    </row>
    <row r="5079" spans="1:4">
      <c r="A5079" s="320">
        <v>11748</v>
      </c>
      <c r="B5079" s="320" t="s">
        <v>11801</v>
      </c>
      <c r="C5079" s="320" t="s">
        <v>6738</v>
      </c>
      <c r="D5079" s="324" t="s">
        <v>47288</v>
      </c>
    </row>
    <row r="5080" spans="1:4">
      <c r="A5080" s="320">
        <v>11747</v>
      </c>
      <c r="B5080" s="320" t="s">
        <v>11802</v>
      </c>
      <c r="C5080" s="320" t="s">
        <v>6738</v>
      </c>
      <c r="D5080" s="324" t="s">
        <v>47289</v>
      </c>
    </row>
    <row r="5081" spans="1:4">
      <c r="A5081" s="320">
        <v>11749</v>
      </c>
      <c r="B5081" s="320" t="s">
        <v>11803</v>
      </c>
      <c r="C5081" s="320" t="s">
        <v>6738</v>
      </c>
      <c r="D5081" s="324" t="s">
        <v>43602</v>
      </c>
    </row>
    <row r="5082" spans="1:4">
      <c r="A5082" s="320">
        <v>10236</v>
      </c>
      <c r="B5082" s="320" t="s">
        <v>11804</v>
      </c>
      <c r="C5082" s="320" t="s">
        <v>6738</v>
      </c>
      <c r="D5082" s="324" t="s">
        <v>47290</v>
      </c>
    </row>
    <row r="5083" spans="1:4">
      <c r="A5083" s="320">
        <v>10233</v>
      </c>
      <c r="B5083" s="320" t="s">
        <v>11805</v>
      </c>
      <c r="C5083" s="320" t="s">
        <v>6738</v>
      </c>
      <c r="D5083" s="324" t="s">
        <v>47291</v>
      </c>
    </row>
    <row r="5084" spans="1:4">
      <c r="A5084" s="320">
        <v>10234</v>
      </c>
      <c r="B5084" s="320" t="s">
        <v>11806</v>
      </c>
      <c r="C5084" s="320" t="s">
        <v>6738</v>
      </c>
      <c r="D5084" s="324" t="s">
        <v>43327</v>
      </c>
    </row>
    <row r="5085" spans="1:4">
      <c r="A5085" s="320">
        <v>10231</v>
      </c>
      <c r="B5085" s="320" t="s">
        <v>11807</v>
      </c>
      <c r="C5085" s="320" t="s">
        <v>6738</v>
      </c>
      <c r="D5085" s="324" t="s">
        <v>47292</v>
      </c>
    </row>
    <row r="5086" spans="1:4">
      <c r="A5086" s="320">
        <v>10232</v>
      </c>
      <c r="B5086" s="320" t="s">
        <v>11808</v>
      </c>
      <c r="C5086" s="320" t="s">
        <v>6738</v>
      </c>
      <c r="D5086" s="324" t="s">
        <v>47293</v>
      </c>
    </row>
    <row r="5087" spans="1:4">
      <c r="A5087" s="320">
        <v>10229</v>
      </c>
      <c r="B5087" s="320" t="s">
        <v>11809</v>
      </c>
      <c r="C5087" s="320" t="s">
        <v>6738</v>
      </c>
      <c r="D5087" s="324" t="s">
        <v>41267</v>
      </c>
    </row>
    <row r="5088" spans="1:4">
      <c r="A5088" s="320">
        <v>10235</v>
      </c>
      <c r="B5088" s="320" t="s">
        <v>11810</v>
      </c>
      <c r="C5088" s="320" t="s">
        <v>6738</v>
      </c>
      <c r="D5088" s="324" t="s">
        <v>47294</v>
      </c>
    </row>
    <row r="5089" spans="1:4">
      <c r="A5089" s="320">
        <v>10230</v>
      </c>
      <c r="B5089" s="320" t="s">
        <v>11811</v>
      </c>
      <c r="C5089" s="320" t="s">
        <v>6738</v>
      </c>
      <c r="D5089" s="324" t="s">
        <v>47295</v>
      </c>
    </row>
    <row r="5090" spans="1:4">
      <c r="A5090" s="320">
        <v>10409</v>
      </c>
      <c r="B5090" s="320" t="s">
        <v>11812</v>
      </c>
      <c r="C5090" s="320" t="s">
        <v>6738</v>
      </c>
      <c r="D5090" s="324" t="s">
        <v>47296</v>
      </c>
    </row>
    <row r="5091" spans="1:4">
      <c r="A5091" s="320">
        <v>10411</v>
      </c>
      <c r="B5091" s="320" t="s">
        <v>11813</v>
      </c>
      <c r="C5091" s="320" t="s">
        <v>6738</v>
      </c>
      <c r="D5091" s="324" t="s">
        <v>47297</v>
      </c>
    </row>
    <row r="5092" spans="1:4">
      <c r="A5092" s="320">
        <v>10404</v>
      </c>
      <c r="B5092" s="320" t="s">
        <v>11814</v>
      </c>
      <c r="C5092" s="320" t="s">
        <v>6738</v>
      </c>
      <c r="D5092" s="324" t="s">
        <v>47298</v>
      </c>
    </row>
    <row r="5093" spans="1:4">
      <c r="A5093" s="320">
        <v>10410</v>
      </c>
      <c r="B5093" s="320" t="s">
        <v>11815</v>
      </c>
      <c r="C5093" s="320" t="s">
        <v>6738</v>
      </c>
      <c r="D5093" s="324" t="s">
        <v>47299</v>
      </c>
    </row>
    <row r="5094" spans="1:4">
      <c r="A5094" s="320">
        <v>10405</v>
      </c>
      <c r="B5094" s="320" t="s">
        <v>11816</v>
      </c>
      <c r="C5094" s="320" t="s">
        <v>6738</v>
      </c>
      <c r="D5094" s="324" t="s">
        <v>47300</v>
      </c>
    </row>
    <row r="5095" spans="1:4">
      <c r="A5095" s="320">
        <v>10408</v>
      </c>
      <c r="B5095" s="320" t="s">
        <v>11817</v>
      </c>
      <c r="C5095" s="320" t="s">
        <v>6738</v>
      </c>
      <c r="D5095" s="324" t="s">
        <v>47301</v>
      </c>
    </row>
    <row r="5096" spans="1:4">
      <c r="A5096" s="320">
        <v>10412</v>
      </c>
      <c r="B5096" s="320" t="s">
        <v>11818</v>
      </c>
      <c r="C5096" s="320" t="s">
        <v>6738</v>
      </c>
      <c r="D5096" s="324" t="s">
        <v>47302</v>
      </c>
    </row>
    <row r="5097" spans="1:4">
      <c r="A5097" s="320">
        <v>10406</v>
      </c>
      <c r="B5097" s="320" t="s">
        <v>11819</v>
      </c>
      <c r="C5097" s="320" t="s">
        <v>6738</v>
      </c>
      <c r="D5097" s="324" t="s">
        <v>47303</v>
      </c>
    </row>
    <row r="5098" spans="1:4">
      <c r="A5098" s="320">
        <v>10407</v>
      </c>
      <c r="B5098" s="320" t="s">
        <v>11820</v>
      </c>
      <c r="C5098" s="320" t="s">
        <v>6738</v>
      </c>
      <c r="D5098" s="324" t="s">
        <v>47304</v>
      </c>
    </row>
    <row r="5099" spans="1:4">
      <c r="A5099" s="320">
        <v>10416</v>
      </c>
      <c r="B5099" s="320" t="s">
        <v>11821</v>
      </c>
      <c r="C5099" s="320" t="s">
        <v>6738</v>
      </c>
      <c r="D5099" s="324" t="s">
        <v>47305</v>
      </c>
    </row>
    <row r="5100" spans="1:4">
      <c r="A5100" s="320">
        <v>10419</v>
      </c>
      <c r="B5100" s="320" t="s">
        <v>11822</v>
      </c>
      <c r="C5100" s="320" t="s">
        <v>6738</v>
      </c>
      <c r="D5100" s="324" t="s">
        <v>47306</v>
      </c>
    </row>
    <row r="5101" spans="1:4">
      <c r="A5101" s="320">
        <v>21092</v>
      </c>
      <c r="B5101" s="320" t="s">
        <v>11823</v>
      </c>
      <c r="C5101" s="320" t="s">
        <v>6738</v>
      </c>
      <c r="D5101" s="324" t="s">
        <v>47307</v>
      </c>
    </row>
    <row r="5102" spans="1:4">
      <c r="A5102" s="320">
        <v>10418</v>
      </c>
      <c r="B5102" s="320" t="s">
        <v>11824</v>
      </c>
      <c r="C5102" s="320" t="s">
        <v>6738</v>
      </c>
      <c r="D5102" s="324" t="s">
        <v>47308</v>
      </c>
    </row>
    <row r="5103" spans="1:4">
      <c r="A5103" s="320">
        <v>12657</v>
      </c>
      <c r="B5103" s="320" t="s">
        <v>11825</v>
      </c>
      <c r="C5103" s="320" t="s">
        <v>6738</v>
      </c>
      <c r="D5103" s="324" t="s">
        <v>47309</v>
      </c>
    </row>
    <row r="5104" spans="1:4">
      <c r="A5104" s="320">
        <v>10417</v>
      </c>
      <c r="B5104" s="320" t="s">
        <v>11826</v>
      </c>
      <c r="C5104" s="320" t="s">
        <v>6738</v>
      </c>
      <c r="D5104" s="324" t="s">
        <v>47310</v>
      </c>
    </row>
    <row r="5105" spans="1:4">
      <c r="A5105" s="320">
        <v>10413</v>
      </c>
      <c r="B5105" s="320" t="s">
        <v>11827</v>
      </c>
      <c r="C5105" s="320" t="s">
        <v>6738</v>
      </c>
      <c r="D5105" s="324" t="s">
        <v>47311</v>
      </c>
    </row>
    <row r="5106" spans="1:4">
      <c r="A5106" s="320">
        <v>10414</v>
      </c>
      <c r="B5106" s="320" t="s">
        <v>11828</v>
      </c>
      <c r="C5106" s="320" t="s">
        <v>6738</v>
      </c>
      <c r="D5106" s="324" t="s">
        <v>47312</v>
      </c>
    </row>
    <row r="5107" spans="1:4">
      <c r="A5107" s="320">
        <v>10415</v>
      </c>
      <c r="B5107" s="320" t="s">
        <v>11829</v>
      </c>
      <c r="C5107" s="320" t="s">
        <v>6738</v>
      </c>
      <c r="D5107" s="324" t="s">
        <v>47313</v>
      </c>
    </row>
    <row r="5108" spans="1:4">
      <c r="A5108" s="320">
        <v>38643</v>
      </c>
      <c r="B5108" s="320" t="s">
        <v>11830</v>
      </c>
      <c r="C5108" s="320" t="s">
        <v>6738</v>
      </c>
      <c r="D5108" s="324" t="s">
        <v>44642</v>
      </c>
    </row>
    <row r="5109" spans="1:4">
      <c r="A5109" s="320">
        <v>6157</v>
      </c>
      <c r="B5109" s="320" t="s">
        <v>11831</v>
      </c>
      <c r="C5109" s="320" t="s">
        <v>6738</v>
      </c>
      <c r="D5109" s="324" t="s">
        <v>47314</v>
      </c>
    </row>
    <row r="5110" spans="1:4">
      <c r="A5110" s="320">
        <v>37588</v>
      </c>
      <c r="B5110" s="320" t="s">
        <v>11832</v>
      </c>
      <c r="C5110" s="320" t="s">
        <v>6738</v>
      </c>
      <c r="D5110" s="324" t="s">
        <v>46523</v>
      </c>
    </row>
    <row r="5111" spans="1:4">
      <c r="A5111" s="320">
        <v>6152</v>
      </c>
      <c r="B5111" s="320" t="s">
        <v>11833</v>
      </c>
      <c r="C5111" s="320" t="s">
        <v>6738</v>
      </c>
      <c r="D5111" s="324" t="s">
        <v>47315</v>
      </c>
    </row>
    <row r="5112" spans="1:4">
      <c r="A5112" s="320">
        <v>6158</v>
      </c>
      <c r="B5112" s="320" t="s">
        <v>11834</v>
      </c>
      <c r="C5112" s="320" t="s">
        <v>6738</v>
      </c>
      <c r="D5112" s="324" t="s">
        <v>44114</v>
      </c>
    </row>
    <row r="5113" spans="1:4">
      <c r="A5113" s="320">
        <v>6153</v>
      </c>
      <c r="B5113" s="320" t="s">
        <v>11835</v>
      </c>
      <c r="C5113" s="320" t="s">
        <v>6738</v>
      </c>
      <c r="D5113" s="324" t="s">
        <v>44736</v>
      </c>
    </row>
    <row r="5114" spans="1:4">
      <c r="A5114" s="320">
        <v>6156</v>
      </c>
      <c r="B5114" s="320" t="s">
        <v>11836</v>
      </c>
      <c r="C5114" s="320" t="s">
        <v>6738</v>
      </c>
      <c r="D5114" s="324" t="s">
        <v>42047</v>
      </c>
    </row>
    <row r="5115" spans="1:4">
      <c r="A5115" s="320">
        <v>6154</v>
      </c>
      <c r="B5115" s="320" t="s">
        <v>11837</v>
      </c>
      <c r="C5115" s="320" t="s">
        <v>6738</v>
      </c>
      <c r="D5115" s="324" t="s">
        <v>41709</v>
      </c>
    </row>
    <row r="5116" spans="1:4">
      <c r="A5116" s="320">
        <v>6155</v>
      </c>
      <c r="B5116" s="320" t="s">
        <v>11838</v>
      </c>
      <c r="C5116" s="320" t="s">
        <v>6738</v>
      </c>
      <c r="D5116" s="324" t="s">
        <v>40673</v>
      </c>
    </row>
    <row r="5117" spans="1:4">
      <c r="A5117" s="320">
        <v>43595</v>
      </c>
      <c r="B5117" s="320" t="s">
        <v>11839</v>
      </c>
      <c r="C5117" s="320" t="s">
        <v>6738</v>
      </c>
      <c r="D5117" s="324" t="s">
        <v>44809</v>
      </c>
    </row>
    <row r="5118" spans="1:4">
      <c r="A5118" s="320">
        <v>43596</v>
      </c>
      <c r="B5118" s="320" t="s">
        <v>11840</v>
      </c>
      <c r="C5118" s="320" t="s">
        <v>6738</v>
      </c>
      <c r="D5118" s="324" t="s">
        <v>47316</v>
      </c>
    </row>
    <row r="5119" spans="1:4">
      <c r="A5119" s="320">
        <v>38108</v>
      </c>
      <c r="B5119" s="320" t="s">
        <v>11841</v>
      </c>
      <c r="C5119" s="320" t="s">
        <v>6738</v>
      </c>
      <c r="D5119" s="324" t="s">
        <v>47317</v>
      </c>
    </row>
    <row r="5120" spans="1:4">
      <c r="A5120" s="320">
        <v>38087</v>
      </c>
      <c r="B5120" s="320" t="s">
        <v>11842</v>
      </c>
      <c r="C5120" s="320" t="s">
        <v>6738</v>
      </c>
      <c r="D5120" s="324" t="s">
        <v>47318</v>
      </c>
    </row>
    <row r="5121" spans="1:4">
      <c r="A5121" s="320">
        <v>38109</v>
      </c>
      <c r="B5121" s="320" t="s">
        <v>11843</v>
      </c>
      <c r="C5121" s="320" t="s">
        <v>6738</v>
      </c>
      <c r="D5121" s="324" t="s">
        <v>47319</v>
      </c>
    </row>
    <row r="5122" spans="1:4">
      <c r="A5122" s="320">
        <v>38088</v>
      </c>
      <c r="B5122" s="320" t="s">
        <v>11844</v>
      </c>
      <c r="C5122" s="320" t="s">
        <v>6738</v>
      </c>
      <c r="D5122" s="324" t="s">
        <v>42364</v>
      </c>
    </row>
    <row r="5123" spans="1:4">
      <c r="A5123" s="320">
        <v>38110</v>
      </c>
      <c r="B5123" s="320" t="s">
        <v>11845</v>
      </c>
      <c r="C5123" s="320" t="s">
        <v>6738</v>
      </c>
      <c r="D5123" s="324" t="s">
        <v>47320</v>
      </c>
    </row>
    <row r="5124" spans="1:4">
      <c r="A5124" s="320">
        <v>38089</v>
      </c>
      <c r="B5124" s="320" t="s">
        <v>11846</v>
      </c>
      <c r="C5124" s="320" t="s">
        <v>6738</v>
      </c>
      <c r="D5124" s="324" t="s">
        <v>43336</v>
      </c>
    </row>
    <row r="5125" spans="1:4">
      <c r="A5125" s="320">
        <v>38111</v>
      </c>
      <c r="B5125" s="320" t="s">
        <v>11847</v>
      </c>
      <c r="C5125" s="320" t="s">
        <v>6738</v>
      </c>
      <c r="D5125" s="324" t="s">
        <v>47321</v>
      </c>
    </row>
    <row r="5126" spans="1:4">
      <c r="A5126" s="320">
        <v>38090</v>
      </c>
      <c r="B5126" s="320" t="s">
        <v>11848</v>
      </c>
      <c r="C5126" s="320" t="s">
        <v>6738</v>
      </c>
      <c r="D5126" s="324" t="s">
        <v>41483</v>
      </c>
    </row>
    <row r="5127" spans="1:4">
      <c r="A5127" s="320">
        <v>11786</v>
      </c>
      <c r="B5127" s="320" t="s">
        <v>11849</v>
      </c>
      <c r="C5127" s="320" t="s">
        <v>6738</v>
      </c>
      <c r="D5127" s="324" t="s">
        <v>47322</v>
      </c>
    </row>
    <row r="5128" spans="1:4">
      <c r="A5128" s="320">
        <v>13726</v>
      </c>
      <c r="B5128" s="320" t="s">
        <v>11850</v>
      </c>
      <c r="C5128" s="320" t="s">
        <v>6738</v>
      </c>
      <c r="D5128" s="324" t="s">
        <v>47323</v>
      </c>
    </row>
    <row r="5129" spans="1:4">
      <c r="A5129" s="320">
        <v>38400</v>
      </c>
      <c r="B5129" s="320" t="s">
        <v>11851</v>
      </c>
      <c r="C5129" s="320" t="s">
        <v>6738</v>
      </c>
      <c r="D5129" s="324" t="s">
        <v>40952</v>
      </c>
    </row>
    <row r="5130" spans="1:4">
      <c r="A5130" s="320">
        <v>12627</v>
      </c>
      <c r="B5130" s="320" t="s">
        <v>11852</v>
      </c>
      <c r="C5130" s="320" t="s">
        <v>6738</v>
      </c>
      <c r="D5130" s="324" t="s">
        <v>39848</v>
      </c>
    </row>
    <row r="5131" spans="1:4">
      <c r="A5131" s="320">
        <v>6138</v>
      </c>
      <c r="B5131" s="320" t="s">
        <v>11853</v>
      </c>
      <c r="C5131" s="320" t="s">
        <v>6738</v>
      </c>
      <c r="D5131" s="324" t="s">
        <v>39387</v>
      </c>
    </row>
    <row r="5132" spans="1:4">
      <c r="A5132" s="320">
        <v>39996</v>
      </c>
      <c r="B5132" s="320" t="s">
        <v>11854</v>
      </c>
      <c r="C5132" s="320" t="s">
        <v>6754</v>
      </c>
      <c r="D5132" s="324" t="s">
        <v>41987</v>
      </c>
    </row>
    <row r="5133" spans="1:4">
      <c r="A5133" s="320">
        <v>10478</v>
      </c>
      <c r="B5133" s="320" t="s">
        <v>11855</v>
      </c>
      <c r="C5133" s="320" t="s">
        <v>6734</v>
      </c>
      <c r="D5133" s="324" t="s">
        <v>42080</v>
      </c>
    </row>
    <row r="5134" spans="1:4">
      <c r="A5134" s="320">
        <v>10475</v>
      </c>
      <c r="B5134" s="320" t="s">
        <v>11856</v>
      </c>
      <c r="C5134" s="320" t="s">
        <v>6734</v>
      </c>
      <c r="D5134" s="324" t="s">
        <v>41264</v>
      </c>
    </row>
    <row r="5135" spans="1:4">
      <c r="A5135" s="320">
        <v>10481</v>
      </c>
      <c r="B5135" s="320" t="s">
        <v>11857</v>
      </c>
      <c r="C5135" s="320" t="s">
        <v>6734</v>
      </c>
      <c r="D5135" s="324" t="s">
        <v>47219</v>
      </c>
    </row>
    <row r="5136" spans="1:4">
      <c r="A5136" s="320">
        <v>4031</v>
      </c>
      <c r="B5136" s="320" t="s">
        <v>11858</v>
      </c>
      <c r="C5136" s="320" t="s">
        <v>6736</v>
      </c>
      <c r="D5136" s="324" t="s">
        <v>42327</v>
      </c>
    </row>
    <row r="5137" spans="1:4">
      <c r="A5137" s="320">
        <v>4030</v>
      </c>
      <c r="B5137" s="320" t="s">
        <v>11859</v>
      </c>
      <c r="C5137" s="320" t="s">
        <v>6736</v>
      </c>
      <c r="D5137" s="324" t="s">
        <v>43710</v>
      </c>
    </row>
    <row r="5138" spans="1:4">
      <c r="A5138" s="320">
        <v>39399</v>
      </c>
      <c r="B5138" s="320" t="s">
        <v>11860</v>
      </c>
      <c r="C5138" s="320" t="s">
        <v>6738</v>
      </c>
      <c r="D5138" s="324" t="s">
        <v>47324</v>
      </c>
    </row>
    <row r="5139" spans="1:4">
      <c r="A5139" s="320">
        <v>39400</v>
      </c>
      <c r="B5139" s="320" t="s">
        <v>11861</v>
      </c>
      <c r="C5139" s="320" t="s">
        <v>6738</v>
      </c>
      <c r="D5139" s="324" t="s">
        <v>47325</v>
      </c>
    </row>
    <row r="5140" spans="1:4">
      <c r="A5140" s="320">
        <v>39401</v>
      </c>
      <c r="B5140" s="320" t="s">
        <v>11862</v>
      </c>
      <c r="C5140" s="320" t="s">
        <v>6738</v>
      </c>
      <c r="D5140" s="324" t="s">
        <v>47326</v>
      </c>
    </row>
    <row r="5141" spans="1:4">
      <c r="A5141" s="320">
        <v>11652</v>
      </c>
      <c r="B5141" s="320" t="s">
        <v>11863</v>
      </c>
      <c r="C5141" s="320" t="s">
        <v>6738</v>
      </c>
      <c r="D5141" s="324" t="s">
        <v>47327</v>
      </c>
    </row>
    <row r="5142" spans="1:4">
      <c r="A5142" s="320">
        <v>13896</v>
      </c>
      <c r="B5142" s="320" t="s">
        <v>11864</v>
      </c>
      <c r="C5142" s="320" t="s">
        <v>6738</v>
      </c>
      <c r="D5142" s="324" t="s">
        <v>47328</v>
      </c>
    </row>
    <row r="5143" spans="1:4">
      <c r="A5143" s="320">
        <v>13475</v>
      </c>
      <c r="B5143" s="320" t="s">
        <v>11865</v>
      </c>
      <c r="C5143" s="320" t="s">
        <v>6738</v>
      </c>
      <c r="D5143" s="324" t="s">
        <v>47329</v>
      </c>
    </row>
    <row r="5144" spans="1:4">
      <c r="A5144" s="320">
        <v>25971</v>
      </c>
      <c r="B5144" s="320" t="s">
        <v>11866</v>
      </c>
      <c r="C5144" s="320" t="s">
        <v>6738</v>
      </c>
      <c r="D5144" s="324" t="s">
        <v>47330</v>
      </c>
    </row>
    <row r="5145" spans="1:4">
      <c r="A5145" s="320">
        <v>25970</v>
      </c>
      <c r="B5145" s="320" t="s">
        <v>11867</v>
      </c>
      <c r="C5145" s="320" t="s">
        <v>6738</v>
      </c>
      <c r="D5145" s="324" t="s">
        <v>47331</v>
      </c>
    </row>
    <row r="5146" spans="1:4">
      <c r="A5146" s="320">
        <v>13476</v>
      </c>
      <c r="B5146" s="320" t="s">
        <v>11868</v>
      </c>
      <c r="C5146" s="320" t="s">
        <v>6738</v>
      </c>
      <c r="D5146" s="324" t="s">
        <v>47332</v>
      </c>
    </row>
    <row r="5147" spans="1:4">
      <c r="A5147" s="320">
        <v>10488</v>
      </c>
      <c r="B5147" s="320" t="s">
        <v>11869</v>
      </c>
      <c r="C5147" s="320" t="s">
        <v>6738</v>
      </c>
      <c r="D5147" s="324" t="s">
        <v>47333</v>
      </c>
    </row>
    <row r="5148" spans="1:4">
      <c r="A5148" s="320">
        <v>13606</v>
      </c>
      <c r="B5148" s="320" t="s">
        <v>11870</v>
      </c>
      <c r="C5148" s="320" t="s">
        <v>6738</v>
      </c>
      <c r="D5148" s="324" t="s">
        <v>47334</v>
      </c>
    </row>
    <row r="5149" spans="1:4">
      <c r="A5149" s="320">
        <v>10489</v>
      </c>
      <c r="B5149" s="320" t="s">
        <v>11871</v>
      </c>
      <c r="C5149" s="320" t="s">
        <v>6745</v>
      </c>
      <c r="D5149" s="324" t="s">
        <v>40004</v>
      </c>
    </row>
    <row r="5150" spans="1:4">
      <c r="A5150" s="320">
        <v>41073</v>
      </c>
      <c r="B5150" s="320" t="s">
        <v>11872</v>
      </c>
      <c r="C5150" s="320" t="s">
        <v>6922</v>
      </c>
      <c r="D5150" s="324" t="s">
        <v>47335</v>
      </c>
    </row>
    <row r="5151" spans="1:4">
      <c r="A5151" s="320">
        <v>34391</v>
      </c>
      <c r="B5151" s="320" t="s">
        <v>11873</v>
      </c>
      <c r="C5151" s="320" t="s">
        <v>6736</v>
      </c>
      <c r="D5151" s="324" t="s">
        <v>47336</v>
      </c>
    </row>
    <row r="5152" spans="1:4">
      <c r="A5152" s="320">
        <v>10496</v>
      </c>
      <c r="B5152" s="320" t="s">
        <v>11874</v>
      </c>
      <c r="C5152" s="320" t="s">
        <v>6736</v>
      </c>
      <c r="D5152" s="324" t="s">
        <v>47337</v>
      </c>
    </row>
    <row r="5153" spans="1:4">
      <c r="A5153" s="320">
        <v>10497</v>
      </c>
      <c r="B5153" s="320" t="s">
        <v>11875</v>
      </c>
      <c r="C5153" s="320" t="s">
        <v>6736</v>
      </c>
      <c r="D5153" s="324" t="s">
        <v>47338</v>
      </c>
    </row>
    <row r="5154" spans="1:4">
      <c r="A5154" s="320">
        <v>10504</v>
      </c>
      <c r="B5154" s="320" t="s">
        <v>11876</v>
      </c>
      <c r="C5154" s="320" t="s">
        <v>6736</v>
      </c>
      <c r="D5154" s="324" t="s">
        <v>47339</v>
      </c>
    </row>
    <row r="5155" spans="1:4">
      <c r="A5155" s="320">
        <v>34390</v>
      </c>
      <c r="B5155" s="320" t="s">
        <v>11877</v>
      </c>
      <c r="C5155" s="320" t="s">
        <v>6736</v>
      </c>
      <c r="D5155" s="324" t="s">
        <v>47340</v>
      </c>
    </row>
    <row r="5156" spans="1:4">
      <c r="A5156" s="320">
        <v>34389</v>
      </c>
      <c r="B5156" s="320" t="s">
        <v>11878</v>
      </c>
      <c r="C5156" s="320" t="s">
        <v>6736</v>
      </c>
      <c r="D5156" s="324" t="s">
        <v>47341</v>
      </c>
    </row>
    <row r="5157" spans="1:4">
      <c r="A5157" s="320">
        <v>34388</v>
      </c>
      <c r="B5157" s="320" t="s">
        <v>11879</v>
      </c>
      <c r="C5157" s="320" t="s">
        <v>6736</v>
      </c>
      <c r="D5157" s="324" t="s">
        <v>47342</v>
      </c>
    </row>
    <row r="5158" spans="1:4">
      <c r="A5158" s="320">
        <v>34387</v>
      </c>
      <c r="B5158" s="320" t="s">
        <v>11880</v>
      </c>
      <c r="C5158" s="320" t="s">
        <v>6736</v>
      </c>
      <c r="D5158" s="324" t="s">
        <v>47343</v>
      </c>
    </row>
    <row r="5159" spans="1:4">
      <c r="A5159" s="320">
        <v>11188</v>
      </c>
      <c r="B5159" s="320" t="s">
        <v>11881</v>
      </c>
      <c r="C5159" s="320" t="s">
        <v>6736</v>
      </c>
      <c r="D5159" s="324" t="s">
        <v>47344</v>
      </c>
    </row>
    <row r="5160" spans="1:4">
      <c r="A5160" s="320">
        <v>11189</v>
      </c>
      <c r="B5160" s="320" t="s">
        <v>11882</v>
      </c>
      <c r="C5160" s="320" t="s">
        <v>6736</v>
      </c>
      <c r="D5160" s="324" t="s">
        <v>47345</v>
      </c>
    </row>
    <row r="5161" spans="1:4">
      <c r="A5161" s="320">
        <v>21107</v>
      </c>
      <c r="B5161" s="320" t="s">
        <v>11883</v>
      </c>
      <c r="C5161" s="320" t="s">
        <v>6736</v>
      </c>
      <c r="D5161" s="324" t="s">
        <v>47346</v>
      </c>
    </row>
    <row r="5162" spans="1:4">
      <c r="A5162" s="320">
        <v>34386</v>
      </c>
      <c r="B5162" s="320" t="s">
        <v>11884</v>
      </c>
      <c r="C5162" s="320" t="s">
        <v>6736</v>
      </c>
      <c r="D5162" s="324" t="s">
        <v>47347</v>
      </c>
    </row>
    <row r="5163" spans="1:4">
      <c r="A5163" s="320">
        <v>10490</v>
      </c>
      <c r="B5163" s="320" t="s">
        <v>11885</v>
      </c>
      <c r="C5163" s="320" t="s">
        <v>6736</v>
      </c>
      <c r="D5163" s="324" t="s">
        <v>40124</v>
      </c>
    </row>
    <row r="5164" spans="1:4">
      <c r="A5164" s="320">
        <v>10492</v>
      </c>
      <c r="B5164" s="320" t="s">
        <v>11886</v>
      </c>
      <c r="C5164" s="320" t="s">
        <v>6736</v>
      </c>
      <c r="D5164" s="324" t="s">
        <v>47348</v>
      </c>
    </row>
    <row r="5165" spans="1:4">
      <c r="A5165" s="320">
        <v>10493</v>
      </c>
      <c r="B5165" s="320" t="s">
        <v>11887</v>
      </c>
      <c r="C5165" s="320" t="s">
        <v>6736</v>
      </c>
      <c r="D5165" s="324" t="s">
        <v>47341</v>
      </c>
    </row>
    <row r="5166" spans="1:4">
      <c r="A5166" s="320">
        <v>10491</v>
      </c>
      <c r="B5166" s="320" t="s">
        <v>11888</v>
      </c>
      <c r="C5166" s="320" t="s">
        <v>6736</v>
      </c>
      <c r="D5166" s="324" t="s">
        <v>47349</v>
      </c>
    </row>
    <row r="5167" spans="1:4">
      <c r="A5167" s="320">
        <v>34385</v>
      </c>
      <c r="B5167" s="320" t="s">
        <v>11889</v>
      </c>
      <c r="C5167" s="320" t="s">
        <v>6736</v>
      </c>
      <c r="D5167" s="324" t="s">
        <v>47350</v>
      </c>
    </row>
    <row r="5168" spans="1:4">
      <c r="A5168" s="320">
        <v>10499</v>
      </c>
      <c r="B5168" s="320" t="s">
        <v>11890</v>
      </c>
      <c r="C5168" s="320" t="s">
        <v>6736</v>
      </c>
      <c r="D5168" s="324" t="s">
        <v>47351</v>
      </c>
    </row>
    <row r="5169" spans="1:4">
      <c r="A5169" s="320">
        <v>34384</v>
      </c>
      <c r="B5169" s="320" t="s">
        <v>11891</v>
      </c>
      <c r="C5169" s="320" t="s">
        <v>6736</v>
      </c>
      <c r="D5169" s="324" t="s">
        <v>47347</v>
      </c>
    </row>
    <row r="5170" spans="1:4">
      <c r="A5170" s="320">
        <v>11185</v>
      </c>
      <c r="B5170" s="320" t="s">
        <v>11892</v>
      </c>
      <c r="C5170" s="320" t="s">
        <v>6736</v>
      </c>
      <c r="D5170" s="324" t="s">
        <v>47352</v>
      </c>
    </row>
    <row r="5171" spans="1:4">
      <c r="A5171" s="320">
        <v>10507</v>
      </c>
      <c r="B5171" s="320" t="s">
        <v>11893</v>
      </c>
      <c r="C5171" s="320" t="s">
        <v>6736</v>
      </c>
      <c r="D5171" s="324" t="s">
        <v>47353</v>
      </c>
    </row>
    <row r="5172" spans="1:4">
      <c r="A5172" s="320">
        <v>10505</v>
      </c>
      <c r="B5172" s="320" t="s">
        <v>11894</v>
      </c>
      <c r="C5172" s="320" t="s">
        <v>6736</v>
      </c>
      <c r="D5172" s="324" t="s">
        <v>47354</v>
      </c>
    </row>
    <row r="5173" spans="1:4">
      <c r="A5173" s="320">
        <v>10506</v>
      </c>
      <c r="B5173" s="320" t="s">
        <v>11895</v>
      </c>
      <c r="C5173" s="320" t="s">
        <v>6736</v>
      </c>
      <c r="D5173" s="324" t="s">
        <v>47355</v>
      </c>
    </row>
    <row r="5174" spans="1:4">
      <c r="A5174" s="320">
        <v>5031</v>
      </c>
      <c r="B5174" s="320" t="s">
        <v>11896</v>
      </c>
      <c r="C5174" s="320" t="s">
        <v>6736</v>
      </c>
      <c r="D5174" s="324" t="s">
        <v>47356</v>
      </c>
    </row>
    <row r="5175" spans="1:4">
      <c r="A5175" s="320">
        <v>10502</v>
      </c>
      <c r="B5175" s="320" t="s">
        <v>11897</v>
      </c>
      <c r="C5175" s="320" t="s">
        <v>6736</v>
      </c>
      <c r="D5175" s="324" t="s">
        <v>47357</v>
      </c>
    </row>
    <row r="5176" spans="1:4">
      <c r="A5176" s="320">
        <v>10501</v>
      </c>
      <c r="B5176" s="320" t="s">
        <v>11898</v>
      </c>
      <c r="C5176" s="320" t="s">
        <v>6736</v>
      </c>
      <c r="D5176" s="324" t="s">
        <v>47358</v>
      </c>
    </row>
    <row r="5177" spans="1:4">
      <c r="A5177" s="320">
        <v>10503</v>
      </c>
      <c r="B5177" s="320" t="s">
        <v>11899</v>
      </c>
      <c r="C5177" s="320" t="s">
        <v>6736</v>
      </c>
      <c r="D5177" s="324" t="s">
        <v>47359</v>
      </c>
    </row>
    <row r="5178" spans="1:4">
      <c r="A5178" s="320">
        <v>4500</v>
      </c>
      <c r="B5178" s="320" t="s">
        <v>11900</v>
      </c>
      <c r="C5178" s="320" t="s">
        <v>6754</v>
      </c>
      <c r="D5178" s="324" t="s">
        <v>39464</v>
      </c>
    </row>
    <row r="5179" spans="1:4">
      <c r="A5179" s="320">
        <v>4448</v>
      </c>
      <c r="B5179" s="320" t="s">
        <v>11901</v>
      </c>
      <c r="C5179" s="320" t="s">
        <v>6754</v>
      </c>
      <c r="D5179" s="324" t="s">
        <v>47360</v>
      </c>
    </row>
    <row r="5180" spans="1:4">
      <c r="A5180" s="320">
        <v>20213</v>
      </c>
      <c r="B5180" s="320" t="s">
        <v>11902</v>
      </c>
      <c r="C5180" s="320" t="s">
        <v>6754</v>
      </c>
      <c r="D5180" s="324" t="s">
        <v>44208</v>
      </c>
    </row>
    <row r="5181" spans="1:4">
      <c r="A5181" s="320">
        <v>20211</v>
      </c>
      <c r="B5181" s="320" t="s">
        <v>11903</v>
      </c>
      <c r="C5181" s="320" t="s">
        <v>6754</v>
      </c>
      <c r="D5181" s="324" t="s">
        <v>42712</v>
      </c>
    </row>
    <row r="5182" spans="1:4">
      <c r="A5182" s="320">
        <v>40270</v>
      </c>
      <c r="B5182" s="320" t="s">
        <v>11904</v>
      </c>
      <c r="C5182" s="320" t="s">
        <v>6754</v>
      </c>
      <c r="D5182" s="324" t="s">
        <v>39660</v>
      </c>
    </row>
    <row r="5183" spans="1:4">
      <c r="A5183" s="320">
        <v>4425</v>
      </c>
      <c r="B5183" s="320" t="s">
        <v>11905</v>
      </c>
      <c r="C5183" s="320" t="s">
        <v>6754</v>
      </c>
      <c r="D5183" s="324" t="s">
        <v>46284</v>
      </c>
    </row>
    <row r="5184" spans="1:4">
      <c r="A5184" s="320">
        <v>4472</v>
      </c>
      <c r="B5184" s="320" t="s">
        <v>11906</v>
      </c>
      <c r="C5184" s="320" t="s">
        <v>6754</v>
      </c>
      <c r="D5184" s="324" t="s">
        <v>46088</v>
      </c>
    </row>
    <row r="5185" spans="1:4">
      <c r="A5185" s="320">
        <v>35272</v>
      </c>
      <c r="B5185" s="320" t="s">
        <v>11907</v>
      </c>
      <c r="C5185" s="320" t="s">
        <v>6754</v>
      </c>
      <c r="D5185" s="324" t="s">
        <v>47361</v>
      </c>
    </row>
    <row r="5186" spans="1:4">
      <c r="A5186" s="320">
        <v>4481</v>
      </c>
      <c r="B5186" s="320" t="s">
        <v>11908</v>
      </c>
      <c r="C5186" s="320" t="s">
        <v>6754</v>
      </c>
      <c r="D5186" s="324" t="s">
        <v>45355</v>
      </c>
    </row>
    <row r="5187" spans="1:4">
      <c r="A5187" s="320">
        <v>34345</v>
      </c>
      <c r="B5187" s="320" t="s">
        <v>11909</v>
      </c>
      <c r="C5187" s="320" t="s">
        <v>6745</v>
      </c>
      <c r="D5187" s="324" t="s">
        <v>43105</v>
      </c>
    </row>
    <row r="5188" spans="1:4">
      <c r="A5188" s="320">
        <v>41096</v>
      </c>
      <c r="B5188" s="320" t="s">
        <v>11910</v>
      </c>
      <c r="C5188" s="320" t="s">
        <v>6922</v>
      </c>
      <c r="D5188" s="324" t="s">
        <v>47362</v>
      </c>
    </row>
    <row r="5189" spans="1:4">
      <c r="A5189" s="320">
        <v>41776</v>
      </c>
      <c r="B5189" s="320" t="s">
        <v>11911</v>
      </c>
      <c r="C5189" s="320" t="s">
        <v>6745</v>
      </c>
      <c r="D5189" s="324" t="s">
        <v>47363</v>
      </c>
    </row>
    <row r="5190" spans="1:4">
      <c r="A5190" s="320" t="s">
        <v>36679</v>
      </c>
      <c r="B5190" s="320"/>
      <c r="C5190" s="320"/>
      <c r="D5190" s="300">
        <v>38.19</v>
      </c>
    </row>
    <row r="5191" spans="1:4">
      <c r="A5191" s="320" t="s">
        <v>44405</v>
      </c>
      <c r="B5191" s="320"/>
      <c r="C5191" s="320"/>
      <c r="D5191" s="300">
        <v>40.880000000000003</v>
      </c>
    </row>
    <row r="5192" spans="1:4">
      <c r="A5192" s="299">
        <v>34345</v>
      </c>
      <c r="B5192" s="299" t="s">
        <v>11909</v>
      </c>
      <c r="C5192" s="299" t="s">
        <v>6745</v>
      </c>
      <c r="D5192" s="300">
        <v>11.05</v>
      </c>
    </row>
    <row r="5193" spans="1:4">
      <c r="A5193" s="299">
        <v>41096</v>
      </c>
      <c r="B5193" s="299" t="s">
        <v>11910</v>
      </c>
      <c r="C5193" s="299" t="s">
        <v>6922</v>
      </c>
      <c r="D5193" s="301">
        <v>1959.53</v>
      </c>
    </row>
    <row r="5194" spans="1:4">
      <c r="A5194" s="299">
        <v>41776</v>
      </c>
      <c r="B5194" s="299" t="s">
        <v>11911</v>
      </c>
      <c r="C5194" s="299" t="s">
        <v>6745</v>
      </c>
      <c r="D5194" s="300">
        <v>15.14</v>
      </c>
    </row>
    <row r="5195" spans="1:4">
      <c r="A5195" s="299" t="s">
        <v>36679</v>
      </c>
    </row>
    <row r="5196" spans="1:4">
      <c r="A5196" s="299" t="s">
        <v>38822</v>
      </c>
    </row>
  </sheetData>
  <pageMargins left="0.7" right="0.7" top="0.75" bottom="0.75" header="0.51180555555555496" footer="0.51180555555555496"/>
  <pageSetup paperSize="9" firstPageNumber="0" orientation="portrait" useFirstPageNumber="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6"/>
  <dimension ref="A1:D8635"/>
  <sheetViews>
    <sheetView workbookViewId="0">
      <selection activeCell="B17" sqref="B17"/>
    </sheetView>
  </sheetViews>
  <sheetFormatPr defaultRowHeight="12.75"/>
  <cols>
    <col min="1" max="1" width="9.7109375" style="298" customWidth="1"/>
    <col min="2" max="2" width="77.7109375" style="298" customWidth="1"/>
    <col min="3" max="3" width="8.42578125" style="298" customWidth="1"/>
    <col min="4" max="4" width="11.85546875" style="298" customWidth="1"/>
    <col min="5" max="256" width="9.140625" style="298"/>
    <col min="257" max="257" width="9.7109375" style="298" customWidth="1"/>
    <col min="258" max="258" width="77.7109375" style="298" customWidth="1"/>
    <col min="259" max="259" width="8.42578125" style="298" customWidth="1"/>
    <col min="260" max="260" width="11.85546875" style="298" customWidth="1"/>
    <col min="261" max="512" width="9.140625" style="298"/>
    <col min="513" max="513" width="9.7109375" style="298" customWidth="1"/>
    <col min="514" max="514" width="77.7109375" style="298" customWidth="1"/>
    <col min="515" max="515" width="8.42578125" style="298" customWidth="1"/>
    <col min="516" max="516" width="11.85546875" style="298" customWidth="1"/>
    <col min="517" max="768" width="9.140625" style="298"/>
    <col min="769" max="769" width="9.7109375" style="298" customWidth="1"/>
    <col min="770" max="770" width="77.7109375" style="298" customWidth="1"/>
    <col min="771" max="771" width="8.42578125" style="298" customWidth="1"/>
    <col min="772" max="772" width="11.85546875" style="298" customWidth="1"/>
    <col min="773" max="1024" width="9.140625" style="298"/>
    <col min="1025" max="1025" width="9.7109375" style="298" customWidth="1"/>
    <col min="1026" max="1026" width="77.7109375" style="298" customWidth="1"/>
    <col min="1027" max="1027" width="8.42578125" style="298" customWidth="1"/>
    <col min="1028" max="1028" width="11.85546875" style="298" customWidth="1"/>
    <col min="1029" max="1280" width="9.140625" style="298"/>
    <col min="1281" max="1281" width="9.7109375" style="298" customWidth="1"/>
    <col min="1282" max="1282" width="77.7109375" style="298" customWidth="1"/>
    <col min="1283" max="1283" width="8.42578125" style="298" customWidth="1"/>
    <col min="1284" max="1284" width="11.85546875" style="298" customWidth="1"/>
    <col min="1285" max="1536" width="9.140625" style="298"/>
    <col min="1537" max="1537" width="9.7109375" style="298" customWidth="1"/>
    <col min="1538" max="1538" width="77.7109375" style="298" customWidth="1"/>
    <col min="1539" max="1539" width="8.42578125" style="298" customWidth="1"/>
    <col min="1540" max="1540" width="11.85546875" style="298" customWidth="1"/>
    <col min="1541" max="1792" width="9.140625" style="298"/>
    <col min="1793" max="1793" width="9.7109375" style="298" customWidth="1"/>
    <col min="1794" max="1794" width="77.7109375" style="298" customWidth="1"/>
    <col min="1795" max="1795" width="8.42578125" style="298" customWidth="1"/>
    <col min="1796" max="1796" width="11.85546875" style="298" customWidth="1"/>
    <col min="1797" max="2048" width="9.140625" style="298"/>
    <col min="2049" max="2049" width="9.7109375" style="298" customWidth="1"/>
    <col min="2050" max="2050" width="77.7109375" style="298" customWidth="1"/>
    <col min="2051" max="2051" width="8.42578125" style="298" customWidth="1"/>
    <col min="2052" max="2052" width="11.85546875" style="298" customWidth="1"/>
    <col min="2053" max="2304" width="9.140625" style="298"/>
    <col min="2305" max="2305" width="9.7109375" style="298" customWidth="1"/>
    <col min="2306" max="2306" width="77.7109375" style="298" customWidth="1"/>
    <col min="2307" max="2307" width="8.42578125" style="298" customWidth="1"/>
    <col min="2308" max="2308" width="11.85546875" style="298" customWidth="1"/>
    <col min="2309" max="2560" width="9.140625" style="298"/>
    <col min="2561" max="2561" width="9.7109375" style="298" customWidth="1"/>
    <col min="2562" max="2562" width="77.7109375" style="298" customWidth="1"/>
    <col min="2563" max="2563" width="8.42578125" style="298" customWidth="1"/>
    <col min="2564" max="2564" width="11.85546875" style="298" customWidth="1"/>
    <col min="2565" max="2816" width="9.140625" style="298"/>
    <col min="2817" max="2817" width="9.7109375" style="298" customWidth="1"/>
    <col min="2818" max="2818" width="77.7109375" style="298" customWidth="1"/>
    <col min="2819" max="2819" width="8.42578125" style="298" customWidth="1"/>
    <col min="2820" max="2820" width="11.85546875" style="298" customWidth="1"/>
    <col min="2821" max="3072" width="9.140625" style="298"/>
    <col min="3073" max="3073" width="9.7109375" style="298" customWidth="1"/>
    <col min="3074" max="3074" width="77.7109375" style="298" customWidth="1"/>
    <col min="3075" max="3075" width="8.42578125" style="298" customWidth="1"/>
    <col min="3076" max="3076" width="11.85546875" style="298" customWidth="1"/>
    <col min="3077" max="3328" width="9.140625" style="298"/>
    <col min="3329" max="3329" width="9.7109375" style="298" customWidth="1"/>
    <col min="3330" max="3330" width="77.7109375" style="298" customWidth="1"/>
    <col min="3331" max="3331" width="8.42578125" style="298" customWidth="1"/>
    <col min="3332" max="3332" width="11.85546875" style="298" customWidth="1"/>
    <col min="3333" max="3584" width="9.140625" style="298"/>
    <col min="3585" max="3585" width="9.7109375" style="298" customWidth="1"/>
    <col min="3586" max="3586" width="77.7109375" style="298" customWidth="1"/>
    <col min="3587" max="3587" width="8.42578125" style="298" customWidth="1"/>
    <col min="3588" max="3588" width="11.85546875" style="298" customWidth="1"/>
    <col min="3589" max="3840" width="9.140625" style="298"/>
    <col min="3841" max="3841" width="9.7109375" style="298" customWidth="1"/>
    <col min="3842" max="3842" width="77.7109375" style="298" customWidth="1"/>
    <col min="3843" max="3843" width="8.42578125" style="298" customWidth="1"/>
    <col min="3844" max="3844" width="11.85546875" style="298" customWidth="1"/>
    <col min="3845" max="4096" width="9.140625" style="298"/>
    <col min="4097" max="4097" width="9.7109375" style="298" customWidth="1"/>
    <col min="4098" max="4098" width="77.7109375" style="298" customWidth="1"/>
    <col min="4099" max="4099" width="8.42578125" style="298" customWidth="1"/>
    <col min="4100" max="4100" width="11.85546875" style="298" customWidth="1"/>
    <col min="4101" max="4352" width="9.140625" style="298"/>
    <col min="4353" max="4353" width="9.7109375" style="298" customWidth="1"/>
    <col min="4354" max="4354" width="77.7109375" style="298" customWidth="1"/>
    <col min="4355" max="4355" width="8.42578125" style="298" customWidth="1"/>
    <col min="4356" max="4356" width="11.85546875" style="298" customWidth="1"/>
    <col min="4357" max="4608" width="9.140625" style="298"/>
    <col min="4609" max="4609" width="9.7109375" style="298" customWidth="1"/>
    <col min="4610" max="4610" width="77.7109375" style="298" customWidth="1"/>
    <col min="4611" max="4611" width="8.42578125" style="298" customWidth="1"/>
    <col min="4612" max="4612" width="11.85546875" style="298" customWidth="1"/>
    <col min="4613" max="4864" width="9.140625" style="298"/>
    <col min="4865" max="4865" width="9.7109375" style="298" customWidth="1"/>
    <col min="4866" max="4866" width="77.7109375" style="298" customWidth="1"/>
    <col min="4867" max="4867" width="8.42578125" style="298" customWidth="1"/>
    <col min="4868" max="4868" width="11.85546875" style="298" customWidth="1"/>
    <col min="4869" max="5120" width="9.140625" style="298"/>
    <col min="5121" max="5121" width="9.7109375" style="298" customWidth="1"/>
    <col min="5122" max="5122" width="77.7109375" style="298" customWidth="1"/>
    <col min="5123" max="5123" width="8.42578125" style="298" customWidth="1"/>
    <col min="5124" max="5124" width="11.85546875" style="298" customWidth="1"/>
    <col min="5125" max="5376" width="9.140625" style="298"/>
    <col min="5377" max="5377" width="9.7109375" style="298" customWidth="1"/>
    <col min="5378" max="5378" width="77.7109375" style="298" customWidth="1"/>
    <col min="5379" max="5379" width="8.42578125" style="298" customWidth="1"/>
    <col min="5380" max="5380" width="11.85546875" style="298" customWidth="1"/>
    <col min="5381" max="5632" width="9.140625" style="298"/>
    <col min="5633" max="5633" width="9.7109375" style="298" customWidth="1"/>
    <col min="5634" max="5634" width="77.7109375" style="298" customWidth="1"/>
    <col min="5635" max="5635" width="8.42578125" style="298" customWidth="1"/>
    <col min="5636" max="5636" width="11.85546875" style="298" customWidth="1"/>
    <col min="5637" max="5888" width="9.140625" style="298"/>
    <col min="5889" max="5889" width="9.7109375" style="298" customWidth="1"/>
    <col min="5890" max="5890" width="77.7109375" style="298" customWidth="1"/>
    <col min="5891" max="5891" width="8.42578125" style="298" customWidth="1"/>
    <col min="5892" max="5892" width="11.85546875" style="298" customWidth="1"/>
    <col min="5893" max="6144" width="9.140625" style="298"/>
    <col min="6145" max="6145" width="9.7109375" style="298" customWidth="1"/>
    <col min="6146" max="6146" width="77.7109375" style="298" customWidth="1"/>
    <col min="6147" max="6147" width="8.42578125" style="298" customWidth="1"/>
    <col min="6148" max="6148" width="11.85546875" style="298" customWidth="1"/>
    <col min="6149" max="6400" width="9.140625" style="298"/>
    <col min="6401" max="6401" width="9.7109375" style="298" customWidth="1"/>
    <col min="6402" max="6402" width="77.7109375" style="298" customWidth="1"/>
    <col min="6403" max="6403" width="8.42578125" style="298" customWidth="1"/>
    <col min="6404" max="6404" width="11.85546875" style="298" customWidth="1"/>
    <col min="6405" max="6656" width="9.140625" style="298"/>
    <col min="6657" max="6657" width="9.7109375" style="298" customWidth="1"/>
    <col min="6658" max="6658" width="77.7109375" style="298" customWidth="1"/>
    <col min="6659" max="6659" width="8.42578125" style="298" customWidth="1"/>
    <col min="6660" max="6660" width="11.85546875" style="298" customWidth="1"/>
    <col min="6661" max="6912" width="9.140625" style="298"/>
    <col min="6913" max="6913" width="9.7109375" style="298" customWidth="1"/>
    <col min="6914" max="6914" width="77.7109375" style="298" customWidth="1"/>
    <col min="6915" max="6915" width="8.42578125" style="298" customWidth="1"/>
    <col min="6916" max="6916" width="11.85546875" style="298" customWidth="1"/>
    <col min="6917" max="7168" width="9.140625" style="298"/>
    <col min="7169" max="7169" width="9.7109375" style="298" customWidth="1"/>
    <col min="7170" max="7170" width="77.7109375" style="298" customWidth="1"/>
    <col min="7171" max="7171" width="8.42578125" style="298" customWidth="1"/>
    <col min="7172" max="7172" width="11.85546875" style="298" customWidth="1"/>
    <col min="7173" max="7424" width="9.140625" style="298"/>
    <col min="7425" max="7425" width="9.7109375" style="298" customWidth="1"/>
    <col min="7426" max="7426" width="77.7109375" style="298" customWidth="1"/>
    <col min="7427" max="7427" width="8.42578125" style="298" customWidth="1"/>
    <col min="7428" max="7428" width="11.85546875" style="298" customWidth="1"/>
    <col min="7429" max="7680" width="9.140625" style="298"/>
    <col min="7681" max="7681" width="9.7109375" style="298" customWidth="1"/>
    <col min="7682" max="7682" width="77.7109375" style="298" customWidth="1"/>
    <col min="7683" max="7683" width="8.42578125" style="298" customWidth="1"/>
    <col min="7684" max="7684" width="11.85546875" style="298" customWidth="1"/>
    <col min="7685" max="7936" width="9.140625" style="298"/>
    <col min="7937" max="7937" width="9.7109375" style="298" customWidth="1"/>
    <col min="7938" max="7938" width="77.7109375" style="298" customWidth="1"/>
    <col min="7939" max="7939" width="8.42578125" style="298" customWidth="1"/>
    <col min="7940" max="7940" width="11.85546875" style="298" customWidth="1"/>
    <col min="7941" max="8192" width="9.140625" style="298"/>
    <col min="8193" max="8193" width="9.7109375" style="298" customWidth="1"/>
    <col min="8194" max="8194" width="77.7109375" style="298" customWidth="1"/>
    <col min="8195" max="8195" width="8.42578125" style="298" customWidth="1"/>
    <col min="8196" max="8196" width="11.85546875" style="298" customWidth="1"/>
    <col min="8197" max="8448" width="9.140625" style="298"/>
    <col min="8449" max="8449" width="9.7109375" style="298" customWidth="1"/>
    <col min="8450" max="8450" width="77.7109375" style="298" customWidth="1"/>
    <col min="8451" max="8451" width="8.42578125" style="298" customWidth="1"/>
    <col min="8452" max="8452" width="11.85546875" style="298" customWidth="1"/>
    <col min="8453" max="8704" width="9.140625" style="298"/>
    <col min="8705" max="8705" width="9.7109375" style="298" customWidth="1"/>
    <col min="8706" max="8706" width="77.7109375" style="298" customWidth="1"/>
    <col min="8707" max="8707" width="8.42578125" style="298" customWidth="1"/>
    <col min="8708" max="8708" width="11.85546875" style="298" customWidth="1"/>
    <col min="8709" max="8960" width="9.140625" style="298"/>
    <col min="8961" max="8961" width="9.7109375" style="298" customWidth="1"/>
    <col min="8962" max="8962" width="77.7109375" style="298" customWidth="1"/>
    <col min="8963" max="8963" width="8.42578125" style="298" customWidth="1"/>
    <col min="8964" max="8964" width="11.85546875" style="298" customWidth="1"/>
    <col min="8965" max="9216" width="9.140625" style="298"/>
    <col min="9217" max="9217" width="9.7109375" style="298" customWidth="1"/>
    <col min="9218" max="9218" width="77.7109375" style="298" customWidth="1"/>
    <col min="9219" max="9219" width="8.42578125" style="298" customWidth="1"/>
    <col min="9220" max="9220" width="11.85546875" style="298" customWidth="1"/>
    <col min="9221" max="9472" width="9.140625" style="298"/>
    <col min="9473" max="9473" width="9.7109375" style="298" customWidth="1"/>
    <col min="9474" max="9474" width="77.7109375" style="298" customWidth="1"/>
    <col min="9475" max="9475" width="8.42578125" style="298" customWidth="1"/>
    <col min="9476" max="9476" width="11.85546875" style="298" customWidth="1"/>
    <col min="9477" max="9728" width="9.140625" style="298"/>
    <col min="9729" max="9729" width="9.7109375" style="298" customWidth="1"/>
    <col min="9730" max="9730" width="77.7109375" style="298" customWidth="1"/>
    <col min="9731" max="9731" width="8.42578125" style="298" customWidth="1"/>
    <col min="9732" max="9732" width="11.85546875" style="298" customWidth="1"/>
    <col min="9733" max="9984" width="9.140625" style="298"/>
    <col min="9985" max="9985" width="9.7109375" style="298" customWidth="1"/>
    <col min="9986" max="9986" width="77.7109375" style="298" customWidth="1"/>
    <col min="9987" max="9987" width="8.42578125" style="298" customWidth="1"/>
    <col min="9988" max="9988" width="11.85546875" style="298" customWidth="1"/>
    <col min="9989" max="10240" width="9.140625" style="298"/>
    <col min="10241" max="10241" width="9.7109375" style="298" customWidth="1"/>
    <col min="10242" max="10242" width="77.7109375" style="298" customWidth="1"/>
    <col min="10243" max="10243" width="8.42578125" style="298" customWidth="1"/>
    <col min="10244" max="10244" width="11.85546875" style="298" customWidth="1"/>
    <col min="10245" max="10496" width="9.140625" style="298"/>
    <col min="10497" max="10497" width="9.7109375" style="298" customWidth="1"/>
    <col min="10498" max="10498" width="77.7109375" style="298" customWidth="1"/>
    <col min="10499" max="10499" width="8.42578125" style="298" customWidth="1"/>
    <col min="10500" max="10500" width="11.85546875" style="298" customWidth="1"/>
    <col min="10501" max="10752" width="9.140625" style="298"/>
    <col min="10753" max="10753" width="9.7109375" style="298" customWidth="1"/>
    <col min="10754" max="10754" width="77.7109375" style="298" customWidth="1"/>
    <col min="10755" max="10755" width="8.42578125" style="298" customWidth="1"/>
    <col min="10756" max="10756" width="11.85546875" style="298" customWidth="1"/>
    <col min="10757" max="11008" width="9.140625" style="298"/>
    <col min="11009" max="11009" width="9.7109375" style="298" customWidth="1"/>
    <col min="11010" max="11010" width="77.7109375" style="298" customWidth="1"/>
    <col min="11011" max="11011" width="8.42578125" style="298" customWidth="1"/>
    <col min="11012" max="11012" width="11.85546875" style="298" customWidth="1"/>
    <col min="11013" max="11264" width="9.140625" style="298"/>
    <col min="11265" max="11265" width="9.7109375" style="298" customWidth="1"/>
    <col min="11266" max="11266" width="77.7109375" style="298" customWidth="1"/>
    <col min="11267" max="11267" width="8.42578125" style="298" customWidth="1"/>
    <col min="11268" max="11268" width="11.85546875" style="298" customWidth="1"/>
    <col min="11269" max="11520" width="9.140625" style="298"/>
    <col min="11521" max="11521" width="9.7109375" style="298" customWidth="1"/>
    <col min="11522" max="11522" width="77.7109375" style="298" customWidth="1"/>
    <col min="11523" max="11523" width="8.42578125" style="298" customWidth="1"/>
    <col min="11524" max="11524" width="11.85546875" style="298" customWidth="1"/>
    <col min="11525" max="11776" width="9.140625" style="298"/>
    <col min="11777" max="11777" width="9.7109375" style="298" customWidth="1"/>
    <col min="11778" max="11778" width="77.7109375" style="298" customWidth="1"/>
    <col min="11779" max="11779" width="8.42578125" style="298" customWidth="1"/>
    <col min="11780" max="11780" width="11.85546875" style="298" customWidth="1"/>
    <col min="11781" max="12032" width="9.140625" style="298"/>
    <col min="12033" max="12033" width="9.7109375" style="298" customWidth="1"/>
    <col min="12034" max="12034" width="77.7109375" style="298" customWidth="1"/>
    <col min="12035" max="12035" width="8.42578125" style="298" customWidth="1"/>
    <col min="12036" max="12036" width="11.85546875" style="298" customWidth="1"/>
    <col min="12037" max="12288" width="9.140625" style="298"/>
    <col min="12289" max="12289" width="9.7109375" style="298" customWidth="1"/>
    <col min="12290" max="12290" width="77.7109375" style="298" customWidth="1"/>
    <col min="12291" max="12291" width="8.42578125" style="298" customWidth="1"/>
    <col min="12292" max="12292" width="11.85546875" style="298" customWidth="1"/>
    <col min="12293" max="12544" width="9.140625" style="298"/>
    <col min="12545" max="12545" width="9.7109375" style="298" customWidth="1"/>
    <col min="12546" max="12546" width="77.7109375" style="298" customWidth="1"/>
    <col min="12547" max="12547" width="8.42578125" style="298" customWidth="1"/>
    <col min="12548" max="12548" width="11.85546875" style="298" customWidth="1"/>
    <col min="12549" max="12800" width="9.140625" style="298"/>
    <col min="12801" max="12801" width="9.7109375" style="298" customWidth="1"/>
    <col min="12802" max="12802" width="77.7109375" style="298" customWidth="1"/>
    <col min="12803" max="12803" width="8.42578125" style="298" customWidth="1"/>
    <col min="12804" max="12804" width="11.85546875" style="298" customWidth="1"/>
    <col min="12805" max="13056" width="9.140625" style="298"/>
    <col min="13057" max="13057" width="9.7109375" style="298" customWidth="1"/>
    <col min="13058" max="13058" width="77.7109375" style="298" customWidth="1"/>
    <col min="13059" max="13059" width="8.42578125" style="298" customWidth="1"/>
    <col min="13060" max="13060" width="11.85546875" style="298" customWidth="1"/>
    <col min="13061" max="13312" width="9.140625" style="298"/>
    <col min="13313" max="13313" width="9.7109375" style="298" customWidth="1"/>
    <col min="13314" max="13314" width="77.7109375" style="298" customWidth="1"/>
    <col min="13315" max="13315" width="8.42578125" style="298" customWidth="1"/>
    <col min="13316" max="13316" width="11.85546875" style="298" customWidth="1"/>
    <col min="13317" max="13568" width="9.140625" style="298"/>
    <col min="13569" max="13569" width="9.7109375" style="298" customWidth="1"/>
    <col min="13570" max="13570" width="77.7109375" style="298" customWidth="1"/>
    <col min="13571" max="13571" width="8.42578125" style="298" customWidth="1"/>
    <col min="13572" max="13572" width="11.85546875" style="298" customWidth="1"/>
    <col min="13573" max="13824" width="9.140625" style="298"/>
    <col min="13825" max="13825" width="9.7109375" style="298" customWidth="1"/>
    <col min="13826" max="13826" width="77.7109375" style="298" customWidth="1"/>
    <col min="13827" max="13827" width="8.42578125" style="298" customWidth="1"/>
    <col min="13828" max="13828" width="11.85546875" style="298" customWidth="1"/>
    <col min="13829" max="14080" width="9.140625" style="298"/>
    <col min="14081" max="14081" width="9.7109375" style="298" customWidth="1"/>
    <col min="14082" max="14082" width="77.7109375" style="298" customWidth="1"/>
    <col min="14083" max="14083" width="8.42578125" style="298" customWidth="1"/>
    <col min="14084" max="14084" width="11.85546875" style="298" customWidth="1"/>
    <col min="14085" max="14336" width="9.140625" style="298"/>
    <col min="14337" max="14337" width="9.7109375" style="298" customWidth="1"/>
    <col min="14338" max="14338" width="77.7109375" style="298" customWidth="1"/>
    <col min="14339" max="14339" width="8.42578125" style="298" customWidth="1"/>
    <col min="14340" max="14340" width="11.85546875" style="298" customWidth="1"/>
    <col min="14341" max="14592" width="9.140625" style="298"/>
    <col min="14593" max="14593" width="9.7109375" style="298" customWidth="1"/>
    <col min="14594" max="14594" width="77.7109375" style="298" customWidth="1"/>
    <col min="14595" max="14595" width="8.42578125" style="298" customWidth="1"/>
    <col min="14596" max="14596" width="11.85546875" style="298" customWidth="1"/>
    <col min="14597" max="14848" width="9.140625" style="298"/>
    <col min="14849" max="14849" width="9.7109375" style="298" customWidth="1"/>
    <col min="14850" max="14850" width="77.7109375" style="298" customWidth="1"/>
    <col min="14851" max="14851" width="8.42578125" style="298" customWidth="1"/>
    <col min="14852" max="14852" width="11.85546875" style="298" customWidth="1"/>
    <col min="14853" max="15104" width="9.140625" style="298"/>
    <col min="15105" max="15105" width="9.7109375" style="298" customWidth="1"/>
    <col min="15106" max="15106" width="77.7109375" style="298" customWidth="1"/>
    <col min="15107" max="15107" width="8.42578125" style="298" customWidth="1"/>
    <col min="15108" max="15108" width="11.85546875" style="298" customWidth="1"/>
    <col min="15109" max="15360" width="9.140625" style="298"/>
    <col min="15361" max="15361" width="9.7109375" style="298" customWidth="1"/>
    <col min="15362" max="15362" width="77.7109375" style="298" customWidth="1"/>
    <col min="15363" max="15363" width="8.42578125" style="298" customWidth="1"/>
    <col min="15364" max="15364" width="11.85546875" style="298" customWidth="1"/>
    <col min="15365" max="15616" width="9.140625" style="298"/>
    <col min="15617" max="15617" width="9.7109375" style="298" customWidth="1"/>
    <col min="15618" max="15618" width="77.7109375" style="298" customWidth="1"/>
    <col min="15619" max="15619" width="8.42578125" style="298" customWidth="1"/>
    <col min="15620" max="15620" width="11.85546875" style="298" customWidth="1"/>
    <col min="15621" max="15872" width="9.140625" style="298"/>
    <col min="15873" max="15873" width="9.7109375" style="298" customWidth="1"/>
    <col min="15874" max="15874" width="77.7109375" style="298" customWidth="1"/>
    <col min="15875" max="15875" width="8.42578125" style="298" customWidth="1"/>
    <col min="15876" max="15876" width="11.85546875" style="298" customWidth="1"/>
    <col min="15877" max="16128" width="9.140625" style="298"/>
    <col min="16129" max="16129" width="9.7109375" style="298" customWidth="1"/>
    <col min="16130" max="16130" width="77.7109375" style="298" customWidth="1"/>
    <col min="16131" max="16131" width="8.42578125" style="298" customWidth="1"/>
    <col min="16132" max="16132" width="11.85546875" style="298" customWidth="1"/>
    <col min="16133" max="16384" width="9.140625" style="298"/>
  </cols>
  <sheetData>
    <row r="1" spans="1:4" ht="31.5">
      <c r="A1" s="302"/>
      <c r="B1" s="303" t="s">
        <v>38688</v>
      </c>
      <c r="C1" s="304"/>
      <c r="D1" s="305" t="s">
        <v>38689</v>
      </c>
    </row>
    <row r="2" spans="1:4" ht="15.75">
      <c r="A2" s="302"/>
      <c r="B2" s="302"/>
      <c r="C2" s="304"/>
      <c r="D2" s="305"/>
    </row>
    <row r="3" spans="1:4" ht="15.75">
      <c r="A3" s="302"/>
      <c r="B3" s="302"/>
      <c r="C3" s="304"/>
      <c r="D3" s="306"/>
    </row>
    <row r="4" spans="1:4" ht="15.75">
      <c r="A4" s="307" t="s">
        <v>38690</v>
      </c>
      <c r="B4" s="308"/>
      <c r="C4" s="308"/>
      <c r="D4" s="308"/>
    </row>
    <row r="5" spans="1:4">
      <c r="A5" s="309" t="s">
        <v>12107</v>
      </c>
      <c r="B5" s="310" t="s">
        <v>6728</v>
      </c>
      <c r="C5" s="310" t="s">
        <v>6729</v>
      </c>
      <c r="D5" s="311" t="s">
        <v>36684</v>
      </c>
    </row>
    <row r="6" spans="1:4">
      <c r="A6" s="312" t="s">
        <v>12351</v>
      </c>
      <c r="B6" s="313" t="s">
        <v>6950</v>
      </c>
      <c r="C6" s="313" t="s">
        <v>12352</v>
      </c>
      <c r="D6" s="314">
        <v>3990.84</v>
      </c>
    </row>
    <row r="7" spans="1:4">
      <c r="A7" s="312" t="s">
        <v>12618</v>
      </c>
      <c r="B7" s="313" t="s">
        <v>36685</v>
      </c>
      <c r="C7" s="313" t="s">
        <v>12352</v>
      </c>
      <c r="D7" s="314">
        <v>3982.94</v>
      </c>
    </row>
    <row r="8" spans="1:4">
      <c r="A8" s="312" t="s">
        <v>12846</v>
      </c>
      <c r="B8" s="313" t="s">
        <v>12845</v>
      </c>
      <c r="C8" s="313" t="s">
        <v>12352</v>
      </c>
      <c r="D8" s="314">
        <v>3111.9</v>
      </c>
    </row>
    <row r="9" spans="1:4">
      <c r="A9" s="312" t="s">
        <v>12847</v>
      </c>
      <c r="B9" s="313" t="s">
        <v>36686</v>
      </c>
      <c r="C9" s="313" t="s">
        <v>12352</v>
      </c>
      <c r="D9" s="314">
        <v>3111.9</v>
      </c>
    </row>
    <row r="10" spans="1:4">
      <c r="A10" s="312" t="s">
        <v>12850</v>
      </c>
      <c r="B10" s="313" t="s">
        <v>12849</v>
      </c>
      <c r="C10" s="313" t="s">
        <v>12352</v>
      </c>
      <c r="D10" s="314">
        <v>3111.89</v>
      </c>
    </row>
    <row r="11" spans="1:4">
      <c r="A11" s="312" t="s">
        <v>13755</v>
      </c>
      <c r="B11" s="313" t="s">
        <v>36687</v>
      </c>
      <c r="C11" s="313" t="s">
        <v>12352</v>
      </c>
      <c r="D11" s="314">
        <v>5554.27</v>
      </c>
    </row>
    <row r="12" spans="1:4" ht="22.5">
      <c r="A12" s="312" t="s">
        <v>36688</v>
      </c>
      <c r="B12" s="313" t="s">
        <v>36689</v>
      </c>
      <c r="C12" s="313" t="s">
        <v>14777</v>
      </c>
      <c r="D12" s="314">
        <v>8270</v>
      </c>
    </row>
    <row r="13" spans="1:4">
      <c r="A13" s="312" t="s">
        <v>14775</v>
      </c>
      <c r="B13" s="313" t="s">
        <v>14776</v>
      </c>
      <c r="C13" s="313" t="s">
        <v>14777</v>
      </c>
      <c r="D13" s="314">
        <v>170</v>
      </c>
    </row>
    <row r="14" spans="1:4">
      <c r="A14" s="312" t="s">
        <v>16577</v>
      </c>
      <c r="B14" s="313" t="s">
        <v>16576</v>
      </c>
      <c r="C14" s="313" t="s">
        <v>12352</v>
      </c>
      <c r="D14" s="314">
        <v>5338.66</v>
      </c>
    </row>
    <row r="15" spans="1:4">
      <c r="A15" s="312" t="s">
        <v>16578</v>
      </c>
      <c r="B15" s="313" t="s">
        <v>36690</v>
      </c>
      <c r="C15" s="313" t="s">
        <v>12352</v>
      </c>
      <c r="D15" s="314">
        <v>6644.3</v>
      </c>
    </row>
    <row r="16" spans="1:4">
      <c r="A16" s="312" t="s">
        <v>16582</v>
      </c>
      <c r="B16" s="313" t="s">
        <v>36691</v>
      </c>
      <c r="C16" s="313" t="s">
        <v>12352</v>
      </c>
      <c r="D16" s="314">
        <v>5446.54</v>
      </c>
    </row>
    <row r="17" spans="1:4">
      <c r="A17" s="312" t="s">
        <v>16589</v>
      </c>
      <c r="B17" s="313" t="s">
        <v>36692</v>
      </c>
      <c r="C17" s="313" t="s">
        <v>16590</v>
      </c>
      <c r="D17" s="314">
        <v>30541.34</v>
      </c>
    </row>
    <row r="18" spans="1:4">
      <c r="A18" s="312" t="s">
        <v>16591</v>
      </c>
      <c r="B18" s="313" t="s">
        <v>36693</v>
      </c>
      <c r="C18" s="313" t="s">
        <v>12352</v>
      </c>
      <c r="D18" s="314">
        <v>21172.560000000001</v>
      </c>
    </row>
    <row r="19" spans="1:4">
      <c r="A19" s="312" t="s">
        <v>16592</v>
      </c>
      <c r="B19" s="313" t="s">
        <v>36694</v>
      </c>
      <c r="C19" s="313" t="s">
        <v>12352</v>
      </c>
      <c r="D19" s="314">
        <v>16693.95</v>
      </c>
    </row>
    <row r="20" spans="1:4">
      <c r="A20" s="312" t="s">
        <v>16593</v>
      </c>
      <c r="B20" s="313" t="s">
        <v>36695</v>
      </c>
      <c r="C20" s="313" t="s">
        <v>12352</v>
      </c>
      <c r="D20" s="314">
        <v>21172.560000000001</v>
      </c>
    </row>
    <row r="21" spans="1:4">
      <c r="A21" s="312" t="s">
        <v>16594</v>
      </c>
      <c r="B21" s="313" t="s">
        <v>36696</v>
      </c>
      <c r="C21" s="313" t="s">
        <v>12352</v>
      </c>
      <c r="D21" s="314">
        <v>26770.82</v>
      </c>
    </row>
    <row r="22" spans="1:4">
      <c r="A22" s="312" t="s">
        <v>16606</v>
      </c>
      <c r="B22" s="313" t="s">
        <v>16607</v>
      </c>
      <c r="C22" s="313" t="s">
        <v>14777</v>
      </c>
      <c r="D22" s="314">
        <v>2850</v>
      </c>
    </row>
    <row r="23" spans="1:4">
      <c r="A23" s="312" t="s">
        <v>16608</v>
      </c>
      <c r="B23" s="313" t="s">
        <v>16609</v>
      </c>
      <c r="C23" s="313" t="s">
        <v>14777</v>
      </c>
      <c r="D23" s="314">
        <v>2800</v>
      </c>
    </row>
    <row r="24" spans="1:4">
      <c r="A24" s="312" t="s">
        <v>17474</v>
      </c>
      <c r="B24" s="313" t="s">
        <v>36697</v>
      </c>
      <c r="C24" s="313" t="s">
        <v>12352</v>
      </c>
      <c r="D24" s="314">
        <v>6959.89</v>
      </c>
    </row>
    <row r="25" spans="1:4">
      <c r="A25" s="312" t="s">
        <v>17770</v>
      </c>
      <c r="B25" s="313" t="s">
        <v>17769</v>
      </c>
      <c r="C25" s="313" t="s">
        <v>14777</v>
      </c>
      <c r="D25" s="314">
        <v>15</v>
      </c>
    </row>
    <row r="26" spans="1:4" ht="33.75">
      <c r="A26" s="312" t="s">
        <v>36698</v>
      </c>
      <c r="B26" s="313" t="s">
        <v>36699</v>
      </c>
      <c r="C26" s="313" t="s">
        <v>11917</v>
      </c>
      <c r="D26" s="314">
        <v>200</v>
      </c>
    </row>
    <row r="27" spans="1:4">
      <c r="A27" s="312" t="s">
        <v>36700</v>
      </c>
      <c r="B27" s="313" t="s">
        <v>36701</v>
      </c>
      <c r="C27" s="313" t="s">
        <v>11917</v>
      </c>
      <c r="D27" s="314">
        <v>6345.04</v>
      </c>
    </row>
    <row r="28" spans="1:4">
      <c r="A28" s="312" t="s">
        <v>36702</v>
      </c>
      <c r="B28" s="313" t="s">
        <v>36703</v>
      </c>
      <c r="C28" s="313" t="s">
        <v>11917</v>
      </c>
      <c r="D28" s="314">
        <v>6345.04</v>
      </c>
    </row>
    <row r="29" spans="1:4">
      <c r="A29" s="312" t="s">
        <v>18208</v>
      </c>
      <c r="B29" s="313" t="s">
        <v>36704</v>
      </c>
      <c r="C29" s="313" t="s">
        <v>12352</v>
      </c>
      <c r="D29" s="314">
        <v>4953.8599999999997</v>
      </c>
    </row>
    <row r="30" spans="1:4">
      <c r="A30" s="312" t="s">
        <v>19220</v>
      </c>
      <c r="B30" s="313" t="s">
        <v>19219</v>
      </c>
      <c r="C30" s="313" t="s">
        <v>12352</v>
      </c>
      <c r="D30" s="314">
        <v>3647.31</v>
      </c>
    </row>
    <row r="31" spans="1:4">
      <c r="A31" s="312" t="s">
        <v>19061</v>
      </c>
      <c r="B31" s="313" t="s">
        <v>36705</v>
      </c>
      <c r="C31" s="313" t="s">
        <v>12352</v>
      </c>
      <c r="D31" s="314">
        <v>12915.06</v>
      </c>
    </row>
    <row r="32" spans="1:4">
      <c r="A32" s="312" t="s">
        <v>19278</v>
      </c>
      <c r="B32" s="313" t="s">
        <v>10062</v>
      </c>
      <c r="C32" s="313" t="s">
        <v>12352</v>
      </c>
      <c r="D32" s="314">
        <v>4919.9799999999996</v>
      </c>
    </row>
    <row r="33" spans="1:4">
      <c r="A33" s="312" t="s">
        <v>36706</v>
      </c>
      <c r="B33" s="313" t="s">
        <v>36707</v>
      </c>
      <c r="C33" s="313" t="s">
        <v>11917</v>
      </c>
      <c r="D33" s="314">
        <v>100</v>
      </c>
    </row>
    <row r="34" spans="1:4">
      <c r="A34" s="312" t="s">
        <v>20108</v>
      </c>
      <c r="B34" s="313" t="s">
        <v>20109</v>
      </c>
      <c r="C34" s="313" t="s">
        <v>14777</v>
      </c>
      <c r="D34" s="314">
        <v>320</v>
      </c>
    </row>
    <row r="35" spans="1:4">
      <c r="A35" s="312" t="s">
        <v>21919</v>
      </c>
      <c r="B35" s="313" t="s">
        <v>21918</v>
      </c>
      <c r="C35" s="313" t="s">
        <v>12352</v>
      </c>
      <c r="D35" s="314">
        <v>3095.77</v>
      </c>
    </row>
    <row r="36" spans="1:4">
      <c r="A36" s="312" t="s">
        <v>23403</v>
      </c>
      <c r="B36" s="313" t="s">
        <v>23404</v>
      </c>
      <c r="C36" s="313" t="s">
        <v>14777</v>
      </c>
      <c r="D36" s="314">
        <v>230</v>
      </c>
    </row>
    <row r="37" spans="1:4">
      <c r="A37" s="312" t="s">
        <v>23743</v>
      </c>
      <c r="B37" s="313" t="s">
        <v>36708</v>
      </c>
      <c r="C37" s="313" t="s">
        <v>12352</v>
      </c>
      <c r="D37" s="314">
        <v>6052.3</v>
      </c>
    </row>
    <row r="38" spans="1:4">
      <c r="A38" s="312" t="s">
        <v>23317</v>
      </c>
      <c r="B38" s="313" t="s">
        <v>36709</v>
      </c>
      <c r="C38" s="313" t="s">
        <v>12352</v>
      </c>
      <c r="D38" s="314">
        <v>6042.02</v>
      </c>
    </row>
    <row r="39" spans="1:4">
      <c r="A39" s="312" t="s">
        <v>23318</v>
      </c>
      <c r="B39" s="313" t="s">
        <v>36710</v>
      </c>
      <c r="C39" s="313" t="s">
        <v>12352</v>
      </c>
      <c r="D39" s="314">
        <v>5099.32</v>
      </c>
    </row>
    <row r="40" spans="1:4">
      <c r="A40" s="312" t="s">
        <v>26804</v>
      </c>
      <c r="B40" s="313" t="s">
        <v>26805</v>
      </c>
      <c r="C40" s="313" t="s">
        <v>14777</v>
      </c>
      <c r="D40" s="314">
        <v>6440</v>
      </c>
    </row>
    <row r="41" spans="1:4">
      <c r="A41" s="312" t="s">
        <v>26919</v>
      </c>
      <c r="B41" s="313" t="s">
        <v>26918</v>
      </c>
      <c r="C41" s="313" t="s">
        <v>12352</v>
      </c>
      <c r="D41" s="314">
        <v>3276.07</v>
      </c>
    </row>
    <row r="42" spans="1:4" ht="15.75">
      <c r="A42" s="307" t="s">
        <v>38691</v>
      </c>
      <c r="B42" s="308"/>
      <c r="C42" s="308"/>
      <c r="D42" s="308"/>
    </row>
    <row r="43" spans="1:4">
      <c r="A43" s="309" t="s">
        <v>12107</v>
      </c>
      <c r="B43" s="310" t="s">
        <v>6728</v>
      </c>
      <c r="C43" s="310" t="s">
        <v>6729</v>
      </c>
      <c r="D43" s="311" t="s">
        <v>36684</v>
      </c>
    </row>
    <row r="44" spans="1:4">
      <c r="A44" s="312" t="s">
        <v>12246</v>
      </c>
      <c r="B44" s="313" t="s">
        <v>12247</v>
      </c>
      <c r="C44" s="313" t="s">
        <v>6029</v>
      </c>
      <c r="D44" s="314">
        <v>6.84</v>
      </c>
    </row>
    <row r="45" spans="1:4">
      <c r="A45" s="312" t="s">
        <v>12268</v>
      </c>
      <c r="B45" s="313" t="s">
        <v>12269</v>
      </c>
      <c r="C45" s="313" t="s">
        <v>1460</v>
      </c>
      <c r="D45" s="314">
        <v>0.48</v>
      </c>
    </row>
    <row r="46" spans="1:4">
      <c r="A46" s="312" t="s">
        <v>12657</v>
      </c>
      <c r="B46" s="313" t="s">
        <v>12658</v>
      </c>
      <c r="C46" s="313" t="s">
        <v>1503</v>
      </c>
      <c r="D46" s="314">
        <v>60.88</v>
      </c>
    </row>
    <row r="47" spans="1:4">
      <c r="A47" s="312" t="s">
        <v>12659</v>
      </c>
      <c r="B47" s="313" t="s">
        <v>12660</v>
      </c>
      <c r="C47" s="313" t="s">
        <v>1503</v>
      </c>
      <c r="D47" s="314">
        <v>74.72</v>
      </c>
    </row>
    <row r="48" spans="1:4">
      <c r="A48" s="312" t="s">
        <v>12661</v>
      </c>
      <c r="B48" s="313" t="s">
        <v>12662</v>
      </c>
      <c r="C48" s="313" t="s">
        <v>1503</v>
      </c>
      <c r="D48" s="314">
        <v>67.5</v>
      </c>
    </row>
    <row r="49" spans="1:4">
      <c r="A49" s="312" t="s">
        <v>12663</v>
      </c>
      <c r="B49" s="313" t="s">
        <v>12664</v>
      </c>
      <c r="C49" s="313" t="s">
        <v>1460</v>
      </c>
      <c r="D49" s="314">
        <v>3.66</v>
      </c>
    </row>
    <row r="50" spans="1:4">
      <c r="A50" s="312" t="s">
        <v>12666</v>
      </c>
      <c r="B50" s="313" t="s">
        <v>12667</v>
      </c>
      <c r="C50" s="313" t="s">
        <v>1503</v>
      </c>
      <c r="D50" s="314">
        <v>60.88</v>
      </c>
    </row>
    <row r="51" spans="1:4">
      <c r="A51" s="312" t="s">
        <v>12668</v>
      </c>
      <c r="B51" s="313" t="s">
        <v>12669</v>
      </c>
      <c r="C51" s="313" t="s">
        <v>1503</v>
      </c>
      <c r="D51" s="314">
        <v>68.819999999999993</v>
      </c>
    </row>
    <row r="52" spans="1:4">
      <c r="A52" s="312" t="s">
        <v>12903</v>
      </c>
      <c r="B52" s="313" t="s">
        <v>12904</v>
      </c>
      <c r="C52" s="313" t="s">
        <v>1460</v>
      </c>
      <c r="D52" s="314">
        <v>1.76</v>
      </c>
    </row>
    <row r="53" spans="1:4">
      <c r="A53" s="312" t="s">
        <v>13187</v>
      </c>
      <c r="B53" s="313" t="s">
        <v>13188</v>
      </c>
      <c r="C53" s="313" t="s">
        <v>1503</v>
      </c>
      <c r="D53" s="314">
        <v>76.19</v>
      </c>
    </row>
    <row r="54" spans="1:4">
      <c r="A54" s="312" t="s">
        <v>13877</v>
      </c>
      <c r="B54" s="313" t="s">
        <v>13878</v>
      </c>
      <c r="C54" s="313" t="s">
        <v>1460</v>
      </c>
      <c r="D54" s="314">
        <v>1.1000000000000001</v>
      </c>
    </row>
    <row r="55" spans="1:4">
      <c r="A55" s="312" t="s">
        <v>13879</v>
      </c>
      <c r="B55" s="313" t="s">
        <v>13880</v>
      </c>
      <c r="C55" s="313" t="s">
        <v>1460</v>
      </c>
      <c r="D55" s="314">
        <v>0.69</v>
      </c>
    </row>
    <row r="56" spans="1:4">
      <c r="A56" s="312" t="s">
        <v>14483</v>
      </c>
      <c r="B56" s="313" t="s">
        <v>7991</v>
      </c>
      <c r="C56" s="313" t="s">
        <v>1460</v>
      </c>
      <c r="D56" s="314">
        <v>3.28</v>
      </c>
    </row>
    <row r="57" spans="1:4">
      <c r="A57" s="312" t="s">
        <v>14494</v>
      </c>
      <c r="B57" s="313" t="s">
        <v>14495</v>
      </c>
      <c r="C57" s="313" t="s">
        <v>1460</v>
      </c>
      <c r="D57" s="314">
        <v>0.56000000000000005</v>
      </c>
    </row>
    <row r="58" spans="1:4">
      <c r="A58" s="312" t="s">
        <v>14496</v>
      </c>
      <c r="B58" s="313" t="s">
        <v>14497</v>
      </c>
      <c r="C58" s="313" t="s">
        <v>1460</v>
      </c>
      <c r="D58" s="314">
        <v>0.5</v>
      </c>
    </row>
    <row r="59" spans="1:4">
      <c r="A59" s="312" t="s">
        <v>17022</v>
      </c>
      <c r="B59" s="313" t="s">
        <v>17023</v>
      </c>
      <c r="C59" s="313" t="s">
        <v>1460</v>
      </c>
      <c r="D59" s="314">
        <v>0.18</v>
      </c>
    </row>
    <row r="60" spans="1:4">
      <c r="A60" s="312" t="s">
        <v>17476</v>
      </c>
      <c r="B60" s="313" t="s">
        <v>17477</v>
      </c>
      <c r="C60" s="313" t="s">
        <v>1460</v>
      </c>
      <c r="D60" s="314">
        <v>0.44</v>
      </c>
    </row>
    <row r="61" spans="1:4">
      <c r="A61" s="312" t="s">
        <v>19789</v>
      </c>
      <c r="B61" s="313" t="s">
        <v>19790</v>
      </c>
      <c r="C61" s="313" t="s">
        <v>1503</v>
      </c>
      <c r="D61" s="314">
        <v>66.06</v>
      </c>
    </row>
    <row r="62" spans="1:4">
      <c r="A62" s="312" t="s">
        <v>19813</v>
      </c>
      <c r="B62" s="313" t="s">
        <v>19814</v>
      </c>
      <c r="C62" s="313" t="s">
        <v>1503</v>
      </c>
      <c r="D62" s="314">
        <v>73.900000000000006</v>
      </c>
    </row>
    <row r="63" spans="1:4">
      <c r="A63" s="312" t="s">
        <v>20149</v>
      </c>
      <c r="B63" s="313" t="s">
        <v>20150</v>
      </c>
      <c r="C63" s="313" t="s">
        <v>1460</v>
      </c>
      <c r="D63" s="314">
        <v>0.33</v>
      </c>
    </row>
    <row r="64" spans="1:4">
      <c r="A64" s="312" t="s">
        <v>20151</v>
      </c>
      <c r="B64" s="313" t="s">
        <v>20152</v>
      </c>
      <c r="C64" s="313" t="s">
        <v>1503</v>
      </c>
      <c r="D64" s="314">
        <v>60.46</v>
      </c>
    </row>
    <row r="65" spans="1:4">
      <c r="A65" s="312" t="s">
        <v>21860</v>
      </c>
      <c r="B65" s="313" t="s">
        <v>21861</v>
      </c>
      <c r="C65" s="313" t="s">
        <v>1503</v>
      </c>
      <c r="D65" s="314">
        <v>82.33</v>
      </c>
    </row>
    <row r="66" spans="1:4" ht="15.75">
      <c r="A66" s="307" t="s">
        <v>38692</v>
      </c>
      <c r="B66" s="308"/>
      <c r="C66" s="308"/>
      <c r="D66" s="308"/>
    </row>
    <row r="67" spans="1:4">
      <c r="A67" s="309" t="s">
        <v>12107</v>
      </c>
      <c r="B67" s="310" t="s">
        <v>6728</v>
      </c>
      <c r="C67" s="310" t="s">
        <v>6729</v>
      </c>
      <c r="D67" s="311" t="s">
        <v>36684</v>
      </c>
    </row>
    <row r="68" spans="1:4">
      <c r="A68" s="312" t="s">
        <v>12392</v>
      </c>
      <c r="B68" s="313" t="s">
        <v>12393</v>
      </c>
      <c r="C68" s="313" t="s">
        <v>430</v>
      </c>
      <c r="D68" s="314">
        <v>1.81</v>
      </c>
    </row>
    <row r="69" spans="1:4" ht="22.5">
      <c r="A69" s="312" t="s">
        <v>12390</v>
      </c>
      <c r="B69" s="313" t="s">
        <v>38693</v>
      </c>
      <c r="C69" s="313" t="s">
        <v>12391</v>
      </c>
      <c r="D69" s="314">
        <v>2.29</v>
      </c>
    </row>
    <row r="70" spans="1:4">
      <c r="A70" s="312" t="s">
        <v>13100</v>
      </c>
      <c r="B70" s="313" t="s">
        <v>13101</v>
      </c>
      <c r="C70" s="313" t="s">
        <v>228</v>
      </c>
      <c r="D70" s="314">
        <v>130.82</v>
      </c>
    </row>
    <row r="71" spans="1:4">
      <c r="A71" s="312" t="s">
        <v>13970</v>
      </c>
      <c r="B71" s="313" t="s">
        <v>13971</v>
      </c>
      <c r="C71" s="313" t="s">
        <v>228</v>
      </c>
      <c r="D71" s="314">
        <v>105.57</v>
      </c>
    </row>
    <row r="72" spans="1:4">
      <c r="A72" s="312" t="s">
        <v>14228</v>
      </c>
      <c r="B72" s="313" t="s">
        <v>14229</v>
      </c>
      <c r="C72" s="313" t="s">
        <v>228</v>
      </c>
      <c r="D72" s="314">
        <v>47.05</v>
      </c>
    </row>
    <row r="73" spans="1:4">
      <c r="A73" s="312" t="s">
        <v>13744</v>
      </c>
      <c r="B73" s="313" t="s">
        <v>13745</v>
      </c>
      <c r="C73" s="313" t="s">
        <v>228</v>
      </c>
      <c r="D73" s="314">
        <v>25.25</v>
      </c>
    </row>
    <row r="74" spans="1:4">
      <c r="A74" s="312" t="s">
        <v>14359</v>
      </c>
      <c r="B74" s="313" t="s">
        <v>14360</v>
      </c>
      <c r="C74" s="313" t="s">
        <v>228</v>
      </c>
      <c r="D74" s="314">
        <v>106.72</v>
      </c>
    </row>
    <row r="75" spans="1:4">
      <c r="A75" s="312" t="s">
        <v>14767</v>
      </c>
      <c r="B75" s="313" t="s">
        <v>14768</v>
      </c>
      <c r="C75" s="313" t="s">
        <v>228</v>
      </c>
      <c r="D75" s="314">
        <v>1.1499999999999999</v>
      </c>
    </row>
    <row r="76" spans="1:4">
      <c r="A76" s="312" t="s">
        <v>14769</v>
      </c>
      <c r="B76" s="313" t="s">
        <v>14770</v>
      </c>
      <c r="C76" s="313" t="s">
        <v>228</v>
      </c>
      <c r="D76" s="314">
        <v>1.1499999999999999</v>
      </c>
    </row>
    <row r="77" spans="1:4">
      <c r="A77" s="312" t="s">
        <v>14778</v>
      </c>
      <c r="B77" s="313" t="s">
        <v>14779</v>
      </c>
      <c r="C77" s="313" t="s">
        <v>14780</v>
      </c>
      <c r="D77" s="314">
        <v>17.21</v>
      </c>
    </row>
    <row r="78" spans="1:4">
      <c r="A78" s="312" t="s">
        <v>14781</v>
      </c>
      <c r="B78" s="313" t="s">
        <v>14782</v>
      </c>
      <c r="C78" s="313" t="s">
        <v>14780</v>
      </c>
      <c r="D78" s="314">
        <v>4.22</v>
      </c>
    </row>
    <row r="79" spans="1:4">
      <c r="A79" s="312" t="s">
        <v>14857</v>
      </c>
      <c r="B79" s="313" t="s">
        <v>14858</v>
      </c>
      <c r="C79" s="313" t="s">
        <v>228</v>
      </c>
      <c r="D79" s="314">
        <v>39.020000000000003</v>
      </c>
    </row>
    <row r="80" spans="1:4">
      <c r="A80" s="312" t="s">
        <v>16601</v>
      </c>
      <c r="B80" s="313" t="s">
        <v>36711</v>
      </c>
      <c r="C80" s="313" t="s">
        <v>14780</v>
      </c>
      <c r="D80" s="314">
        <v>229.5</v>
      </c>
    </row>
    <row r="81" spans="1:4">
      <c r="A81" s="312" t="s">
        <v>16632</v>
      </c>
      <c r="B81" s="313" t="s">
        <v>36712</v>
      </c>
      <c r="C81" s="313" t="s">
        <v>5</v>
      </c>
      <c r="D81" s="314">
        <v>2.4900000000000002</v>
      </c>
    </row>
    <row r="82" spans="1:4">
      <c r="A82" s="312" t="s">
        <v>16633</v>
      </c>
      <c r="B82" s="313" t="s">
        <v>36713</v>
      </c>
      <c r="C82" s="313" t="s">
        <v>12391</v>
      </c>
      <c r="D82" s="314">
        <v>8.0299999999999994</v>
      </c>
    </row>
    <row r="83" spans="1:4">
      <c r="A83" s="312" t="s">
        <v>16634</v>
      </c>
      <c r="B83" s="313" t="s">
        <v>36714</v>
      </c>
      <c r="C83" s="313" t="s">
        <v>1503</v>
      </c>
      <c r="D83" s="314">
        <v>33.85</v>
      </c>
    </row>
    <row r="84" spans="1:4">
      <c r="A84" s="312" t="s">
        <v>16949</v>
      </c>
      <c r="B84" s="313" t="s">
        <v>16950</v>
      </c>
      <c r="C84" s="313" t="s">
        <v>228</v>
      </c>
      <c r="D84" s="314">
        <v>47.05</v>
      </c>
    </row>
    <row r="85" spans="1:4">
      <c r="A85" s="312" t="s">
        <v>17334</v>
      </c>
      <c r="B85" s="313" t="s">
        <v>17335</v>
      </c>
      <c r="C85" s="313" t="s">
        <v>40</v>
      </c>
      <c r="D85" s="314">
        <v>3.44</v>
      </c>
    </row>
    <row r="86" spans="1:4">
      <c r="A86" s="312" t="s">
        <v>17553</v>
      </c>
      <c r="B86" s="313" t="s">
        <v>17554</v>
      </c>
      <c r="C86" s="313" t="s">
        <v>228</v>
      </c>
      <c r="D86" s="314">
        <v>371.79</v>
      </c>
    </row>
    <row r="87" spans="1:4">
      <c r="A87" s="312" t="s">
        <v>17666</v>
      </c>
      <c r="B87" s="313" t="s">
        <v>17667</v>
      </c>
      <c r="C87" s="313" t="s">
        <v>228</v>
      </c>
      <c r="D87" s="314">
        <v>610.47</v>
      </c>
    </row>
    <row r="88" spans="1:4">
      <c r="A88" s="312" t="s">
        <v>18360</v>
      </c>
      <c r="B88" s="313" t="s">
        <v>18361</v>
      </c>
      <c r="C88" s="313" t="s">
        <v>228</v>
      </c>
      <c r="D88" s="314">
        <v>0.16</v>
      </c>
    </row>
    <row r="89" spans="1:4">
      <c r="A89" s="312" t="s">
        <v>18364</v>
      </c>
      <c r="B89" s="313" t="s">
        <v>36715</v>
      </c>
      <c r="C89" s="313" t="s">
        <v>11917</v>
      </c>
      <c r="D89" s="314">
        <v>627.53</v>
      </c>
    </row>
    <row r="90" spans="1:4" ht="33.75">
      <c r="A90" s="312" t="s">
        <v>18365</v>
      </c>
      <c r="B90" s="313" t="s">
        <v>18366</v>
      </c>
      <c r="C90" s="313" t="s">
        <v>11917</v>
      </c>
      <c r="D90" s="314">
        <v>912.26</v>
      </c>
    </row>
    <row r="91" spans="1:4" ht="33.75">
      <c r="A91" s="312" t="s">
        <v>18367</v>
      </c>
      <c r="B91" s="313" t="s">
        <v>18368</v>
      </c>
      <c r="C91" s="313" t="s">
        <v>11917</v>
      </c>
      <c r="D91" s="314">
        <v>1004.06</v>
      </c>
    </row>
    <row r="92" spans="1:4" ht="45">
      <c r="A92" s="312" t="s">
        <v>18369</v>
      </c>
      <c r="B92" s="313" t="s">
        <v>18370</v>
      </c>
      <c r="C92" s="313" t="s">
        <v>11917</v>
      </c>
      <c r="D92" s="314">
        <v>860.63</v>
      </c>
    </row>
    <row r="93" spans="1:4">
      <c r="A93" s="312" t="s">
        <v>18371</v>
      </c>
      <c r="B93" s="313" t="s">
        <v>18372</v>
      </c>
      <c r="C93" s="313" t="s">
        <v>11921</v>
      </c>
      <c r="D93" s="314">
        <v>7.86</v>
      </c>
    </row>
    <row r="94" spans="1:4">
      <c r="A94" s="312" t="s">
        <v>18375</v>
      </c>
      <c r="B94" s="313" t="s">
        <v>18376</v>
      </c>
      <c r="C94" s="313" t="s">
        <v>11921</v>
      </c>
      <c r="D94" s="314">
        <v>9.18</v>
      </c>
    </row>
    <row r="95" spans="1:4">
      <c r="A95" s="312" t="s">
        <v>18863</v>
      </c>
      <c r="B95" s="313" t="s">
        <v>18864</v>
      </c>
      <c r="C95" s="313" t="s">
        <v>228</v>
      </c>
      <c r="D95" s="314">
        <v>106.72</v>
      </c>
    </row>
    <row r="96" spans="1:4">
      <c r="A96" s="312" t="s">
        <v>19027</v>
      </c>
      <c r="B96" s="313" t="s">
        <v>19028</v>
      </c>
      <c r="C96" s="313" t="s">
        <v>228</v>
      </c>
      <c r="D96" s="314">
        <v>209.99</v>
      </c>
    </row>
    <row r="97" spans="1:4">
      <c r="A97" s="312" t="s">
        <v>19204</v>
      </c>
      <c r="B97" s="313" t="s">
        <v>19205</v>
      </c>
      <c r="C97" s="313" t="s">
        <v>228</v>
      </c>
      <c r="D97" s="314">
        <v>2.98</v>
      </c>
    </row>
    <row r="98" spans="1:4">
      <c r="A98" s="312" t="s">
        <v>19000</v>
      </c>
      <c r="B98" s="313" t="s">
        <v>19001</v>
      </c>
      <c r="C98" s="313" t="s">
        <v>228</v>
      </c>
      <c r="D98" s="314">
        <v>368.35</v>
      </c>
    </row>
    <row r="99" spans="1:4">
      <c r="A99" s="312" t="s">
        <v>19004</v>
      </c>
      <c r="B99" s="313" t="s">
        <v>19005</v>
      </c>
      <c r="C99" s="313" t="s">
        <v>228</v>
      </c>
      <c r="D99" s="314">
        <v>245.57</v>
      </c>
    </row>
    <row r="100" spans="1:4">
      <c r="A100" s="312" t="s">
        <v>19884</v>
      </c>
      <c r="B100" s="313" t="s">
        <v>19885</v>
      </c>
      <c r="C100" s="313" t="s">
        <v>228</v>
      </c>
      <c r="D100" s="314">
        <v>183.6</v>
      </c>
    </row>
    <row r="101" spans="1:4">
      <c r="A101" s="312" t="s">
        <v>19888</v>
      </c>
      <c r="B101" s="313" t="s">
        <v>19889</v>
      </c>
      <c r="C101" s="313" t="s">
        <v>228</v>
      </c>
      <c r="D101" s="314">
        <v>176.35</v>
      </c>
    </row>
    <row r="102" spans="1:4">
      <c r="A102" s="312" t="s">
        <v>19890</v>
      </c>
      <c r="B102" s="313" t="s">
        <v>19891</v>
      </c>
      <c r="C102" s="313" t="s">
        <v>228</v>
      </c>
      <c r="D102" s="314">
        <v>1040.78</v>
      </c>
    </row>
    <row r="103" spans="1:4">
      <c r="A103" s="312" t="s">
        <v>20106</v>
      </c>
      <c r="B103" s="313" t="s">
        <v>20107</v>
      </c>
      <c r="C103" s="313" t="s">
        <v>228</v>
      </c>
      <c r="D103" s="314">
        <v>725.22</v>
      </c>
    </row>
    <row r="104" spans="1:4">
      <c r="A104" s="312" t="s">
        <v>20290</v>
      </c>
      <c r="B104" s="313" t="s">
        <v>20291</v>
      </c>
      <c r="C104" s="313" t="s">
        <v>228</v>
      </c>
      <c r="D104" s="314">
        <v>72.290000000000006</v>
      </c>
    </row>
    <row r="105" spans="1:4">
      <c r="A105" s="312" t="s">
        <v>20568</v>
      </c>
      <c r="B105" s="313" t="s">
        <v>20569</v>
      </c>
      <c r="C105" s="313" t="s">
        <v>228</v>
      </c>
      <c r="D105" s="314">
        <v>392.45</v>
      </c>
    </row>
    <row r="106" spans="1:4">
      <c r="A106" s="312" t="s">
        <v>21984</v>
      </c>
      <c r="B106" s="313" t="s">
        <v>21985</v>
      </c>
      <c r="C106" s="313" t="s">
        <v>430</v>
      </c>
      <c r="D106" s="314">
        <v>29.84</v>
      </c>
    </row>
    <row r="107" spans="1:4">
      <c r="A107" s="312" t="s">
        <v>23507</v>
      </c>
      <c r="B107" s="313" t="s">
        <v>23508</v>
      </c>
      <c r="C107" s="313" t="s">
        <v>228</v>
      </c>
      <c r="D107" s="314">
        <v>0.62</v>
      </c>
    </row>
    <row r="108" spans="1:4" ht="15.75">
      <c r="A108" s="307" t="s">
        <v>38694</v>
      </c>
      <c r="B108" s="307"/>
      <c r="C108" s="307"/>
      <c r="D108" s="307"/>
    </row>
    <row r="109" spans="1:4">
      <c r="A109" s="309" t="s">
        <v>12107</v>
      </c>
      <c r="B109" s="310" t="s">
        <v>6728</v>
      </c>
      <c r="C109" s="310" t="s">
        <v>6729</v>
      </c>
      <c r="D109" s="311" t="s">
        <v>36684</v>
      </c>
    </row>
    <row r="110" spans="1:4">
      <c r="A110" s="312" t="s">
        <v>12579</v>
      </c>
      <c r="B110" s="313" t="s">
        <v>12580</v>
      </c>
      <c r="C110" s="313" t="s">
        <v>5</v>
      </c>
      <c r="D110" s="314">
        <v>1374.14</v>
      </c>
    </row>
    <row r="111" spans="1:4">
      <c r="A111" s="312" t="s">
        <v>12581</v>
      </c>
      <c r="B111" s="313" t="s">
        <v>12582</v>
      </c>
      <c r="C111" s="313" t="s">
        <v>5</v>
      </c>
      <c r="D111" s="314">
        <v>1599</v>
      </c>
    </row>
    <row r="112" spans="1:4">
      <c r="A112" s="312" t="s">
        <v>12583</v>
      </c>
      <c r="B112" s="313" t="s">
        <v>12584</v>
      </c>
      <c r="C112" s="313" t="s">
        <v>5</v>
      </c>
      <c r="D112" s="314">
        <v>2478.11</v>
      </c>
    </row>
    <row r="113" spans="1:4">
      <c r="A113" s="312" t="s">
        <v>12585</v>
      </c>
      <c r="B113" s="313" t="s">
        <v>12586</v>
      </c>
      <c r="C113" s="313" t="s">
        <v>5</v>
      </c>
      <c r="D113" s="314">
        <v>2855.69</v>
      </c>
    </row>
    <row r="114" spans="1:4">
      <c r="A114" s="312" t="s">
        <v>12587</v>
      </c>
      <c r="B114" s="313" t="s">
        <v>12588</v>
      </c>
      <c r="C114" s="313" t="s">
        <v>5</v>
      </c>
      <c r="D114" s="314">
        <v>3636.75</v>
      </c>
    </row>
    <row r="115" spans="1:4">
      <c r="A115" s="312" t="s">
        <v>12589</v>
      </c>
      <c r="B115" s="313" t="s">
        <v>12590</v>
      </c>
      <c r="C115" s="313" t="s">
        <v>5</v>
      </c>
      <c r="D115" s="314">
        <v>1148</v>
      </c>
    </row>
    <row r="116" spans="1:4">
      <c r="A116" s="312" t="s">
        <v>12609</v>
      </c>
      <c r="B116" s="313" t="s">
        <v>12610</v>
      </c>
      <c r="C116" s="313" t="s">
        <v>5</v>
      </c>
      <c r="D116" s="314">
        <v>161.41999999999999</v>
      </c>
    </row>
    <row r="117" spans="1:4">
      <c r="A117" s="312" t="s">
        <v>12619</v>
      </c>
      <c r="B117" s="313" t="s">
        <v>12620</v>
      </c>
      <c r="C117" s="313" t="s">
        <v>5</v>
      </c>
      <c r="D117" s="314">
        <v>2848</v>
      </c>
    </row>
    <row r="118" spans="1:4">
      <c r="A118" s="312" t="s">
        <v>12621</v>
      </c>
      <c r="B118" s="313" t="s">
        <v>12622</v>
      </c>
      <c r="C118" s="313" t="s">
        <v>5</v>
      </c>
      <c r="D118" s="314">
        <v>862.9</v>
      </c>
    </row>
    <row r="119" spans="1:4">
      <c r="A119" s="312" t="s">
        <v>12625</v>
      </c>
      <c r="B119" s="313" t="s">
        <v>12626</v>
      </c>
      <c r="C119" s="313" t="s">
        <v>5</v>
      </c>
      <c r="D119" s="314">
        <v>3519.82</v>
      </c>
    </row>
    <row r="120" spans="1:4">
      <c r="A120" s="312" t="s">
        <v>12971</v>
      </c>
      <c r="B120" s="313" t="s">
        <v>12972</v>
      </c>
      <c r="C120" s="313" t="s">
        <v>5</v>
      </c>
      <c r="D120" s="314">
        <v>18.059999999999999</v>
      </c>
    </row>
    <row r="121" spans="1:4">
      <c r="A121" s="312" t="s">
        <v>12973</v>
      </c>
      <c r="B121" s="313" t="s">
        <v>12974</v>
      </c>
      <c r="C121" s="313" t="s">
        <v>5</v>
      </c>
      <c r="D121" s="314">
        <v>269.33</v>
      </c>
    </row>
    <row r="122" spans="1:4">
      <c r="A122" s="312" t="s">
        <v>12977</v>
      </c>
      <c r="B122" s="313" t="s">
        <v>12978</v>
      </c>
      <c r="C122" s="313" t="s">
        <v>5</v>
      </c>
      <c r="D122" s="314">
        <v>1819</v>
      </c>
    </row>
    <row r="123" spans="1:4">
      <c r="A123" s="312" t="s">
        <v>13070</v>
      </c>
      <c r="B123" s="313" t="s">
        <v>13071</v>
      </c>
      <c r="C123" s="313" t="s">
        <v>5</v>
      </c>
      <c r="D123" s="314">
        <v>906.78</v>
      </c>
    </row>
    <row r="124" spans="1:4">
      <c r="A124" s="312" t="s">
        <v>13072</v>
      </c>
      <c r="B124" s="313" t="s">
        <v>13073</v>
      </c>
      <c r="C124" s="313" t="s">
        <v>5</v>
      </c>
      <c r="D124" s="314">
        <v>408.7</v>
      </c>
    </row>
    <row r="125" spans="1:4">
      <c r="A125" s="312" t="s">
        <v>13074</v>
      </c>
      <c r="B125" s="313" t="s">
        <v>13075</v>
      </c>
      <c r="C125" s="313" t="s">
        <v>5</v>
      </c>
      <c r="D125" s="314">
        <v>395.8</v>
      </c>
    </row>
    <row r="126" spans="1:4">
      <c r="A126" s="312" t="s">
        <v>13076</v>
      </c>
      <c r="B126" s="313" t="s">
        <v>13077</v>
      </c>
      <c r="C126" s="313" t="s">
        <v>5</v>
      </c>
      <c r="D126" s="314">
        <v>358.84</v>
      </c>
    </row>
    <row r="127" spans="1:4">
      <c r="A127" s="312" t="s">
        <v>13078</v>
      </c>
      <c r="B127" s="313" t="s">
        <v>13079</v>
      </c>
      <c r="C127" s="313" t="s">
        <v>5</v>
      </c>
      <c r="D127" s="314">
        <v>687.53</v>
      </c>
    </row>
    <row r="128" spans="1:4">
      <c r="A128" s="312" t="s">
        <v>13080</v>
      </c>
      <c r="B128" s="313" t="s">
        <v>13081</v>
      </c>
      <c r="C128" s="313" t="s">
        <v>5</v>
      </c>
      <c r="D128" s="314">
        <v>1126.04</v>
      </c>
    </row>
    <row r="129" spans="1:4">
      <c r="A129" s="312" t="s">
        <v>13082</v>
      </c>
      <c r="B129" s="313" t="s">
        <v>13083</v>
      </c>
      <c r="C129" s="313" t="s">
        <v>5</v>
      </c>
      <c r="D129" s="314">
        <v>1188.5</v>
      </c>
    </row>
    <row r="130" spans="1:4">
      <c r="A130" s="312" t="s">
        <v>13084</v>
      </c>
      <c r="B130" s="313" t="s">
        <v>13085</v>
      </c>
      <c r="C130" s="313" t="s">
        <v>5</v>
      </c>
      <c r="D130" s="314">
        <v>1787.76</v>
      </c>
    </row>
    <row r="131" spans="1:4">
      <c r="A131" s="312" t="s">
        <v>13086</v>
      </c>
      <c r="B131" s="313" t="s">
        <v>13087</v>
      </c>
      <c r="C131" s="313" t="s">
        <v>5</v>
      </c>
      <c r="D131" s="314">
        <v>2449.7600000000002</v>
      </c>
    </row>
    <row r="132" spans="1:4">
      <c r="A132" s="312" t="s">
        <v>13088</v>
      </c>
      <c r="B132" s="313" t="s">
        <v>13089</v>
      </c>
      <c r="C132" s="313" t="s">
        <v>5</v>
      </c>
      <c r="D132" s="314">
        <v>2756.25</v>
      </c>
    </row>
    <row r="133" spans="1:4">
      <c r="A133" s="312" t="s">
        <v>13090</v>
      </c>
      <c r="B133" s="313" t="s">
        <v>13091</v>
      </c>
      <c r="C133" s="313" t="s">
        <v>5</v>
      </c>
      <c r="D133" s="314">
        <v>4307.25</v>
      </c>
    </row>
    <row r="134" spans="1:4">
      <c r="A134" s="312" t="s">
        <v>13092</v>
      </c>
      <c r="B134" s="313" t="s">
        <v>13093</v>
      </c>
      <c r="C134" s="313" t="s">
        <v>5</v>
      </c>
      <c r="D134" s="314">
        <v>5245.18</v>
      </c>
    </row>
    <row r="135" spans="1:4">
      <c r="A135" s="312" t="s">
        <v>13114</v>
      </c>
      <c r="B135" s="313" t="s">
        <v>13115</v>
      </c>
      <c r="C135" s="313" t="s">
        <v>5</v>
      </c>
      <c r="D135" s="314">
        <v>2372.58</v>
      </c>
    </row>
    <row r="136" spans="1:4">
      <c r="A136" s="312" t="s">
        <v>13116</v>
      </c>
      <c r="B136" s="313" t="s">
        <v>13117</v>
      </c>
      <c r="C136" s="313" t="s">
        <v>5</v>
      </c>
      <c r="D136" s="314">
        <v>683.44</v>
      </c>
    </row>
    <row r="137" spans="1:4">
      <c r="A137" s="312" t="s">
        <v>13118</v>
      </c>
      <c r="B137" s="313" t="s">
        <v>13119</v>
      </c>
      <c r="C137" s="313" t="s">
        <v>5</v>
      </c>
      <c r="D137" s="314">
        <v>653.01</v>
      </c>
    </row>
    <row r="138" spans="1:4">
      <c r="A138" s="312" t="s">
        <v>13120</v>
      </c>
      <c r="B138" s="313" t="s">
        <v>13121</v>
      </c>
      <c r="C138" s="313" t="s">
        <v>5</v>
      </c>
      <c r="D138" s="314">
        <v>745.73</v>
      </c>
    </row>
    <row r="139" spans="1:4">
      <c r="A139" s="312" t="s">
        <v>13122</v>
      </c>
      <c r="B139" s="313" t="s">
        <v>13123</v>
      </c>
      <c r="C139" s="313" t="s">
        <v>5</v>
      </c>
      <c r="D139" s="314">
        <v>894.87</v>
      </c>
    </row>
    <row r="140" spans="1:4">
      <c r="A140" s="312" t="s">
        <v>13124</v>
      </c>
      <c r="B140" s="313" t="s">
        <v>13125</v>
      </c>
      <c r="C140" s="313" t="s">
        <v>5</v>
      </c>
      <c r="D140" s="314">
        <v>771.78</v>
      </c>
    </row>
    <row r="141" spans="1:4">
      <c r="A141" s="312" t="s">
        <v>13126</v>
      </c>
      <c r="B141" s="313" t="s">
        <v>13127</v>
      </c>
      <c r="C141" s="313" t="s">
        <v>5</v>
      </c>
      <c r="D141" s="314">
        <v>1082.05</v>
      </c>
    </row>
    <row r="142" spans="1:4">
      <c r="A142" s="312" t="s">
        <v>13128</v>
      </c>
      <c r="B142" s="313" t="s">
        <v>13129</v>
      </c>
      <c r="C142" s="313" t="s">
        <v>5</v>
      </c>
      <c r="D142" s="314">
        <v>1026.1300000000001</v>
      </c>
    </row>
    <row r="143" spans="1:4">
      <c r="A143" s="312" t="s">
        <v>13130</v>
      </c>
      <c r="B143" s="313" t="s">
        <v>13131</v>
      </c>
      <c r="C143" s="313" t="s">
        <v>5</v>
      </c>
      <c r="D143" s="314">
        <v>1171.3</v>
      </c>
    </row>
    <row r="144" spans="1:4">
      <c r="A144" s="312" t="s">
        <v>14477</v>
      </c>
      <c r="B144" s="313" t="s">
        <v>14478</v>
      </c>
      <c r="C144" s="313" t="s">
        <v>5</v>
      </c>
      <c r="D144" s="314">
        <v>308.7</v>
      </c>
    </row>
    <row r="145" spans="1:4">
      <c r="A145" s="312" t="s">
        <v>16649</v>
      </c>
      <c r="B145" s="313" t="s">
        <v>16650</v>
      </c>
      <c r="C145" s="313" t="s">
        <v>5</v>
      </c>
      <c r="D145" s="314">
        <v>116.57</v>
      </c>
    </row>
    <row r="146" spans="1:4">
      <c r="A146" s="312" t="s">
        <v>16733</v>
      </c>
      <c r="B146" s="313" t="s">
        <v>16734</v>
      </c>
      <c r="C146" s="313" t="s">
        <v>5</v>
      </c>
      <c r="D146" s="314">
        <v>222.46</v>
      </c>
    </row>
    <row r="147" spans="1:4">
      <c r="A147" s="312" t="s">
        <v>16735</v>
      </c>
      <c r="B147" s="313" t="s">
        <v>16736</v>
      </c>
      <c r="C147" s="313" t="s">
        <v>5</v>
      </c>
      <c r="D147" s="314">
        <v>1606.7</v>
      </c>
    </row>
    <row r="148" spans="1:4">
      <c r="A148" s="312" t="s">
        <v>16738</v>
      </c>
      <c r="B148" s="313" t="s">
        <v>16739</v>
      </c>
      <c r="C148" s="313" t="s">
        <v>5</v>
      </c>
      <c r="D148" s="314">
        <v>641.66</v>
      </c>
    </row>
    <row r="149" spans="1:4">
      <c r="A149" s="312" t="s">
        <v>16740</v>
      </c>
      <c r="B149" s="313" t="s">
        <v>16741</v>
      </c>
      <c r="C149" s="313" t="s">
        <v>5</v>
      </c>
      <c r="D149" s="314">
        <v>214.37</v>
      </c>
    </row>
    <row r="150" spans="1:4">
      <c r="A150" s="312" t="s">
        <v>16746</v>
      </c>
      <c r="B150" s="313" t="s">
        <v>11980</v>
      </c>
      <c r="C150" s="313" t="s">
        <v>5</v>
      </c>
      <c r="D150" s="314">
        <v>2635</v>
      </c>
    </row>
    <row r="151" spans="1:4">
      <c r="A151" s="312" t="s">
        <v>16747</v>
      </c>
      <c r="B151" s="313" t="s">
        <v>16748</v>
      </c>
      <c r="C151" s="313" t="s">
        <v>5</v>
      </c>
      <c r="D151" s="314">
        <v>782.5</v>
      </c>
    </row>
    <row r="152" spans="1:4">
      <c r="A152" s="312" t="s">
        <v>17051</v>
      </c>
      <c r="B152" s="313" t="s">
        <v>17052</v>
      </c>
      <c r="C152" s="313" t="s">
        <v>5</v>
      </c>
      <c r="D152" s="314">
        <v>190.36</v>
      </c>
    </row>
    <row r="153" spans="1:4">
      <c r="A153" s="312" t="s">
        <v>17543</v>
      </c>
      <c r="B153" s="313" t="s">
        <v>17544</v>
      </c>
      <c r="C153" s="313" t="s">
        <v>5</v>
      </c>
      <c r="D153" s="314">
        <v>137.44999999999999</v>
      </c>
    </row>
    <row r="154" spans="1:4">
      <c r="A154" s="312" t="s">
        <v>17545</v>
      </c>
      <c r="B154" s="313" t="s">
        <v>17546</v>
      </c>
      <c r="C154" s="313" t="s">
        <v>5</v>
      </c>
      <c r="D154" s="314">
        <v>204.15</v>
      </c>
    </row>
    <row r="155" spans="1:4">
      <c r="A155" s="312" t="s">
        <v>17547</v>
      </c>
      <c r="B155" s="313" t="s">
        <v>17548</v>
      </c>
      <c r="C155" s="313" t="s">
        <v>5</v>
      </c>
      <c r="D155" s="314">
        <v>242.55</v>
      </c>
    </row>
    <row r="156" spans="1:4">
      <c r="A156" s="312" t="s">
        <v>17549</v>
      </c>
      <c r="B156" s="313" t="s">
        <v>17550</v>
      </c>
      <c r="C156" s="313" t="s">
        <v>5</v>
      </c>
      <c r="D156" s="314">
        <v>302.56</v>
      </c>
    </row>
    <row r="157" spans="1:4">
      <c r="A157" s="312" t="s">
        <v>17551</v>
      </c>
      <c r="B157" s="313" t="s">
        <v>17552</v>
      </c>
      <c r="C157" s="313" t="s">
        <v>5</v>
      </c>
      <c r="D157" s="314">
        <v>366.88</v>
      </c>
    </row>
    <row r="158" spans="1:4">
      <c r="A158" s="312" t="s">
        <v>17771</v>
      </c>
      <c r="B158" s="313" t="s">
        <v>17772</v>
      </c>
      <c r="C158" s="313" t="s">
        <v>5</v>
      </c>
      <c r="D158" s="314">
        <v>1483.11</v>
      </c>
    </row>
    <row r="159" spans="1:4">
      <c r="A159" s="312" t="s">
        <v>19283</v>
      </c>
      <c r="B159" s="313" t="s">
        <v>19284</v>
      </c>
      <c r="C159" s="313" t="s">
        <v>5</v>
      </c>
      <c r="D159" s="314">
        <v>2583.64</v>
      </c>
    </row>
    <row r="160" spans="1:4">
      <c r="A160" s="312" t="s">
        <v>19988</v>
      </c>
      <c r="B160" s="313" t="s">
        <v>19989</v>
      </c>
      <c r="C160" s="313" t="s">
        <v>5</v>
      </c>
      <c r="D160" s="314">
        <v>1170.83</v>
      </c>
    </row>
    <row r="161" spans="1:4">
      <c r="A161" s="312" t="s">
        <v>20501</v>
      </c>
      <c r="B161" s="313" t="s">
        <v>20502</v>
      </c>
      <c r="C161" s="313" t="s">
        <v>5</v>
      </c>
      <c r="D161" s="314">
        <v>3559.44</v>
      </c>
    </row>
    <row r="162" spans="1:4">
      <c r="A162" s="312" t="s">
        <v>22053</v>
      </c>
      <c r="B162" s="313" t="s">
        <v>22054</v>
      </c>
      <c r="C162" s="313" t="s">
        <v>5</v>
      </c>
      <c r="D162" s="314">
        <v>2743.75</v>
      </c>
    </row>
    <row r="163" spans="1:4">
      <c r="A163" s="312" t="s">
        <v>22055</v>
      </c>
      <c r="B163" s="313" t="s">
        <v>22056</v>
      </c>
      <c r="C163" s="313" t="s">
        <v>5</v>
      </c>
      <c r="D163" s="314">
        <v>3607.66</v>
      </c>
    </row>
    <row r="164" spans="1:4">
      <c r="A164" s="312" t="s">
        <v>22057</v>
      </c>
      <c r="B164" s="313" t="s">
        <v>22058</v>
      </c>
      <c r="C164" s="313" t="s">
        <v>5</v>
      </c>
      <c r="D164" s="314">
        <v>4010.56</v>
      </c>
    </row>
    <row r="165" spans="1:4">
      <c r="A165" s="312" t="s">
        <v>22059</v>
      </c>
      <c r="B165" s="313" t="s">
        <v>22060</v>
      </c>
      <c r="C165" s="313" t="s">
        <v>5</v>
      </c>
      <c r="D165" s="314">
        <v>5729.74</v>
      </c>
    </row>
    <row r="166" spans="1:4">
      <c r="A166" s="312" t="s">
        <v>22061</v>
      </c>
      <c r="B166" s="313" t="s">
        <v>22062</v>
      </c>
      <c r="C166" s="313" t="s">
        <v>5</v>
      </c>
      <c r="D166" s="314">
        <v>6118.88</v>
      </c>
    </row>
    <row r="167" spans="1:4">
      <c r="A167" s="312" t="s">
        <v>22063</v>
      </c>
      <c r="B167" s="313" t="s">
        <v>22064</v>
      </c>
      <c r="C167" s="313" t="s">
        <v>5</v>
      </c>
      <c r="D167" s="314">
        <v>7331.63</v>
      </c>
    </row>
    <row r="168" spans="1:4">
      <c r="A168" s="312" t="s">
        <v>26816</v>
      </c>
      <c r="B168" s="313" t="s">
        <v>12056</v>
      </c>
      <c r="C168" s="313" t="s">
        <v>5</v>
      </c>
      <c r="D168" s="314">
        <v>203.96</v>
      </c>
    </row>
    <row r="169" spans="1:4">
      <c r="A169" s="312" t="s">
        <v>26817</v>
      </c>
      <c r="B169" s="313" t="s">
        <v>12057</v>
      </c>
      <c r="C169" s="313" t="s">
        <v>5</v>
      </c>
      <c r="D169" s="314">
        <v>192.94</v>
      </c>
    </row>
    <row r="170" spans="1:4" ht="15.75">
      <c r="A170" s="307" t="s">
        <v>38695</v>
      </c>
      <c r="B170" s="307"/>
      <c r="C170" s="307"/>
      <c r="D170" s="307"/>
    </row>
    <row r="171" spans="1:4">
      <c r="A171" s="309" t="s">
        <v>12107</v>
      </c>
      <c r="B171" s="310" t="s">
        <v>6728</v>
      </c>
      <c r="C171" s="310" t="s">
        <v>6729</v>
      </c>
      <c r="D171" s="311" t="s">
        <v>36684</v>
      </c>
    </row>
    <row r="172" spans="1:4">
      <c r="A172" s="312" t="s">
        <v>12120</v>
      </c>
      <c r="B172" s="313" t="s">
        <v>12121</v>
      </c>
      <c r="C172" s="313" t="s">
        <v>5</v>
      </c>
      <c r="D172" s="314">
        <v>5165.21</v>
      </c>
    </row>
    <row r="173" spans="1:4">
      <c r="A173" s="312" t="s">
        <v>12547</v>
      </c>
      <c r="B173" s="313" t="s">
        <v>12548</v>
      </c>
      <c r="C173" s="313" t="s">
        <v>5</v>
      </c>
      <c r="D173" s="314">
        <v>79.62</v>
      </c>
    </row>
    <row r="174" spans="1:4">
      <c r="A174" s="312" t="s">
        <v>12549</v>
      </c>
      <c r="B174" s="313" t="s">
        <v>12550</v>
      </c>
      <c r="C174" s="313" t="s">
        <v>5</v>
      </c>
      <c r="D174" s="314">
        <v>152.08000000000001</v>
      </c>
    </row>
    <row r="175" spans="1:4">
      <c r="A175" s="312" t="s">
        <v>12572</v>
      </c>
      <c r="B175" s="313" t="s">
        <v>12573</v>
      </c>
      <c r="C175" s="313" t="s">
        <v>5</v>
      </c>
      <c r="D175" s="314">
        <v>116.02</v>
      </c>
    </row>
    <row r="176" spans="1:4">
      <c r="A176" s="312" t="s">
        <v>12574</v>
      </c>
      <c r="B176" s="313" t="s">
        <v>12575</v>
      </c>
      <c r="C176" s="313" t="s">
        <v>5</v>
      </c>
      <c r="D176" s="314">
        <v>127.65</v>
      </c>
    </row>
    <row r="177" spans="1:4">
      <c r="A177" s="312" t="s">
        <v>12832</v>
      </c>
      <c r="B177" s="313" t="s">
        <v>12833</v>
      </c>
      <c r="C177" s="313" t="s">
        <v>5</v>
      </c>
      <c r="D177" s="314">
        <v>130.83000000000001</v>
      </c>
    </row>
    <row r="178" spans="1:4" ht="33.75">
      <c r="A178" s="312" t="s">
        <v>13052</v>
      </c>
      <c r="B178" s="313" t="s">
        <v>13053</v>
      </c>
      <c r="C178" s="313" t="s">
        <v>430</v>
      </c>
      <c r="D178" s="314">
        <v>46.21</v>
      </c>
    </row>
    <row r="179" spans="1:4" ht="33.75">
      <c r="A179" s="312" t="s">
        <v>13054</v>
      </c>
      <c r="B179" s="313" t="s">
        <v>13055</v>
      </c>
      <c r="C179" s="313" t="s">
        <v>430</v>
      </c>
      <c r="D179" s="314">
        <v>40.049999999999997</v>
      </c>
    </row>
    <row r="180" spans="1:4" ht="33.75">
      <c r="A180" s="312" t="s">
        <v>13056</v>
      </c>
      <c r="B180" s="313" t="s">
        <v>13057</v>
      </c>
      <c r="C180" s="313" t="s">
        <v>430</v>
      </c>
      <c r="D180" s="314">
        <v>35.479999999999997</v>
      </c>
    </row>
    <row r="181" spans="1:4" ht="45">
      <c r="A181" s="312" t="s">
        <v>13058</v>
      </c>
      <c r="B181" s="313" t="s">
        <v>13059</v>
      </c>
      <c r="C181" s="313" t="s">
        <v>430</v>
      </c>
      <c r="D181" s="314">
        <v>42.69</v>
      </c>
    </row>
    <row r="182" spans="1:4">
      <c r="A182" s="312" t="s">
        <v>13850</v>
      </c>
      <c r="B182" s="313" t="s">
        <v>13851</v>
      </c>
      <c r="C182" s="313" t="s">
        <v>5</v>
      </c>
      <c r="D182" s="314">
        <v>116.32</v>
      </c>
    </row>
    <row r="183" spans="1:4">
      <c r="A183" s="312" t="s">
        <v>13852</v>
      </c>
      <c r="B183" s="313" t="s">
        <v>13853</v>
      </c>
      <c r="C183" s="313" t="s">
        <v>5</v>
      </c>
      <c r="D183" s="314">
        <v>74.709999999999994</v>
      </c>
    </row>
    <row r="184" spans="1:4">
      <c r="A184" s="312" t="s">
        <v>13894</v>
      </c>
      <c r="B184" s="313" t="s">
        <v>13895</v>
      </c>
      <c r="C184" s="313" t="s">
        <v>40</v>
      </c>
      <c r="D184" s="314">
        <v>33.6</v>
      </c>
    </row>
    <row r="185" spans="1:4">
      <c r="A185" s="312" t="s">
        <v>13896</v>
      </c>
      <c r="B185" s="313" t="s">
        <v>13897</v>
      </c>
      <c r="C185" s="313" t="s">
        <v>40</v>
      </c>
      <c r="D185" s="314">
        <v>44</v>
      </c>
    </row>
    <row r="186" spans="1:4">
      <c r="A186" s="312" t="s">
        <v>16612</v>
      </c>
      <c r="B186" s="313" t="s">
        <v>16613</v>
      </c>
      <c r="C186" s="313" t="s">
        <v>40</v>
      </c>
      <c r="D186" s="314">
        <v>538.46</v>
      </c>
    </row>
    <row r="187" spans="1:4">
      <c r="A187" s="312" t="s">
        <v>16645</v>
      </c>
      <c r="B187" s="313" t="s">
        <v>16646</v>
      </c>
      <c r="C187" s="313" t="s">
        <v>5</v>
      </c>
      <c r="D187" s="314">
        <v>22.93</v>
      </c>
    </row>
    <row r="188" spans="1:4">
      <c r="A188" s="312" t="s">
        <v>16647</v>
      </c>
      <c r="B188" s="313" t="s">
        <v>16648</v>
      </c>
      <c r="C188" s="313" t="s">
        <v>5</v>
      </c>
      <c r="D188" s="314">
        <v>38.840000000000003</v>
      </c>
    </row>
    <row r="189" spans="1:4">
      <c r="A189" s="312" t="s">
        <v>16700</v>
      </c>
      <c r="B189" s="313" t="s">
        <v>16701</v>
      </c>
      <c r="C189" s="313" t="s">
        <v>5</v>
      </c>
      <c r="D189" s="314">
        <v>34.06</v>
      </c>
    </row>
    <row r="190" spans="1:4">
      <c r="A190" s="312" t="s">
        <v>18216</v>
      </c>
      <c r="B190" s="313" t="s">
        <v>18217</v>
      </c>
      <c r="C190" s="313" t="s">
        <v>5</v>
      </c>
      <c r="D190" s="314">
        <v>185.47</v>
      </c>
    </row>
    <row r="191" spans="1:4">
      <c r="A191" s="312" t="s">
        <v>18234</v>
      </c>
      <c r="B191" s="313" t="s">
        <v>18235</v>
      </c>
      <c r="C191" s="313" t="s">
        <v>430</v>
      </c>
      <c r="D191" s="314">
        <v>33.53</v>
      </c>
    </row>
    <row r="192" spans="1:4">
      <c r="A192" s="312" t="s">
        <v>18218</v>
      </c>
      <c r="B192" s="313" t="s">
        <v>18219</v>
      </c>
      <c r="C192" s="313" t="s">
        <v>430</v>
      </c>
      <c r="D192" s="314">
        <v>43.33</v>
      </c>
    </row>
    <row r="193" spans="1:4">
      <c r="A193" s="312" t="s">
        <v>18220</v>
      </c>
      <c r="B193" s="313" t="s">
        <v>18221</v>
      </c>
      <c r="C193" s="313" t="s">
        <v>430</v>
      </c>
      <c r="D193" s="314">
        <v>33.53</v>
      </c>
    </row>
    <row r="194" spans="1:4">
      <c r="A194" s="312" t="s">
        <v>18222</v>
      </c>
      <c r="B194" s="313" t="s">
        <v>18223</v>
      </c>
      <c r="C194" s="313" t="s">
        <v>430</v>
      </c>
      <c r="D194" s="314">
        <v>36.770000000000003</v>
      </c>
    </row>
    <row r="195" spans="1:4">
      <c r="A195" s="312" t="s">
        <v>18224</v>
      </c>
      <c r="B195" s="313" t="s">
        <v>18225</v>
      </c>
      <c r="C195" s="313" t="s">
        <v>430</v>
      </c>
      <c r="D195" s="314">
        <v>40.01</v>
      </c>
    </row>
    <row r="196" spans="1:4">
      <c r="A196" s="312" t="s">
        <v>18226</v>
      </c>
      <c r="B196" s="313" t="s">
        <v>18227</v>
      </c>
      <c r="C196" s="313" t="s">
        <v>430</v>
      </c>
      <c r="D196" s="314">
        <v>46.9</v>
      </c>
    </row>
    <row r="197" spans="1:4">
      <c r="A197" s="312" t="s">
        <v>18228</v>
      </c>
      <c r="B197" s="313" t="s">
        <v>18229</v>
      </c>
      <c r="C197" s="313" t="s">
        <v>430</v>
      </c>
      <c r="D197" s="314">
        <v>36.03</v>
      </c>
    </row>
    <row r="198" spans="1:4">
      <c r="A198" s="312" t="s">
        <v>18230</v>
      </c>
      <c r="B198" s="313" t="s">
        <v>18231</v>
      </c>
      <c r="C198" s="313" t="s">
        <v>430</v>
      </c>
      <c r="D198" s="314">
        <v>41.55</v>
      </c>
    </row>
    <row r="199" spans="1:4">
      <c r="A199" s="312" t="s">
        <v>18232</v>
      </c>
      <c r="B199" s="313" t="s">
        <v>18233</v>
      </c>
      <c r="C199" s="313" t="s">
        <v>430</v>
      </c>
      <c r="D199" s="314">
        <v>45.73</v>
      </c>
    </row>
    <row r="200" spans="1:4" ht="22.5">
      <c r="A200" s="312" t="s">
        <v>18236</v>
      </c>
      <c r="B200" s="313" t="s">
        <v>18237</v>
      </c>
      <c r="C200" s="313" t="s">
        <v>430</v>
      </c>
      <c r="D200" s="314">
        <v>60.31</v>
      </c>
    </row>
    <row r="201" spans="1:4">
      <c r="A201" s="312" t="s">
        <v>18238</v>
      </c>
      <c r="B201" s="313" t="s">
        <v>18239</v>
      </c>
      <c r="C201" s="313" t="s">
        <v>430</v>
      </c>
      <c r="D201" s="314">
        <v>45.73</v>
      </c>
    </row>
    <row r="202" spans="1:4" ht="22.5">
      <c r="A202" s="312" t="s">
        <v>18240</v>
      </c>
      <c r="B202" s="313" t="s">
        <v>18241</v>
      </c>
      <c r="C202" s="313" t="s">
        <v>430</v>
      </c>
      <c r="D202" s="314">
        <v>48.77</v>
      </c>
    </row>
    <row r="203" spans="1:4" ht="22.5">
      <c r="A203" s="312" t="s">
        <v>18242</v>
      </c>
      <c r="B203" s="313" t="s">
        <v>18243</v>
      </c>
      <c r="C203" s="313" t="s">
        <v>430</v>
      </c>
      <c r="D203" s="314">
        <v>54.76</v>
      </c>
    </row>
    <row r="204" spans="1:4" ht="22.5">
      <c r="A204" s="312" t="s">
        <v>18244</v>
      </c>
      <c r="B204" s="313" t="s">
        <v>18245</v>
      </c>
      <c r="C204" s="313" t="s">
        <v>430</v>
      </c>
      <c r="D204" s="314">
        <v>70.41</v>
      </c>
    </row>
    <row r="205" spans="1:4">
      <c r="A205" s="312" t="s">
        <v>18246</v>
      </c>
      <c r="B205" s="313" t="s">
        <v>18247</v>
      </c>
      <c r="C205" s="313" t="s">
        <v>430</v>
      </c>
      <c r="D205" s="314">
        <v>48.77</v>
      </c>
    </row>
    <row r="206" spans="1:4" ht="22.5">
      <c r="A206" s="312" t="s">
        <v>18248</v>
      </c>
      <c r="B206" s="313" t="s">
        <v>18249</v>
      </c>
      <c r="C206" s="313" t="s">
        <v>430</v>
      </c>
      <c r="D206" s="314">
        <v>54.41</v>
      </c>
    </row>
    <row r="207" spans="1:4" ht="22.5">
      <c r="A207" s="312" t="s">
        <v>18250</v>
      </c>
      <c r="B207" s="313" t="s">
        <v>18251</v>
      </c>
      <c r="C207" s="313" t="s">
        <v>430</v>
      </c>
      <c r="D207" s="314">
        <v>60.82</v>
      </c>
    </row>
    <row r="208" spans="1:4" ht="22.5">
      <c r="A208" s="312" t="s">
        <v>18252</v>
      </c>
      <c r="B208" s="313" t="s">
        <v>18253</v>
      </c>
      <c r="C208" s="313" t="s">
        <v>430</v>
      </c>
      <c r="D208" s="314">
        <v>63</v>
      </c>
    </row>
    <row r="209" spans="1:4">
      <c r="A209" s="312" t="s">
        <v>18254</v>
      </c>
      <c r="B209" s="313" t="s">
        <v>18255</v>
      </c>
      <c r="C209" s="313" t="s">
        <v>430</v>
      </c>
      <c r="D209" s="314">
        <v>29.72</v>
      </c>
    </row>
    <row r="210" spans="1:4">
      <c r="A210" s="312" t="s">
        <v>18895</v>
      </c>
      <c r="B210" s="313" t="s">
        <v>18896</v>
      </c>
      <c r="C210" s="313" t="s">
        <v>5</v>
      </c>
      <c r="D210" s="314">
        <v>153.04</v>
      </c>
    </row>
    <row r="211" spans="1:4">
      <c r="A211" s="312" t="s">
        <v>19100</v>
      </c>
      <c r="B211" s="313" t="s">
        <v>19101</v>
      </c>
      <c r="C211" s="313" t="s">
        <v>40</v>
      </c>
      <c r="D211" s="314">
        <v>12.43</v>
      </c>
    </row>
    <row r="212" spans="1:4">
      <c r="A212" s="312" t="s">
        <v>19223</v>
      </c>
      <c r="B212" s="313" t="s">
        <v>19224</v>
      </c>
      <c r="C212" s="313" t="s">
        <v>5</v>
      </c>
      <c r="D212" s="314">
        <v>40.17</v>
      </c>
    </row>
    <row r="213" spans="1:4">
      <c r="A213" s="312" t="s">
        <v>19225</v>
      </c>
      <c r="B213" s="313" t="s">
        <v>19226</v>
      </c>
      <c r="C213" s="313" t="s">
        <v>5</v>
      </c>
      <c r="D213" s="314">
        <v>37.01</v>
      </c>
    </row>
    <row r="214" spans="1:4">
      <c r="A214" s="312" t="s">
        <v>19227</v>
      </c>
      <c r="B214" s="313" t="s">
        <v>19228</v>
      </c>
      <c r="C214" s="313" t="s">
        <v>5</v>
      </c>
      <c r="D214" s="314">
        <v>42.88</v>
      </c>
    </row>
    <row r="215" spans="1:4">
      <c r="A215" s="312" t="s">
        <v>19370</v>
      </c>
      <c r="B215" s="313" t="s">
        <v>19371</v>
      </c>
      <c r="C215" s="313" t="s">
        <v>430</v>
      </c>
      <c r="D215" s="314">
        <v>160.97</v>
      </c>
    </row>
    <row r="216" spans="1:4">
      <c r="A216" s="312" t="s">
        <v>19372</v>
      </c>
      <c r="B216" s="313" t="s">
        <v>19373</v>
      </c>
      <c r="C216" s="313" t="s">
        <v>430</v>
      </c>
      <c r="D216" s="314">
        <v>199.55</v>
      </c>
    </row>
    <row r="217" spans="1:4">
      <c r="A217" s="312" t="s">
        <v>19374</v>
      </c>
      <c r="B217" s="313" t="s">
        <v>19375</v>
      </c>
      <c r="C217" s="313" t="s">
        <v>430</v>
      </c>
      <c r="D217" s="314">
        <v>243.65</v>
      </c>
    </row>
    <row r="218" spans="1:4">
      <c r="A218" s="312" t="s">
        <v>19466</v>
      </c>
      <c r="B218" s="313" t="s">
        <v>19467</v>
      </c>
      <c r="C218" s="313" t="s">
        <v>430</v>
      </c>
      <c r="D218" s="314">
        <v>68.69</v>
      </c>
    </row>
    <row r="219" spans="1:4">
      <c r="A219" s="312" t="s">
        <v>19468</v>
      </c>
      <c r="B219" s="313" t="s">
        <v>19469</v>
      </c>
      <c r="C219" s="313" t="s">
        <v>430</v>
      </c>
      <c r="D219" s="314">
        <v>79.05</v>
      </c>
    </row>
    <row r="220" spans="1:4">
      <c r="A220" s="312" t="s">
        <v>19649</v>
      </c>
      <c r="B220" s="313" t="s">
        <v>19650</v>
      </c>
      <c r="C220" s="313" t="s">
        <v>430</v>
      </c>
      <c r="D220" s="314">
        <v>29.92</v>
      </c>
    </row>
    <row r="221" spans="1:4">
      <c r="A221" s="312" t="s">
        <v>19651</v>
      </c>
      <c r="B221" s="313" t="s">
        <v>19652</v>
      </c>
      <c r="C221" s="313" t="s">
        <v>430</v>
      </c>
      <c r="D221" s="314">
        <v>32.31</v>
      </c>
    </row>
    <row r="222" spans="1:4">
      <c r="A222" s="312" t="s">
        <v>19974</v>
      </c>
      <c r="B222" s="313" t="s">
        <v>11964</v>
      </c>
      <c r="C222" s="313" t="s">
        <v>430</v>
      </c>
      <c r="D222" s="314">
        <v>28.48</v>
      </c>
    </row>
    <row r="223" spans="1:4">
      <c r="A223" s="312" t="s">
        <v>19975</v>
      </c>
      <c r="B223" s="313" t="s">
        <v>11965</v>
      </c>
      <c r="C223" s="313" t="s">
        <v>430</v>
      </c>
      <c r="D223" s="314">
        <v>42.8</v>
      </c>
    </row>
    <row r="224" spans="1:4" ht="22.5">
      <c r="A224" s="312" t="s">
        <v>19976</v>
      </c>
      <c r="B224" s="313" t="s">
        <v>11966</v>
      </c>
      <c r="C224" s="313" t="s">
        <v>430</v>
      </c>
      <c r="D224" s="314">
        <v>38.799999999999997</v>
      </c>
    </row>
    <row r="225" spans="1:4" ht="22.5">
      <c r="A225" s="312" t="s">
        <v>19977</v>
      </c>
      <c r="B225" s="313" t="s">
        <v>11967</v>
      </c>
      <c r="C225" s="313" t="s">
        <v>430</v>
      </c>
      <c r="D225" s="314">
        <v>40.43</v>
      </c>
    </row>
    <row r="226" spans="1:4">
      <c r="A226" s="312" t="s">
        <v>20036</v>
      </c>
      <c r="B226" s="313" t="s">
        <v>20037</v>
      </c>
      <c r="C226" s="313" t="s">
        <v>430</v>
      </c>
      <c r="D226" s="314">
        <v>18.190000000000001</v>
      </c>
    </row>
    <row r="227" spans="1:4">
      <c r="A227" s="312" t="s">
        <v>20066</v>
      </c>
      <c r="B227" s="313" t="s">
        <v>20067</v>
      </c>
      <c r="C227" s="313" t="s">
        <v>5</v>
      </c>
      <c r="D227" s="314">
        <v>79.05</v>
      </c>
    </row>
    <row r="228" spans="1:4" ht="22.5">
      <c r="A228" s="312" t="s">
        <v>21736</v>
      </c>
      <c r="B228" s="313" t="s">
        <v>21737</v>
      </c>
      <c r="C228" s="313" t="s">
        <v>5</v>
      </c>
      <c r="D228" s="314">
        <v>23615.55</v>
      </c>
    </row>
    <row r="229" spans="1:4">
      <c r="A229" s="312" t="s">
        <v>22178</v>
      </c>
      <c r="B229" s="313" t="s">
        <v>22179</v>
      </c>
      <c r="C229" s="313" t="s">
        <v>5</v>
      </c>
      <c r="D229" s="314">
        <v>57.33</v>
      </c>
    </row>
    <row r="230" spans="1:4">
      <c r="A230" s="312" t="s">
        <v>22226</v>
      </c>
      <c r="B230" s="313" t="s">
        <v>22227</v>
      </c>
      <c r="C230" s="313" t="s">
        <v>5</v>
      </c>
      <c r="D230" s="314">
        <v>206.17</v>
      </c>
    </row>
    <row r="231" spans="1:4" ht="15.75">
      <c r="A231" s="307" t="s">
        <v>38696</v>
      </c>
      <c r="B231" s="307"/>
      <c r="C231" s="307"/>
      <c r="D231" s="307"/>
    </row>
    <row r="232" spans="1:4">
      <c r="A232" s="309" t="s">
        <v>12107</v>
      </c>
      <c r="B232" s="310" t="s">
        <v>6728</v>
      </c>
      <c r="C232" s="310" t="s">
        <v>6729</v>
      </c>
      <c r="D232" s="311" t="s">
        <v>36684</v>
      </c>
    </row>
    <row r="233" spans="1:4">
      <c r="A233" s="312" t="s">
        <v>13015</v>
      </c>
      <c r="B233" s="313" t="s">
        <v>13016</v>
      </c>
      <c r="C233" s="313" t="s">
        <v>5</v>
      </c>
      <c r="D233" s="314">
        <v>1.91</v>
      </c>
    </row>
    <row r="234" spans="1:4">
      <c r="A234" s="312" t="s">
        <v>13017</v>
      </c>
      <c r="B234" s="313" t="s">
        <v>13018</v>
      </c>
      <c r="C234" s="313" t="s">
        <v>5</v>
      </c>
      <c r="D234" s="314">
        <v>2.42</v>
      </c>
    </row>
    <row r="235" spans="1:4">
      <c r="A235" s="312" t="s">
        <v>13019</v>
      </c>
      <c r="B235" s="313" t="s">
        <v>13020</v>
      </c>
      <c r="C235" s="313" t="s">
        <v>5</v>
      </c>
      <c r="D235" s="314">
        <v>1.59</v>
      </c>
    </row>
    <row r="236" spans="1:4">
      <c r="A236" s="312" t="s">
        <v>13021</v>
      </c>
      <c r="B236" s="313" t="s">
        <v>13022</v>
      </c>
      <c r="C236" s="313" t="s">
        <v>5</v>
      </c>
      <c r="D236" s="314">
        <v>2.0299999999999998</v>
      </c>
    </row>
    <row r="237" spans="1:4">
      <c r="A237" s="312" t="s">
        <v>13023</v>
      </c>
      <c r="B237" s="313" t="s">
        <v>13024</v>
      </c>
      <c r="C237" s="313" t="s">
        <v>5</v>
      </c>
      <c r="D237" s="314">
        <v>1.57</v>
      </c>
    </row>
    <row r="238" spans="1:4">
      <c r="A238" s="312" t="s">
        <v>13013</v>
      </c>
      <c r="B238" s="313" t="s">
        <v>13014</v>
      </c>
      <c r="C238" s="313" t="s">
        <v>5</v>
      </c>
      <c r="D238" s="314">
        <v>1.91</v>
      </c>
    </row>
    <row r="239" spans="1:4">
      <c r="A239" s="312" t="s">
        <v>13025</v>
      </c>
      <c r="B239" s="313" t="s">
        <v>13026</v>
      </c>
      <c r="C239" s="313" t="s">
        <v>5</v>
      </c>
      <c r="D239" s="314">
        <v>2.95</v>
      </c>
    </row>
    <row r="240" spans="1:4">
      <c r="A240" s="312" t="s">
        <v>13027</v>
      </c>
      <c r="B240" s="313" t="s">
        <v>13028</v>
      </c>
      <c r="C240" s="313" t="s">
        <v>5</v>
      </c>
      <c r="D240" s="314">
        <v>2.5299999999999998</v>
      </c>
    </row>
    <row r="241" spans="1:4">
      <c r="A241" s="312" t="s">
        <v>13029</v>
      </c>
      <c r="B241" s="313" t="s">
        <v>13030</v>
      </c>
      <c r="C241" s="313" t="s">
        <v>5</v>
      </c>
      <c r="D241" s="314">
        <v>3.88</v>
      </c>
    </row>
    <row r="242" spans="1:4">
      <c r="A242" s="312" t="s">
        <v>13031</v>
      </c>
      <c r="B242" s="313" t="s">
        <v>13032</v>
      </c>
      <c r="C242" s="313" t="s">
        <v>5</v>
      </c>
      <c r="D242" s="314">
        <v>3.02</v>
      </c>
    </row>
    <row r="243" spans="1:4">
      <c r="A243" s="312" t="s">
        <v>13033</v>
      </c>
      <c r="B243" s="313" t="s">
        <v>13034</v>
      </c>
      <c r="C243" s="313" t="s">
        <v>5</v>
      </c>
      <c r="D243" s="314">
        <v>1.98</v>
      </c>
    </row>
    <row r="244" spans="1:4">
      <c r="A244" s="312" t="s">
        <v>13035</v>
      </c>
      <c r="B244" s="313" t="s">
        <v>13036</v>
      </c>
      <c r="C244" s="313" t="s">
        <v>5</v>
      </c>
      <c r="D244" s="314">
        <v>4.33</v>
      </c>
    </row>
    <row r="245" spans="1:4">
      <c r="A245" s="312" t="s">
        <v>13037</v>
      </c>
      <c r="B245" s="313" t="s">
        <v>13038</v>
      </c>
      <c r="C245" s="313" t="s">
        <v>5</v>
      </c>
      <c r="D245" s="314">
        <v>16.79</v>
      </c>
    </row>
    <row r="246" spans="1:4">
      <c r="A246" s="312" t="s">
        <v>13039</v>
      </c>
      <c r="B246" s="313" t="s">
        <v>13040</v>
      </c>
      <c r="C246" s="313" t="s">
        <v>5</v>
      </c>
      <c r="D246" s="314">
        <v>4.2</v>
      </c>
    </row>
    <row r="247" spans="1:4">
      <c r="A247" s="312" t="s">
        <v>13041</v>
      </c>
      <c r="B247" s="313" t="s">
        <v>13042</v>
      </c>
      <c r="C247" s="313" t="s">
        <v>5</v>
      </c>
      <c r="D247" s="314">
        <v>6.11</v>
      </c>
    </row>
    <row r="248" spans="1:4">
      <c r="A248" s="312" t="s">
        <v>13047</v>
      </c>
      <c r="B248" s="313" t="s">
        <v>13048</v>
      </c>
      <c r="C248" s="313" t="s">
        <v>5</v>
      </c>
      <c r="D248" s="314">
        <v>12.7</v>
      </c>
    </row>
    <row r="249" spans="1:4">
      <c r="A249" s="312" t="s">
        <v>14515</v>
      </c>
      <c r="B249" s="313" t="s">
        <v>14516</v>
      </c>
      <c r="C249" s="313" t="s">
        <v>430</v>
      </c>
      <c r="D249" s="314">
        <v>54.87</v>
      </c>
    </row>
    <row r="250" spans="1:4">
      <c r="A250" s="312" t="s">
        <v>14517</v>
      </c>
      <c r="B250" s="313" t="s">
        <v>14518</v>
      </c>
      <c r="C250" s="313" t="s">
        <v>5</v>
      </c>
      <c r="D250" s="314">
        <v>2.0699999999999998</v>
      </c>
    </row>
    <row r="251" spans="1:4">
      <c r="A251" s="312" t="s">
        <v>14519</v>
      </c>
      <c r="B251" s="313" t="s">
        <v>14520</v>
      </c>
      <c r="C251" s="313" t="s">
        <v>5</v>
      </c>
      <c r="D251" s="314">
        <v>4.49</v>
      </c>
    </row>
    <row r="252" spans="1:4">
      <c r="A252" s="312" t="s">
        <v>14513</v>
      </c>
      <c r="B252" s="313" t="s">
        <v>14514</v>
      </c>
      <c r="C252" s="313" t="s">
        <v>5</v>
      </c>
      <c r="D252" s="314">
        <v>4.6399999999999997</v>
      </c>
    </row>
    <row r="253" spans="1:4">
      <c r="A253" s="312" t="s">
        <v>14521</v>
      </c>
      <c r="B253" s="313" t="s">
        <v>14522</v>
      </c>
      <c r="C253" s="313" t="s">
        <v>5</v>
      </c>
      <c r="D253" s="314">
        <v>16.8</v>
      </c>
    </row>
    <row r="254" spans="1:4">
      <c r="A254" s="312" t="s">
        <v>16488</v>
      </c>
      <c r="B254" s="313" t="s">
        <v>16489</v>
      </c>
      <c r="C254" s="313" t="s">
        <v>5</v>
      </c>
      <c r="D254" s="314">
        <v>3.12</v>
      </c>
    </row>
    <row r="255" spans="1:4">
      <c r="A255" s="312" t="s">
        <v>16490</v>
      </c>
      <c r="B255" s="313" t="s">
        <v>16491</v>
      </c>
      <c r="C255" s="313" t="s">
        <v>5</v>
      </c>
      <c r="D255" s="314">
        <v>3.42</v>
      </c>
    </row>
    <row r="256" spans="1:4">
      <c r="A256" s="312" t="s">
        <v>16492</v>
      </c>
      <c r="B256" s="313" t="s">
        <v>16493</v>
      </c>
      <c r="C256" s="313" t="s">
        <v>5</v>
      </c>
      <c r="D256" s="314">
        <v>4.63</v>
      </c>
    </row>
    <row r="257" spans="1:4">
      <c r="A257" s="312" t="s">
        <v>23532</v>
      </c>
      <c r="B257" s="313" t="s">
        <v>23533</v>
      </c>
      <c r="C257" s="313" t="s">
        <v>5</v>
      </c>
      <c r="D257" s="314">
        <v>0.68</v>
      </c>
    </row>
    <row r="258" spans="1:4">
      <c r="A258" s="312" t="s">
        <v>23534</v>
      </c>
      <c r="B258" s="313" t="s">
        <v>23535</v>
      </c>
      <c r="C258" s="313" t="s">
        <v>5</v>
      </c>
      <c r="D258" s="314">
        <v>0.56000000000000005</v>
      </c>
    </row>
    <row r="259" spans="1:4">
      <c r="A259" s="312" t="s">
        <v>23536</v>
      </c>
      <c r="B259" s="313" t="s">
        <v>23537</v>
      </c>
      <c r="C259" s="313" t="s">
        <v>430</v>
      </c>
      <c r="D259" s="314">
        <v>21.8</v>
      </c>
    </row>
    <row r="260" spans="1:4">
      <c r="A260" s="312" t="s">
        <v>23538</v>
      </c>
      <c r="B260" s="313" t="s">
        <v>23539</v>
      </c>
      <c r="C260" s="313" t="s">
        <v>5</v>
      </c>
      <c r="D260" s="314">
        <v>0.68</v>
      </c>
    </row>
    <row r="261" spans="1:4">
      <c r="A261" s="312" t="s">
        <v>23540</v>
      </c>
      <c r="B261" s="313" t="s">
        <v>23541</v>
      </c>
      <c r="C261" s="313" t="s">
        <v>5</v>
      </c>
      <c r="D261" s="314">
        <v>0.94</v>
      </c>
    </row>
    <row r="262" spans="1:4">
      <c r="A262" s="312" t="s">
        <v>23542</v>
      </c>
      <c r="B262" s="313" t="s">
        <v>23543</v>
      </c>
      <c r="C262" s="313" t="s">
        <v>5</v>
      </c>
      <c r="D262" s="314">
        <v>0.76</v>
      </c>
    </row>
    <row r="263" spans="1:4">
      <c r="A263" s="312" t="s">
        <v>23544</v>
      </c>
      <c r="B263" s="313" t="s">
        <v>23545</v>
      </c>
      <c r="C263" s="313" t="s">
        <v>5</v>
      </c>
      <c r="D263" s="314">
        <v>1.62</v>
      </c>
    </row>
    <row r="264" spans="1:4">
      <c r="A264" s="312" t="s">
        <v>23546</v>
      </c>
      <c r="B264" s="313" t="s">
        <v>23547</v>
      </c>
      <c r="C264" s="313" t="s">
        <v>5</v>
      </c>
      <c r="D264" s="314">
        <v>0.57999999999999996</v>
      </c>
    </row>
    <row r="265" spans="1:4">
      <c r="A265" s="312" t="s">
        <v>23548</v>
      </c>
      <c r="B265" s="313" t="s">
        <v>23549</v>
      </c>
      <c r="C265" s="313" t="s">
        <v>5</v>
      </c>
      <c r="D265" s="314">
        <v>2.4900000000000002</v>
      </c>
    </row>
    <row r="266" spans="1:4" ht="15.75">
      <c r="A266" s="307" t="s">
        <v>38697</v>
      </c>
      <c r="B266" s="307"/>
      <c r="C266" s="307"/>
      <c r="D266" s="307"/>
    </row>
    <row r="267" spans="1:4">
      <c r="A267" s="309" t="s">
        <v>12107</v>
      </c>
      <c r="B267" s="310" t="s">
        <v>6728</v>
      </c>
      <c r="C267" s="310" t="s">
        <v>6729</v>
      </c>
      <c r="D267" s="311" t="s">
        <v>36684</v>
      </c>
    </row>
    <row r="268" spans="1:4">
      <c r="A268" s="312" t="s">
        <v>17389</v>
      </c>
      <c r="B268" s="313" t="s">
        <v>17390</v>
      </c>
      <c r="C268" s="313" t="s">
        <v>6029</v>
      </c>
      <c r="D268" s="314">
        <v>2.63</v>
      </c>
    </row>
    <row r="269" spans="1:4">
      <c r="A269" s="312" t="s">
        <v>17462</v>
      </c>
      <c r="B269" s="313" t="s">
        <v>17463</v>
      </c>
      <c r="C269" s="313" t="s">
        <v>6029</v>
      </c>
      <c r="D269" s="314">
        <v>5.09</v>
      </c>
    </row>
    <row r="270" spans="1:4">
      <c r="A270" s="312" t="s">
        <v>19299</v>
      </c>
      <c r="B270" s="313" t="s">
        <v>19300</v>
      </c>
      <c r="C270" s="313" t="s">
        <v>6029</v>
      </c>
      <c r="D270" s="314">
        <v>4.09</v>
      </c>
    </row>
    <row r="271" spans="1:4" ht="15.75">
      <c r="A271" s="307" t="s">
        <v>38698</v>
      </c>
      <c r="B271" s="307"/>
      <c r="C271" s="307"/>
      <c r="D271" s="307"/>
    </row>
    <row r="272" spans="1:4">
      <c r="A272" s="309" t="s">
        <v>12107</v>
      </c>
      <c r="B272" s="310" t="s">
        <v>6728</v>
      </c>
      <c r="C272" s="310" t="s">
        <v>6729</v>
      </c>
      <c r="D272" s="311" t="s">
        <v>36684</v>
      </c>
    </row>
    <row r="273" spans="1:4">
      <c r="A273" s="312" t="s">
        <v>12124</v>
      </c>
      <c r="B273" s="313" t="s">
        <v>12125</v>
      </c>
      <c r="C273" s="313" t="s">
        <v>6029</v>
      </c>
      <c r="D273" s="314">
        <v>63.5</v>
      </c>
    </row>
    <row r="274" spans="1:4">
      <c r="A274" s="312" t="s">
        <v>12127</v>
      </c>
      <c r="B274" s="313" t="s">
        <v>12128</v>
      </c>
      <c r="C274" s="313" t="s">
        <v>1460</v>
      </c>
      <c r="D274" s="314">
        <v>50</v>
      </c>
    </row>
    <row r="275" spans="1:4">
      <c r="A275" s="312" t="s">
        <v>12240</v>
      </c>
      <c r="B275" s="313" t="s">
        <v>12241</v>
      </c>
      <c r="C275" s="313" t="s">
        <v>1460</v>
      </c>
      <c r="D275" s="314">
        <v>5.74</v>
      </c>
    </row>
    <row r="276" spans="1:4">
      <c r="A276" s="312" t="s">
        <v>12266</v>
      </c>
      <c r="B276" s="313" t="s">
        <v>12267</v>
      </c>
      <c r="C276" s="313" t="s">
        <v>6029</v>
      </c>
      <c r="D276" s="314">
        <v>10.119999999999999</v>
      </c>
    </row>
    <row r="277" spans="1:4">
      <c r="A277" s="312" t="s">
        <v>12274</v>
      </c>
      <c r="B277" s="313" t="s">
        <v>12275</v>
      </c>
      <c r="C277" s="313" t="s">
        <v>5</v>
      </c>
      <c r="D277" s="314">
        <v>0.94</v>
      </c>
    </row>
    <row r="278" spans="1:4">
      <c r="A278" s="312" t="s">
        <v>12577</v>
      </c>
      <c r="B278" s="313" t="s">
        <v>11940</v>
      </c>
      <c r="C278" s="313" t="s">
        <v>12578</v>
      </c>
      <c r="D278" s="314">
        <v>96.72</v>
      </c>
    </row>
    <row r="279" spans="1:4">
      <c r="A279" s="312" t="s">
        <v>12616</v>
      </c>
      <c r="B279" s="313" t="s">
        <v>12617</v>
      </c>
      <c r="C279" s="313" t="s">
        <v>5</v>
      </c>
      <c r="D279" s="314">
        <v>687.71</v>
      </c>
    </row>
    <row r="280" spans="1:4">
      <c r="A280" s="312" t="s">
        <v>12881</v>
      </c>
      <c r="B280" s="313" t="s">
        <v>12882</v>
      </c>
      <c r="C280" s="313" t="s">
        <v>5</v>
      </c>
      <c r="D280" s="314">
        <v>11.14</v>
      </c>
    </row>
    <row r="281" spans="1:4">
      <c r="A281" s="312" t="s">
        <v>12905</v>
      </c>
      <c r="B281" s="313" t="s">
        <v>36716</v>
      </c>
      <c r="C281" s="313" t="s">
        <v>11944</v>
      </c>
      <c r="D281" s="314">
        <v>1288.26</v>
      </c>
    </row>
    <row r="282" spans="1:4">
      <c r="A282" s="312" t="s">
        <v>13003</v>
      </c>
      <c r="B282" s="313" t="s">
        <v>13004</v>
      </c>
      <c r="C282" s="313" t="s">
        <v>5</v>
      </c>
      <c r="D282" s="314">
        <v>553</v>
      </c>
    </row>
    <row r="283" spans="1:4">
      <c r="A283" s="312" t="s">
        <v>13007</v>
      </c>
      <c r="B283" s="313" t="s">
        <v>13008</v>
      </c>
      <c r="C283" s="313" t="s">
        <v>5</v>
      </c>
      <c r="D283" s="314">
        <v>1003</v>
      </c>
    </row>
    <row r="284" spans="1:4">
      <c r="A284" s="312" t="s">
        <v>13043</v>
      </c>
      <c r="B284" s="313" t="s">
        <v>13044</v>
      </c>
      <c r="C284" s="313" t="s">
        <v>5</v>
      </c>
      <c r="D284" s="314">
        <v>1901.12</v>
      </c>
    </row>
    <row r="285" spans="1:4">
      <c r="A285" s="312" t="s">
        <v>13150</v>
      </c>
      <c r="B285" s="313" t="s">
        <v>11931</v>
      </c>
      <c r="C285" s="313" t="s">
        <v>1503</v>
      </c>
      <c r="D285" s="314">
        <v>35</v>
      </c>
    </row>
    <row r="286" spans="1:4">
      <c r="A286" s="312" t="s">
        <v>13191</v>
      </c>
      <c r="B286" s="313" t="s">
        <v>13192</v>
      </c>
      <c r="C286" s="313" t="s">
        <v>5</v>
      </c>
      <c r="D286" s="314">
        <v>14.33</v>
      </c>
    </row>
    <row r="287" spans="1:4">
      <c r="A287" s="312" t="s">
        <v>13193</v>
      </c>
      <c r="B287" s="313" t="s">
        <v>13194</v>
      </c>
      <c r="C287" s="313" t="s">
        <v>5</v>
      </c>
      <c r="D287" s="314">
        <v>74.97</v>
      </c>
    </row>
    <row r="288" spans="1:4">
      <c r="A288" s="312" t="s">
        <v>13888</v>
      </c>
      <c r="B288" s="313" t="s">
        <v>13889</v>
      </c>
      <c r="C288" s="313" t="s">
        <v>5</v>
      </c>
      <c r="D288" s="314">
        <v>3.3</v>
      </c>
    </row>
    <row r="289" spans="1:4">
      <c r="A289" s="312" t="s">
        <v>14210</v>
      </c>
      <c r="B289" s="313" t="s">
        <v>14211</v>
      </c>
      <c r="C289" s="313" t="s">
        <v>5</v>
      </c>
      <c r="D289" s="314">
        <v>12.61</v>
      </c>
    </row>
    <row r="290" spans="1:4">
      <c r="A290" s="312" t="s">
        <v>14320</v>
      </c>
      <c r="B290" s="313" t="s">
        <v>14321</v>
      </c>
      <c r="C290" s="313" t="s">
        <v>5</v>
      </c>
      <c r="D290" s="314">
        <v>26.29</v>
      </c>
    </row>
    <row r="291" spans="1:4">
      <c r="A291" s="312" t="s">
        <v>14322</v>
      </c>
      <c r="B291" s="313" t="s">
        <v>14323</v>
      </c>
      <c r="C291" s="313" t="s">
        <v>6029</v>
      </c>
      <c r="D291" s="314">
        <v>137.19999999999999</v>
      </c>
    </row>
    <row r="292" spans="1:4">
      <c r="A292" s="312" t="s">
        <v>14367</v>
      </c>
      <c r="B292" s="313" t="s">
        <v>14368</v>
      </c>
      <c r="C292" s="313" t="s">
        <v>1460</v>
      </c>
      <c r="D292" s="314">
        <v>16.16</v>
      </c>
    </row>
    <row r="293" spans="1:4">
      <c r="A293" s="312" t="s">
        <v>14466</v>
      </c>
      <c r="B293" s="313" t="s">
        <v>14467</v>
      </c>
      <c r="C293" s="313" t="s">
        <v>5</v>
      </c>
      <c r="D293" s="314">
        <v>1.83</v>
      </c>
    </row>
    <row r="294" spans="1:4">
      <c r="A294" s="312" t="s">
        <v>14533</v>
      </c>
      <c r="B294" s="313" t="s">
        <v>14534</v>
      </c>
      <c r="C294" s="313" t="s">
        <v>1460</v>
      </c>
      <c r="D294" s="314">
        <v>20.48</v>
      </c>
    </row>
    <row r="295" spans="1:4">
      <c r="A295" s="312" t="s">
        <v>14840</v>
      </c>
      <c r="B295" s="313" t="s">
        <v>14841</v>
      </c>
      <c r="C295" s="313" t="s">
        <v>11944</v>
      </c>
      <c r="D295" s="314">
        <v>389.08</v>
      </c>
    </row>
    <row r="296" spans="1:4">
      <c r="A296" s="312" t="s">
        <v>14880</v>
      </c>
      <c r="B296" s="313" t="s">
        <v>14881</v>
      </c>
      <c r="C296" s="313" t="s">
        <v>430</v>
      </c>
      <c r="D296" s="314">
        <v>16.54</v>
      </c>
    </row>
    <row r="297" spans="1:4">
      <c r="A297" s="312" t="s">
        <v>14885</v>
      </c>
      <c r="B297" s="313" t="s">
        <v>14886</v>
      </c>
      <c r="C297" s="313" t="s">
        <v>40</v>
      </c>
      <c r="D297" s="314">
        <v>0.23</v>
      </c>
    </row>
    <row r="298" spans="1:4">
      <c r="A298" s="312" t="s">
        <v>14887</v>
      </c>
      <c r="B298" s="313" t="s">
        <v>14888</v>
      </c>
      <c r="C298" s="313" t="s">
        <v>1460</v>
      </c>
      <c r="D298" s="314">
        <v>14</v>
      </c>
    </row>
    <row r="299" spans="1:4">
      <c r="A299" s="312" t="s">
        <v>14889</v>
      </c>
      <c r="B299" s="313" t="s">
        <v>14890</v>
      </c>
      <c r="C299" s="313" t="s">
        <v>1460</v>
      </c>
      <c r="D299" s="314">
        <v>14</v>
      </c>
    </row>
    <row r="300" spans="1:4">
      <c r="A300" s="312" t="s">
        <v>14891</v>
      </c>
      <c r="B300" s="313" t="s">
        <v>14892</v>
      </c>
      <c r="C300" s="313" t="s">
        <v>1460</v>
      </c>
      <c r="D300" s="314">
        <v>14</v>
      </c>
    </row>
    <row r="301" spans="1:4">
      <c r="A301" s="312" t="s">
        <v>14882</v>
      </c>
      <c r="B301" s="313" t="s">
        <v>14883</v>
      </c>
      <c r="C301" s="313" t="s">
        <v>14884</v>
      </c>
      <c r="D301" s="314">
        <v>7.97</v>
      </c>
    </row>
    <row r="302" spans="1:4">
      <c r="A302" s="312" t="s">
        <v>16205</v>
      </c>
      <c r="B302" s="313" t="s">
        <v>16206</v>
      </c>
      <c r="C302" s="313" t="s">
        <v>5</v>
      </c>
      <c r="D302" s="314">
        <v>34.479999999999997</v>
      </c>
    </row>
    <row r="303" spans="1:4">
      <c r="A303" s="312" t="s">
        <v>16207</v>
      </c>
      <c r="B303" s="313" t="s">
        <v>16208</v>
      </c>
      <c r="C303" s="313" t="s">
        <v>5</v>
      </c>
      <c r="D303" s="314">
        <v>27.84</v>
      </c>
    </row>
    <row r="304" spans="1:4">
      <c r="A304" s="312" t="s">
        <v>16220</v>
      </c>
      <c r="B304" s="313" t="s">
        <v>16221</v>
      </c>
      <c r="C304" s="313" t="s">
        <v>6029</v>
      </c>
      <c r="D304" s="314">
        <v>7.35</v>
      </c>
    </row>
    <row r="305" spans="1:4">
      <c r="A305" s="312" t="s">
        <v>16226</v>
      </c>
      <c r="B305" s="313" t="s">
        <v>16227</v>
      </c>
      <c r="C305" s="313" t="s">
        <v>6029</v>
      </c>
      <c r="D305" s="314">
        <v>3.12</v>
      </c>
    </row>
    <row r="306" spans="1:4">
      <c r="A306" s="312" t="s">
        <v>16235</v>
      </c>
      <c r="B306" s="313" t="s">
        <v>16236</v>
      </c>
      <c r="C306" s="313" t="s">
        <v>5</v>
      </c>
      <c r="D306" s="314">
        <v>320</v>
      </c>
    </row>
    <row r="307" spans="1:4">
      <c r="A307" s="312" t="s">
        <v>16247</v>
      </c>
      <c r="B307" s="313" t="s">
        <v>16248</v>
      </c>
      <c r="C307" s="313" t="s">
        <v>5</v>
      </c>
      <c r="D307" s="314">
        <v>6.8</v>
      </c>
    </row>
    <row r="308" spans="1:4">
      <c r="A308" s="312" t="s">
        <v>16249</v>
      </c>
      <c r="B308" s="313" t="s">
        <v>16250</v>
      </c>
      <c r="C308" s="313" t="s">
        <v>5</v>
      </c>
      <c r="D308" s="314">
        <v>18.21</v>
      </c>
    </row>
    <row r="309" spans="1:4">
      <c r="A309" s="312" t="s">
        <v>16251</v>
      </c>
      <c r="B309" s="313" t="s">
        <v>16252</v>
      </c>
      <c r="C309" s="313" t="s">
        <v>5</v>
      </c>
      <c r="D309" s="314">
        <v>18.21</v>
      </c>
    </row>
    <row r="310" spans="1:4">
      <c r="A310" s="312" t="s">
        <v>16253</v>
      </c>
      <c r="B310" s="313" t="s">
        <v>16254</v>
      </c>
      <c r="C310" s="313" t="s">
        <v>5</v>
      </c>
      <c r="D310" s="314">
        <v>66.150000000000006</v>
      </c>
    </row>
    <row r="311" spans="1:4">
      <c r="A311" s="312" t="s">
        <v>16230</v>
      </c>
      <c r="B311" s="313" t="s">
        <v>16231</v>
      </c>
      <c r="C311" s="313" t="s">
        <v>14780</v>
      </c>
      <c r="D311" s="314">
        <v>110.25</v>
      </c>
    </row>
    <row r="312" spans="1:4">
      <c r="A312" s="312" t="s">
        <v>16499</v>
      </c>
      <c r="B312" s="313" t="s">
        <v>16500</v>
      </c>
      <c r="C312" s="313" t="s">
        <v>1460</v>
      </c>
      <c r="D312" s="314">
        <v>18.190000000000001</v>
      </c>
    </row>
    <row r="313" spans="1:4">
      <c r="A313" s="312" t="s">
        <v>16617</v>
      </c>
      <c r="B313" s="313" t="s">
        <v>16618</v>
      </c>
      <c r="C313" s="313" t="s">
        <v>40</v>
      </c>
      <c r="D313" s="314">
        <v>1.4</v>
      </c>
    </row>
    <row r="314" spans="1:4">
      <c r="A314" s="312" t="s">
        <v>16656</v>
      </c>
      <c r="B314" s="313" t="s">
        <v>16657</v>
      </c>
      <c r="C314" s="313" t="s">
        <v>5</v>
      </c>
      <c r="D314" s="314">
        <v>36.81</v>
      </c>
    </row>
    <row r="315" spans="1:4">
      <c r="A315" s="312" t="s">
        <v>16658</v>
      </c>
      <c r="B315" s="313" t="s">
        <v>16659</v>
      </c>
      <c r="C315" s="313" t="s">
        <v>5</v>
      </c>
      <c r="D315" s="314">
        <v>35.17</v>
      </c>
    </row>
    <row r="316" spans="1:4">
      <c r="A316" s="312" t="s">
        <v>17123</v>
      </c>
      <c r="B316" s="313" t="s">
        <v>17124</v>
      </c>
      <c r="C316" s="313" t="s">
        <v>40</v>
      </c>
      <c r="D316" s="314">
        <v>0.11</v>
      </c>
    </row>
    <row r="317" spans="1:4">
      <c r="A317" s="312" t="s">
        <v>17135</v>
      </c>
      <c r="B317" s="313" t="s">
        <v>17136</v>
      </c>
      <c r="C317" s="313" t="s">
        <v>17134</v>
      </c>
      <c r="D317" s="314">
        <v>38.5</v>
      </c>
    </row>
    <row r="318" spans="1:4">
      <c r="A318" s="312" t="s">
        <v>17149</v>
      </c>
      <c r="B318" s="313" t="s">
        <v>17150</v>
      </c>
      <c r="C318" s="313" t="s">
        <v>40</v>
      </c>
      <c r="D318" s="314">
        <v>1.82</v>
      </c>
    </row>
    <row r="319" spans="1:4">
      <c r="A319" s="312" t="s">
        <v>17327</v>
      </c>
      <c r="B319" s="313" t="s">
        <v>17328</v>
      </c>
      <c r="C319" s="313" t="s">
        <v>430</v>
      </c>
      <c r="D319" s="314">
        <v>48.95</v>
      </c>
    </row>
    <row r="320" spans="1:4">
      <c r="A320" s="312" t="s">
        <v>17460</v>
      </c>
      <c r="B320" s="313" t="s">
        <v>17461</v>
      </c>
      <c r="C320" s="313" t="s">
        <v>1460</v>
      </c>
      <c r="D320" s="314">
        <v>6.38</v>
      </c>
    </row>
    <row r="321" spans="1:4">
      <c r="A321" s="312" t="s">
        <v>17680</v>
      </c>
      <c r="B321" s="313" t="s">
        <v>17681</v>
      </c>
      <c r="C321" s="313" t="s">
        <v>5</v>
      </c>
      <c r="D321" s="314">
        <v>992.27</v>
      </c>
    </row>
    <row r="322" spans="1:4">
      <c r="A322" s="312" t="s">
        <v>17756</v>
      </c>
      <c r="B322" s="313" t="s">
        <v>17757</v>
      </c>
      <c r="C322" s="313" t="s">
        <v>5</v>
      </c>
      <c r="D322" s="314">
        <v>3.76</v>
      </c>
    </row>
    <row r="323" spans="1:4">
      <c r="A323" s="312" t="s">
        <v>17766</v>
      </c>
      <c r="B323" s="313" t="s">
        <v>17767</v>
      </c>
      <c r="C323" s="313" t="s">
        <v>40</v>
      </c>
      <c r="D323" s="314">
        <v>22.05</v>
      </c>
    </row>
    <row r="324" spans="1:4">
      <c r="A324" s="312" t="s">
        <v>17779</v>
      </c>
      <c r="B324" s="313" t="s">
        <v>12106</v>
      </c>
      <c r="C324" s="313" t="s">
        <v>1503</v>
      </c>
      <c r="D324" s="314">
        <v>1.23</v>
      </c>
    </row>
    <row r="325" spans="1:4">
      <c r="A325" s="312" t="s">
        <v>17786</v>
      </c>
      <c r="B325" s="313" t="s">
        <v>17787</v>
      </c>
      <c r="C325" s="313" t="s">
        <v>5</v>
      </c>
      <c r="D325" s="314">
        <v>10.93</v>
      </c>
    </row>
    <row r="326" spans="1:4">
      <c r="A326" s="312" t="s">
        <v>17844</v>
      </c>
      <c r="B326" s="313" t="s">
        <v>17845</v>
      </c>
      <c r="C326" s="313" t="s">
        <v>5</v>
      </c>
      <c r="D326" s="314">
        <v>7.65</v>
      </c>
    </row>
    <row r="327" spans="1:4">
      <c r="A327" s="312" t="s">
        <v>18338</v>
      </c>
      <c r="B327" s="313" t="s">
        <v>18339</v>
      </c>
      <c r="C327" s="313" t="s">
        <v>1460</v>
      </c>
      <c r="D327" s="314">
        <v>63.06</v>
      </c>
    </row>
    <row r="328" spans="1:4">
      <c r="A328" s="312" t="s">
        <v>18352</v>
      </c>
      <c r="B328" s="313" t="s">
        <v>18353</v>
      </c>
      <c r="C328" s="313" t="s">
        <v>5</v>
      </c>
      <c r="D328" s="314">
        <v>0.71</v>
      </c>
    </row>
    <row r="329" spans="1:4">
      <c r="A329" s="312" t="s">
        <v>18377</v>
      </c>
      <c r="B329" s="313" t="s">
        <v>18378</v>
      </c>
      <c r="C329" s="313" t="s">
        <v>430</v>
      </c>
      <c r="D329" s="314">
        <v>87.53</v>
      </c>
    </row>
    <row r="330" spans="1:4">
      <c r="A330" s="312" t="s">
        <v>18379</v>
      </c>
      <c r="B330" s="313" t="s">
        <v>18380</v>
      </c>
      <c r="C330" s="313" t="s">
        <v>430</v>
      </c>
      <c r="D330" s="314">
        <v>1.2</v>
      </c>
    </row>
    <row r="331" spans="1:4">
      <c r="A331" s="312" t="s">
        <v>18679</v>
      </c>
      <c r="B331" s="313" t="s">
        <v>18680</v>
      </c>
      <c r="C331" s="313" t="s">
        <v>5</v>
      </c>
      <c r="D331" s="314">
        <v>233.98</v>
      </c>
    </row>
    <row r="332" spans="1:4">
      <c r="A332" s="312" t="s">
        <v>18926</v>
      </c>
      <c r="B332" s="313" t="s">
        <v>18927</v>
      </c>
      <c r="C332" s="313" t="s">
        <v>1460</v>
      </c>
      <c r="D332" s="314">
        <v>14.22</v>
      </c>
    </row>
    <row r="333" spans="1:4">
      <c r="A333" s="312" t="s">
        <v>19047</v>
      </c>
      <c r="B333" s="313" t="s">
        <v>19048</v>
      </c>
      <c r="C333" s="313" t="s">
        <v>5</v>
      </c>
      <c r="D333" s="314">
        <v>138.18</v>
      </c>
    </row>
    <row r="334" spans="1:4">
      <c r="A334" s="312" t="s">
        <v>19176</v>
      </c>
      <c r="B334" s="313" t="s">
        <v>19177</v>
      </c>
      <c r="C334" s="313" t="s">
        <v>5</v>
      </c>
      <c r="D334" s="314">
        <v>194.68</v>
      </c>
    </row>
    <row r="335" spans="1:4">
      <c r="A335" s="312" t="s">
        <v>19362</v>
      </c>
      <c r="B335" s="313" t="s">
        <v>19363</v>
      </c>
      <c r="C335" s="313" t="s">
        <v>6029</v>
      </c>
      <c r="D335" s="314">
        <v>12.13</v>
      </c>
    </row>
    <row r="336" spans="1:4">
      <c r="A336" s="312" t="s">
        <v>19364</v>
      </c>
      <c r="B336" s="313" t="s">
        <v>19365</v>
      </c>
      <c r="C336" s="313" t="s">
        <v>1503</v>
      </c>
      <c r="D336" s="314">
        <v>10.95</v>
      </c>
    </row>
    <row r="337" spans="1:4">
      <c r="A337" s="312" t="s">
        <v>19470</v>
      </c>
      <c r="B337" s="313" t="s">
        <v>19471</v>
      </c>
      <c r="C337" s="313" t="s">
        <v>5</v>
      </c>
      <c r="D337" s="314">
        <v>0.17</v>
      </c>
    </row>
    <row r="338" spans="1:4">
      <c r="A338" s="312" t="s">
        <v>19476</v>
      </c>
      <c r="B338" s="313" t="s">
        <v>19477</v>
      </c>
      <c r="C338" s="313" t="s">
        <v>5</v>
      </c>
      <c r="D338" s="314">
        <v>7.0000000000000007E-2</v>
      </c>
    </row>
    <row r="339" spans="1:4">
      <c r="A339" s="312" t="s">
        <v>19478</v>
      </c>
      <c r="B339" s="313" t="s">
        <v>19479</v>
      </c>
      <c r="C339" s="313" t="s">
        <v>430</v>
      </c>
      <c r="D339" s="314">
        <v>7.5</v>
      </c>
    </row>
    <row r="340" spans="1:4">
      <c r="A340" s="312" t="s">
        <v>19632</v>
      </c>
      <c r="B340" s="313" t="s">
        <v>19633</v>
      </c>
      <c r="C340" s="313" t="s">
        <v>5</v>
      </c>
      <c r="D340" s="314">
        <v>47.08</v>
      </c>
    </row>
    <row r="341" spans="1:4">
      <c r="A341" s="312" t="s">
        <v>19661</v>
      </c>
      <c r="B341" s="313" t="s">
        <v>19662</v>
      </c>
      <c r="C341" s="313" t="s">
        <v>11944</v>
      </c>
      <c r="D341" s="314">
        <v>26583</v>
      </c>
    </row>
    <row r="342" spans="1:4">
      <c r="A342" s="312" t="s">
        <v>20032</v>
      </c>
      <c r="B342" s="313" t="s">
        <v>20033</v>
      </c>
      <c r="C342" s="313" t="s">
        <v>430</v>
      </c>
      <c r="D342" s="314">
        <v>220.5</v>
      </c>
    </row>
    <row r="343" spans="1:4" ht="22.5">
      <c r="A343" s="312" t="s">
        <v>20034</v>
      </c>
      <c r="B343" s="313" t="s">
        <v>10364</v>
      </c>
      <c r="C343" s="313" t="s">
        <v>5</v>
      </c>
      <c r="D343" s="314">
        <v>45.3</v>
      </c>
    </row>
    <row r="344" spans="1:4">
      <c r="A344" s="312" t="s">
        <v>20038</v>
      </c>
      <c r="B344" s="313" t="s">
        <v>20039</v>
      </c>
      <c r="C344" s="313" t="s">
        <v>5</v>
      </c>
      <c r="D344" s="314">
        <v>603</v>
      </c>
    </row>
    <row r="345" spans="1:4">
      <c r="A345" s="312" t="s">
        <v>20058</v>
      </c>
      <c r="B345" s="313" t="s">
        <v>20059</v>
      </c>
      <c r="C345" s="313" t="s">
        <v>5</v>
      </c>
      <c r="D345" s="314">
        <v>771.73</v>
      </c>
    </row>
    <row r="346" spans="1:4">
      <c r="A346" s="312" t="s">
        <v>20099</v>
      </c>
      <c r="B346" s="313" t="s">
        <v>12105</v>
      </c>
      <c r="C346" s="313" t="s">
        <v>5</v>
      </c>
      <c r="D346" s="314">
        <v>64.14</v>
      </c>
    </row>
    <row r="347" spans="1:4">
      <c r="A347" s="312" t="s">
        <v>20163</v>
      </c>
      <c r="B347" s="313" t="s">
        <v>20164</v>
      </c>
      <c r="C347" s="313" t="s">
        <v>1503</v>
      </c>
      <c r="D347" s="314">
        <v>232.53</v>
      </c>
    </row>
    <row r="348" spans="1:4">
      <c r="A348" s="312" t="s">
        <v>20165</v>
      </c>
      <c r="B348" s="313" t="s">
        <v>20166</v>
      </c>
      <c r="C348" s="313" t="s">
        <v>430</v>
      </c>
      <c r="D348" s="314">
        <v>19.899999999999999</v>
      </c>
    </row>
    <row r="349" spans="1:4">
      <c r="A349" s="312" t="s">
        <v>20220</v>
      </c>
      <c r="B349" s="313" t="s">
        <v>20221</v>
      </c>
      <c r="C349" s="313" t="s">
        <v>5</v>
      </c>
      <c r="D349" s="314">
        <v>397.56</v>
      </c>
    </row>
    <row r="350" spans="1:4">
      <c r="A350" s="312" t="s">
        <v>20222</v>
      </c>
      <c r="B350" s="313" t="s">
        <v>20223</v>
      </c>
      <c r="C350" s="313" t="s">
        <v>5</v>
      </c>
      <c r="D350" s="314">
        <v>285.63</v>
      </c>
    </row>
    <row r="351" spans="1:4">
      <c r="A351" s="312" t="s">
        <v>20427</v>
      </c>
      <c r="B351" s="313" t="s">
        <v>20428</v>
      </c>
      <c r="C351" s="313" t="s">
        <v>5</v>
      </c>
      <c r="D351" s="314">
        <v>906.99</v>
      </c>
    </row>
    <row r="352" spans="1:4">
      <c r="A352" s="312" t="s">
        <v>20433</v>
      </c>
      <c r="B352" s="313" t="s">
        <v>12103</v>
      </c>
      <c r="C352" s="313" t="s">
        <v>40</v>
      </c>
      <c r="D352" s="314">
        <v>220.51</v>
      </c>
    </row>
    <row r="353" spans="1:4">
      <c r="A353" s="312" t="s">
        <v>21742</v>
      </c>
      <c r="B353" s="313" t="s">
        <v>21743</v>
      </c>
      <c r="C353" s="313" t="s">
        <v>1460</v>
      </c>
      <c r="D353" s="314">
        <v>13.29</v>
      </c>
    </row>
    <row r="354" spans="1:4">
      <c r="A354" s="312" t="s">
        <v>21744</v>
      </c>
      <c r="B354" s="313" t="s">
        <v>21745</v>
      </c>
      <c r="C354" s="313" t="s">
        <v>1460</v>
      </c>
      <c r="D354" s="314">
        <v>24.51</v>
      </c>
    </row>
    <row r="355" spans="1:4">
      <c r="A355" s="312" t="s">
        <v>21748</v>
      </c>
      <c r="B355" s="313" t="s">
        <v>21749</v>
      </c>
      <c r="C355" s="313" t="s">
        <v>5</v>
      </c>
      <c r="D355" s="314">
        <v>30.87</v>
      </c>
    </row>
    <row r="356" spans="1:4">
      <c r="A356" s="312" t="s">
        <v>21826</v>
      </c>
      <c r="B356" s="313" t="s">
        <v>21827</v>
      </c>
      <c r="C356" s="313" t="s">
        <v>5</v>
      </c>
      <c r="D356" s="314">
        <v>0.77</v>
      </c>
    </row>
    <row r="357" spans="1:4">
      <c r="A357" s="312" t="s">
        <v>21828</v>
      </c>
      <c r="B357" s="313" t="s">
        <v>21829</v>
      </c>
      <c r="C357" s="313" t="s">
        <v>5</v>
      </c>
      <c r="D357" s="314">
        <v>0.14000000000000001</v>
      </c>
    </row>
    <row r="358" spans="1:4">
      <c r="A358" s="312" t="s">
        <v>21906</v>
      </c>
      <c r="B358" s="313" t="s">
        <v>21907</v>
      </c>
      <c r="C358" s="313" t="s">
        <v>6029</v>
      </c>
      <c r="D358" s="314">
        <v>15.86</v>
      </c>
    </row>
    <row r="359" spans="1:4">
      <c r="A359" s="312" t="s">
        <v>21980</v>
      </c>
      <c r="B359" s="313" t="s">
        <v>21981</v>
      </c>
      <c r="C359" s="313" t="s">
        <v>11944</v>
      </c>
      <c r="D359" s="314">
        <v>667.73</v>
      </c>
    </row>
    <row r="360" spans="1:4">
      <c r="A360" s="312" t="s">
        <v>22001</v>
      </c>
      <c r="B360" s="313" t="s">
        <v>22002</v>
      </c>
      <c r="C360" s="313" t="s">
        <v>1460</v>
      </c>
      <c r="D360" s="314">
        <v>82.73</v>
      </c>
    </row>
    <row r="361" spans="1:4">
      <c r="A361" s="312" t="s">
        <v>22003</v>
      </c>
      <c r="B361" s="313" t="s">
        <v>22004</v>
      </c>
      <c r="C361" s="313" t="s">
        <v>1460</v>
      </c>
      <c r="D361" s="314">
        <v>72.040000000000006</v>
      </c>
    </row>
    <row r="362" spans="1:4">
      <c r="A362" s="312" t="s">
        <v>22098</v>
      </c>
      <c r="B362" s="313" t="s">
        <v>11943</v>
      </c>
      <c r="C362" s="313" t="s">
        <v>5</v>
      </c>
      <c r="D362" s="314">
        <v>101.98</v>
      </c>
    </row>
    <row r="363" spans="1:4">
      <c r="A363" s="312" t="s">
        <v>21908</v>
      </c>
      <c r="B363" s="313" t="s">
        <v>21909</v>
      </c>
      <c r="C363" s="313" t="s">
        <v>17942</v>
      </c>
      <c r="D363" s="314">
        <v>613</v>
      </c>
    </row>
    <row r="364" spans="1:4">
      <c r="A364" s="312" t="s">
        <v>21962</v>
      </c>
      <c r="B364" s="313" t="s">
        <v>21963</v>
      </c>
      <c r="C364" s="313" t="s">
        <v>430</v>
      </c>
      <c r="D364" s="314">
        <v>480.18</v>
      </c>
    </row>
    <row r="365" spans="1:4">
      <c r="A365" s="312" t="s">
        <v>23381</v>
      </c>
      <c r="B365" s="313" t="s">
        <v>23382</v>
      </c>
      <c r="C365" s="313" t="s">
        <v>40</v>
      </c>
      <c r="D365" s="314">
        <v>5.51</v>
      </c>
    </row>
    <row r="366" spans="1:4">
      <c r="A366" s="312" t="s">
        <v>23530</v>
      </c>
      <c r="B366" s="313" t="s">
        <v>23531</v>
      </c>
      <c r="C366" s="313" t="s">
        <v>6029</v>
      </c>
      <c r="D366" s="314">
        <v>23.21</v>
      </c>
    </row>
    <row r="367" spans="1:4">
      <c r="A367" s="312" t="s">
        <v>23660</v>
      </c>
      <c r="B367" s="313" t="s">
        <v>23661</v>
      </c>
      <c r="C367" s="313" t="s">
        <v>5</v>
      </c>
      <c r="D367" s="314">
        <v>4.28</v>
      </c>
    </row>
    <row r="368" spans="1:4">
      <c r="A368" s="312" t="s">
        <v>36717</v>
      </c>
      <c r="B368" s="313" t="s">
        <v>36718</v>
      </c>
      <c r="C368" s="313" t="s">
        <v>1460</v>
      </c>
      <c r="D368" s="314">
        <v>21.83</v>
      </c>
    </row>
    <row r="369" spans="1:4">
      <c r="A369" s="312" t="s">
        <v>26920</v>
      </c>
      <c r="B369" s="313" t="s">
        <v>26921</v>
      </c>
      <c r="C369" s="313" t="s">
        <v>430</v>
      </c>
      <c r="D369" s="314">
        <v>109.75</v>
      </c>
    </row>
    <row r="370" spans="1:4">
      <c r="A370" s="312" t="s">
        <v>26990</v>
      </c>
      <c r="B370" s="313" t="s">
        <v>26991</v>
      </c>
      <c r="C370" s="313" t="s">
        <v>5</v>
      </c>
      <c r="D370" s="314">
        <v>0.15</v>
      </c>
    </row>
    <row r="371" spans="1:4" ht="15.75">
      <c r="A371" s="307" t="s">
        <v>38699</v>
      </c>
      <c r="B371" s="307"/>
      <c r="C371" s="307"/>
      <c r="D371" s="307"/>
    </row>
    <row r="372" spans="1:4">
      <c r="A372" s="309" t="s">
        <v>12107</v>
      </c>
      <c r="B372" s="310" t="s">
        <v>6728</v>
      </c>
      <c r="C372" s="310" t="s">
        <v>6729</v>
      </c>
      <c r="D372" s="311" t="s">
        <v>36684</v>
      </c>
    </row>
    <row r="373" spans="1:4">
      <c r="A373" s="312" t="s">
        <v>13354</v>
      </c>
      <c r="B373" s="313" t="s">
        <v>13355</v>
      </c>
      <c r="C373" s="313" t="s">
        <v>11916</v>
      </c>
      <c r="D373" s="314">
        <v>4159.8900000000003</v>
      </c>
    </row>
    <row r="374" spans="1:4">
      <c r="A374" s="312" t="s">
        <v>13356</v>
      </c>
      <c r="B374" s="313" t="s">
        <v>13357</v>
      </c>
      <c r="C374" s="313" t="s">
        <v>11916</v>
      </c>
      <c r="D374" s="314">
        <v>2607.11</v>
      </c>
    </row>
    <row r="375" spans="1:4">
      <c r="A375" s="312" t="s">
        <v>13358</v>
      </c>
      <c r="B375" s="313" t="s">
        <v>13359</v>
      </c>
      <c r="C375" s="313" t="s">
        <v>11916</v>
      </c>
      <c r="D375" s="314">
        <v>5233.41</v>
      </c>
    </row>
    <row r="376" spans="1:4">
      <c r="A376" s="312" t="s">
        <v>13360</v>
      </c>
      <c r="B376" s="313" t="s">
        <v>13361</v>
      </c>
      <c r="C376" s="313" t="s">
        <v>11916</v>
      </c>
      <c r="D376" s="314">
        <v>10466.82</v>
      </c>
    </row>
    <row r="377" spans="1:4">
      <c r="A377" s="312" t="s">
        <v>13362</v>
      </c>
      <c r="B377" s="313" t="s">
        <v>13363</v>
      </c>
      <c r="C377" s="313" t="s">
        <v>11916</v>
      </c>
      <c r="D377" s="314">
        <v>6594.47</v>
      </c>
    </row>
    <row r="378" spans="1:4">
      <c r="A378" s="312" t="s">
        <v>13364</v>
      </c>
      <c r="B378" s="313" t="s">
        <v>13365</v>
      </c>
      <c r="C378" s="313" t="s">
        <v>11916</v>
      </c>
      <c r="D378" s="314">
        <v>11789.54</v>
      </c>
    </row>
    <row r="379" spans="1:4">
      <c r="A379" s="312" t="s">
        <v>13366</v>
      </c>
      <c r="B379" s="313" t="s">
        <v>13367</v>
      </c>
      <c r="C379" s="313" t="s">
        <v>11916</v>
      </c>
      <c r="D379" s="314">
        <v>13208.13</v>
      </c>
    </row>
    <row r="380" spans="1:4">
      <c r="A380" s="312" t="s">
        <v>13368</v>
      </c>
      <c r="B380" s="313" t="s">
        <v>13369</v>
      </c>
      <c r="C380" s="313" t="s">
        <v>11916</v>
      </c>
      <c r="D380" s="314">
        <v>15603.38</v>
      </c>
    </row>
    <row r="381" spans="1:4">
      <c r="A381" s="312" t="s">
        <v>13370</v>
      </c>
      <c r="B381" s="313" t="s">
        <v>13371</v>
      </c>
      <c r="C381" s="313" t="s">
        <v>11916</v>
      </c>
      <c r="D381" s="314">
        <v>1637.11</v>
      </c>
    </row>
    <row r="382" spans="1:4">
      <c r="A382" s="312" t="s">
        <v>13372</v>
      </c>
      <c r="B382" s="313" t="s">
        <v>13373</v>
      </c>
      <c r="C382" s="313" t="s">
        <v>11916</v>
      </c>
      <c r="D382" s="314">
        <v>8300.61</v>
      </c>
    </row>
    <row r="383" spans="1:4">
      <c r="A383" s="312" t="s">
        <v>13374</v>
      </c>
      <c r="B383" s="313" t="s">
        <v>13375</v>
      </c>
      <c r="C383" s="313" t="s">
        <v>11916</v>
      </c>
      <c r="D383" s="314">
        <v>18748.240000000002</v>
      </c>
    </row>
    <row r="384" spans="1:4">
      <c r="A384" s="312" t="s">
        <v>13376</v>
      </c>
      <c r="B384" s="313" t="s">
        <v>13377</v>
      </c>
      <c r="C384" s="313" t="s">
        <v>11916</v>
      </c>
      <c r="D384" s="314">
        <v>21853.79</v>
      </c>
    </row>
    <row r="385" spans="1:4">
      <c r="A385" s="312" t="s">
        <v>13402</v>
      </c>
      <c r="B385" s="313" t="s">
        <v>13403</v>
      </c>
      <c r="C385" s="313" t="s">
        <v>11916</v>
      </c>
      <c r="D385" s="314">
        <v>9311.14</v>
      </c>
    </row>
    <row r="386" spans="1:4">
      <c r="A386" s="312" t="s">
        <v>13465</v>
      </c>
      <c r="B386" s="313" t="s">
        <v>13466</v>
      </c>
      <c r="C386" s="313" t="s">
        <v>11916</v>
      </c>
      <c r="D386" s="314">
        <v>3292.98</v>
      </c>
    </row>
    <row r="387" spans="1:4">
      <c r="A387" s="312" t="s">
        <v>13467</v>
      </c>
      <c r="B387" s="313" t="s">
        <v>13468</v>
      </c>
      <c r="C387" s="313" t="s">
        <v>11916</v>
      </c>
      <c r="D387" s="314">
        <v>2069.56</v>
      </c>
    </row>
    <row r="388" spans="1:4">
      <c r="A388" s="312" t="s">
        <v>13469</v>
      </c>
      <c r="B388" s="313" t="s">
        <v>13470</v>
      </c>
      <c r="C388" s="313" t="s">
        <v>11916</v>
      </c>
      <c r="D388" s="314">
        <v>3945.55</v>
      </c>
    </row>
    <row r="389" spans="1:4">
      <c r="A389" s="312" t="s">
        <v>13471</v>
      </c>
      <c r="B389" s="313" t="s">
        <v>13472</v>
      </c>
      <c r="C389" s="313" t="s">
        <v>11916</v>
      </c>
      <c r="D389" s="314">
        <v>8325.1</v>
      </c>
    </row>
    <row r="390" spans="1:4">
      <c r="A390" s="312" t="s">
        <v>13473</v>
      </c>
      <c r="B390" s="313" t="s">
        <v>13474</v>
      </c>
      <c r="C390" s="313" t="s">
        <v>11916</v>
      </c>
      <c r="D390" s="314">
        <v>5235.29</v>
      </c>
    </row>
    <row r="391" spans="1:4">
      <c r="A391" s="312" t="s">
        <v>13475</v>
      </c>
      <c r="B391" s="313" t="s">
        <v>13476</v>
      </c>
      <c r="C391" s="313" t="s">
        <v>11916</v>
      </c>
      <c r="D391" s="314">
        <v>1301.56</v>
      </c>
    </row>
    <row r="392" spans="1:4">
      <c r="A392" s="312" t="s">
        <v>13477</v>
      </c>
      <c r="B392" s="313" t="s">
        <v>13478</v>
      </c>
      <c r="C392" s="313" t="s">
        <v>11916</v>
      </c>
      <c r="D392" s="314">
        <v>6599.37</v>
      </c>
    </row>
    <row r="393" spans="1:4">
      <c r="A393" s="312" t="s">
        <v>13489</v>
      </c>
      <c r="B393" s="313" t="s">
        <v>13490</v>
      </c>
      <c r="C393" s="313" t="s">
        <v>11916</v>
      </c>
      <c r="D393" s="314">
        <v>40560.769999999997</v>
      </c>
    </row>
    <row r="394" spans="1:4">
      <c r="A394" s="312" t="s">
        <v>13491</v>
      </c>
      <c r="B394" s="313" t="s">
        <v>13492</v>
      </c>
      <c r="C394" s="313" t="s">
        <v>11916</v>
      </c>
      <c r="D394" s="314">
        <v>50943.83</v>
      </c>
    </row>
    <row r="395" spans="1:4">
      <c r="A395" s="312" t="s">
        <v>13493</v>
      </c>
      <c r="B395" s="313" t="s">
        <v>13494</v>
      </c>
      <c r="C395" s="313" t="s">
        <v>11916</v>
      </c>
      <c r="D395" s="314">
        <v>59283.86</v>
      </c>
    </row>
    <row r="396" spans="1:4">
      <c r="A396" s="312" t="s">
        <v>13495</v>
      </c>
      <c r="B396" s="313" t="s">
        <v>13496</v>
      </c>
      <c r="C396" s="313" t="s">
        <v>11916</v>
      </c>
      <c r="D396" s="314">
        <v>79771.41</v>
      </c>
    </row>
    <row r="397" spans="1:4">
      <c r="A397" s="312" t="s">
        <v>13497</v>
      </c>
      <c r="B397" s="313" t="s">
        <v>13498</v>
      </c>
      <c r="C397" s="313" t="s">
        <v>11916</v>
      </c>
      <c r="D397" s="314">
        <v>7472.09</v>
      </c>
    </row>
    <row r="398" spans="1:4">
      <c r="A398" s="312" t="s">
        <v>13499</v>
      </c>
      <c r="B398" s="313" t="s">
        <v>13500</v>
      </c>
      <c r="C398" s="313" t="s">
        <v>11916</v>
      </c>
      <c r="D398" s="314">
        <v>11008.11</v>
      </c>
    </row>
    <row r="399" spans="1:4">
      <c r="A399" s="312" t="s">
        <v>13501</v>
      </c>
      <c r="B399" s="313" t="s">
        <v>13502</v>
      </c>
      <c r="C399" s="313" t="s">
        <v>11916</v>
      </c>
      <c r="D399" s="314">
        <v>15851.41</v>
      </c>
    </row>
    <row r="400" spans="1:4">
      <c r="A400" s="312" t="s">
        <v>13503</v>
      </c>
      <c r="B400" s="313" t="s">
        <v>13504</v>
      </c>
      <c r="C400" s="313" t="s">
        <v>11916</v>
      </c>
      <c r="D400" s="314">
        <v>20962.57</v>
      </c>
    </row>
    <row r="401" spans="1:4">
      <c r="A401" s="312" t="s">
        <v>13505</v>
      </c>
      <c r="B401" s="313" t="s">
        <v>13506</v>
      </c>
      <c r="C401" s="313" t="s">
        <v>11916</v>
      </c>
      <c r="D401" s="314">
        <v>29891.95</v>
      </c>
    </row>
    <row r="402" spans="1:4" ht="33.75">
      <c r="A402" s="312" t="s">
        <v>23818</v>
      </c>
      <c r="B402" s="313" t="s">
        <v>36719</v>
      </c>
      <c r="C402" s="313" t="s">
        <v>5</v>
      </c>
      <c r="D402" s="314">
        <v>4399.37</v>
      </c>
    </row>
    <row r="403" spans="1:4" ht="33.75">
      <c r="A403" s="312" t="s">
        <v>23822</v>
      </c>
      <c r="B403" s="313" t="s">
        <v>36720</v>
      </c>
      <c r="C403" s="313" t="s">
        <v>5</v>
      </c>
      <c r="D403" s="314">
        <v>5373.51</v>
      </c>
    </row>
    <row r="404" spans="1:4" ht="33.75">
      <c r="A404" s="312" t="s">
        <v>23824</v>
      </c>
      <c r="B404" s="313" t="s">
        <v>36721</v>
      </c>
      <c r="C404" s="313" t="s">
        <v>5</v>
      </c>
      <c r="D404" s="314">
        <v>6002</v>
      </c>
    </row>
    <row r="405" spans="1:4" ht="33.75">
      <c r="A405" s="312" t="s">
        <v>23826</v>
      </c>
      <c r="B405" s="313" t="s">
        <v>36722</v>
      </c>
      <c r="C405" s="313" t="s">
        <v>5</v>
      </c>
      <c r="D405" s="314">
        <v>7761.75</v>
      </c>
    </row>
    <row r="406" spans="1:4" ht="33.75">
      <c r="A406" s="312" t="s">
        <v>23816</v>
      </c>
      <c r="B406" s="313" t="s">
        <v>36723</v>
      </c>
      <c r="C406" s="313" t="s">
        <v>5</v>
      </c>
      <c r="D406" s="314">
        <v>9590.6299999999992</v>
      </c>
    </row>
    <row r="407" spans="1:4" ht="33.75">
      <c r="A407" s="312" t="s">
        <v>23819</v>
      </c>
      <c r="B407" s="313" t="s">
        <v>36724</v>
      </c>
      <c r="C407" s="313" t="s">
        <v>5</v>
      </c>
      <c r="D407" s="314">
        <v>12096.07</v>
      </c>
    </row>
    <row r="408" spans="1:4" ht="33.75">
      <c r="A408" s="312" t="s">
        <v>23821</v>
      </c>
      <c r="B408" s="313" t="s">
        <v>36725</v>
      </c>
      <c r="C408" s="313" t="s">
        <v>5</v>
      </c>
      <c r="D408" s="314">
        <v>16969</v>
      </c>
    </row>
    <row r="409" spans="1:4" ht="33.75">
      <c r="A409" s="312" t="s">
        <v>23823</v>
      </c>
      <c r="B409" s="313" t="s">
        <v>36726</v>
      </c>
      <c r="C409" s="313" t="s">
        <v>5</v>
      </c>
      <c r="D409" s="314">
        <v>19797.169999999998</v>
      </c>
    </row>
    <row r="410" spans="1:4" ht="33.75">
      <c r="A410" s="312" t="s">
        <v>23825</v>
      </c>
      <c r="B410" s="313" t="s">
        <v>36727</v>
      </c>
      <c r="C410" s="313" t="s">
        <v>5</v>
      </c>
      <c r="D410" s="314">
        <v>32305.84</v>
      </c>
    </row>
    <row r="411" spans="1:4" ht="33.75">
      <c r="A411" s="312" t="s">
        <v>23827</v>
      </c>
      <c r="B411" s="313" t="s">
        <v>36728</v>
      </c>
      <c r="C411" s="313" t="s">
        <v>5</v>
      </c>
      <c r="D411" s="314">
        <v>44312.99</v>
      </c>
    </row>
    <row r="412" spans="1:4" ht="33.75">
      <c r="A412" s="312" t="s">
        <v>23815</v>
      </c>
      <c r="B412" s="313" t="s">
        <v>36729</v>
      </c>
      <c r="C412" s="313" t="s">
        <v>5</v>
      </c>
      <c r="D412" s="314">
        <v>62043.72</v>
      </c>
    </row>
    <row r="413" spans="1:4" ht="33.75">
      <c r="A413" s="312" t="s">
        <v>23817</v>
      </c>
      <c r="B413" s="313" t="s">
        <v>36730</v>
      </c>
      <c r="C413" s="313" t="s">
        <v>5</v>
      </c>
      <c r="D413" s="314">
        <v>68149.14</v>
      </c>
    </row>
    <row r="414" spans="1:4" ht="33.75">
      <c r="A414" s="312" t="s">
        <v>23820</v>
      </c>
      <c r="B414" s="313" t="s">
        <v>36731</v>
      </c>
      <c r="C414" s="313" t="s">
        <v>5</v>
      </c>
      <c r="D414" s="314">
        <v>78452.12</v>
      </c>
    </row>
    <row r="415" spans="1:4">
      <c r="A415" s="312" t="s">
        <v>23828</v>
      </c>
      <c r="B415" s="313" t="s">
        <v>36732</v>
      </c>
      <c r="C415" s="313" t="s">
        <v>5</v>
      </c>
      <c r="D415" s="314">
        <v>107877.74</v>
      </c>
    </row>
    <row r="416" spans="1:4">
      <c r="A416" s="312" t="s">
        <v>23829</v>
      </c>
      <c r="B416" s="313" t="s">
        <v>23830</v>
      </c>
      <c r="C416" s="313" t="s">
        <v>5</v>
      </c>
      <c r="D416" s="314">
        <v>47945.66</v>
      </c>
    </row>
    <row r="417" spans="1:4">
      <c r="A417" s="312" t="s">
        <v>23831</v>
      </c>
      <c r="B417" s="313" t="s">
        <v>36733</v>
      </c>
      <c r="C417" s="313" t="s">
        <v>5</v>
      </c>
      <c r="D417" s="314">
        <v>131850.57999999999</v>
      </c>
    </row>
    <row r="418" spans="1:4">
      <c r="A418" s="312" t="s">
        <v>23832</v>
      </c>
      <c r="B418" s="313" t="s">
        <v>23833</v>
      </c>
      <c r="C418" s="313" t="s">
        <v>5</v>
      </c>
      <c r="D418" s="314">
        <v>57534.8</v>
      </c>
    </row>
    <row r="419" spans="1:4" ht="15.75">
      <c r="A419" s="307" t="s">
        <v>38700</v>
      </c>
      <c r="B419" s="307"/>
      <c r="C419" s="307"/>
      <c r="D419" s="307"/>
    </row>
    <row r="420" spans="1:4">
      <c r="A420" s="309" t="s">
        <v>12107</v>
      </c>
      <c r="B420" s="310" t="s">
        <v>6728</v>
      </c>
      <c r="C420" s="310" t="s">
        <v>6729</v>
      </c>
      <c r="D420" s="311" t="s">
        <v>36684</v>
      </c>
    </row>
    <row r="421" spans="1:4">
      <c r="A421" s="312" t="s">
        <v>12605</v>
      </c>
      <c r="B421" s="313" t="s">
        <v>12606</v>
      </c>
      <c r="C421" s="313" t="s">
        <v>5</v>
      </c>
      <c r="D421" s="314">
        <v>5465</v>
      </c>
    </row>
    <row r="422" spans="1:4">
      <c r="A422" s="312" t="s">
        <v>12623</v>
      </c>
      <c r="B422" s="313" t="s">
        <v>12624</v>
      </c>
      <c r="C422" s="313" t="s">
        <v>5</v>
      </c>
      <c r="D422" s="314">
        <v>378986</v>
      </c>
    </row>
    <row r="423" spans="1:4">
      <c r="A423" s="312" t="s">
        <v>12953</v>
      </c>
      <c r="B423" s="313" t="s">
        <v>12954</v>
      </c>
      <c r="C423" s="313" t="s">
        <v>5</v>
      </c>
      <c r="D423" s="314">
        <v>265558</v>
      </c>
    </row>
    <row r="424" spans="1:4">
      <c r="A424" s="312" t="s">
        <v>12987</v>
      </c>
      <c r="B424" s="313" t="s">
        <v>12988</v>
      </c>
      <c r="C424" s="313" t="s">
        <v>5</v>
      </c>
      <c r="D424" s="314">
        <v>12804</v>
      </c>
    </row>
    <row r="425" spans="1:4">
      <c r="A425" s="312" t="s">
        <v>12989</v>
      </c>
      <c r="B425" s="313" t="s">
        <v>12990</v>
      </c>
      <c r="C425" s="313" t="s">
        <v>5</v>
      </c>
      <c r="D425" s="314">
        <v>6310</v>
      </c>
    </row>
    <row r="426" spans="1:4">
      <c r="A426" s="312" t="s">
        <v>12995</v>
      </c>
      <c r="B426" s="313" t="s">
        <v>12996</v>
      </c>
      <c r="C426" s="313" t="s">
        <v>5</v>
      </c>
      <c r="D426" s="314">
        <v>14904</v>
      </c>
    </row>
    <row r="427" spans="1:4">
      <c r="A427" s="312" t="s">
        <v>13098</v>
      </c>
      <c r="B427" s="313" t="s">
        <v>13099</v>
      </c>
      <c r="C427" s="313" t="s">
        <v>5</v>
      </c>
      <c r="D427" s="314">
        <v>39036</v>
      </c>
    </row>
    <row r="428" spans="1:4">
      <c r="A428" s="312" t="s">
        <v>13102</v>
      </c>
      <c r="B428" s="313" t="s">
        <v>13103</v>
      </c>
      <c r="C428" s="313" t="s">
        <v>5</v>
      </c>
      <c r="D428" s="314">
        <v>4137</v>
      </c>
    </row>
    <row r="429" spans="1:4">
      <c r="A429" s="312" t="s">
        <v>13104</v>
      </c>
      <c r="B429" s="313" t="s">
        <v>13105</v>
      </c>
      <c r="C429" s="313" t="s">
        <v>5</v>
      </c>
      <c r="D429" s="314">
        <v>7183</v>
      </c>
    </row>
    <row r="430" spans="1:4">
      <c r="A430" s="312" t="s">
        <v>13132</v>
      </c>
      <c r="B430" s="313" t="s">
        <v>13133</v>
      </c>
      <c r="C430" s="313" t="s">
        <v>5</v>
      </c>
      <c r="D430" s="314">
        <v>6245</v>
      </c>
    </row>
    <row r="431" spans="1:4">
      <c r="A431" s="312" t="s">
        <v>13138</v>
      </c>
      <c r="B431" s="313" t="s">
        <v>13139</v>
      </c>
      <c r="C431" s="313" t="s">
        <v>5</v>
      </c>
      <c r="D431" s="314">
        <v>8432</v>
      </c>
    </row>
    <row r="432" spans="1:4">
      <c r="A432" s="312" t="s">
        <v>36734</v>
      </c>
      <c r="B432" s="313" t="s">
        <v>36735</v>
      </c>
      <c r="C432" s="313" t="s">
        <v>5</v>
      </c>
      <c r="D432" s="314">
        <v>617049</v>
      </c>
    </row>
    <row r="433" spans="1:4">
      <c r="A433" s="312" t="s">
        <v>13942</v>
      </c>
      <c r="B433" s="313" t="s">
        <v>13943</v>
      </c>
      <c r="C433" s="313" t="s">
        <v>5</v>
      </c>
      <c r="D433" s="314">
        <v>343516</v>
      </c>
    </row>
    <row r="434" spans="1:4">
      <c r="A434" s="312" t="s">
        <v>13948</v>
      </c>
      <c r="B434" s="313" t="s">
        <v>13949</v>
      </c>
      <c r="C434" s="313" t="s">
        <v>5</v>
      </c>
      <c r="D434" s="314">
        <v>359130</v>
      </c>
    </row>
    <row r="435" spans="1:4">
      <c r="A435" s="312" t="s">
        <v>13954</v>
      </c>
      <c r="B435" s="313" t="s">
        <v>12102</v>
      </c>
      <c r="C435" s="313" t="s">
        <v>5</v>
      </c>
      <c r="D435" s="314">
        <v>388732</v>
      </c>
    </row>
    <row r="436" spans="1:4">
      <c r="A436" s="312" t="s">
        <v>13959</v>
      </c>
      <c r="B436" s="313" t="s">
        <v>12101</v>
      </c>
      <c r="C436" s="313" t="s">
        <v>5</v>
      </c>
      <c r="D436" s="314">
        <v>336000</v>
      </c>
    </row>
    <row r="437" spans="1:4">
      <c r="A437" s="312" t="s">
        <v>13964</v>
      </c>
      <c r="B437" s="313" t="s">
        <v>13965</v>
      </c>
      <c r="C437" s="313" t="s">
        <v>5</v>
      </c>
      <c r="D437" s="314">
        <v>507000</v>
      </c>
    </row>
    <row r="438" spans="1:4">
      <c r="A438" s="312" t="s">
        <v>13972</v>
      </c>
      <c r="B438" s="313" t="s">
        <v>13973</v>
      </c>
      <c r="C438" s="313" t="s">
        <v>5</v>
      </c>
      <c r="D438" s="314">
        <v>233000</v>
      </c>
    </row>
    <row r="439" spans="1:4">
      <c r="A439" s="312" t="s">
        <v>13978</v>
      </c>
      <c r="B439" s="313" t="s">
        <v>13979</v>
      </c>
      <c r="C439" s="313" t="s">
        <v>5</v>
      </c>
      <c r="D439" s="314">
        <v>355000</v>
      </c>
    </row>
    <row r="440" spans="1:4">
      <c r="A440" s="312" t="s">
        <v>13984</v>
      </c>
      <c r="B440" s="313" t="s">
        <v>13985</v>
      </c>
      <c r="C440" s="313" t="s">
        <v>5</v>
      </c>
      <c r="D440" s="314">
        <v>386000</v>
      </c>
    </row>
    <row r="441" spans="1:4">
      <c r="A441" s="312" t="s">
        <v>13994</v>
      </c>
      <c r="B441" s="313" t="s">
        <v>13995</v>
      </c>
      <c r="C441" s="313" t="s">
        <v>5</v>
      </c>
      <c r="D441" s="314">
        <v>343516</v>
      </c>
    </row>
    <row r="442" spans="1:4">
      <c r="A442" s="312" t="s">
        <v>13996</v>
      </c>
      <c r="B442" s="313" t="s">
        <v>13997</v>
      </c>
      <c r="C442" s="313" t="s">
        <v>5</v>
      </c>
      <c r="D442" s="314">
        <v>459245</v>
      </c>
    </row>
    <row r="443" spans="1:4">
      <c r="A443" s="312" t="s">
        <v>14006</v>
      </c>
      <c r="B443" s="313" t="s">
        <v>14007</v>
      </c>
      <c r="C443" s="313" t="s">
        <v>5</v>
      </c>
      <c r="D443" s="314">
        <v>655803</v>
      </c>
    </row>
    <row r="444" spans="1:4">
      <c r="A444" s="312" t="s">
        <v>14008</v>
      </c>
      <c r="B444" s="313" t="s">
        <v>14009</v>
      </c>
      <c r="C444" s="313" t="s">
        <v>5</v>
      </c>
      <c r="D444" s="314">
        <v>370000</v>
      </c>
    </row>
    <row r="445" spans="1:4">
      <c r="A445" s="312" t="s">
        <v>14014</v>
      </c>
      <c r="B445" s="313" t="s">
        <v>14015</v>
      </c>
      <c r="C445" s="313" t="s">
        <v>5</v>
      </c>
      <c r="D445" s="314">
        <v>403000</v>
      </c>
    </row>
    <row r="446" spans="1:4">
      <c r="A446" s="312" t="s">
        <v>14026</v>
      </c>
      <c r="B446" s="313" t="s">
        <v>14027</v>
      </c>
      <c r="C446" s="313" t="s">
        <v>5</v>
      </c>
      <c r="D446" s="314">
        <v>112430</v>
      </c>
    </row>
    <row r="447" spans="1:4">
      <c r="A447" s="312" t="s">
        <v>14216</v>
      </c>
      <c r="B447" s="313" t="s">
        <v>14217</v>
      </c>
      <c r="C447" s="313" t="s">
        <v>5</v>
      </c>
      <c r="D447" s="314">
        <v>501579</v>
      </c>
    </row>
    <row r="448" spans="1:4">
      <c r="A448" s="312" t="s">
        <v>14222</v>
      </c>
      <c r="B448" s="313" t="s">
        <v>14223</v>
      </c>
      <c r="C448" s="313" t="s">
        <v>5</v>
      </c>
      <c r="D448" s="314">
        <v>991511</v>
      </c>
    </row>
    <row r="449" spans="1:4">
      <c r="A449" s="312" t="s">
        <v>14294</v>
      </c>
      <c r="B449" s="313" t="s">
        <v>14295</v>
      </c>
      <c r="C449" s="313" t="s">
        <v>5</v>
      </c>
      <c r="D449" s="314">
        <v>187</v>
      </c>
    </row>
    <row r="450" spans="1:4">
      <c r="A450" s="312" t="s">
        <v>14300</v>
      </c>
      <c r="B450" s="313" t="s">
        <v>14301</v>
      </c>
      <c r="C450" s="313" t="s">
        <v>5</v>
      </c>
      <c r="D450" s="314">
        <v>1717</v>
      </c>
    </row>
    <row r="451" spans="1:4">
      <c r="A451" s="312" t="s">
        <v>14302</v>
      </c>
      <c r="B451" s="313" t="s">
        <v>14303</v>
      </c>
      <c r="C451" s="313" t="s">
        <v>5</v>
      </c>
      <c r="D451" s="314">
        <v>2031</v>
      </c>
    </row>
    <row r="452" spans="1:4">
      <c r="A452" s="312" t="s">
        <v>14325</v>
      </c>
      <c r="B452" s="313" t="s">
        <v>14326</v>
      </c>
      <c r="C452" s="313" t="s">
        <v>5</v>
      </c>
      <c r="D452" s="314">
        <v>587000</v>
      </c>
    </row>
    <row r="453" spans="1:4">
      <c r="A453" s="312" t="s">
        <v>14327</v>
      </c>
      <c r="B453" s="313" t="s">
        <v>14328</v>
      </c>
      <c r="C453" s="313" t="s">
        <v>5</v>
      </c>
      <c r="D453" s="314">
        <v>690000</v>
      </c>
    </row>
    <row r="454" spans="1:4">
      <c r="A454" s="312" t="s">
        <v>13742</v>
      </c>
      <c r="B454" s="313" t="s">
        <v>13743</v>
      </c>
      <c r="C454" s="313" t="s">
        <v>5</v>
      </c>
      <c r="D454" s="314">
        <v>5371</v>
      </c>
    </row>
    <row r="455" spans="1:4">
      <c r="A455" s="312" t="s">
        <v>14667</v>
      </c>
      <c r="B455" s="313" t="s">
        <v>14668</v>
      </c>
      <c r="C455" s="313" t="s">
        <v>5</v>
      </c>
      <c r="D455" s="314">
        <v>9434.26</v>
      </c>
    </row>
    <row r="456" spans="1:4">
      <c r="A456" s="312" t="s">
        <v>14673</v>
      </c>
      <c r="B456" s="313" t="s">
        <v>14674</v>
      </c>
      <c r="C456" s="313" t="s">
        <v>5</v>
      </c>
      <c r="D456" s="314">
        <v>62458</v>
      </c>
    </row>
    <row r="457" spans="1:4">
      <c r="A457" s="312" t="s">
        <v>14679</v>
      </c>
      <c r="B457" s="313" t="s">
        <v>14680</v>
      </c>
      <c r="C457" s="313" t="s">
        <v>5</v>
      </c>
      <c r="D457" s="314">
        <v>508193</v>
      </c>
    </row>
    <row r="458" spans="1:4">
      <c r="A458" s="312" t="s">
        <v>14681</v>
      </c>
      <c r="B458" s="313" t="s">
        <v>14682</v>
      </c>
      <c r="C458" s="313" t="s">
        <v>5</v>
      </c>
      <c r="D458" s="314">
        <v>227283</v>
      </c>
    </row>
    <row r="459" spans="1:4">
      <c r="A459" s="312" t="s">
        <v>14687</v>
      </c>
      <c r="B459" s="313" t="s">
        <v>14688</v>
      </c>
      <c r="C459" s="313" t="s">
        <v>5</v>
      </c>
      <c r="D459" s="314">
        <v>433674</v>
      </c>
    </row>
    <row r="460" spans="1:4">
      <c r="A460" s="312" t="s">
        <v>36736</v>
      </c>
      <c r="B460" s="313" t="s">
        <v>36737</v>
      </c>
      <c r="C460" s="313" t="s">
        <v>5</v>
      </c>
      <c r="D460" s="314">
        <v>8785</v>
      </c>
    </row>
    <row r="461" spans="1:4">
      <c r="A461" s="312" t="s">
        <v>14689</v>
      </c>
      <c r="B461" s="313" t="s">
        <v>14690</v>
      </c>
      <c r="C461" s="313" t="s">
        <v>5</v>
      </c>
      <c r="D461" s="314">
        <v>464811</v>
      </c>
    </row>
    <row r="462" spans="1:4">
      <c r="A462" s="312" t="s">
        <v>14743</v>
      </c>
      <c r="B462" s="313" t="s">
        <v>14744</v>
      </c>
      <c r="C462" s="313" t="s">
        <v>5</v>
      </c>
      <c r="D462" s="314">
        <v>144274</v>
      </c>
    </row>
    <row r="463" spans="1:4">
      <c r="A463" s="312" t="s">
        <v>14749</v>
      </c>
      <c r="B463" s="313" t="s">
        <v>14750</v>
      </c>
      <c r="C463" s="313" t="s">
        <v>5</v>
      </c>
      <c r="D463" s="314">
        <v>172019</v>
      </c>
    </row>
    <row r="464" spans="1:4">
      <c r="A464" s="312" t="s">
        <v>14755</v>
      </c>
      <c r="B464" s="313" t="s">
        <v>14756</v>
      </c>
      <c r="C464" s="313" t="s">
        <v>5</v>
      </c>
      <c r="D464" s="314">
        <v>188666</v>
      </c>
    </row>
    <row r="465" spans="1:4">
      <c r="A465" s="312" t="s">
        <v>14761</v>
      </c>
      <c r="B465" s="313" t="s">
        <v>14762</v>
      </c>
      <c r="C465" s="313" t="s">
        <v>5</v>
      </c>
      <c r="D465" s="314">
        <v>371322</v>
      </c>
    </row>
    <row r="466" spans="1:4">
      <c r="A466" s="312" t="s">
        <v>36738</v>
      </c>
      <c r="B466" s="313" t="s">
        <v>36739</v>
      </c>
      <c r="C466" s="313" t="s">
        <v>5</v>
      </c>
      <c r="D466" s="314">
        <v>155372</v>
      </c>
    </row>
    <row r="467" spans="1:4">
      <c r="A467" s="312" t="s">
        <v>36740</v>
      </c>
      <c r="B467" s="313" t="s">
        <v>36741</v>
      </c>
      <c r="C467" s="313" t="s">
        <v>5</v>
      </c>
      <c r="D467" s="314">
        <v>5277</v>
      </c>
    </row>
    <row r="468" spans="1:4">
      <c r="A468" s="312" t="s">
        <v>36742</v>
      </c>
      <c r="B468" s="313" t="s">
        <v>36743</v>
      </c>
      <c r="C468" s="313" t="s">
        <v>5</v>
      </c>
      <c r="D468" s="314">
        <v>33294</v>
      </c>
    </row>
    <row r="469" spans="1:4">
      <c r="A469" s="312" t="s">
        <v>14783</v>
      </c>
      <c r="B469" s="313" t="s">
        <v>14784</v>
      </c>
      <c r="C469" s="313" t="s">
        <v>5</v>
      </c>
      <c r="D469" s="314">
        <v>4685</v>
      </c>
    </row>
    <row r="470" spans="1:4">
      <c r="A470" s="312" t="s">
        <v>14842</v>
      </c>
      <c r="B470" s="313" t="s">
        <v>14843</v>
      </c>
      <c r="C470" s="313" t="s">
        <v>5</v>
      </c>
      <c r="D470" s="314">
        <v>2186009</v>
      </c>
    </row>
    <row r="471" spans="1:4">
      <c r="A471" s="312" t="s">
        <v>16211</v>
      </c>
      <c r="B471" s="313" t="s">
        <v>16212</v>
      </c>
      <c r="C471" s="313" t="s">
        <v>5</v>
      </c>
      <c r="D471" s="314">
        <v>3747</v>
      </c>
    </row>
    <row r="472" spans="1:4">
      <c r="A472" s="312" t="s">
        <v>16436</v>
      </c>
      <c r="B472" s="313" t="s">
        <v>16437</v>
      </c>
      <c r="C472" s="313" t="s">
        <v>5</v>
      </c>
      <c r="D472" s="314">
        <v>1171077</v>
      </c>
    </row>
    <row r="473" spans="1:4" ht="33.75">
      <c r="A473" s="312" t="s">
        <v>16595</v>
      </c>
      <c r="B473" s="313" t="s">
        <v>16596</v>
      </c>
      <c r="C473" s="313" t="s">
        <v>5</v>
      </c>
      <c r="D473" s="314">
        <v>143561</v>
      </c>
    </row>
    <row r="474" spans="1:4">
      <c r="A474" s="312" t="s">
        <v>16628</v>
      </c>
      <c r="B474" s="313" t="s">
        <v>16629</v>
      </c>
      <c r="C474" s="313" t="s">
        <v>5</v>
      </c>
      <c r="D474" s="314">
        <v>1075396</v>
      </c>
    </row>
    <row r="475" spans="1:4">
      <c r="A475" s="312" t="s">
        <v>16619</v>
      </c>
      <c r="B475" s="313" t="s">
        <v>36744</v>
      </c>
      <c r="C475" s="313" t="s">
        <v>5</v>
      </c>
      <c r="D475" s="314">
        <v>668208</v>
      </c>
    </row>
    <row r="476" spans="1:4" ht="22.5">
      <c r="A476" s="312" t="s">
        <v>36745</v>
      </c>
      <c r="B476" s="313" t="s">
        <v>36746</v>
      </c>
      <c r="C476" s="313" t="s">
        <v>5</v>
      </c>
      <c r="D476" s="314">
        <v>492094</v>
      </c>
    </row>
    <row r="477" spans="1:4">
      <c r="A477" s="312" t="s">
        <v>16660</v>
      </c>
      <c r="B477" s="313" t="s">
        <v>16661</v>
      </c>
      <c r="C477" s="313" t="s">
        <v>5</v>
      </c>
      <c r="D477" s="314">
        <v>1561</v>
      </c>
    </row>
    <row r="478" spans="1:4">
      <c r="A478" s="312" t="s">
        <v>16672</v>
      </c>
      <c r="B478" s="313" t="s">
        <v>16673</v>
      </c>
      <c r="C478" s="313" t="s">
        <v>5</v>
      </c>
      <c r="D478" s="314">
        <v>45279</v>
      </c>
    </row>
    <row r="479" spans="1:4">
      <c r="A479" s="312" t="s">
        <v>16712</v>
      </c>
      <c r="B479" s="313" t="s">
        <v>16713</v>
      </c>
      <c r="C479" s="313" t="s">
        <v>5</v>
      </c>
      <c r="D479" s="314">
        <v>77202</v>
      </c>
    </row>
    <row r="480" spans="1:4" ht="22.5">
      <c r="A480" s="312" t="s">
        <v>17387</v>
      </c>
      <c r="B480" s="313" t="s">
        <v>17388</v>
      </c>
      <c r="C480" s="313" t="s">
        <v>5</v>
      </c>
      <c r="D480" s="314">
        <v>1459602</v>
      </c>
    </row>
    <row r="481" spans="1:4">
      <c r="A481" s="312" t="s">
        <v>17402</v>
      </c>
      <c r="B481" s="313" t="s">
        <v>17403</v>
      </c>
      <c r="C481" s="313" t="s">
        <v>5</v>
      </c>
      <c r="D481" s="314">
        <v>903</v>
      </c>
    </row>
    <row r="482" spans="1:4">
      <c r="A482" s="312" t="s">
        <v>36747</v>
      </c>
      <c r="B482" s="313" t="s">
        <v>36748</v>
      </c>
      <c r="C482" s="313" t="s">
        <v>5</v>
      </c>
      <c r="D482" s="314">
        <v>7045</v>
      </c>
    </row>
    <row r="483" spans="1:4">
      <c r="A483" s="312" t="s">
        <v>17486</v>
      </c>
      <c r="B483" s="313" t="s">
        <v>17487</v>
      </c>
      <c r="C483" s="313" t="s">
        <v>5</v>
      </c>
      <c r="D483" s="314">
        <v>27438</v>
      </c>
    </row>
    <row r="484" spans="1:4">
      <c r="A484" s="312" t="s">
        <v>17555</v>
      </c>
      <c r="B484" s="313" t="s">
        <v>17556</v>
      </c>
      <c r="C484" s="313" t="s">
        <v>5</v>
      </c>
      <c r="D484" s="314">
        <v>33387</v>
      </c>
    </row>
    <row r="485" spans="1:4">
      <c r="A485" s="312" t="s">
        <v>17561</v>
      </c>
      <c r="B485" s="313" t="s">
        <v>17562</v>
      </c>
      <c r="C485" s="313" t="s">
        <v>5</v>
      </c>
      <c r="D485" s="314">
        <v>93380</v>
      </c>
    </row>
    <row r="486" spans="1:4">
      <c r="A486" s="312" t="s">
        <v>17563</v>
      </c>
      <c r="B486" s="313" t="s">
        <v>17564</v>
      </c>
      <c r="C486" s="313" t="s">
        <v>5</v>
      </c>
      <c r="D486" s="314">
        <v>117107</v>
      </c>
    </row>
    <row r="487" spans="1:4">
      <c r="A487" s="312" t="s">
        <v>17587</v>
      </c>
      <c r="B487" s="313" t="s">
        <v>17588</v>
      </c>
      <c r="C487" s="313" t="s">
        <v>5</v>
      </c>
      <c r="D487" s="314">
        <v>48403</v>
      </c>
    </row>
    <row r="488" spans="1:4">
      <c r="A488" s="312" t="s">
        <v>17636</v>
      </c>
      <c r="B488" s="313" t="s">
        <v>17637</v>
      </c>
      <c r="C488" s="313" t="s">
        <v>5</v>
      </c>
      <c r="D488" s="314">
        <v>202987</v>
      </c>
    </row>
    <row r="489" spans="1:4">
      <c r="A489" s="312" t="s">
        <v>17642</v>
      </c>
      <c r="B489" s="313" t="s">
        <v>17643</v>
      </c>
      <c r="C489" s="313" t="s">
        <v>5</v>
      </c>
      <c r="D489" s="314">
        <v>382551</v>
      </c>
    </row>
    <row r="490" spans="1:4">
      <c r="A490" s="312" t="s">
        <v>17648</v>
      </c>
      <c r="B490" s="313" t="s">
        <v>17649</v>
      </c>
      <c r="C490" s="313" t="s">
        <v>5</v>
      </c>
      <c r="D490" s="314">
        <v>577731</v>
      </c>
    </row>
    <row r="491" spans="1:4">
      <c r="A491" s="312" t="s">
        <v>17654</v>
      </c>
      <c r="B491" s="313" t="s">
        <v>17655</v>
      </c>
      <c r="C491" s="313" t="s">
        <v>5</v>
      </c>
      <c r="D491" s="314">
        <v>229622</v>
      </c>
    </row>
    <row r="492" spans="1:4">
      <c r="A492" s="312" t="s">
        <v>17656</v>
      </c>
      <c r="B492" s="313" t="s">
        <v>17657</v>
      </c>
      <c r="C492" s="313" t="s">
        <v>5</v>
      </c>
      <c r="D492" s="314">
        <v>827562</v>
      </c>
    </row>
    <row r="493" spans="1:4" ht="22.5">
      <c r="A493" s="312" t="s">
        <v>36749</v>
      </c>
      <c r="B493" s="313" t="s">
        <v>36750</v>
      </c>
      <c r="C493" s="313" t="s">
        <v>5</v>
      </c>
      <c r="D493" s="314">
        <v>2300000</v>
      </c>
    </row>
    <row r="494" spans="1:4" ht="22.5">
      <c r="A494" s="312" t="s">
        <v>36751</v>
      </c>
      <c r="B494" s="313" t="s">
        <v>36752</v>
      </c>
      <c r="C494" s="313" t="s">
        <v>5</v>
      </c>
      <c r="D494" s="314">
        <v>9380</v>
      </c>
    </row>
    <row r="495" spans="1:4">
      <c r="A495" s="312" t="s">
        <v>17777</v>
      </c>
      <c r="B495" s="313" t="s">
        <v>17778</v>
      </c>
      <c r="C495" s="313" t="s">
        <v>5</v>
      </c>
      <c r="D495" s="314">
        <v>5654</v>
      </c>
    </row>
    <row r="496" spans="1:4">
      <c r="A496" s="312" t="s">
        <v>18182</v>
      </c>
      <c r="B496" s="313" t="s">
        <v>18183</v>
      </c>
      <c r="C496" s="313" t="s">
        <v>5</v>
      </c>
      <c r="D496" s="314">
        <v>39382</v>
      </c>
    </row>
    <row r="497" spans="1:4">
      <c r="A497" s="312" t="s">
        <v>18190</v>
      </c>
      <c r="B497" s="313" t="s">
        <v>18191</v>
      </c>
      <c r="C497" s="313" t="s">
        <v>5</v>
      </c>
      <c r="D497" s="314">
        <v>149310</v>
      </c>
    </row>
    <row r="498" spans="1:4" ht="22.5">
      <c r="A498" s="312" t="s">
        <v>36753</v>
      </c>
      <c r="B498" s="313" t="s">
        <v>36754</v>
      </c>
      <c r="C498" s="313" t="s">
        <v>5</v>
      </c>
      <c r="D498" s="314">
        <v>236748</v>
      </c>
    </row>
    <row r="499" spans="1:4">
      <c r="A499" s="312" t="s">
        <v>19111</v>
      </c>
      <c r="B499" s="313" t="s">
        <v>19112</v>
      </c>
      <c r="C499" s="313" t="s">
        <v>5</v>
      </c>
      <c r="D499" s="314">
        <v>26692</v>
      </c>
    </row>
    <row r="500" spans="1:4">
      <c r="A500" s="312" t="s">
        <v>19123</v>
      </c>
      <c r="B500" s="313" t="s">
        <v>19124</v>
      </c>
      <c r="C500" s="313" t="s">
        <v>5</v>
      </c>
      <c r="D500" s="314">
        <v>31228</v>
      </c>
    </row>
    <row r="501" spans="1:4">
      <c r="A501" s="312" t="s">
        <v>19188</v>
      </c>
      <c r="B501" s="313" t="s">
        <v>19189</v>
      </c>
      <c r="C501" s="313" t="s">
        <v>5</v>
      </c>
      <c r="D501" s="314">
        <v>8261</v>
      </c>
    </row>
    <row r="502" spans="1:4">
      <c r="A502" s="312" t="s">
        <v>19198</v>
      </c>
      <c r="B502" s="313" t="s">
        <v>19199</v>
      </c>
      <c r="C502" s="313" t="s">
        <v>5</v>
      </c>
      <c r="D502" s="314">
        <v>3961986</v>
      </c>
    </row>
    <row r="503" spans="1:4">
      <c r="A503" s="312" t="s">
        <v>19206</v>
      </c>
      <c r="B503" s="313" t="s">
        <v>19207</v>
      </c>
      <c r="C503" s="313" t="s">
        <v>5</v>
      </c>
      <c r="D503" s="314">
        <v>880220</v>
      </c>
    </row>
    <row r="504" spans="1:4">
      <c r="A504" s="312" t="s">
        <v>18978</v>
      </c>
      <c r="B504" s="313" t="s">
        <v>18979</v>
      </c>
      <c r="C504" s="313" t="s">
        <v>5</v>
      </c>
      <c r="D504" s="314">
        <v>60023</v>
      </c>
    </row>
    <row r="505" spans="1:4">
      <c r="A505" s="312" t="s">
        <v>18984</v>
      </c>
      <c r="B505" s="313" t="s">
        <v>18985</v>
      </c>
      <c r="C505" s="313" t="s">
        <v>5</v>
      </c>
      <c r="D505" s="314">
        <v>42065</v>
      </c>
    </row>
    <row r="506" spans="1:4">
      <c r="A506" s="312" t="s">
        <v>36755</v>
      </c>
      <c r="B506" s="313" t="s">
        <v>36756</v>
      </c>
      <c r="C506" s="313" t="s">
        <v>5</v>
      </c>
      <c r="D506" s="314">
        <v>1525476</v>
      </c>
    </row>
    <row r="507" spans="1:4">
      <c r="A507" s="312" t="s">
        <v>36757</v>
      </c>
      <c r="B507" s="313" t="s">
        <v>36758</v>
      </c>
      <c r="C507" s="313" t="s">
        <v>5</v>
      </c>
      <c r="D507" s="314">
        <v>2607475</v>
      </c>
    </row>
    <row r="508" spans="1:4">
      <c r="A508" s="312" t="s">
        <v>18990</v>
      </c>
      <c r="B508" s="313" t="s">
        <v>18991</v>
      </c>
      <c r="C508" s="313" t="s">
        <v>5</v>
      </c>
      <c r="D508" s="314">
        <v>4995</v>
      </c>
    </row>
    <row r="509" spans="1:4">
      <c r="A509" s="312" t="s">
        <v>36759</v>
      </c>
      <c r="B509" s="313" t="s">
        <v>36760</v>
      </c>
      <c r="C509" s="313" t="s">
        <v>5</v>
      </c>
      <c r="D509" s="314">
        <v>14458</v>
      </c>
    </row>
    <row r="510" spans="1:4">
      <c r="A510" s="312" t="s">
        <v>18998</v>
      </c>
      <c r="B510" s="313" t="s">
        <v>18999</v>
      </c>
      <c r="C510" s="313" t="s">
        <v>5</v>
      </c>
      <c r="D510" s="314">
        <v>453</v>
      </c>
    </row>
    <row r="511" spans="1:4">
      <c r="A511" s="312" t="s">
        <v>19002</v>
      </c>
      <c r="B511" s="313" t="s">
        <v>19003</v>
      </c>
      <c r="C511" s="313" t="s">
        <v>5</v>
      </c>
      <c r="D511" s="314">
        <v>106177</v>
      </c>
    </row>
    <row r="512" spans="1:4">
      <c r="A512" s="312" t="s">
        <v>19006</v>
      </c>
      <c r="B512" s="313" t="s">
        <v>19007</v>
      </c>
      <c r="C512" s="313" t="s">
        <v>5</v>
      </c>
      <c r="D512" s="314">
        <v>68475</v>
      </c>
    </row>
    <row r="513" spans="1:4">
      <c r="A513" s="312" t="s">
        <v>19008</v>
      </c>
      <c r="B513" s="313" t="s">
        <v>19009</v>
      </c>
      <c r="C513" s="313" t="s">
        <v>5</v>
      </c>
      <c r="D513" s="314">
        <v>421587</v>
      </c>
    </row>
    <row r="514" spans="1:4">
      <c r="A514" s="312" t="s">
        <v>19273</v>
      </c>
      <c r="B514" s="313" t="s">
        <v>19274</v>
      </c>
      <c r="C514" s="313" t="s">
        <v>5</v>
      </c>
      <c r="D514" s="314">
        <v>8700</v>
      </c>
    </row>
    <row r="515" spans="1:4">
      <c r="A515" s="312" t="s">
        <v>19878</v>
      </c>
      <c r="B515" s="313" t="s">
        <v>19879</v>
      </c>
      <c r="C515" s="313" t="s">
        <v>5</v>
      </c>
      <c r="D515" s="314">
        <v>9603</v>
      </c>
    </row>
    <row r="516" spans="1:4">
      <c r="A516" s="312" t="s">
        <v>20110</v>
      </c>
      <c r="B516" s="313" t="s">
        <v>20109</v>
      </c>
      <c r="C516" s="313" t="s">
        <v>5</v>
      </c>
      <c r="D516" s="314">
        <v>32000</v>
      </c>
    </row>
    <row r="517" spans="1:4">
      <c r="A517" s="312" t="s">
        <v>36761</v>
      </c>
      <c r="B517" s="313" t="s">
        <v>36762</v>
      </c>
      <c r="C517" s="313" t="s">
        <v>5</v>
      </c>
      <c r="D517" s="314">
        <v>202982</v>
      </c>
    </row>
    <row r="518" spans="1:4">
      <c r="A518" s="312" t="s">
        <v>20421</v>
      </c>
      <c r="B518" s="313" t="s">
        <v>20422</v>
      </c>
      <c r="C518" s="313" t="s">
        <v>5</v>
      </c>
      <c r="D518" s="314">
        <v>17204</v>
      </c>
    </row>
    <row r="519" spans="1:4">
      <c r="A519" s="312" t="s">
        <v>20578</v>
      </c>
      <c r="B519" s="313" t="s">
        <v>20579</v>
      </c>
      <c r="C519" s="313" t="s">
        <v>5</v>
      </c>
      <c r="D519" s="314">
        <v>3122869</v>
      </c>
    </row>
    <row r="520" spans="1:4">
      <c r="A520" s="312" t="s">
        <v>21718</v>
      </c>
      <c r="B520" s="313" t="s">
        <v>21719</v>
      </c>
      <c r="C520" s="313" t="s">
        <v>5</v>
      </c>
      <c r="D520" s="314">
        <v>27760</v>
      </c>
    </row>
    <row r="521" spans="1:4">
      <c r="A521" s="312" t="s">
        <v>21752</v>
      </c>
      <c r="B521" s="313" t="s">
        <v>21753</v>
      </c>
      <c r="C521" s="313" t="s">
        <v>5</v>
      </c>
      <c r="D521" s="314">
        <v>215409</v>
      </c>
    </row>
    <row r="522" spans="1:4">
      <c r="A522" s="312" t="s">
        <v>36763</v>
      </c>
      <c r="B522" s="313" t="s">
        <v>36764</v>
      </c>
      <c r="C522" s="313" t="s">
        <v>5</v>
      </c>
      <c r="D522" s="314">
        <v>1317</v>
      </c>
    </row>
    <row r="523" spans="1:4">
      <c r="A523" s="312" t="s">
        <v>21803</v>
      </c>
      <c r="B523" s="313" t="s">
        <v>21804</v>
      </c>
      <c r="C523" s="313" t="s">
        <v>5</v>
      </c>
      <c r="D523" s="314">
        <v>14000</v>
      </c>
    </row>
    <row r="524" spans="1:4">
      <c r="A524" s="312" t="s">
        <v>21774</v>
      </c>
      <c r="B524" s="313" t="s">
        <v>21775</v>
      </c>
      <c r="C524" s="313" t="s">
        <v>5</v>
      </c>
      <c r="D524" s="314">
        <v>2440</v>
      </c>
    </row>
    <row r="525" spans="1:4">
      <c r="A525" s="312" t="s">
        <v>21780</v>
      </c>
      <c r="B525" s="313" t="s">
        <v>21781</v>
      </c>
      <c r="C525" s="313" t="s">
        <v>5</v>
      </c>
      <c r="D525" s="314">
        <v>14834</v>
      </c>
    </row>
    <row r="526" spans="1:4">
      <c r="A526" s="312" t="s">
        <v>21691</v>
      </c>
      <c r="B526" s="313" t="s">
        <v>21692</v>
      </c>
      <c r="C526" s="313" t="s">
        <v>5</v>
      </c>
      <c r="D526" s="314">
        <v>6715</v>
      </c>
    </row>
    <row r="527" spans="1:4">
      <c r="A527" s="312" t="s">
        <v>21693</v>
      </c>
      <c r="B527" s="313" t="s">
        <v>21694</v>
      </c>
      <c r="C527" s="313" t="s">
        <v>5</v>
      </c>
      <c r="D527" s="314">
        <v>10151</v>
      </c>
    </row>
    <row r="528" spans="1:4">
      <c r="A528" s="312" t="s">
        <v>21910</v>
      </c>
      <c r="B528" s="313" t="s">
        <v>21911</v>
      </c>
      <c r="C528" s="313" t="s">
        <v>5</v>
      </c>
      <c r="D528" s="314">
        <v>3200</v>
      </c>
    </row>
    <row r="529" spans="1:4" ht="22.5">
      <c r="A529" s="312" t="s">
        <v>21982</v>
      </c>
      <c r="B529" s="313" t="s">
        <v>21983</v>
      </c>
      <c r="C529" s="313" t="s">
        <v>5</v>
      </c>
      <c r="D529" s="314">
        <v>190515</v>
      </c>
    </row>
    <row r="530" spans="1:4">
      <c r="A530" s="312" t="s">
        <v>36765</v>
      </c>
      <c r="B530" s="313" t="s">
        <v>36766</v>
      </c>
      <c r="C530" s="313" t="s">
        <v>5</v>
      </c>
      <c r="D530" s="314">
        <v>229951</v>
      </c>
    </row>
    <row r="531" spans="1:4">
      <c r="A531" s="312" t="s">
        <v>22158</v>
      </c>
      <c r="B531" s="313" t="s">
        <v>22159</v>
      </c>
      <c r="C531" s="313" t="s">
        <v>5</v>
      </c>
      <c r="D531" s="314">
        <v>1170</v>
      </c>
    </row>
    <row r="532" spans="1:4">
      <c r="A532" s="312" t="s">
        <v>22160</v>
      </c>
      <c r="B532" s="313" t="s">
        <v>22161</v>
      </c>
      <c r="C532" s="313" t="s">
        <v>5</v>
      </c>
      <c r="D532" s="314">
        <v>1328</v>
      </c>
    </row>
    <row r="533" spans="1:4">
      <c r="A533" s="312" t="s">
        <v>22162</v>
      </c>
      <c r="B533" s="313" t="s">
        <v>22163</v>
      </c>
      <c r="C533" s="313" t="s">
        <v>5</v>
      </c>
      <c r="D533" s="314">
        <v>1717</v>
      </c>
    </row>
    <row r="534" spans="1:4">
      <c r="A534" s="312" t="s">
        <v>22166</v>
      </c>
      <c r="B534" s="313" t="s">
        <v>22167</v>
      </c>
      <c r="C534" s="313" t="s">
        <v>5</v>
      </c>
      <c r="D534" s="314">
        <v>2694</v>
      </c>
    </row>
    <row r="535" spans="1:4">
      <c r="A535" s="312" t="s">
        <v>22172</v>
      </c>
      <c r="B535" s="313" t="s">
        <v>22173</v>
      </c>
      <c r="C535" s="313" t="s">
        <v>5</v>
      </c>
      <c r="D535" s="314">
        <v>4491</v>
      </c>
    </row>
    <row r="536" spans="1:4">
      <c r="A536" s="312" t="s">
        <v>22294</v>
      </c>
      <c r="B536" s="313" t="s">
        <v>22295</v>
      </c>
      <c r="C536" s="313" t="s">
        <v>5</v>
      </c>
      <c r="D536" s="314">
        <v>292521</v>
      </c>
    </row>
    <row r="537" spans="1:4">
      <c r="A537" s="312" t="s">
        <v>23479</v>
      </c>
      <c r="B537" s="313" t="s">
        <v>23480</v>
      </c>
      <c r="C537" s="313" t="s">
        <v>5</v>
      </c>
      <c r="D537" s="314">
        <v>17176</v>
      </c>
    </row>
    <row r="538" spans="1:4">
      <c r="A538" s="312" t="s">
        <v>23844</v>
      </c>
      <c r="B538" s="313" t="s">
        <v>23845</v>
      </c>
      <c r="C538" s="313" t="s">
        <v>5</v>
      </c>
      <c r="D538" s="314">
        <v>968595</v>
      </c>
    </row>
    <row r="539" spans="1:4">
      <c r="A539" s="312" t="s">
        <v>23846</v>
      </c>
      <c r="B539" s="313" t="s">
        <v>23847</v>
      </c>
      <c r="C539" s="313" t="s">
        <v>5</v>
      </c>
      <c r="D539" s="314">
        <v>2694071</v>
      </c>
    </row>
    <row r="540" spans="1:4">
      <c r="A540" s="312" t="s">
        <v>23848</v>
      </c>
      <c r="B540" s="313" t="s">
        <v>23849</v>
      </c>
      <c r="C540" s="313" t="s">
        <v>5</v>
      </c>
      <c r="D540" s="314">
        <v>2565782</v>
      </c>
    </row>
    <row r="541" spans="1:4">
      <c r="A541" s="312" t="s">
        <v>23862</v>
      </c>
      <c r="B541" s="313" t="s">
        <v>23863</v>
      </c>
      <c r="C541" s="313" t="s">
        <v>5</v>
      </c>
      <c r="D541" s="314">
        <v>165056</v>
      </c>
    </row>
    <row r="542" spans="1:4">
      <c r="A542" s="312" t="s">
        <v>26135</v>
      </c>
      <c r="B542" s="313" t="s">
        <v>26136</v>
      </c>
      <c r="C542" s="313" t="s">
        <v>5</v>
      </c>
      <c r="D542" s="314">
        <v>1327220</v>
      </c>
    </row>
    <row r="543" spans="1:4">
      <c r="A543" s="312" t="s">
        <v>26145</v>
      </c>
      <c r="B543" s="313" t="s">
        <v>26146</v>
      </c>
      <c r="C543" s="313" t="s">
        <v>5</v>
      </c>
      <c r="D543" s="314">
        <v>132775</v>
      </c>
    </row>
    <row r="544" spans="1:4">
      <c r="A544" s="312" t="s">
        <v>26147</v>
      </c>
      <c r="B544" s="313" t="s">
        <v>26148</v>
      </c>
      <c r="C544" s="313" t="s">
        <v>5</v>
      </c>
      <c r="D544" s="314">
        <v>2606000</v>
      </c>
    </row>
    <row r="545" spans="1:4">
      <c r="A545" s="312" t="s">
        <v>26153</v>
      </c>
      <c r="B545" s="313" t="s">
        <v>26154</v>
      </c>
      <c r="C545" s="313" t="s">
        <v>5</v>
      </c>
      <c r="D545" s="314">
        <v>780717</v>
      </c>
    </row>
    <row r="546" spans="1:4">
      <c r="A546" s="312" t="s">
        <v>36767</v>
      </c>
      <c r="B546" s="313" t="s">
        <v>36768</v>
      </c>
      <c r="C546" s="313" t="s">
        <v>5</v>
      </c>
      <c r="D546" s="314">
        <v>128000</v>
      </c>
    </row>
    <row r="547" spans="1:4">
      <c r="A547" s="312" t="s">
        <v>26798</v>
      </c>
      <c r="B547" s="313" t="s">
        <v>26799</v>
      </c>
      <c r="C547" s="313" t="s">
        <v>5</v>
      </c>
      <c r="D547" s="314">
        <v>38976</v>
      </c>
    </row>
    <row r="548" spans="1:4">
      <c r="A548" s="312" t="s">
        <v>36769</v>
      </c>
      <c r="B548" s="313" t="s">
        <v>36770</v>
      </c>
      <c r="C548" s="313" t="s">
        <v>5</v>
      </c>
      <c r="D548" s="314">
        <v>183000</v>
      </c>
    </row>
    <row r="549" spans="1:4">
      <c r="A549" s="312" t="s">
        <v>26806</v>
      </c>
      <c r="B549" s="313" t="s">
        <v>26807</v>
      </c>
      <c r="C549" s="313" t="s">
        <v>5</v>
      </c>
      <c r="D549" s="314">
        <v>53578</v>
      </c>
    </row>
    <row r="550" spans="1:4">
      <c r="A550" s="312" t="s">
        <v>26808</v>
      </c>
      <c r="B550" s="313" t="s">
        <v>26809</v>
      </c>
      <c r="C550" s="313" t="s">
        <v>5</v>
      </c>
      <c r="D550" s="314">
        <v>65580</v>
      </c>
    </row>
    <row r="551" spans="1:4">
      <c r="A551" s="312" t="s">
        <v>26873</v>
      </c>
      <c r="B551" s="313" t="s">
        <v>26874</v>
      </c>
      <c r="C551" s="313" t="s">
        <v>5</v>
      </c>
      <c r="D551" s="314">
        <v>11710</v>
      </c>
    </row>
    <row r="552" spans="1:4">
      <c r="A552" s="312" t="s">
        <v>26875</v>
      </c>
      <c r="B552" s="313" t="s">
        <v>26876</v>
      </c>
      <c r="C552" s="313" t="s">
        <v>5</v>
      </c>
      <c r="D552" s="314">
        <v>6558</v>
      </c>
    </row>
    <row r="553" spans="1:4">
      <c r="A553" s="312" t="s">
        <v>26889</v>
      </c>
      <c r="B553" s="313" t="s">
        <v>26890</v>
      </c>
      <c r="C553" s="313" t="s">
        <v>5</v>
      </c>
      <c r="D553" s="314">
        <v>902681</v>
      </c>
    </row>
    <row r="554" spans="1:4" ht="15.75">
      <c r="A554" s="307" t="s">
        <v>38701</v>
      </c>
      <c r="B554" s="307"/>
      <c r="C554" s="307"/>
      <c r="D554" s="307"/>
    </row>
    <row r="555" spans="1:4">
      <c r="A555" s="309" t="s">
        <v>12107</v>
      </c>
      <c r="B555" s="310" t="s">
        <v>6728</v>
      </c>
      <c r="C555" s="310" t="s">
        <v>6729</v>
      </c>
      <c r="D555" s="311" t="s">
        <v>36684</v>
      </c>
    </row>
    <row r="556" spans="1:4">
      <c r="A556" s="312" t="s">
        <v>36771</v>
      </c>
      <c r="B556" s="313" t="s">
        <v>36772</v>
      </c>
      <c r="C556" s="313" t="s">
        <v>228</v>
      </c>
      <c r="D556" s="314">
        <v>0.46310409999999996</v>
      </c>
    </row>
    <row r="557" spans="1:4">
      <c r="A557" s="312" t="s">
        <v>36773</v>
      </c>
      <c r="B557" s="313" t="s">
        <v>36774</v>
      </c>
      <c r="C557" s="313" t="s">
        <v>228</v>
      </c>
      <c r="D557" s="314">
        <v>0.90030409999999994</v>
      </c>
    </row>
    <row r="558" spans="1:4">
      <c r="A558" s="312" t="s">
        <v>12627</v>
      </c>
      <c r="B558" s="313" t="s">
        <v>12628</v>
      </c>
      <c r="C558" s="313" t="s">
        <v>228</v>
      </c>
      <c r="D558" s="314">
        <v>39.25166523</v>
      </c>
    </row>
    <row r="559" spans="1:4">
      <c r="A559" s="312" t="s">
        <v>12629</v>
      </c>
      <c r="B559" s="313" t="s">
        <v>12630</v>
      </c>
      <c r="C559" s="313" t="s">
        <v>228</v>
      </c>
      <c r="D559" s="314">
        <v>57.424175230000003</v>
      </c>
    </row>
    <row r="560" spans="1:4">
      <c r="A560" s="312" t="s">
        <v>12955</v>
      </c>
      <c r="B560" s="313" t="s">
        <v>12956</v>
      </c>
      <c r="C560" s="313" t="s">
        <v>228</v>
      </c>
      <c r="D560" s="314">
        <v>53.676861933333335</v>
      </c>
    </row>
    <row r="561" spans="1:4">
      <c r="A561" s="312" t="s">
        <v>12957</v>
      </c>
      <c r="B561" s="313" t="s">
        <v>12958</v>
      </c>
      <c r="C561" s="313" t="s">
        <v>228</v>
      </c>
      <c r="D561" s="314">
        <v>95.073517488888896</v>
      </c>
    </row>
    <row r="562" spans="1:4">
      <c r="A562" s="312" t="s">
        <v>12983</v>
      </c>
      <c r="B562" s="313" t="s">
        <v>12984</v>
      </c>
      <c r="C562" s="313" t="s">
        <v>228</v>
      </c>
      <c r="D562" s="314">
        <v>22.893313536000001</v>
      </c>
    </row>
    <row r="563" spans="1:4">
      <c r="A563" s="312" t="s">
        <v>12985</v>
      </c>
      <c r="B563" s="313" t="s">
        <v>12986</v>
      </c>
      <c r="C563" s="313" t="s">
        <v>228</v>
      </c>
      <c r="D563" s="314">
        <v>28.518883536000001</v>
      </c>
    </row>
    <row r="564" spans="1:4">
      <c r="A564" s="312" t="s">
        <v>12991</v>
      </c>
      <c r="B564" s="313" t="s">
        <v>12992</v>
      </c>
      <c r="C564" s="313" t="s">
        <v>228</v>
      </c>
      <c r="D564" s="314">
        <v>21.856975039999998</v>
      </c>
    </row>
    <row r="565" spans="1:4">
      <c r="A565" s="312" t="s">
        <v>12993</v>
      </c>
      <c r="B565" s="313" t="s">
        <v>12994</v>
      </c>
      <c r="C565" s="313" t="s">
        <v>228</v>
      </c>
      <c r="D565" s="314">
        <v>22.361775040000001</v>
      </c>
    </row>
    <row r="566" spans="1:4">
      <c r="A566" s="312" t="s">
        <v>12997</v>
      </c>
      <c r="B566" s="313" t="s">
        <v>12998</v>
      </c>
      <c r="C566" s="313" t="s">
        <v>228</v>
      </c>
      <c r="D566" s="314">
        <v>23.228439936000001</v>
      </c>
    </row>
    <row r="567" spans="1:4">
      <c r="A567" s="312" t="s">
        <v>12999</v>
      </c>
      <c r="B567" s="313" t="s">
        <v>13000</v>
      </c>
      <c r="C567" s="313" t="s">
        <v>228</v>
      </c>
      <c r="D567" s="314">
        <v>24.420759936</v>
      </c>
    </row>
    <row r="568" spans="1:4">
      <c r="A568" s="312" t="s">
        <v>13094</v>
      </c>
      <c r="B568" s="313" t="s">
        <v>13095</v>
      </c>
      <c r="C568" s="313" t="s">
        <v>228</v>
      </c>
      <c r="D568" s="314">
        <v>23.369521024000001</v>
      </c>
    </row>
    <row r="569" spans="1:4">
      <c r="A569" s="312" t="s">
        <v>13096</v>
      </c>
      <c r="B569" s="313" t="s">
        <v>13097</v>
      </c>
      <c r="C569" s="313" t="s">
        <v>228</v>
      </c>
      <c r="D569" s="314">
        <v>31.093651024</v>
      </c>
    </row>
    <row r="570" spans="1:4">
      <c r="A570" s="312" t="s">
        <v>13106</v>
      </c>
      <c r="B570" s="313" t="s">
        <v>13107</v>
      </c>
      <c r="C570" s="313" t="s">
        <v>228</v>
      </c>
      <c r="D570" s="314">
        <v>0.55016583999999991</v>
      </c>
    </row>
    <row r="571" spans="1:4">
      <c r="A571" s="312" t="s">
        <v>13108</v>
      </c>
      <c r="B571" s="313" t="s">
        <v>13109</v>
      </c>
      <c r="C571" s="313" t="s">
        <v>228</v>
      </c>
      <c r="D571" s="314">
        <v>0.93628583999999992</v>
      </c>
    </row>
    <row r="572" spans="1:4">
      <c r="A572" s="312" t="s">
        <v>13110</v>
      </c>
      <c r="B572" s="313" t="s">
        <v>13111</v>
      </c>
      <c r="C572" s="313" t="s">
        <v>228</v>
      </c>
      <c r="D572" s="314">
        <v>0.95524322666666661</v>
      </c>
    </row>
    <row r="573" spans="1:4">
      <c r="A573" s="312" t="s">
        <v>13112</v>
      </c>
      <c r="B573" s="313" t="s">
        <v>13113</v>
      </c>
      <c r="C573" s="313" t="s">
        <v>228</v>
      </c>
      <c r="D573" s="314">
        <v>1.6256565599999999</v>
      </c>
    </row>
    <row r="574" spans="1:4">
      <c r="A574" s="312" t="s">
        <v>13134</v>
      </c>
      <c r="B574" s="313" t="s">
        <v>13135</v>
      </c>
      <c r="C574" s="313" t="s">
        <v>228</v>
      </c>
      <c r="D574" s="314">
        <v>0.83050173333333333</v>
      </c>
    </row>
    <row r="575" spans="1:4">
      <c r="A575" s="312" t="s">
        <v>13136</v>
      </c>
      <c r="B575" s="313" t="s">
        <v>13137</v>
      </c>
      <c r="C575" s="313" t="s">
        <v>228</v>
      </c>
      <c r="D575" s="314">
        <v>1.4133684</v>
      </c>
    </row>
    <row r="576" spans="1:4">
      <c r="A576" s="312" t="s">
        <v>13140</v>
      </c>
      <c r="B576" s="313" t="s">
        <v>13141</v>
      </c>
      <c r="C576" s="313" t="s">
        <v>228</v>
      </c>
      <c r="D576" s="314">
        <v>1.1213435733333332</v>
      </c>
    </row>
    <row r="577" spans="1:4">
      <c r="A577" s="312" t="s">
        <v>13142</v>
      </c>
      <c r="B577" s="313" t="s">
        <v>13143</v>
      </c>
      <c r="C577" s="313" t="s">
        <v>228</v>
      </c>
      <c r="D577" s="314">
        <v>1.90833024</v>
      </c>
    </row>
    <row r="578" spans="1:4">
      <c r="A578" s="312" t="s">
        <v>36775</v>
      </c>
      <c r="B578" s="313" t="s">
        <v>36776</v>
      </c>
      <c r="C578" s="313" t="s">
        <v>228</v>
      </c>
      <c r="D578" s="314">
        <v>48.213037905</v>
      </c>
    </row>
    <row r="579" spans="1:4">
      <c r="A579" s="312" t="s">
        <v>36777</v>
      </c>
      <c r="B579" s="313" t="s">
        <v>36778</v>
      </c>
      <c r="C579" s="313" t="s">
        <v>228</v>
      </c>
      <c r="D579" s="314">
        <v>69.809752904999996</v>
      </c>
    </row>
    <row r="580" spans="1:4">
      <c r="A580" s="312" t="s">
        <v>14020</v>
      </c>
      <c r="B580" s="313" t="s">
        <v>14021</v>
      </c>
      <c r="C580" s="313" t="s">
        <v>228</v>
      </c>
      <c r="D580" s="314">
        <v>24.128771950000001</v>
      </c>
    </row>
    <row r="581" spans="1:4">
      <c r="A581" s="312" t="s">
        <v>14022</v>
      </c>
      <c r="B581" s="313" t="s">
        <v>14023</v>
      </c>
      <c r="C581" s="313" t="s">
        <v>228</v>
      </c>
      <c r="D581" s="314">
        <v>77.175438616666668</v>
      </c>
    </row>
    <row r="582" spans="1:4">
      <c r="A582" s="312" t="s">
        <v>13944</v>
      </c>
      <c r="B582" s="313" t="s">
        <v>13945</v>
      </c>
      <c r="C582" s="313" t="s">
        <v>228</v>
      </c>
      <c r="D582" s="314">
        <v>46.040956026666663</v>
      </c>
    </row>
    <row r="583" spans="1:4">
      <c r="A583" s="312" t="s">
        <v>13946</v>
      </c>
      <c r="B583" s="313" t="s">
        <v>13947</v>
      </c>
      <c r="C583" s="313" t="s">
        <v>228</v>
      </c>
      <c r="D583" s="314">
        <v>129.14623602666666</v>
      </c>
    </row>
    <row r="584" spans="1:4">
      <c r="A584" s="312" t="s">
        <v>13950</v>
      </c>
      <c r="B584" s="313" t="s">
        <v>13951</v>
      </c>
      <c r="C584" s="313" t="s">
        <v>228</v>
      </c>
      <c r="D584" s="314">
        <v>46.964159800000004</v>
      </c>
    </row>
    <row r="585" spans="1:4">
      <c r="A585" s="312" t="s">
        <v>13952</v>
      </c>
      <c r="B585" s="313" t="s">
        <v>13953</v>
      </c>
      <c r="C585" s="313" t="s">
        <v>228</v>
      </c>
      <c r="D585" s="314">
        <v>131.3185598</v>
      </c>
    </row>
    <row r="586" spans="1:4">
      <c r="A586" s="312" t="s">
        <v>13955</v>
      </c>
      <c r="B586" s="313" t="s">
        <v>13956</v>
      </c>
      <c r="C586" s="313" t="s">
        <v>228</v>
      </c>
      <c r="D586" s="314">
        <v>50.628856264705888</v>
      </c>
    </row>
    <row r="587" spans="1:4">
      <c r="A587" s="312" t="s">
        <v>13957</v>
      </c>
      <c r="B587" s="313" t="s">
        <v>13958</v>
      </c>
      <c r="C587" s="313" t="s">
        <v>228</v>
      </c>
      <c r="D587" s="314">
        <v>160.18473861764704</v>
      </c>
    </row>
    <row r="588" spans="1:4">
      <c r="A588" s="312" t="s">
        <v>13960</v>
      </c>
      <c r="B588" s="313" t="s">
        <v>13961</v>
      </c>
      <c r="C588" s="313" t="s">
        <v>228</v>
      </c>
      <c r="D588" s="314">
        <v>47.251294117647063</v>
      </c>
    </row>
    <row r="589" spans="1:4">
      <c r="A589" s="312" t="s">
        <v>13962</v>
      </c>
      <c r="B589" s="313" t="s">
        <v>13963</v>
      </c>
      <c r="C589" s="313" t="s">
        <v>228</v>
      </c>
      <c r="D589" s="314">
        <v>132.52235294117648</v>
      </c>
    </row>
    <row r="590" spans="1:4">
      <c r="A590" s="312" t="s">
        <v>13966</v>
      </c>
      <c r="B590" s="313" t="s">
        <v>13967</v>
      </c>
      <c r="C590" s="313" t="s">
        <v>228</v>
      </c>
      <c r="D590" s="314">
        <v>58.204095588235297</v>
      </c>
    </row>
    <row r="591" spans="1:4">
      <c r="A591" s="312" t="s">
        <v>13968</v>
      </c>
      <c r="B591" s="313" t="s">
        <v>13969</v>
      </c>
      <c r="C591" s="313" t="s">
        <v>228</v>
      </c>
      <c r="D591" s="314">
        <v>178.19538970588235</v>
      </c>
    </row>
    <row r="592" spans="1:4">
      <c r="A592" s="312" t="s">
        <v>13974</v>
      </c>
      <c r="B592" s="313" t="s">
        <v>13975</v>
      </c>
      <c r="C592" s="313" t="s">
        <v>228</v>
      </c>
      <c r="D592" s="314">
        <v>39.506513333333331</v>
      </c>
    </row>
    <row r="593" spans="1:4">
      <c r="A593" s="312" t="s">
        <v>13976</v>
      </c>
      <c r="B593" s="313" t="s">
        <v>13977</v>
      </c>
      <c r="C593" s="313" t="s">
        <v>228</v>
      </c>
      <c r="D593" s="314">
        <v>95.774513333333331</v>
      </c>
    </row>
    <row r="594" spans="1:4">
      <c r="A594" s="312" t="s">
        <v>13980</v>
      </c>
      <c r="B594" s="313" t="s">
        <v>13981</v>
      </c>
      <c r="C594" s="313" t="s">
        <v>228</v>
      </c>
      <c r="D594" s="314">
        <v>46.719966666666664</v>
      </c>
    </row>
    <row r="595" spans="1:4">
      <c r="A595" s="312" t="s">
        <v>13982</v>
      </c>
      <c r="B595" s="313" t="s">
        <v>13983</v>
      </c>
      <c r="C595" s="313" t="s">
        <v>228</v>
      </c>
      <c r="D595" s="314">
        <v>130.74396666666667</v>
      </c>
    </row>
    <row r="596" spans="1:4">
      <c r="A596" s="312" t="s">
        <v>13986</v>
      </c>
      <c r="B596" s="313" t="s">
        <v>13987</v>
      </c>
      <c r="C596" s="313" t="s">
        <v>228</v>
      </c>
      <c r="D596" s="314">
        <v>48.55289333333333</v>
      </c>
    </row>
    <row r="597" spans="1:4">
      <c r="A597" s="312" t="s">
        <v>13988</v>
      </c>
      <c r="B597" s="313" t="s">
        <v>13989</v>
      </c>
      <c r="C597" s="313" t="s">
        <v>228</v>
      </c>
      <c r="D597" s="314">
        <v>154.68889333333334</v>
      </c>
    </row>
    <row r="598" spans="1:4">
      <c r="A598" s="312" t="s">
        <v>13990</v>
      </c>
      <c r="B598" s="313" t="s">
        <v>13991</v>
      </c>
      <c r="C598" s="313" t="s">
        <v>228</v>
      </c>
      <c r="D598" s="314">
        <v>46.040956026666663</v>
      </c>
    </row>
    <row r="599" spans="1:4">
      <c r="A599" s="312" t="s">
        <v>13992</v>
      </c>
      <c r="B599" s="313" t="s">
        <v>13993</v>
      </c>
      <c r="C599" s="313" t="s">
        <v>228</v>
      </c>
      <c r="D599" s="314">
        <v>129.14623602666666</v>
      </c>
    </row>
    <row r="600" spans="1:4">
      <c r="A600" s="312" t="s">
        <v>13998</v>
      </c>
      <c r="B600" s="313" t="s">
        <v>13999</v>
      </c>
      <c r="C600" s="313" t="s">
        <v>228</v>
      </c>
      <c r="D600" s="314">
        <v>80.618311239999997</v>
      </c>
    </row>
    <row r="601" spans="1:4">
      <c r="A601" s="312" t="s">
        <v>14000</v>
      </c>
      <c r="B601" s="313" t="s">
        <v>14001</v>
      </c>
      <c r="C601" s="313" t="s">
        <v>228</v>
      </c>
      <c r="D601" s="314">
        <v>220.01656123999999</v>
      </c>
    </row>
    <row r="602" spans="1:4">
      <c r="A602" s="312" t="s">
        <v>14002</v>
      </c>
      <c r="B602" s="313" t="s">
        <v>14003</v>
      </c>
      <c r="C602" s="313" t="s">
        <v>228</v>
      </c>
      <c r="D602" s="314">
        <v>98.356958456000001</v>
      </c>
    </row>
    <row r="603" spans="1:4">
      <c r="A603" s="312" t="s">
        <v>14004</v>
      </c>
      <c r="B603" s="313" t="s">
        <v>14005</v>
      </c>
      <c r="C603" s="313" t="s">
        <v>228</v>
      </c>
      <c r="D603" s="314">
        <v>232.46763645600001</v>
      </c>
    </row>
    <row r="604" spans="1:4">
      <c r="A604" s="312" t="s">
        <v>14010</v>
      </c>
      <c r="B604" s="313" t="s">
        <v>14011</v>
      </c>
      <c r="C604" s="313" t="s">
        <v>228</v>
      </c>
      <c r="D604" s="314">
        <v>49.429044117647059</v>
      </c>
    </row>
    <row r="605" spans="1:4">
      <c r="A605" s="312" t="s">
        <v>14012</v>
      </c>
      <c r="B605" s="313" t="s">
        <v>14013</v>
      </c>
      <c r="C605" s="313" t="s">
        <v>228</v>
      </c>
      <c r="D605" s="314">
        <v>137.70010294117648</v>
      </c>
    </row>
    <row r="606" spans="1:4">
      <c r="A606" s="312" t="s">
        <v>14016</v>
      </c>
      <c r="B606" s="313" t="s">
        <v>14017</v>
      </c>
      <c r="C606" s="313" t="s">
        <v>228</v>
      </c>
      <c r="D606" s="314">
        <v>51.542742647058823</v>
      </c>
    </row>
    <row r="607" spans="1:4">
      <c r="A607" s="312" t="s">
        <v>14018</v>
      </c>
      <c r="B607" s="313" t="s">
        <v>14019</v>
      </c>
      <c r="C607" s="313" t="s">
        <v>228</v>
      </c>
      <c r="D607" s="314">
        <v>162.35756617647058</v>
      </c>
    </row>
    <row r="608" spans="1:4">
      <c r="A608" s="312" t="s">
        <v>14028</v>
      </c>
      <c r="B608" s="313" t="s">
        <v>14029</v>
      </c>
      <c r="C608" s="313" t="s">
        <v>228</v>
      </c>
      <c r="D608" s="314">
        <v>7.3380466461538463</v>
      </c>
    </row>
    <row r="609" spans="1:4">
      <c r="A609" s="312" t="s">
        <v>14030</v>
      </c>
      <c r="B609" s="313" t="s">
        <v>14031</v>
      </c>
      <c r="C609" s="313" t="s">
        <v>228</v>
      </c>
      <c r="D609" s="314">
        <v>10.797431261538462</v>
      </c>
    </row>
    <row r="610" spans="1:4">
      <c r="A610" s="312" t="s">
        <v>14218</v>
      </c>
      <c r="B610" s="313" t="s">
        <v>14219</v>
      </c>
      <c r="C610" s="313" t="s">
        <v>228</v>
      </c>
      <c r="D610" s="314">
        <v>59.648961921428572</v>
      </c>
    </row>
    <row r="611" spans="1:4">
      <c r="A611" s="312" t="s">
        <v>14220</v>
      </c>
      <c r="B611" s="313" t="s">
        <v>14221</v>
      </c>
      <c r="C611" s="313" t="s">
        <v>228</v>
      </c>
      <c r="D611" s="314">
        <v>170.73994763571429</v>
      </c>
    </row>
    <row r="612" spans="1:4">
      <c r="A612" s="312" t="s">
        <v>14224</v>
      </c>
      <c r="B612" s="313" t="s">
        <v>14225</v>
      </c>
      <c r="C612" s="313" t="s">
        <v>228</v>
      </c>
      <c r="D612" s="314">
        <v>90.133230864285721</v>
      </c>
    </row>
    <row r="613" spans="1:4">
      <c r="A613" s="312" t="s">
        <v>14226</v>
      </c>
      <c r="B613" s="313" t="s">
        <v>14227</v>
      </c>
      <c r="C613" s="313" t="s">
        <v>228</v>
      </c>
      <c r="D613" s="314">
        <v>285.54988800714284</v>
      </c>
    </row>
    <row r="614" spans="1:4">
      <c r="A614" s="312" t="s">
        <v>14296</v>
      </c>
      <c r="B614" s="313" t="s">
        <v>14297</v>
      </c>
      <c r="C614" s="313" t="s">
        <v>228</v>
      </c>
      <c r="D614" s="314">
        <v>0.23744325000000002</v>
      </c>
    </row>
    <row r="615" spans="1:4">
      <c r="A615" s="312" t="s">
        <v>14298</v>
      </c>
      <c r="B615" s="313" t="s">
        <v>14299</v>
      </c>
      <c r="C615" s="313" t="s">
        <v>228</v>
      </c>
      <c r="D615" s="314">
        <v>0.35431825</v>
      </c>
    </row>
    <row r="616" spans="1:4">
      <c r="A616" s="312" t="s">
        <v>14329</v>
      </c>
      <c r="B616" s="313" t="s">
        <v>14330</v>
      </c>
      <c r="C616" s="313" t="s">
        <v>228</v>
      </c>
      <c r="D616" s="314">
        <v>72.217138888888883</v>
      </c>
    </row>
    <row r="617" spans="1:4">
      <c r="A617" s="312" t="s">
        <v>14331</v>
      </c>
      <c r="B617" s="313" t="s">
        <v>14332</v>
      </c>
      <c r="C617" s="313" t="s">
        <v>228</v>
      </c>
      <c r="D617" s="314">
        <v>230.69136111111112</v>
      </c>
    </row>
    <row r="618" spans="1:4">
      <c r="A618" s="312" t="s">
        <v>14333</v>
      </c>
      <c r="B618" s="313" t="s">
        <v>14334</v>
      </c>
      <c r="C618" s="313" t="s">
        <v>228</v>
      </c>
      <c r="D618" s="314">
        <v>80.374166666666667</v>
      </c>
    </row>
    <row r="619" spans="1:4">
      <c r="A619" s="312" t="s">
        <v>14335</v>
      </c>
      <c r="B619" s="313" t="s">
        <v>14336</v>
      </c>
      <c r="C619" s="313" t="s">
        <v>228</v>
      </c>
      <c r="D619" s="314">
        <v>294.87383333333338</v>
      </c>
    </row>
    <row r="620" spans="1:4">
      <c r="A620" s="312" t="s">
        <v>14655</v>
      </c>
      <c r="B620" s="313" t="s">
        <v>14656</v>
      </c>
      <c r="C620" s="313" t="s">
        <v>228</v>
      </c>
      <c r="D620" s="314">
        <v>65.293403481481477</v>
      </c>
    </row>
    <row r="621" spans="1:4">
      <c r="A621" s="312" t="s">
        <v>14657</v>
      </c>
      <c r="B621" s="313" t="s">
        <v>14658</v>
      </c>
      <c r="C621" s="313" t="s">
        <v>228</v>
      </c>
      <c r="D621" s="314">
        <v>182.69232940740741</v>
      </c>
    </row>
    <row r="622" spans="1:4">
      <c r="A622" s="312" t="s">
        <v>14659</v>
      </c>
      <c r="B622" s="313" t="s">
        <v>14660</v>
      </c>
      <c r="C622" s="313" t="s">
        <v>228</v>
      </c>
      <c r="D622" s="314">
        <v>56.972858039999998</v>
      </c>
    </row>
    <row r="623" spans="1:4">
      <c r="A623" s="312" t="s">
        <v>14661</v>
      </c>
      <c r="B623" s="313" t="s">
        <v>14662</v>
      </c>
      <c r="C623" s="313" t="s">
        <v>228</v>
      </c>
      <c r="D623" s="314">
        <v>169.58127804</v>
      </c>
    </row>
    <row r="624" spans="1:4">
      <c r="A624" s="312" t="s">
        <v>14663</v>
      </c>
      <c r="B624" s="313" t="s">
        <v>14664</v>
      </c>
      <c r="C624" s="313" t="s">
        <v>228</v>
      </c>
      <c r="D624" s="314">
        <v>59.021465060000004</v>
      </c>
    </row>
    <row r="625" spans="1:4">
      <c r="A625" s="312" t="s">
        <v>14665</v>
      </c>
      <c r="B625" s="313" t="s">
        <v>14666</v>
      </c>
      <c r="C625" s="313" t="s">
        <v>228</v>
      </c>
      <c r="D625" s="314">
        <v>174.12084505999999</v>
      </c>
    </row>
    <row r="626" spans="1:4">
      <c r="A626" s="312" t="s">
        <v>14669</v>
      </c>
      <c r="B626" s="313" t="s">
        <v>14670</v>
      </c>
      <c r="C626" s="313" t="s">
        <v>228</v>
      </c>
      <c r="D626" s="314">
        <v>22.167258552500002</v>
      </c>
    </row>
    <row r="627" spans="1:4">
      <c r="A627" s="312" t="s">
        <v>14671</v>
      </c>
      <c r="B627" s="313" t="s">
        <v>14672</v>
      </c>
      <c r="C627" s="313" t="s">
        <v>228</v>
      </c>
      <c r="D627" s="314">
        <v>26.193635219166666</v>
      </c>
    </row>
    <row r="628" spans="1:4">
      <c r="A628" s="312" t="s">
        <v>14675</v>
      </c>
      <c r="B628" s="313" t="s">
        <v>14676</v>
      </c>
      <c r="C628" s="313" t="s">
        <v>228</v>
      </c>
      <c r="D628" s="314">
        <v>29.57069825</v>
      </c>
    </row>
    <row r="629" spans="1:4">
      <c r="A629" s="312" t="s">
        <v>14677</v>
      </c>
      <c r="B629" s="313" t="s">
        <v>14678</v>
      </c>
      <c r="C629" s="313" t="s">
        <v>228</v>
      </c>
      <c r="D629" s="314">
        <v>44.274864916666665</v>
      </c>
    </row>
    <row r="630" spans="1:4">
      <c r="A630" s="312" t="s">
        <v>14683</v>
      </c>
      <c r="B630" s="313" t="s">
        <v>14684</v>
      </c>
      <c r="C630" s="313" t="s">
        <v>228</v>
      </c>
      <c r="D630" s="314">
        <v>44.922226444444448</v>
      </c>
    </row>
    <row r="631" spans="1:4">
      <c r="A631" s="312" t="s">
        <v>14685</v>
      </c>
      <c r="B631" s="313" t="s">
        <v>14686</v>
      </c>
      <c r="C631" s="313" t="s">
        <v>228</v>
      </c>
      <c r="D631" s="314">
        <v>87.068426444444441</v>
      </c>
    </row>
    <row r="632" spans="1:4">
      <c r="A632" s="312" t="s">
        <v>36779</v>
      </c>
      <c r="B632" s="313" t="s">
        <v>36780</v>
      </c>
      <c r="C632" s="313" t="s">
        <v>228</v>
      </c>
      <c r="D632" s="314">
        <v>0.626150875</v>
      </c>
    </row>
    <row r="633" spans="1:4">
      <c r="A633" s="312" t="s">
        <v>36781</v>
      </c>
      <c r="B633" s="313" t="s">
        <v>36782</v>
      </c>
      <c r="C633" s="313" t="s">
        <v>228</v>
      </c>
      <c r="D633" s="314">
        <v>4.0113175416666671</v>
      </c>
    </row>
    <row r="634" spans="1:4">
      <c r="A634" s="312" t="s">
        <v>14745</v>
      </c>
      <c r="B634" s="313" t="s">
        <v>14746</v>
      </c>
      <c r="C634" s="313" t="s">
        <v>228</v>
      </c>
      <c r="D634" s="314">
        <v>32.059860793650792</v>
      </c>
    </row>
    <row r="635" spans="1:4">
      <c r="A635" s="312" t="s">
        <v>14747</v>
      </c>
      <c r="B635" s="313" t="s">
        <v>14748</v>
      </c>
      <c r="C635" s="313" t="s">
        <v>228</v>
      </c>
      <c r="D635" s="314">
        <v>91.976678253968259</v>
      </c>
    </row>
    <row r="636" spans="1:4">
      <c r="A636" s="312" t="s">
        <v>14751</v>
      </c>
      <c r="B636" s="313" t="s">
        <v>14752</v>
      </c>
      <c r="C636" s="313" t="s">
        <v>228</v>
      </c>
      <c r="D636" s="314">
        <v>34.215603253968254</v>
      </c>
    </row>
    <row r="637" spans="1:4">
      <c r="A637" s="312" t="s">
        <v>14753</v>
      </c>
      <c r="B637" s="313" t="s">
        <v>14754</v>
      </c>
      <c r="C637" s="313" t="s">
        <v>228</v>
      </c>
      <c r="D637" s="314">
        <v>105.53690484126984</v>
      </c>
    </row>
    <row r="638" spans="1:4">
      <c r="A638" s="312" t="s">
        <v>14757</v>
      </c>
      <c r="B638" s="313" t="s">
        <v>14758</v>
      </c>
      <c r="C638" s="313" t="s">
        <v>228</v>
      </c>
      <c r="D638" s="314">
        <v>35.509048730158732</v>
      </c>
    </row>
    <row r="639" spans="1:4">
      <c r="A639" s="312" t="s">
        <v>14759</v>
      </c>
      <c r="B639" s="313" t="s">
        <v>14760</v>
      </c>
      <c r="C639" s="313" t="s">
        <v>228</v>
      </c>
      <c r="D639" s="314">
        <v>123.4890407936508</v>
      </c>
    </row>
    <row r="640" spans="1:4">
      <c r="A640" s="312" t="s">
        <v>14763</v>
      </c>
      <c r="B640" s="313" t="s">
        <v>14764</v>
      </c>
      <c r="C640" s="313" t="s">
        <v>228</v>
      </c>
      <c r="D640" s="314">
        <v>49.701129999999999</v>
      </c>
    </row>
    <row r="641" spans="1:4">
      <c r="A641" s="312" t="s">
        <v>14765</v>
      </c>
      <c r="B641" s="313" t="s">
        <v>14766</v>
      </c>
      <c r="C641" s="313" t="s">
        <v>228</v>
      </c>
      <c r="D641" s="314">
        <v>244.20263</v>
      </c>
    </row>
    <row r="642" spans="1:4">
      <c r="A642" s="312" t="s">
        <v>36783</v>
      </c>
      <c r="B642" s="313" t="s">
        <v>36784</v>
      </c>
      <c r="C642" s="313" t="s">
        <v>228</v>
      </c>
      <c r="D642" s="314">
        <v>11.074139299999999</v>
      </c>
    </row>
    <row r="643" spans="1:4">
      <c r="A643" s="312" t="s">
        <v>36785</v>
      </c>
      <c r="B643" s="313" t="s">
        <v>36786</v>
      </c>
      <c r="C643" s="313" t="s">
        <v>228</v>
      </c>
      <c r="D643" s="314">
        <v>51.698272633333332</v>
      </c>
    </row>
    <row r="644" spans="1:4">
      <c r="A644" s="312" t="s">
        <v>36787</v>
      </c>
      <c r="B644" s="313" t="s">
        <v>36788</v>
      </c>
      <c r="C644" s="313" t="s">
        <v>228</v>
      </c>
      <c r="D644" s="314">
        <v>0.44717298000000005</v>
      </c>
    </row>
    <row r="645" spans="1:4">
      <c r="A645" s="312" t="s">
        <v>36789</v>
      </c>
      <c r="B645" s="313" t="s">
        <v>36790</v>
      </c>
      <c r="C645" s="313" t="s">
        <v>228</v>
      </c>
      <c r="D645" s="314">
        <v>0.71102297999999997</v>
      </c>
    </row>
    <row r="646" spans="1:4">
      <c r="A646" s="312" t="s">
        <v>36791</v>
      </c>
      <c r="B646" s="313" t="s">
        <v>36792</v>
      </c>
      <c r="C646" s="313" t="s">
        <v>228</v>
      </c>
      <c r="D646" s="314">
        <v>2.3730298500000004</v>
      </c>
    </row>
    <row r="647" spans="1:4">
      <c r="A647" s="312" t="s">
        <v>36793</v>
      </c>
      <c r="B647" s="313" t="s">
        <v>36794</v>
      </c>
      <c r="C647" s="313" t="s">
        <v>228</v>
      </c>
      <c r="D647" s="314">
        <v>18.416829849999999</v>
      </c>
    </row>
    <row r="648" spans="1:4">
      <c r="A648" s="312" t="s">
        <v>14785</v>
      </c>
      <c r="B648" s="313" t="s">
        <v>14786</v>
      </c>
      <c r="C648" s="313" t="s">
        <v>228</v>
      </c>
      <c r="D648" s="314">
        <v>0.96989911111111116</v>
      </c>
    </row>
    <row r="649" spans="1:4">
      <c r="A649" s="312" t="s">
        <v>14844</v>
      </c>
      <c r="B649" s="313" t="s">
        <v>14845</v>
      </c>
      <c r="C649" s="313" t="s">
        <v>228</v>
      </c>
      <c r="D649" s="314">
        <v>186.96613414814814</v>
      </c>
    </row>
    <row r="650" spans="1:4">
      <c r="A650" s="312" t="s">
        <v>14846</v>
      </c>
      <c r="B650" s="313" t="s">
        <v>14847</v>
      </c>
      <c r="C650" s="313" t="s">
        <v>228</v>
      </c>
      <c r="D650" s="314">
        <v>381.27804525925927</v>
      </c>
    </row>
    <row r="651" spans="1:4">
      <c r="A651" s="312" t="s">
        <v>16213</v>
      </c>
      <c r="B651" s="313" t="s">
        <v>16214</v>
      </c>
      <c r="C651" s="313" t="s">
        <v>228</v>
      </c>
      <c r="D651" s="314">
        <v>1.2468350666666665</v>
      </c>
    </row>
    <row r="652" spans="1:4">
      <c r="A652" s="312" t="s">
        <v>16438</v>
      </c>
      <c r="B652" s="313" t="s">
        <v>16439</v>
      </c>
      <c r="C652" s="313" t="s">
        <v>228</v>
      </c>
      <c r="D652" s="314">
        <v>103.44920402205884</v>
      </c>
    </row>
    <row r="653" spans="1:4">
      <c r="A653" s="312" t="s">
        <v>16440</v>
      </c>
      <c r="B653" s="313" t="s">
        <v>16441</v>
      </c>
      <c r="C653" s="313" t="s">
        <v>228</v>
      </c>
      <c r="D653" s="314">
        <v>275.44780696323528</v>
      </c>
    </row>
    <row r="654" spans="1:4" ht="33.75">
      <c r="A654" s="312" t="s">
        <v>16597</v>
      </c>
      <c r="B654" s="313" t="s">
        <v>16598</v>
      </c>
      <c r="C654" s="313" t="s">
        <v>228</v>
      </c>
      <c r="D654" s="314">
        <v>30.726996800000002</v>
      </c>
    </row>
    <row r="655" spans="1:4" ht="33.75">
      <c r="A655" s="312" t="s">
        <v>16599</v>
      </c>
      <c r="B655" s="313" t="s">
        <v>16600</v>
      </c>
      <c r="C655" s="313" t="s">
        <v>228</v>
      </c>
      <c r="D655" s="314">
        <v>35.854175371428575</v>
      </c>
    </row>
    <row r="656" spans="1:4">
      <c r="A656" s="312" t="s">
        <v>16620</v>
      </c>
      <c r="B656" s="313" t="s">
        <v>16621</v>
      </c>
      <c r="C656" s="313" t="s">
        <v>228</v>
      </c>
      <c r="D656" s="314">
        <v>78.381865919999996</v>
      </c>
    </row>
    <row r="657" spans="1:4">
      <c r="A657" s="312" t="s">
        <v>16622</v>
      </c>
      <c r="B657" s="313" t="s">
        <v>16623</v>
      </c>
      <c r="C657" s="313" t="s">
        <v>228</v>
      </c>
      <c r="D657" s="314">
        <v>209.20592592</v>
      </c>
    </row>
    <row r="658" spans="1:4">
      <c r="A658" s="312" t="s">
        <v>16624</v>
      </c>
      <c r="B658" s="313" t="s">
        <v>16625</v>
      </c>
      <c r="C658" s="313" t="s">
        <v>228</v>
      </c>
      <c r="D658" s="314">
        <v>141.28936775</v>
      </c>
    </row>
    <row r="659" spans="1:4">
      <c r="A659" s="312" t="s">
        <v>16626</v>
      </c>
      <c r="B659" s="313" t="s">
        <v>16627</v>
      </c>
      <c r="C659" s="313" t="s">
        <v>228</v>
      </c>
      <c r="D659" s="314">
        <v>359.76336774999999</v>
      </c>
    </row>
    <row r="660" spans="1:4">
      <c r="A660" s="312" t="s">
        <v>36795</v>
      </c>
      <c r="B660" s="313" t="s">
        <v>36796</v>
      </c>
      <c r="C660" s="313" t="s">
        <v>228</v>
      </c>
      <c r="D660" s="314">
        <v>79.834297360000008</v>
      </c>
    </row>
    <row r="661" spans="1:4" ht="22.5">
      <c r="A661" s="312" t="s">
        <v>36797</v>
      </c>
      <c r="B661" s="313" t="s">
        <v>36798</v>
      </c>
      <c r="C661" s="313" t="s">
        <v>228</v>
      </c>
      <c r="D661" s="314">
        <v>197.14219736000001</v>
      </c>
    </row>
    <row r="662" spans="1:4">
      <c r="A662" s="312" t="s">
        <v>16662</v>
      </c>
      <c r="B662" s="313" t="s">
        <v>16663</v>
      </c>
      <c r="C662" s="313" t="s">
        <v>228</v>
      </c>
      <c r="D662" s="314">
        <v>0.21402871000000001</v>
      </c>
    </row>
    <row r="663" spans="1:4">
      <c r="A663" s="312" t="s">
        <v>16668</v>
      </c>
      <c r="B663" s="313" t="s">
        <v>16669</v>
      </c>
      <c r="C663" s="313" t="s">
        <v>228</v>
      </c>
      <c r="D663" s="314">
        <v>4.6949795099999996</v>
      </c>
    </row>
    <row r="664" spans="1:4">
      <c r="A664" s="312" t="s">
        <v>16670</v>
      </c>
      <c r="B664" s="313" t="s">
        <v>16671</v>
      </c>
      <c r="C664" s="313" t="s">
        <v>228</v>
      </c>
      <c r="D664" s="314">
        <v>6.9589295099999999</v>
      </c>
    </row>
    <row r="665" spans="1:4">
      <c r="A665" s="312" t="s">
        <v>16714</v>
      </c>
      <c r="B665" s="313" t="s">
        <v>16715</v>
      </c>
      <c r="C665" s="313" t="s">
        <v>228</v>
      </c>
      <c r="D665" s="314">
        <v>78.469571875</v>
      </c>
    </row>
    <row r="666" spans="1:4">
      <c r="A666" s="312" t="s">
        <v>16716</v>
      </c>
      <c r="B666" s="313" t="s">
        <v>16717</v>
      </c>
      <c r="C666" s="313" t="s">
        <v>228</v>
      </c>
      <c r="D666" s="314">
        <v>78.542679829545449</v>
      </c>
    </row>
    <row r="667" spans="1:4">
      <c r="A667" s="312" t="s">
        <v>17383</v>
      </c>
      <c r="B667" s="313" t="s">
        <v>17384</v>
      </c>
      <c r="C667" s="313" t="s">
        <v>228</v>
      </c>
      <c r="D667" s="314">
        <v>122.80978254999999</v>
      </c>
    </row>
    <row r="668" spans="1:4">
      <c r="A668" s="312" t="s">
        <v>17385</v>
      </c>
      <c r="B668" s="313" t="s">
        <v>17386</v>
      </c>
      <c r="C668" s="313" t="s">
        <v>228</v>
      </c>
      <c r="D668" s="314">
        <v>372.05128255</v>
      </c>
    </row>
    <row r="669" spans="1:4">
      <c r="A669" s="312" t="s">
        <v>17404</v>
      </c>
      <c r="B669" s="313" t="s">
        <v>17405</v>
      </c>
      <c r="C669" s="313" t="s">
        <v>228</v>
      </c>
      <c r="D669" s="314">
        <v>7.6520220000000014E-2</v>
      </c>
    </row>
    <row r="670" spans="1:4" ht="22.5">
      <c r="A670" s="312" t="s">
        <v>17406</v>
      </c>
      <c r="B670" s="313" t="s">
        <v>17407</v>
      </c>
      <c r="C670" s="313" t="s">
        <v>228</v>
      </c>
      <c r="D670" s="314">
        <v>0.12167022000000001</v>
      </c>
    </row>
    <row r="671" spans="1:4">
      <c r="A671" s="312" t="s">
        <v>36799</v>
      </c>
      <c r="B671" s="313" t="s">
        <v>36800</v>
      </c>
      <c r="C671" s="313" t="s">
        <v>228</v>
      </c>
      <c r="D671" s="314">
        <v>0.38405314285714287</v>
      </c>
    </row>
    <row r="672" spans="1:4">
      <c r="A672" s="312" t="s">
        <v>36801</v>
      </c>
      <c r="B672" s="313" t="s">
        <v>36802</v>
      </c>
      <c r="C672" s="313" t="s">
        <v>228</v>
      </c>
      <c r="D672" s="314">
        <v>5.5984102857142855</v>
      </c>
    </row>
    <row r="673" spans="1:4">
      <c r="A673" s="312" t="s">
        <v>17488</v>
      </c>
      <c r="B673" s="313" t="s">
        <v>17489</v>
      </c>
      <c r="C673" s="313" t="s">
        <v>228</v>
      </c>
      <c r="D673" s="314">
        <v>2.70785622</v>
      </c>
    </row>
    <row r="674" spans="1:4">
      <c r="A674" s="312" t="s">
        <v>17490</v>
      </c>
      <c r="B674" s="313" t="s">
        <v>17491</v>
      </c>
      <c r="C674" s="313" t="s">
        <v>228</v>
      </c>
      <c r="D674" s="314">
        <v>4.0797562200000002</v>
      </c>
    </row>
    <row r="675" spans="1:4">
      <c r="A675" s="312" t="s">
        <v>17557</v>
      </c>
      <c r="B675" s="313" t="s">
        <v>17558</v>
      </c>
      <c r="C675" s="313" t="s">
        <v>228</v>
      </c>
      <c r="D675" s="314">
        <v>1.8200684571428571</v>
      </c>
    </row>
    <row r="676" spans="1:4" ht="22.5">
      <c r="A676" s="312" t="s">
        <v>17559</v>
      </c>
      <c r="B676" s="313" t="s">
        <v>17560</v>
      </c>
      <c r="C676" s="313" t="s">
        <v>228</v>
      </c>
      <c r="D676" s="314">
        <v>12.214961314285715</v>
      </c>
    </row>
    <row r="677" spans="1:4">
      <c r="A677" s="312" t="s">
        <v>17569</v>
      </c>
      <c r="B677" s="313" t="s">
        <v>17570</v>
      </c>
      <c r="C677" s="313" t="s">
        <v>228</v>
      </c>
      <c r="D677" s="314">
        <v>27.628609833333332</v>
      </c>
    </row>
    <row r="678" spans="1:4">
      <c r="A678" s="312" t="s">
        <v>17571</v>
      </c>
      <c r="B678" s="313" t="s">
        <v>17572</v>
      </c>
      <c r="C678" s="313" t="s">
        <v>228</v>
      </c>
      <c r="D678" s="314">
        <v>143.5057765</v>
      </c>
    </row>
    <row r="679" spans="1:4">
      <c r="A679" s="312" t="s">
        <v>17575</v>
      </c>
      <c r="B679" s="313" t="s">
        <v>17576</v>
      </c>
      <c r="C679" s="313" t="s">
        <v>228</v>
      </c>
      <c r="D679" s="314">
        <v>29.350992308333336</v>
      </c>
    </row>
    <row r="680" spans="1:4">
      <c r="A680" s="312" t="s">
        <v>17577</v>
      </c>
      <c r="B680" s="313" t="s">
        <v>17578</v>
      </c>
      <c r="C680" s="313" t="s">
        <v>228</v>
      </c>
      <c r="D680" s="314">
        <v>174.219733975</v>
      </c>
    </row>
    <row r="681" spans="1:4">
      <c r="A681" s="312" t="s">
        <v>17589</v>
      </c>
      <c r="B681" s="313" t="s">
        <v>17590</v>
      </c>
      <c r="C681" s="313" t="s">
        <v>228</v>
      </c>
      <c r="D681" s="314">
        <v>24.363654441666668</v>
      </c>
    </row>
    <row r="682" spans="1:4">
      <c r="A682" s="312" t="s">
        <v>17591</v>
      </c>
      <c r="B682" s="313" t="s">
        <v>17592</v>
      </c>
      <c r="C682" s="313" t="s">
        <v>228</v>
      </c>
      <c r="D682" s="314">
        <v>54.794662774999999</v>
      </c>
    </row>
    <row r="683" spans="1:4">
      <c r="A683" s="312" t="s">
        <v>17638</v>
      </c>
      <c r="B683" s="313" t="s">
        <v>17639</v>
      </c>
      <c r="C683" s="313" t="s">
        <v>228</v>
      </c>
      <c r="D683" s="314">
        <v>45.641118380000002</v>
      </c>
    </row>
    <row r="684" spans="1:4">
      <c r="A684" s="312" t="s">
        <v>17640</v>
      </c>
      <c r="B684" s="313" t="s">
        <v>17641</v>
      </c>
      <c r="C684" s="313" t="s">
        <v>228</v>
      </c>
      <c r="D684" s="314">
        <v>59.850208380000005</v>
      </c>
    </row>
    <row r="685" spans="1:4">
      <c r="A685" s="312" t="s">
        <v>17644</v>
      </c>
      <c r="B685" s="313" t="s">
        <v>17645</v>
      </c>
      <c r="C685" s="313" t="s">
        <v>228</v>
      </c>
      <c r="D685" s="314">
        <v>60.857371739999998</v>
      </c>
    </row>
    <row r="686" spans="1:4">
      <c r="A686" s="312" t="s">
        <v>17646</v>
      </c>
      <c r="B686" s="313" t="s">
        <v>17647</v>
      </c>
      <c r="C686" s="313" t="s">
        <v>228</v>
      </c>
      <c r="D686" s="314">
        <v>87.635941740000007</v>
      </c>
    </row>
    <row r="687" spans="1:4">
      <c r="A687" s="312" t="s">
        <v>17650</v>
      </c>
      <c r="B687" s="313" t="s">
        <v>17651</v>
      </c>
      <c r="C687" s="313" t="s">
        <v>228</v>
      </c>
      <c r="D687" s="314">
        <v>77.396924940000005</v>
      </c>
    </row>
    <row r="688" spans="1:4">
      <c r="A688" s="312" t="s">
        <v>17652</v>
      </c>
      <c r="B688" s="313" t="s">
        <v>17653</v>
      </c>
      <c r="C688" s="313" t="s">
        <v>228</v>
      </c>
      <c r="D688" s="314">
        <v>117.83809494</v>
      </c>
    </row>
    <row r="689" spans="1:4">
      <c r="A689" s="312" t="s">
        <v>17658</v>
      </c>
      <c r="B689" s="313" t="s">
        <v>17659</v>
      </c>
      <c r="C689" s="313" t="s">
        <v>228</v>
      </c>
      <c r="D689" s="314">
        <v>68.85261100000001</v>
      </c>
    </row>
    <row r="690" spans="1:4">
      <c r="A690" s="312" t="s">
        <v>17660</v>
      </c>
      <c r="B690" s="313" t="s">
        <v>17661</v>
      </c>
      <c r="C690" s="313" t="s">
        <v>228</v>
      </c>
      <c r="D690" s="314">
        <v>201.94527766666667</v>
      </c>
    </row>
    <row r="691" spans="1:4">
      <c r="A691" s="312" t="s">
        <v>17662</v>
      </c>
      <c r="B691" s="313" t="s">
        <v>17663</v>
      </c>
      <c r="C691" s="313" t="s">
        <v>228</v>
      </c>
      <c r="D691" s="314">
        <v>47.89816828</v>
      </c>
    </row>
    <row r="692" spans="1:4">
      <c r="A692" s="312" t="s">
        <v>17664</v>
      </c>
      <c r="B692" s="313" t="s">
        <v>17665</v>
      </c>
      <c r="C692" s="313" t="s">
        <v>228</v>
      </c>
      <c r="D692" s="314">
        <v>98.467868280000005</v>
      </c>
    </row>
    <row r="693" spans="1:4">
      <c r="A693" s="312" t="s">
        <v>36803</v>
      </c>
      <c r="B693" s="313" t="s">
        <v>36804</v>
      </c>
      <c r="C693" s="313" t="s">
        <v>228</v>
      </c>
      <c r="D693" s="314">
        <v>118.9335</v>
      </c>
    </row>
    <row r="694" spans="1:4">
      <c r="A694" s="312" t="s">
        <v>36805</v>
      </c>
      <c r="B694" s="313" t="s">
        <v>36806</v>
      </c>
      <c r="C694" s="313" t="s">
        <v>228</v>
      </c>
      <c r="D694" s="314">
        <v>417.98349999999999</v>
      </c>
    </row>
    <row r="695" spans="1:4" ht="22.5">
      <c r="A695" s="312" t="s">
        <v>36807</v>
      </c>
      <c r="B695" s="313" t="s">
        <v>36808</v>
      </c>
      <c r="C695" s="313" t="s">
        <v>228</v>
      </c>
      <c r="D695" s="314">
        <v>0.98246119999999992</v>
      </c>
    </row>
    <row r="696" spans="1:4" ht="22.5">
      <c r="A696" s="312" t="s">
        <v>36809</v>
      </c>
      <c r="B696" s="313" t="s">
        <v>36810</v>
      </c>
      <c r="C696" s="313" t="s">
        <v>228</v>
      </c>
      <c r="D696" s="314">
        <v>1.4514612</v>
      </c>
    </row>
    <row r="697" spans="1:4">
      <c r="A697" s="312" t="s">
        <v>17773</v>
      </c>
      <c r="B697" s="313" t="s">
        <v>17774</v>
      </c>
      <c r="C697" s="313" t="s">
        <v>228</v>
      </c>
      <c r="D697" s="314">
        <v>1.9293332666666667</v>
      </c>
    </row>
    <row r="698" spans="1:4">
      <c r="A698" s="312" t="s">
        <v>17775</v>
      </c>
      <c r="B698" s="313" t="s">
        <v>17776</v>
      </c>
      <c r="C698" s="313" t="s">
        <v>228</v>
      </c>
      <c r="D698" s="314">
        <v>2.2120332666666669</v>
      </c>
    </row>
    <row r="699" spans="1:4">
      <c r="A699" s="312" t="s">
        <v>18184</v>
      </c>
      <c r="B699" s="313" t="s">
        <v>18185</v>
      </c>
      <c r="C699" s="313" t="s">
        <v>228</v>
      </c>
      <c r="D699" s="314">
        <v>5.1296049494949489</v>
      </c>
    </row>
    <row r="700" spans="1:4">
      <c r="A700" s="312" t="s">
        <v>18186</v>
      </c>
      <c r="B700" s="313" t="s">
        <v>18187</v>
      </c>
      <c r="C700" s="313" t="s">
        <v>228</v>
      </c>
      <c r="D700" s="314">
        <v>9.107584747474748</v>
      </c>
    </row>
    <row r="701" spans="1:4">
      <c r="A701" s="312" t="s">
        <v>18188</v>
      </c>
      <c r="B701" s="313" t="s">
        <v>18189</v>
      </c>
      <c r="C701" s="313" t="s">
        <v>228</v>
      </c>
      <c r="D701" s="314">
        <v>26.009066761363634</v>
      </c>
    </row>
    <row r="702" spans="1:4">
      <c r="A702" s="312" t="s">
        <v>18192</v>
      </c>
      <c r="B702" s="313" t="s">
        <v>18193</v>
      </c>
      <c r="C702" s="313" t="s">
        <v>228</v>
      </c>
      <c r="D702" s="314">
        <v>14.697703125</v>
      </c>
    </row>
    <row r="703" spans="1:4" ht="22.5">
      <c r="A703" s="312" t="s">
        <v>36811</v>
      </c>
      <c r="B703" s="313" t="s">
        <v>36812</v>
      </c>
      <c r="C703" s="313" t="s">
        <v>228</v>
      </c>
      <c r="D703" s="314">
        <v>15.108961424999999</v>
      </c>
    </row>
    <row r="704" spans="1:4" ht="22.5">
      <c r="A704" s="312" t="s">
        <v>36813</v>
      </c>
      <c r="B704" s="313" t="s">
        <v>36814</v>
      </c>
      <c r="C704" s="313" t="s">
        <v>228</v>
      </c>
      <c r="D704" s="314">
        <v>22.507336424999998</v>
      </c>
    </row>
    <row r="705" spans="1:4">
      <c r="A705" s="312" t="s">
        <v>19113</v>
      </c>
      <c r="B705" s="313" t="s">
        <v>19114</v>
      </c>
      <c r="C705" s="313" t="s">
        <v>228</v>
      </c>
      <c r="D705" s="314">
        <v>19.774233479999999</v>
      </c>
    </row>
    <row r="706" spans="1:4">
      <c r="A706" s="312" t="s">
        <v>19115</v>
      </c>
      <c r="B706" s="313" t="s">
        <v>19116</v>
      </c>
      <c r="C706" s="313" t="s">
        <v>228</v>
      </c>
      <c r="D706" s="314">
        <v>21.108833480000001</v>
      </c>
    </row>
    <row r="707" spans="1:4">
      <c r="A707" s="312" t="s">
        <v>19125</v>
      </c>
      <c r="B707" s="313" t="s">
        <v>19126</v>
      </c>
      <c r="C707" s="313" t="s">
        <v>228</v>
      </c>
      <c r="D707" s="314">
        <v>24.5481759</v>
      </c>
    </row>
    <row r="708" spans="1:4">
      <c r="A708" s="312" t="s">
        <v>19127</v>
      </c>
      <c r="B708" s="313" t="s">
        <v>19128</v>
      </c>
      <c r="C708" s="313" t="s">
        <v>228</v>
      </c>
      <c r="D708" s="314">
        <v>33.582825900000003</v>
      </c>
    </row>
    <row r="709" spans="1:4">
      <c r="A709" s="312" t="s">
        <v>19190</v>
      </c>
      <c r="B709" s="313" t="s">
        <v>19191</v>
      </c>
      <c r="C709" s="313" t="s">
        <v>228</v>
      </c>
      <c r="D709" s="314">
        <v>21.860037139999999</v>
      </c>
    </row>
    <row r="710" spans="1:4">
      <c r="A710" s="312" t="s">
        <v>19192</v>
      </c>
      <c r="B710" s="313" t="s">
        <v>19193</v>
      </c>
      <c r="C710" s="313" t="s">
        <v>228</v>
      </c>
      <c r="D710" s="314">
        <v>29.35810914</v>
      </c>
    </row>
    <row r="711" spans="1:4">
      <c r="A711" s="312" t="s">
        <v>19194</v>
      </c>
      <c r="B711" s="313" t="s">
        <v>19195</v>
      </c>
      <c r="C711" s="313" t="s">
        <v>228</v>
      </c>
      <c r="D711" s="314">
        <v>284.71102975000002</v>
      </c>
    </row>
    <row r="712" spans="1:4">
      <c r="A712" s="312" t="s">
        <v>19196</v>
      </c>
      <c r="B712" s="313" t="s">
        <v>19197</v>
      </c>
      <c r="C712" s="313" t="s">
        <v>228</v>
      </c>
      <c r="D712" s="314">
        <v>847.18252974999996</v>
      </c>
    </row>
    <row r="713" spans="1:4">
      <c r="A713" s="312" t="s">
        <v>19200</v>
      </c>
      <c r="B713" s="313" t="s">
        <v>19201</v>
      </c>
      <c r="C713" s="313" t="s">
        <v>228</v>
      </c>
      <c r="D713" s="314">
        <v>80.064659047619045</v>
      </c>
    </row>
    <row r="714" spans="1:4">
      <c r="A714" s="312" t="s">
        <v>19202</v>
      </c>
      <c r="B714" s="313" t="s">
        <v>19203</v>
      </c>
      <c r="C714" s="313" t="s">
        <v>228</v>
      </c>
      <c r="D714" s="314">
        <v>221.84164317460318</v>
      </c>
    </row>
    <row r="715" spans="1:4">
      <c r="A715" s="312" t="s">
        <v>18980</v>
      </c>
      <c r="B715" s="313" t="s">
        <v>18981</v>
      </c>
      <c r="C715" s="313" t="s">
        <v>228</v>
      </c>
      <c r="D715" s="314">
        <v>3.7008466857142857</v>
      </c>
    </row>
    <row r="716" spans="1:4">
      <c r="A716" s="312" t="s">
        <v>18982</v>
      </c>
      <c r="B716" s="313" t="s">
        <v>18983</v>
      </c>
      <c r="C716" s="313" t="s">
        <v>228</v>
      </c>
      <c r="D716" s="314">
        <v>6.273260971428571</v>
      </c>
    </row>
    <row r="717" spans="1:4">
      <c r="A717" s="312" t="s">
        <v>18986</v>
      </c>
      <c r="B717" s="313" t="s">
        <v>18987</v>
      </c>
      <c r="C717" s="313" t="s">
        <v>228</v>
      </c>
      <c r="D717" s="314">
        <v>2.5936077142857146</v>
      </c>
    </row>
    <row r="718" spans="1:4">
      <c r="A718" s="312" t="s">
        <v>18988</v>
      </c>
      <c r="B718" s="313" t="s">
        <v>18989</v>
      </c>
      <c r="C718" s="313" t="s">
        <v>228</v>
      </c>
      <c r="D718" s="314">
        <v>4.3963934285714288</v>
      </c>
    </row>
    <row r="719" spans="1:4">
      <c r="A719" s="312" t="s">
        <v>36815</v>
      </c>
      <c r="B719" s="313" t="s">
        <v>36816</v>
      </c>
      <c r="C719" s="313" t="s">
        <v>228</v>
      </c>
      <c r="D719" s="314">
        <v>144.52359624000002</v>
      </c>
    </row>
    <row r="720" spans="1:4">
      <c r="A720" s="312" t="s">
        <v>36817</v>
      </c>
      <c r="B720" s="313" t="s">
        <v>36818</v>
      </c>
      <c r="C720" s="313" t="s">
        <v>228</v>
      </c>
      <c r="D720" s="314">
        <v>358.50393624000003</v>
      </c>
    </row>
    <row r="721" spans="1:4">
      <c r="A721" s="312" t="s">
        <v>36819</v>
      </c>
      <c r="B721" s="313" t="s">
        <v>36820</v>
      </c>
      <c r="C721" s="313" t="s">
        <v>228</v>
      </c>
      <c r="D721" s="314">
        <v>247.03218150000001</v>
      </c>
    </row>
    <row r="722" spans="1:4">
      <c r="A722" s="312" t="s">
        <v>36821</v>
      </c>
      <c r="B722" s="313" t="s">
        <v>36822</v>
      </c>
      <c r="C722" s="313" t="s">
        <v>228</v>
      </c>
      <c r="D722" s="314">
        <v>541.52018150000004</v>
      </c>
    </row>
    <row r="723" spans="1:4">
      <c r="A723" s="312" t="s">
        <v>18992</v>
      </c>
      <c r="B723" s="313" t="s">
        <v>18993</v>
      </c>
      <c r="C723" s="313" t="s">
        <v>228</v>
      </c>
      <c r="D723" s="314">
        <v>0.86382102857142862</v>
      </c>
    </row>
    <row r="724" spans="1:4">
      <c r="A724" s="312" t="s">
        <v>18994</v>
      </c>
      <c r="B724" s="313" t="s">
        <v>18995</v>
      </c>
      <c r="C724" s="313" t="s">
        <v>228</v>
      </c>
      <c r="D724" s="314">
        <v>3.838722E-2</v>
      </c>
    </row>
    <row r="725" spans="1:4">
      <c r="A725" s="312" t="s">
        <v>18996</v>
      </c>
      <c r="B725" s="313" t="s">
        <v>18997</v>
      </c>
      <c r="C725" s="313" t="s">
        <v>228</v>
      </c>
      <c r="D725" s="314">
        <v>6.1037220000000003E-2</v>
      </c>
    </row>
    <row r="726" spans="1:4">
      <c r="A726" s="312" t="s">
        <v>36823</v>
      </c>
      <c r="B726" s="313" t="s">
        <v>36824</v>
      </c>
      <c r="C726" s="313" t="s">
        <v>228</v>
      </c>
      <c r="D726" s="314">
        <v>0.89143897142857154</v>
      </c>
    </row>
    <row r="727" spans="1:4">
      <c r="A727" s="312" t="s">
        <v>36825</v>
      </c>
      <c r="B727" s="313" t="s">
        <v>36826</v>
      </c>
      <c r="C727" s="313" t="s">
        <v>228</v>
      </c>
      <c r="D727" s="314">
        <v>1.7176104000000003</v>
      </c>
    </row>
    <row r="728" spans="1:4">
      <c r="A728" s="312" t="s">
        <v>19010</v>
      </c>
      <c r="B728" s="313" t="s">
        <v>19011</v>
      </c>
      <c r="C728" s="313" t="s">
        <v>228</v>
      </c>
      <c r="D728" s="314">
        <v>32.143472364583332</v>
      </c>
    </row>
    <row r="729" spans="1:4">
      <c r="A729" s="312" t="s">
        <v>19012</v>
      </c>
      <c r="B729" s="313" t="s">
        <v>19013</v>
      </c>
      <c r="C729" s="313" t="s">
        <v>228</v>
      </c>
      <c r="D729" s="314">
        <v>45.415597364583334</v>
      </c>
    </row>
    <row r="730" spans="1:4">
      <c r="A730" s="312" t="s">
        <v>19014</v>
      </c>
      <c r="B730" s="313" t="s">
        <v>19015</v>
      </c>
      <c r="C730" s="313" t="s">
        <v>228</v>
      </c>
      <c r="D730" s="314">
        <v>27.841982250000001</v>
      </c>
    </row>
    <row r="731" spans="1:4">
      <c r="A731" s="312" t="s">
        <v>19016</v>
      </c>
      <c r="B731" s="313" t="s">
        <v>19017</v>
      </c>
      <c r="C731" s="313" t="s">
        <v>228</v>
      </c>
      <c r="D731" s="314">
        <v>36.17373225</v>
      </c>
    </row>
    <row r="732" spans="1:4">
      <c r="A732" s="312" t="s">
        <v>19018</v>
      </c>
      <c r="B732" s="313" t="s">
        <v>19019</v>
      </c>
      <c r="C732" s="313" t="s">
        <v>228</v>
      </c>
      <c r="D732" s="314">
        <v>72.025391962499995</v>
      </c>
    </row>
    <row r="733" spans="1:4">
      <c r="A733" s="312" t="s">
        <v>19020</v>
      </c>
      <c r="B733" s="313" t="s">
        <v>19021</v>
      </c>
      <c r="C733" s="313" t="s">
        <v>228</v>
      </c>
      <c r="D733" s="314">
        <v>154.06159196249999</v>
      </c>
    </row>
    <row r="734" spans="1:4">
      <c r="A734" s="312" t="s">
        <v>19275</v>
      </c>
      <c r="B734" s="313" t="s">
        <v>19276</v>
      </c>
      <c r="C734" s="313" t="s">
        <v>228</v>
      </c>
      <c r="D734" s="314">
        <v>0.68948742857142853</v>
      </c>
    </row>
    <row r="735" spans="1:4">
      <c r="A735" s="312" t="s">
        <v>19880</v>
      </c>
      <c r="B735" s="313" t="s">
        <v>19881</v>
      </c>
      <c r="C735" s="313" t="s">
        <v>228</v>
      </c>
      <c r="D735" s="314">
        <v>22.6544037</v>
      </c>
    </row>
    <row r="736" spans="1:4">
      <c r="A736" s="312" t="s">
        <v>19882</v>
      </c>
      <c r="B736" s="313" t="s">
        <v>19883</v>
      </c>
      <c r="C736" s="313" t="s">
        <v>228</v>
      </c>
      <c r="D736" s="314">
        <v>23.6147037</v>
      </c>
    </row>
    <row r="737" spans="1:4">
      <c r="A737" s="312" t="s">
        <v>20111</v>
      </c>
      <c r="B737" s="313" t="s">
        <v>20112</v>
      </c>
      <c r="C737" s="313" t="s">
        <v>228</v>
      </c>
      <c r="D737" s="314">
        <v>5.0106666666666664</v>
      </c>
    </row>
    <row r="738" spans="1:4">
      <c r="A738" s="312" t="s">
        <v>36827</v>
      </c>
      <c r="B738" s="313" t="s">
        <v>36828</v>
      </c>
      <c r="C738" s="313" t="s">
        <v>228</v>
      </c>
      <c r="D738" s="314">
        <v>29.851236790000002</v>
      </c>
    </row>
    <row r="739" spans="1:4">
      <c r="A739" s="312" t="s">
        <v>36829</v>
      </c>
      <c r="B739" s="313" t="s">
        <v>36830</v>
      </c>
      <c r="C739" s="313" t="s">
        <v>228</v>
      </c>
      <c r="D739" s="314">
        <v>34.925786790000004</v>
      </c>
    </row>
    <row r="740" spans="1:4">
      <c r="A740" s="312" t="s">
        <v>20423</v>
      </c>
      <c r="B740" s="313" t="s">
        <v>20424</v>
      </c>
      <c r="C740" s="313" t="s">
        <v>228</v>
      </c>
      <c r="D740" s="314">
        <v>18.597866960000001</v>
      </c>
    </row>
    <row r="741" spans="1:4">
      <c r="A741" s="312" t="s">
        <v>20425</v>
      </c>
      <c r="B741" s="313" t="s">
        <v>20426</v>
      </c>
      <c r="C741" s="313" t="s">
        <v>228</v>
      </c>
      <c r="D741" s="314">
        <v>19.45806696</v>
      </c>
    </row>
    <row r="742" spans="1:4">
      <c r="A742" s="312" t="s">
        <v>20580</v>
      </c>
      <c r="B742" s="313" t="s">
        <v>20581</v>
      </c>
      <c r="C742" s="313" t="s">
        <v>228</v>
      </c>
      <c r="D742" s="314">
        <v>257.63426549166667</v>
      </c>
    </row>
    <row r="743" spans="1:4">
      <c r="A743" s="312" t="s">
        <v>20582</v>
      </c>
      <c r="B743" s="313" t="s">
        <v>20583</v>
      </c>
      <c r="C743" s="313" t="s">
        <v>228</v>
      </c>
      <c r="D743" s="314">
        <v>723.39584882500003</v>
      </c>
    </row>
    <row r="744" spans="1:4">
      <c r="A744" s="312" t="s">
        <v>21720</v>
      </c>
      <c r="B744" s="313" t="s">
        <v>21721</v>
      </c>
      <c r="C744" s="313" t="s">
        <v>228</v>
      </c>
      <c r="D744" s="314">
        <v>1.8118311384615384</v>
      </c>
    </row>
    <row r="745" spans="1:4">
      <c r="A745" s="312" t="s">
        <v>21722</v>
      </c>
      <c r="B745" s="313" t="s">
        <v>21723</v>
      </c>
      <c r="C745" s="313" t="s">
        <v>228</v>
      </c>
      <c r="D745" s="314">
        <v>2.6659849846153847</v>
      </c>
    </row>
    <row r="746" spans="1:4">
      <c r="A746" s="312" t="s">
        <v>21754</v>
      </c>
      <c r="B746" s="313" t="s">
        <v>21755</v>
      </c>
      <c r="C746" s="313" t="s">
        <v>228</v>
      </c>
      <c r="D746" s="314">
        <v>42.237263227941177</v>
      </c>
    </row>
    <row r="747" spans="1:4">
      <c r="A747" s="312" t="s">
        <v>21756</v>
      </c>
      <c r="B747" s="313" t="s">
        <v>21757</v>
      </c>
      <c r="C747" s="313" t="s">
        <v>228</v>
      </c>
      <c r="D747" s="314">
        <v>107.25643969852942</v>
      </c>
    </row>
    <row r="748" spans="1:4">
      <c r="A748" s="312" t="s">
        <v>36831</v>
      </c>
      <c r="B748" s="313" t="s">
        <v>36832</v>
      </c>
      <c r="C748" s="313" t="s">
        <v>228</v>
      </c>
      <c r="D748" s="314">
        <v>0.13135757999999997</v>
      </c>
    </row>
    <row r="749" spans="1:4">
      <c r="A749" s="312" t="s">
        <v>36833</v>
      </c>
      <c r="B749" s="313" t="s">
        <v>36834</v>
      </c>
      <c r="C749" s="313" t="s">
        <v>228</v>
      </c>
      <c r="D749" s="314">
        <v>0.23671757999999998</v>
      </c>
    </row>
    <row r="750" spans="1:4">
      <c r="A750" s="312" t="s">
        <v>21805</v>
      </c>
      <c r="B750" s="313" t="s">
        <v>21806</v>
      </c>
      <c r="C750" s="313" t="s">
        <v>228</v>
      </c>
      <c r="D750" s="314">
        <v>23.480599999999999</v>
      </c>
    </row>
    <row r="751" spans="1:4">
      <c r="A751" s="312" t="s">
        <v>21807</v>
      </c>
      <c r="B751" s="313" t="s">
        <v>21808</v>
      </c>
      <c r="C751" s="313" t="s">
        <v>228</v>
      </c>
      <c r="D751" s="314">
        <v>24.880600000000001</v>
      </c>
    </row>
    <row r="752" spans="1:4">
      <c r="A752" s="312" t="s">
        <v>21776</v>
      </c>
      <c r="B752" s="313" t="s">
        <v>21777</v>
      </c>
      <c r="C752" s="313" t="s">
        <v>228</v>
      </c>
      <c r="D752" s="314">
        <v>0.4623312</v>
      </c>
    </row>
    <row r="753" spans="1:4">
      <c r="A753" s="312" t="s">
        <v>21778</v>
      </c>
      <c r="B753" s="313" t="s">
        <v>21779</v>
      </c>
      <c r="C753" s="313" t="s">
        <v>228</v>
      </c>
      <c r="D753" s="314">
        <v>2.4318412</v>
      </c>
    </row>
    <row r="754" spans="1:4">
      <c r="A754" s="312" t="s">
        <v>21782</v>
      </c>
      <c r="B754" s="313" t="s">
        <v>21783</v>
      </c>
      <c r="C754" s="313" t="s">
        <v>228</v>
      </c>
      <c r="D754" s="314">
        <v>2.8107463200000002</v>
      </c>
    </row>
    <row r="755" spans="1:4">
      <c r="A755" s="312" t="s">
        <v>21784</v>
      </c>
      <c r="B755" s="313" t="s">
        <v>21785</v>
      </c>
      <c r="C755" s="313" t="s">
        <v>228</v>
      </c>
      <c r="D755" s="314">
        <v>4.88750632</v>
      </c>
    </row>
    <row r="756" spans="1:4">
      <c r="A756" s="312" t="s">
        <v>21683</v>
      </c>
      <c r="B756" s="313" t="s">
        <v>21684</v>
      </c>
      <c r="C756" s="313" t="s">
        <v>228</v>
      </c>
      <c r="D756" s="314">
        <v>19.036763666666666</v>
      </c>
    </row>
    <row r="757" spans="1:4">
      <c r="A757" s="312" t="s">
        <v>21685</v>
      </c>
      <c r="B757" s="313" t="s">
        <v>21686</v>
      </c>
      <c r="C757" s="313" t="s">
        <v>228</v>
      </c>
      <c r="D757" s="314">
        <v>20.155930333333334</v>
      </c>
    </row>
    <row r="758" spans="1:4">
      <c r="A758" s="312" t="s">
        <v>21687</v>
      </c>
      <c r="B758" s="313" t="s">
        <v>21688</v>
      </c>
      <c r="C758" s="313" t="s">
        <v>228</v>
      </c>
      <c r="D758" s="314">
        <v>20.007319133333333</v>
      </c>
    </row>
    <row r="759" spans="1:4">
      <c r="A759" s="312" t="s">
        <v>21689</v>
      </c>
      <c r="B759" s="313" t="s">
        <v>21690</v>
      </c>
      <c r="C759" s="313" t="s">
        <v>228</v>
      </c>
      <c r="D759" s="314">
        <v>21.699152466666668</v>
      </c>
    </row>
    <row r="760" spans="1:4">
      <c r="A760" s="312" t="s">
        <v>21912</v>
      </c>
      <c r="B760" s="313" t="s">
        <v>21913</v>
      </c>
      <c r="C760" s="313" t="s">
        <v>228</v>
      </c>
      <c r="D760" s="314">
        <v>0.34808888888888889</v>
      </c>
    </row>
    <row r="761" spans="1:4">
      <c r="A761" s="312" t="s">
        <v>21914</v>
      </c>
      <c r="B761" s="313" t="s">
        <v>21915</v>
      </c>
      <c r="C761" s="313" t="s">
        <v>228</v>
      </c>
      <c r="D761" s="314">
        <v>0.5258666666666667</v>
      </c>
    </row>
    <row r="762" spans="1:4">
      <c r="A762" s="312" t="s">
        <v>21974</v>
      </c>
      <c r="B762" s="313" t="s">
        <v>21975</v>
      </c>
      <c r="C762" s="313" t="s">
        <v>5</v>
      </c>
      <c r="D762" s="314">
        <v>71.3438203125</v>
      </c>
    </row>
    <row r="763" spans="1:4">
      <c r="A763" s="312" t="s">
        <v>21976</v>
      </c>
      <c r="B763" s="313" t="s">
        <v>21977</v>
      </c>
      <c r="C763" s="313" t="s">
        <v>228</v>
      </c>
      <c r="D763" s="314">
        <v>71.524232244318185</v>
      </c>
    </row>
    <row r="764" spans="1:4">
      <c r="A764" s="312" t="s">
        <v>36835</v>
      </c>
      <c r="B764" s="313" t="s">
        <v>36836</v>
      </c>
      <c r="C764" s="313" t="s">
        <v>228</v>
      </c>
      <c r="D764" s="314">
        <v>19.48604774</v>
      </c>
    </row>
    <row r="765" spans="1:4">
      <c r="A765" s="312" t="s">
        <v>36837</v>
      </c>
      <c r="B765" s="313" t="s">
        <v>36838</v>
      </c>
      <c r="C765" s="313" t="s">
        <v>228</v>
      </c>
      <c r="D765" s="314">
        <v>49.999867739999999</v>
      </c>
    </row>
    <row r="766" spans="1:4">
      <c r="A766" s="312" t="s">
        <v>22154</v>
      </c>
      <c r="B766" s="313" t="s">
        <v>22155</v>
      </c>
      <c r="C766" s="313" t="s">
        <v>228</v>
      </c>
      <c r="D766" s="314">
        <v>0.104848256</v>
      </c>
    </row>
    <row r="767" spans="1:4">
      <c r="A767" s="312" t="s">
        <v>22156</v>
      </c>
      <c r="B767" s="313" t="s">
        <v>22157</v>
      </c>
      <c r="C767" s="313" t="s">
        <v>228</v>
      </c>
      <c r="D767" s="314">
        <v>0.157968256</v>
      </c>
    </row>
    <row r="768" spans="1:4">
      <c r="A768" s="312" t="s">
        <v>22164</v>
      </c>
      <c r="B768" s="313" t="s">
        <v>22165</v>
      </c>
      <c r="C768" s="313" t="s">
        <v>228</v>
      </c>
      <c r="D768" s="314">
        <v>0.32045668799999999</v>
      </c>
    </row>
    <row r="769" spans="1:4">
      <c r="A769" s="312" t="s">
        <v>22168</v>
      </c>
      <c r="B769" s="313" t="s">
        <v>22169</v>
      </c>
      <c r="C769" s="313" t="s">
        <v>228</v>
      </c>
      <c r="D769" s="314">
        <v>0.21269668799999999</v>
      </c>
    </row>
    <row r="770" spans="1:4">
      <c r="A770" s="312" t="s">
        <v>22170</v>
      </c>
      <c r="B770" s="313" t="s">
        <v>22171</v>
      </c>
      <c r="C770" s="313" t="s">
        <v>228</v>
      </c>
      <c r="D770" s="314">
        <v>0.53421343200000004</v>
      </c>
    </row>
    <row r="771" spans="1:4">
      <c r="A771" s="312" t="s">
        <v>22174</v>
      </c>
      <c r="B771" s="313" t="s">
        <v>22175</v>
      </c>
      <c r="C771" s="313" t="s">
        <v>228</v>
      </c>
      <c r="D771" s="314">
        <v>3.1221432000000007E-2</v>
      </c>
    </row>
    <row r="772" spans="1:4">
      <c r="A772" s="312" t="s">
        <v>22290</v>
      </c>
      <c r="B772" s="313" t="s">
        <v>22291</v>
      </c>
      <c r="C772" s="313" t="s">
        <v>228</v>
      </c>
      <c r="D772" s="314">
        <v>13.271616828125001</v>
      </c>
    </row>
    <row r="773" spans="1:4">
      <c r="A773" s="312" t="s">
        <v>22292</v>
      </c>
      <c r="B773" s="313" t="s">
        <v>22293</v>
      </c>
      <c r="C773" s="313" t="s">
        <v>228</v>
      </c>
      <c r="D773" s="314">
        <v>20.889351203125003</v>
      </c>
    </row>
    <row r="774" spans="1:4">
      <c r="A774" s="312" t="s">
        <v>23481</v>
      </c>
      <c r="B774" s="313" t="s">
        <v>23482</v>
      </c>
      <c r="C774" s="313" t="s">
        <v>228</v>
      </c>
      <c r="D774" s="314">
        <v>1.3612225371428572</v>
      </c>
    </row>
    <row r="775" spans="1:4">
      <c r="A775" s="312" t="s">
        <v>23850</v>
      </c>
      <c r="B775" s="313" t="s">
        <v>23851</v>
      </c>
      <c r="C775" s="313" t="s">
        <v>228</v>
      </c>
      <c r="D775" s="314">
        <v>168.99126881764707</v>
      </c>
    </row>
    <row r="776" spans="1:4">
      <c r="A776" s="312" t="s">
        <v>23852</v>
      </c>
      <c r="B776" s="313" t="s">
        <v>23853</v>
      </c>
      <c r="C776" s="313" t="s">
        <v>228</v>
      </c>
      <c r="D776" s="314">
        <v>560.38898646470591</v>
      </c>
    </row>
    <row r="777" spans="1:4">
      <c r="A777" s="312" t="s">
        <v>23854</v>
      </c>
      <c r="B777" s="313" t="s">
        <v>23855</v>
      </c>
      <c r="C777" s="313" t="s">
        <v>228</v>
      </c>
      <c r="D777" s="314">
        <v>78.972170911764707</v>
      </c>
    </row>
    <row r="778" spans="1:4">
      <c r="A778" s="312" t="s">
        <v>23856</v>
      </c>
      <c r="B778" s="313" t="s">
        <v>23857</v>
      </c>
      <c r="C778" s="313" t="s">
        <v>228</v>
      </c>
      <c r="D778" s="314">
        <v>242.43608267647059</v>
      </c>
    </row>
    <row r="779" spans="1:4">
      <c r="A779" s="312" t="s">
        <v>23858</v>
      </c>
      <c r="B779" s="313" t="s">
        <v>23859</v>
      </c>
      <c r="C779" s="313" t="s">
        <v>228</v>
      </c>
      <c r="D779" s="314">
        <v>162.29835622352942</v>
      </c>
    </row>
    <row r="780" spans="1:4">
      <c r="A780" s="312" t="s">
        <v>23860</v>
      </c>
      <c r="B780" s="313" t="s">
        <v>23861</v>
      </c>
      <c r="C780" s="313" t="s">
        <v>228</v>
      </c>
      <c r="D780" s="314">
        <v>544.64037975294116</v>
      </c>
    </row>
    <row r="781" spans="1:4">
      <c r="A781" s="312" t="s">
        <v>23864</v>
      </c>
      <c r="B781" s="313" t="s">
        <v>23865</v>
      </c>
      <c r="C781" s="313" t="s">
        <v>228</v>
      </c>
      <c r="D781" s="314">
        <v>29.461068611764706</v>
      </c>
    </row>
    <row r="782" spans="1:4">
      <c r="A782" s="312" t="s">
        <v>23866</v>
      </c>
      <c r="B782" s="313" t="s">
        <v>23867</v>
      </c>
      <c r="C782" s="313" t="s">
        <v>228</v>
      </c>
      <c r="D782" s="314">
        <v>99.549327435294117</v>
      </c>
    </row>
    <row r="783" spans="1:4">
      <c r="A783" s="312" t="s">
        <v>26137</v>
      </c>
      <c r="B783" s="313" t="s">
        <v>26138</v>
      </c>
      <c r="C783" s="313" t="s">
        <v>228</v>
      </c>
      <c r="D783" s="314">
        <v>132.99676888888888</v>
      </c>
    </row>
    <row r="784" spans="1:4">
      <c r="A784" s="312" t="s">
        <v>26139</v>
      </c>
      <c r="B784" s="313" t="s">
        <v>26140</v>
      </c>
      <c r="C784" s="313" t="s">
        <v>228</v>
      </c>
      <c r="D784" s="314">
        <v>389.57710222222221</v>
      </c>
    </row>
    <row r="785" spans="1:4">
      <c r="A785" s="312" t="s">
        <v>26141</v>
      </c>
      <c r="B785" s="313" t="s">
        <v>26142</v>
      </c>
      <c r="C785" s="313" t="s">
        <v>228</v>
      </c>
      <c r="D785" s="314">
        <v>217.42325925925925</v>
      </c>
    </row>
    <row r="786" spans="1:4">
      <c r="A786" s="312" t="s">
        <v>26143</v>
      </c>
      <c r="B786" s="313" t="s">
        <v>26144</v>
      </c>
      <c r="C786" s="313" t="s">
        <v>228</v>
      </c>
      <c r="D786" s="314">
        <v>975.06770370370373</v>
      </c>
    </row>
    <row r="787" spans="1:4">
      <c r="A787" s="312" t="s">
        <v>26149</v>
      </c>
      <c r="B787" s="313" t="s">
        <v>26150</v>
      </c>
      <c r="C787" s="313" t="s">
        <v>228</v>
      </c>
      <c r="D787" s="314">
        <v>38.068646296296293</v>
      </c>
    </row>
    <row r="788" spans="1:4">
      <c r="A788" s="312" t="s">
        <v>26151</v>
      </c>
      <c r="B788" s="313" t="s">
        <v>26152</v>
      </c>
      <c r="C788" s="313" t="s">
        <v>228</v>
      </c>
      <c r="D788" s="314">
        <v>49.87086851851852</v>
      </c>
    </row>
    <row r="789" spans="1:4">
      <c r="A789" s="312" t="s">
        <v>26155</v>
      </c>
      <c r="B789" s="313" t="s">
        <v>26156</v>
      </c>
      <c r="C789" s="313" t="s">
        <v>228</v>
      </c>
      <c r="D789" s="314">
        <v>85.056440222222221</v>
      </c>
    </row>
    <row r="790" spans="1:4">
      <c r="A790" s="312" t="s">
        <v>26157</v>
      </c>
      <c r="B790" s="313" t="s">
        <v>26158</v>
      </c>
      <c r="C790" s="313" t="s">
        <v>228</v>
      </c>
      <c r="D790" s="314">
        <v>154.45350688888891</v>
      </c>
    </row>
    <row r="791" spans="1:4">
      <c r="A791" s="312" t="s">
        <v>36839</v>
      </c>
      <c r="B791" s="313" t="s">
        <v>36840</v>
      </c>
      <c r="C791" s="313" t="s">
        <v>228</v>
      </c>
      <c r="D791" s="314">
        <v>27.299866666666667</v>
      </c>
    </row>
    <row r="792" spans="1:4">
      <c r="A792" s="312" t="s">
        <v>36841</v>
      </c>
      <c r="B792" s="313" t="s">
        <v>36842</v>
      </c>
      <c r="C792" s="313" t="s">
        <v>228</v>
      </c>
      <c r="D792" s="314">
        <v>84.824866666666665</v>
      </c>
    </row>
    <row r="793" spans="1:4">
      <c r="A793" s="312" t="s">
        <v>26800</v>
      </c>
      <c r="B793" s="313" t="s">
        <v>26801</v>
      </c>
      <c r="C793" s="313" t="s">
        <v>228</v>
      </c>
      <c r="D793" s="314">
        <v>5.0517767999999998</v>
      </c>
    </row>
    <row r="794" spans="1:4">
      <c r="A794" s="312" t="s">
        <v>26802</v>
      </c>
      <c r="B794" s="313" t="s">
        <v>26803</v>
      </c>
      <c r="C794" s="313" t="s">
        <v>228</v>
      </c>
      <c r="D794" s="314">
        <v>7.4877767999999998</v>
      </c>
    </row>
    <row r="795" spans="1:4">
      <c r="A795" s="312" t="s">
        <v>36843</v>
      </c>
      <c r="B795" s="313" t="s">
        <v>36844</v>
      </c>
      <c r="C795" s="313" t="s">
        <v>228</v>
      </c>
      <c r="D795" s="314">
        <v>32.157420000000002</v>
      </c>
    </row>
    <row r="796" spans="1:4">
      <c r="A796" s="312" t="s">
        <v>36845</v>
      </c>
      <c r="B796" s="313" t="s">
        <v>36846</v>
      </c>
      <c r="C796" s="313" t="s">
        <v>228</v>
      </c>
      <c r="D796" s="314">
        <v>123.79222</v>
      </c>
    </row>
    <row r="797" spans="1:4">
      <c r="A797" s="312" t="s">
        <v>26810</v>
      </c>
      <c r="B797" s="313" t="s">
        <v>26811</v>
      </c>
      <c r="C797" s="313" t="s">
        <v>228</v>
      </c>
      <c r="D797" s="314">
        <v>24.9842145</v>
      </c>
    </row>
    <row r="798" spans="1:4">
      <c r="A798" s="312" t="s">
        <v>26812</v>
      </c>
      <c r="B798" s="313" t="s">
        <v>26813</v>
      </c>
      <c r="C798" s="313" t="s">
        <v>228</v>
      </c>
      <c r="D798" s="314">
        <v>78.820834500000004</v>
      </c>
    </row>
    <row r="799" spans="1:4">
      <c r="A799" s="312" t="s">
        <v>26877</v>
      </c>
      <c r="B799" s="313" t="s">
        <v>26878</v>
      </c>
      <c r="C799" s="313" t="s">
        <v>228</v>
      </c>
      <c r="D799" s="314">
        <v>2.89676125</v>
      </c>
    </row>
    <row r="800" spans="1:4">
      <c r="A800" s="312" t="s">
        <v>26879</v>
      </c>
      <c r="B800" s="313" t="s">
        <v>26880</v>
      </c>
      <c r="C800" s="313" t="s">
        <v>228</v>
      </c>
      <c r="D800" s="314">
        <v>5.5875112499999995</v>
      </c>
    </row>
    <row r="801" spans="1:4">
      <c r="A801" s="312" t="s">
        <v>26881</v>
      </c>
      <c r="B801" s="313" t="s">
        <v>26882</v>
      </c>
      <c r="C801" s="313" t="s">
        <v>228</v>
      </c>
      <c r="D801" s="314">
        <v>1.0901581999999999</v>
      </c>
    </row>
    <row r="802" spans="1:4">
      <c r="A802" s="312" t="s">
        <v>26883</v>
      </c>
      <c r="B802" s="313" t="s">
        <v>26884</v>
      </c>
      <c r="C802" s="313" t="s">
        <v>228</v>
      </c>
      <c r="D802" s="314">
        <v>1.6366581999999998</v>
      </c>
    </row>
    <row r="803" spans="1:4">
      <c r="A803" s="312" t="s">
        <v>26885</v>
      </c>
      <c r="B803" s="313" t="s">
        <v>26886</v>
      </c>
      <c r="C803" s="313" t="s">
        <v>228</v>
      </c>
      <c r="D803" s="314">
        <v>99.708470312000003</v>
      </c>
    </row>
    <row r="804" spans="1:4">
      <c r="A804" s="312" t="s">
        <v>26887</v>
      </c>
      <c r="B804" s="313" t="s">
        <v>26888</v>
      </c>
      <c r="C804" s="313" t="s">
        <v>228</v>
      </c>
      <c r="D804" s="314">
        <v>194.763002312</v>
      </c>
    </row>
    <row r="805" spans="1:4" ht="15.75">
      <c r="A805" s="307" t="s">
        <v>38702</v>
      </c>
      <c r="B805" s="307"/>
      <c r="C805" s="307"/>
      <c r="D805" s="307"/>
    </row>
    <row r="806" spans="1:4">
      <c r="A806" s="309" t="s">
        <v>12107</v>
      </c>
      <c r="B806" s="310" t="s">
        <v>6728</v>
      </c>
      <c r="C806" s="310" t="s">
        <v>6729</v>
      </c>
      <c r="D806" s="311" t="s">
        <v>36684</v>
      </c>
    </row>
    <row r="807" spans="1:4">
      <c r="A807" s="312" t="s">
        <v>13869</v>
      </c>
      <c r="B807" s="313" t="s">
        <v>13870</v>
      </c>
      <c r="C807" s="313" t="s">
        <v>430</v>
      </c>
      <c r="D807" s="314">
        <v>286.83</v>
      </c>
    </row>
    <row r="808" spans="1:4">
      <c r="A808" s="312" t="s">
        <v>13871</v>
      </c>
      <c r="B808" s="313" t="s">
        <v>13872</v>
      </c>
      <c r="C808" s="313" t="s">
        <v>430</v>
      </c>
      <c r="D808" s="314">
        <v>220.5</v>
      </c>
    </row>
    <row r="809" spans="1:4">
      <c r="A809" s="312" t="s">
        <v>13873</v>
      </c>
      <c r="B809" s="313" t="s">
        <v>13874</v>
      </c>
      <c r="C809" s="313" t="s">
        <v>430</v>
      </c>
      <c r="D809" s="314">
        <v>220.5</v>
      </c>
    </row>
    <row r="810" spans="1:4">
      <c r="A810" s="312" t="s">
        <v>17485</v>
      </c>
      <c r="B810" s="313" t="s">
        <v>11942</v>
      </c>
      <c r="C810" s="313" t="s">
        <v>430</v>
      </c>
      <c r="D810" s="314">
        <v>147.96</v>
      </c>
    </row>
    <row r="811" spans="1:4" ht="22.5">
      <c r="A811" s="312" t="s">
        <v>17494</v>
      </c>
      <c r="B811" s="313" t="s">
        <v>17495</v>
      </c>
      <c r="C811" s="313" t="s">
        <v>430</v>
      </c>
      <c r="D811" s="314">
        <v>249.96</v>
      </c>
    </row>
    <row r="812" spans="1:4">
      <c r="A812" s="312" t="s">
        <v>17846</v>
      </c>
      <c r="B812" s="313" t="s">
        <v>17847</v>
      </c>
      <c r="C812" s="313" t="s">
        <v>5</v>
      </c>
      <c r="D812" s="314">
        <v>327.26</v>
      </c>
    </row>
    <row r="813" spans="1:4">
      <c r="A813" s="312" t="s">
        <v>17852</v>
      </c>
      <c r="B813" s="313" t="s">
        <v>17853</v>
      </c>
      <c r="C813" s="313" t="s">
        <v>430</v>
      </c>
      <c r="D813" s="314">
        <v>385.88</v>
      </c>
    </row>
    <row r="814" spans="1:4">
      <c r="A814" s="312" t="s">
        <v>20197</v>
      </c>
      <c r="B814" s="313" t="s">
        <v>20198</v>
      </c>
      <c r="C814" s="313" t="s">
        <v>5</v>
      </c>
      <c r="D814" s="314">
        <v>1960.79</v>
      </c>
    </row>
    <row r="815" spans="1:4">
      <c r="A815" s="312" t="s">
        <v>20199</v>
      </c>
      <c r="B815" s="313" t="s">
        <v>20200</v>
      </c>
      <c r="C815" s="313" t="s">
        <v>5</v>
      </c>
      <c r="D815" s="314">
        <v>2614.38</v>
      </c>
    </row>
    <row r="816" spans="1:4">
      <c r="A816" s="312" t="s">
        <v>20201</v>
      </c>
      <c r="B816" s="313" t="s">
        <v>20202</v>
      </c>
      <c r="C816" s="313" t="s">
        <v>5</v>
      </c>
      <c r="D816" s="314">
        <v>3921.57</v>
      </c>
    </row>
    <row r="817" spans="1:4">
      <c r="A817" s="312" t="s">
        <v>20203</v>
      </c>
      <c r="B817" s="313" t="s">
        <v>20204</v>
      </c>
      <c r="C817" s="313" t="s">
        <v>5</v>
      </c>
      <c r="D817" s="314">
        <v>814.18</v>
      </c>
    </row>
    <row r="818" spans="1:4">
      <c r="A818" s="312" t="s">
        <v>20205</v>
      </c>
      <c r="B818" s="313" t="s">
        <v>20206</v>
      </c>
      <c r="C818" s="313" t="s">
        <v>5</v>
      </c>
      <c r="D818" s="314">
        <v>814.18</v>
      </c>
    </row>
    <row r="819" spans="1:4">
      <c r="A819" s="312" t="s">
        <v>20207</v>
      </c>
      <c r="B819" s="313" t="s">
        <v>20208</v>
      </c>
      <c r="C819" s="313" t="s">
        <v>430</v>
      </c>
      <c r="D819" s="314">
        <v>1173.04</v>
      </c>
    </row>
    <row r="820" spans="1:4">
      <c r="A820" s="312" t="s">
        <v>20210</v>
      </c>
      <c r="B820" s="313" t="s">
        <v>20211</v>
      </c>
      <c r="C820" s="313" t="s">
        <v>430</v>
      </c>
      <c r="D820" s="314">
        <v>454.4</v>
      </c>
    </row>
    <row r="821" spans="1:4" ht="22.5">
      <c r="A821" s="312" t="s">
        <v>20209</v>
      </c>
      <c r="B821" s="313" t="s">
        <v>36847</v>
      </c>
      <c r="C821" s="313" t="s">
        <v>430</v>
      </c>
      <c r="D821" s="314">
        <v>282.52</v>
      </c>
    </row>
    <row r="822" spans="1:4" ht="22.5">
      <c r="A822" s="312" t="s">
        <v>20244</v>
      </c>
      <c r="B822" s="313" t="s">
        <v>20245</v>
      </c>
      <c r="C822" s="313" t="s">
        <v>5</v>
      </c>
      <c r="D822" s="314">
        <v>2700.57</v>
      </c>
    </row>
    <row r="823" spans="1:4">
      <c r="A823" s="312" t="s">
        <v>20267</v>
      </c>
      <c r="B823" s="313" t="s">
        <v>20268</v>
      </c>
      <c r="C823" s="313" t="s">
        <v>430</v>
      </c>
      <c r="D823" s="314">
        <v>234.61</v>
      </c>
    </row>
    <row r="824" spans="1:4" ht="22.5">
      <c r="A824" s="312" t="s">
        <v>20280</v>
      </c>
      <c r="B824" s="313" t="s">
        <v>20281</v>
      </c>
      <c r="C824" s="313" t="s">
        <v>430</v>
      </c>
      <c r="D824" s="314">
        <v>380.2</v>
      </c>
    </row>
    <row r="825" spans="1:4" ht="22.5">
      <c r="A825" s="312" t="s">
        <v>20286</v>
      </c>
      <c r="B825" s="313" t="s">
        <v>20287</v>
      </c>
      <c r="C825" s="313" t="s">
        <v>5</v>
      </c>
      <c r="D825" s="314">
        <v>352.45</v>
      </c>
    </row>
    <row r="826" spans="1:4" ht="15.75">
      <c r="A826" s="307" t="s">
        <v>38703</v>
      </c>
      <c r="B826" s="307"/>
      <c r="C826" s="307"/>
      <c r="D826" s="307"/>
    </row>
    <row r="827" spans="1:4">
      <c r="A827" s="309" t="s">
        <v>12107</v>
      </c>
      <c r="B827" s="310" t="s">
        <v>6728</v>
      </c>
      <c r="C827" s="310" t="s">
        <v>6729</v>
      </c>
      <c r="D827" s="311" t="s">
        <v>36684</v>
      </c>
    </row>
    <row r="828" spans="1:4">
      <c r="A828" s="312" t="s">
        <v>14895</v>
      </c>
      <c r="B828" s="313" t="s">
        <v>14896</v>
      </c>
      <c r="C828" s="313" t="s">
        <v>40</v>
      </c>
      <c r="D828" s="314">
        <v>5.24</v>
      </c>
    </row>
    <row r="829" spans="1:4">
      <c r="A829" s="312" t="s">
        <v>16239</v>
      </c>
      <c r="B829" s="313" t="s">
        <v>16240</v>
      </c>
      <c r="C829" s="313" t="s">
        <v>1460</v>
      </c>
      <c r="D829" s="314">
        <v>20.09</v>
      </c>
    </row>
    <row r="830" spans="1:4">
      <c r="A830" s="312" t="s">
        <v>16241</v>
      </c>
      <c r="B830" s="313" t="s">
        <v>16242</v>
      </c>
      <c r="C830" s="313" t="s">
        <v>1460</v>
      </c>
      <c r="D830" s="314">
        <v>26.04</v>
      </c>
    </row>
    <row r="831" spans="1:4">
      <c r="A831" s="312" t="s">
        <v>16243</v>
      </c>
      <c r="B831" s="313" t="s">
        <v>16244</v>
      </c>
      <c r="C831" s="313" t="s">
        <v>1460</v>
      </c>
      <c r="D831" s="314">
        <v>15.16</v>
      </c>
    </row>
    <row r="832" spans="1:4">
      <c r="A832" s="312" t="s">
        <v>16689</v>
      </c>
      <c r="B832" s="313" t="s">
        <v>16690</v>
      </c>
      <c r="C832" s="313" t="s">
        <v>5</v>
      </c>
      <c r="D832" s="314">
        <v>5.8</v>
      </c>
    </row>
    <row r="833" spans="1:4">
      <c r="A833" s="312" t="s">
        <v>16718</v>
      </c>
      <c r="B833" s="313" t="s">
        <v>16719</v>
      </c>
      <c r="C833" s="313" t="s">
        <v>40</v>
      </c>
      <c r="D833" s="314">
        <v>7.25</v>
      </c>
    </row>
    <row r="834" spans="1:4">
      <c r="A834" s="312" t="s">
        <v>21750</v>
      </c>
      <c r="B834" s="313" t="s">
        <v>21751</v>
      </c>
      <c r="C834" s="313" t="s">
        <v>5</v>
      </c>
      <c r="D834" s="314">
        <v>70.08</v>
      </c>
    </row>
    <row r="835" spans="1:4" ht="15.75">
      <c r="A835" s="307" t="s">
        <v>38704</v>
      </c>
      <c r="B835" s="307"/>
      <c r="C835" s="307"/>
      <c r="D835" s="307"/>
    </row>
    <row r="836" spans="1:4">
      <c r="A836" s="309" t="s">
        <v>12107</v>
      </c>
      <c r="B836" s="310" t="s">
        <v>6728</v>
      </c>
      <c r="C836" s="310" t="s">
        <v>6729</v>
      </c>
      <c r="D836" s="311" t="s">
        <v>36684</v>
      </c>
    </row>
    <row r="837" spans="1:4">
      <c r="A837" s="312" t="s">
        <v>12700</v>
      </c>
      <c r="B837" s="313" t="s">
        <v>11945</v>
      </c>
      <c r="C837" s="313" t="s">
        <v>5</v>
      </c>
      <c r="D837" s="314">
        <v>24.33</v>
      </c>
    </row>
    <row r="838" spans="1:4">
      <c r="A838" s="312" t="s">
        <v>12703</v>
      </c>
      <c r="B838" s="313" t="s">
        <v>11946</v>
      </c>
      <c r="C838" s="313" t="s">
        <v>5</v>
      </c>
      <c r="D838" s="314">
        <v>14.03</v>
      </c>
    </row>
    <row r="839" spans="1:4">
      <c r="A839" s="312" t="s">
        <v>12961</v>
      </c>
      <c r="B839" s="313" t="s">
        <v>12962</v>
      </c>
      <c r="C839" s="313" t="s">
        <v>5</v>
      </c>
      <c r="D839" s="314">
        <v>60.8</v>
      </c>
    </row>
    <row r="840" spans="1:4">
      <c r="A840" s="312" t="s">
        <v>13156</v>
      </c>
      <c r="B840" s="313" t="s">
        <v>13157</v>
      </c>
      <c r="C840" s="313" t="s">
        <v>5</v>
      </c>
      <c r="D840" s="314">
        <v>5.97</v>
      </c>
    </row>
    <row r="841" spans="1:4">
      <c r="A841" s="312" t="s">
        <v>13217</v>
      </c>
      <c r="B841" s="313" t="s">
        <v>36848</v>
      </c>
      <c r="C841" s="313" t="s">
        <v>5</v>
      </c>
      <c r="D841" s="314">
        <v>6.8</v>
      </c>
    </row>
    <row r="842" spans="1:4">
      <c r="A842" s="312" t="s">
        <v>13219</v>
      </c>
      <c r="B842" s="313" t="s">
        <v>13220</v>
      </c>
      <c r="C842" s="313" t="s">
        <v>5</v>
      </c>
      <c r="D842" s="314">
        <v>0.2</v>
      </c>
    </row>
    <row r="843" spans="1:4">
      <c r="A843" s="312" t="s">
        <v>13748</v>
      </c>
      <c r="B843" s="313" t="s">
        <v>13749</v>
      </c>
      <c r="C843" s="313" t="s">
        <v>5</v>
      </c>
      <c r="D843" s="314">
        <v>130.93</v>
      </c>
    </row>
    <row r="844" spans="1:4">
      <c r="A844" s="312" t="s">
        <v>13750</v>
      </c>
      <c r="B844" s="313" t="s">
        <v>13751</v>
      </c>
      <c r="C844" s="313" t="s">
        <v>5</v>
      </c>
      <c r="D844" s="314">
        <v>22.33</v>
      </c>
    </row>
    <row r="845" spans="1:4">
      <c r="A845" s="312" t="s">
        <v>13752</v>
      </c>
      <c r="B845" s="313" t="s">
        <v>11947</v>
      </c>
      <c r="C845" s="313" t="s">
        <v>5</v>
      </c>
      <c r="D845" s="314">
        <v>15</v>
      </c>
    </row>
    <row r="846" spans="1:4">
      <c r="A846" s="312" t="s">
        <v>14208</v>
      </c>
      <c r="B846" s="313" t="s">
        <v>14209</v>
      </c>
      <c r="C846" s="313" t="s">
        <v>5</v>
      </c>
      <c r="D846" s="314">
        <v>4.38</v>
      </c>
    </row>
    <row r="847" spans="1:4">
      <c r="A847" s="312" t="s">
        <v>14523</v>
      </c>
      <c r="B847" s="313" t="s">
        <v>14524</v>
      </c>
      <c r="C847" s="313" t="s">
        <v>5</v>
      </c>
      <c r="D847" s="314">
        <v>2455</v>
      </c>
    </row>
    <row r="848" spans="1:4">
      <c r="A848" s="312" t="s">
        <v>14871</v>
      </c>
      <c r="B848" s="313" t="s">
        <v>14872</v>
      </c>
      <c r="C848" s="313" t="s">
        <v>5</v>
      </c>
      <c r="D848" s="314">
        <v>22.9</v>
      </c>
    </row>
    <row r="849" spans="1:4">
      <c r="A849" s="312" t="s">
        <v>14903</v>
      </c>
      <c r="B849" s="313" t="s">
        <v>14904</v>
      </c>
      <c r="C849" s="313" t="s">
        <v>40</v>
      </c>
      <c r="D849" s="314">
        <v>21.4</v>
      </c>
    </row>
    <row r="850" spans="1:4">
      <c r="A850" s="312" t="s">
        <v>16392</v>
      </c>
      <c r="B850" s="313" t="s">
        <v>16393</v>
      </c>
      <c r="C850" s="313" t="s">
        <v>5</v>
      </c>
      <c r="D850" s="314">
        <v>19.670000000000002</v>
      </c>
    </row>
    <row r="851" spans="1:4">
      <c r="A851" s="312" t="s">
        <v>16394</v>
      </c>
      <c r="B851" s="313" t="s">
        <v>16395</v>
      </c>
      <c r="C851" s="313" t="s">
        <v>5</v>
      </c>
      <c r="D851" s="314">
        <v>29.06</v>
      </c>
    </row>
    <row r="852" spans="1:4">
      <c r="A852" s="312" t="s">
        <v>16396</v>
      </c>
      <c r="B852" s="313" t="s">
        <v>16397</v>
      </c>
      <c r="C852" s="313" t="s">
        <v>5</v>
      </c>
      <c r="D852" s="314">
        <v>12.5</v>
      </c>
    </row>
    <row r="853" spans="1:4">
      <c r="A853" s="312" t="s">
        <v>16398</v>
      </c>
      <c r="B853" s="313" t="s">
        <v>16399</v>
      </c>
      <c r="C853" s="313" t="s">
        <v>5</v>
      </c>
      <c r="D853" s="314">
        <v>26.76</v>
      </c>
    </row>
    <row r="854" spans="1:4">
      <c r="A854" s="312" t="s">
        <v>16400</v>
      </c>
      <c r="B854" s="313" t="s">
        <v>16401</v>
      </c>
      <c r="C854" s="313" t="s">
        <v>5</v>
      </c>
      <c r="D854" s="314">
        <v>14.36</v>
      </c>
    </row>
    <row r="855" spans="1:4">
      <c r="A855" s="312" t="s">
        <v>16402</v>
      </c>
      <c r="B855" s="313" t="s">
        <v>16403</v>
      </c>
      <c r="C855" s="313" t="s">
        <v>5</v>
      </c>
      <c r="D855" s="314">
        <v>24.67</v>
      </c>
    </row>
    <row r="856" spans="1:4">
      <c r="A856" s="312" t="s">
        <v>16404</v>
      </c>
      <c r="B856" s="313" t="s">
        <v>16405</v>
      </c>
      <c r="C856" s="313" t="s">
        <v>5</v>
      </c>
      <c r="D856" s="314">
        <v>24.67</v>
      </c>
    </row>
    <row r="857" spans="1:4">
      <c r="A857" s="312" t="s">
        <v>16408</v>
      </c>
      <c r="B857" s="313" t="s">
        <v>16409</v>
      </c>
      <c r="C857" s="313" t="s">
        <v>40</v>
      </c>
      <c r="D857" s="314">
        <v>11.63</v>
      </c>
    </row>
    <row r="858" spans="1:4">
      <c r="A858" s="312" t="s">
        <v>16410</v>
      </c>
      <c r="B858" s="313" t="s">
        <v>16411</v>
      </c>
      <c r="C858" s="313" t="s">
        <v>5</v>
      </c>
      <c r="D858" s="314">
        <v>3.1</v>
      </c>
    </row>
    <row r="859" spans="1:4">
      <c r="A859" s="312" t="s">
        <v>16412</v>
      </c>
      <c r="B859" s="313" t="s">
        <v>16413</v>
      </c>
      <c r="C859" s="313" t="s">
        <v>5</v>
      </c>
      <c r="D859" s="314">
        <v>35.21</v>
      </c>
    </row>
    <row r="860" spans="1:4">
      <c r="A860" s="312" t="s">
        <v>16414</v>
      </c>
      <c r="B860" s="313" t="s">
        <v>16415</v>
      </c>
      <c r="C860" s="313" t="s">
        <v>5</v>
      </c>
      <c r="D860" s="314">
        <v>15.34</v>
      </c>
    </row>
    <row r="861" spans="1:4">
      <c r="A861" s="312" t="s">
        <v>16416</v>
      </c>
      <c r="B861" s="313" t="s">
        <v>11948</v>
      </c>
      <c r="C861" s="313" t="s">
        <v>5</v>
      </c>
      <c r="D861" s="314">
        <v>60.23</v>
      </c>
    </row>
    <row r="862" spans="1:4">
      <c r="A862" s="312" t="s">
        <v>16417</v>
      </c>
      <c r="B862" s="313" t="s">
        <v>16418</v>
      </c>
      <c r="C862" s="313" t="s">
        <v>5</v>
      </c>
      <c r="D862" s="314">
        <v>29.08</v>
      </c>
    </row>
    <row r="863" spans="1:4">
      <c r="A863" s="312" t="s">
        <v>16419</v>
      </c>
      <c r="B863" s="313" t="s">
        <v>16420</v>
      </c>
      <c r="C863" s="313" t="s">
        <v>5</v>
      </c>
      <c r="D863" s="314">
        <v>74.22</v>
      </c>
    </row>
    <row r="864" spans="1:4">
      <c r="A864" s="312" t="s">
        <v>16958</v>
      </c>
      <c r="B864" s="313" t="s">
        <v>16959</v>
      </c>
      <c r="C864" s="313" t="s">
        <v>5</v>
      </c>
      <c r="D864" s="314">
        <v>122.02</v>
      </c>
    </row>
    <row r="865" spans="1:4">
      <c r="A865" s="312" t="s">
        <v>16960</v>
      </c>
      <c r="B865" s="313" t="s">
        <v>16961</v>
      </c>
      <c r="C865" s="313" t="s">
        <v>5</v>
      </c>
      <c r="D865" s="314">
        <v>127.54</v>
      </c>
    </row>
    <row r="866" spans="1:4">
      <c r="A866" s="312" t="s">
        <v>16962</v>
      </c>
      <c r="B866" s="313" t="s">
        <v>16963</v>
      </c>
      <c r="C866" s="313" t="s">
        <v>5</v>
      </c>
      <c r="D866" s="314">
        <v>67.599999999999994</v>
      </c>
    </row>
    <row r="867" spans="1:4">
      <c r="A867" s="312" t="s">
        <v>16964</v>
      </c>
      <c r="B867" s="313" t="s">
        <v>16965</v>
      </c>
      <c r="C867" s="313" t="s">
        <v>5</v>
      </c>
      <c r="D867" s="314">
        <v>107.87</v>
      </c>
    </row>
    <row r="868" spans="1:4">
      <c r="A868" s="312" t="s">
        <v>16966</v>
      </c>
      <c r="B868" s="313" t="s">
        <v>11949</v>
      </c>
      <c r="C868" s="313" t="s">
        <v>5</v>
      </c>
      <c r="D868" s="314">
        <v>52.5</v>
      </c>
    </row>
    <row r="869" spans="1:4">
      <c r="A869" s="312" t="s">
        <v>16967</v>
      </c>
      <c r="B869" s="313" t="s">
        <v>11950</v>
      </c>
      <c r="C869" s="313" t="s">
        <v>5</v>
      </c>
      <c r="D869" s="314">
        <v>46</v>
      </c>
    </row>
    <row r="870" spans="1:4">
      <c r="A870" s="312" t="s">
        <v>16968</v>
      </c>
      <c r="B870" s="313" t="s">
        <v>16969</v>
      </c>
      <c r="C870" s="313" t="s">
        <v>5</v>
      </c>
      <c r="D870" s="314">
        <v>41.64</v>
      </c>
    </row>
    <row r="871" spans="1:4">
      <c r="A871" s="312" t="s">
        <v>16970</v>
      </c>
      <c r="B871" s="313" t="s">
        <v>11951</v>
      </c>
      <c r="C871" s="313" t="s">
        <v>5</v>
      </c>
      <c r="D871" s="314">
        <v>34.340000000000003</v>
      </c>
    </row>
    <row r="872" spans="1:4">
      <c r="A872" s="312" t="s">
        <v>16973</v>
      </c>
      <c r="B872" s="313" t="s">
        <v>16974</v>
      </c>
      <c r="C872" s="313" t="s">
        <v>5</v>
      </c>
      <c r="D872" s="314">
        <v>9.4700000000000006</v>
      </c>
    </row>
    <row r="873" spans="1:4">
      <c r="A873" s="312" t="s">
        <v>16975</v>
      </c>
      <c r="B873" s="313" t="s">
        <v>16976</v>
      </c>
      <c r="C873" s="313" t="s">
        <v>5</v>
      </c>
      <c r="D873" s="314">
        <v>64.2</v>
      </c>
    </row>
    <row r="874" spans="1:4">
      <c r="A874" s="312" t="s">
        <v>16977</v>
      </c>
      <c r="B874" s="313" t="s">
        <v>16978</v>
      </c>
      <c r="C874" s="313" t="s">
        <v>5</v>
      </c>
      <c r="D874" s="314">
        <v>22.67</v>
      </c>
    </row>
    <row r="875" spans="1:4">
      <c r="A875" s="312" t="s">
        <v>16979</v>
      </c>
      <c r="B875" s="313" t="s">
        <v>16980</v>
      </c>
      <c r="C875" s="313" t="s">
        <v>5</v>
      </c>
      <c r="D875" s="314">
        <v>1.77</v>
      </c>
    </row>
    <row r="876" spans="1:4">
      <c r="A876" s="312" t="s">
        <v>16983</v>
      </c>
      <c r="B876" s="313" t="s">
        <v>16984</v>
      </c>
      <c r="C876" s="313" t="s">
        <v>1460</v>
      </c>
      <c r="D876" s="314">
        <v>7.86</v>
      </c>
    </row>
    <row r="877" spans="1:4">
      <c r="A877" s="312" t="s">
        <v>16998</v>
      </c>
      <c r="B877" s="313" t="s">
        <v>11952</v>
      </c>
      <c r="C877" s="313" t="s">
        <v>5</v>
      </c>
      <c r="D877" s="314">
        <v>15.01</v>
      </c>
    </row>
    <row r="878" spans="1:4">
      <c r="A878" s="312" t="s">
        <v>16999</v>
      </c>
      <c r="B878" s="313" t="s">
        <v>17000</v>
      </c>
      <c r="C878" s="313" t="s">
        <v>5</v>
      </c>
      <c r="D878" s="314">
        <v>12.56</v>
      </c>
    </row>
    <row r="879" spans="1:4">
      <c r="A879" s="312" t="s">
        <v>17001</v>
      </c>
      <c r="B879" s="313" t="s">
        <v>11953</v>
      </c>
      <c r="C879" s="313" t="s">
        <v>5</v>
      </c>
      <c r="D879" s="314">
        <v>4.24</v>
      </c>
    </row>
    <row r="880" spans="1:4">
      <c r="A880" s="312" t="s">
        <v>18867</v>
      </c>
      <c r="B880" s="313" t="s">
        <v>18868</v>
      </c>
      <c r="C880" s="313" t="s">
        <v>11994</v>
      </c>
      <c r="D880" s="314">
        <v>35.909999999999997</v>
      </c>
    </row>
    <row r="881" spans="1:4">
      <c r="A881" s="312" t="s">
        <v>19170</v>
      </c>
      <c r="B881" s="313" t="s">
        <v>19171</v>
      </c>
      <c r="C881" s="313" t="s">
        <v>5</v>
      </c>
      <c r="D881" s="314">
        <v>604.34</v>
      </c>
    </row>
    <row r="882" spans="1:4">
      <c r="A882" s="312" t="s">
        <v>19172</v>
      </c>
      <c r="B882" s="313" t="s">
        <v>19173</v>
      </c>
      <c r="C882" s="313" t="s">
        <v>5</v>
      </c>
      <c r="D882" s="314">
        <v>139.33000000000001</v>
      </c>
    </row>
    <row r="883" spans="1:4" ht="22.5">
      <c r="A883" s="312" t="s">
        <v>19174</v>
      </c>
      <c r="B883" s="313" t="s">
        <v>19175</v>
      </c>
      <c r="C883" s="313" t="s">
        <v>5</v>
      </c>
      <c r="D883" s="314">
        <v>219.3</v>
      </c>
    </row>
    <row r="884" spans="1:4">
      <c r="A884" s="312" t="s">
        <v>19598</v>
      </c>
      <c r="B884" s="313" t="s">
        <v>19599</v>
      </c>
      <c r="C884" s="313" t="s">
        <v>5</v>
      </c>
      <c r="D884" s="314">
        <v>3.12</v>
      </c>
    </row>
    <row r="885" spans="1:4">
      <c r="A885" s="312" t="s">
        <v>19815</v>
      </c>
      <c r="B885" s="313" t="s">
        <v>19816</v>
      </c>
      <c r="C885" s="313" t="s">
        <v>5</v>
      </c>
      <c r="D885" s="314">
        <v>23.34</v>
      </c>
    </row>
    <row r="886" spans="1:4">
      <c r="A886" s="312" t="s">
        <v>20385</v>
      </c>
      <c r="B886" s="313" t="s">
        <v>11955</v>
      </c>
      <c r="C886" s="313" t="s">
        <v>5</v>
      </c>
      <c r="D886" s="314">
        <v>18.47</v>
      </c>
    </row>
    <row r="887" spans="1:4">
      <c r="A887" s="312" t="s">
        <v>20431</v>
      </c>
      <c r="B887" s="313" t="s">
        <v>20432</v>
      </c>
      <c r="C887" s="313" t="s">
        <v>5</v>
      </c>
      <c r="D887" s="314">
        <v>12.03</v>
      </c>
    </row>
    <row r="888" spans="1:4">
      <c r="A888" s="312" t="s">
        <v>20434</v>
      </c>
      <c r="B888" s="313" t="s">
        <v>20435</v>
      </c>
      <c r="C888" s="313" t="s">
        <v>5</v>
      </c>
      <c r="D888" s="314">
        <v>4.95</v>
      </c>
    </row>
    <row r="889" spans="1:4">
      <c r="A889" s="312" t="s">
        <v>22324</v>
      </c>
      <c r="B889" s="313" t="s">
        <v>22325</v>
      </c>
      <c r="C889" s="313" t="s">
        <v>5</v>
      </c>
      <c r="D889" s="314">
        <v>3.89</v>
      </c>
    </row>
    <row r="890" spans="1:4">
      <c r="A890" s="312" t="s">
        <v>22326</v>
      </c>
      <c r="B890" s="313" t="s">
        <v>22327</v>
      </c>
      <c r="C890" s="313" t="s">
        <v>5</v>
      </c>
      <c r="D890" s="314">
        <v>4.5999999999999996</v>
      </c>
    </row>
    <row r="891" spans="1:4">
      <c r="A891" s="312" t="s">
        <v>22328</v>
      </c>
      <c r="B891" s="313" t="s">
        <v>22329</v>
      </c>
      <c r="C891" s="313" t="s">
        <v>5</v>
      </c>
      <c r="D891" s="314">
        <v>34.340000000000003</v>
      </c>
    </row>
    <row r="892" spans="1:4">
      <c r="A892" s="312" t="s">
        <v>23880</v>
      </c>
      <c r="B892" s="313" t="s">
        <v>23881</v>
      </c>
      <c r="C892" s="313" t="s">
        <v>5</v>
      </c>
      <c r="D892" s="314">
        <v>26.9</v>
      </c>
    </row>
    <row r="893" spans="1:4">
      <c r="A893" s="312" t="s">
        <v>23882</v>
      </c>
      <c r="B893" s="313" t="s">
        <v>23883</v>
      </c>
      <c r="C893" s="313" t="s">
        <v>5</v>
      </c>
      <c r="D893" s="314">
        <v>36.17</v>
      </c>
    </row>
    <row r="894" spans="1:4" ht="15.75">
      <c r="A894" s="307" t="s">
        <v>38705</v>
      </c>
      <c r="B894" s="307"/>
      <c r="C894" s="307"/>
      <c r="D894" s="307"/>
    </row>
    <row r="895" spans="1:4">
      <c r="A895" s="309" t="s">
        <v>12107</v>
      </c>
      <c r="B895" s="310" t="s">
        <v>6728</v>
      </c>
      <c r="C895" s="310" t="s">
        <v>6729</v>
      </c>
      <c r="D895" s="311" t="s">
        <v>36684</v>
      </c>
    </row>
    <row r="896" spans="1:4">
      <c r="A896" s="312" t="s">
        <v>12116</v>
      </c>
      <c r="B896" s="313" t="s">
        <v>12117</v>
      </c>
      <c r="C896" s="313" t="s">
        <v>5</v>
      </c>
      <c r="D896" s="314">
        <v>40.130000000000003</v>
      </c>
    </row>
    <row r="897" spans="1:4">
      <c r="A897" s="312" t="s">
        <v>12367</v>
      </c>
      <c r="B897" s="313" t="s">
        <v>12368</v>
      </c>
      <c r="C897" s="313" t="s">
        <v>5</v>
      </c>
      <c r="D897" s="314">
        <v>118.28</v>
      </c>
    </row>
    <row r="898" spans="1:4">
      <c r="A898" s="312" t="s">
        <v>12369</v>
      </c>
      <c r="B898" s="313" t="s">
        <v>12370</v>
      </c>
      <c r="C898" s="313" t="s">
        <v>5</v>
      </c>
      <c r="D898" s="314">
        <v>1225.21</v>
      </c>
    </row>
    <row r="899" spans="1:4">
      <c r="A899" s="312" t="s">
        <v>12371</v>
      </c>
      <c r="B899" s="313" t="s">
        <v>12372</v>
      </c>
      <c r="C899" s="313" t="s">
        <v>5</v>
      </c>
      <c r="D899" s="314">
        <v>187.22</v>
      </c>
    </row>
    <row r="900" spans="1:4">
      <c r="A900" s="312" t="s">
        <v>12373</v>
      </c>
      <c r="B900" s="313" t="s">
        <v>11930</v>
      </c>
      <c r="C900" s="313" t="s">
        <v>5</v>
      </c>
      <c r="D900" s="314">
        <v>344.81</v>
      </c>
    </row>
    <row r="901" spans="1:4">
      <c r="A901" s="312" t="s">
        <v>12374</v>
      </c>
      <c r="B901" s="313" t="s">
        <v>12375</v>
      </c>
      <c r="C901" s="313" t="s">
        <v>5</v>
      </c>
      <c r="D901" s="314">
        <v>577.05999999999995</v>
      </c>
    </row>
    <row r="902" spans="1:4">
      <c r="A902" s="312" t="s">
        <v>12376</v>
      </c>
      <c r="B902" s="313" t="s">
        <v>12377</v>
      </c>
      <c r="C902" s="313" t="s">
        <v>5</v>
      </c>
      <c r="D902" s="314">
        <v>669.67</v>
      </c>
    </row>
    <row r="903" spans="1:4">
      <c r="A903" s="312" t="s">
        <v>12378</v>
      </c>
      <c r="B903" s="313" t="s">
        <v>12379</v>
      </c>
      <c r="C903" s="313" t="s">
        <v>5</v>
      </c>
      <c r="D903" s="314">
        <v>33.79</v>
      </c>
    </row>
    <row r="904" spans="1:4">
      <c r="A904" s="312" t="s">
        <v>12380</v>
      </c>
      <c r="B904" s="313" t="s">
        <v>12381</v>
      </c>
      <c r="C904" s="313" t="s">
        <v>5</v>
      </c>
      <c r="D904" s="314">
        <v>204.32</v>
      </c>
    </row>
    <row r="905" spans="1:4">
      <c r="A905" s="312" t="s">
        <v>12382</v>
      </c>
      <c r="B905" s="313" t="s">
        <v>12383</v>
      </c>
      <c r="C905" s="313" t="s">
        <v>5</v>
      </c>
      <c r="D905" s="314">
        <v>47.3</v>
      </c>
    </row>
    <row r="906" spans="1:4">
      <c r="A906" s="312" t="s">
        <v>12384</v>
      </c>
      <c r="B906" s="313" t="s">
        <v>12385</v>
      </c>
      <c r="C906" s="313" t="s">
        <v>5</v>
      </c>
      <c r="D906" s="314">
        <v>84.5</v>
      </c>
    </row>
    <row r="907" spans="1:4">
      <c r="A907" s="312" t="s">
        <v>12386</v>
      </c>
      <c r="B907" s="313" t="s">
        <v>12387</v>
      </c>
      <c r="C907" s="313" t="s">
        <v>5</v>
      </c>
      <c r="D907" s="314">
        <v>127.37</v>
      </c>
    </row>
    <row r="908" spans="1:4">
      <c r="A908" s="312" t="s">
        <v>12388</v>
      </c>
      <c r="B908" s="313" t="s">
        <v>12389</v>
      </c>
      <c r="C908" s="313" t="s">
        <v>5</v>
      </c>
      <c r="D908" s="314">
        <v>135.82</v>
      </c>
    </row>
    <row r="909" spans="1:4">
      <c r="A909" s="312" t="s">
        <v>12631</v>
      </c>
      <c r="B909" s="313" t="s">
        <v>12632</v>
      </c>
      <c r="C909" s="313" t="s">
        <v>40</v>
      </c>
      <c r="D909" s="314">
        <v>0.87</v>
      </c>
    </row>
    <row r="910" spans="1:4">
      <c r="A910" s="312" t="s">
        <v>12633</v>
      </c>
      <c r="B910" s="313" t="s">
        <v>12634</v>
      </c>
      <c r="C910" s="313" t="s">
        <v>1460</v>
      </c>
      <c r="D910" s="314">
        <v>9.1</v>
      </c>
    </row>
    <row r="911" spans="1:4">
      <c r="A911" s="312" t="s">
        <v>12635</v>
      </c>
      <c r="B911" s="313" t="s">
        <v>12636</v>
      </c>
      <c r="C911" s="313" t="s">
        <v>1460</v>
      </c>
      <c r="D911" s="314">
        <v>10.53</v>
      </c>
    </row>
    <row r="912" spans="1:4">
      <c r="A912" s="312" t="s">
        <v>12637</v>
      </c>
      <c r="B912" s="313" t="s">
        <v>12638</v>
      </c>
      <c r="C912" s="313" t="s">
        <v>1460</v>
      </c>
      <c r="D912" s="314">
        <v>20.71</v>
      </c>
    </row>
    <row r="913" spans="1:4">
      <c r="A913" s="312" t="s">
        <v>12639</v>
      </c>
      <c r="B913" s="313" t="s">
        <v>12640</v>
      </c>
      <c r="C913" s="313" t="s">
        <v>1460</v>
      </c>
      <c r="D913" s="314">
        <v>22.48</v>
      </c>
    </row>
    <row r="914" spans="1:4">
      <c r="A914" s="312" t="s">
        <v>12641</v>
      </c>
      <c r="B914" s="313" t="s">
        <v>12642</v>
      </c>
      <c r="C914" s="313" t="s">
        <v>1460</v>
      </c>
      <c r="D914" s="314">
        <v>10.050000000000001</v>
      </c>
    </row>
    <row r="915" spans="1:4">
      <c r="A915" s="312" t="s">
        <v>12643</v>
      </c>
      <c r="B915" s="313" t="s">
        <v>12644</v>
      </c>
      <c r="C915" s="313" t="s">
        <v>1460</v>
      </c>
      <c r="D915" s="314">
        <v>21.12</v>
      </c>
    </row>
    <row r="916" spans="1:4">
      <c r="A916" s="312" t="s">
        <v>12808</v>
      </c>
      <c r="B916" s="313" t="s">
        <v>12809</v>
      </c>
      <c r="C916" s="313" t="s">
        <v>5</v>
      </c>
      <c r="D916" s="314">
        <v>0.37</v>
      </c>
    </row>
    <row r="917" spans="1:4">
      <c r="A917" s="312" t="s">
        <v>12810</v>
      </c>
      <c r="B917" s="313" t="s">
        <v>12811</v>
      </c>
      <c r="C917" s="313" t="s">
        <v>5</v>
      </c>
      <c r="D917" s="314">
        <v>0.37</v>
      </c>
    </row>
    <row r="918" spans="1:4">
      <c r="A918" s="312" t="s">
        <v>12818</v>
      </c>
      <c r="B918" s="313" t="s">
        <v>12819</v>
      </c>
      <c r="C918" s="313" t="s">
        <v>5</v>
      </c>
      <c r="D918" s="314">
        <v>2.54</v>
      </c>
    </row>
    <row r="919" spans="1:4">
      <c r="A919" s="312" t="s">
        <v>12133</v>
      </c>
      <c r="B919" s="313" t="s">
        <v>12134</v>
      </c>
      <c r="C919" s="313" t="s">
        <v>1460</v>
      </c>
      <c r="D919" s="314">
        <v>9.51</v>
      </c>
    </row>
    <row r="920" spans="1:4">
      <c r="A920" s="312" t="s">
        <v>12135</v>
      </c>
      <c r="B920" s="313" t="s">
        <v>12136</v>
      </c>
      <c r="C920" s="313" t="s">
        <v>1460</v>
      </c>
      <c r="D920" s="314">
        <v>9.5</v>
      </c>
    </row>
    <row r="921" spans="1:4">
      <c r="A921" s="312" t="s">
        <v>12137</v>
      </c>
      <c r="B921" s="313" t="s">
        <v>12138</v>
      </c>
      <c r="C921" s="313" t="s">
        <v>1460</v>
      </c>
      <c r="D921" s="314">
        <v>8.89</v>
      </c>
    </row>
    <row r="922" spans="1:4">
      <c r="A922" s="312" t="s">
        <v>12139</v>
      </c>
      <c r="B922" s="313" t="s">
        <v>12140</v>
      </c>
      <c r="C922" s="313" t="s">
        <v>1460</v>
      </c>
      <c r="D922" s="314">
        <v>8.2799999999999994</v>
      </c>
    </row>
    <row r="923" spans="1:4">
      <c r="A923" s="312" t="s">
        <v>12867</v>
      </c>
      <c r="B923" s="313" t="s">
        <v>12868</v>
      </c>
      <c r="C923" s="313" t="s">
        <v>40</v>
      </c>
      <c r="D923" s="314">
        <v>16.170000000000002</v>
      </c>
    </row>
    <row r="924" spans="1:4">
      <c r="A924" s="312" t="s">
        <v>12869</v>
      </c>
      <c r="B924" s="313" t="s">
        <v>12870</v>
      </c>
      <c r="C924" s="313" t="s">
        <v>40</v>
      </c>
      <c r="D924" s="314">
        <v>17.2</v>
      </c>
    </row>
    <row r="925" spans="1:4">
      <c r="A925" s="312" t="s">
        <v>12871</v>
      </c>
      <c r="B925" s="313" t="s">
        <v>12872</v>
      </c>
      <c r="C925" s="313" t="s">
        <v>40</v>
      </c>
      <c r="D925" s="314">
        <v>29.94</v>
      </c>
    </row>
    <row r="926" spans="1:4">
      <c r="A926" s="312" t="s">
        <v>12873</v>
      </c>
      <c r="B926" s="313" t="s">
        <v>12874</v>
      </c>
      <c r="C926" s="313" t="s">
        <v>40</v>
      </c>
      <c r="D926" s="314">
        <v>35.67</v>
      </c>
    </row>
    <row r="927" spans="1:4">
      <c r="A927" s="312" t="s">
        <v>12963</v>
      </c>
      <c r="B927" s="313" t="s">
        <v>12964</v>
      </c>
      <c r="C927" s="313" t="s">
        <v>40</v>
      </c>
      <c r="D927" s="314">
        <v>19.73</v>
      </c>
    </row>
    <row r="928" spans="1:4">
      <c r="A928" s="312" t="s">
        <v>12969</v>
      </c>
      <c r="B928" s="313" t="s">
        <v>12970</v>
      </c>
      <c r="C928" s="313" t="s">
        <v>40</v>
      </c>
      <c r="D928" s="314">
        <v>32.01</v>
      </c>
    </row>
    <row r="929" spans="1:4">
      <c r="A929" s="312" t="s">
        <v>13289</v>
      </c>
      <c r="B929" s="313" t="s">
        <v>13290</v>
      </c>
      <c r="C929" s="313" t="s">
        <v>40</v>
      </c>
      <c r="D929" s="314">
        <v>3.72</v>
      </c>
    </row>
    <row r="930" spans="1:4" ht="22.5">
      <c r="A930" s="312" t="s">
        <v>14058</v>
      </c>
      <c r="B930" s="313" t="s">
        <v>36849</v>
      </c>
      <c r="C930" s="313" t="s">
        <v>1460</v>
      </c>
      <c r="D930" s="314">
        <v>8.48</v>
      </c>
    </row>
    <row r="931" spans="1:4" ht="22.5">
      <c r="A931" s="312" t="s">
        <v>14044</v>
      </c>
      <c r="B931" s="313" t="s">
        <v>36850</v>
      </c>
      <c r="C931" s="313" t="s">
        <v>1460</v>
      </c>
      <c r="D931" s="314">
        <v>8.17</v>
      </c>
    </row>
    <row r="932" spans="1:4" ht="22.5">
      <c r="A932" s="312" t="s">
        <v>14043</v>
      </c>
      <c r="B932" s="313" t="s">
        <v>36851</v>
      </c>
      <c r="C932" s="313" t="s">
        <v>1460</v>
      </c>
      <c r="D932" s="314">
        <v>8.48</v>
      </c>
    </row>
    <row r="933" spans="1:4" ht="22.5">
      <c r="A933" s="312" t="s">
        <v>14053</v>
      </c>
      <c r="B933" s="313" t="s">
        <v>36852</v>
      </c>
      <c r="C933" s="313" t="s">
        <v>1460</v>
      </c>
      <c r="D933" s="314">
        <v>8.17</v>
      </c>
    </row>
    <row r="934" spans="1:4" ht="22.5">
      <c r="A934" s="312" t="s">
        <v>14054</v>
      </c>
      <c r="B934" s="313" t="s">
        <v>36853</v>
      </c>
      <c r="C934" s="313" t="s">
        <v>1460</v>
      </c>
      <c r="D934" s="314">
        <v>8.17</v>
      </c>
    </row>
    <row r="935" spans="1:4" ht="22.5">
      <c r="A935" s="312" t="s">
        <v>14055</v>
      </c>
      <c r="B935" s="313" t="s">
        <v>36854</v>
      </c>
      <c r="C935" s="313" t="s">
        <v>1460</v>
      </c>
      <c r="D935" s="314">
        <v>8.17</v>
      </c>
    </row>
    <row r="936" spans="1:4" ht="22.5">
      <c r="A936" s="312" t="s">
        <v>14061</v>
      </c>
      <c r="B936" s="313" t="s">
        <v>36855</v>
      </c>
      <c r="C936" s="313" t="s">
        <v>1460</v>
      </c>
      <c r="D936" s="314">
        <v>8.48</v>
      </c>
    </row>
    <row r="937" spans="1:4" ht="22.5">
      <c r="A937" s="312" t="s">
        <v>14377</v>
      </c>
      <c r="B937" s="313" t="s">
        <v>36856</v>
      </c>
      <c r="C937" s="313" t="s">
        <v>430</v>
      </c>
      <c r="D937" s="314">
        <v>477.44</v>
      </c>
    </row>
    <row r="938" spans="1:4">
      <c r="A938" s="312" t="s">
        <v>14406</v>
      </c>
      <c r="B938" s="313" t="s">
        <v>36857</v>
      </c>
      <c r="C938" s="313" t="s">
        <v>430</v>
      </c>
      <c r="D938" s="314">
        <v>799.56</v>
      </c>
    </row>
    <row r="939" spans="1:4" ht="22.5">
      <c r="A939" s="312" t="s">
        <v>14393</v>
      </c>
      <c r="B939" s="313" t="s">
        <v>36858</v>
      </c>
      <c r="C939" s="313" t="s">
        <v>1460</v>
      </c>
      <c r="D939" s="314">
        <v>8.7899999999999991</v>
      </c>
    </row>
    <row r="940" spans="1:4">
      <c r="A940" s="312" t="s">
        <v>14394</v>
      </c>
      <c r="B940" s="313" t="s">
        <v>36859</v>
      </c>
      <c r="C940" s="313" t="s">
        <v>1460</v>
      </c>
      <c r="D940" s="314">
        <v>7.06</v>
      </c>
    </row>
    <row r="941" spans="1:4" ht="22.5">
      <c r="A941" s="312" t="s">
        <v>14396</v>
      </c>
      <c r="B941" s="313" t="s">
        <v>36860</v>
      </c>
      <c r="C941" s="313" t="s">
        <v>430</v>
      </c>
      <c r="D941" s="314">
        <v>268.27999999999997</v>
      </c>
    </row>
    <row r="942" spans="1:4" ht="22.5">
      <c r="A942" s="312" t="s">
        <v>14392</v>
      </c>
      <c r="B942" s="313" t="s">
        <v>36860</v>
      </c>
      <c r="C942" s="313" t="s">
        <v>1460</v>
      </c>
      <c r="D942" s="314">
        <v>7.06</v>
      </c>
    </row>
    <row r="943" spans="1:4">
      <c r="A943" s="312" t="s">
        <v>14398</v>
      </c>
      <c r="B943" s="313" t="s">
        <v>14399</v>
      </c>
      <c r="C943" s="313" t="s">
        <v>5</v>
      </c>
      <c r="D943" s="314">
        <v>242.64</v>
      </c>
    </row>
    <row r="944" spans="1:4">
      <c r="A944" s="312" t="s">
        <v>14400</v>
      </c>
      <c r="B944" s="313" t="s">
        <v>14401</v>
      </c>
      <c r="C944" s="313" t="s">
        <v>430</v>
      </c>
      <c r="D944" s="314">
        <v>35.590000000000003</v>
      </c>
    </row>
    <row r="945" spans="1:4">
      <c r="A945" s="312" t="s">
        <v>14402</v>
      </c>
      <c r="B945" s="313" t="s">
        <v>14403</v>
      </c>
      <c r="C945" s="313" t="s">
        <v>40</v>
      </c>
      <c r="D945" s="314">
        <v>13.98</v>
      </c>
    </row>
    <row r="946" spans="1:4">
      <c r="A946" s="312" t="s">
        <v>14404</v>
      </c>
      <c r="B946" s="313" t="s">
        <v>14405</v>
      </c>
      <c r="C946" s="313" t="s">
        <v>40</v>
      </c>
      <c r="D946" s="314">
        <v>21.18</v>
      </c>
    </row>
    <row r="947" spans="1:4">
      <c r="A947" s="312" t="s">
        <v>36861</v>
      </c>
      <c r="B947" s="313" t="s">
        <v>36862</v>
      </c>
      <c r="C947" s="313" t="s">
        <v>1460</v>
      </c>
      <c r="D947" s="314">
        <v>6.66</v>
      </c>
    </row>
    <row r="948" spans="1:4">
      <c r="A948" s="312" t="s">
        <v>36863</v>
      </c>
      <c r="B948" s="313" t="s">
        <v>36864</v>
      </c>
      <c r="C948" s="313" t="s">
        <v>1460</v>
      </c>
      <c r="D948" s="314">
        <v>6.66</v>
      </c>
    </row>
    <row r="949" spans="1:4" ht="22.5">
      <c r="A949" s="312" t="s">
        <v>14395</v>
      </c>
      <c r="B949" s="313" t="s">
        <v>36865</v>
      </c>
      <c r="C949" s="313" t="s">
        <v>1460</v>
      </c>
      <c r="D949" s="314">
        <v>6.66</v>
      </c>
    </row>
    <row r="950" spans="1:4">
      <c r="A950" s="312" t="s">
        <v>36866</v>
      </c>
      <c r="B950" s="313" t="s">
        <v>36867</v>
      </c>
      <c r="C950" s="313" t="s">
        <v>1460</v>
      </c>
      <c r="D950" s="314">
        <v>6.66</v>
      </c>
    </row>
    <row r="951" spans="1:4">
      <c r="A951" s="312" t="s">
        <v>14397</v>
      </c>
      <c r="B951" s="313" t="s">
        <v>36868</v>
      </c>
      <c r="C951" s="313" t="s">
        <v>1460</v>
      </c>
      <c r="D951" s="314">
        <v>6.66</v>
      </c>
    </row>
    <row r="952" spans="1:4">
      <c r="A952" s="312" t="s">
        <v>14407</v>
      </c>
      <c r="B952" s="313" t="s">
        <v>36869</v>
      </c>
      <c r="C952" s="313" t="s">
        <v>1460</v>
      </c>
      <c r="D952" s="314">
        <v>6.66</v>
      </c>
    </row>
    <row r="953" spans="1:4">
      <c r="A953" s="312" t="s">
        <v>14413</v>
      </c>
      <c r="B953" s="313" t="s">
        <v>14414</v>
      </c>
      <c r="C953" s="313" t="s">
        <v>430</v>
      </c>
      <c r="D953" s="314">
        <v>158.4</v>
      </c>
    </row>
    <row r="954" spans="1:4">
      <c r="A954" s="312" t="s">
        <v>14470</v>
      </c>
      <c r="B954" s="313" t="s">
        <v>14471</v>
      </c>
      <c r="C954" s="313" t="s">
        <v>5</v>
      </c>
      <c r="D954" s="314">
        <v>1.5</v>
      </c>
    </row>
    <row r="955" spans="1:4">
      <c r="A955" s="312" t="s">
        <v>14472</v>
      </c>
      <c r="B955" s="313" t="s">
        <v>36870</v>
      </c>
      <c r="C955" s="313" t="s">
        <v>5</v>
      </c>
      <c r="D955" s="314">
        <v>4.9000000000000004</v>
      </c>
    </row>
    <row r="956" spans="1:4">
      <c r="A956" s="312" t="s">
        <v>14473</v>
      </c>
      <c r="B956" s="313" t="s">
        <v>14474</v>
      </c>
      <c r="C956" s="313" t="s">
        <v>5</v>
      </c>
      <c r="D956" s="314">
        <v>3.37</v>
      </c>
    </row>
    <row r="957" spans="1:4">
      <c r="A957" s="312" t="s">
        <v>14851</v>
      </c>
      <c r="B957" s="313" t="s">
        <v>14852</v>
      </c>
      <c r="C957" s="313" t="s">
        <v>1460</v>
      </c>
      <c r="D957" s="314">
        <v>8.43</v>
      </c>
    </row>
    <row r="958" spans="1:4">
      <c r="A958" s="312" t="s">
        <v>14897</v>
      </c>
      <c r="B958" s="313" t="s">
        <v>14898</v>
      </c>
      <c r="C958" s="313" t="s">
        <v>1460</v>
      </c>
      <c r="D958" s="314">
        <v>9.31</v>
      </c>
    </row>
    <row r="959" spans="1:4">
      <c r="A959" s="312" t="s">
        <v>14905</v>
      </c>
      <c r="B959" s="313" t="s">
        <v>36871</v>
      </c>
      <c r="C959" s="313" t="s">
        <v>40</v>
      </c>
      <c r="D959" s="314">
        <v>112.67</v>
      </c>
    </row>
    <row r="960" spans="1:4">
      <c r="A960" s="312" t="s">
        <v>16722</v>
      </c>
      <c r="B960" s="313" t="s">
        <v>16723</v>
      </c>
      <c r="C960" s="313" t="s">
        <v>1460</v>
      </c>
      <c r="D960" s="314">
        <v>68.8</v>
      </c>
    </row>
    <row r="961" spans="1:4">
      <c r="A961" s="312" t="s">
        <v>16724</v>
      </c>
      <c r="B961" s="313" t="s">
        <v>16725</v>
      </c>
      <c r="C961" s="313" t="s">
        <v>1460</v>
      </c>
      <c r="D961" s="314">
        <v>19.34</v>
      </c>
    </row>
    <row r="962" spans="1:4">
      <c r="A962" s="312" t="s">
        <v>16994</v>
      </c>
      <c r="B962" s="313" t="s">
        <v>36872</v>
      </c>
      <c r="C962" s="313" t="s">
        <v>1460</v>
      </c>
      <c r="D962" s="314">
        <v>8.33</v>
      </c>
    </row>
    <row r="963" spans="1:4">
      <c r="A963" s="312" t="s">
        <v>16993</v>
      </c>
      <c r="B963" s="313" t="s">
        <v>36873</v>
      </c>
      <c r="C963" s="313" t="s">
        <v>1460</v>
      </c>
      <c r="D963" s="314">
        <v>8.33</v>
      </c>
    </row>
    <row r="964" spans="1:4">
      <c r="A964" s="312" t="s">
        <v>16987</v>
      </c>
      <c r="B964" s="313" t="s">
        <v>36874</v>
      </c>
      <c r="C964" s="313" t="s">
        <v>1460</v>
      </c>
      <c r="D964" s="314">
        <v>8.33</v>
      </c>
    </row>
    <row r="965" spans="1:4">
      <c r="A965" s="312" t="s">
        <v>16988</v>
      </c>
      <c r="B965" s="313" t="s">
        <v>36875</v>
      </c>
      <c r="C965" s="313" t="s">
        <v>1460</v>
      </c>
      <c r="D965" s="314">
        <v>8.33</v>
      </c>
    </row>
    <row r="966" spans="1:4">
      <c r="A966" s="312" t="s">
        <v>16989</v>
      </c>
      <c r="B966" s="313" t="s">
        <v>36876</v>
      </c>
      <c r="C966" s="313" t="s">
        <v>1460</v>
      </c>
      <c r="D966" s="314">
        <v>8.33</v>
      </c>
    </row>
    <row r="967" spans="1:4">
      <c r="A967" s="312" t="s">
        <v>16995</v>
      </c>
      <c r="B967" s="313" t="s">
        <v>36877</v>
      </c>
      <c r="C967" s="313" t="s">
        <v>1460</v>
      </c>
      <c r="D967" s="314">
        <v>8.33</v>
      </c>
    </row>
    <row r="968" spans="1:4">
      <c r="A968" s="312" t="s">
        <v>16990</v>
      </c>
      <c r="B968" s="313" t="s">
        <v>36878</v>
      </c>
      <c r="C968" s="313" t="s">
        <v>1460</v>
      </c>
      <c r="D968" s="314">
        <v>8.41</v>
      </c>
    </row>
    <row r="969" spans="1:4">
      <c r="A969" s="312" t="s">
        <v>16991</v>
      </c>
      <c r="B969" s="313" t="s">
        <v>36879</v>
      </c>
      <c r="C969" s="313" t="s">
        <v>1460</v>
      </c>
      <c r="D969" s="314">
        <v>8.33</v>
      </c>
    </row>
    <row r="970" spans="1:4">
      <c r="A970" s="312" t="s">
        <v>16992</v>
      </c>
      <c r="B970" s="313" t="s">
        <v>36880</v>
      </c>
      <c r="C970" s="313" t="s">
        <v>1460</v>
      </c>
      <c r="D970" s="314">
        <v>8.33</v>
      </c>
    </row>
    <row r="971" spans="1:4">
      <c r="A971" s="312" t="s">
        <v>17454</v>
      </c>
      <c r="B971" s="313" t="s">
        <v>17455</v>
      </c>
      <c r="C971" s="313" t="s">
        <v>5</v>
      </c>
      <c r="D971" s="314">
        <v>3.5</v>
      </c>
    </row>
    <row r="972" spans="1:4">
      <c r="A972" s="312" t="s">
        <v>17492</v>
      </c>
      <c r="B972" s="313" t="s">
        <v>17493</v>
      </c>
      <c r="C972" s="313" t="s">
        <v>430</v>
      </c>
      <c r="D972" s="314">
        <v>98.62</v>
      </c>
    </row>
    <row r="973" spans="1:4">
      <c r="A973" s="312" t="s">
        <v>17498</v>
      </c>
      <c r="B973" s="313" t="s">
        <v>17499</v>
      </c>
      <c r="C973" s="313" t="s">
        <v>430</v>
      </c>
      <c r="D973" s="314">
        <v>98.62</v>
      </c>
    </row>
    <row r="974" spans="1:4">
      <c r="A974" s="312" t="s">
        <v>17500</v>
      </c>
      <c r="B974" s="313" t="s">
        <v>17501</v>
      </c>
      <c r="C974" s="313" t="s">
        <v>430</v>
      </c>
      <c r="D974" s="314">
        <v>119.8</v>
      </c>
    </row>
    <row r="975" spans="1:4">
      <c r="A975" s="312" t="s">
        <v>17516</v>
      </c>
      <c r="B975" s="313" t="s">
        <v>17517</v>
      </c>
      <c r="C975" s="313" t="s">
        <v>1460</v>
      </c>
      <c r="D975" s="314">
        <v>11.97</v>
      </c>
    </row>
    <row r="976" spans="1:4">
      <c r="A976" s="312" t="s">
        <v>19487</v>
      </c>
      <c r="B976" s="313" t="s">
        <v>19488</v>
      </c>
      <c r="C976" s="313" t="s">
        <v>5</v>
      </c>
      <c r="D976" s="314">
        <v>0.72</v>
      </c>
    </row>
    <row r="977" spans="1:4">
      <c r="A977" s="312" t="s">
        <v>19489</v>
      </c>
      <c r="B977" s="313" t="s">
        <v>19490</v>
      </c>
      <c r="C977" s="313" t="s">
        <v>5</v>
      </c>
      <c r="D977" s="314">
        <v>6.13</v>
      </c>
    </row>
    <row r="978" spans="1:4">
      <c r="A978" s="312" t="s">
        <v>19513</v>
      </c>
      <c r="B978" s="313" t="s">
        <v>19514</v>
      </c>
      <c r="C978" s="313" t="s">
        <v>5</v>
      </c>
      <c r="D978" s="314">
        <v>0.48</v>
      </c>
    </row>
    <row r="979" spans="1:4">
      <c r="A979" s="312" t="s">
        <v>19515</v>
      </c>
      <c r="B979" s="313" t="s">
        <v>19516</v>
      </c>
      <c r="C979" s="313" t="s">
        <v>5</v>
      </c>
      <c r="D979" s="314">
        <v>0.83</v>
      </c>
    </row>
    <row r="980" spans="1:4">
      <c r="A980" s="312" t="s">
        <v>19523</v>
      </c>
      <c r="B980" s="313" t="s">
        <v>19524</v>
      </c>
      <c r="C980" s="313" t="s">
        <v>5</v>
      </c>
      <c r="D980" s="314">
        <v>0.2</v>
      </c>
    </row>
    <row r="981" spans="1:4">
      <c r="A981" s="312" t="s">
        <v>19525</v>
      </c>
      <c r="B981" s="313" t="s">
        <v>19526</v>
      </c>
      <c r="C981" s="313" t="s">
        <v>5</v>
      </c>
      <c r="D981" s="314">
        <v>1.1000000000000001</v>
      </c>
    </row>
    <row r="982" spans="1:4">
      <c r="A982" s="312" t="s">
        <v>19527</v>
      </c>
      <c r="B982" s="313" t="s">
        <v>19528</v>
      </c>
      <c r="C982" s="313" t="s">
        <v>5</v>
      </c>
      <c r="D982" s="314">
        <v>1.1599999999999999</v>
      </c>
    </row>
    <row r="983" spans="1:4">
      <c r="A983" s="312" t="s">
        <v>19529</v>
      </c>
      <c r="B983" s="313" t="s">
        <v>19530</v>
      </c>
      <c r="C983" s="313" t="s">
        <v>5</v>
      </c>
      <c r="D983" s="314">
        <v>1.5</v>
      </c>
    </row>
    <row r="984" spans="1:4">
      <c r="A984" s="312" t="s">
        <v>19531</v>
      </c>
      <c r="B984" s="313" t="s">
        <v>19532</v>
      </c>
      <c r="C984" s="313" t="s">
        <v>5</v>
      </c>
      <c r="D984" s="314">
        <v>1.74</v>
      </c>
    </row>
    <row r="985" spans="1:4">
      <c r="A985" s="312" t="s">
        <v>19533</v>
      </c>
      <c r="B985" s="313" t="s">
        <v>19534</v>
      </c>
      <c r="C985" s="313" t="s">
        <v>5</v>
      </c>
      <c r="D985" s="314">
        <v>4.1900000000000004</v>
      </c>
    </row>
    <row r="986" spans="1:4">
      <c r="A986" s="312" t="s">
        <v>19535</v>
      </c>
      <c r="B986" s="313" t="s">
        <v>19536</v>
      </c>
      <c r="C986" s="313" t="s">
        <v>5</v>
      </c>
      <c r="D986" s="314">
        <v>3.14</v>
      </c>
    </row>
    <row r="987" spans="1:4">
      <c r="A987" s="312" t="s">
        <v>19537</v>
      </c>
      <c r="B987" s="313" t="s">
        <v>19538</v>
      </c>
      <c r="C987" s="313" t="s">
        <v>5</v>
      </c>
      <c r="D987" s="314">
        <v>0.75</v>
      </c>
    </row>
    <row r="988" spans="1:4">
      <c r="A988" s="312" t="s">
        <v>19539</v>
      </c>
      <c r="B988" s="313" t="s">
        <v>19540</v>
      </c>
      <c r="C988" s="313" t="s">
        <v>5</v>
      </c>
      <c r="D988" s="314">
        <v>0.91</v>
      </c>
    </row>
    <row r="989" spans="1:4" ht="22.5">
      <c r="A989" s="312" t="s">
        <v>19541</v>
      </c>
      <c r="B989" s="313" t="s">
        <v>36881</v>
      </c>
      <c r="C989" s="313" t="s">
        <v>5</v>
      </c>
      <c r="D989" s="314">
        <v>7.5</v>
      </c>
    </row>
    <row r="990" spans="1:4">
      <c r="A990" s="312" t="s">
        <v>19542</v>
      </c>
      <c r="B990" s="313" t="s">
        <v>19543</v>
      </c>
      <c r="C990" s="313" t="s">
        <v>5</v>
      </c>
      <c r="D990" s="314">
        <v>1</v>
      </c>
    </row>
    <row r="991" spans="1:4">
      <c r="A991" s="312" t="s">
        <v>19544</v>
      </c>
      <c r="B991" s="313" t="s">
        <v>19545</v>
      </c>
      <c r="C991" s="313" t="s">
        <v>5</v>
      </c>
      <c r="D991" s="314">
        <v>2.96</v>
      </c>
    </row>
    <row r="992" spans="1:4">
      <c r="A992" s="312" t="s">
        <v>19546</v>
      </c>
      <c r="B992" s="313" t="s">
        <v>19547</v>
      </c>
      <c r="C992" s="313" t="s">
        <v>5</v>
      </c>
      <c r="D992" s="314">
        <v>17.97</v>
      </c>
    </row>
    <row r="993" spans="1:4">
      <c r="A993" s="312" t="s">
        <v>19550</v>
      </c>
      <c r="B993" s="313" t="s">
        <v>19551</v>
      </c>
      <c r="C993" s="313" t="s">
        <v>5</v>
      </c>
      <c r="D993" s="314">
        <v>0.68</v>
      </c>
    </row>
    <row r="994" spans="1:4">
      <c r="A994" s="312" t="s">
        <v>19566</v>
      </c>
      <c r="B994" s="313" t="s">
        <v>19567</v>
      </c>
      <c r="C994" s="313" t="s">
        <v>5</v>
      </c>
      <c r="D994" s="314">
        <v>1.38</v>
      </c>
    </row>
    <row r="995" spans="1:4">
      <c r="A995" s="312" t="s">
        <v>19570</v>
      </c>
      <c r="B995" s="313" t="s">
        <v>19571</v>
      </c>
      <c r="C995" s="313" t="s">
        <v>5</v>
      </c>
      <c r="D995" s="314">
        <v>5.87</v>
      </c>
    </row>
    <row r="996" spans="1:4">
      <c r="A996" s="312" t="s">
        <v>19572</v>
      </c>
      <c r="B996" s="313" t="s">
        <v>19573</v>
      </c>
      <c r="C996" s="313" t="s">
        <v>5</v>
      </c>
      <c r="D996" s="314">
        <v>5.87</v>
      </c>
    </row>
    <row r="997" spans="1:4">
      <c r="A997" s="312" t="s">
        <v>19486</v>
      </c>
      <c r="B997" s="313" t="s">
        <v>36882</v>
      </c>
      <c r="C997" s="313" t="s">
        <v>5</v>
      </c>
      <c r="D997" s="314">
        <v>0.72</v>
      </c>
    </row>
    <row r="998" spans="1:4">
      <c r="A998" s="312" t="s">
        <v>19574</v>
      </c>
      <c r="B998" s="313" t="s">
        <v>19575</v>
      </c>
      <c r="C998" s="313" t="s">
        <v>5</v>
      </c>
      <c r="D998" s="314">
        <v>10.96</v>
      </c>
    </row>
    <row r="999" spans="1:4">
      <c r="A999" s="312" t="s">
        <v>19576</v>
      </c>
      <c r="B999" s="313" t="s">
        <v>19577</v>
      </c>
      <c r="C999" s="313" t="s">
        <v>5</v>
      </c>
      <c r="D999" s="314">
        <v>14.57</v>
      </c>
    </row>
    <row r="1000" spans="1:4">
      <c r="A1000" s="312" t="s">
        <v>19578</v>
      </c>
      <c r="B1000" s="313" t="s">
        <v>19579</v>
      </c>
      <c r="C1000" s="313" t="s">
        <v>5</v>
      </c>
      <c r="D1000" s="314">
        <v>0.62</v>
      </c>
    </row>
    <row r="1001" spans="1:4">
      <c r="A1001" s="312" t="s">
        <v>19580</v>
      </c>
      <c r="B1001" s="313" t="s">
        <v>19581</v>
      </c>
      <c r="C1001" s="313" t="s">
        <v>5</v>
      </c>
      <c r="D1001" s="314">
        <v>1.6</v>
      </c>
    </row>
    <row r="1002" spans="1:4">
      <c r="A1002" s="312" t="s">
        <v>19600</v>
      </c>
      <c r="B1002" s="313" t="s">
        <v>19601</v>
      </c>
      <c r="C1002" s="313" t="s">
        <v>5</v>
      </c>
      <c r="D1002" s="314">
        <v>0.15</v>
      </c>
    </row>
    <row r="1003" spans="1:4">
      <c r="A1003" s="312" t="s">
        <v>19602</v>
      </c>
      <c r="B1003" s="313" t="s">
        <v>19603</v>
      </c>
      <c r="C1003" s="313" t="s">
        <v>5</v>
      </c>
      <c r="D1003" s="314">
        <v>0.2</v>
      </c>
    </row>
    <row r="1004" spans="1:4">
      <c r="A1004" s="312" t="s">
        <v>19597</v>
      </c>
      <c r="B1004" s="313" t="s">
        <v>36883</v>
      </c>
      <c r="C1004" s="313" t="s">
        <v>5</v>
      </c>
      <c r="D1004" s="314">
        <v>0.03</v>
      </c>
    </row>
    <row r="1005" spans="1:4">
      <c r="A1005" s="312" t="s">
        <v>19596</v>
      </c>
      <c r="B1005" s="313" t="s">
        <v>36884</v>
      </c>
      <c r="C1005" s="313" t="s">
        <v>5</v>
      </c>
      <c r="D1005" s="314">
        <v>0.06</v>
      </c>
    </row>
    <row r="1006" spans="1:4">
      <c r="A1006" s="312" t="s">
        <v>19604</v>
      </c>
      <c r="B1006" s="313" t="s">
        <v>19605</v>
      </c>
      <c r="C1006" s="313" t="s">
        <v>5</v>
      </c>
      <c r="D1006" s="314">
        <v>0.2</v>
      </c>
    </row>
    <row r="1007" spans="1:4">
      <c r="A1007" s="312" t="s">
        <v>19606</v>
      </c>
      <c r="B1007" s="313" t="s">
        <v>19607</v>
      </c>
      <c r="C1007" s="313" t="s">
        <v>5</v>
      </c>
      <c r="D1007" s="314">
        <v>0.27</v>
      </c>
    </row>
    <row r="1008" spans="1:4">
      <c r="A1008" s="312" t="s">
        <v>19610</v>
      </c>
      <c r="B1008" s="313" t="s">
        <v>19611</v>
      </c>
      <c r="C1008" s="313" t="s">
        <v>5</v>
      </c>
      <c r="D1008" s="314">
        <v>0.43</v>
      </c>
    </row>
    <row r="1009" spans="1:4">
      <c r="A1009" s="312" t="s">
        <v>19612</v>
      </c>
      <c r="B1009" s="313" t="s">
        <v>19613</v>
      </c>
      <c r="C1009" s="313" t="s">
        <v>5</v>
      </c>
      <c r="D1009" s="314">
        <v>0.43</v>
      </c>
    </row>
    <row r="1010" spans="1:4">
      <c r="A1010" s="312" t="s">
        <v>19835</v>
      </c>
      <c r="B1010" s="313" t="s">
        <v>19836</v>
      </c>
      <c r="C1010" s="313" t="s">
        <v>1460</v>
      </c>
      <c r="D1010" s="314">
        <v>7.85</v>
      </c>
    </row>
    <row r="1011" spans="1:4">
      <c r="A1011" s="312" t="s">
        <v>19840</v>
      </c>
      <c r="B1011" s="313" t="s">
        <v>19841</v>
      </c>
      <c r="C1011" s="313" t="s">
        <v>1460</v>
      </c>
      <c r="D1011" s="314">
        <v>7.85</v>
      </c>
    </row>
    <row r="1012" spans="1:4">
      <c r="A1012" s="312" t="s">
        <v>19842</v>
      </c>
      <c r="B1012" s="313" t="s">
        <v>19843</v>
      </c>
      <c r="C1012" s="313" t="s">
        <v>1460</v>
      </c>
      <c r="D1012" s="314">
        <v>1.99</v>
      </c>
    </row>
    <row r="1013" spans="1:4">
      <c r="A1013" s="312" t="s">
        <v>19844</v>
      </c>
      <c r="B1013" s="313" t="s">
        <v>19845</v>
      </c>
      <c r="C1013" s="313" t="s">
        <v>40</v>
      </c>
      <c r="D1013" s="314">
        <v>10.43</v>
      </c>
    </row>
    <row r="1014" spans="1:4">
      <c r="A1014" s="312" t="s">
        <v>19848</v>
      </c>
      <c r="B1014" s="313" t="s">
        <v>19849</v>
      </c>
      <c r="C1014" s="313" t="s">
        <v>1460</v>
      </c>
      <c r="D1014" s="314">
        <v>3.16</v>
      </c>
    </row>
    <row r="1015" spans="1:4">
      <c r="A1015" s="312" t="s">
        <v>19850</v>
      </c>
      <c r="B1015" s="313" t="s">
        <v>19851</v>
      </c>
      <c r="C1015" s="313" t="s">
        <v>430</v>
      </c>
      <c r="D1015" s="314">
        <v>103.69</v>
      </c>
    </row>
    <row r="1016" spans="1:4">
      <c r="A1016" s="312" t="s">
        <v>19860</v>
      </c>
      <c r="B1016" s="313" t="s">
        <v>36885</v>
      </c>
      <c r="C1016" s="313" t="s">
        <v>40</v>
      </c>
      <c r="D1016" s="314">
        <v>3.3</v>
      </c>
    </row>
    <row r="1017" spans="1:4">
      <c r="A1017" s="312" t="s">
        <v>19859</v>
      </c>
      <c r="B1017" s="313" t="s">
        <v>36886</v>
      </c>
      <c r="C1017" s="313" t="s">
        <v>40</v>
      </c>
      <c r="D1017" s="314">
        <v>12.64</v>
      </c>
    </row>
    <row r="1018" spans="1:4">
      <c r="A1018" s="312" t="s">
        <v>19861</v>
      </c>
      <c r="B1018" s="313" t="s">
        <v>36887</v>
      </c>
      <c r="C1018" s="313" t="s">
        <v>40</v>
      </c>
      <c r="D1018" s="314">
        <v>18.18</v>
      </c>
    </row>
    <row r="1019" spans="1:4">
      <c r="A1019" s="312" t="s">
        <v>19857</v>
      </c>
      <c r="B1019" s="313" t="s">
        <v>19858</v>
      </c>
      <c r="C1019" s="313" t="s">
        <v>40</v>
      </c>
      <c r="D1019" s="314">
        <v>19.86</v>
      </c>
    </row>
    <row r="1020" spans="1:4">
      <c r="A1020" s="312" t="s">
        <v>19862</v>
      </c>
      <c r="B1020" s="313" t="s">
        <v>19863</v>
      </c>
      <c r="C1020" s="313" t="s">
        <v>1460</v>
      </c>
      <c r="D1020" s="314">
        <v>7.85</v>
      </c>
    </row>
    <row r="1021" spans="1:4">
      <c r="A1021" s="312" t="s">
        <v>19864</v>
      </c>
      <c r="B1021" s="313" t="s">
        <v>19865</v>
      </c>
      <c r="C1021" s="313" t="s">
        <v>40</v>
      </c>
      <c r="D1021" s="314">
        <v>525.71</v>
      </c>
    </row>
    <row r="1022" spans="1:4">
      <c r="A1022" s="312" t="s">
        <v>19866</v>
      </c>
      <c r="B1022" s="313" t="s">
        <v>19867</v>
      </c>
      <c r="C1022" s="313" t="s">
        <v>40</v>
      </c>
      <c r="D1022" s="314">
        <v>700.93</v>
      </c>
    </row>
    <row r="1023" spans="1:4">
      <c r="A1023" s="312" t="s">
        <v>19868</v>
      </c>
      <c r="B1023" s="313" t="s">
        <v>19869</v>
      </c>
      <c r="C1023" s="313" t="s">
        <v>40</v>
      </c>
      <c r="D1023" s="314">
        <v>993.03</v>
      </c>
    </row>
    <row r="1024" spans="1:4">
      <c r="A1024" s="312" t="s">
        <v>19870</v>
      </c>
      <c r="B1024" s="313" t="s">
        <v>19871</v>
      </c>
      <c r="C1024" s="313" t="s">
        <v>40</v>
      </c>
      <c r="D1024" s="314">
        <v>239.43</v>
      </c>
    </row>
    <row r="1025" spans="1:4">
      <c r="A1025" s="312" t="s">
        <v>19872</v>
      </c>
      <c r="B1025" s="313" t="s">
        <v>19873</v>
      </c>
      <c r="C1025" s="313" t="s">
        <v>40</v>
      </c>
      <c r="D1025" s="314">
        <v>30.95</v>
      </c>
    </row>
    <row r="1026" spans="1:4">
      <c r="A1026" s="312" t="s">
        <v>19874</v>
      </c>
      <c r="B1026" s="313" t="s">
        <v>19875</v>
      </c>
      <c r="C1026" s="313" t="s">
        <v>1460</v>
      </c>
      <c r="D1026" s="314">
        <v>3.16</v>
      </c>
    </row>
    <row r="1027" spans="1:4">
      <c r="A1027" s="312" t="s">
        <v>19663</v>
      </c>
      <c r="B1027" s="313" t="s">
        <v>19664</v>
      </c>
      <c r="C1027" s="313" t="s">
        <v>1460</v>
      </c>
      <c r="D1027" s="314">
        <v>8.85</v>
      </c>
    </row>
    <row r="1028" spans="1:4">
      <c r="A1028" s="312" t="s">
        <v>19951</v>
      </c>
      <c r="B1028" s="313" t="s">
        <v>19952</v>
      </c>
      <c r="C1028" s="313" t="s">
        <v>5</v>
      </c>
      <c r="D1028" s="314">
        <v>1.29</v>
      </c>
    </row>
    <row r="1029" spans="1:4">
      <c r="A1029" s="312" t="s">
        <v>20062</v>
      </c>
      <c r="B1029" s="313" t="s">
        <v>20063</v>
      </c>
      <c r="C1029" s="313" t="s">
        <v>430</v>
      </c>
      <c r="D1029" s="314">
        <v>76.319999999999993</v>
      </c>
    </row>
    <row r="1030" spans="1:4">
      <c r="A1030" s="312" t="s">
        <v>20185</v>
      </c>
      <c r="B1030" s="313" t="s">
        <v>20186</v>
      </c>
      <c r="C1030" s="313" t="s">
        <v>5</v>
      </c>
      <c r="D1030" s="314">
        <v>0.25</v>
      </c>
    </row>
    <row r="1031" spans="1:4">
      <c r="A1031" s="312" t="s">
        <v>20187</v>
      </c>
      <c r="B1031" s="313" t="s">
        <v>20188</v>
      </c>
      <c r="C1031" s="313" t="s">
        <v>5</v>
      </c>
      <c r="D1031" s="314">
        <v>0.28000000000000003</v>
      </c>
    </row>
    <row r="1032" spans="1:4">
      <c r="A1032" s="312" t="s">
        <v>20212</v>
      </c>
      <c r="B1032" s="313" t="s">
        <v>20213</v>
      </c>
      <c r="C1032" s="313" t="s">
        <v>430</v>
      </c>
      <c r="D1032" s="314">
        <v>127.24</v>
      </c>
    </row>
    <row r="1033" spans="1:4">
      <c r="A1033" s="312" t="s">
        <v>20368</v>
      </c>
      <c r="B1033" s="313" t="s">
        <v>20369</v>
      </c>
      <c r="C1033" s="313" t="s">
        <v>1460</v>
      </c>
      <c r="D1033" s="314">
        <v>15.54</v>
      </c>
    </row>
    <row r="1034" spans="1:4">
      <c r="A1034" s="312" t="s">
        <v>20372</v>
      </c>
      <c r="B1034" s="313" t="s">
        <v>20373</v>
      </c>
      <c r="C1034" s="313" t="s">
        <v>1460</v>
      </c>
      <c r="D1034" s="314">
        <v>15.54</v>
      </c>
    </row>
    <row r="1035" spans="1:4">
      <c r="A1035" s="312" t="s">
        <v>20371</v>
      </c>
      <c r="B1035" s="313" t="s">
        <v>36888</v>
      </c>
      <c r="C1035" s="313" t="s">
        <v>1460</v>
      </c>
      <c r="D1035" s="314">
        <v>15.54</v>
      </c>
    </row>
    <row r="1036" spans="1:4">
      <c r="A1036" s="312" t="s">
        <v>20370</v>
      </c>
      <c r="B1036" s="313" t="s">
        <v>36889</v>
      </c>
      <c r="C1036" s="313" t="s">
        <v>1460</v>
      </c>
      <c r="D1036" s="314">
        <v>16.75</v>
      </c>
    </row>
    <row r="1037" spans="1:4">
      <c r="A1037" s="312" t="s">
        <v>20374</v>
      </c>
      <c r="B1037" s="313" t="s">
        <v>36890</v>
      </c>
      <c r="C1037" s="313" t="s">
        <v>1460</v>
      </c>
      <c r="D1037" s="314">
        <v>15.54</v>
      </c>
    </row>
    <row r="1038" spans="1:4">
      <c r="A1038" s="312" t="s">
        <v>20375</v>
      </c>
      <c r="B1038" s="313" t="s">
        <v>36891</v>
      </c>
      <c r="C1038" s="313" t="s">
        <v>1460</v>
      </c>
      <c r="D1038" s="314">
        <v>16.75</v>
      </c>
    </row>
    <row r="1039" spans="1:4">
      <c r="A1039" s="312" t="s">
        <v>20376</v>
      </c>
      <c r="B1039" s="313" t="s">
        <v>20377</v>
      </c>
      <c r="C1039" s="313" t="s">
        <v>5</v>
      </c>
      <c r="D1039" s="314">
        <v>0.24</v>
      </c>
    </row>
    <row r="1040" spans="1:4">
      <c r="A1040" s="312" t="s">
        <v>20378</v>
      </c>
      <c r="B1040" s="313" t="s">
        <v>36892</v>
      </c>
      <c r="C1040" s="313" t="s">
        <v>1460</v>
      </c>
      <c r="D1040" s="314">
        <v>13.8</v>
      </c>
    </row>
    <row r="1041" spans="1:4">
      <c r="A1041" s="312" t="s">
        <v>20383</v>
      </c>
      <c r="B1041" s="313" t="s">
        <v>36893</v>
      </c>
      <c r="C1041" s="313" t="s">
        <v>1460</v>
      </c>
      <c r="D1041" s="314">
        <v>13.8</v>
      </c>
    </row>
    <row r="1042" spans="1:4">
      <c r="A1042" s="312" t="s">
        <v>20379</v>
      </c>
      <c r="B1042" s="313" t="s">
        <v>20380</v>
      </c>
      <c r="C1042" s="313" t="s">
        <v>5</v>
      </c>
      <c r="D1042" s="314">
        <v>0.08</v>
      </c>
    </row>
    <row r="1043" spans="1:4">
      <c r="A1043" s="312" t="s">
        <v>20381</v>
      </c>
      <c r="B1043" s="313" t="s">
        <v>36894</v>
      </c>
      <c r="C1043" s="313" t="s">
        <v>1460</v>
      </c>
      <c r="D1043" s="314">
        <v>14.04</v>
      </c>
    </row>
    <row r="1044" spans="1:4">
      <c r="A1044" s="312" t="s">
        <v>20382</v>
      </c>
      <c r="B1044" s="313" t="s">
        <v>36895</v>
      </c>
      <c r="C1044" s="313" t="s">
        <v>1460</v>
      </c>
      <c r="D1044" s="314">
        <v>14.04</v>
      </c>
    </row>
    <row r="1045" spans="1:4">
      <c r="A1045" s="312" t="s">
        <v>20384</v>
      </c>
      <c r="B1045" s="313" t="s">
        <v>36896</v>
      </c>
      <c r="C1045" s="313" t="s">
        <v>1460</v>
      </c>
      <c r="D1045" s="314">
        <v>14.04</v>
      </c>
    </row>
    <row r="1046" spans="1:4">
      <c r="A1046" s="312" t="s">
        <v>20429</v>
      </c>
      <c r="B1046" s="313" t="s">
        <v>20430</v>
      </c>
      <c r="C1046" s="313" t="s">
        <v>5</v>
      </c>
      <c r="D1046" s="314">
        <v>6.73</v>
      </c>
    </row>
    <row r="1047" spans="1:4">
      <c r="A1047" s="312" t="s">
        <v>20564</v>
      </c>
      <c r="B1047" s="313" t="s">
        <v>20565</v>
      </c>
      <c r="C1047" s="313" t="s">
        <v>5</v>
      </c>
      <c r="D1047" s="314">
        <v>0.13</v>
      </c>
    </row>
    <row r="1048" spans="1:4">
      <c r="A1048" s="312" t="s">
        <v>20566</v>
      </c>
      <c r="B1048" s="313" t="s">
        <v>20567</v>
      </c>
      <c r="C1048" s="313" t="s">
        <v>1460</v>
      </c>
      <c r="D1048" s="314">
        <v>58.29</v>
      </c>
    </row>
    <row r="1049" spans="1:4">
      <c r="A1049" s="312" t="s">
        <v>23400</v>
      </c>
      <c r="B1049" s="313" t="s">
        <v>36897</v>
      </c>
      <c r="C1049" s="313" t="s">
        <v>430</v>
      </c>
      <c r="D1049" s="314">
        <v>40.5</v>
      </c>
    </row>
    <row r="1050" spans="1:4">
      <c r="A1050" s="312" t="s">
        <v>23402</v>
      </c>
      <c r="B1050" s="313" t="s">
        <v>36898</v>
      </c>
      <c r="C1050" s="313" t="s">
        <v>430</v>
      </c>
      <c r="D1050" s="314">
        <v>21.53</v>
      </c>
    </row>
    <row r="1051" spans="1:4">
      <c r="A1051" s="312" t="s">
        <v>26850</v>
      </c>
      <c r="B1051" s="313" t="s">
        <v>12015</v>
      </c>
      <c r="C1051" s="313" t="s">
        <v>40</v>
      </c>
      <c r="D1051" s="314">
        <v>3.7</v>
      </c>
    </row>
    <row r="1052" spans="1:4" ht="15.75">
      <c r="A1052" s="307" t="s">
        <v>38706</v>
      </c>
      <c r="B1052" s="307"/>
      <c r="C1052" s="307"/>
      <c r="D1052" s="307"/>
    </row>
    <row r="1053" spans="1:4">
      <c r="A1053" s="309" t="s">
        <v>12107</v>
      </c>
      <c r="B1053" s="310" t="s">
        <v>6728</v>
      </c>
      <c r="C1053" s="310" t="s">
        <v>6729</v>
      </c>
      <c r="D1053" s="311" t="s">
        <v>36684</v>
      </c>
    </row>
    <row r="1054" spans="1:4" ht="22.5">
      <c r="A1054" s="312" t="s">
        <v>17597</v>
      </c>
      <c r="B1054" s="313" t="s">
        <v>36899</v>
      </c>
      <c r="C1054" s="313" t="s">
        <v>5</v>
      </c>
      <c r="D1054" s="314">
        <v>76766.66</v>
      </c>
    </row>
    <row r="1055" spans="1:4" ht="22.5">
      <c r="A1055" s="312" t="s">
        <v>17601</v>
      </c>
      <c r="B1055" s="313" t="s">
        <v>36900</v>
      </c>
      <c r="C1055" s="313" t="s">
        <v>5</v>
      </c>
      <c r="D1055" s="314">
        <v>81181.259999999995</v>
      </c>
    </row>
    <row r="1056" spans="1:4">
      <c r="A1056" s="312" t="s">
        <v>17565</v>
      </c>
      <c r="B1056" s="313" t="s">
        <v>17566</v>
      </c>
      <c r="C1056" s="313" t="s">
        <v>5</v>
      </c>
      <c r="D1056" s="314">
        <v>86203.7</v>
      </c>
    </row>
    <row r="1057" spans="1:4">
      <c r="A1057" s="312" t="s">
        <v>17567</v>
      </c>
      <c r="B1057" s="313" t="s">
        <v>17568</v>
      </c>
      <c r="C1057" s="313" t="s">
        <v>5</v>
      </c>
      <c r="D1057" s="314">
        <v>101111.1</v>
      </c>
    </row>
    <row r="1058" spans="1:4">
      <c r="A1058" s="312" t="s">
        <v>17573</v>
      </c>
      <c r="B1058" s="313" t="s">
        <v>17574</v>
      </c>
      <c r="C1058" s="313" t="s">
        <v>5</v>
      </c>
      <c r="D1058" s="314">
        <v>123148.15</v>
      </c>
    </row>
    <row r="1059" spans="1:4">
      <c r="A1059" s="312" t="s">
        <v>17579</v>
      </c>
      <c r="B1059" s="313" t="s">
        <v>17580</v>
      </c>
      <c r="C1059" s="313" t="s">
        <v>5</v>
      </c>
      <c r="D1059" s="314">
        <v>124158.24</v>
      </c>
    </row>
    <row r="1060" spans="1:4">
      <c r="A1060" s="312" t="s">
        <v>17581</v>
      </c>
      <c r="B1060" s="313" t="s">
        <v>17582</v>
      </c>
      <c r="C1060" s="313" t="s">
        <v>5</v>
      </c>
      <c r="D1060" s="314">
        <v>142592.59</v>
      </c>
    </row>
    <row r="1061" spans="1:4">
      <c r="A1061" s="312" t="s">
        <v>17583</v>
      </c>
      <c r="B1061" s="313" t="s">
        <v>17584</v>
      </c>
      <c r="C1061" s="313" t="s">
        <v>5</v>
      </c>
      <c r="D1061" s="314">
        <v>145384.6</v>
      </c>
    </row>
    <row r="1062" spans="1:4">
      <c r="A1062" s="312" t="s">
        <v>17585</v>
      </c>
      <c r="B1062" s="313" t="s">
        <v>17586</v>
      </c>
      <c r="C1062" s="313" t="s">
        <v>5</v>
      </c>
      <c r="D1062" s="314">
        <v>161502.9</v>
      </c>
    </row>
    <row r="1063" spans="1:4">
      <c r="A1063" s="312" t="s">
        <v>17593</v>
      </c>
      <c r="B1063" s="313" t="s">
        <v>17594</v>
      </c>
      <c r="C1063" s="313" t="s">
        <v>5</v>
      </c>
      <c r="D1063" s="314">
        <v>178745.03</v>
      </c>
    </row>
    <row r="1064" spans="1:4">
      <c r="A1064" s="312" t="s">
        <v>17595</v>
      </c>
      <c r="B1064" s="313" t="s">
        <v>17596</v>
      </c>
      <c r="C1064" s="313" t="s">
        <v>5</v>
      </c>
      <c r="D1064" s="314">
        <v>202842.53</v>
      </c>
    </row>
    <row r="1065" spans="1:4">
      <c r="A1065" s="312" t="s">
        <v>17598</v>
      </c>
      <c r="B1065" s="313" t="s">
        <v>12060</v>
      </c>
      <c r="C1065" s="313" t="s">
        <v>5</v>
      </c>
      <c r="D1065" s="314">
        <v>212442.62</v>
      </c>
    </row>
    <row r="1066" spans="1:4">
      <c r="A1066" s="312" t="s">
        <v>17599</v>
      </c>
      <c r="B1066" s="313" t="s">
        <v>17600</v>
      </c>
      <c r="C1066" s="313" t="s">
        <v>5</v>
      </c>
      <c r="D1066" s="314">
        <v>283740.94</v>
      </c>
    </row>
    <row r="1067" spans="1:4">
      <c r="A1067" s="312" t="s">
        <v>17602</v>
      </c>
      <c r="B1067" s="313" t="s">
        <v>12059</v>
      </c>
      <c r="C1067" s="313" t="s">
        <v>5</v>
      </c>
      <c r="D1067" s="314">
        <v>496213.82</v>
      </c>
    </row>
    <row r="1068" spans="1:4">
      <c r="A1068" s="312" t="s">
        <v>17603</v>
      </c>
      <c r="B1068" s="313" t="s">
        <v>12058</v>
      </c>
      <c r="C1068" s="313" t="s">
        <v>5</v>
      </c>
      <c r="D1068" s="314">
        <v>601680.86</v>
      </c>
    </row>
    <row r="1069" spans="1:4" ht="22.5">
      <c r="A1069" s="312" t="s">
        <v>17604</v>
      </c>
      <c r="B1069" s="313" t="s">
        <v>36901</v>
      </c>
      <c r="C1069" s="313" t="s">
        <v>5</v>
      </c>
      <c r="D1069" s="314">
        <v>83858.509999999995</v>
      </c>
    </row>
    <row r="1070" spans="1:4">
      <c r="A1070" s="312" t="s">
        <v>17605</v>
      </c>
      <c r="B1070" s="313" t="s">
        <v>17606</v>
      </c>
      <c r="C1070" s="313" t="s">
        <v>5</v>
      </c>
      <c r="D1070" s="314">
        <v>630629.42000000004</v>
      </c>
    </row>
    <row r="1071" spans="1:4" ht="15.75">
      <c r="A1071" s="307" t="s">
        <v>38707</v>
      </c>
      <c r="B1071" s="307"/>
      <c r="C1071" s="307"/>
      <c r="D1071" s="307"/>
    </row>
    <row r="1072" spans="1:4">
      <c r="A1072" s="309" t="s">
        <v>12107</v>
      </c>
      <c r="B1072" s="310" t="s">
        <v>6728</v>
      </c>
      <c r="C1072" s="310" t="s">
        <v>6729</v>
      </c>
      <c r="D1072" s="311" t="s">
        <v>36684</v>
      </c>
    </row>
    <row r="1073" spans="1:4">
      <c r="A1073" s="312" t="s">
        <v>12230</v>
      </c>
      <c r="B1073" s="313" t="s">
        <v>12231</v>
      </c>
      <c r="C1073" s="313" t="s">
        <v>1460</v>
      </c>
      <c r="D1073" s="314">
        <v>107.33</v>
      </c>
    </row>
    <row r="1074" spans="1:4">
      <c r="A1074" s="312" t="s">
        <v>12232</v>
      </c>
      <c r="B1074" s="313" t="s">
        <v>12233</v>
      </c>
      <c r="C1074" s="313" t="s">
        <v>6029</v>
      </c>
      <c r="D1074" s="314">
        <v>26.87</v>
      </c>
    </row>
    <row r="1075" spans="1:4">
      <c r="A1075" s="312" t="s">
        <v>12234</v>
      </c>
      <c r="B1075" s="313" t="s">
        <v>12235</v>
      </c>
      <c r="C1075" s="313" t="s">
        <v>1460</v>
      </c>
      <c r="D1075" s="314">
        <v>10.41</v>
      </c>
    </row>
    <row r="1076" spans="1:4">
      <c r="A1076" s="312" t="s">
        <v>12236</v>
      </c>
      <c r="B1076" s="313" t="s">
        <v>12237</v>
      </c>
      <c r="C1076" s="313" t="s">
        <v>6029</v>
      </c>
      <c r="D1076" s="314">
        <v>5.8</v>
      </c>
    </row>
    <row r="1077" spans="1:4" ht="22.5">
      <c r="A1077" s="312" t="s">
        <v>12355</v>
      </c>
      <c r="B1077" s="313" t="s">
        <v>36902</v>
      </c>
      <c r="C1077" s="313" t="s">
        <v>430</v>
      </c>
      <c r="D1077" s="314">
        <v>18.7</v>
      </c>
    </row>
    <row r="1078" spans="1:4">
      <c r="A1078" s="312" t="s">
        <v>12692</v>
      </c>
      <c r="B1078" s="313" t="s">
        <v>12693</v>
      </c>
      <c r="C1078" s="313" t="s">
        <v>1503</v>
      </c>
      <c r="D1078" s="314">
        <v>213.11</v>
      </c>
    </row>
    <row r="1079" spans="1:4">
      <c r="A1079" s="312" t="s">
        <v>12826</v>
      </c>
      <c r="B1079" s="313" t="s">
        <v>12827</v>
      </c>
      <c r="C1079" s="313" t="s">
        <v>1460</v>
      </c>
      <c r="D1079" s="314">
        <v>3.68</v>
      </c>
    </row>
    <row r="1080" spans="1:4">
      <c r="A1080" s="312" t="s">
        <v>12981</v>
      </c>
      <c r="B1080" s="313" t="s">
        <v>12982</v>
      </c>
      <c r="C1080" s="313" t="s">
        <v>1460</v>
      </c>
      <c r="D1080" s="314">
        <v>7.07</v>
      </c>
    </row>
    <row r="1081" spans="1:4">
      <c r="A1081" s="312" t="s">
        <v>13890</v>
      </c>
      <c r="B1081" s="313" t="s">
        <v>13891</v>
      </c>
      <c r="C1081" s="313" t="s">
        <v>40</v>
      </c>
      <c r="D1081" s="314">
        <v>8.07</v>
      </c>
    </row>
    <row r="1082" spans="1:4">
      <c r="A1082" s="312" t="s">
        <v>14486</v>
      </c>
      <c r="B1082" s="313" t="s">
        <v>14487</v>
      </c>
      <c r="C1082" s="313" t="s">
        <v>1460</v>
      </c>
      <c r="D1082" s="314">
        <v>3.62</v>
      </c>
    </row>
    <row r="1083" spans="1:4">
      <c r="A1083" s="312" t="s">
        <v>14488</v>
      </c>
      <c r="B1083" s="313" t="s">
        <v>14489</v>
      </c>
      <c r="C1083" s="313" t="s">
        <v>1460</v>
      </c>
      <c r="D1083" s="314">
        <v>8.57</v>
      </c>
    </row>
    <row r="1084" spans="1:4">
      <c r="A1084" s="312" t="s">
        <v>14490</v>
      </c>
      <c r="B1084" s="313" t="s">
        <v>14491</v>
      </c>
      <c r="C1084" s="313" t="s">
        <v>1460</v>
      </c>
      <c r="D1084" s="314">
        <v>9.49</v>
      </c>
    </row>
    <row r="1085" spans="1:4">
      <c r="A1085" s="312" t="s">
        <v>14492</v>
      </c>
      <c r="B1085" s="313" t="s">
        <v>14493</v>
      </c>
      <c r="C1085" s="313" t="s">
        <v>1460</v>
      </c>
      <c r="D1085" s="314">
        <v>15.69</v>
      </c>
    </row>
    <row r="1086" spans="1:4">
      <c r="A1086" s="312" t="s">
        <v>14500</v>
      </c>
      <c r="B1086" s="313" t="s">
        <v>14501</v>
      </c>
      <c r="C1086" s="313" t="s">
        <v>40</v>
      </c>
      <c r="D1086" s="314">
        <v>1.63</v>
      </c>
    </row>
    <row r="1087" spans="1:4">
      <c r="A1087" s="312" t="s">
        <v>16567</v>
      </c>
      <c r="B1087" s="313" t="s">
        <v>16568</v>
      </c>
      <c r="C1087" s="313" t="s">
        <v>1460</v>
      </c>
      <c r="D1087" s="314">
        <v>13.89</v>
      </c>
    </row>
    <row r="1088" spans="1:4">
      <c r="A1088" s="312" t="s">
        <v>16569</v>
      </c>
      <c r="B1088" s="313" t="s">
        <v>16570</v>
      </c>
      <c r="C1088" s="313" t="s">
        <v>1460</v>
      </c>
      <c r="D1088" s="314">
        <v>14.03</v>
      </c>
    </row>
    <row r="1089" spans="1:4">
      <c r="A1089" s="312" t="s">
        <v>16981</v>
      </c>
      <c r="B1089" s="313" t="s">
        <v>16982</v>
      </c>
      <c r="C1089" s="313" t="s">
        <v>430</v>
      </c>
      <c r="D1089" s="314">
        <v>8.75</v>
      </c>
    </row>
    <row r="1090" spans="1:4">
      <c r="A1090" s="312" t="s">
        <v>17141</v>
      </c>
      <c r="B1090" s="313" t="s">
        <v>17142</v>
      </c>
      <c r="C1090" s="313" t="s">
        <v>40</v>
      </c>
      <c r="D1090" s="314">
        <v>3</v>
      </c>
    </row>
    <row r="1091" spans="1:4">
      <c r="A1091" s="312" t="s">
        <v>17758</v>
      </c>
      <c r="B1091" s="313" t="s">
        <v>17759</v>
      </c>
      <c r="C1091" s="313" t="s">
        <v>1460</v>
      </c>
      <c r="D1091" s="314">
        <v>11.76</v>
      </c>
    </row>
    <row r="1092" spans="1:4">
      <c r="A1092" s="312" t="s">
        <v>17762</v>
      </c>
      <c r="B1092" s="313" t="s">
        <v>17763</v>
      </c>
      <c r="C1092" s="313" t="s">
        <v>1460</v>
      </c>
      <c r="D1092" s="314">
        <v>5.49</v>
      </c>
    </row>
    <row r="1093" spans="1:4">
      <c r="A1093" s="312" t="s">
        <v>17764</v>
      </c>
      <c r="B1093" s="313" t="s">
        <v>17765</v>
      </c>
      <c r="C1093" s="313" t="s">
        <v>1460</v>
      </c>
      <c r="D1093" s="314">
        <v>2.8</v>
      </c>
    </row>
    <row r="1094" spans="1:4">
      <c r="A1094" s="312" t="s">
        <v>18109</v>
      </c>
      <c r="B1094" s="313" t="s">
        <v>18110</v>
      </c>
      <c r="C1094" s="313" t="s">
        <v>40</v>
      </c>
      <c r="D1094" s="314">
        <v>1.38</v>
      </c>
    </row>
    <row r="1095" spans="1:4">
      <c r="A1095" s="312" t="s">
        <v>18111</v>
      </c>
      <c r="B1095" s="313" t="s">
        <v>18112</v>
      </c>
      <c r="C1095" s="313" t="s">
        <v>40</v>
      </c>
      <c r="D1095" s="314">
        <v>0.88</v>
      </c>
    </row>
    <row r="1096" spans="1:4">
      <c r="A1096" s="312" t="s">
        <v>18902</v>
      </c>
      <c r="B1096" s="313" t="s">
        <v>18903</v>
      </c>
      <c r="C1096" s="313" t="s">
        <v>430</v>
      </c>
      <c r="D1096" s="314">
        <v>25</v>
      </c>
    </row>
    <row r="1097" spans="1:4">
      <c r="A1097" s="312" t="s">
        <v>18924</v>
      </c>
      <c r="B1097" s="313" t="s">
        <v>18925</v>
      </c>
      <c r="C1097" s="313" t="s">
        <v>430</v>
      </c>
      <c r="D1097" s="314">
        <v>56.16</v>
      </c>
    </row>
    <row r="1098" spans="1:4">
      <c r="A1098" s="312" t="s">
        <v>19045</v>
      </c>
      <c r="B1098" s="313" t="s">
        <v>19046</v>
      </c>
      <c r="C1098" s="313" t="s">
        <v>1460</v>
      </c>
      <c r="D1098" s="314">
        <v>29.97</v>
      </c>
    </row>
    <row r="1099" spans="1:4">
      <c r="A1099" s="312" t="s">
        <v>19057</v>
      </c>
      <c r="B1099" s="313" t="s">
        <v>19058</v>
      </c>
      <c r="C1099" s="313" t="s">
        <v>1460</v>
      </c>
      <c r="D1099" s="314">
        <v>5.25</v>
      </c>
    </row>
    <row r="1100" spans="1:4">
      <c r="A1100" s="312" t="s">
        <v>19102</v>
      </c>
      <c r="B1100" s="313" t="s">
        <v>19103</v>
      </c>
      <c r="C1100" s="313" t="s">
        <v>1460</v>
      </c>
      <c r="D1100" s="314">
        <v>14.97</v>
      </c>
    </row>
    <row r="1101" spans="1:4">
      <c r="A1101" s="312" t="s">
        <v>19104</v>
      </c>
      <c r="B1101" s="313" t="s">
        <v>19105</v>
      </c>
      <c r="C1101" s="313" t="s">
        <v>1460</v>
      </c>
      <c r="D1101" s="314">
        <v>4.88</v>
      </c>
    </row>
    <row r="1102" spans="1:4">
      <c r="A1102" s="312" t="s">
        <v>19233</v>
      </c>
      <c r="B1102" s="313" t="s">
        <v>11938</v>
      </c>
      <c r="C1102" s="313" t="s">
        <v>40</v>
      </c>
      <c r="D1102" s="314">
        <v>31.26</v>
      </c>
    </row>
    <row r="1103" spans="1:4">
      <c r="A1103" s="312" t="s">
        <v>19474</v>
      </c>
      <c r="B1103" s="313" t="s">
        <v>19475</v>
      </c>
      <c r="C1103" s="313" t="s">
        <v>430</v>
      </c>
      <c r="D1103" s="314">
        <v>3.9</v>
      </c>
    </row>
    <row r="1104" spans="1:4">
      <c r="A1104" s="312" t="s">
        <v>21886</v>
      </c>
      <c r="B1104" s="313" t="s">
        <v>36903</v>
      </c>
      <c r="C1104" s="313" t="s">
        <v>5</v>
      </c>
      <c r="D1104" s="314">
        <v>0.25</v>
      </c>
    </row>
    <row r="1105" spans="1:4">
      <c r="A1105" s="312" t="s">
        <v>21952</v>
      </c>
      <c r="B1105" s="313" t="s">
        <v>21953</v>
      </c>
      <c r="C1105" s="313" t="s">
        <v>1460</v>
      </c>
      <c r="D1105" s="314">
        <v>5.49</v>
      </c>
    </row>
    <row r="1106" spans="1:4">
      <c r="A1106" s="312" t="s">
        <v>21956</v>
      </c>
      <c r="B1106" s="313" t="s">
        <v>21957</v>
      </c>
      <c r="C1106" s="313" t="s">
        <v>1460</v>
      </c>
      <c r="D1106" s="314">
        <v>89.54</v>
      </c>
    </row>
    <row r="1107" spans="1:4">
      <c r="A1107" s="312" t="s">
        <v>21960</v>
      </c>
      <c r="B1107" s="313" t="s">
        <v>21961</v>
      </c>
      <c r="C1107" s="313" t="s">
        <v>6029</v>
      </c>
      <c r="D1107" s="314">
        <v>24.4</v>
      </c>
    </row>
    <row r="1108" spans="1:4">
      <c r="A1108" s="312" t="s">
        <v>23391</v>
      </c>
      <c r="B1108" s="313" t="s">
        <v>23392</v>
      </c>
      <c r="C1108" s="313" t="s">
        <v>430</v>
      </c>
      <c r="D1108" s="314">
        <v>3.86</v>
      </c>
    </row>
    <row r="1109" spans="1:4">
      <c r="A1109" s="312" t="s">
        <v>26857</v>
      </c>
      <c r="B1109" s="313" t="s">
        <v>26858</v>
      </c>
      <c r="C1109" s="313" t="s">
        <v>1503</v>
      </c>
      <c r="D1109" s="314">
        <v>489.6</v>
      </c>
    </row>
    <row r="1110" spans="1:4">
      <c r="A1110" s="312" t="s">
        <v>26869</v>
      </c>
      <c r="B1110" s="313" t="s">
        <v>26870</v>
      </c>
      <c r="C1110" s="313" t="s">
        <v>430</v>
      </c>
      <c r="D1110" s="314">
        <v>5.23</v>
      </c>
    </row>
    <row r="1111" spans="1:4">
      <c r="A1111" s="312" t="s">
        <v>26871</v>
      </c>
      <c r="B1111" s="313" t="s">
        <v>26872</v>
      </c>
      <c r="C1111" s="313" t="s">
        <v>1460</v>
      </c>
      <c r="D1111" s="314">
        <v>2.7</v>
      </c>
    </row>
    <row r="1112" spans="1:4">
      <c r="A1112" s="312" t="s">
        <v>26867</v>
      </c>
      <c r="B1112" s="313" t="s">
        <v>26868</v>
      </c>
      <c r="C1112" s="313" t="s">
        <v>430</v>
      </c>
      <c r="D1112" s="314">
        <v>8.75</v>
      </c>
    </row>
    <row r="1113" spans="1:4" ht="15.75">
      <c r="A1113" s="307" t="s">
        <v>38708</v>
      </c>
      <c r="B1113" s="307"/>
      <c r="C1113" s="307"/>
      <c r="D1113" s="307"/>
    </row>
    <row r="1114" spans="1:4">
      <c r="A1114" s="309" t="s">
        <v>12107</v>
      </c>
      <c r="B1114" s="310" t="s">
        <v>6728</v>
      </c>
      <c r="C1114" s="310" t="s">
        <v>6729</v>
      </c>
      <c r="D1114" s="311" t="s">
        <v>36684</v>
      </c>
    </row>
    <row r="1115" spans="1:4">
      <c r="A1115" s="312" t="s">
        <v>12118</v>
      </c>
      <c r="B1115" s="313" t="s">
        <v>12119</v>
      </c>
      <c r="C1115" s="313" t="s">
        <v>5</v>
      </c>
      <c r="D1115" s="314">
        <v>359.19</v>
      </c>
    </row>
    <row r="1116" spans="1:4">
      <c r="A1116" s="312" t="s">
        <v>12131</v>
      </c>
      <c r="B1116" s="313" t="s">
        <v>12132</v>
      </c>
      <c r="C1116" s="313" t="s">
        <v>5</v>
      </c>
      <c r="D1116" s="314">
        <v>48.94</v>
      </c>
    </row>
    <row r="1117" spans="1:4">
      <c r="A1117" s="312" t="s">
        <v>12155</v>
      </c>
      <c r="B1117" s="313" t="s">
        <v>12156</v>
      </c>
      <c r="C1117" s="313" t="s">
        <v>5</v>
      </c>
      <c r="D1117" s="314">
        <v>78.849999999999994</v>
      </c>
    </row>
    <row r="1118" spans="1:4">
      <c r="A1118" s="312" t="s">
        <v>12187</v>
      </c>
      <c r="B1118" s="313" t="s">
        <v>12188</v>
      </c>
      <c r="C1118" s="313" t="s">
        <v>5</v>
      </c>
      <c r="D1118" s="314">
        <v>0.93</v>
      </c>
    </row>
    <row r="1119" spans="1:4">
      <c r="A1119" s="312" t="s">
        <v>12189</v>
      </c>
      <c r="B1119" s="313" t="s">
        <v>12190</v>
      </c>
      <c r="C1119" s="313" t="s">
        <v>5</v>
      </c>
      <c r="D1119" s="314">
        <v>0.71</v>
      </c>
    </row>
    <row r="1120" spans="1:4">
      <c r="A1120" s="312" t="s">
        <v>12191</v>
      </c>
      <c r="B1120" s="313" t="s">
        <v>12192</v>
      </c>
      <c r="C1120" s="313" t="s">
        <v>5</v>
      </c>
      <c r="D1120" s="314">
        <v>1.46</v>
      </c>
    </row>
    <row r="1121" spans="1:4">
      <c r="A1121" s="312" t="s">
        <v>12193</v>
      </c>
      <c r="B1121" s="313" t="s">
        <v>12194</v>
      </c>
      <c r="C1121" s="313" t="s">
        <v>5</v>
      </c>
      <c r="D1121" s="314">
        <v>2.79</v>
      </c>
    </row>
    <row r="1122" spans="1:4">
      <c r="A1122" s="312" t="s">
        <v>12195</v>
      </c>
      <c r="B1122" s="313" t="s">
        <v>12196</v>
      </c>
      <c r="C1122" s="313" t="s">
        <v>5</v>
      </c>
      <c r="D1122" s="314">
        <v>3.55</v>
      </c>
    </row>
    <row r="1123" spans="1:4">
      <c r="A1123" s="312" t="s">
        <v>12197</v>
      </c>
      <c r="B1123" s="313" t="s">
        <v>12198</v>
      </c>
      <c r="C1123" s="313" t="s">
        <v>5</v>
      </c>
      <c r="D1123" s="314">
        <v>9.65</v>
      </c>
    </row>
    <row r="1124" spans="1:4">
      <c r="A1124" s="312" t="s">
        <v>12199</v>
      </c>
      <c r="B1124" s="313" t="s">
        <v>12200</v>
      </c>
      <c r="C1124" s="313" t="s">
        <v>5</v>
      </c>
      <c r="D1124" s="314">
        <v>14.04</v>
      </c>
    </row>
    <row r="1125" spans="1:4">
      <c r="A1125" s="312" t="s">
        <v>12201</v>
      </c>
      <c r="B1125" s="313" t="s">
        <v>12202</v>
      </c>
      <c r="C1125" s="313" t="s">
        <v>5</v>
      </c>
      <c r="D1125" s="314">
        <v>23.05</v>
      </c>
    </row>
    <row r="1126" spans="1:4">
      <c r="A1126" s="312" t="s">
        <v>12203</v>
      </c>
      <c r="B1126" s="313" t="s">
        <v>12204</v>
      </c>
      <c r="C1126" s="313" t="s">
        <v>5</v>
      </c>
      <c r="D1126" s="314">
        <v>277.01</v>
      </c>
    </row>
    <row r="1127" spans="1:4">
      <c r="A1127" s="312" t="s">
        <v>12205</v>
      </c>
      <c r="B1127" s="313" t="s">
        <v>12206</v>
      </c>
      <c r="C1127" s="313" t="s">
        <v>5</v>
      </c>
      <c r="D1127" s="314">
        <v>7.8</v>
      </c>
    </row>
    <row r="1128" spans="1:4">
      <c r="A1128" s="312" t="s">
        <v>12207</v>
      </c>
      <c r="B1128" s="313" t="s">
        <v>12208</v>
      </c>
      <c r="C1128" s="313" t="s">
        <v>5</v>
      </c>
      <c r="D1128" s="314">
        <v>10.09</v>
      </c>
    </row>
    <row r="1129" spans="1:4">
      <c r="A1129" s="312" t="s">
        <v>12209</v>
      </c>
      <c r="B1129" s="313" t="s">
        <v>12210</v>
      </c>
      <c r="C1129" s="313" t="s">
        <v>5</v>
      </c>
      <c r="D1129" s="314">
        <v>15.43</v>
      </c>
    </row>
    <row r="1130" spans="1:4">
      <c r="A1130" s="312" t="s">
        <v>12211</v>
      </c>
      <c r="B1130" s="313" t="s">
        <v>12212</v>
      </c>
      <c r="C1130" s="313" t="s">
        <v>5</v>
      </c>
      <c r="D1130" s="314">
        <v>28.69</v>
      </c>
    </row>
    <row r="1131" spans="1:4">
      <c r="A1131" s="312" t="s">
        <v>12213</v>
      </c>
      <c r="B1131" s="313" t="s">
        <v>12214</v>
      </c>
      <c r="C1131" s="313" t="s">
        <v>5</v>
      </c>
      <c r="D1131" s="314">
        <v>28.8</v>
      </c>
    </row>
    <row r="1132" spans="1:4">
      <c r="A1132" s="312" t="s">
        <v>12215</v>
      </c>
      <c r="B1132" s="313" t="s">
        <v>12216</v>
      </c>
      <c r="C1132" s="313" t="s">
        <v>5</v>
      </c>
      <c r="D1132" s="314">
        <v>44.02</v>
      </c>
    </row>
    <row r="1133" spans="1:4">
      <c r="A1133" s="312" t="s">
        <v>12217</v>
      </c>
      <c r="B1133" s="313" t="s">
        <v>12218</v>
      </c>
      <c r="C1133" s="313" t="s">
        <v>5</v>
      </c>
      <c r="D1133" s="314">
        <v>140.58000000000001</v>
      </c>
    </row>
    <row r="1134" spans="1:4">
      <c r="A1134" s="312" t="s">
        <v>12219</v>
      </c>
      <c r="B1134" s="313" t="s">
        <v>12220</v>
      </c>
      <c r="C1134" s="313" t="s">
        <v>5</v>
      </c>
      <c r="D1134" s="314">
        <v>196.27</v>
      </c>
    </row>
    <row r="1135" spans="1:4">
      <c r="A1135" s="312" t="s">
        <v>12221</v>
      </c>
      <c r="B1135" s="313" t="s">
        <v>12222</v>
      </c>
      <c r="C1135" s="313" t="s">
        <v>5</v>
      </c>
      <c r="D1135" s="314">
        <v>0.71</v>
      </c>
    </row>
    <row r="1136" spans="1:4">
      <c r="A1136" s="312" t="s">
        <v>12225</v>
      </c>
      <c r="B1136" s="313" t="s">
        <v>12226</v>
      </c>
      <c r="C1136" s="313" t="s">
        <v>5</v>
      </c>
      <c r="D1136" s="314">
        <v>15.43</v>
      </c>
    </row>
    <row r="1137" spans="1:4">
      <c r="A1137" s="312" t="s">
        <v>12228</v>
      </c>
      <c r="B1137" s="313" t="s">
        <v>12229</v>
      </c>
      <c r="C1137" s="313" t="s">
        <v>5</v>
      </c>
      <c r="D1137" s="314">
        <v>5</v>
      </c>
    </row>
    <row r="1138" spans="1:4">
      <c r="A1138" s="312" t="s">
        <v>12238</v>
      </c>
      <c r="B1138" s="313" t="s">
        <v>12239</v>
      </c>
      <c r="C1138" s="313" t="s">
        <v>1460</v>
      </c>
      <c r="D1138" s="314">
        <v>45.16</v>
      </c>
    </row>
    <row r="1139" spans="1:4">
      <c r="A1139" s="312" t="s">
        <v>12492</v>
      </c>
      <c r="B1139" s="313" t="s">
        <v>12493</v>
      </c>
      <c r="C1139" s="313" t="s">
        <v>5</v>
      </c>
      <c r="D1139" s="314">
        <v>22.07</v>
      </c>
    </row>
    <row r="1140" spans="1:4">
      <c r="A1140" s="312" t="s">
        <v>12494</v>
      </c>
      <c r="B1140" s="313" t="s">
        <v>12495</v>
      </c>
      <c r="C1140" s="313" t="s">
        <v>5</v>
      </c>
      <c r="D1140" s="314">
        <v>28.69</v>
      </c>
    </row>
    <row r="1141" spans="1:4">
      <c r="A1141" s="312" t="s">
        <v>12496</v>
      </c>
      <c r="B1141" s="313" t="s">
        <v>12497</v>
      </c>
      <c r="C1141" s="313" t="s">
        <v>5</v>
      </c>
      <c r="D1141" s="314">
        <v>18.7</v>
      </c>
    </row>
    <row r="1142" spans="1:4">
      <c r="A1142" s="312" t="s">
        <v>12498</v>
      </c>
      <c r="B1142" s="313" t="s">
        <v>12499</v>
      </c>
      <c r="C1142" s="313" t="s">
        <v>5</v>
      </c>
      <c r="D1142" s="314">
        <v>19.2</v>
      </c>
    </row>
    <row r="1143" spans="1:4">
      <c r="A1143" s="312" t="s">
        <v>12500</v>
      </c>
      <c r="B1143" s="313" t="s">
        <v>12501</v>
      </c>
      <c r="C1143" s="313" t="s">
        <v>5</v>
      </c>
      <c r="D1143" s="314">
        <v>2.99</v>
      </c>
    </row>
    <row r="1144" spans="1:4">
      <c r="A1144" s="312" t="s">
        <v>12502</v>
      </c>
      <c r="B1144" s="313" t="s">
        <v>12503</v>
      </c>
      <c r="C1144" s="313" t="s">
        <v>5</v>
      </c>
      <c r="D1144" s="314">
        <v>10.63</v>
      </c>
    </row>
    <row r="1145" spans="1:4">
      <c r="A1145" s="312" t="s">
        <v>12504</v>
      </c>
      <c r="B1145" s="313" t="s">
        <v>12505</v>
      </c>
      <c r="C1145" s="313" t="s">
        <v>5</v>
      </c>
      <c r="D1145" s="314">
        <v>1.56</v>
      </c>
    </row>
    <row r="1146" spans="1:4">
      <c r="A1146" s="312" t="s">
        <v>12506</v>
      </c>
      <c r="B1146" s="313" t="s">
        <v>12507</v>
      </c>
      <c r="C1146" s="313" t="s">
        <v>5</v>
      </c>
      <c r="D1146" s="314">
        <v>1.84</v>
      </c>
    </row>
    <row r="1147" spans="1:4">
      <c r="A1147" s="312" t="s">
        <v>12508</v>
      </c>
      <c r="B1147" s="313" t="s">
        <v>12509</v>
      </c>
      <c r="C1147" s="313" t="s">
        <v>5</v>
      </c>
      <c r="D1147" s="314">
        <v>2.34</v>
      </c>
    </row>
    <row r="1148" spans="1:4">
      <c r="A1148" s="312" t="s">
        <v>12510</v>
      </c>
      <c r="B1148" s="313" t="s">
        <v>12511</v>
      </c>
      <c r="C1148" s="313" t="s">
        <v>5</v>
      </c>
      <c r="D1148" s="314">
        <v>2.56</v>
      </c>
    </row>
    <row r="1149" spans="1:4">
      <c r="A1149" s="312" t="s">
        <v>12512</v>
      </c>
      <c r="B1149" s="313" t="s">
        <v>12513</v>
      </c>
      <c r="C1149" s="313" t="s">
        <v>5</v>
      </c>
      <c r="D1149" s="314">
        <v>11.01</v>
      </c>
    </row>
    <row r="1150" spans="1:4">
      <c r="A1150" s="312" t="s">
        <v>12514</v>
      </c>
      <c r="B1150" s="313" t="s">
        <v>12515</v>
      </c>
      <c r="C1150" s="313" t="s">
        <v>5</v>
      </c>
      <c r="D1150" s="314">
        <v>1.4</v>
      </c>
    </row>
    <row r="1151" spans="1:4">
      <c r="A1151" s="312" t="s">
        <v>12516</v>
      </c>
      <c r="B1151" s="313" t="s">
        <v>12517</v>
      </c>
      <c r="C1151" s="313" t="s">
        <v>5</v>
      </c>
      <c r="D1151" s="314">
        <v>2.35</v>
      </c>
    </row>
    <row r="1152" spans="1:4">
      <c r="A1152" s="312" t="s">
        <v>12525</v>
      </c>
      <c r="B1152" s="313" t="s">
        <v>12526</v>
      </c>
      <c r="C1152" s="313" t="s">
        <v>5</v>
      </c>
      <c r="D1152" s="314">
        <v>2.0299999999999998</v>
      </c>
    </row>
    <row r="1153" spans="1:4">
      <c r="A1153" s="312" t="s">
        <v>12828</v>
      </c>
      <c r="B1153" s="313" t="s">
        <v>36904</v>
      </c>
      <c r="C1153" s="313" t="s">
        <v>1460</v>
      </c>
      <c r="D1153" s="314">
        <v>7.81</v>
      </c>
    </row>
    <row r="1154" spans="1:4">
      <c r="A1154" s="312" t="s">
        <v>12932</v>
      </c>
      <c r="B1154" s="313" t="s">
        <v>12933</v>
      </c>
      <c r="C1154" s="313" t="s">
        <v>5</v>
      </c>
      <c r="D1154" s="314">
        <v>36</v>
      </c>
    </row>
    <row r="1155" spans="1:4">
      <c r="A1155" s="312" t="s">
        <v>13062</v>
      </c>
      <c r="B1155" s="313" t="s">
        <v>13063</v>
      </c>
      <c r="C1155" s="313" t="s">
        <v>40</v>
      </c>
      <c r="D1155" s="314">
        <v>19.420000000000002</v>
      </c>
    </row>
    <row r="1156" spans="1:4">
      <c r="A1156" s="312" t="s">
        <v>13238</v>
      </c>
      <c r="B1156" s="313" t="s">
        <v>13239</v>
      </c>
      <c r="C1156" s="313" t="s">
        <v>5</v>
      </c>
      <c r="D1156" s="314">
        <v>13.14</v>
      </c>
    </row>
    <row r="1157" spans="1:4">
      <c r="A1157" s="312" t="s">
        <v>13221</v>
      </c>
      <c r="B1157" s="313" t="s">
        <v>13222</v>
      </c>
      <c r="C1157" s="313" t="s">
        <v>5</v>
      </c>
      <c r="D1157" s="314">
        <v>15.62</v>
      </c>
    </row>
    <row r="1158" spans="1:4">
      <c r="A1158" s="312" t="s">
        <v>13223</v>
      </c>
      <c r="B1158" s="313" t="s">
        <v>13224</v>
      </c>
      <c r="C1158" s="313" t="s">
        <v>5</v>
      </c>
      <c r="D1158" s="314">
        <v>15.62</v>
      </c>
    </row>
    <row r="1159" spans="1:4">
      <c r="A1159" s="312" t="s">
        <v>13225</v>
      </c>
      <c r="B1159" s="313" t="s">
        <v>13226</v>
      </c>
      <c r="C1159" s="313" t="s">
        <v>5</v>
      </c>
      <c r="D1159" s="314">
        <v>12</v>
      </c>
    </row>
    <row r="1160" spans="1:4">
      <c r="A1160" s="312" t="s">
        <v>13227</v>
      </c>
      <c r="B1160" s="313" t="s">
        <v>13228</v>
      </c>
      <c r="C1160" s="313" t="s">
        <v>5</v>
      </c>
      <c r="D1160" s="314">
        <v>20.96</v>
      </c>
    </row>
    <row r="1161" spans="1:4">
      <c r="A1161" s="312" t="s">
        <v>13236</v>
      </c>
      <c r="B1161" s="313" t="s">
        <v>36905</v>
      </c>
      <c r="C1161" s="313" t="s">
        <v>5</v>
      </c>
      <c r="D1161" s="314">
        <v>66.59</v>
      </c>
    </row>
    <row r="1162" spans="1:4">
      <c r="A1162" s="312" t="s">
        <v>13232</v>
      </c>
      <c r="B1162" s="313" t="s">
        <v>13233</v>
      </c>
      <c r="C1162" s="313" t="s">
        <v>5</v>
      </c>
      <c r="D1162" s="314">
        <v>78.64</v>
      </c>
    </row>
    <row r="1163" spans="1:4">
      <c r="A1163" s="312" t="s">
        <v>13234</v>
      </c>
      <c r="B1163" s="313" t="s">
        <v>13235</v>
      </c>
      <c r="C1163" s="313" t="s">
        <v>5</v>
      </c>
      <c r="D1163" s="314">
        <v>287.64</v>
      </c>
    </row>
    <row r="1164" spans="1:4">
      <c r="A1164" s="312" t="s">
        <v>13231</v>
      </c>
      <c r="B1164" s="313" t="s">
        <v>36906</v>
      </c>
      <c r="C1164" s="313" t="s">
        <v>5</v>
      </c>
      <c r="D1164" s="314">
        <v>4.6500000000000004</v>
      </c>
    </row>
    <row r="1165" spans="1:4">
      <c r="A1165" s="312" t="s">
        <v>13229</v>
      </c>
      <c r="B1165" s="313" t="s">
        <v>36907</v>
      </c>
      <c r="C1165" s="313" t="s">
        <v>5</v>
      </c>
      <c r="D1165" s="314">
        <v>6.42</v>
      </c>
    </row>
    <row r="1166" spans="1:4">
      <c r="A1166" s="312" t="s">
        <v>13230</v>
      </c>
      <c r="B1166" s="313" t="s">
        <v>36908</v>
      </c>
      <c r="C1166" s="313" t="s">
        <v>5</v>
      </c>
      <c r="D1166" s="314">
        <v>24.23</v>
      </c>
    </row>
    <row r="1167" spans="1:4">
      <c r="A1167" s="312" t="s">
        <v>13237</v>
      </c>
      <c r="B1167" s="313" t="s">
        <v>36909</v>
      </c>
      <c r="C1167" s="313" t="s">
        <v>5</v>
      </c>
      <c r="D1167" s="314">
        <v>4.26</v>
      </c>
    </row>
    <row r="1168" spans="1:4">
      <c r="A1168" s="312" t="s">
        <v>13258</v>
      </c>
      <c r="B1168" s="313" t="s">
        <v>36910</v>
      </c>
      <c r="C1168" s="313" t="s">
        <v>5</v>
      </c>
      <c r="D1168" s="314">
        <v>0.86</v>
      </c>
    </row>
    <row r="1169" spans="1:4">
      <c r="A1169" s="312" t="s">
        <v>13247</v>
      </c>
      <c r="B1169" s="313" t="s">
        <v>36911</v>
      </c>
      <c r="C1169" s="313" t="s">
        <v>5</v>
      </c>
      <c r="D1169" s="314">
        <v>2.82</v>
      </c>
    </row>
    <row r="1170" spans="1:4">
      <c r="A1170" s="312" t="s">
        <v>13248</v>
      </c>
      <c r="B1170" s="313" t="s">
        <v>36912</v>
      </c>
      <c r="C1170" s="313" t="s">
        <v>5</v>
      </c>
      <c r="D1170" s="314">
        <v>2.87</v>
      </c>
    </row>
    <row r="1171" spans="1:4">
      <c r="A1171" s="312" t="s">
        <v>13242</v>
      </c>
      <c r="B1171" s="313" t="s">
        <v>36913</v>
      </c>
      <c r="C1171" s="313" t="s">
        <v>5</v>
      </c>
      <c r="D1171" s="314">
        <v>5.09</v>
      </c>
    </row>
    <row r="1172" spans="1:4">
      <c r="A1172" s="312" t="s">
        <v>13243</v>
      </c>
      <c r="B1172" s="313" t="s">
        <v>36914</v>
      </c>
      <c r="C1172" s="313" t="s">
        <v>5</v>
      </c>
      <c r="D1172" s="314">
        <v>6.01</v>
      </c>
    </row>
    <row r="1173" spans="1:4">
      <c r="A1173" s="312" t="s">
        <v>13240</v>
      </c>
      <c r="B1173" s="313" t="s">
        <v>36915</v>
      </c>
      <c r="C1173" s="313" t="s">
        <v>5</v>
      </c>
      <c r="D1173" s="314">
        <v>6.11</v>
      </c>
    </row>
    <row r="1174" spans="1:4">
      <c r="A1174" s="312" t="s">
        <v>13241</v>
      </c>
      <c r="B1174" s="313" t="s">
        <v>36916</v>
      </c>
      <c r="C1174" s="313" t="s">
        <v>5</v>
      </c>
      <c r="D1174" s="314">
        <v>6.27</v>
      </c>
    </row>
    <row r="1175" spans="1:4">
      <c r="A1175" s="312" t="s">
        <v>13245</v>
      </c>
      <c r="B1175" s="313" t="s">
        <v>36917</v>
      </c>
      <c r="C1175" s="313" t="s">
        <v>5</v>
      </c>
      <c r="D1175" s="314">
        <v>4.29</v>
      </c>
    </row>
    <row r="1176" spans="1:4">
      <c r="A1176" s="312" t="s">
        <v>13246</v>
      </c>
      <c r="B1176" s="313" t="s">
        <v>36918</v>
      </c>
      <c r="C1176" s="313" t="s">
        <v>5</v>
      </c>
      <c r="D1176" s="314">
        <v>4.3600000000000003</v>
      </c>
    </row>
    <row r="1177" spans="1:4">
      <c r="A1177" s="312" t="s">
        <v>13244</v>
      </c>
      <c r="B1177" s="313" t="s">
        <v>36919</v>
      </c>
      <c r="C1177" s="313" t="s">
        <v>5</v>
      </c>
      <c r="D1177" s="314">
        <v>4.5</v>
      </c>
    </row>
    <row r="1178" spans="1:4">
      <c r="A1178" s="312" t="s">
        <v>13249</v>
      </c>
      <c r="B1178" s="313" t="s">
        <v>13250</v>
      </c>
      <c r="C1178" s="313" t="s">
        <v>5</v>
      </c>
      <c r="D1178" s="314">
        <v>21.58</v>
      </c>
    </row>
    <row r="1179" spans="1:4">
      <c r="A1179" s="312" t="s">
        <v>13251</v>
      </c>
      <c r="B1179" s="313" t="s">
        <v>13252</v>
      </c>
      <c r="C1179" s="313" t="s">
        <v>5</v>
      </c>
      <c r="D1179" s="314">
        <v>19.8</v>
      </c>
    </row>
    <row r="1180" spans="1:4">
      <c r="A1180" s="312" t="s">
        <v>13253</v>
      </c>
      <c r="B1180" s="313" t="s">
        <v>13254</v>
      </c>
      <c r="C1180" s="313" t="s">
        <v>5</v>
      </c>
      <c r="D1180" s="314">
        <v>27</v>
      </c>
    </row>
    <row r="1181" spans="1:4">
      <c r="A1181" s="312" t="s">
        <v>13255</v>
      </c>
      <c r="B1181" s="313" t="s">
        <v>36920</v>
      </c>
      <c r="C1181" s="313" t="s">
        <v>5</v>
      </c>
      <c r="D1181" s="314">
        <v>14.24</v>
      </c>
    </row>
    <row r="1182" spans="1:4">
      <c r="A1182" s="312" t="s">
        <v>13256</v>
      </c>
      <c r="B1182" s="313" t="s">
        <v>36921</v>
      </c>
      <c r="C1182" s="313" t="s">
        <v>5</v>
      </c>
      <c r="D1182" s="314">
        <v>12.57</v>
      </c>
    </row>
    <row r="1183" spans="1:4">
      <c r="A1183" s="312" t="s">
        <v>13257</v>
      </c>
      <c r="B1183" s="313" t="s">
        <v>36922</v>
      </c>
      <c r="C1183" s="313" t="s">
        <v>5</v>
      </c>
      <c r="D1183" s="314">
        <v>12.56</v>
      </c>
    </row>
    <row r="1184" spans="1:4">
      <c r="A1184" s="312" t="s">
        <v>13259</v>
      </c>
      <c r="B1184" s="313" t="s">
        <v>13260</v>
      </c>
      <c r="C1184" s="313" t="s">
        <v>5</v>
      </c>
      <c r="D1184" s="314">
        <v>20.96</v>
      </c>
    </row>
    <row r="1185" spans="1:4">
      <c r="A1185" s="312" t="s">
        <v>13261</v>
      </c>
      <c r="B1185" s="313" t="s">
        <v>13262</v>
      </c>
      <c r="C1185" s="313" t="s">
        <v>5</v>
      </c>
      <c r="D1185" s="314">
        <v>30.17</v>
      </c>
    </row>
    <row r="1186" spans="1:4">
      <c r="A1186" s="312" t="s">
        <v>13263</v>
      </c>
      <c r="B1186" s="313" t="s">
        <v>13264</v>
      </c>
      <c r="C1186" s="313" t="s">
        <v>5</v>
      </c>
      <c r="D1186" s="314">
        <v>76.59</v>
      </c>
    </row>
    <row r="1187" spans="1:4">
      <c r="A1187" s="312" t="s">
        <v>13267</v>
      </c>
      <c r="B1187" s="313" t="s">
        <v>36923</v>
      </c>
      <c r="C1187" s="313" t="s">
        <v>5</v>
      </c>
      <c r="D1187" s="314">
        <v>3.11</v>
      </c>
    </row>
    <row r="1188" spans="1:4">
      <c r="A1188" s="312" t="s">
        <v>13265</v>
      </c>
      <c r="B1188" s="313" t="s">
        <v>13266</v>
      </c>
      <c r="C1188" s="313" t="s">
        <v>5</v>
      </c>
      <c r="D1188" s="314">
        <v>9.1199999999999992</v>
      </c>
    </row>
    <row r="1189" spans="1:4">
      <c r="A1189" s="312" t="s">
        <v>13268</v>
      </c>
      <c r="B1189" s="313" t="s">
        <v>13269</v>
      </c>
      <c r="C1189" s="313" t="s">
        <v>5</v>
      </c>
      <c r="D1189" s="314">
        <v>31.45</v>
      </c>
    </row>
    <row r="1190" spans="1:4">
      <c r="A1190" s="312" t="s">
        <v>13270</v>
      </c>
      <c r="B1190" s="313" t="s">
        <v>13271</v>
      </c>
      <c r="C1190" s="313" t="s">
        <v>5</v>
      </c>
      <c r="D1190" s="314">
        <v>81.86</v>
      </c>
    </row>
    <row r="1191" spans="1:4">
      <c r="A1191" s="312" t="s">
        <v>13758</v>
      </c>
      <c r="B1191" s="313" t="s">
        <v>13759</v>
      </c>
      <c r="C1191" s="313" t="s">
        <v>5</v>
      </c>
      <c r="D1191" s="314">
        <v>206</v>
      </c>
    </row>
    <row r="1192" spans="1:4">
      <c r="A1192" s="312" t="s">
        <v>13756</v>
      </c>
      <c r="B1192" s="313" t="s">
        <v>13757</v>
      </c>
      <c r="C1192" s="313" t="s">
        <v>5</v>
      </c>
      <c r="D1192" s="314">
        <v>79</v>
      </c>
    </row>
    <row r="1193" spans="1:4">
      <c r="A1193" s="312" t="s">
        <v>13774</v>
      </c>
      <c r="B1193" s="313" t="s">
        <v>13775</v>
      </c>
      <c r="C1193" s="313" t="s">
        <v>5</v>
      </c>
      <c r="D1193" s="314">
        <v>297.91000000000003</v>
      </c>
    </row>
    <row r="1194" spans="1:4">
      <c r="A1194" s="312" t="s">
        <v>13778</v>
      </c>
      <c r="B1194" s="313" t="s">
        <v>13779</v>
      </c>
      <c r="C1194" s="313" t="s">
        <v>5</v>
      </c>
      <c r="D1194" s="314">
        <v>283.5</v>
      </c>
    </row>
    <row r="1195" spans="1:4">
      <c r="A1195" s="312" t="s">
        <v>13780</v>
      </c>
      <c r="B1195" s="313" t="s">
        <v>13781</v>
      </c>
      <c r="C1195" s="313" t="s">
        <v>5</v>
      </c>
      <c r="D1195" s="314">
        <v>214.99</v>
      </c>
    </row>
    <row r="1196" spans="1:4">
      <c r="A1196" s="312" t="s">
        <v>13786</v>
      </c>
      <c r="B1196" s="313" t="s">
        <v>13787</v>
      </c>
      <c r="C1196" s="313" t="s">
        <v>5</v>
      </c>
      <c r="D1196" s="314">
        <v>222.87</v>
      </c>
    </row>
    <row r="1197" spans="1:4">
      <c r="A1197" s="312" t="s">
        <v>13808</v>
      </c>
      <c r="B1197" s="313" t="s">
        <v>11982</v>
      </c>
      <c r="C1197" s="313" t="s">
        <v>5</v>
      </c>
      <c r="D1197" s="314">
        <v>283.97000000000003</v>
      </c>
    </row>
    <row r="1198" spans="1:4">
      <c r="A1198" s="312" t="s">
        <v>13854</v>
      </c>
      <c r="B1198" s="313" t="s">
        <v>13855</v>
      </c>
      <c r="C1198" s="313" t="s">
        <v>5</v>
      </c>
      <c r="D1198" s="314">
        <v>30</v>
      </c>
    </row>
    <row r="1199" spans="1:4">
      <c r="A1199" s="312" t="s">
        <v>13856</v>
      </c>
      <c r="B1199" s="313" t="s">
        <v>11990</v>
      </c>
      <c r="C1199" s="313" t="s">
        <v>5</v>
      </c>
      <c r="D1199" s="314">
        <v>626.73</v>
      </c>
    </row>
    <row r="1200" spans="1:4">
      <c r="A1200" s="312" t="s">
        <v>13857</v>
      </c>
      <c r="B1200" s="313" t="s">
        <v>11983</v>
      </c>
      <c r="C1200" s="313" t="s">
        <v>5</v>
      </c>
      <c r="D1200" s="314">
        <v>12.88</v>
      </c>
    </row>
    <row r="1201" spans="1:4">
      <c r="A1201" s="312" t="s">
        <v>13858</v>
      </c>
      <c r="B1201" s="313" t="s">
        <v>11984</v>
      </c>
      <c r="C1201" s="313" t="s">
        <v>5</v>
      </c>
      <c r="D1201" s="314">
        <v>18.510000000000002</v>
      </c>
    </row>
    <row r="1202" spans="1:4">
      <c r="A1202" s="312" t="s">
        <v>13859</v>
      </c>
      <c r="B1202" s="313" t="s">
        <v>11985</v>
      </c>
      <c r="C1202" s="313" t="s">
        <v>5</v>
      </c>
      <c r="D1202" s="314">
        <v>27.56</v>
      </c>
    </row>
    <row r="1203" spans="1:4">
      <c r="A1203" s="312" t="s">
        <v>13860</v>
      </c>
      <c r="B1203" s="313" t="s">
        <v>13861</v>
      </c>
      <c r="C1203" s="313" t="s">
        <v>5</v>
      </c>
      <c r="D1203" s="314">
        <v>30</v>
      </c>
    </row>
    <row r="1204" spans="1:4">
      <c r="A1204" s="312" t="s">
        <v>13862</v>
      </c>
      <c r="B1204" s="313" t="s">
        <v>13863</v>
      </c>
      <c r="C1204" s="313" t="s">
        <v>5</v>
      </c>
      <c r="D1204" s="314">
        <v>32.69</v>
      </c>
    </row>
    <row r="1205" spans="1:4">
      <c r="A1205" s="312" t="s">
        <v>13864</v>
      </c>
      <c r="B1205" s="313" t="s">
        <v>11986</v>
      </c>
      <c r="C1205" s="313" t="s">
        <v>5</v>
      </c>
      <c r="D1205" s="314">
        <v>41.84</v>
      </c>
    </row>
    <row r="1206" spans="1:4">
      <c r="A1206" s="312" t="s">
        <v>13865</v>
      </c>
      <c r="B1206" s="313" t="s">
        <v>11987</v>
      </c>
      <c r="C1206" s="313" t="s">
        <v>5</v>
      </c>
      <c r="D1206" s="314">
        <v>40.56</v>
      </c>
    </row>
    <row r="1207" spans="1:4">
      <c r="A1207" s="312" t="s">
        <v>13866</v>
      </c>
      <c r="B1207" s="313" t="s">
        <v>11988</v>
      </c>
      <c r="C1207" s="313" t="s">
        <v>5</v>
      </c>
      <c r="D1207" s="314">
        <v>54.47</v>
      </c>
    </row>
    <row r="1208" spans="1:4">
      <c r="A1208" s="312" t="s">
        <v>13867</v>
      </c>
      <c r="B1208" s="313" t="s">
        <v>11989</v>
      </c>
      <c r="C1208" s="313" t="s">
        <v>5</v>
      </c>
      <c r="D1208" s="314">
        <v>70.849999999999994</v>
      </c>
    </row>
    <row r="1209" spans="1:4">
      <c r="A1209" s="312" t="s">
        <v>13892</v>
      </c>
      <c r="B1209" s="313" t="s">
        <v>13893</v>
      </c>
      <c r="C1209" s="313" t="s">
        <v>40</v>
      </c>
      <c r="D1209" s="314">
        <v>15</v>
      </c>
    </row>
    <row r="1210" spans="1:4">
      <c r="A1210" s="312" t="s">
        <v>13916</v>
      </c>
      <c r="B1210" s="313" t="s">
        <v>13917</v>
      </c>
      <c r="C1210" s="313" t="s">
        <v>40</v>
      </c>
      <c r="D1210" s="314">
        <v>18.399999999999999</v>
      </c>
    </row>
    <row r="1211" spans="1:4">
      <c r="A1211" s="312" t="s">
        <v>14156</v>
      </c>
      <c r="B1211" s="313" t="s">
        <v>36924</v>
      </c>
      <c r="C1211" s="313" t="s">
        <v>5</v>
      </c>
      <c r="D1211" s="314">
        <v>1.2</v>
      </c>
    </row>
    <row r="1212" spans="1:4">
      <c r="A1212" s="312" t="s">
        <v>14161</v>
      </c>
      <c r="B1212" s="313" t="s">
        <v>36925</v>
      </c>
      <c r="C1212" s="313" t="s">
        <v>5</v>
      </c>
      <c r="D1212" s="314">
        <v>1.78</v>
      </c>
    </row>
    <row r="1213" spans="1:4">
      <c r="A1213" s="312" t="s">
        <v>14150</v>
      </c>
      <c r="B1213" s="313" t="s">
        <v>14151</v>
      </c>
      <c r="C1213" s="313" t="s">
        <v>5</v>
      </c>
      <c r="D1213" s="314">
        <v>9.6999999999999993</v>
      </c>
    </row>
    <row r="1214" spans="1:4">
      <c r="A1214" s="312" t="s">
        <v>14152</v>
      </c>
      <c r="B1214" s="313" t="s">
        <v>14153</v>
      </c>
      <c r="C1214" s="313" t="s">
        <v>5</v>
      </c>
      <c r="D1214" s="314">
        <v>9.4</v>
      </c>
    </row>
    <row r="1215" spans="1:4">
      <c r="A1215" s="312" t="s">
        <v>14154</v>
      </c>
      <c r="B1215" s="313" t="s">
        <v>14155</v>
      </c>
      <c r="C1215" s="313" t="s">
        <v>5</v>
      </c>
      <c r="D1215" s="314">
        <v>3.23</v>
      </c>
    </row>
    <row r="1216" spans="1:4">
      <c r="A1216" s="312" t="s">
        <v>14157</v>
      </c>
      <c r="B1216" s="313" t="s">
        <v>14158</v>
      </c>
      <c r="C1216" s="313" t="s">
        <v>5</v>
      </c>
      <c r="D1216" s="314">
        <v>19.12</v>
      </c>
    </row>
    <row r="1217" spans="1:4">
      <c r="A1217" s="312" t="s">
        <v>14159</v>
      </c>
      <c r="B1217" s="313" t="s">
        <v>14160</v>
      </c>
      <c r="C1217" s="313" t="s">
        <v>5</v>
      </c>
      <c r="D1217" s="314">
        <v>24.98</v>
      </c>
    </row>
    <row r="1218" spans="1:4">
      <c r="A1218" s="312" t="s">
        <v>14162</v>
      </c>
      <c r="B1218" s="313" t="s">
        <v>14163</v>
      </c>
      <c r="C1218" s="313" t="s">
        <v>5</v>
      </c>
      <c r="D1218" s="314">
        <v>41.74</v>
      </c>
    </row>
    <row r="1219" spans="1:4">
      <c r="A1219" s="312" t="s">
        <v>14164</v>
      </c>
      <c r="B1219" s="313" t="s">
        <v>14165</v>
      </c>
      <c r="C1219" s="313" t="s">
        <v>5</v>
      </c>
      <c r="D1219" s="314">
        <v>61.41</v>
      </c>
    </row>
    <row r="1220" spans="1:4">
      <c r="A1220" s="312" t="s">
        <v>14166</v>
      </c>
      <c r="B1220" s="313" t="s">
        <v>14167</v>
      </c>
      <c r="C1220" s="313" t="s">
        <v>5</v>
      </c>
      <c r="D1220" s="314">
        <v>0.87</v>
      </c>
    </row>
    <row r="1221" spans="1:4">
      <c r="A1221" s="312" t="s">
        <v>14168</v>
      </c>
      <c r="B1221" s="313" t="s">
        <v>14169</v>
      </c>
      <c r="C1221" s="313" t="s">
        <v>5</v>
      </c>
      <c r="D1221" s="314">
        <v>0.99</v>
      </c>
    </row>
    <row r="1222" spans="1:4">
      <c r="A1222" s="312" t="s">
        <v>14170</v>
      </c>
      <c r="B1222" s="313" t="s">
        <v>14171</v>
      </c>
      <c r="C1222" s="313" t="s">
        <v>5</v>
      </c>
      <c r="D1222" s="314">
        <v>3.32</v>
      </c>
    </row>
    <row r="1223" spans="1:4">
      <c r="A1223" s="312" t="s">
        <v>14172</v>
      </c>
      <c r="B1223" s="313" t="s">
        <v>14173</v>
      </c>
      <c r="C1223" s="313" t="s">
        <v>5</v>
      </c>
      <c r="D1223" s="314">
        <v>6.3</v>
      </c>
    </row>
    <row r="1224" spans="1:4">
      <c r="A1224" s="312" t="s">
        <v>14174</v>
      </c>
      <c r="B1224" s="313" t="s">
        <v>14175</v>
      </c>
      <c r="C1224" s="313" t="s">
        <v>5</v>
      </c>
      <c r="D1224" s="314">
        <v>9.4700000000000006</v>
      </c>
    </row>
    <row r="1225" spans="1:4">
      <c r="A1225" s="312" t="s">
        <v>14176</v>
      </c>
      <c r="B1225" s="313" t="s">
        <v>14177</v>
      </c>
      <c r="C1225" s="313" t="s">
        <v>5</v>
      </c>
      <c r="D1225" s="314">
        <v>17.22</v>
      </c>
    </row>
    <row r="1226" spans="1:4">
      <c r="A1226" s="312" t="s">
        <v>14178</v>
      </c>
      <c r="B1226" s="313" t="s">
        <v>14179</v>
      </c>
      <c r="C1226" s="313" t="s">
        <v>5</v>
      </c>
      <c r="D1226" s="314">
        <v>40.86</v>
      </c>
    </row>
    <row r="1227" spans="1:4">
      <c r="A1227" s="312" t="s">
        <v>14180</v>
      </c>
      <c r="B1227" s="313" t="s">
        <v>14181</v>
      </c>
      <c r="C1227" s="313" t="s">
        <v>5</v>
      </c>
      <c r="D1227" s="314">
        <v>1.73</v>
      </c>
    </row>
    <row r="1228" spans="1:4">
      <c r="A1228" s="312" t="s">
        <v>14717</v>
      </c>
      <c r="B1228" s="313" t="s">
        <v>14718</v>
      </c>
      <c r="C1228" s="313" t="s">
        <v>430</v>
      </c>
      <c r="D1228" s="314">
        <v>379.18</v>
      </c>
    </row>
    <row r="1229" spans="1:4">
      <c r="A1229" s="312" t="s">
        <v>14930</v>
      </c>
      <c r="B1229" s="313" t="s">
        <v>14931</v>
      </c>
      <c r="C1229" s="313" t="s">
        <v>5</v>
      </c>
      <c r="D1229" s="314">
        <v>137.72999999999999</v>
      </c>
    </row>
    <row r="1230" spans="1:4">
      <c r="A1230" s="312" t="s">
        <v>14932</v>
      </c>
      <c r="B1230" s="313" t="s">
        <v>14933</v>
      </c>
      <c r="C1230" s="313" t="s">
        <v>5</v>
      </c>
      <c r="D1230" s="314">
        <v>49.73</v>
      </c>
    </row>
    <row r="1231" spans="1:4">
      <c r="A1231" s="312" t="s">
        <v>14934</v>
      </c>
      <c r="B1231" s="313" t="s">
        <v>14935</v>
      </c>
      <c r="C1231" s="313" t="s">
        <v>5</v>
      </c>
      <c r="D1231" s="314">
        <v>88</v>
      </c>
    </row>
    <row r="1232" spans="1:4">
      <c r="A1232" s="312" t="s">
        <v>14936</v>
      </c>
      <c r="B1232" s="313" t="s">
        <v>14937</v>
      </c>
      <c r="C1232" s="313" t="s">
        <v>5</v>
      </c>
      <c r="D1232" s="314">
        <v>113.22</v>
      </c>
    </row>
    <row r="1233" spans="1:4">
      <c r="A1233" s="312" t="s">
        <v>14938</v>
      </c>
      <c r="B1233" s="313" t="s">
        <v>14939</v>
      </c>
      <c r="C1233" s="313" t="s">
        <v>5</v>
      </c>
      <c r="D1233" s="314">
        <v>121.51</v>
      </c>
    </row>
    <row r="1234" spans="1:4">
      <c r="A1234" s="312" t="s">
        <v>14940</v>
      </c>
      <c r="B1234" s="313" t="s">
        <v>14941</v>
      </c>
      <c r="C1234" s="313" t="s">
        <v>5</v>
      </c>
      <c r="D1234" s="314">
        <v>129.79</v>
      </c>
    </row>
    <row r="1235" spans="1:4">
      <c r="A1235" s="312" t="s">
        <v>14942</v>
      </c>
      <c r="B1235" s="313" t="s">
        <v>14943</v>
      </c>
      <c r="C1235" s="313" t="s">
        <v>5</v>
      </c>
      <c r="D1235" s="314">
        <v>135.97</v>
      </c>
    </row>
    <row r="1236" spans="1:4">
      <c r="A1236" s="312" t="s">
        <v>14950</v>
      </c>
      <c r="B1236" s="313" t="s">
        <v>36926</v>
      </c>
      <c r="C1236" s="313" t="s">
        <v>5</v>
      </c>
      <c r="D1236" s="314">
        <v>5.23</v>
      </c>
    </row>
    <row r="1237" spans="1:4">
      <c r="A1237" s="312" t="s">
        <v>14957</v>
      </c>
      <c r="B1237" s="313" t="s">
        <v>36927</v>
      </c>
      <c r="C1237" s="313" t="s">
        <v>5</v>
      </c>
      <c r="D1237" s="314">
        <v>7.83</v>
      </c>
    </row>
    <row r="1238" spans="1:4">
      <c r="A1238" s="312" t="s">
        <v>14944</v>
      </c>
      <c r="B1238" s="313" t="s">
        <v>14945</v>
      </c>
      <c r="C1238" s="313" t="s">
        <v>5</v>
      </c>
      <c r="D1238" s="314">
        <v>24.53</v>
      </c>
    </row>
    <row r="1239" spans="1:4">
      <c r="A1239" s="312" t="s">
        <v>14946</v>
      </c>
      <c r="B1239" s="313" t="s">
        <v>14947</v>
      </c>
      <c r="C1239" s="313" t="s">
        <v>5</v>
      </c>
      <c r="D1239" s="314">
        <v>18.420000000000002</v>
      </c>
    </row>
    <row r="1240" spans="1:4">
      <c r="A1240" s="312" t="s">
        <v>14948</v>
      </c>
      <c r="B1240" s="313" t="s">
        <v>14949</v>
      </c>
      <c r="C1240" s="313" t="s">
        <v>5</v>
      </c>
      <c r="D1240" s="314">
        <v>11.75</v>
      </c>
    </row>
    <row r="1241" spans="1:4">
      <c r="A1241" s="312" t="s">
        <v>14951</v>
      </c>
      <c r="B1241" s="313" t="s">
        <v>14952</v>
      </c>
      <c r="C1241" s="313" t="s">
        <v>5</v>
      </c>
      <c r="D1241" s="314">
        <v>68.52</v>
      </c>
    </row>
    <row r="1242" spans="1:4">
      <c r="A1242" s="312" t="s">
        <v>14953</v>
      </c>
      <c r="B1242" s="313" t="s">
        <v>14954</v>
      </c>
      <c r="C1242" s="313" t="s">
        <v>5</v>
      </c>
      <c r="D1242" s="314">
        <v>37.65</v>
      </c>
    </row>
    <row r="1243" spans="1:4">
      <c r="A1243" s="312" t="s">
        <v>14955</v>
      </c>
      <c r="B1243" s="313" t="s">
        <v>14956</v>
      </c>
      <c r="C1243" s="313" t="s">
        <v>5</v>
      </c>
      <c r="D1243" s="314">
        <v>96.64</v>
      </c>
    </row>
    <row r="1244" spans="1:4">
      <c r="A1244" s="312" t="s">
        <v>14958</v>
      </c>
      <c r="B1244" s="313" t="s">
        <v>14959</v>
      </c>
      <c r="C1244" s="313" t="s">
        <v>5</v>
      </c>
      <c r="D1244" s="314">
        <v>183.79</v>
      </c>
    </row>
    <row r="1245" spans="1:4">
      <c r="A1245" s="312" t="s">
        <v>14960</v>
      </c>
      <c r="B1245" s="313" t="s">
        <v>14961</v>
      </c>
      <c r="C1245" s="313" t="s">
        <v>5</v>
      </c>
      <c r="D1245" s="314">
        <v>268.18</v>
      </c>
    </row>
    <row r="1246" spans="1:4">
      <c r="A1246" s="312" t="s">
        <v>14962</v>
      </c>
      <c r="B1246" s="313" t="s">
        <v>14963</v>
      </c>
      <c r="C1246" s="313" t="s">
        <v>5</v>
      </c>
      <c r="D1246" s="314">
        <v>685.46</v>
      </c>
    </row>
    <row r="1247" spans="1:4">
      <c r="A1247" s="312" t="s">
        <v>14964</v>
      </c>
      <c r="B1247" s="313" t="s">
        <v>14965</v>
      </c>
      <c r="C1247" s="313" t="s">
        <v>5</v>
      </c>
      <c r="D1247" s="314">
        <v>183.85</v>
      </c>
    </row>
    <row r="1248" spans="1:4">
      <c r="A1248" s="312" t="s">
        <v>14966</v>
      </c>
      <c r="B1248" s="313" t="s">
        <v>14967</v>
      </c>
      <c r="C1248" s="313" t="s">
        <v>5</v>
      </c>
      <c r="D1248" s="314">
        <v>0.42</v>
      </c>
    </row>
    <row r="1249" spans="1:4">
      <c r="A1249" s="312" t="s">
        <v>14968</v>
      </c>
      <c r="B1249" s="313" t="s">
        <v>14969</v>
      </c>
      <c r="C1249" s="313" t="s">
        <v>5</v>
      </c>
      <c r="D1249" s="314">
        <v>0.59</v>
      </c>
    </row>
    <row r="1250" spans="1:4">
      <c r="A1250" s="312" t="s">
        <v>14970</v>
      </c>
      <c r="B1250" s="313" t="s">
        <v>14971</v>
      </c>
      <c r="C1250" s="313" t="s">
        <v>5</v>
      </c>
      <c r="D1250" s="314">
        <v>1.76</v>
      </c>
    </row>
    <row r="1251" spans="1:4">
      <c r="A1251" s="312" t="s">
        <v>14972</v>
      </c>
      <c r="B1251" s="313" t="s">
        <v>14973</v>
      </c>
      <c r="C1251" s="313" t="s">
        <v>5</v>
      </c>
      <c r="D1251" s="314">
        <v>4.17</v>
      </c>
    </row>
    <row r="1252" spans="1:4">
      <c r="A1252" s="312" t="s">
        <v>14974</v>
      </c>
      <c r="B1252" s="313" t="s">
        <v>14975</v>
      </c>
      <c r="C1252" s="313" t="s">
        <v>5</v>
      </c>
      <c r="D1252" s="314">
        <v>4.5199999999999996</v>
      </c>
    </row>
    <row r="1253" spans="1:4">
      <c r="A1253" s="312" t="s">
        <v>14976</v>
      </c>
      <c r="B1253" s="313" t="s">
        <v>14977</v>
      </c>
      <c r="C1253" s="313" t="s">
        <v>5</v>
      </c>
      <c r="D1253" s="314">
        <v>19.61</v>
      </c>
    </row>
    <row r="1254" spans="1:4">
      <c r="A1254" s="312" t="s">
        <v>14978</v>
      </c>
      <c r="B1254" s="313" t="s">
        <v>14979</v>
      </c>
      <c r="C1254" s="313" t="s">
        <v>5</v>
      </c>
      <c r="D1254" s="314">
        <v>52.29</v>
      </c>
    </row>
    <row r="1255" spans="1:4">
      <c r="A1255" s="312" t="s">
        <v>14980</v>
      </c>
      <c r="B1255" s="313" t="s">
        <v>14981</v>
      </c>
      <c r="C1255" s="313" t="s">
        <v>5</v>
      </c>
      <c r="D1255" s="314">
        <v>87.15</v>
      </c>
    </row>
    <row r="1256" spans="1:4">
      <c r="A1256" s="312" t="s">
        <v>14984</v>
      </c>
      <c r="B1256" s="313" t="s">
        <v>36928</v>
      </c>
      <c r="C1256" s="313" t="s">
        <v>5</v>
      </c>
      <c r="D1256" s="314">
        <v>8.8000000000000007</v>
      </c>
    </row>
    <row r="1257" spans="1:4">
      <c r="A1257" s="312" t="s">
        <v>14982</v>
      </c>
      <c r="B1257" s="313" t="s">
        <v>36929</v>
      </c>
      <c r="C1257" s="313" t="s">
        <v>5</v>
      </c>
      <c r="D1257" s="314">
        <v>17.72</v>
      </c>
    </row>
    <row r="1258" spans="1:4">
      <c r="A1258" s="312" t="s">
        <v>14983</v>
      </c>
      <c r="B1258" s="313" t="s">
        <v>36930</v>
      </c>
      <c r="C1258" s="313" t="s">
        <v>5</v>
      </c>
      <c r="D1258" s="314">
        <v>81.319999999999993</v>
      </c>
    </row>
    <row r="1259" spans="1:4">
      <c r="A1259" s="312" t="s">
        <v>15011</v>
      </c>
      <c r="B1259" s="313" t="s">
        <v>36931</v>
      </c>
      <c r="C1259" s="313" t="s">
        <v>5</v>
      </c>
      <c r="D1259" s="314">
        <v>16.23</v>
      </c>
    </row>
    <row r="1260" spans="1:4">
      <c r="A1260" s="312" t="s">
        <v>15016</v>
      </c>
      <c r="B1260" s="313" t="s">
        <v>36932</v>
      </c>
      <c r="C1260" s="313" t="s">
        <v>5</v>
      </c>
      <c r="D1260" s="314">
        <v>22.28</v>
      </c>
    </row>
    <row r="1261" spans="1:4">
      <c r="A1261" s="312" t="s">
        <v>15009</v>
      </c>
      <c r="B1261" s="313" t="s">
        <v>15010</v>
      </c>
      <c r="C1261" s="313" t="s">
        <v>5</v>
      </c>
      <c r="D1261" s="314">
        <v>45.32</v>
      </c>
    </row>
    <row r="1262" spans="1:4">
      <c r="A1262" s="312" t="s">
        <v>15012</v>
      </c>
      <c r="B1262" s="313" t="s">
        <v>15013</v>
      </c>
      <c r="C1262" s="313" t="s">
        <v>5</v>
      </c>
      <c r="D1262" s="314">
        <v>144.58000000000001</v>
      </c>
    </row>
    <row r="1263" spans="1:4">
      <c r="A1263" s="312" t="s">
        <v>15014</v>
      </c>
      <c r="B1263" s="313" t="s">
        <v>15015</v>
      </c>
      <c r="C1263" s="313" t="s">
        <v>5</v>
      </c>
      <c r="D1263" s="314">
        <v>79.91</v>
      </c>
    </row>
    <row r="1264" spans="1:4">
      <c r="A1264" s="312" t="s">
        <v>15156</v>
      </c>
      <c r="B1264" s="313" t="s">
        <v>36933</v>
      </c>
      <c r="C1264" s="313" t="s">
        <v>5</v>
      </c>
      <c r="D1264" s="314">
        <v>6.56</v>
      </c>
    </row>
    <row r="1265" spans="1:4">
      <c r="A1265" s="312" t="s">
        <v>15159</v>
      </c>
      <c r="B1265" s="313" t="s">
        <v>36934</v>
      </c>
      <c r="C1265" s="313" t="s">
        <v>5</v>
      </c>
      <c r="D1265" s="314">
        <v>14.1</v>
      </c>
    </row>
    <row r="1266" spans="1:4">
      <c r="A1266" s="312" t="s">
        <v>15150</v>
      </c>
      <c r="B1266" s="313" t="s">
        <v>15151</v>
      </c>
      <c r="C1266" s="313" t="s">
        <v>5</v>
      </c>
      <c r="D1266" s="314">
        <v>28</v>
      </c>
    </row>
    <row r="1267" spans="1:4">
      <c r="A1267" s="312" t="s">
        <v>15152</v>
      </c>
      <c r="B1267" s="313" t="s">
        <v>15153</v>
      </c>
      <c r="C1267" s="313" t="s">
        <v>5</v>
      </c>
      <c r="D1267" s="314">
        <v>22.55</v>
      </c>
    </row>
    <row r="1268" spans="1:4">
      <c r="A1268" s="312" t="s">
        <v>15154</v>
      </c>
      <c r="B1268" s="313" t="s">
        <v>15155</v>
      </c>
      <c r="C1268" s="313" t="s">
        <v>5</v>
      </c>
      <c r="D1268" s="314">
        <v>14.8</v>
      </c>
    </row>
    <row r="1269" spans="1:4">
      <c r="A1269" s="312" t="s">
        <v>15157</v>
      </c>
      <c r="B1269" s="313" t="s">
        <v>15158</v>
      </c>
      <c r="C1269" s="313" t="s">
        <v>5</v>
      </c>
      <c r="D1269" s="314">
        <v>50</v>
      </c>
    </row>
    <row r="1270" spans="1:4">
      <c r="A1270" s="312" t="s">
        <v>15161</v>
      </c>
      <c r="B1270" s="313" t="s">
        <v>15162</v>
      </c>
      <c r="C1270" s="313" t="s">
        <v>5</v>
      </c>
      <c r="D1270" s="314">
        <v>110.6</v>
      </c>
    </row>
    <row r="1271" spans="1:4">
      <c r="A1271" s="312" t="s">
        <v>15163</v>
      </c>
      <c r="B1271" s="313" t="s">
        <v>15164</v>
      </c>
      <c r="C1271" s="313" t="s">
        <v>5</v>
      </c>
      <c r="D1271" s="314">
        <v>4.8099999999999996</v>
      </c>
    </row>
    <row r="1272" spans="1:4">
      <c r="A1272" s="312" t="s">
        <v>15165</v>
      </c>
      <c r="B1272" s="313" t="s">
        <v>15166</v>
      </c>
      <c r="C1272" s="313" t="s">
        <v>5</v>
      </c>
      <c r="D1272" s="314">
        <v>7.15</v>
      </c>
    </row>
    <row r="1273" spans="1:4">
      <c r="A1273" s="312" t="s">
        <v>15160</v>
      </c>
      <c r="B1273" s="313" t="s">
        <v>36935</v>
      </c>
      <c r="C1273" s="313" t="s">
        <v>5</v>
      </c>
      <c r="D1273" s="314">
        <v>7.67</v>
      </c>
    </row>
    <row r="1274" spans="1:4">
      <c r="A1274" s="312" t="s">
        <v>15167</v>
      </c>
      <c r="B1274" s="313" t="s">
        <v>15168</v>
      </c>
      <c r="C1274" s="313" t="s">
        <v>5</v>
      </c>
      <c r="D1274" s="314">
        <v>9.66</v>
      </c>
    </row>
    <row r="1275" spans="1:4">
      <c r="A1275" s="312" t="s">
        <v>15169</v>
      </c>
      <c r="B1275" s="313" t="s">
        <v>15170</v>
      </c>
      <c r="C1275" s="313" t="s">
        <v>5</v>
      </c>
      <c r="D1275" s="314">
        <v>19.95</v>
      </c>
    </row>
    <row r="1276" spans="1:4">
      <c r="A1276" s="312" t="s">
        <v>15171</v>
      </c>
      <c r="B1276" s="313" t="s">
        <v>15172</v>
      </c>
      <c r="C1276" s="313" t="s">
        <v>5</v>
      </c>
      <c r="D1276" s="314">
        <v>21.51</v>
      </c>
    </row>
    <row r="1277" spans="1:4">
      <c r="A1277" s="312" t="s">
        <v>15175</v>
      </c>
      <c r="B1277" s="313" t="s">
        <v>36936</v>
      </c>
      <c r="C1277" s="313" t="s">
        <v>5</v>
      </c>
      <c r="D1277" s="314">
        <v>30.28</v>
      </c>
    </row>
    <row r="1278" spans="1:4">
      <c r="A1278" s="312" t="s">
        <v>15173</v>
      </c>
      <c r="B1278" s="313" t="s">
        <v>15174</v>
      </c>
      <c r="C1278" s="313" t="s">
        <v>5</v>
      </c>
      <c r="D1278" s="314">
        <v>54.91</v>
      </c>
    </row>
    <row r="1279" spans="1:4">
      <c r="A1279" s="312" t="s">
        <v>15675</v>
      </c>
      <c r="B1279" s="313" t="s">
        <v>36937</v>
      </c>
      <c r="C1279" s="313" t="s">
        <v>5</v>
      </c>
      <c r="D1279" s="314">
        <v>11.65</v>
      </c>
    </row>
    <row r="1280" spans="1:4">
      <c r="A1280" s="312" t="s">
        <v>15676</v>
      </c>
      <c r="B1280" s="313" t="s">
        <v>36938</v>
      </c>
      <c r="C1280" s="313" t="s">
        <v>5</v>
      </c>
      <c r="D1280" s="314">
        <v>158.12</v>
      </c>
    </row>
    <row r="1281" spans="1:4">
      <c r="A1281" s="312" t="s">
        <v>15677</v>
      </c>
      <c r="B1281" s="313" t="s">
        <v>15678</v>
      </c>
      <c r="C1281" s="313" t="s">
        <v>5</v>
      </c>
      <c r="D1281" s="314">
        <v>453.36</v>
      </c>
    </row>
    <row r="1282" spans="1:4">
      <c r="A1282" s="312" t="s">
        <v>15679</v>
      </c>
      <c r="B1282" s="313" t="s">
        <v>15680</v>
      </c>
      <c r="C1282" s="313" t="s">
        <v>5</v>
      </c>
      <c r="D1282" s="314">
        <v>24.15</v>
      </c>
    </row>
    <row r="1283" spans="1:4">
      <c r="A1283" s="312" t="s">
        <v>15681</v>
      </c>
      <c r="B1283" s="313" t="s">
        <v>15682</v>
      </c>
      <c r="C1283" s="313" t="s">
        <v>5</v>
      </c>
      <c r="D1283" s="314">
        <v>555.73</v>
      </c>
    </row>
    <row r="1284" spans="1:4">
      <c r="A1284" s="312" t="s">
        <v>15683</v>
      </c>
      <c r="B1284" s="313" t="s">
        <v>15684</v>
      </c>
      <c r="C1284" s="313" t="s">
        <v>5</v>
      </c>
      <c r="D1284" s="314">
        <v>3.63</v>
      </c>
    </row>
    <row r="1285" spans="1:4">
      <c r="A1285" s="312" t="s">
        <v>15685</v>
      </c>
      <c r="B1285" s="313" t="s">
        <v>15686</v>
      </c>
      <c r="C1285" s="313" t="s">
        <v>5</v>
      </c>
      <c r="D1285" s="314">
        <v>8.19</v>
      </c>
    </row>
    <row r="1286" spans="1:4">
      <c r="A1286" s="312" t="s">
        <v>15687</v>
      </c>
      <c r="B1286" s="313" t="s">
        <v>15688</v>
      </c>
      <c r="C1286" s="313" t="s">
        <v>5</v>
      </c>
      <c r="D1286" s="314">
        <v>27.64</v>
      </c>
    </row>
    <row r="1287" spans="1:4">
      <c r="A1287" s="312" t="s">
        <v>15689</v>
      </c>
      <c r="B1287" s="313" t="s">
        <v>15690</v>
      </c>
      <c r="C1287" s="313" t="s">
        <v>5</v>
      </c>
      <c r="D1287" s="314">
        <v>42.43</v>
      </c>
    </row>
    <row r="1288" spans="1:4">
      <c r="A1288" s="312" t="s">
        <v>15691</v>
      </c>
      <c r="B1288" s="313" t="s">
        <v>15692</v>
      </c>
      <c r="C1288" s="313" t="s">
        <v>5</v>
      </c>
      <c r="D1288" s="314">
        <v>67.349999999999994</v>
      </c>
    </row>
    <row r="1289" spans="1:4">
      <c r="A1289" s="312" t="s">
        <v>15693</v>
      </c>
      <c r="B1289" s="313" t="s">
        <v>15694</v>
      </c>
      <c r="C1289" s="313" t="s">
        <v>5</v>
      </c>
      <c r="D1289" s="314">
        <v>234.53</v>
      </c>
    </row>
    <row r="1290" spans="1:4">
      <c r="A1290" s="312" t="s">
        <v>15695</v>
      </c>
      <c r="B1290" s="313" t="s">
        <v>15696</v>
      </c>
      <c r="C1290" s="313" t="s">
        <v>5</v>
      </c>
      <c r="D1290" s="314">
        <v>224.9</v>
      </c>
    </row>
    <row r="1291" spans="1:4">
      <c r="A1291" s="312" t="s">
        <v>15697</v>
      </c>
      <c r="B1291" s="313" t="s">
        <v>15698</v>
      </c>
      <c r="C1291" s="313" t="s">
        <v>5</v>
      </c>
      <c r="D1291" s="314">
        <v>14.06</v>
      </c>
    </row>
    <row r="1292" spans="1:4">
      <c r="A1292" s="312" t="s">
        <v>16190</v>
      </c>
      <c r="B1292" s="313" t="s">
        <v>16191</v>
      </c>
      <c r="C1292" s="313" t="s">
        <v>5</v>
      </c>
      <c r="D1292" s="314">
        <v>34.33</v>
      </c>
    </row>
    <row r="1293" spans="1:4">
      <c r="A1293" s="312" t="s">
        <v>16192</v>
      </c>
      <c r="B1293" s="313" t="s">
        <v>16193</v>
      </c>
      <c r="C1293" s="313" t="s">
        <v>5</v>
      </c>
      <c r="D1293" s="314">
        <v>2.4700000000000002</v>
      </c>
    </row>
    <row r="1294" spans="1:4">
      <c r="A1294" s="312" t="s">
        <v>14206</v>
      </c>
      <c r="B1294" s="313" t="s">
        <v>14207</v>
      </c>
      <c r="C1294" s="313" t="s">
        <v>5</v>
      </c>
      <c r="D1294" s="314">
        <v>4.34</v>
      </c>
    </row>
    <row r="1295" spans="1:4">
      <c r="A1295" s="312" t="s">
        <v>16651</v>
      </c>
      <c r="B1295" s="313" t="s">
        <v>11979</v>
      </c>
      <c r="C1295" s="313" t="s">
        <v>5</v>
      </c>
      <c r="D1295" s="314">
        <v>77.89</v>
      </c>
    </row>
    <row r="1296" spans="1:4" ht="22.5">
      <c r="A1296" s="312" t="s">
        <v>12611</v>
      </c>
      <c r="B1296" s="313" t="s">
        <v>36939</v>
      </c>
      <c r="C1296" s="313" t="s">
        <v>5</v>
      </c>
      <c r="D1296" s="314">
        <v>185.22</v>
      </c>
    </row>
    <row r="1297" spans="1:4">
      <c r="A1297" s="312" t="s">
        <v>17147</v>
      </c>
      <c r="B1297" s="313" t="s">
        <v>17148</v>
      </c>
      <c r="C1297" s="313" t="s">
        <v>40</v>
      </c>
      <c r="D1297" s="314">
        <v>0.28000000000000003</v>
      </c>
    </row>
    <row r="1298" spans="1:4">
      <c r="A1298" s="312" t="s">
        <v>17158</v>
      </c>
      <c r="B1298" s="313" t="s">
        <v>17159</v>
      </c>
      <c r="C1298" s="313" t="s">
        <v>5</v>
      </c>
      <c r="D1298" s="314">
        <v>6.89</v>
      </c>
    </row>
    <row r="1299" spans="1:4">
      <c r="A1299" s="312" t="s">
        <v>17216</v>
      </c>
      <c r="B1299" s="313" t="s">
        <v>17217</v>
      </c>
      <c r="C1299" s="313" t="s">
        <v>5</v>
      </c>
      <c r="D1299" s="314">
        <v>31.7</v>
      </c>
    </row>
    <row r="1300" spans="1:4">
      <c r="A1300" s="312" t="s">
        <v>17218</v>
      </c>
      <c r="B1300" s="313" t="s">
        <v>17219</v>
      </c>
      <c r="C1300" s="313" t="s">
        <v>5</v>
      </c>
      <c r="D1300" s="314">
        <v>13.87</v>
      </c>
    </row>
    <row r="1301" spans="1:4">
      <c r="A1301" s="312" t="s">
        <v>17220</v>
      </c>
      <c r="B1301" s="313" t="s">
        <v>17221</v>
      </c>
      <c r="C1301" s="313" t="s">
        <v>5</v>
      </c>
      <c r="D1301" s="314">
        <v>74.44</v>
      </c>
    </row>
    <row r="1302" spans="1:4">
      <c r="A1302" s="312" t="s">
        <v>17222</v>
      </c>
      <c r="B1302" s="313" t="s">
        <v>17223</v>
      </c>
      <c r="C1302" s="313" t="s">
        <v>5</v>
      </c>
      <c r="D1302" s="314">
        <v>148.79</v>
      </c>
    </row>
    <row r="1303" spans="1:4">
      <c r="A1303" s="312" t="s">
        <v>17541</v>
      </c>
      <c r="B1303" s="313" t="s">
        <v>17542</v>
      </c>
      <c r="C1303" s="313" t="s">
        <v>5</v>
      </c>
      <c r="D1303" s="314">
        <v>53.57</v>
      </c>
    </row>
    <row r="1304" spans="1:4">
      <c r="A1304" s="312" t="s">
        <v>17540</v>
      </c>
      <c r="B1304" s="313" t="s">
        <v>11991</v>
      </c>
      <c r="C1304" s="313" t="s">
        <v>5</v>
      </c>
      <c r="D1304" s="314">
        <v>120.5</v>
      </c>
    </row>
    <row r="1305" spans="1:4">
      <c r="A1305" s="312" t="s">
        <v>17710</v>
      </c>
      <c r="B1305" s="313" t="s">
        <v>17711</v>
      </c>
      <c r="C1305" s="313" t="s">
        <v>5</v>
      </c>
      <c r="D1305" s="314">
        <v>670.65</v>
      </c>
    </row>
    <row r="1306" spans="1:4">
      <c r="A1306" s="312" t="s">
        <v>17726</v>
      </c>
      <c r="B1306" s="313" t="s">
        <v>11981</v>
      </c>
      <c r="C1306" s="313" t="s">
        <v>5</v>
      </c>
      <c r="D1306" s="314">
        <v>786.67</v>
      </c>
    </row>
    <row r="1307" spans="1:4">
      <c r="A1307" s="312" t="s">
        <v>17863</v>
      </c>
      <c r="B1307" s="313" t="s">
        <v>36940</v>
      </c>
      <c r="C1307" s="313" t="s">
        <v>5</v>
      </c>
      <c r="D1307" s="314">
        <v>0.77</v>
      </c>
    </row>
    <row r="1308" spans="1:4">
      <c r="A1308" s="312" t="s">
        <v>17864</v>
      </c>
      <c r="B1308" s="313" t="s">
        <v>36941</v>
      </c>
      <c r="C1308" s="313" t="s">
        <v>5</v>
      </c>
      <c r="D1308" s="314">
        <v>2.3199999999999998</v>
      </c>
    </row>
    <row r="1309" spans="1:4">
      <c r="A1309" s="312" t="s">
        <v>17865</v>
      </c>
      <c r="B1309" s="313" t="s">
        <v>36942</v>
      </c>
      <c r="C1309" s="313" t="s">
        <v>5</v>
      </c>
      <c r="D1309" s="314">
        <v>5.5</v>
      </c>
    </row>
    <row r="1310" spans="1:4">
      <c r="A1310" s="312" t="s">
        <v>17861</v>
      </c>
      <c r="B1310" s="313" t="s">
        <v>17862</v>
      </c>
      <c r="C1310" s="313" t="s">
        <v>5</v>
      </c>
      <c r="D1310" s="314">
        <v>6.12</v>
      </c>
    </row>
    <row r="1311" spans="1:4">
      <c r="A1311" s="312" t="s">
        <v>17868</v>
      </c>
      <c r="B1311" s="313" t="s">
        <v>36943</v>
      </c>
      <c r="C1311" s="313" t="s">
        <v>5</v>
      </c>
      <c r="D1311" s="314">
        <v>1.2</v>
      </c>
    </row>
    <row r="1312" spans="1:4">
      <c r="A1312" s="312" t="s">
        <v>17869</v>
      </c>
      <c r="B1312" s="313" t="s">
        <v>36944</v>
      </c>
      <c r="C1312" s="313" t="s">
        <v>5</v>
      </c>
      <c r="D1312" s="314">
        <v>3.49</v>
      </c>
    </row>
    <row r="1313" spans="1:4">
      <c r="A1313" s="312" t="s">
        <v>17870</v>
      </c>
      <c r="B1313" s="313" t="s">
        <v>36945</v>
      </c>
      <c r="C1313" s="313" t="s">
        <v>5</v>
      </c>
      <c r="D1313" s="314">
        <v>4.96</v>
      </c>
    </row>
    <row r="1314" spans="1:4">
      <c r="A1314" s="312" t="s">
        <v>17877</v>
      </c>
      <c r="B1314" s="313" t="s">
        <v>36946</v>
      </c>
      <c r="C1314" s="313" t="s">
        <v>5</v>
      </c>
      <c r="D1314" s="314">
        <v>11.85</v>
      </c>
    </row>
    <row r="1315" spans="1:4">
      <c r="A1315" s="312" t="s">
        <v>17873</v>
      </c>
      <c r="B1315" s="313" t="s">
        <v>17874</v>
      </c>
      <c r="C1315" s="313" t="s">
        <v>5</v>
      </c>
      <c r="D1315" s="314">
        <v>14</v>
      </c>
    </row>
    <row r="1316" spans="1:4">
      <c r="A1316" s="312" t="s">
        <v>17875</v>
      </c>
      <c r="B1316" s="313" t="s">
        <v>17876</v>
      </c>
      <c r="C1316" s="313" t="s">
        <v>5</v>
      </c>
      <c r="D1316" s="314">
        <v>17.940000000000001</v>
      </c>
    </row>
    <row r="1317" spans="1:4">
      <c r="A1317" s="312" t="s">
        <v>17894</v>
      </c>
      <c r="B1317" s="313" t="s">
        <v>17895</v>
      </c>
      <c r="C1317" s="313" t="s">
        <v>5</v>
      </c>
      <c r="D1317" s="314">
        <v>358.05</v>
      </c>
    </row>
    <row r="1318" spans="1:4">
      <c r="A1318" s="312" t="s">
        <v>17896</v>
      </c>
      <c r="B1318" s="313" t="s">
        <v>17897</v>
      </c>
      <c r="C1318" s="313" t="s">
        <v>5</v>
      </c>
      <c r="D1318" s="314">
        <v>110.3</v>
      </c>
    </row>
    <row r="1319" spans="1:4">
      <c r="A1319" s="312" t="s">
        <v>17898</v>
      </c>
      <c r="B1319" s="313" t="s">
        <v>17899</v>
      </c>
      <c r="C1319" s="313" t="s">
        <v>5</v>
      </c>
      <c r="D1319" s="314">
        <v>189.95</v>
      </c>
    </row>
    <row r="1320" spans="1:4">
      <c r="A1320" s="312" t="s">
        <v>17900</v>
      </c>
      <c r="B1320" s="313" t="s">
        <v>17901</v>
      </c>
      <c r="C1320" s="313" t="s">
        <v>5</v>
      </c>
      <c r="D1320" s="314">
        <v>101.35</v>
      </c>
    </row>
    <row r="1321" spans="1:4">
      <c r="A1321" s="312" t="s">
        <v>17902</v>
      </c>
      <c r="B1321" s="313" t="s">
        <v>17903</v>
      </c>
      <c r="C1321" s="313" t="s">
        <v>5</v>
      </c>
      <c r="D1321" s="314">
        <v>123.8</v>
      </c>
    </row>
    <row r="1322" spans="1:4">
      <c r="A1322" s="312" t="s">
        <v>17904</v>
      </c>
      <c r="B1322" s="313" t="s">
        <v>17905</v>
      </c>
      <c r="C1322" s="313" t="s">
        <v>5</v>
      </c>
      <c r="D1322" s="314">
        <v>11.31</v>
      </c>
    </row>
    <row r="1323" spans="1:4">
      <c r="A1323" s="312" t="s">
        <v>17906</v>
      </c>
      <c r="B1323" s="313" t="s">
        <v>36947</v>
      </c>
      <c r="C1323" s="313" t="s">
        <v>5</v>
      </c>
      <c r="D1323" s="314">
        <v>67.02</v>
      </c>
    </row>
    <row r="1324" spans="1:4">
      <c r="A1324" s="312" t="s">
        <v>17909</v>
      </c>
      <c r="B1324" s="313" t="s">
        <v>36948</v>
      </c>
      <c r="C1324" s="313" t="s">
        <v>5</v>
      </c>
      <c r="D1324" s="314">
        <v>1.39</v>
      </c>
    </row>
    <row r="1325" spans="1:4">
      <c r="A1325" s="312" t="s">
        <v>17910</v>
      </c>
      <c r="B1325" s="313" t="s">
        <v>36949</v>
      </c>
      <c r="C1325" s="313" t="s">
        <v>5</v>
      </c>
      <c r="D1325" s="314">
        <v>1.86</v>
      </c>
    </row>
    <row r="1326" spans="1:4">
      <c r="A1326" s="312" t="s">
        <v>17911</v>
      </c>
      <c r="B1326" s="313" t="s">
        <v>36950</v>
      </c>
      <c r="C1326" s="313" t="s">
        <v>5</v>
      </c>
      <c r="D1326" s="314">
        <v>4.8499999999999996</v>
      </c>
    </row>
    <row r="1327" spans="1:4">
      <c r="A1327" s="312" t="s">
        <v>17907</v>
      </c>
      <c r="B1327" s="313" t="s">
        <v>17908</v>
      </c>
      <c r="C1327" s="313" t="s">
        <v>5</v>
      </c>
      <c r="D1327" s="314">
        <v>6.16</v>
      </c>
    </row>
    <row r="1328" spans="1:4">
      <c r="A1328" s="312" t="s">
        <v>17915</v>
      </c>
      <c r="B1328" s="313" t="s">
        <v>36951</v>
      </c>
      <c r="C1328" s="313" t="s">
        <v>5</v>
      </c>
      <c r="D1328" s="314">
        <v>1.97</v>
      </c>
    </row>
    <row r="1329" spans="1:4">
      <c r="A1329" s="312" t="s">
        <v>17919</v>
      </c>
      <c r="B1329" s="313" t="s">
        <v>36952</v>
      </c>
      <c r="C1329" s="313" t="s">
        <v>5</v>
      </c>
      <c r="D1329" s="314">
        <v>2.82</v>
      </c>
    </row>
    <row r="1330" spans="1:4">
      <c r="A1330" s="312" t="s">
        <v>17912</v>
      </c>
      <c r="B1330" s="313" t="s">
        <v>36953</v>
      </c>
      <c r="C1330" s="313" t="s">
        <v>5</v>
      </c>
      <c r="D1330" s="314">
        <v>11.62</v>
      </c>
    </row>
    <row r="1331" spans="1:4">
      <c r="A1331" s="312" t="s">
        <v>17913</v>
      </c>
      <c r="B1331" s="313" t="s">
        <v>36954</v>
      </c>
      <c r="C1331" s="313" t="s">
        <v>5</v>
      </c>
      <c r="D1331" s="314">
        <v>10.86</v>
      </c>
    </row>
    <row r="1332" spans="1:4">
      <c r="A1332" s="312" t="s">
        <v>17914</v>
      </c>
      <c r="B1332" s="313" t="s">
        <v>36955</v>
      </c>
      <c r="C1332" s="313" t="s">
        <v>5</v>
      </c>
      <c r="D1332" s="314">
        <v>4.9800000000000004</v>
      </c>
    </row>
    <row r="1333" spans="1:4">
      <c r="A1333" s="312" t="s">
        <v>17916</v>
      </c>
      <c r="B1333" s="313" t="s">
        <v>36956</v>
      </c>
      <c r="C1333" s="313" t="s">
        <v>5</v>
      </c>
      <c r="D1333" s="314">
        <v>42.95</v>
      </c>
    </row>
    <row r="1334" spans="1:4">
      <c r="A1334" s="312" t="s">
        <v>17917</v>
      </c>
      <c r="B1334" s="313" t="s">
        <v>36957</v>
      </c>
      <c r="C1334" s="313" t="s">
        <v>5</v>
      </c>
      <c r="D1334" s="314">
        <v>28.38</v>
      </c>
    </row>
    <row r="1335" spans="1:4">
      <c r="A1335" s="312" t="s">
        <v>17918</v>
      </c>
      <c r="B1335" s="313" t="s">
        <v>36958</v>
      </c>
      <c r="C1335" s="313" t="s">
        <v>5</v>
      </c>
      <c r="D1335" s="314">
        <v>44.9</v>
      </c>
    </row>
    <row r="1336" spans="1:4">
      <c r="A1336" s="312" t="s">
        <v>17920</v>
      </c>
      <c r="B1336" s="313" t="s">
        <v>36959</v>
      </c>
      <c r="C1336" s="313" t="s">
        <v>5</v>
      </c>
      <c r="D1336" s="314">
        <v>107.59</v>
      </c>
    </row>
    <row r="1337" spans="1:4">
      <c r="A1337" s="312" t="s">
        <v>17923</v>
      </c>
      <c r="B1337" s="313" t="s">
        <v>17924</v>
      </c>
      <c r="C1337" s="313" t="s">
        <v>5</v>
      </c>
      <c r="D1337" s="314">
        <v>1.17</v>
      </c>
    </row>
    <row r="1338" spans="1:4">
      <c r="A1338" s="312" t="s">
        <v>17921</v>
      </c>
      <c r="B1338" s="313" t="s">
        <v>36960</v>
      </c>
      <c r="C1338" s="313" t="s">
        <v>5</v>
      </c>
      <c r="D1338" s="314">
        <v>4.57</v>
      </c>
    </row>
    <row r="1339" spans="1:4">
      <c r="A1339" s="312" t="s">
        <v>17922</v>
      </c>
      <c r="B1339" s="313" t="s">
        <v>36961</v>
      </c>
      <c r="C1339" s="313" t="s">
        <v>5</v>
      </c>
      <c r="D1339" s="314">
        <v>5.84</v>
      </c>
    </row>
    <row r="1340" spans="1:4">
      <c r="A1340" s="312" t="s">
        <v>17925</v>
      </c>
      <c r="B1340" s="313" t="s">
        <v>36962</v>
      </c>
      <c r="C1340" s="313" t="s">
        <v>5</v>
      </c>
      <c r="D1340" s="314">
        <v>1.59</v>
      </c>
    </row>
    <row r="1341" spans="1:4">
      <c r="A1341" s="312" t="s">
        <v>17926</v>
      </c>
      <c r="B1341" s="313" t="s">
        <v>36963</v>
      </c>
      <c r="C1341" s="313" t="s">
        <v>5</v>
      </c>
      <c r="D1341" s="314">
        <v>2.68</v>
      </c>
    </row>
    <row r="1342" spans="1:4">
      <c r="A1342" s="312" t="s">
        <v>17929</v>
      </c>
      <c r="B1342" s="313" t="s">
        <v>36964</v>
      </c>
      <c r="C1342" s="313" t="s">
        <v>5</v>
      </c>
      <c r="D1342" s="314">
        <v>3.03</v>
      </c>
    </row>
    <row r="1343" spans="1:4">
      <c r="A1343" s="312" t="s">
        <v>17928</v>
      </c>
      <c r="B1343" s="313" t="s">
        <v>36965</v>
      </c>
      <c r="C1343" s="313" t="s">
        <v>5</v>
      </c>
      <c r="D1343" s="314">
        <v>3.75</v>
      </c>
    </row>
    <row r="1344" spans="1:4">
      <c r="A1344" s="312" t="s">
        <v>17934</v>
      </c>
      <c r="B1344" s="313" t="s">
        <v>17935</v>
      </c>
      <c r="C1344" s="313" t="s">
        <v>5</v>
      </c>
      <c r="D1344" s="314">
        <v>1.83</v>
      </c>
    </row>
    <row r="1345" spans="1:4">
      <c r="A1345" s="312" t="s">
        <v>17936</v>
      </c>
      <c r="B1345" s="313" t="s">
        <v>17937</v>
      </c>
      <c r="C1345" s="313" t="s">
        <v>5</v>
      </c>
      <c r="D1345" s="314">
        <v>3.16</v>
      </c>
    </row>
    <row r="1346" spans="1:4">
      <c r="A1346" s="312" t="s">
        <v>17938</v>
      </c>
      <c r="B1346" s="313" t="s">
        <v>17939</v>
      </c>
      <c r="C1346" s="313" t="s">
        <v>5</v>
      </c>
      <c r="D1346" s="314">
        <v>3.38</v>
      </c>
    </row>
    <row r="1347" spans="1:4">
      <c r="A1347" s="312" t="s">
        <v>17930</v>
      </c>
      <c r="B1347" s="313" t="s">
        <v>36966</v>
      </c>
      <c r="C1347" s="313" t="s">
        <v>5</v>
      </c>
      <c r="D1347" s="314">
        <v>4.92</v>
      </c>
    </row>
    <row r="1348" spans="1:4">
      <c r="A1348" s="312" t="s">
        <v>17931</v>
      </c>
      <c r="B1348" s="313" t="s">
        <v>36967</v>
      </c>
      <c r="C1348" s="313" t="s">
        <v>5</v>
      </c>
      <c r="D1348" s="314">
        <v>10.68</v>
      </c>
    </row>
    <row r="1349" spans="1:4">
      <c r="A1349" s="312" t="s">
        <v>17932</v>
      </c>
      <c r="B1349" s="313" t="s">
        <v>36968</v>
      </c>
      <c r="C1349" s="313" t="s">
        <v>5</v>
      </c>
      <c r="D1349" s="314">
        <v>1.8</v>
      </c>
    </row>
    <row r="1350" spans="1:4">
      <c r="A1350" s="312" t="s">
        <v>17927</v>
      </c>
      <c r="B1350" s="313" t="s">
        <v>36969</v>
      </c>
      <c r="C1350" s="313" t="s">
        <v>5</v>
      </c>
      <c r="D1350" s="314">
        <v>8.2200000000000006</v>
      </c>
    </row>
    <row r="1351" spans="1:4">
      <c r="A1351" s="312" t="s">
        <v>17933</v>
      </c>
      <c r="B1351" s="313" t="s">
        <v>36970</v>
      </c>
      <c r="C1351" s="313" t="s">
        <v>5</v>
      </c>
      <c r="D1351" s="314">
        <v>9.23</v>
      </c>
    </row>
    <row r="1352" spans="1:4">
      <c r="A1352" s="312" t="s">
        <v>18034</v>
      </c>
      <c r="B1352" s="313" t="s">
        <v>36971</v>
      </c>
      <c r="C1352" s="313" t="s">
        <v>5</v>
      </c>
      <c r="D1352" s="314">
        <v>154.19999999999999</v>
      </c>
    </row>
    <row r="1353" spans="1:4">
      <c r="A1353" s="312" t="s">
        <v>18032</v>
      </c>
      <c r="B1353" s="313" t="s">
        <v>18033</v>
      </c>
      <c r="C1353" s="313" t="s">
        <v>5</v>
      </c>
      <c r="D1353" s="314">
        <v>179.5</v>
      </c>
    </row>
    <row r="1354" spans="1:4">
      <c r="A1354" s="312" t="s">
        <v>18013</v>
      </c>
      <c r="B1354" s="313" t="s">
        <v>18014</v>
      </c>
      <c r="C1354" s="313" t="s">
        <v>5</v>
      </c>
      <c r="D1354" s="314">
        <v>12.06</v>
      </c>
    </row>
    <row r="1355" spans="1:4">
      <c r="A1355" s="312" t="s">
        <v>18031</v>
      </c>
      <c r="B1355" s="313" t="s">
        <v>36972</v>
      </c>
      <c r="C1355" s="313" t="s">
        <v>5</v>
      </c>
      <c r="D1355" s="314">
        <v>16.27</v>
      </c>
    </row>
    <row r="1356" spans="1:4">
      <c r="A1356" s="312" t="s">
        <v>18023</v>
      </c>
      <c r="B1356" s="313" t="s">
        <v>36973</v>
      </c>
      <c r="C1356" s="313" t="s">
        <v>5</v>
      </c>
      <c r="D1356" s="314">
        <v>15.25</v>
      </c>
    </row>
    <row r="1357" spans="1:4">
      <c r="A1357" s="312" t="s">
        <v>18015</v>
      </c>
      <c r="B1357" s="313" t="s">
        <v>18016</v>
      </c>
      <c r="C1357" s="313" t="s">
        <v>5</v>
      </c>
      <c r="D1357" s="314">
        <v>380.2</v>
      </c>
    </row>
    <row r="1358" spans="1:4">
      <c r="A1358" s="312" t="s">
        <v>18017</v>
      </c>
      <c r="B1358" s="313" t="s">
        <v>18018</v>
      </c>
      <c r="C1358" s="313" t="s">
        <v>5</v>
      </c>
      <c r="D1358" s="314">
        <v>29.21</v>
      </c>
    </row>
    <row r="1359" spans="1:4">
      <c r="A1359" s="312" t="s">
        <v>18019</v>
      </c>
      <c r="B1359" s="313" t="s">
        <v>18020</v>
      </c>
      <c r="C1359" s="313" t="s">
        <v>5</v>
      </c>
      <c r="D1359" s="314">
        <v>14.48</v>
      </c>
    </row>
    <row r="1360" spans="1:4">
      <c r="A1360" s="312" t="s">
        <v>18021</v>
      </c>
      <c r="B1360" s="313" t="s">
        <v>18022</v>
      </c>
      <c r="C1360" s="313" t="s">
        <v>5</v>
      </c>
      <c r="D1360" s="314">
        <v>6.56</v>
      </c>
    </row>
    <row r="1361" spans="1:4">
      <c r="A1361" s="312" t="s">
        <v>18024</v>
      </c>
      <c r="B1361" s="313" t="s">
        <v>36974</v>
      </c>
      <c r="C1361" s="313" t="s">
        <v>5</v>
      </c>
      <c r="D1361" s="314">
        <v>12.05</v>
      </c>
    </row>
    <row r="1362" spans="1:4">
      <c r="A1362" s="312" t="s">
        <v>18025</v>
      </c>
      <c r="B1362" s="313" t="s">
        <v>18026</v>
      </c>
      <c r="C1362" s="313" t="s">
        <v>5</v>
      </c>
      <c r="D1362" s="314">
        <v>9.65</v>
      </c>
    </row>
    <row r="1363" spans="1:4">
      <c r="A1363" s="312" t="s">
        <v>18027</v>
      </c>
      <c r="B1363" s="313" t="s">
        <v>18028</v>
      </c>
      <c r="C1363" s="313" t="s">
        <v>5</v>
      </c>
      <c r="D1363" s="314">
        <v>17.37</v>
      </c>
    </row>
    <row r="1364" spans="1:4">
      <c r="A1364" s="312" t="s">
        <v>18029</v>
      </c>
      <c r="B1364" s="313" t="s">
        <v>18030</v>
      </c>
      <c r="C1364" s="313" t="s">
        <v>5</v>
      </c>
      <c r="D1364" s="314">
        <v>43.85</v>
      </c>
    </row>
    <row r="1365" spans="1:4">
      <c r="A1365" s="312" t="s">
        <v>18381</v>
      </c>
      <c r="B1365" s="313" t="s">
        <v>18382</v>
      </c>
      <c r="C1365" s="313" t="s">
        <v>1460</v>
      </c>
      <c r="D1365" s="314">
        <v>42</v>
      </c>
    </row>
    <row r="1366" spans="1:4">
      <c r="A1366" s="312" t="s">
        <v>18383</v>
      </c>
      <c r="B1366" s="313" t="s">
        <v>18384</v>
      </c>
      <c r="C1366" s="313" t="s">
        <v>1460</v>
      </c>
      <c r="D1366" s="314">
        <v>41.33</v>
      </c>
    </row>
    <row r="1367" spans="1:4">
      <c r="A1367" s="312" t="s">
        <v>18536</v>
      </c>
      <c r="B1367" s="313" t="s">
        <v>36975</v>
      </c>
      <c r="C1367" s="313" t="s">
        <v>5</v>
      </c>
      <c r="D1367" s="314">
        <v>7.23</v>
      </c>
    </row>
    <row r="1368" spans="1:4">
      <c r="A1368" s="312" t="s">
        <v>18537</v>
      </c>
      <c r="B1368" s="313" t="s">
        <v>36976</v>
      </c>
      <c r="C1368" s="313" t="s">
        <v>5</v>
      </c>
      <c r="D1368" s="314">
        <v>14.14</v>
      </c>
    </row>
    <row r="1369" spans="1:4">
      <c r="A1369" s="312" t="s">
        <v>18538</v>
      </c>
      <c r="B1369" s="313" t="s">
        <v>36977</v>
      </c>
      <c r="C1369" s="313" t="s">
        <v>5</v>
      </c>
      <c r="D1369" s="314">
        <v>48.35</v>
      </c>
    </row>
    <row r="1370" spans="1:4">
      <c r="A1370" s="312" t="s">
        <v>18539</v>
      </c>
      <c r="B1370" s="313" t="s">
        <v>36978</v>
      </c>
      <c r="C1370" s="313" t="s">
        <v>5</v>
      </c>
      <c r="D1370" s="314">
        <v>26.5</v>
      </c>
    </row>
    <row r="1371" spans="1:4">
      <c r="A1371" s="312" t="s">
        <v>18535</v>
      </c>
      <c r="B1371" s="313" t="s">
        <v>36979</v>
      </c>
      <c r="C1371" s="313" t="s">
        <v>5</v>
      </c>
      <c r="D1371" s="314">
        <v>78.650000000000006</v>
      </c>
    </row>
    <row r="1372" spans="1:4">
      <c r="A1372" s="312" t="s">
        <v>18542</v>
      </c>
      <c r="B1372" s="313" t="s">
        <v>36980</v>
      </c>
      <c r="C1372" s="313" t="s">
        <v>5</v>
      </c>
      <c r="D1372" s="314">
        <v>115.02</v>
      </c>
    </row>
    <row r="1373" spans="1:4">
      <c r="A1373" s="312" t="s">
        <v>18543</v>
      </c>
      <c r="B1373" s="313" t="s">
        <v>18544</v>
      </c>
      <c r="C1373" s="313" t="s">
        <v>5</v>
      </c>
      <c r="D1373" s="314">
        <v>103.9</v>
      </c>
    </row>
    <row r="1374" spans="1:4">
      <c r="A1374" s="312" t="s">
        <v>18545</v>
      </c>
      <c r="B1374" s="313" t="s">
        <v>18546</v>
      </c>
      <c r="C1374" s="313" t="s">
        <v>5</v>
      </c>
      <c r="D1374" s="314">
        <v>185.7</v>
      </c>
    </row>
    <row r="1375" spans="1:4">
      <c r="A1375" s="312" t="s">
        <v>18547</v>
      </c>
      <c r="B1375" s="313" t="s">
        <v>18548</v>
      </c>
      <c r="C1375" s="313" t="s">
        <v>5</v>
      </c>
      <c r="D1375" s="314">
        <v>71.2</v>
      </c>
    </row>
    <row r="1376" spans="1:4">
      <c r="A1376" s="312" t="s">
        <v>18549</v>
      </c>
      <c r="B1376" s="313" t="s">
        <v>18550</v>
      </c>
      <c r="C1376" s="313" t="s">
        <v>5</v>
      </c>
      <c r="D1376" s="314">
        <v>90.6</v>
      </c>
    </row>
    <row r="1377" spans="1:4">
      <c r="A1377" s="312" t="s">
        <v>18567</v>
      </c>
      <c r="B1377" s="313" t="s">
        <v>18568</v>
      </c>
      <c r="C1377" s="313" t="s">
        <v>5</v>
      </c>
      <c r="D1377" s="314">
        <v>129.71</v>
      </c>
    </row>
    <row r="1378" spans="1:4">
      <c r="A1378" s="312" t="s">
        <v>18569</v>
      </c>
      <c r="B1378" s="313" t="s">
        <v>18570</v>
      </c>
      <c r="C1378" s="313" t="s">
        <v>5</v>
      </c>
      <c r="D1378" s="314">
        <v>165.96</v>
      </c>
    </row>
    <row r="1379" spans="1:4">
      <c r="A1379" s="312" t="s">
        <v>18571</v>
      </c>
      <c r="B1379" s="313" t="s">
        <v>18572</v>
      </c>
      <c r="C1379" s="313" t="s">
        <v>5</v>
      </c>
      <c r="D1379" s="314">
        <v>18.07</v>
      </c>
    </row>
    <row r="1380" spans="1:4">
      <c r="A1380" s="312" t="s">
        <v>18573</v>
      </c>
      <c r="B1380" s="313" t="s">
        <v>18574</v>
      </c>
      <c r="C1380" s="313" t="s">
        <v>5</v>
      </c>
      <c r="D1380" s="314">
        <v>24.57</v>
      </c>
    </row>
    <row r="1381" spans="1:4">
      <c r="A1381" s="312" t="s">
        <v>18667</v>
      </c>
      <c r="B1381" s="313" t="s">
        <v>18668</v>
      </c>
      <c r="C1381" s="313" t="s">
        <v>5</v>
      </c>
      <c r="D1381" s="314">
        <v>12.53</v>
      </c>
    </row>
    <row r="1382" spans="1:4">
      <c r="A1382" s="312" t="s">
        <v>18669</v>
      </c>
      <c r="B1382" s="313" t="s">
        <v>18670</v>
      </c>
      <c r="C1382" s="313" t="s">
        <v>5</v>
      </c>
      <c r="D1382" s="314">
        <v>7.61</v>
      </c>
    </row>
    <row r="1383" spans="1:4">
      <c r="A1383" s="312" t="s">
        <v>18671</v>
      </c>
      <c r="B1383" s="313" t="s">
        <v>18672</v>
      </c>
      <c r="C1383" s="313" t="s">
        <v>5</v>
      </c>
      <c r="D1383" s="314">
        <v>8.2799999999999994</v>
      </c>
    </row>
    <row r="1384" spans="1:4">
      <c r="A1384" s="312" t="s">
        <v>18684</v>
      </c>
      <c r="B1384" s="313" t="s">
        <v>18685</v>
      </c>
      <c r="C1384" s="313" t="s">
        <v>5</v>
      </c>
      <c r="D1384" s="314">
        <v>5.9</v>
      </c>
    </row>
    <row r="1385" spans="1:4">
      <c r="A1385" s="312" t="s">
        <v>18686</v>
      </c>
      <c r="B1385" s="313" t="s">
        <v>18687</v>
      </c>
      <c r="C1385" s="313" t="s">
        <v>5</v>
      </c>
      <c r="D1385" s="314">
        <v>5.39</v>
      </c>
    </row>
    <row r="1386" spans="1:4">
      <c r="A1386" s="312" t="s">
        <v>18688</v>
      </c>
      <c r="B1386" s="313" t="s">
        <v>18689</v>
      </c>
      <c r="C1386" s="313" t="s">
        <v>5</v>
      </c>
      <c r="D1386" s="314">
        <v>3.1</v>
      </c>
    </row>
    <row r="1387" spans="1:4">
      <c r="A1387" s="312" t="s">
        <v>18690</v>
      </c>
      <c r="B1387" s="313" t="s">
        <v>18691</v>
      </c>
      <c r="C1387" s="313" t="s">
        <v>5</v>
      </c>
      <c r="D1387" s="314">
        <v>1.24</v>
      </c>
    </row>
    <row r="1388" spans="1:4">
      <c r="A1388" s="312" t="s">
        <v>18692</v>
      </c>
      <c r="B1388" s="313" t="s">
        <v>18693</v>
      </c>
      <c r="C1388" s="313" t="s">
        <v>5</v>
      </c>
      <c r="D1388" s="314">
        <v>18.670000000000002</v>
      </c>
    </row>
    <row r="1389" spans="1:4">
      <c r="A1389" s="312" t="s">
        <v>18694</v>
      </c>
      <c r="B1389" s="313" t="s">
        <v>18695</v>
      </c>
      <c r="C1389" s="313" t="s">
        <v>5</v>
      </c>
      <c r="D1389" s="314">
        <v>11.9</v>
      </c>
    </row>
    <row r="1390" spans="1:4">
      <c r="A1390" s="312" t="s">
        <v>18696</v>
      </c>
      <c r="B1390" s="313" t="s">
        <v>18697</v>
      </c>
      <c r="C1390" s="313" t="s">
        <v>5</v>
      </c>
      <c r="D1390" s="314">
        <v>26.85</v>
      </c>
    </row>
    <row r="1391" spans="1:4">
      <c r="A1391" s="312" t="s">
        <v>18698</v>
      </c>
      <c r="B1391" s="313" t="s">
        <v>18699</v>
      </c>
      <c r="C1391" s="313" t="s">
        <v>5</v>
      </c>
      <c r="D1391" s="314">
        <v>1.86</v>
      </c>
    </row>
    <row r="1392" spans="1:4">
      <c r="A1392" s="312" t="s">
        <v>18700</v>
      </c>
      <c r="B1392" s="313" t="s">
        <v>18701</v>
      </c>
      <c r="C1392" s="313" t="s">
        <v>5</v>
      </c>
      <c r="D1392" s="314">
        <v>38.24</v>
      </c>
    </row>
    <row r="1393" spans="1:4">
      <c r="A1393" s="312" t="s">
        <v>18702</v>
      </c>
      <c r="B1393" s="313" t="s">
        <v>18703</v>
      </c>
      <c r="C1393" s="313" t="s">
        <v>5</v>
      </c>
      <c r="D1393" s="314">
        <v>4.12</v>
      </c>
    </row>
    <row r="1394" spans="1:4">
      <c r="A1394" s="312" t="s">
        <v>18704</v>
      </c>
      <c r="B1394" s="313" t="s">
        <v>18705</v>
      </c>
      <c r="C1394" s="313" t="s">
        <v>5</v>
      </c>
      <c r="D1394" s="314">
        <v>5.43</v>
      </c>
    </row>
    <row r="1395" spans="1:4">
      <c r="A1395" s="312" t="s">
        <v>18722</v>
      </c>
      <c r="B1395" s="313" t="s">
        <v>36981</v>
      </c>
      <c r="C1395" s="313" t="s">
        <v>5</v>
      </c>
      <c r="D1395" s="314">
        <v>1.0900000000000001</v>
      </c>
    </row>
    <row r="1396" spans="1:4">
      <c r="A1396" s="312" t="s">
        <v>18723</v>
      </c>
      <c r="B1396" s="313" t="s">
        <v>36982</v>
      </c>
      <c r="C1396" s="313" t="s">
        <v>5</v>
      </c>
      <c r="D1396" s="314">
        <v>1.31</v>
      </c>
    </row>
    <row r="1397" spans="1:4">
      <c r="A1397" s="312" t="s">
        <v>18724</v>
      </c>
      <c r="B1397" s="313" t="s">
        <v>36983</v>
      </c>
      <c r="C1397" s="313" t="s">
        <v>5</v>
      </c>
      <c r="D1397" s="314">
        <v>4.3</v>
      </c>
    </row>
    <row r="1398" spans="1:4">
      <c r="A1398" s="312" t="s">
        <v>18725</v>
      </c>
      <c r="B1398" s="313" t="s">
        <v>36984</v>
      </c>
      <c r="C1398" s="313" t="s">
        <v>5</v>
      </c>
      <c r="D1398" s="314">
        <v>9.51</v>
      </c>
    </row>
    <row r="1399" spans="1:4">
      <c r="A1399" s="312" t="s">
        <v>18726</v>
      </c>
      <c r="B1399" s="313" t="s">
        <v>36985</v>
      </c>
      <c r="C1399" s="313" t="s">
        <v>5</v>
      </c>
      <c r="D1399" s="314">
        <v>19.75</v>
      </c>
    </row>
    <row r="1400" spans="1:4">
      <c r="A1400" s="312" t="s">
        <v>18706</v>
      </c>
      <c r="B1400" s="313" t="s">
        <v>18707</v>
      </c>
      <c r="C1400" s="313" t="s">
        <v>5</v>
      </c>
      <c r="D1400" s="314">
        <v>0.51</v>
      </c>
    </row>
    <row r="1401" spans="1:4">
      <c r="A1401" s="312" t="s">
        <v>18708</v>
      </c>
      <c r="B1401" s="313" t="s">
        <v>18709</v>
      </c>
      <c r="C1401" s="313" t="s">
        <v>5</v>
      </c>
      <c r="D1401" s="314">
        <v>0.63</v>
      </c>
    </row>
    <row r="1402" spans="1:4">
      <c r="A1402" s="312" t="s">
        <v>18710</v>
      </c>
      <c r="B1402" s="313" t="s">
        <v>18711</v>
      </c>
      <c r="C1402" s="313" t="s">
        <v>5</v>
      </c>
      <c r="D1402" s="314">
        <v>1.55</v>
      </c>
    </row>
    <row r="1403" spans="1:4">
      <c r="A1403" s="312" t="s">
        <v>18712</v>
      </c>
      <c r="B1403" s="313" t="s">
        <v>18713</v>
      </c>
      <c r="C1403" s="313" t="s">
        <v>5</v>
      </c>
      <c r="D1403" s="314">
        <v>3.15</v>
      </c>
    </row>
    <row r="1404" spans="1:4">
      <c r="A1404" s="312" t="s">
        <v>18714</v>
      </c>
      <c r="B1404" s="313" t="s">
        <v>18715</v>
      </c>
      <c r="C1404" s="313" t="s">
        <v>5</v>
      </c>
      <c r="D1404" s="314">
        <v>3.7</v>
      </c>
    </row>
    <row r="1405" spans="1:4">
      <c r="A1405" s="312" t="s">
        <v>18716</v>
      </c>
      <c r="B1405" s="313" t="s">
        <v>18717</v>
      </c>
      <c r="C1405" s="313" t="s">
        <v>5</v>
      </c>
      <c r="D1405" s="314">
        <v>9.64</v>
      </c>
    </row>
    <row r="1406" spans="1:4">
      <c r="A1406" s="312" t="s">
        <v>18718</v>
      </c>
      <c r="B1406" s="313" t="s">
        <v>18719</v>
      </c>
      <c r="C1406" s="313" t="s">
        <v>5</v>
      </c>
      <c r="D1406" s="314">
        <v>16.78</v>
      </c>
    </row>
    <row r="1407" spans="1:4">
      <c r="A1407" s="312" t="s">
        <v>18720</v>
      </c>
      <c r="B1407" s="313" t="s">
        <v>18721</v>
      </c>
      <c r="C1407" s="313" t="s">
        <v>5</v>
      </c>
      <c r="D1407" s="314">
        <v>38.39</v>
      </c>
    </row>
    <row r="1408" spans="1:4">
      <c r="A1408" s="312" t="s">
        <v>18727</v>
      </c>
      <c r="B1408" s="313" t="s">
        <v>18728</v>
      </c>
      <c r="C1408" s="313" t="s">
        <v>5</v>
      </c>
      <c r="D1408" s="314">
        <v>15.16</v>
      </c>
    </row>
    <row r="1409" spans="1:4">
      <c r="A1409" s="312" t="s">
        <v>18729</v>
      </c>
      <c r="B1409" s="313" t="s">
        <v>18730</v>
      </c>
      <c r="C1409" s="313" t="s">
        <v>5</v>
      </c>
      <c r="D1409" s="314">
        <v>135.82</v>
      </c>
    </row>
    <row r="1410" spans="1:4">
      <c r="A1410" s="312" t="s">
        <v>18731</v>
      </c>
      <c r="B1410" s="313" t="s">
        <v>18732</v>
      </c>
      <c r="C1410" s="313" t="s">
        <v>5</v>
      </c>
      <c r="D1410" s="314">
        <v>135.82</v>
      </c>
    </row>
    <row r="1411" spans="1:4">
      <c r="A1411" s="312" t="s">
        <v>18733</v>
      </c>
      <c r="B1411" s="313" t="s">
        <v>18734</v>
      </c>
      <c r="C1411" s="313" t="s">
        <v>5</v>
      </c>
      <c r="D1411" s="314">
        <v>135.82</v>
      </c>
    </row>
    <row r="1412" spans="1:4">
      <c r="A1412" s="312" t="s">
        <v>18737</v>
      </c>
      <c r="B1412" s="313" t="s">
        <v>18738</v>
      </c>
      <c r="C1412" s="313" t="s">
        <v>5</v>
      </c>
      <c r="D1412" s="314">
        <v>3.48</v>
      </c>
    </row>
    <row r="1413" spans="1:4">
      <c r="A1413" s="312" t="s">
        <v>18739</v>
      </c>
      <c r="B1413" s="313" t="s">
        <v>18740</v>
      </c>
      <c r="C1413" s="313" t="s">
        <v>5</v>
      </c>
      <c r="D1413" s="314">
        <v>2.66</v>
      </c>
    </row>
    <row r="1414" spans="1:4">
      <c r="A1414" s="312" t="s">
        <v>18741</v>
      </c>
      <c r="B1414" s="313" t="s">
        <v>36986</v>
      </c>
      <c r="C1414" s="313" t="s">
        <v>5</v>
      </c>
      <c r="D1414" s="314">
        <v>4.37</v>
      </c>
    </row>
    <row r="1415" spans="1:4">
      <c r="A1415" s="312" t="s">
        <v>18742</v>
      </c>
      <c r="B1415" s="313" t="s">
        <v>36987</v>
      </c>
      <c r="C1415" s="313" t="s">
        <v>5</v>
      </c>
      <c r="D1415" s="314">
        <v>1.39</v>
      </c>
    </row>
    <row r="1416" spans="1:4">
      <c r="A1416" s="312" t="s">
        <v>18743</v>
      </c>
      <c r="B1416" s="313" t="s">
        <v>18744</v>
      </c>
      <c r="C1416" s="313" t="s">
        <v>5</v>
      </c>
      <c r="D1416" s="314">
        <v>38.119999999999997</v>
      </c>
    </row>
    <row r="1417" spans="1:4">
      <c r="A1417" s="312" t="s">
        <v>18745</v>
      </c>
      <c r="B1417" s="313" t="s">
        <v>18746</v>
      </c>
      <c r="C1417" s="313" t="s">
        <v>5</v>
      </c>
      <c r="D1417" s="314">
        <v>45.03</v>
      </c>
    </row>
    <row r="1418" spans="1:4">
      <c r="A1418" s="312" t="s">
        <v>18747</v>
      </c>
      <c r="B1418" s="313" t="s">
        <v>18748</v>
      </c>
      <c r="C1418" s="313" t="s">
        <v>5</v>
      </c>
      <c r="D1418" s="314">
        <v>43.16</v>
      </c>
    </row>
    <row r="1419" spans="1:4">
      <c r="A1419" s="312" t="s">
        <v>18749</v>
      </c>
      <c r="B1419" s="313" t="s">
        <v>18750</v>
      </c>
      <c r="C1419" s="313" t="s">
        <v>5</v>
      </c>
      <c r="D1419" s="314">
        <v>1.03</v>
      </c>
    </row>
    <row r="1420" spans="1:4">
      <c r="A1420" s="312" t="s">
        <v>18751</v>
      </c>
      <c r="B1420" s="313" t="s">
        <v>18752</v>
      </c>
      <c r="C1420" s="313" t="s">
        <v>5</v>
      </c>
      <c r="D1420" s="314">
        <v>2.96</v>
      </c>
    </row>
    <row r="1421" spans="1:4">
      <c r="A1421" s="312" t="s">
        <v>18753</v>
      </c>
      <c r="B1421" s="313" t="s">
        <v>18754</v>
      </c>
      <c r="C1421" s="313" t="s">
        <v>5</v>
      </c>
      <c r="D1421" s="314">
        <v>3.6</v>
      </c>
    </row>
    <row r="1422" spans="1:4">
      <c r="A1422" s="312" t="s">
        <v>18755</v>
      </c>
      <c r="B1422" s="313" t="s">
        <v>18756</v>
      </c>
      <c r="C1422" s="313" t="s">
        <v>5</v>
      </c>
      <c r="D1422" s="314">
        <v>13.45</v>
      </c>
    </row>
    <row r="1423" spans="1:4">
      <c r="A1423" s="312" t="s">
        <v>18757</v>
      </c>
      <c r="B1423" s="313" t="s">
        <v>18758</v>
      </c>
      <c r="C1423" s="313" t="s">
        <v>5</v>
      </c>
      <c r="D1423" s="314">
        <v>22.2</v>
      </c>
    </row>
    <row r="1424" spans="1:4">
      <c r="A1424" s="312" t="s">
        <v>18759</v>
      </c>
      <c r="B1424" s="313" t="s">
        <v>18760</v>
      </c>
      <c r="C1424" s="313" t="s">
        <v>5</v>
      </c>
      <c r="D1424" s="314">
        <v>26.75</v>
      </c>
    </row>
    <row r="1425" spans="1:4">
      <c r="A1425" s="312" t="s">
        <v>18825</v>
      </c>
      <c r="B1425" s="313" t="s">
        <v>18826</v>
      </c>
      <c r="C1425" s="313" t="s">
        <v>5</v>
      </c>
      <c r="D1425" s="314">
        <v>4.7</v>
      </c>
    </row>
    <row r="1426" spans="1:4">
      <c r="A1426" s="312" t="s">
        <v>18827</v>
      </c>
      <c r="B1426" s="313" t="s">
        <v>18828</v>
      </c>
      <c r="C1426" s="313" t="s">
        <v>5</v>
      </c>
      <c r="D1426" s="314">
        <v>0.99</v>
      </c>
    </row>
    <row r="1427" spans="1:4">
      <c r="A1427" s="312" t="s">
        <v>18829</v>
      </c>
      <c r="B1427" s="313" t="s">
        <v>18830</v>
      </c>
      <c r="C1427" s="313" t="s">
        <v>5</v>
      </c>
      <c r="D1427" s="314">
        <v>2.14</v>
      </c>
    </row>
    <row r="1428" spans="1:4">
      <c r="A1428" s="312" t="s">
        <v>18831</v>
      </c>
      <c r="B1428" s="313" t="s">
        <v>18832</v>
      </c>
      <c r="C1428" s="313" t="s">
        <v>5</v>
      </c>
      <c r="D1428" s="314">
        <v>4.05</v>
      </c>
    </row>
    <row r="1429" spans="1:4">
      <c r="A1429" s="312" t="s">
        <v>18833</v>
      </c>
      <c r="B1429" s="313" t="s">
        <v>18834</v>
      </c>
      <c r="C1429" s="313" t="s">
        <v>5</v>
      </c>
      <c r="D1429" s="314">
        <v>22.74</v>
      </c>
    </row>
    <row r="1430" spans="1:4">
      <c r="A1430" s="312" t="s">
        <v>18849</v>
      </c>
      <c r="B1430" s="313" t="s">
        <v>18850</v>
      </c>
      <c r="C1430" s="313" t="s">
        <v>5</v>
      </c>
      <c r="D1430" s="314">
        <v>53.5</v>
      </c>
    </row>
    <row r="1431" spans="1:4">
      <c r="A1431" s="312" t="s">
        <v>18851</v>
      </c>
      <c r="B1431" s="313" t="s">
        <v>18852</v>
      </c>
      <c r="C1431" s="313" t="s">
        <v>5</v>
      </c>
      <c r="D1431" s="314">
        <v>67.3</v>
      </c>
    </row>
    <row r="1432" spans="1:4">
      <c r="A1432" s="312" t="s">
        <v>18853</v>
      </c>
      <c r="B1432" s="313" t="s">
        <v>18854</v>
      </c>
      <c r="C1432" s="313" t="s">
        <v>5</v>
      </c>
      <c r="D1432" s="314">
        <v>87.71</v>
      </c>
    </row>
    <row r="1433" spans="1:4">
      <c r="A1433" s="312" t="s">
        <v>18855</v>
      </c>
      <c r="B1433" s="313" t="s">
        <v>18856</v>
      </c>
      <c r="C1433" s="313" t="s">
        <v>5</v>
      </c>
      <c r="D1433" s="314">
        <v>60.1</v>
      </c>
    </row>
    <row r="1434" spans="1:4">
      <c r="A1434" s="312" t="s">
        <v>18857</v>
      </c>
      <c r="B1434" s="313" t="s">
        <v>18858</v>
      </c>
      <c r="C1434" s="313" t="s">
        <v>5</v>
      </c>
      <c r="D1434" s="314">
        <v>89.7</v>
      </c>
    </row>
    <row r="1435" spans="1:4">
      <c r="A1435" s="312" t="s">
        <v>18859</v>
      </c>
      <c r="B1435" s="313" t="s">
        <v>18860</v>
      </c>
      <c r="C1435" s="313" t="s">
        <v>5</v>
      </c>
      <c r="D1435" s="314">
        <v>128</v>
      </c>
    </row>
    <row r="1436" spans="1:4">
      <c r="A1436" s="312" t="s">
        <v>18258</v>
      </c>
      <c r="B1436" s="313" t="s">
        <v>18259</v>
      </c>
      <c r="C1436" s="313" t="s">
        <v>5</v>
      </c>
      <c r="D1436" s="314">
        <v>7.48</v>
      </c>
    </row>
    <row r="1437" spans="1:4">
      <c r="A1437" s="312" t="s">
        <v>18887</v>
      </c>
      <c r="B1437" s="313" t="s">
        <v>18888</v>
      </c>
      <c r="C1437" s="313" t="s">
        <v>5</v>
      </c>
      <c r="D1437" s="314">
        <v>1186.8800000000001</v>
      </c>
    </row>
    <row r="1438" spans="1:4">
      <c r="A1438" s="312" t="s">
        <v>18889</v>
      </c>
      <c r="B1438" s="313" t="s">
        <v>18890</v>
      </c>
      <c r="C1438" s="313" t="s">
        <v>40</v>
      </c>
      <c r="D1438" s="314">
        <v>10.88</v>
      </c>
    </row>
    <row r="1439" spans="1:4">
      <c r="A1439" s="312" t="s">
        <v>18891</v>
      </c>
      <c r="B1439" s="313" t="s">
        <v>18892</v>
      </c>
      <c r="C1439" s="313" t="s">
        <v>40</v>
      </c>
      <c r="D1439" s="314">
        <v>15.09</v>
      </c>
    </row>
    <row r="1440" spans="1:4">
      <c r="A1440" s="312" t="s">
        <v>18893</v>
      </c>
      <c r="B1440" s="313" t="s">
        <v>18894</v>
      </c>
      <c r="C1440" s="313" t="s">
        <v>40</v>
      </c>
      <c r="D1440" s="314">
        <v>25.27</v>
      </c>
    </row>
    <row r="1441" spans="1:4">
      <c r="A1441" s="312" t="s">
        <v>19055</v>
      </c>
      <c r="B1441" s="313" t="s">
        <v>19056</v>
      </c>
      <c r="C1441" s="313" t="s">
        <v>1460</v>
      </c>
      <c r="D1441" s="314">
        <v>37.479999999999997</v>
      </c>
    </row>
    <row r="1442" spans="1:4">
      <c r="A1442" s="312" t="s">
        <v>19242</v>
      </c>
      <c r="B1442" s="313" t="s">
        <v>36988</v>
      </c>
      <c r="C1442" s="313" t="s">
        <v>5</v>
      </c>
      <c r="D1442" s="314">
        <v>4.26</v>
      </c>
    </row>
    <row r="1443" spans="1:4">
      <c r="A1443" s="312" t="s">
        <v>19240</v>
      </c>
      <c r="B1443" s="313" t="s">
        <v>19241</v>
      </c>
      <c r="C1443" s="313" t="s">
        <v>5</v>
      </c>
      <c r="D1443" s="314">
        <v>12.84</v>
      </c>
    </row>
    <row r="1444" spans="1:4">
      <c r="A1444" s="312" t="s">
        <v>19243</v>
      </c>
      <c r="B1444" s="313" t="s">
        <v>19244</v>
      </c>
      <c r="C1444" s="313" t="s">
        <v>5</v>
      </c>
      <c r="D1444" s="314">
        <v>40.590000000000003</v>
      </c>
    </row>
    <row r="1445" spans="1:4">
      <c r="A1445" s="312" t="s">
        <v>19247</v>
      </c>
      <c r="B1445" s="313" t="s">
        <v>19248</v>
      </c>
      <c r="C1445" s="313" t="s">
        <v>5</v>
      </c>
      <c r="D1445" s="314">
        <v>106.32</v>
      </c>
    </row>
    <row r="1446" spans="1:4">
      <c r="A1446" s="312" t="s">
        <v>19255</v>
      </c>
      <c r="B1446" s="313" t="s">
        <v>19256</v>
      </c>
      <c r="C1446" s="313" t="s">
        <v>5</v>
      </c>
      <c r="D1446" s="314">
        <v>18.12</v>
      </c>
    </row>
    <row r="1447" spans="1:4">
      <c r="A1447" s="312" t="s">
        <v>19257</v>
      </c>
      <c r="B1447" s="313" t="s">
        <v>19258</v>
      </c>
      <c r="C1447" s="313" t="s">
        <v>5</v>
      </c>
      <c r="D1447" s="314">
        <v>50.15</v>
      </c>
    </row>
    <row r="1448" spans="1:4">
      <c r="A1448" s="312" t="s">
        <v>19259</v>
      </c>
      <c r="B1448" s="313" t="s">
        <v>19260</v>
      </c>
      <c r="C1448" s="313" t="s">
        <v>5</v>
      </c>
      <c r="D1448" s="314">
        <v>6.77</v>
      </c>
    </row>
    <row r="1449" spans="1:4">
      <c r="A1449" s="312" t="s">
        <v>19261</v>
      </c>
      <c r="B1449" s="313" t="s">
        <v>19262</v>
      </c>
      <c r="C1449" s="313" t="s">
        <v>5</v>
      </c>
      <c r="D1449" s="314">
        <v>90.69</v>
      </c>
    </row>
    <row r="1450" spans="1:4">
      <c r="A1450" s="312" t="s">
        <v>19263</v>
      </c>
      <c r="B1450" s="313" t="s">
        <v>19264</v>
      </c>
      <c r="C1450" s="313" t="s">
        <v>5</v>
      </c>
      <c r="D1450" s="314">
        <v>4.8600000000000003</v>
      </c>
    </row>
    <row r="1451" spans="1:4">
      <c r="A1451" s="312" t="s">
        <v>19265</v>
      </c>
      <c r="B1451" s="313" t="s">
        <v>19266</v>
      </c>
      <c r="C1451" s="313" t="s">
        <v>5</v>
      </c>
      <c r="D1451" s="314">
        <v>14.13</v>
      </c>
    </row>
    <row r="1452" spans="1:4">
      <c r="A1452" s="312" t="s">
        <v>19267</v>
      </c>
      <c r="B1452" s="313" t="s">
        <v>19268</v>
      </c>
      <c r="C1452" s="313" t="s">
        <v>5</v>
      </c>
      <c r="D1452" s="314">
        <v>1.17</v>
      </c>
    </row>
    <row r="1453" spans="1:4">
      <c r="A1453" s="312" t="s">
        <v>20115</v>
      </c>
      <c r="B1453" s="313" t="s">
        <v>20116</v>
      </c>
      <c r="C1453" s="313" t="s">
        <v>5</v>
      </c>
      <c r="D1453" s="314">
        <v>81.86</v>
      </c>
    </row>
    <row r="1454" spans="1:4">
      <c r="A1454" s="312" t="s">
        <v>20117</v>
      </c>
      <c r="B1454" s="313" t="s">
        <v>20118</v>
      </c>
      <c r="C1454" s="313" t="s">
        <v>5</v>
      </c>
      <c r="D1454" s="314">
        <v>102.51</v>
      </c>
    </row>
    <row r="1455" spans="1:4">
      <c r="A1455" s="312" t="s">
        <v>20119</v>
      </c>
      <c r="B1455" s="313" t="s">
        <v>20120</v>
      </c>
      <c r="C1455" s="313" t="s">
        <v>5</v>
      </c>
      <c r="D1455" s="314">
        <v>31.45</v>
      </c>
    </row>
    <row r="1456" spans="1:4">
      <c r="A1456" s="312" t="s">
        <v>20121</v>
      </c>
      <c r="B1456" s="313" t="s">
        <v>20122</v>
      </c>
      <c r="C1456" s="313" t="s">
        <v>5</v>
      </c>
      <c r="D1456" s="314">
        <v>44.04</v>
      </c>
    </row>
    <row r="1457" spans="1:4">
      <c r="A1457" s="312" t="s">
        <v>20139</v>
      </c>
      <c r="B1457" s="313" t="s">
        <v>20140</v>
      </c>
      <c r="C1457" s="313" t="s">
        <v>5</v>
      </c>
      <c r="D1457" s="314">
        <v>0.66</v>
      </c>
    </row>
    <row r="1458" spans="1:4">
      <c r="A1458" s="312" t="s">
        <v>20141</v>
      </c>
      <c r="B1458" s="313" t="s">
        <v>20142</v>
      </c>
      <c r="C1458" s="313" t="s">
        <v>5</v>
      </c>
      <c r="D1458" s="314">
        <v>6.55</v>
      </c>
    </row>
    <row r="1459" spans="1:4">
      <c r="A1459" s="312" t="s">
        <v>20143</v>
      </c>
      <c r="B1459" s="313" t="s">
        <v>20144</v>
      </c>
      <c r="C1459" s="313" t="s">
        <v>5</v>
      </c>
      <c r="D1459" s="314">
        <v>2.2799999999999998</v>
      </c>
    </row>
    <row r="1460" spans="1:4">
      <c r="A1460" s="312" t="s">
        <v>20145</v>
      </c>
      <c r="B1460" s="313" t="s">
        <v>20146</v>
      </c>
      <c r="C1460" s="313" t="s">
        <v>5</v>
      </c>
      <c r="D1460" s="314">
        <v>4.04</v>
      </c>
    </row>
    <row r="1461" spans="1:4">
      <c r="A1461" s="312" t="s">
        <v>20503</v>
      </c>
      <c r="B1461" s="313" t="s">
        <v>36989</v>
      </c>
      <c r="C1461" s="313" t="s">
        <v>5</v>
      </c>
      <c r="D1461" s="314">
        <v>9.1199999999999992</v>
      </c>
    </row>
    <row r="1462" spans="1:4">
      <c r="A1462" s="312" t="s">
        <v>20504</v>
      </c>
      <c r="B1462" s="313" t="s">
        <v>20505</v>
      </c>
      <c r="C1462" s="313" t="s">
        <v>5</v>
      </c>
      <c r="D1462" s="314">
        <v>35.96</v>
      </c>
    </row>
    <row r="1463" spans="1:4">
      <c r="A1463" s="312" t="s">
        <v>20588</v>
      </c>
      <c r="B1463" s="313" t="s">
        <v>20589</v>
      </c>
      <c r="C1463" s="313" t="s">
        <v>5</v>
      </c>
      <c r="D1463" s="314">
        <v>19.23</v>
      </c>
    </row>
    <row r="1464" spans="1:4">
      <c r="A1464" s="312" t="s">
        <v>20590</v>
      </c>
      <c r="B1464" s="313" t="s">
        <v>20591</v>
      </c>
      <c r="C1464" s="313" t="s">
        <v>5</v>
      </c>
      <c r="D1464" s="314">
        <v>19.23</v>
      </c>
    </row>
    <row r="1465" spans="1:4">
      <c r="A1465" s="312" t="s">
        <v>20592</v>
      </c>
      <c r="B1465" s="313" t="s">
        <v>20593</v>
      </c>
      <c r="C1465" s="313" t="s">
        <v>5</v>
      </c>
      <c r="D1465" s="314">
        <v>19.27</v>
      </c>
    </row>
    <row r="1466" spans="1:4">
      <c r="A1466" s="312" t="s">
        <v>20594</v>
      </c>
      <c r="B1466" s="313" t="s">
        <v>20595</v>
      </c>
      <c r="C1466" s="313" t="s">
        <v>5</v>
      </c>
      <c r="D1466" s="314">
        <v>29.37</v>
      </c>
    </row>
    <row r="1467" spans="1:4">
      <c r="A1467" s="312" t="s">
        <v>20596</v>
      </c>
      <c r="B1467" s="313" t="s">
        <v>20597</v>
      </c>
      <c r="C1467" s="313" t="s">
        <v>5</v>
      </c>
      <c r="D1467" s="314">
        <v>25.83</v>
      </c>
    </row>
    <row r="1468" spans="1:4">
      <c r="A1468" s="312" t="s">
        <v>20716</v>
      </c>
      <c r="B1468" s="313" t="s">
        <v>20717</v>
      </c>
      <c r="C1468" s="313" t="s">
        <v>5</v>
      </c>
      <c r="D1468" s="314">
        <v>5.49</v>
      </c>
    </row>
    <row r="1469" spans="1:4">
      <c r="A1469" s="312" t="s">
        <v>20718</v>
      </c>
      <c r="B1469" s="313" t="s">
        <v>20719</v>
      </c>
      <c r="C1469" s="313" t="s">
        <v>5</v>
      </c>
      <c r="D1469" s="314">
        <v>4.6500000000000004</v>
      </c>
    </row>
    <row r="1470" spans="1:4">
      <c r="A1470" s="312" t="s">
        <v>20712</v>
      </c>
      <c r="B1470" s="313" t="s">
        <v>20713</v>
      </c>
      <c r="C1470" s="313" t="s">
        <v>5</v>
      </c>
      <c r="D1470" s="314">
        <v>6.42</v>
      </c>
    </row>
    <row r="1471" spans="1:4">
      <c r="A1471" s="312" t="s">
        <v>20714</v>
      </c>
      <c r="B1471" s="313" t="s">
        <v>20715</v>
      </c>
      <c r="C1471" s="313" t="s">
        <v>5</v>
      </c>
      <c r="D1471" s="314">
        <v>37.24</v>
      </c>
    </row>
    <row r="1472" spans="1:4">
      <c r="A1472" s="312" t="s">
        <v>20902</v>
      </c>
      <c r="B1472" s="313" t="s">
        <v>20903</v>
      </c>
      <c r="C1472" s="313" t="s">
        <v>5</v>
      </c>
      <c r="D1472" s="314">
        <v>17.13</v>
      </c>
    </row>
    <row r="1473" spans="1:4">
      <c r="A1473" s="312" t="s">
        <v>20904</v>
      </c>
      <c r="B1473" s="313" t="s">
        <v>20905</v>
      </c>
      <c r="C1473" s="313" t="s">
        <v>5</v>
      </c>
      <c r="D1473" s="314">
        <v>26.25</v>
      </c>
    </row>
    <row r="1474" spans="1:4">
      <c r="A1474" s="312" t="s">
        <v>20906</v>
      </c>
      <c r="B1474" s="313" t="s">
        <v>20907</v>
      </c>
      <c r="C1474" s="313" t="s">
        <v>5</v>
      </c>
      <c r="D1474" s="314">
        <v>30.19</v>
      </c>
    </row>
    <row r="1475" spans="1:4">
      <c r="A1475" s="312" t="s">
        <v>20908</v>
      </c>
      <c r="B1475" s="313" t="s">
        <v>20909</v>
      </c>
      <c r="C1475" s="313" t="s">
        <v>5</v>
      </c>
      <c r="D1475" s="314">
        <v>37.24</v>
      </c>
    </row>
    <row r="1476" spans="1:4">
      <c r="A1476" s="312" t="s">
        <v>20956</v>
      </c>
      <c r="B1476" s="313" t="s">
        <v>20957</v>
      </c>
      <c r="C1476" s="313" t="s">
        <v>5</v>
      </c>
      <c r="D1476" s="314">
        <v>14.21</v>
      </c>
    </row>
    <row r="1477" spans="1:4">
      <c r="A1477" s="312" t="s">
        <v>20963</v>
      </c>
      <c r="B1477" s="313" t="s">
        <v>20964</v>
      </c>
      <c r="C1477" s="313" t="s">
        <v>5</v>
      </c>
      <c r="D1477" s="314">
        <v>455.99</v>
      </c>
    </row>
    <row r="1478" spans="1:4">
      <c r="A1478" s="312" t="s">
        <v>20965</v>
      </c>
      <c r="B1478" s="313" t="s">
        <v>20966</v>
      </c>
      <c r="C1478" s="313" t="s">
        <v>5</v>
      </c>
      <c r="D1478" s="314">
        <v>21.84</v>
      </c>
    </row>
    <row r="1479" spans="1:4">
      <c r="A1479" s="312" t="s">
        <v>20967</v>
      </c>
      <c r="B1479" s="313" t="s">
        <v>20968</v>
      </c>
      <c r="C1479" s="313" t="s">
        <v>5</v>
      </c>
      <c r="D1479" s="314">
        <v>23.04</v>
      </c>
    </row>
    <row r="1480" spans="1:4">
      <c r="A1480" s="312" t="s">
        <v>20969</v>
      </c>
      <c r="B1480" s="313" t="s">
        <v>20970</v>
      </c>
      <c r="C1480" s="313" t="s">
        <v>5</v>
      </c>
      <c r="D1480" s="314">
        <v>36.369999999999997</v>
      </c>
    </row>
    <row r="1481" spans="1:4">
      <c r="A1481" s="312" t="s">
        <v>20971</v>
      </c>
      <c r="B1481" s="313" t="s">
        <v>20972</v>
      </c>
      <c r="C1481" s="313" t="s">
        <v>5</v>
      </c>
      <c r="D1481" s="314">
        <v>49.56</v>
      </c>
    </row>
    <row r="1482" spans="1:4">
      <c r="A1482" s="312" t="s">
        <v>20973</v>
      </c>
      <c r="B1482" s="313" t="s">
        <v>20974</v>
      </c>
      <c r="C1482" s="313" t="s">
        <v>5</v>
      </c>
      <c r="D1482" s="314">
        <v>62.57</v>
      </c>
    </row>
    <row r="1483" spans="1:4">
      <c r="A1483" s="312" t="s">
        <v>20975</v>
      </c>
      <c r="B1483" s="313" t="s">
        <v>20976</v>
      </c>
      <c r="C1483" s="313" t="s">
        <v>5</v>
      </c>
      <c r="D1483" s="314">
        <v>87.16</v>
      </c>
    </row>
    <row r="1484" spans="1:4">
      <c r="A1484" s="312" t="s">
        <v>20977</v>
      </c>
      <c r="B1484" s="313" t="s">
        <v>20978</v>
      </c>
      <c r="C1484" s="313" t="s">
        <v>5</v>
      </c>
      <c r="D1484" s="314">
        <v>180.76</v>
      </c>
    </row>
    <row r="1485" spans="1:4">
      <c r="A1485" s="312" t="s">
        <v>20979</v>
      </c>
      <c r="B1485" s="313" t="s">
        <v>20980</v>
      </c>
      <c r="C1485" s="313" t="s">
        <v>5</v>
      </c>
      <c r="D1485" s="314">
        <v>218.84</v>
      </c>
    </row>
    <row r="1486" spans="1:4">
      <c r="A1486" s="312" t="s">
        <v>20981</v>
      </c>
      <c r="B1486" s="313" t="s">
        <v>20982</v>
      </c>
      <c r="C1486" s="313" t="s">
        <v>5</v>
      </c>
      <c r="D1486" s="314">
        <v>49.83</v>
      </c>
    </row>
    <row r="1487" spans="1:4">
      <c r="A1487" s="312" t="s">
        <v>20983</v>
      </c>
      <c r="B1487" s="313" t="s">
        <v>20984</v>
      </c>
      <c r="C1487" s="313" t="s">
        <v>5</v>
      </c>
      <c r="D1487" s="314">
        <v>56.21</v>
      </c>
    </row>
    <row r="1488" spans="1:4">
      <c r="A1488" s="312" t="s">
        <v>20985</v>
      </c>
      <c r="B1488" s="313" t="s">
        <v>20986</v>
      </c>
      <c r="C1488" s="313" t="s">
        <v>5</v>
      </c>
      <c r="D1488" s="314">
        <v>68.81</v>
      </c>
    </row>
    <row r="1489" spans="1:4">
      <c r="A1489" s="312" t="s">
        <v>20987</v>
      </c>
      <c r="B1489" s="313" t="s">
        <v>20988</v>
      </c>
      <c r="C1489" s="313" t="s">
        <v>5</v>
      </c>
      <c r="D1489" s="314">
        <v>95.66</v>
      </c>
    </row>
    <row r="1490" spans="1:4">
      <c r="A1490" s="312" t="s">
        <v>20989</v>
      </c>
      <c r="B1490" s="313" t="s">
        <v>20990</v>
      </c>
      <c r="C1490" s="313" t="s">
        <v>5</v>
      </c>
      <c r="D1490" s="314">
        <v>100.06</v>
      </c>
    </row>
    <row r="1491" spans="1:4">
      <c r="A1491" s="312" t="s">
        <v>20991</v>
      </c>
      <c r="B1491" s="313" t="s">
        <v>20992</v>
      </c>
      <c r="C1491" s="313" t="s">
        <v>5</v>
      </c>
      <c r="D1491" s="314">
        <v>51.28</v>
      </c>
    </row>
    <row r="1492" spans="1:4">
      <c r="A1492" s="312" t="s">
        <v>20993</v>
      </c>
      <c r="B1492" s="313" t="s">
        <v>20994</v>
      </c>
      <c r="C1492" s="313" t="s">
        <v>5</v>
      </c>
      <c r="D1492" s="314">
        <v>53.01</v>
      </c>
    </row>
    <row r="1493" spans="1:4">
      <c r="A1493" s="312" t="s">
        <v>20995</v>
      </c>
      <c r="B1493" s="313" t="s">
        <v>20996</v>
      </c>
      <c r="C1493" s="313" t="s">
        <v>5</v>
      </c>
      <c r="D1493" s="314">
        <v>64.349999999999994</v>
      </c>
    </row>
    <row r="1494" spans="1:4">
      <c r="A1494" s="312" t="s">
        <v>20997</v>
      </c>
      <c r="B1494" s="313" t="s">
        <v>20998</v>
      </c>
      <c r="C1494" s="313" t="s">
        <v>5</v>
      </c>
      <c r="D1494" s="314">
        <v>16.420000000000002</v>
      </c>
    </row>
    <row r="1495" spans="1:4">
      <c r="A1495" s="312" t="s">
        <v>21620</v>
      </c>
      <c r="B1495" s="313" t="s">
        <v>21621</v>
      </c>
      <c r="C1495" s="313" t="s">
        <v>5</v>
      </c>
      <c r="D1495" s="314">
        <v>76.05</v>
      </c>
    </row>
    <row r="1496" spans="1:4">
      <c r="A1496" s="312" t="s">
        <v>21622</v>
      </c>
      <c r="B1496" s="313" t="s">
        <v>21623</v>
      </c>
      <c r="C1496" s="313" t="s">
        <v>5</v>
      </c>
      <c r="D1496" s="314">
        <v>51.02</v>
      </c>
    </row>
    <row r="1497" spans="1:4">
      <c r="A1497" s="312" t="s">
        <v>21626</v>
      </c>
      <c r="B1497" s="313" t="s">
        <v>21627</v>
      </c>
      <c r="C1497" s="313" t="s">
        <v>5</v>
      </c>
      <c r="D1497" s="314">
        <v>121.07</v>
      </c>
    </row>
    <row r="1498" spans="1:4">
      <c r="A1498" s="312" t="s">
        <v>21628</v>
      </c>
      <c r="B1498" s="313" t="s">
        <v>21629</v>
      </c>
      <c r="C1498" s="313" t="s">
        <v>5</v>
      </c>
      <c r="D1498" s="314">
        <v>37.79</v>
      </c>
    </row>
    <row r="1499" spans="1:4">
      <c r="A1499" s="312" t="s">
        <v>21630</v>
      </c>
      <c r="B1499" s="313" t="s">
        <v>21631</v>
      </c>
      <c r="C1499" s="313" t="s">
        <v>5</v>
      </c>
      <c r="D1499" s="314">
        <v>180</v>
      </c>
    </row>
    <row r="1500" spans="1:4">
      <c r="A1500" s="312" t="s">
        <v>21632</v>
      </c>
      <c r="B1500" s="313" t="s">
        <v>21633</v>
      </c>
      <c r="C1500" s="313" t="s">
        <v>5</v>
      </c>
      <c r="D1500" s="314">
        <v>51.02</v>
      </c>
    </row>
    <row r="1501" spans="1:4">
      <c r="A1501" s="312" t="s">
        <v>21634</v>
      </c>
      <c r="B1501" s="313" t="s">
        <v>21635</v>
      </c>
      <c r="C1501" s="313" t="s">
        <v>5</v>
      </c>
      <c r="D1501" s="314">
        <v>37.79</v>
      </c>
    </row>
    <row r="1502" spans="1:4">
      <c r="A1502" s="312" t="s">
        <v>21636</v>
      </c>
      <c r="B1502" s="313" t="s">
        <v>21637</v>
      </c>
      <c r="C1502" s="313" t="s">
        <v>5</v>
      </c>
      <c r="D1502" s="314">
        <v>91.64</v>
      </c>
    </row>
    <row r="1503" spans="1:4">
      <c r="A1503" s="312" t="s">
        <v>22035</v>
      </c>
      <c r="B1503" s="313" t="s">
        <v>22036</v>
      </c>
      <c r="C1503" s="313" t="s">
        <v>6029</v>
      </c>
      <c r="D1503" s="314">
        <v>39.22</v>
      </c>
    </row>
    <row r="1504" spans="1:4">
      <c r="A1504" s="312" t="s">
        <v>22066</v>
      </c>
      <c r="B1504" s="313" t="s">
        <v>22067</v>
      </c>
      <c r="C1504" s="313" t="s">
        <v>5</v>
      </c>
      <c r="D1504" s="314">
        <v>48.99</v>
      </c>
    </row>
    <row r="1505" spans="1:4">
      <c r="A1505" s="312" t="s">
        <v>22068</v>
      </c>
      <c r="B1505" s="313" t="s">
        <v>22069</v>
      </c>
      <c r="C1505" s="313" t="s">
        <v>5</v>
      </c>
      <c r="D1505" s="314">
        <v>51.34</v>
      </c>
    </row>
    <row r="1506" spans="1:4">
      <c r="A1506" s="312" t="s">
        <v>22182</v>
      </c>
      <c r="B1506" s="313" t="s">
        <v>22183</v>
      </c>
      <c r="C1506" s="313" t="s">
        <v>5</v>
      </c>
      <c r="D1506" s="314">
        <v>450</v>
      </c>
    </row>
    <row r="1507" spans="1:4">
      <c r="A1507" s="312" t="s">
        <v>22186</v>
      </c>
      <c r="B1507" s="313" t="s">
        <v>22187</v>
      </c>
      <c r="C1507" s="313" t="s">
        <v>5</v>
      </c>
      <c r="D1507" s="314">
        <v>595.80999999999995</v>
      </c>
    </row>
    <row r="1508" spans="1:4">
      <c r="A1508" s="312" t="s">
        <v>22188</v>
      </c>
      <c r="B1508" s="313" t="s">
        <v>22189</v>
      </c>
      <c r="C1508" s="313" t="s">
        <v>5</v>
      </c>
      <c r="D1508" s="314">
        <v>884.67</v>
      </c>
    </row>
    <row r="1509" spans="1:4">
      <c r="A1509" s="312" t="s">
        <v>22236</v>
      </c>
      <c r="B1509" s="313" t="s">
        <v>22237</v>
      </c>
      <c r="C1509" s="313" t="s">
        <v>5</v>
      </c>
      <c r="D1509" s="314">
        <v>7.68</v>
      </c>
    </row>
    <row r="1510" spans="1:4">
      <c r="A1510" s="312" t="s">
        <v>22238</v>
      </c>
      <c r="B1510" s="313" t="s">
        <v>22239</v>
      </c>
      <c r="C1510" s="313" t="s">
        <v>5</v>
      </c>
      <c r="D1510" s="314">
        <v>11.72</v>
      </c>
    </row>
    <row r="1511" spans="1:4">
      <c r="A1511" s="312" t="s">
        <v>22240</v>
      </c>
      <c r="B1511" s="313" t="s">
        <v>22241</v>
      </c>
      <c r="C1511" s="313" t="s">
        <v>5</v>
      </c>
      <c r="D1511" s="314">
        <v>89.94</v>
      </c>
    </row>
    <row r="1512" spans="1:4">
      <c r="A1512" s="312" t="s">
        <v>22242</v>
      </c>
      <c r="B1512" s="313" t="s">
        <v>22243</v>
      </c>
      <c r="C1512" s="313" t="s">
        <v>5</v>
      </c>
      <c r="D1512" s="314">
        <v>37.72</v>
      </c>
    </row>
    <row r="1513" spans="1:4">
      <c r="A1513" s="312" t="s">
        <v>22256</v>
      </c>
      <c r="B1513" s="313" t="s">
        <v>22257</v>
      </c>
      <c r="C1513" s="313" t="s">
        <v>5</v>
      </c>
      <c r="D1513" s="314">
        <v>866.62</v>
      </c>
    </row>
    <row r="1514" spans="1:4">
      <c r="A1514" s="312" t="s">
        <v>22268</v>
      </c>
      <c r="B1514" s="313" t="s">
        <v>22269</v>
      </c>
      <c r="C1514" s="313" t="s">
        <v>5</v>
      </c>
      <c r="D1514" s="314">
        <v>450</v>
      </c>
    </row>
    <row r="1515" spans="1:4">
      <c r="A1515" s="312" t="s">
        <v>22374</v>
      </c>
      <c r="B1515" s="313" t="s">
        <v>22375</v>
      </c>
      <c r="C1515" s="313" t="s">
        <v>5</v>
      </c>
      <c r="D1515" s="314">
        <v>118</v>
      </c>
    </row>
    <row r="1516" spans="1:4">
      <c r="A1516" s="312" t="s">
        <v>22376</v>
      </c>
      <c r="B1516" s="313" t="s">
        <v>22377</v>
      </c>
      <c r="C1516" s="313" t="s">
        <v>5</v>
      </c>
      <c r="D1516" s="314">
        <v>3.8</v>
      </c>
    </row>
    <row r="1517" spans="1:4">
      <c r="A1517" s="312" t="s">
        <v>22378</v>
      </c>
      <c r="B1517" s="313" t="s">
        <v>22379</v>
      </c>
      <c r="C1517" s="313" t="s">
        <v>5</v>
      </c>
      <c r="D1517" s="314">
        <v>4.2699999999999996</v>
      </c>
    </row>
    <row r="1518" spans="1:4">
      <c r="A1518" s="312" t="s">
        <v>22380</v>
      </c>
      <c r="B1518" s="313" t="s">
        <v>22381</v>
      </c>
      <c r="C1518" s="313" t="s">
        <v>5</v>
      </c>
      <c r="D1518" s="314">
        <v>5.3</v>
      </c>
    </row>
    <row r="1519" spans="1:4">
      <c r="A1519" s="312" t="s">
        <v>22382</v>
      </c>
      <c r="B1519" s="313" t="s">
        <v>22383</v>
      </c>
      <c r="C1519" s="313" t="s">
        <v>5</v>
      </c>
      <c r="D1519" s="314">
        <v>72.42</v>
      </c>
    </row>
    <row r="1520" spans="1:4">
      <c r="A1520" s="312" t="s">
        <v>22384</v>
      </c>
      <c r="B1520" s="313" t="s">
        <v>22385</v>
      </c>
      <c r="C1520" s="313" t="s">
        <v>5</v>
      </c>
      <c r="D1520" s="314">
        <v>97</v>
      </c>
    </row>
    <row r="1521" spans="1:4">
      <c r="A1521" s="312" t="s">
        <v>22386</v>
      </c>
      <c r="B1521" s="313" t="s">
        <v>22387</v>
      </c>
      <c r="C1521" s="313" t="s">
        <v>5</v>
      </c>
      <c r="D1521" s="314">
        <v>3.2</v>
      </c>
    </row>
    <row r="1522" spans="1:4">
      <c r="A1522" s="312" t="s">
        <v>22390</v>
      </c>
      <c r="B1522" s="313" t="s">
        <v>22391</v>
      </c>
      <c r="C1522" s="313" t="s">
        <v>5</v>
      </c>
      <c r="D1522" s="314">
        <v>31.6</v>
      </c>
    </row>
    <row r="1523" spans="1:4">
      <c r="A1523" s="312" t="s">
        <v>22392</v>
      </c>
      <c r="B1523" s="313" t="s">
        <v>22393</v>
      </c>
      <c r="C1523" s="313" t="s">
        <v>5</v>
      </c>
      <c r="D1523" s="314">
        <v>24.94</v>
      </c>
    </row>
    <row r="1524" spans="1:4">
      <c r="A1524" s="312" t="s">
        <v>22394</v>
      </c>
      <c r="B1524" s="313" t="s">
        <v>22395</v>
      </c>
      <c r="C1524" s="313" t="s">
        <v>5</v>
      </c>
      <c r="D1524" s="314">
        <v>16.3</v>
      </c>
    </row>
    <row r="1525" spans="1:4">
      <c r="A1525" s="312" t="s">
        <v>22396</v>
      </c>
      <c r="B1525" s="313" t="s">
        <v>22397</v>
      </c>
      <c r="C1525" s="313" t="s">
        <v>5</v>
      </c>
      <c r="D1525" s="314">
        <v>7.11</v>
      </c>
    </row>
    <row r="1526" spans="1:4">
      <c r="A1526" s="312" t="s">
        <v>22398</v>
      </c>
      <c r="B1526" s="313" t="s">
        <v>22399</v>
      </c>
      <c r="C1526" s="313" t="s">
        <v>5</v>
      </c>
      <c r="D1526" s="314">
        <v>95.04</v>
      </c>
    </row>
    <row r="1527" spans="1:4">
      <c r="A1527" s="312" t="s">
        <v>22400</v>
      </c>
      <c r="B1527" s="313" t="s">
        <v>22401</v>
      </c>
      <c r="C1527" s="313" t="s">
        <v>5</v>
      </c>
      <c r="D1527" s="314">
        <v>50.05</v>
      </c>
    </row>
    <row r="1528" spans="1:4">
      <c r="A1528" s="312" t="s">
        <v>22402</v>
      </c>
      <c r="B1528" s="313" t="s">
        <v>22403</v>
      </c>
      <c r="C1528" s="313" t="s">
        <v>5</v>
      </c>
      <c r="D1528" s="314">
        <v>127.3</v>
      </c>
    </row>
    <row r="1529" spans="1:4">
      <c r="A1529" s="312" t="s">
        <v>22404</v>
      </c>
      <c r="B1529" s="313" t="s">
        <v>22405</v>
      </c>
      <c r="C1529" s="313" t="s">
        <v>5</v>
      </c>
      <c r="D1529" s="314">
        <v>10.119999999999999</v>
      </c>
    </row>
    <row r="1530" spans="1:4">
      <c r="A1530" s="312" t="s">
        <v>22407</v>
      </c>
      <c r="B1530" s="313" t="s">
        <v>22408</v>
      </c>
      <c r="C1530" s="313" t="s">
        <v>5</v>
      </c>
      <c r="D1530" s="314">
        <v>234.69</v>
      </c>
    </row>
    <row r="1531" spans="1:4">
      <c r="A1531" s="312" t="s">
        <v>22409</v>
      </c>
      <c r="B1531" s="313" t="s">
        <v>22410</v>
      </c>
      <c r="C1531" s="313" t="s">
        <v>5</v>
      </c>
      <c r="D1531" s="314">
        <v>335.25</v>
      </c>
    </row>
    <row r="1532" spans="1:4">
      <c r="A1532" s="312" t="s">
        <v>22411</v>
      </c>
      <c r="B1532" s="313" t="s">
        <v>22412</v>
      </c>
      <c r="C1532" s="313" t="s">
        <v>5</v>
      </c>
      <c r="D1532" s="314">
        <v>785.79</v>
      </c>
    </row>
    <row r="1533" spans="1:4">
      <c r="A1533" s="312" t="s">
        <v>22415</v>
      </c>
      <c r="B1533" s="313" t="s">
        <v>22416</v>
      </c>
      <c r="C1533" s="313" t="s">
        <v>5</v>
      </c>
      <c r="D1533" s="314">
        <v>27.82</v>
      </c>
    </row>
    <row r="1534" spans="1:4">
      <c r="A1534" s="312" t="s">
        <v>22413</v>
      </c>
      <c r="B1534" s="313" t="s">
        <v>22414</v>
      </c>
      <c r="C1534" s="313" t="s">
        <v>5</v>
      </c>
      <c r="D1534" s="314">
        <v>25.43</v>
      </c>
    </row>
    <row r="1535" spans="1:4">
      <c r="A1535" s="312" t="s">
        <v>22417</v>
      </c>
      <c r="B1535" s="313" t="s">
        <v>22418</v>
      </c>
      <c r="C1535" s="313" t="s">
        <v>5</v>
      </c>
      <c r="D1535" s="314">
        <v>153.58000000000001</v>
      </c>
    </row>
    <row r="1536" spans="1:4">
      <c r="A1536" s="312" t="s">
        <v>22419</v>
      </c>
      <c r="B1536" s="313" t="s">
        <v>22420</v>
      </c>
      <c r="C1536" s="313" t="s">
        <v>5</v>
      </c>
      <c r="D1536" s="314">
        <v>710.03</v>
      </c>
    </row>
    <row r="1537" spans="1:4">
      <c r="A1537" s="312" t="s">
        <v>22421</v>
      </c>
      <c r="B1537" s="313" t="s">
        <v>22422</v>
      </c>
      <c r="C1537" s="313" t="s">
        <v>5</v>
      </c>
      <c r="D1537" s="314">
        <v>9.07</v>
      </c>
    </row>
    <row r="1538" spans="1:4">
      <c r="A1538" s="312" t="s">
        <v>22423</v>
      </c>
      <c r="B1538" s="313" t="s">
        <v>22424</v>
      </c>
      <c r="C1538" s="313" t="s">
        <v>5</v>
      </c>
      <c r="D1538" s="314">
        <v>13.46</v>
      </c>
    </row>
    <row r="1539" spans="1:4">
      <c r="A1539" s="312" t="s">
        <v>22425</v>
      </c>
      <c r="B1539" s="313" t="s">
        <v>22426</v>
      </c>
      <c r="C1539" s="313" t="s">
        <v>5</v>
      </c>
      <c r="D1539" s="314">
        <v>18.559999999999999</v>
      </c>
    </row>
    <row r="1540" spans="1:4">
      <c r="A1540" s="312" t="s">
        <v>22427</v>
      </c>
      <c r="B1540" s="313" t="s">
        <v>22428</v>
      </c>
      <c r="C1540" s="313" t="s">
        <v>5</v>
      </c>
      <c r="D1540" s="314">
        <v>27.62</v>
      </c>
    </row>
    <row r="1541" spans="1:4">
      <c r="A1541" s="312" t="s">
        <v>22429</v>
      </c>
      <c r="B1541" s="313" t="s">
        <v>22430</v>
      </c>
      <c r="C1541" s="313" t="s">
        <v>5</v>
      </c>
      <c r="D1541" s="314">
        <v>42.05</v>
      </c>
    </row>
    <row r="1542" spans="1:4">
      <c r="A1542" s="312" t="s">
        <v>22431</v>
      </c>
      <c r="B1542" s="313" t="s">
        <v>22432</v>
      </c>
      <c r="C1542" s="313" t="s">
        <v>5</v>
      </c>
      <c r="D1542" s="314">
        <v>67.03</v>
      </c>
    </row>
    <row r="1543" spans="1:4">
      <c r="A1543" s="312" t="s">
        <v>22433</v>
      </c>
      <c r="B1543" s="313" t="s">
        <v>22434</v>
      </c>
      <c r="C1543" s="313" t="s">
        <v>5</v>
      </c>
      <c r="D1543" s="314">
        <v>286.66000000000003</v>
      </c>
    </row>
    <row r="1544" spans="1:4">
      <c r="A1544" s="312" t="s">
        <v>22435</v>
      </c>
      <c r="B1544" s="313" t="s">
        <v>22436</v>
      </c>
      <c r="C1544" s="313" t="s">
        <v>5</v>
      </c>
      <c r="D1544" s="314">
        <v>345.51</v>
      </c>
    </row>
    <row r="1545" spans="1:4">
      <c r="A1545" s="312" t="s">
        <v>22438</v>
      </c>
      <c r="B1545" s="313" t="s">
        <v>22439</v>
      </c>
      <c r="C1545" s="313" t="s">
        <v>5</v>
      </c>
      <c r="D1545" s="314">
        <v>238.67</v>
      </c>
    </row>
    <row r="1546" spans="1:4">
      <c r="A1546" s="312" t="s">
        <v>22440</v>
      </c>
      <c r="B1546" s="313" t="s">
        <v>22441</v>
      </c>
      <c r="C1546" s="313" t="s">
        <v>5</v>
      </c>
      <c r="D1546" s="314">
        <v>210.4</v>
      </c>
    </row>
    <row r="1547" spans="1:4">
      <c r="A1547" s="312" t="s">
        <v>22442</v>
      </c>
      <c r="B1547" s="313" t="s">
        <v>22443</v>
      </c>
      <c r="C1547" s="313" t="s">
        <v>5</v>
      </c>
      <c r="D1547" s="314">
        <v>224.63</v>
      </c>
    </row>
    <row r="1548" spans="1:4">
      <c r="A1548" s="312" t="s">
        <v>22444</v>
      </c>
      <c r="B1548" s="313" t="s">
        <v>22445</v>
      </c>
      <c r="C1548" s="313" t="s">
        <v>5</v>
      </c>
      <c r="D1548" s="314">
        <v>323.13</v>
      </c>
    </row>
    <row r="1549" spans="1:4">
      <c r="A1549" s="312" t="s">
        <v>22446</v>
      </c>
      <c r="B1549" s="313" t="s">
        <v>22447</v>
      </c>
      <c r="C1549" s="313" t="s">
        <v>5</v>
      </c>
      <c r="D1549" s="314">
        <v>360.67</v>
      </c>
    </row>
    <row r="1550" spans="1:4">
      <c r="A1550" s="312" t="s">
        <v>22448</v>
      </c>
      <c r="B1550" s="313" t="s">
        <v>22449</v>
      </c>
      <c r="C1550" s="313" t="s">
        <v>5</v>
      </c>
      <c r="D1550" s="314">
        <v>148.6</v>
      </c>
    </row>
    <row r="1551" spans="1:4">
      <c r="A1551" s="312" t="s">
        <v>22450</v>
      </c>
      <c r="B1551" s="313" t="s">
        <v>22451</v>
      </c>
      <c r="C1551" s="313" t="s">
        <v>5</v>
      </c>
      <c r="D1551" s="314">
        <v>174.3</v>
      </c>
    </row>
    <row r="1552" spans="1:4">
      <c r="A1552" s="312" t="s">
        <v>22452</v>
      </c>
      <c r="B1552" s="313" t="s">
        <v>22453</v>
      </c>
      <c r="C1552" s="313" t="s">
        <v>5</v>
      </c>
      <c r="D1552" s="314">
        <v>202.8</v>
      </c>
    </row>
    <row r="1553" spans="1:4" ht="22.5">
      <c r="A1553" s="312" t="s">
        <v>22437</v>
      </c>
      <c r="B1553" s="313" t="s">
        <v>36990</v>
      </c>
      <c r="C1553" s="313" t="s">
        <v>5</v>
      </c>
      <c r="D1553" s="314">
        <v>8.85</v>
      </c>
    </row>
    <row r="1554" spans="1:4" ht="22.5">
      <c r="A1554" s="312" t="s">
        <v>23226</v>
      </c>
      <c r="B1554" s="313" t="s">
        <v>36991</v>
      </c>
      <c r="C1554" s="313" t="s">
        <v>5</v>
      </c>
      <c r="D1554" s="314">
        <v>222.14</v>
      </c>
    </row>
    <row r="1555" spans="1:4" ht="22.5">
      <c r="A1555" s="312" t="s">
        <v>23227</v>
      </c>
      <c r="B1555" s="313" t="s">
        <v>36992</v>
      </c>
      <c r="C1555" s="313" t="s">
        <v>5</v>
      </c>
      <c r="D1555" s="314">
        <v>108.44</v>
      </c>
    </row>
    <row r="1556" spans="1:4">
      <c r="A1556" s="312" t="s">
        <v>23243</v>
      </c>
      <c r="B1556" s="313" t="s">
        <v>36993</v>
      </c>
      <c r="C1556" s="313" t="s">
        <v>5</v>
      </c>
      <c r="D1556" s="314">
        <v>2.39</v>
      </c>
    </row>
    <row r="1557" spans="1:4">
      <c r="A1557" s="312" t="s">
        <v>23244</v>
      </c>
      <c r="B1557" s="313" t="s">
        <v>36994</v>
      </c>
      <c r="C1557" s="313" t="s">
        <v>5</v>
      </c>
      <c r="D1557" s="314">
        <v>5.26</v>
      </c>
    </row>
    <row r="1558" spans="1:4">
      <c r="A1558" s="312" t="s">
        <v>23245</v>
      </c>
      <c r="B1558" s="313" t="s">
        <v>36995</v>
      </c>
      <c r="C1558" s="313" t="s">
        <v>5</v>
      </c>
      <c r="D1558" s="314">
        <v>10.5</v>
      </c>
    </row>
    <row r="1559" spans="1:4">
      <c r="A1559" s="312" t="s">
        <v>23242</v>
      </c>
      <c r="B1559" s="313" t="s">
        <v>36996</v>
      </c>
      <c r="C1559" s="313" t="s">
        <v>5</v>
      </c>
      <c r="D1559" s="314">
        <v>11.83</v>
      </c>
    </row>
    <row r="1560" spans="1:4">
      <c r="A1560" s="312" t="s">
        <v>23228</v>
      </c>
      <c r="B1560" s="313" t="s">
        <v>36997</v>
      </c>
      <c r="C1560" s="313" t="s">
        <v>5</v>
      </c>
      <c r="D1560" s="314">
        <v>28.84</v>
      </c>
    </row>
    <row r="1561" spans="1:4">
      <c r="A1561" s="312" t="s">
        <v>23241</v>
      </c>
      <c r="B1561" s="313" t="s">
        <v>36998</v>
      </c>
      <c r="C1561" s="313" t="s">
        <v>5</v>
      </c>
      <c r="D1561" s="314">
        <v>10.31</v>
      </c>
    </row>
    <row r="1562" spans="1:4">
      <c r="A1562" s="312" t="s">
        <v>23235</v>
      </c>
      <c r="B1562" s="313" t="s">
        <v>23236</v>
      </c>
      <c r="C1562" s="313" t="s">
        <v>5</v>
      </c>
      <c r="D1562" s="314">
        <v>11.3</v>
      </c>
    </row>
    <row r="1563" spans="1:4">
      <c r="A1563" s="312" t="s">
        <v>23237</v>
      </c>
      <c r="B1563" s="313" t="s">
        <v>23238</v>
      </c>
      <c r="C1563" s="313" t="s">
        <v>5</v>
      </c>
      <c r="D1563" s="314">
        <v>11.82</v>
      </c>
    </row>
    <row r="1564" spans="1:4">
      <c r="A1564" s="312" t="s">
        <v>23239</v>
      </c>
      <c r="B1564" s="313" t="s">
        <v>23240</v>
      </c>
      <c r="C1564" s="313" t="s">
        <v>5</v>
      </c>
      <c r="D1564" s="314">
        <v>63.05</v>
      </c>
    </row>
    <row r="1565" spans="1:4" ht="22.5">
      <c r="A1565" s="312" t="s">
        <v>23251</v>
      </c>
      <c r="B1565" s="313" t="s">
        <v>36999</v>
      </c>
      <c r="C1565" s="313" t="s">
        <v>5</v>
      </c>
      <c r="D1565" s="314">
        <v>2.48</v>
      </c>
    </row>
    <row r="1566" spans="1:4" ht="22.5">
      <c r="A1566" s="312" t="s">
        <v>23254</v>
      </c>
      <c r="B1566" s="313" t="s">
        <v>37000</v>
      </c>
      <c r="C1566" s="313" t="s">
        <v>5</v>
      </c>
      <c r="D1566" s="314">
        <v>3.19</v>
      </c>
    </row>
    <row r="1567" spans="1:4" ht="22.5">
      <c r="A1567" s="312" t="s">
        <v>23250</v>
      </c>
      <c r="B1567" s="313" t="s">
        <v>37001</v>
      </c>
      <c r="C1567" s="313" t="s">
        <v>5</v>
      </c>
      <c r="D1567" s="314">
        <v>9.07</v>
      </c>
    </row>
    <row r="1568" spans="1:4" ht="22.5">
      <c r="A1568" s="312" t="s">
        <v>23248</v>
      </c>
      <c r="B1568" s="313" t="s">
        <v>37002</v>
      </c>
      <c r="C1568" s="313" t="s">
        <v>5</v>
      </c>
      <c r="D1568" s="314">
        <v>20.03</v>
      </c>
    </row>
    <row r="1569" spans="1:4" ht="22.5">
      <c r="A1569" s="312" t="s">
        <v>23249</v>
      </c>
      <c r="B1569" s="313" t="s">
        <v>37003</v>
      </c>
      <c r="C1569" s="313" t="s">
        <v>5</v>
      </c>
      <c r="D1569" s="314">
        <v>17.8</v>
      </c>
    </row>
    <row r="1570" spans="1:4" ht="22.5">
      <c r="A1570" s="312" t="s">
        <v>23252</v>
      </c>
      <c r="B1570" s="313" t="s">
        <v>37004</v>
      </c>
      <c r="C1570" s="313" t="s">
        <v>5</v>
      </c>
      <c r="D1570" s="314">
        <v>49.5</v>
      </c>
    </row>
    <row r="1571" spans="1:4" ht="22.5">
      <c r="A1571" s="312" t="s">
        <v>23246</v>
      </c>
      <c r="B1571" s="313" t="s">
        <v>37005</v>
      </c>
      <c r="C1571" s="313" t="s">
        <v>5</v>
      </c>
      <c r="D1571" s="314">
        <v>43.55</v>
      </c>
    </row>
    <row r="1572" spans="1:4" ht="22.5">
      <c r="A1572" s="312" t="s">
        <v>23253</v>
      </c>
      <c r="B1572" s="313" t="s">
        <v>37006</v>
      </c>
      <c r="C1572" s="313" t="s">
        <v>5</v>
      </c>
      <c r="D1572" s="314">
        <v>64.83</v>
      </c>
    </row>
    <row r="1573" spans="1:4" ht="22.5">
      <c r="A1573" s="312" t="s">
        <v>23247</v>
      </c>
      <c r="B1573" s="313" t="s">
        <v>37007</v>
      </c>
      <c r="C1573" s="313" t="s">
        <v>5</v>
      </c>
      <c r="D1573" s="314">
        <v>139.77000000000001</v>
      </c>
    </row>
    <row r="1574" spans="1:4">
      <c r="A1574" s="312" t="s">
        <v>23258</v>
      </c>
      <c r="B1574" s="313" t="s">
        <v>23259</v>
      </c>
      <c r="C1574" s="313" t="s">
        <v>5</v>
      </c>
      <c r="D1574" s="314">
        <v>134.88</v>
      </c>
    </row>
    <row r="1575" spans="1:4">
      <c r="A1575" s="312" t="s">
        <v>23260</v>
      </c>
      <c r="B1575" s="313" t="s">
        <v>23261</v>
      </c>
      <c r="C1575" s="313" t="s">
        <v>5</v>
      </c>
      <c r="D1575" s="314">
        <v>0.76</v>
      </c>
    </row>
    <row r="1576" spans="1:4">
      <c r="A1576" s="312" t="s">
        <v>23262</v>
      </c>
      <c r="B1576" s="313" t="s">
        <v>23263</v>
      </c>
      <c r="C1576" s="313" t="s">
        <v>5</v>
      </c>
      <c r="D1576" s="314">
        <v>1</v>
      </c>
    </row>
    <row r="1577" spans="1:4">
      <c r="A1577" s="312" t="s">
        <v>23264</v>
      </c>
      <c r="B1577" s="313" t="s">
        <v>23265</v>
      </c>
      <c r="C1577" s="313" t="s">
        <v>5</v>
      </c>
      <c r="D1577" s="314">
        <v>3.33</v>
      </c>
    </row>
    <row r="1578" spans="1:4">
      <c r="A1578" s="312" t="s">
        <v>23266</v>
      </c>
      <c r="B1578" s="313" t="s">
        <v>23267</v>
      </c>
      <c r="C1578" s="313" t="s">
        <v>5</v>
      </c>
      <c r="D1578" s="314">
        <v>7.28</v>
      </c>
    </row>
    <row r="1579" spans="1:4">
      <c r="A1579" s="312" t="s">
        <v>23268</v>
      </c>
      <c r="B1579" s="313" t="s">
        <v>23269</v>
      </c>
      <c r="C1579" s="313" t="s">
        <v>5</v>
      </c>
      <c r="D1579" s="314">
        <v>8.1300000000000008</v>
      </c>
    </row>
    <row r="1580" spans="1:4">
      <c r="A1580" s="312" t="s">
        <v>23270</v>
      </c>
      <c r="B1580" s="313" t="s">
        <v>23271</v>
      </c>
      <c r="C1580" s="313" t="s">
        <v>5</v>
      </c>
      <c r="D1580" s="314">
        <v>24.24</v>
      </c>
    </row>
    <row r="1581" spans="1:4">
      <c r="A1581" s="312" t="s">
        <v>23272</v>
      </c>
      <c r="B1581" s="313" t="s">
        <v>23273</v>
      </c>
      <c r="C1581" s="313" t="s">
        <v>5</v>
      </c>
      <c r="D1581" s="314">
        <v>48.5</v>
      </c>
    </row>
    <row r="1582" spans="1:4">
      <c r="A1582" s="312" t="s">
        <v>23274</v>
      </c>
      <c r="B1582" s="313" t="s">
        <v>23275</v>
      </c>
      <c r="C1582" s="313" t="s">
        <v>5</v>
      </c>
      <c r="D1582" s="314">
        <v>79.53</v>
      </c>
    </row>
    <row r="1583" spans="1:4">
      <c r="A1583" s="312" t="s">
        <v>23276</v>
      </c>
      <c r="B1583" s="313" t="s">
        <v>37008</v>
      </c>
      <c r="C1583" s="313" t="s">
        <v>5</v>
      </c>
      <c r="D1583" s="314">
        <v>7.87</v>
      </c>
    </row>
    <row r="1584" spans="1:4" ht="22.5">
      <c r="A1584" s="312" t="s">
        <v>23255</v>
      </c>
      <c r="B1584" s="313" t="s">
        <v>37009</v>
      </c>
      <c r="C1584" s="313" t="s">
        <v>5</v>
      </c>
      <c r="D1584" s="314">
        <v>2.39</v>
      </c>
    </row>
    <row r="1585" spans="1:4">
      <c r="A1585" s="312" t="s">
        <v>23256</v>
      </c>
      <c r="B1585" s="313" t="s">
        <v>37010</v>
      </c>
      <c r="C1585" s="313" t="s">
        <v>5</v>
      </c>
      <c r="D1585" s="314">
        <v>3.78</v>
      </c>
    </row>
    <row r="1586" spans="1:4" ht="22.5">
      <c r="A1586" s="312" t="s">
        <v>23257</v>
      </c>
      <c r="B1586" s="313" t="s">
        <v>37011</v>
      </c>
      <c r="C1586" s="313" t="s">
        <v>5</v>
      </c>
      <c r="D1586" s="314">
        <v>8.66</v>
      </c>
    </row>
    <row r="1587" spans="1:4" ht="22.5">
      <c r="A1587" s="312" t="s">
        <v>23296</v>
      </c>
      <c r="B1587" s="313" t="s">
        <v>37012</v>
      </c>
      <c r="C1587" s="313" t="s">
        <v>5</v>
      </c>
      <c r="D1587" s="314">
        <v>5.31</v>
      </c>
    </row>
    <row r="1588" spans="1:4" ht="22.5">
      <c r="A1588" s="312" t="s">
        <v>23291</v>
      </c>
      <c r="B1588" s="313" t="s">
        <v>37013</v>
      </c>
      <c r="C1588" s="313" t="s">
        <v>5</v>
      </c>
      <c r="D1588" s="314">
        <v>7.74</v>
      </c>
    </row>
    <row r="1589" spans="1:4" ht="22.5">
      <c r="A1589" s="312" t="s">
        <v>23289</v>
      </c>
      <c r="B1589" s="313" t="s">
        <v>37014</v>
      </c>
      <c r="C1589" s="313" t="s">
        <v>5</v>
      </c>
      <c r="D1589" s="314">
        <v>18.170000000000002</v>
      </c>
    </row>
    <row r="1590" spans="1:4" ht="22.5">
      <c r="A1590" s="312" t="s">
        <v>23288</v>
      </c>
      <c r="B1590" s="313" t="s">
        <v>37015</v>
      </c>
      <c r="C1590" s="313" t="s">
        <v>5</v>
      </c>
      <c r="D1590" s="314">
        <v>18.170000000000002</v>
      </c>
    </row>
    <row r="1591" spans="1:4">
      <c r="A1591" s="312" t="s">
        <v>23290</v>
      </c>
      <c r="B1591" s="313" t="s">
        <v>37016</v>
      </c>
      <c r="C1591" s="313" t="s">
        <v>5</v>
      </c>
      <c r="D1591" s="314">
        <v>17.8</v>
      </c>
    </row>
    <row r="1592" spans="1:4">
      <c r="A1592" s="312" t="s">
        <v>23293</v>
      </c>
      <c r="B1592" s="313" t="s">
        <v>37017</v>
      </c>
      <c r="C1592" s="313" t="s">
        <v>5</v>
      </c>
      <c r="D1592" s="314">
        <v>53.97</v>
      </c>
    </row>
    <row r="1593" spans="1:4" ht="22.5">
      <c r="A1593" s="312" t="s">
        <v>23295</v>
      </c>
      <c r="B1593" s="313" t="s">
        <v>37018</v>
      </c>
      <c r="C1593" s="313" t="s">
        <v>5</v>
      </c>
      <c r="D1593" s="314">
        <v>55.84</v>
      </c>
    </row>
    <row r="1594" spans="1:4">
      <c r="A1594" s="312" t="s">
        <v>23297</v>
      </c>
      <c r="B1594" s="313" t="s">
        <v>37019</v>
      </c>
      <c r="C1594" s="313" t="s">
        <v>5</v>
      </c>
      <c r="D1594" s="314">
        <v>7.08</v>
      </c>
    </row>
    <row r="1595" spans="1:4">
      <c r="A1595" s="312" t="s">
        <v>23298</v>
      </c>
      <c r="B1595" s="313" t="s">
        <v>37020</v>
      </c>
      <c r="C1595" s="313" t="s">
        <v>5</v>
      </c>
      <c r="D1595" s="314">
        <v>13.65</v>
      </c>
    </row>
    <row r="1596" spans="1:4">
      <c r="A1596" s="312" t="s">
        <v>23299</v>
      </c>
      <c r="B1596" s="313" t="s">
        <v>37021</v>
      </c>
      <c r="C1596" s="313" t="s">
        <v>5</v>
      </c>
      <c r="D1596" s="314">
        <v>3.73</v>
      </c>
    </row>
    <row r="1597" spans="1:4">
      <c r="A1597" s="312" t="s">
        <v>23294</v>
      </c>
      <c r="B1597" s="313" t="s">
        <v>37022</v>
      </c>
      <c r="C1597" s="313" t="s">
        <v>5</v>
      </c>
      <c r="D1597" s="314">
        <v>2.62</v>
      </c>
    </row>
    <row r="1598" spans="1:4">
      <c r="A1598" s="312" t="s">
        <v>23292</v>
      </c>
      <c r="B1598" s="313" t="s">
        <v>37023</v>
      </c>
      <c r="C1598" s="313" t="s">
        <v>5</v>
      </c>
      <c r="D1598" s="314">
        <v>4.93</v>
      </c>
    </row>
    <row r="1599" spans="1:4">
      <c r="A1599" s="312" t="s">
        <v>37024</v>
      </c>
      <c r="B1599" s="313" t="s">
        <v>37025</v>
      </c>
      <c r="C1599" s="313" t="s">
        <v>5</v>
      </c>
      <c r="D1599" s="314">
        <v>8.09</v>
      </c>
    </row>
    <row r="1600" spans="1:4" ht="22.5">
      <c r="A1600" s="312" t="s">
        <v>23303</v>
      </c>
      <c r="B1600" s="313" t="s">
        <v>37026</v>
      </c>
      <c r="C1600" s="313" t="s">
        <v>5</v>
      </c>
      <c r="D1600" s="314">
        <v>8.66</v>
      </c>
    </row>
    <row r="1601" spans="1:4">
      <c r="A1601" s="312" t="s">
        <v>23304</v>
      </c>
      <c r="B1601" s="313" t="s">
        <v>37027</v>
      </c>
      <c r="C1601" s="313" t="s">
        <v>5</v>
      </c>
      <c r="D1601" s="314">
        <v>7.19</v>
      </c>
    </row>
    <row r="1602" spans="1:4">
      <c r="A1602" s="312" t="s">
        <v>23305</v>
      </c>
      <c r="B1602" s="313" t="s">
        <v>37028</v>
      </c>
      <c r="C1602" s="313" t="s">
        <v>5</v>
      </c>
      <c r="D1602" s="314">
        <v>11.74</v>
      </c>
    </row>
    <row r="1603" spans="1:4">
      <c r="A1603" s="312" t="s">
        <v>37029</v>
      </c>
      <c r="B1603" s="313" t="s">
        <v>37030</v>
      </c>
      <c r="C1603" s="313" t="s">
        <v>5</v>
      </c>
      <c r="D1603" s="314">
        <v>14.39</v>
      </c>
    </row>
    <row r="1604" spans="1:4">
      <c r="A1604" s="312" t="s">
        <v>23306</v>
      </c>
      <c r="B1604" s="313" t="s">
        <v>37031</v>
      </c>
      <c r="C1604" s="313" t="s">
        <v>5</v>
      </c>
      <c r="D1604" s="314">
        <v>39.97</v>
      </c>
    </row>
    <row r="1605" spans="1:4">
      <c r="A1605" s="312" t="s">
        <v>23307</v>
      </c>
      <c r="B1605" s="313" t="s">
        <v>37032</v>
      </c>
      <c r="C1605" s="313" t="s">
        <v>5</v>
      </c>
      <c r="D1605" s="314">
        <v>62.08</v>
      </c>
    </row>
    <row r="1606" spans="1:4">
      <c r="A1606" s="312" t="s">
        <v>23300</v>
      </c>
      <c r="B1606" s="313" t="s">
        <v>37033</v>
      </c>
      <c r="C1606" s="313" t="s">
        <v>5</v>
      </c>
      <c r="D1606" s="314">
        <v>125.96</v>
      </c>
    </row>
    <row r="1607" spans="1:4">
      <c r="A1607" s="312" t="s">
        <v>23301</v>
      </c>
      <c r="B1607" s="313" t="s">
        <v>37034</v>
      </c>
      <c r="C1607" s="313" t="s">
        <v>5</v>
      </c>
      <c r="D1607" s="314">
        <v>130.82</v>
      </c>
    </row>
    <row r="1608" spans="1:4">
      <c r="A1608" s="312" t="s">
        <v>23302</v>
      </c>
      <c r="B1608" s="313" t="s">
        <v>37035</v>
      </c>
      <c r="C1608" s="313" t="s">
        <v>5</v>
      </c>
      <c r="D1608" s="314">
        <v>143.53</v>
      </c>
    </row>
    <row r="1609" spans="1:4" ht="22.5">
      <c r="A1609" s="312" t="s">
        <v>22406</v>
      </c>
      <c r="B1609" s="313" t="s">
        <v>37036</v>
      </c>
      <c r="C1609" s="313" t="s">
        <v>5</v>
      </c>
      <c r="D1609" s="314">
        <v>11.75</v>
      </c>
    </row>
    <row r="1610" spans="1:4" ht="22.5">
      <c r="A1610" s="312" t="s">
        <v>23279</v>
      </c>
      <c r="B1610" s="313" t="s">
        <v>37037</v>
      </c>
      <c r="C1610" s="313" t="s">
        <v>5</v>
      </c>
      <c r="D1610" s="314">
        <v>28.11</v>
      </c>
    </row>
    <row r="1611" spans="1:4" ht="22.5">
      <c r="A1611" s="312" t="s">
        <v>23280</v>
      </c>
      <c r="B1611" s="313" t="s">
        <v>37038</v>
      </c>
      <c r="C1611" s="313" t="s">
        <v>5</v>
      </c>
      <c r="D1611" s="314">
        <v>102.73</v>
      </c>
    </row>
    <row r="1612" spans="1:4" ht="22.5">
      <c r="A1612" s="312" t="s">
        <v>23281</v>
      </c>
      <c r="B1612" s="313" t="s">
        <v>37039</v>
      </c>
      <c r="C1612" s="313" t="s">
        <v>5</v>
      </c>
      <c r="D1612" s="314">
        <v>279.79000000000002</v>
      </c>
    </row>
    <row r="1613" spans="1:4" ht="22.5">
      <c r="A1613" s="312" t="s">
        <v>23308</v>
      </c>
      <c r="B1613" s="313" t="s">
        <v>37040</v>
      </c>
      <c r="C1613" s="313" t="s">
        <v>5</v>
      </c>
      <c r="D1613" s="314">
        <v>8.66</v>
      </c>
    </row>
    <row r="1614" spans="1:4">
      <c r="A1614" s="312" t="s">
        <v>23490</v>
      </c>
      <c r="B1614" s="313" t="s">
        <v>11251</v>
      </c>
      <c r="C1614" s="313" t="s">
        <v>5</v>
      </c>
      <c r="D1614" s="314">
        <v>13.03</v>
      </c>
    </row>
    <row r="1615" spans="1:4">
      <c r="A1615" s="312" t="s">
        <v>23491</v>
      </c>
      <c r="B1615" s="313" t="s">
        <v>11252</v>
      </c>
      <c r="C1615" s="313" t="s">
        <v>5</v>
      </c>
      <c r="D1615" s="314">
        <v>5.09</v>
      </c>
    </row>
    <row r="1616" spans="1:4">
      <c r="A1616" s="312" t="s">
        <v>23492</v>
      </c>
      <c r="B1616" s="313" t="s">
        <v>11253</v>
      </c>
      <c r="C1616" s="313" t="s">
        <v>5</v>
      </c>
      <c r="D1616" s="314">
        <v>8.4600000000000009</v>
      </c>
    </row>
    <row r="1617" spans="1:4">
      <c r="A1617" s="312" t="s">
        <v>23744</v>
      </c>
      <c r="B1617" s="313" t="s">
        <v>23745</v>
      </c>
      <c r="C1617" s="313" t="s">
        <v>5</v>
      </c>
      <c r="D1617" s="314">
        <v>53.4</v>
      </c>
    </row>
    <row r="1618" spans="1:4">
      <c r="A1618" s="312" t="s">
        <v>23786</v>
      </c>
      <c r="B1618" s="313" t="s">
        <v>23787</v>
      </c>
      <c r="C1618" s="313" t="s">
        <v>5</v>
      </c>
      <c r="D1618" s="314">
        <v>142.1</v>
      </c>
    </row>
    <row r="1619" spans="1:4">
      <c r="A1619" s="312" t="s">
        <v>23788</v>
      </c>
      <c r="B1619" s="313" t="s">
        <v>23789</v>
      </c>
      <c r="C1619" s="313" t="s">
        <v>5</v>
      </c>
      <c r="D1619" s="314">
        <v>181.4</v>
      </c>
    </row>
    <row r="1620" spans="1:4">
      <c r="A1620" s="312" t="s">
        <v>23886</v>
      </c>
      <c r="B1620" s="313" t="s">
        <v>11970</v>
      </c>
      <c r="C1620" s="313" t="s">
        <v>40</v>
      </c>
      <c r="D1620" s="314">
        <v>128.4</v>
      </c>
    </row>
    <row r="1621" spans="1:4">
      <c r="A1621" s="312" t="s">
        <v>23887</v>
      </c>
      <c r="B1621" s="313" t="s">
        <v>23888</v>
      </c>
      <c r="C1621" s="313" t="s">
        <v>40</v>
      </c>
      <c r="D1621" s="314">
        <v>26.69</v>
      </c>
    </row>
    <row r="1622" spans="1:4">
      <c r="A1622" s="312" t="s">
        <v>23889</v>
      </c>
      <c r="B1622" s="313" t="s">
        <v>11969</v>
      </c>
      <c r="C1622" s="313" t="s">
        <v>40</v>
      </c>
      <c r="D1622" s="314">
        <v>90.41</v>
      </c>
    </row>
    <row r="1623" spans="1:4">
      <c r="A1623" s="312" t="s">
        <v>23890</v>
      </c>
      <c r="B1623" s="313" t="s">
        <v>23891</v>
      </c>
      <c r="C1623" s="313" t="s">
        <v>40</v>
      </c>
      <c r="D1623" s="314">
        <v>13.47</v>
      </c>
    </row>
    <row r="1624" spans="1:4">
      <c r="A1624" s="312" t="s">
        <v>23892</v>
      </c>
      <c r="B1624" s="313" t="s">
        <v>23893</v>
      </c>
      <c r="C1624" s="313" t="s">
        <v>40</v>
      </c>
      <c r="D1624" s="314">
        <v>27.09</v>
      </c>
    </row>
    <row r="1625" spans="1:4">
      <c r="A1625" s="312" t="s">
        <v>23894</v>
      </c>
      <c r="B1625" s="313" t="s">
        <v>23895</v>
      </c>
      <c r="C1625" s="313" t="s">
        <v>40</v>
      </c>
      <c r="D1625" s="314">
        <v>42.2</v>
      </c>
    </row>
    <row r="1626" spans="1:4">
      <c r="A1626" s="312" t="s">
        <v>23896</v>
      </c>
      <c r="B1626" s="313" t="s">
        <v>23897</v>
      </c>
      <c r="C1626" s="313" t="s">
        <v>40</v>
      </c>
      <c r="D1626" s="314">
        <v>43.52</v>
      </c>
    </row>
    <row r="1627" spans="1:4">
      <c r="A1627" s="312" t="s">
        <v>23898</v>
      </c>
      <c r="B1627" s="313" t="s">
        <v>23899</v>
      </c>
      <c r="C1627" s="313" t="s">
        <v>40</v>
      </c>
      <c r="D1627" s="314">
        <v>163.35</v>
      </c>
    </row>
    <row r="1628" spans="1:4">
      <c r="A1628" s="312" t="s">
        <v>23900</v>
      </c>
      <c r="B1628" s="313" t="s">
        <v>23901</v>
      </c>
      <c r="C1628" s="313" t="s">
        <v>40</v>
      </c>
      <c r="D1628" s="314">
        <v>244.57</v>
      </c>
    </row>
    <row r="1629" spans="1:4">
      <c r="A1629" s="312" t="s">
        <v>23902</v>
      </c>
      <c r="B1629" s="313" t="s">
        <v>23903</v>
      </c>
      <c r="C1629" s="313" t="s">
        <v>40</v>
      </c>
      <c r="D1629" s="314">
        <v>265.24</v>
      </c>
    </row>
    <row r="1630" spans="1:4">
      <c r="A1630" s="312" t="s">
        <v>23904</v>
      </c>
      <c r="B1630" s="313" t="s">
        <v>23905</v>
      </c>
      <c r="C1630" s="313" t="s">
        <v>40</v>
      </c>
      <c r="D1630" s="314">
        <v>17.91</v>
      </c>
    </row>
    <row r="1631" spans="1:4">
      <c r="A1631" s="312" t="s">
        <v>23906</v>
      </c>
      <c r="B1631" s="313" t="s">
        <v>23907</v>
      </c>
      <c r="C1631" s="313" t="s">
        <v>40</v>
      </c>
      <c r="D1631" s="314">
        <v>22.66</v>
      </c>
    </row>
    <row r="1632" spans="1:4">
      <c r="A1632" s="312" t="s">
        <v>23908</v>
      </c>
      <c r="B1632" s="313" t="s">
        <v>23909</v>
      </c>
      <c r="C1632" s="313" t="s">
        <v>40</v>
      </c>
      <c r="D1632" s="314">
        <v>33.619999999999997</v>
      </c>
    </row>
    <row r="1633" spans="1:4">
      <c r="A1633" s="312" t="s">
        <v>23910</v>
      </c>
      <c r="B1633" s="313" t="s">
        <v>23911</v>
      </c>
      <c r="C1633" s="313" t="s">
        <v>40</v>
      </c>
      <c r="D1633" s="314">
        <v>42.4</v>
      </c>
    </row>
    <row r="1634" spans="1:4">
      <c r="A1634" s="312" t="s">
        <v>23912</v>
      </c>
      <c r="B1634" s="313" t="s">
        <v>23913</v>
      </c>
      <c r="C1634" s="313" t="s">
        <v>40</v>
      </c>
      <c r="D1634" s="314">
        <v>49.25</v>
      </c>
    </row>
    <row r="1635" spans="1:4">
      <c r="A1635" s="312" t="s">
        <v>23914</v>
      </c>
      <c r="B1635" s="313" t="s">
        <v>23915</v>
      </c>
      <c r="C1635" s="313" t="s">
        <v>40</v>
      </c>
      <c r="D1635" s="314">
        <v>71.02</v>
      </c>
    </row>
    <row r="1636" spans="1:4">
      <c r="A1636" s="312" t="s">
        <v>23916</v>
      </c>
      <c r="B1636" s="313" t="s">
        <v>23917</v>
      </c>
      <c r="C1636" s="313" t="s">
        <v>40</v>
      </c>
      <c r="D1636" s="314">
        <v>88.14</v>
      </c>
    </row>
    <row r="1637" spans="1:4">
      <c r="A1637" s="312" t="s">
        <v>23918</v>
      </c>
      <c r="B1637" s="313" t="s">
        <v>23919</v>
      </c>
      <c r="C1637" s="313" t="s">
        <v>40</v>
      </c>
      <c r="D1637" s="314">
        <v>118.61</v>
      </c>
    </row>
    <row r="1638" spans="1:4">
      <c r="A1638" s="312" t="s">
        <v>23920</v>
      </c>
      <c r="B1638" s="313" t="s">
        <v>23921</v>
      </c>
      <c r="C1638" s="313" t="s">
        <v>40</v>
      </c>
      <c r="D1638" s="314">
        <v>97.9</v>
      </c>
    </row>
    <row r="1639" spans="1:4">
      <c r="A1639" s="312" t="s">
        <v>23922</v>
      </c>
      <c r="B1639" s="313" t="s">
        <v>23923</v>
      </c>
      <c r="C1639" s="313" t="s">
        <v>40</v>
      </c>
      <c r="D1639" s="314">
        <v>178.02</v>
      </c>
    </row>
    <row r="1640" spans="1:4">
      <c r="A1640" s="312" t="s">
        <v>23946</v>
      </c>
      <c r="B1640" s="313" t="s">
        <v>23947</v>
      </c>
      <c r="C1640" s="313" t="s">
        <v>40</v>
      </c>
      <c r="D1640" s="314">
        <v>12</v>
      </c>
    </row>
    <row r="1641" spans="1:4">
      <c r="A1641" s="312" t="s">
        <v>23948</v>
      </c>
      <c r="B1641" s="313" t="s">
        <v>23949</v>
      </c>
      <c r="C1641" s="313" t="s">
        <v>40</v>
      </c>
      <c r="D1641" s="314">
        <v>72.430000000000007</v>
      </c>
    </row>
    <row r="1642" spans="1:4">
      <c r="A1642" s="312" t="s">
        <v>23950</v>
      </c>
      <c r="B1642" s="313" t="s">
        <v>23951</v>
      </c>
      <c r="C1642" s="313" t="s">
        <v>40</v>
      </c>
      <c r="D1642" s="314">
        <v>68.83</v>
      </c>
    </row>
    <row r="1643" spans="1:4">
      <c r="A1643" s="312" t="s">
        <v>23952</v>
      </c>
      <c r="B1643" s="313" t="s">
        <v>23953</v>
      </c>
      <c r="C1643" s="313" t="s">
        <v>40</v>
      </c>
      <c r="D1643" s="314">
        <v>103.96</v>
      </c>
    </row>
    <row r="1644" spans="1:4">
      <c r="A1644" s="312" t="s">
        <v>23954</v>
      </c>
      <c r="B1644" s="313" t="s">
        <v>23955</v>
      </c>
      <c r="C1644" s="313" t="s">
        <v>40</v>
      </c>
      <c r="D1644" s="314">
        <v>125.08</v>
      </c>
    </row>
    <row r="1645" spans="1:4">
      <c r="A1645" s="312" t="s">
        <v>23956</v>
      </c>
      <c r="B1645" s="313" t="s">
        <v>23957</v>
      </c>
      <c r="C1645" s="313" t="s">
        <v>40</v>
      </c>
      <c r="D1645" s="314">
        <v>28.46</v>
      </c>
    </row>
    <row r="1646" spans="1:4">
      <c r="A1646" s="312" t="s">
        <v>23958</v>
      </c>
      <c r="B1646" s="313" t="s">
        <v>23959</v>
      </c>
      <c r="C1646" s="313" t="s">
        <v>40</v>
      </c>
      <c r="D1646" s="314">
        <v>13.64</v>
      </c>
    </row>
    <row r="1647" spans="1:4">
      <c r="A1647" s="312" t="s">
        <v>23960</v>
      </c>
      <c r="B1647" s="313" t="s">
        <v>23961</v>
      </c>
      <c r="C1647" s="313" t="s">
        <v>40</v>
      </c>
      <c r="D1647" s="314">
        <v>407.27</v>
      </c>
    </row>
    <row r="1648" spans="1:4">
      <c r="A1648" s="312" t="s">
        <v>23962</v>
      </c>
      <c r="B1648" s="313" t="s">
        <v>23963</v>
      </c>
      <c r="C1648" s="313" t="s">
        <v>40</v>
      </c>
      <c r="D1648" s="314">
        <v>21.6</v>
      </c>
    </row>
    <row r="1649" spans="1:4">
      <c r="A1649" s="312" t="s">
        <v>23964</v>
      </c>
      <c r="B1649" s="313" t="s">
        <v>23965</v>
      </c>
      <c r="C1649" s="313" t="s">
        <v>40</v>
      </c>
      <c r="D1649" s="314">
        <v>54.11</v>
      </c>
    </row>
    <row r="1650" spans="1:4">
      <c r="A1650" s="312" t="s">
        <v>23966</v>
      </c>
      <c r="B1650" s="313" t="s">
        <v>23967</v>
      </c>
      <c r="C1650" s="313" t="s">
        <v>40</v>
      </c>
      <c r="D1650" s="314">
        <v>37.15</v>
      </c>
    </row>
    <row r="1651" spans="1:4">
      <c r="A1651" s="312" t="s">
        <v>23968</v>
      </c>
      <c r="B1651" s="313" t="s">
        <v>23969</v>
      </c>
      <c r="C1651" s="313" t="s">
        <v>40</v>
      </c>
      <c r="D1651" s="314">
        <v>68.83</v>
      </c>
    </row>
    <row r="1652" spans="1:4">
      <c r="A1652" s="312" t="s">
        <v>23970</v>
      </c>
      <c r="B1652" s="313" t="s">
        <v>23971</v>
      </c>
      <c r="C1652" s="313" t="s">
        <v>40</v>
      </c>
      <c r="D1652" s="314">
        <v>47.15</v>
      </c>
    </row>
    <row r="1653" spans="1:4">
      <c r="A1653" s="312" t="s">
        <v>23972</v>
      </c>
      <c r="B1653" s="313" t="s">
        <v>23973</v>
      </c>
      <c r="C1653" s="313" t="s">
        <v>40</v>
      </c>
      <c r="D1653" s="314">
        <v>42.81</v>
      </c>
    </row>
    <row r="1654" spans="1:4">
      <c r="A1654" s="312" t="s">
        <v>23974</v>
      </c>
      <c r="B1654" s="313" t="s">
        <v>23975</v>
      </c>
      <c r="C1654" s="313" t="s">
        <v>40</v>
      </c>
      <c r="D1654" s="314">
        <v>20.98</v>
      </c>
    </row>
    <row r="1655" spans="1:4">
      <c r="A1655" s="312" t="s">
        <v>23976</v>
      </c>
      <c r="B1655" s="313" t="s">
        <v>23977</v>
      </c>
      <c r="C1655" s="313" t="s">
        <v>40</v>
      </c>
      <c r="D1655" s="314">
        <v>103.96</v>
      </c>
    </row>
    <row r="1656" spans="1:4">
      <c r="A1656" s="312" t="s">
        <v>23978</v>
      </c>
      <c r="B1656" s="313" t="s">
        <v>23979</v>
      </c>
      <c r="C1656" s="313" t="s">
        <v>40</v>
      </c>
      <c r="D1656" s="314">
        <v>68.48</v>
      </c>
    </row>
    <row r="1657" spans="1:4">
      <c r="A1657" s="312" t="s">
        <v>23980</v>
      </c>
      <c r="B1657" s="313" t="s">
        <v>23981</v>
      </c>
      <c r="C1657" s="313" t="s">
        <v>40</v>
      </c>
      <c r="D1657" s="314">
        <v>125.08</v>
      </c>
    </row>
    <row r="1658" spans="1:4">
      <c r="A1658" s="312" t="s">
        <v>23982</v>
      </c>
      <c r="B1658" s="313" t="s">
        <v>23983</v>
      </c>
      <c r="C1658" s="313" t="s">
        <v>40</v>
      </c>
      <c r="D1658" s="314">
        <v>92.47</v>
      </c>
    </row>
    <row r="1659" spans="1:4">
      <c r="A1659" s="312" t="s">
        <v>23984</v>
      </c>
      <c r="B1659" s="313" t="s">
        <v>23985</v>
      </c>
      <c r="C1659" s="313" t="s">
        <v>40</v>
      </c>
      <c r="D1659" s="314">
        <v>35.4</v>
      </c>
    </row>
    <row r="1660" spans="1:4">
      <c r="A1660" s="312" t="s">
        <v>23986</v>
      </c>
      <c r="B1660" s="313" t="s">
        <v>23987</v>
      </c>
      <c r="C1660" s="313" t="s">
        <v>40</v>
      </c>
      <c r="D1660" s="314">
        <v>134.11000000000001</v>
      </c>
    </row>
    <row r="1661" spans="1:4">
      <c r="A1661" s="312" t="s">
        <v>23988</v>
      </c>
      <c r="B1661" s="313" t="s">
        <v>23989</v>
      </c>
      <c r="C1661" s="313" t="s">
        <v>40</v>
      </c>
      <c r="D1661" s="314">
        <v>188.94</v>
      </c>
    </row>
    <row r="1662" spans="1:4">
      <c r="A1662" s="312" t="s">
        <v>23990</v>
      </c>
      <c r="B1662" s="313" t="s">
        <v>23991</v>
      </c>
      <c r="C1662" s="313" t="s">
        <v>40</v>
      </c>
      <c r="D1662" s="314">
        <v>276.2</v>
      </c>
    </row>
    <row r="1663" spans="1:4">
      <c r="A1663" s="312" t="s">
        <v>23992</v>
      </c>
      <c r="B1663" s="313" t="s">
        <v>37041</v>
      </c>
      <c r="C1663" s="313" t="s">
        <v>5</v>
      </c>
      <c r="D1663" s="314">
        <v>47</v>
      </c>
    </row>
    <row r="1664" spans="1:4">
      <c r="A1664" s="312" t="s">
        <v>23996</v>
      </c>
      <c r="B1664" s="313" t="s">
        <v>37042</v>
      </c>
      <c r="C1664" s="313" t="s">
        <v>40</v>
      </c>
      <c r="D1664" s="314">
        <v>117.5</v>
      </c>
    </row>
    <row r="1665" spans="1:4">
      <c r="A1665" s="312" t="s">
        <v>37043</v>
      </c>
      <c r="B1665" s="313" t="s">
        <v>37044</v>
      </c>
      <c r="C1665" s="313" t="s">
        <v>40</v>
      </c>
      <c r="D1665" s="314">
        <v>160.15</v>
      </c>
    </row>
    <row r="1666" spans="1:4">
      <c r="A1666" s="312" t="s">
        <v>23997</v>
      </c>
      <c r="B1666" s="313" t="s">
        <v>37045</v>
      </c>
      <c r="C1666" s="313" t="s">
        <v>40</v>
      </c>
      <c r="D1666" s="314">
        <v>195.5</v>
      </c>
    </row>
    <row r="1667" spans="1:4">
      <c r="A1667" s="312" t="s">
        <v>37046</v>
      </c>
      <c r="B1667" s="313" t="s">
        <v>37047</v>
      </c>
      <c r="C1667" s="313" t="s">
        <v>40</v>
      </c>
      <c r="D1667" s="314">
        <v>224.63</v>
      </c>
    </row>
    <row r="1668" spans="1:4">
      <c r="A1668" s="312" t="s">
        <v>23993</v>
      </c>
      <c r="B1668" s="313" t="s">
        <v>37048</v>
      </c>
      <c r="C1668" s="313" t="s">
        <v>40</v>
      </c>
      <c r="D1668" s="314">
        <v>229.07</v>
      </c>
    </row>
    <row r="1669" spans="1:4">
      <c r="A1669" s="312" t="s">
        <v>37049</v>
      </c>
      <c r="B1669" s="313" t="s">
        <v>37050</v>
      </c>
      <c r="C1669" s="313" t="s">
        <v>40</v>
      </c>
      <c r="D1669" s="314">
        <v>320.89999999999998</v>
      </c>
    </row>
    <row r="1670" spans="1:4">
      <c r="A1670" s="312" t="s">
        <v>23994</v>
      </c>
      <c r="B1670" s="313" t="s">
        <v>37051</v>
      </c>
      <c r="C1670" s="313" t="s">
        <v>40</v>
      </c>
      <c r="D1670" s="314">
        <v>342.13</v>
      </c>
    </row>
    <row r="1671" spans="1:4">
      <c r="A1671" s="312" t="s">
        <v>23995</v>
      </c>
      <c r="B1671" s="313" t="s">
        <v>37052</v>
      </c>
      <c r="C1671" s="313" t="s">
        <v>40</v>
      </c>
      <c r="D1671" s="314">
        <v>495.67</v>
      </c>
    </row>
    <row r="1672" spans="1:4">
      <c r="A1672" s="312" t="s">
        <v>24000</v>
      </c>
      <c r="B1672" s="313" t="s">
        <v>37053</v>
      </c>
      <c r="C1672" s="313" t="s">
        <v>40</v>
      </c>
      <c r="D1672" s="314">
        <v>12</v>
      </c>
    </row>
    <row r="1673" spans="1:4">
      <c r="A1673" s="312" t="s">
        <v>24001</v>
      </c>
      <c r="B1673" s="313" t="s">
        <v>37054</v>
      </c>
      <c r="C1673" s="313" t="s">
        <v>40</v>
      </c>
      <c r="D1673" s="314">
        <v>21.57</v>
      </c>
    </row>
    <row r="1674" spans="1:4">
      <c r="A1674" s="312" t="s">
        <v>24002</v>
      </c>
      <c r="B1674" s="313" t="s">
        <v>37055</v>
      </c>
      <c r="C1674" s="313" t="s">
        <v>40</v>
      </c>
      <c r="D1674" s="314">
        <v>28.13</v>
      </c>
    </row>
    <row r="1675" spans="1:4">
      <c r="A1675" s="312" t="s">
        <v>37056</v>
      </c>
      <c r="B1675" s="313" t="s">
        <v>37057</v>
      </c>
      <c r="C1675" s="313" t="s">
        <v>40</v>
      </c>
      <c r="D1675" s="314">
        <v>20.63</v>
      </c>
    </row>
    <row r="1676" spans="1:4">
      <c r="A1676" s="312" t="s">
        <v>23998</v>
      </c>
      <c r="B1676" s="313" t="s">
        <v>37058</v>
      </c>
      <c r="C1676" s="313" t="s">
        <v>40</v>
      </c>
      <c r="D1676" s="314">
        <v>28.88</v>
      </c>
    </row>
    <row r="1677" spans="1:4">
      <c r="A1677" s="312" t="s">
        <v>23999</v>
      </c>
      <c r="B1677" s="313" t="s">
        <v>37059</v>
      </c>
      <c r="C1677" s="313" t="s">
        <v>40</v>
      </c>
      <c r="D1677" s="314">
        <v>40.32</v>
      </c>
    </row>
    <row r="1678" spans="1:4">
      <c r="A1678" s="312" t="s">
        <v>37060</v>
      </c>
      <c r="B1678" s="313" t="s">
        <v>37061</v>
      </c>
      <c r="C1678" s="313" t="s">
        <v>40</v>
      </c>
      <c r="D1678" s="314">
        <v>58.61</v>
      </c>
    </row>
    <row r="1679" spans="1:4">
      <c r="A1679" s="312" t="s">
        <v>37062</v>
      </c>
      <c r="B1679" s="313" t="s">
        <v>37063</v>
      </c>
      <c r="C1679" s="313" t="s">
        <v>40</v>
      </c>
      <c r="D1679" s="314">
        <v>67.5</v>
      </c>
    </row>
    <row r="1680" spans="1:4">
      <c r="A1680" s="312" t="s">
        <v>25878</v>
      </c>
      <c r="B1680" s="313" t="s">
        <v>25879</v>
      </c>
      <c r="C1680" s="313" t="s">
        <v>40</v>
      </c>
      <c r="D1680" s="314">
        <v>10.84</v>
      </c>
    </row>
    <row r="1681" spans="1:4">
      <c r="A1681" s="312" t="s">
        <v>25880</v>
      </c>
      <c r="B1681" s="313" t="s">
        <v>25881</v>
      </c>
      <c r="C1681" s="313" t="s">
        <v>40</v>
      </c>
      <c r="D1681" s="314">
        <v>37.54</v>
      </c>
    </row>
    <row r="1682" spans="1:4">
      <c r="A1682" s="312" t="s">
        <v>25882</v>
      </c>
      <c r="B1682" s="313" t="s">
        <v>25883</v>
      </c>
      <c r="C1682" s="313" t="s">
        <v>40</v>
      </c>
      <c r="D1682" s="314">
        <v>46.33</v>
      </c>
    </row>
    <row r="1683" spans="1:4" ht="22.5">
      <c r="A1683" s="312" t="s">
        <v>25873</v>
      </c>
      <c r="B1683" s="313" t="s">
        <v>37064</v>
      </c>
      <c r="C1683" s="313" t="s">
        <v>40</v>
      </c>
      <c r="D1683" s="314">
        <v>65.33</v>
      </c>
    </row>
    <row r="1684" spans="1:4">
      <c r="A1684" s="312" t="s">
        <v>25898</v>
      </c>
      <c r="B1684" s="313" t="s">
        <v>25899</v>
      </c>
      <c r="C1684" s="313" t="s">
        <v>40</v>
      </c>
      <c r="D1684" s="314">
        <v>73.66</v>
      </c>
    </row>
    <row r="1685" spans="1:4">
      <c r="A1685" s="312" t="s">
        <v>25900</v>
      </c>
      <c r="B1685" s="313" t="s">
        <v>25901</v>
      </c>
      <c r="C1685" s="313" t="s">
        <v>40</v>
      </c>
      <c r="D1685" s="314">
        <v>109.67</v>
      </c>
    </row>
    <row r="1686" spans="1:4" ht="22.5">
      <c r="A1686" s="312" t="s">
        <v>25998</v>
      </c>
      <c r="B1686" s="313" t="s">
        <v>37065</v>
      </c>
      <c r="C1686" s="313" t="s">
        <v>40</v>
      </c>
      <c r="D1686" s="314">
        <v>63.33</v>
      </c>
    </row>
    <row r="1687" spans="1:4">
      <c r="A1687" s="312" t="s">
        <v>25902</v>
      </c>
      <c r="B1687" s="313" t="s">
        <v>25903</v>
      </c>
      <c r="C1687" s="313" t="s">
        <v>40</v>
      </c>
      <c r="D1687" s="314">
        <v>10.84</v>
      </c>
    </row>
    <row r="1688" spans="1:4">
      <c r="A1688" s="312" t="s">
        <v>25904</v>
      </c>
      <c r="B1688" s="313" t="s">
        <v>25905</v>
      </c>
      <c r="C1688" s="313" t="s">
        <v>40</v>
      </c>
      <c r="D1688" s="314">
        <v>27.73</v>
      </c>
    </row>
    <row r="1689" spans="1:4">
      <c r="A1689" s="312" t="s">
        <v>25906</v>
      </c>
      <c r="B1689" s="313" t="s">
        <v>25907</v>
      </c>
      <c r="C1689" s="313" t="s">
        <v>40</v>
      </c>
      <c r="D1689" s="314">
        <v>3.91</v>
      </c>
    </row>
    <row r="1690" spans="1:4">
      <c r="A1690" s="312" t="s">
        <v>25908</v>
      </c>
      <c r="B1690" s="313" t="s">
        <v>25909</v>
      </c>
      <c r="C1690" s="313" t="s">
        <v>40</v>
      </c>
      <c r="D1690" s="314">
        <v>6.65</v>
      </c>
    </row>
    <row r="1691" spans="1:4">
      <c r="A1691" s="312" t="s">
        <v>25910</v>
      </c>
      <c r="B1691" s="313" t="s">
        <v>25911</v>
      </c>
      <c r="C1691" s="313" t="s">
        <v>40</v>
      </c>
      <c r="D1691" s="314">
        <v>9.6</v>
      </c>
    </row>
    <row r="1692" spans="1:4">
      <c r="A1692" s="312" t="s">
        <v>25912</v>
      </c>
      <c r="B1692" s="313" t="s">
        <v>25913</v>
      </c>
      <c r="C1692" s="313" t="s">
        <v>40</v>
      </c>
      <c r="D1692" s="314">
        <v>10.84</v>
      </c>
    </row>
    <row r="1693" spans="1:4">
      <c r="A1693" s="312" t="s">
        <v>25914</v>
      </c>
      <c r="B1693" s="313" t="s">
        <v>25915</v>
      </c>
      <c r="C1693" s="313" t="s">
        <v>40</v>
      </c>
      <c r="D1693" s="314">
        <v>3.91</v>
      </c>
    </row>
    <row r="1694" spans="1:4">
      <c r="A1694" s="312" t="s">
        <v>25916</v>
      </c>
      <c r="B1694" s="313" t="s">
        <v>25917</v>
      </c>
      <c r="C1694" s="313" t="s">
        <v>40</v>
      </c>
      <c r="D1694" s="314">
        <v>6.65</v>
      </c>
    </row>
    <row r="1695" spans="1:4">
      <c r="A1695" s="312" t="s">
        <v>26001</v>
      </c>
      <c r="B1695" s="313" t="s">
        <v>26002</v>
      </c>
      <c r="C1695" s="313" t="s">
        <v>40</v>
      </c>
      <c r="D1695" s="314">
        <v>37.17</v>
      </c>
    </row>
    <row r="1696" spans="1:4">
      <c r="A1696" s="312" t="s">
        <v>26009</v>
      </c>
      <c r="B1696" s="313" t="s">
        <v>26010</v>
      </c>
      <c r="C1696" s="313" t="s">
        <v>40</v>
      </c>
      <c r="D1696" s="314">
        <v>75.84</v>
      </c>
    </row>
    <row r="1697" spans="1:4">
      <c r="A1697" s="312" t="s">
        <v>26047</v>
      </c>
      <c r="B1697" s="313" t="s">
        <v>26048</v>
      </c>
      <c r="C1697" s="313" t="s">
        <v>5</v>
      </c>
      <c r="D1697" s="314">
        <v>99.3</v>
      </c>
    </row>
    <row r="1698" spans="1:4">
      <c r="A1698" s="312" t="s">
        <v>26049</v>
      </c>
      <c r="B1698" s="313" t="s">
        <v>26050</v>
      </c>
      <c r="C1698" s="313" t="s">
        <v>40</v>
      </c>
      <c r="D1698" s="314">
        <v>41.88</v>
      </c>
    </row>
    <row r="1699" spans="1:4">
      <c r="A1699" s="312" t="s">
        <v>26051</v>
      </c>
      <c r="B1699" s="313" t="s">
        <v>26052</v>
      </c>
      <c r="C1699" s="313" t="s">
        <v>40</v>
      </c>
      <c r="D1699" s="314">
        <v>112.7</v>
      </c>
    </row>
    <row r="1700" spans="1:4">
      <c r="A1700" s="312" t="s">
        <v>26056</v>
      </c>
      <c r="B1700" s="313" t="s">
        <v>37066</v>
      </c>
      <c r="C1700" s="313" t="s">
        <v>40</v>
      </c>
      <c r="D1700" s="314">
        <v>5.69</v>
      </c>
    </row>
    <row r="1701" spans="1:4">
      <c r="A1701" s="312" t="s">
        <v>26061</v>
      </c>
      <c r="B1701" s="313" t="s">
        <v>37067</v>
      </c>
      <c r="C1701" s="313" t="s">
        <v>40</v>
      </c>
      <c r="D1701" s="314">
        <v>8.06</v>
      </c>
    </row>
    <row r="1702" spans="1:4">
      <c r="A1702" s="312" t="s">
        <v>26053</v>
      </c>
      <c r="B1702" s="313" t="s">
        <v>37068</v>
      </c>
      <c r="C1702" s="313" t="s">
        <v>40</v>
      </c>
      <c r="D1702" s="314">
        <v>26.35</v>
      </c>
    </row>
    <row r="1703" spans="1:4">
      <c r="A1703" s="312" t="s">
        <v>26054</v>
      </c>
      <c r="B1703" s="313" t="s">
        <v>37069</v>
      </c>
      <c r="C1703" s="313" t="s">
        <v>40</v>
      </c>
      <c r="D1703" s="314">
        <v>21.18</v>
      </c>
    </row>
    <row r="1704" spans="1:4">
      <c r="A1704" s="312" t="s">
        <v>26055</v>
      </c>
      <c r="B1704" s="313" t="s">
        <v>37070</v>
      </c>
      <c r="C1704" s="313" t="s">
        <v>40</v>
      </c>
      <c r="D1704" s="314">
        <v>15.64</v>
      </c>
    </row>
    <row r="1705" spans="1:4">
      <c r="A1705" s="312" t="s">
        <v>26057</v>
      </c>
      <c r="B1705" s="313" t="s">
        <v>37071</v>
      </c>
      <c r="C1705" s="313" t="s">
        <v>40</v>
      </c>
      <c r="D1705" s="314">
        <v>58.17</v>
      </c>
    </row>
    <row r="1706" spans="1:4">
      <c r="A1706" s="312" t="s">
        <v>26058</v>
      </c>
      <c r="B1706" s="313" t="s">
        <v>37072</v>
      </c>
      <c r="C1706" s="313" t="s">
        <v>40</v>
      </c>
      <c r="D1706" s="314">
        <v>37.340000000000003</v>
      </c>
    </row>
    <row r="1707" spans="1:4">
      <c r="A1707" s="312" t="s">
        <v>26059</v>
      </c>
      <c r="B1707" s="313" t="s">
        <v>26060</v>
      </c>
      <c r="C1707" s="313" t="s">
        <v>40</v>
      </c>
      <c r="D1707" s="314">
        <v>75.23</v>
      </c>
    </row>
    <row r="1708" spans="1:4">
      <c r="A1708" s="312" t="s">
        <v>26062</v>
      </c>
      <c r="B1708" s="313" t="s">
        <v>37073</v>
      </c>
      <c r="C1708" s="313" t="s">
        <v>40</v>
      </c>
      <c r="D1708" s="314">
        <v>90.83</v>
      </c>
    </row>
    <row r="1709" spans="1:4">
      <c r="A1709" s="312" t="s">
        <v>26063</v>
      </c>
      <c r="B1709" s="313" t="s">
        <v>26064</v>
      </c>
      <c r="C1709" s="313" t="s">
        <v>40</v>
      </c>
      <c r="D1709" s="314">
        <v>29.83</v>
      </c>
    </row>
    <row r="1710" spans="1:4">
      <c r="A1710" s="312" t="s">
        <v>26065</v>
      </c>
      <c r="B1710" s="313" t="s">
        <v>26066</v>
      </c>
      <c r="C1710" s="313" t="s">
        <v>40</v>
      </c>
      <c r="D1710" s="314">
        <v>63.43</v>
      </c>
    </row>
    <row r="1711" spans="1:4">
      <c r="A1711" s="312" t="s">
        <v>26067</v>
      </c>
      <c r="B1711" s="313" t="s">
        <v>26068</v>
      </c>
      <c r="C1711" s="313" t="s">
        <v>40</v>
      </c>
      <c r="D1711" s="314">
        <v>2.15</v>
      </c>
    </row>
    <row r="1712" spans="1:4">
      <c r="A1712" s="312" t="s">
        <v>26069</v>
      </c>
      <c r="B1712" s="313" t="s">
        <v>26070</v>
      </c>
      <c r="C1712" s="313" t="s">
        <v>40</v>
      </c>
      <c r="D1712" s="314">
        <v>2.99</v>
      </c>
    </row>
    <row r="1713" spans="1:4">
      <c r="A1713" s="312" t="s">
        <v>26071</v>
      </c>
      <c r="B1713" s="313" t="s">
        <v>26072</v>
      </c>
      <c r="C1713" s="313" t="s">
        <v>40</v>
      </c>
      <c r="D1713" s="314">
        <v>6.71</v>
      </c>
    </row>
    <row r="1714" spans="1:4">
      <c r="A1714" s="312" t="s">
        <v>26073</v>
      </c>
      <c r="B1714" s="313" t="s">
        <v>26074</v>
      </c>
      <c r="C1714" s="313" t="s">
        <v>40</v>
      </c>
      <c r="D1714" s="314">
        <v>9.77</v>
      </c>
    </row>
    <row r="1715" spans="1:4">
      <c r="A1715" s="312" t="s">
        <v>26075</v>
      </c>
      <c r="B1715" s="313" t="s">
        <v>26076</v>
      </c>
      <c r="C1715" s="313" t="s">
        <v>40</v>
      </c>
      <c r="D1715" s="314">
        <v>11.19</v>
      </c>
    </row>
    <row r="1716" spans="1:4">
      <c r="A1716" s="312" t="s">
        <v>26077</v>
      </c>
      <c r="B1716" s="313" t="s">
        <v>26078</v>
      </c>
      <c r="C1716" s="313" t="s">
        <v>40</v>
      </c>
      <c r="D1716" s="314">
        <v>18.89</v>
      </c>
    </row>
    <row r="1717" spans="1:4">
      <c r="A1717" s="312" t="s">
        <v>26079</v>
      </c>
      <c r="B1717" s="313" t="s">
        <v>26080</v>
      </c>
      <c r="C1717" s="313" t="s">
        <v>40</v>
      </c>
      <c r="D1717" s="314">
        <v>31.64</v>
      </c>
    </row>
    <row r="1718" spans="1:4">
      <c r="A1718" s="312" t="s">
        <v>26081</v>
      </c>
      <c r="B1718" s="313" t="s">
        <v>26082</v>
      </c>
      <c r="C1718" s="313" t="s">
        <v>40</v>
      </c>
      <c r="D1718" s="314">
        <v>39.54</v>
      </c>
    </row>
    <row r="1719" spans="1:4">
      <c r="A1719" s="312" t="s">
        <v>26086</v>
      </c>
      <c r="B1719" s="313" t="s">
        <v>37074</v>
      </c>
      <c r="C1719" s="313" t="s">
        <v>5</v>
      </c>
      <c r="D1719" s="314">
        <v>5.08</v>
      </c>
    </row>
    <row r="1720" spans="1:4">
      <c r="A1720" s="312" t="s">
        <v>26087</v>
      </c>
      <c r="B1720" s="313" t="s">
        <v>26088</v>
      </c>
      <c r="C1720" s="313" t="s">
        <v>5</v>
      </c>
      <c r="D1720" s="314">
        <v>358.22</v>
      </c>
    </row>
    <row r="1721" spans="1:4">
      <c r="A1721" s="312" t="s">
        <v>26089</v>
      </c>
      <c r="B1721" s="313" t="s">
        <v>26090</v>
      </c>
      <c r="C1721" s="313" t="s">
        <v>5</v>
      </c>
      <c r="D1721" s="314">
        <v>5.98</v>
      </c>
    </row>
    <row r="1722" spans="1:4">
      <c r="A1722" s="312" t="s">
        <v>26091</v>
      </c>
      <c r="B1722" s="313" t="s">
        <v>26092</v>
      </c>
      <c r="C1722" s="313" t="s">
        <v>5</v>
      </c>
      <c r="D1722" s="314">
        <v>7.17</v>
      </c>
    </row>
    <row r="1723" spans="1:4">
      <c r="A1723" s="312" t="s">
        <v>26093</v>
      </c>
      <c r="B1723" s="313" t="s">
        <v>26094</v>
      </c>
      <c r="C1723" s="313" t="s">
        <v>5</v>
      </c>
      <c r="D1723" s="314">
        <v>11.76</v>
      </c>
    </row>
    <row r="1724" spans="1:4">
      <c r="A1724" s="312" t="s">
        <v>26095</v>
      </c>
      <c r="B1724" s="313" t="s">
        <v>26096</v>
      </c>
      <c r="C1724" s="313" t="s">
        <v>5</v>
      </c>
      <c r="D1724" s="314">
        <v>22.92</v>
      </c>
    </row>
    <row r="1725" spans="1:4">
      <c r="A1725" s="312" t="s">
        <v>26097</v>
      </c>
      <c r="B1725" s="313" t="s">
        <v>26098</v>
      </c>
      <c r="C1725" s="313" t="s">
        <v>5</v>
      </c>
      <c r="D1725" s="314">
        <v>24.82</v>
      </c>
    </row>
    <row r="1726" spans="1:4">
      <c r="A1726" s="312" t="s">
        <v>26099</v>
      </c>
      <c r="B1726" s="313" t="s">
        <v>26100</v>
      </c>
      <c r="C1726" s="313" t="s">
        <v>5</v>
      </c>
      <c r="D1726" s="314">
        <v>62.47</v>
      </c>
    </row>
    <row r="1727" spans="1:4">
      <c r="A1727" s="312" t="s">
        <v>26101</v>
      </c>
      <c r="B1727" s="313" t="s">
        <v>26102</v>
      </c>
      <c r="C1727" s="313" t="s">
        <v>5</v>
      </c>
      <c r="D1727" s="314">
        <v>126.06</v>
      </c>
    </row>
    <row r="1728" spans="1:4">
      <c r="A1728" s="312" t="s">
        <v>26103</v>
      </c>
      <c r="B1728" s="313" t="s">
        <v>26104</v>
      </c>
      <c r="C1728" s="313" t="s">
        <v>5</v>
      </c>
      <c r="D1728" s="314">
        <v>193.83</v>
      </c>
    </row>
    <row r="1729" spans="1:4">
      <c r="A1729" s="312" t="s">
        <v>26113</v>
      </c>
      <c r="B1729" s="313" t="s">
        <v>37075</v>
      </c>
      <c r="C1729" s="313" t="s">
        <v>5</v>
      </c>
      <c r="D1729" s="314">
        <v>9.14</v>
      </c>
    </row>
    <row r="1730" spans="1:4">
      <c r="A1730" s="312" t="s">
        <v>26109</v>
      </c>
      <c r="B1730" s="313" t="s">
        <v>37076</v>
      </c>
      <c r="C1730" s="313" t="s">
        <v>5</v>
      </c>
      <c r="D1730" s="314">
        <v>16.739999999999998</v>
      </c>
    </row>
    <row r="1731" spans="1:4">
      <c r="A1731" s="312" t="s">
        <v>26107</v>
      </c>
      <c r="B1731" s="313" t="s">
        <v>37077</v>
      </c>
      <c r="C1731" s="313" t="s">
        <v>5</v>
      </c>
      <c r="D1731" s="314">
        <v>30.62</v>
      </c>
    </row>
    <row r="1732" spans="1:4">
      <c r="A1732" s="312" t="s">
        <v>26108</v>
      </c>
      <c r="B1732" s="313" t="s">
        <v>37078</v>
      </c>
      <c r="C1732" s="313" t="s">
        <v>5</v>
      </c>
      <c r="D1732" s="314">
        <v>27.59</v>
      </c>
    </row>
    <row r="1733" spans="1:4">
      <c r="A1733" s="312" t="s">
        <v>26110</v>
      </c>
      <c r="B1733" s="313" t="s">
        <v>37079</v>
      </c>
      <c r="C1733" s="313" t="s">
        <v>5</v>
      </c>
      <c r="D1733" s="314">
        <v>141.87</v>
      </c>
    </row>
    <row r="1734" spans="1:4">
      <c r="A1734" s="312" t="s">
        <v>26111</v>
      </c>
      <c r="B1734" s="313" t="s">
        <v>37080</v>
      </c>
      <c r="C1734" s="313" t="s">
        <v>5</v>
      </c>
      <c r="D1734" s="314">
        <v>68.989999999999995</v>
      </c>
    </row>
    <row r="1735" spans="1:4">
      <c r="A1735" s="312" t="s">
        <v>26112</v>
      </c>
      <c r="B1735" s="313" t="s">
        <v>37081</v>
      </c>
      <c r="C1735" s="313" t="s">
        <v>5</v>
      </c>
      <c r="D1735" s="314">
        <v>179.66</v>
      </c>
    </row>
    <row r="1736" spans="1:4">
      <c r="A1736" s="312" t="s">
        <v>26114</v>
      </c>
      <c r="B1736" s="313" t="s">
        <v>37082</v>
      </c>
      <c r="C1736" s="313" t="s">
        <v>5</v>
      </c>
      <c r="D1736" s="314">
        <v>351.79</v>
      </c>
    </row>
    <row r="1737" spans="1:4">
      <c r="A1737" s="312" t="s">
        <v>26797</v>
      </c>
      <c r="B1737" s="313" t="s">
        <v>11992</v>
      </c>
      <c r="C1737" s="313" t="s">
        <v>5</v>
      </c>
      <c r="D1737" s="314">
        <v>2280.19</v>
      </c>
    </row>
    <row r="1738" spans="1:4">
      <c r="A1738" s="312" t="s">
        <v>26865</v>
      </c>
      <c r="B1738" s="313" t="s">
        <v>26866</v>
      </c>
      <c r="C1738" s="313" t="s">
        <v>430</v>
      </c>
      <c r="D1738" s="314">
        <v>217.57</v>
      </c>
    </row>
    <row r="1739" spans="1:4">
      <c r="A1739" s="312" t="s">
        <v>26473</v>
      </c>
      <c r="B1739" s="313" t="s">
        <v>26474</v>
      </c>
      <c r="C1739" s="313" t="s">
        <v>5</v>
      </c>
      <c r="D1739" s="314">
        <v>562.89</v>
      </c>
    </row>
    <row r="1740" spans="1:4">
      <c r="A1740" s="312" t="s">
        <v>26569</v>
      </c>
      <c r="B1740" s="313" t="s">
        <v>26570</v>
      </c>
      <c r="C1740" s="313" t="s">
        <v>5</v>
      </c>
      <c r="D1740" s="314">
        <v>189.9</v>
      </c>
    </row>
    <row r="1741" spans="1:4">
      <c r="A1741" s="312" t="s">
        <v>26625</v>
      </c>
      <c r="B1741" s="313" t="s">
        <v>26626</v>
      </c>
      <c r="C1741" s="313" t="s">
        <v>5</v>
      </c>
      <c r="D1741" s="314">
        <v>239</v>
      </c>
    </row>
    <row r="1742" spans="1:4">
      <c r="A1742" s="312" t="s">
        <v>26627</v>
      </c>
      <c r="B1742" s="313" t="s">
        <v>26628</v>
      </c>
      <c r="C1742" s="313" t="s">
        <v>5</v>
      </c>
      <c r="D1742" s="314">
        <v>225</v>
      </c>
    </row>
    <row r="1743" spans="1:4">
      <c r="A1743" s="312" t="s">
        <v>26629</v>
      </c>
      <c r="B1743" s="313" t="s">
        <v>26630</v>
      </c>
      <c r="C1743" s="313" t="s">
        <v>5</v>
      </c>
      <c r="D1743" s="314">
        <v>186.75</v>
      </c>
    </row>
    <row r="1744" spans="1:4">
      <c r="A1744" s="312" t="s">
        <v>26665</v>
      </c>
      <c r="B1744" s="313" t="s">
        <v>26666</v>
      </c>
      <c r="C1744" s="313" t="s">
        <v>5</v>
      </c>
      <c r="D1744" s="314">
        <v>608.66999999999996</v>
      </c>
    </row>
    <row r="1745" spans="1:4">
      <c r="A1745" s="312" t="s">
        <v>26667</v>
      </c>
      <c r="B1745" s="313" t="s">
        <v>26668</v>
      </c>
      <c r="C1745" s="313" t="s">
        <v>5</v>
      </c>
      <c r="D1745" s="314">
        <v>51.46</v>
      </c>
    </row>
    <row r="1746" spans="1:4">
      <c r="A1746" s="312" t="s">
        <v>26669</v>
      </c>
      <c r="B1746" s="313" t="s">
        <v>26670</v>
      </c>
      <c r="C1746" s="313" t="s">
        <v>5</v>
      </c>
      <c r="D1746" s="314">
        <v>62.36</v>
      </c>
    </row>
    <row r="1747" spans="1:4">
      <c r="A1747" s="312" t="s">
        <v>26671</v>
      </c>
      <c r="B1747" s="313" t="s">
        <v>26672</v>
      </c>
      <c r="C1747" s="313" t="s">
        <v>5</v>
      </c>
      <c r="D1747" s="314">
        <v>84.76</v>
      </c>
    </row>
    <row r="1748" spans="1:4">
      <c r="A1748" s="312" t="s">
        <v>26673</v>
      </c>
      <c r="B1748" s="313" t="s">
        <v>26674</v>
      </c>
      <c r="C1748" s="313" t="s">
        <v>5</v>
      </c>
      <c r="D1748" s="314">
        <v>126.89</v>
      </c>
    </row>
    <row r="1749" spans="1:4">
      <c r="A1749" s="312" t="s">
        <v>26675</v>
      </c>
      <c r="B1749" s="313" t="s">
        <v>26676</v>
      </c>
      <c r="C1749" s="313" t="s">
        <v>5</v>
      </c>
      <c r="D1749" s="314">
        <v>141.81</v>
      </c>
    </row>
    <row r="1750" spans="1:4">
      <c r="A1750" s="312" t="s">
        <v>26677</v>
      </c>
      <c r="B1750" s="313" t="s">
        <v>26678</v>
      </c>
      <c r="C1750" s="313" t="s">
        <v>5</v>
      </c>
      <c r="D1750" s="314">
        <v>198.68</v>
      </c>
    </row>
    <row r="1751" spans="1:4">
      <c r="A1751" s="312" t="s">
        <v>26679</v>
      </c>
      <c r="B1751" s="313" t="s">
        <v>26680</v>
      </c>
      <c r="C1751" s="313" t="s">
        <v>5</v>
      </c>
      <c r="D1751" s="314">
        <v>284.12</v>
      </c>
    </row>
    <row r="1752" spans="1:4">
      <c r="A1752" s="312" t="s">
        <v>26681</v>
      </c>
      <c r="B1752" s="313" t="s">
        <v>26682</v>
      </c>
      <c r="C1752" s="313" t="s">
        <v>5</v>
      </c>
      <c r="D1752" s="314">
        <v>392.43</v>
      </c>
    </row>
    <row r="1753" spans="1:4">
      <c r="A1753" s="312" t="s">
        <v>26761</v>
      </c>
      <c r="B1753" s="313" t="s">
        <v>26762</v>
      </c>
      <c r="C1753" s="313" t="s">
        <v>5</v>
      </c>
      <c r="D1753" s="314">
        <v>43.14</v>
      </c>
    </row>
    <row r="1754" spans="1:4">
      <c r="A1754" s="312" t="s">
        <v>26757</v>
      </c>
      <c r="B1754" s="313" t="s">
        <v>26758</v>
      </c>
      <c r="C1754" s="313" t="s">
        <v>5</v>
      </c>
      <c r="D1754" s="314">
        <v>477.35</v>
      </c>
    </row>
    <row r="1755" spans="1:4">
      <c r="A1755" s="312" t="s">
        <v>26759</v>
      </c>
      <c r="B1755" s="313" t="s">
        <v>26760</v>
      </c>
      <c r="C1755" s="313" t="s">
        <v>5</v>
      </c>
      <c r="D1755" s="314">
        <v>39.020000000000003</v>
      </c>
    </row>
    <row r="1756" spans="1:4">
      <c r="A1756" s="312" t="s">
        <v>26763</v>
      </c>
      <c r="B1756" s="313" t="s">
        <v>26764</v>
      </c>
      <c r="C1756" s="313" t="s">
        <v>5</v>
      </c>
      <c r="D1756" s="314">
        <v>68.489999999999995</v>
      </c>
    </row>
    <row r="1757" spans="1:4">
      <c r="A1757" s="312" t="s">
        <v>26765</v>
      </c>
      <c r="B1757" s="313" t="s">
        <v>26766</v>
      </c>
      <c r="C1757" s="313" t="s">
        <v>5</v>
      </c>
      <c r="D1757" s="314">
        <v>73.09</v>
      </c>
    </row>
    <row r="1758" spans="1:4">
      <c r="A1758" s="312" t="s">
        <v>26767</v>
      </c>
      <c r="B1758" s="313" t="s">
        <v>26768</v>
      </c>
      <c r="C1758" s="313" t="s">
        <v>5</v>
      </c>
      <c r="D1758" s="314">
        <v>110.71</v>
      </c>
    </row>
    <row r="1759" spans="1:4">
      <c r="A1759" s="312" t="s">
        <v>26769</v>
      </c>
      <c r="B1759" s="313" t="s">
        <v>26770</v>
      </c>
      <c r="C1759" s="313" t="s">
        <v>5</v>
      </c>
      <c r="D1759" s="314">
        <v>271.23</v>
      </c>
    </row>
    <row r="1760" spans="1:4">
      <c r="A1760" s="312" t="s">
        <v>26771</v>
      </c>
      <c r="B1760" s="313" t="s">
        <v>26772</v>
      </c>
      <c r="C1760" s="313" t="s">
        <v>5</v>
      </c>
      <c r="D1760" s="314">
        <v>197.85</v>
      </c>
    </row>
    <row r="1761" spans="1:4">
      <c r="A1761" s="312" t="s">
        <v>26773</v>
      </c>
      <c r="B1761" s="313" t="s">
        <v>26774</v>
      </c>
      <c r="C1761" s="313" t="s">
        <v>5</v>
      </c>
      <c r="D1761" s="314">
        <v>34.24</v>
      </c>
    </row>
    <row r="1762" spans="1:4" ht="15.75">
      <c r="A1762" s="307" t="s">
        <v>38709</v>
      </c>
      <c r="B1762" s="307"/>
      <c r="C1762" s="307"/>
      <c r="D1762" s="307"/>
    </row>
    <row r="1763" spans="1:4">
      <c r="A1763" s="309" t="s">
        <v>12107</v>
      </c>
      <c r="B1763" s="310" t="s">
        <v>6728</v>
      </c>
      <c r="C1763" s="310" t="s">
        <v>6729</v>
      </c>
      <c r="D1763" s="311" t="s">
        <v>36684</v>
      </c>
    </row>
    <row r="1764" spans="1:4">
      <c r="A1764" s="312" t="s">
        <v>12108</v>
      </c>
      <c r="B1764" s="313" t="s">
        <v>12109</v>
      </c>
      <c r="C1764" s="313" t="s">
        <v>5</v>
      </c>
      <c r="D1764" s="314">
        <v>1537.41</v>
      </c>
    </row>
    <row r="1765" spans="1:4">
      <c r="A1765" s="312" t="s">
        <v>12110</v>
      </c>
      <c r="B1765" s="313" t="s">
        <v>12111</v>
      </c>
      <c r="C1765" s="313" t="s">
        <v>5</v>
      </c>
      <c r="D1765" s="314">
        <v>67.260000000000005</v>
      </c>
    </row>
    <row r="1766" spans="1:4">
      <c r="A1766" s="312" t="s">
        <v>12122</v>
      </c>
      <c r="B1766" s="313" t="s">
        <v>12123</v>
      </c>
      <c r="C1766" s="313" t="s">
        <v>5</v>
      </c>
      <c r="D1766" s="314">
        <v>916.71</v>
      </c>
    </row>
    <row r="1767" spans="1:4">
      <c r="A1767" s="312" t="s">
        <v>12126</v>
      </c>
      <c r="B1767" s="313" t="s">
        <v>11996</v>
      </c>
      <c r="C1767" s="313" t="s">
        <v>11944</v>
      </c>
      <c r="D1767" s="314">
        <v>357.45</v>
      </c>
    </row>
    <row r="1768" spans="1:4">
      <c r="A1768" s="312" t="s">
        <v>12341</v>
      </c>
      <c r="B1768" s="313" t="s">
        <v>12342</v>
      </c>
      <c r="C1768" s="313" t="s">
        <v>5</v>
      </c>
      <c r="D1768" s="314">
        <v>224.4</v>
      </c>
    </row>
    <row r="1769" spans="1:4">
      <c r="A1769" s="312" t="s">
        <v>12360</v>
      </c>
      <c r="B1769" s="313" t="s">
        <v>12361</v>
      </c>
      <c r="C1769" s="313" t="s">
        <v>5</v>
      </c>
      <c r="D1769" s="314">
        <v>92.25</v>
      </c>
    </row>
    <row r="1770" spans="1:4">
      <c r="A1770" s="312" t="s">
        <v>12362</v>
      </c>
      <c r="B1770" s="313" t="s">
        <v>37083</v>
      </c>
      <c r="C1770" s="313" t="s">
        <v>5</v>
      </c>
      <c r="D1770" s="314">
        <v>190.8</v>
      </c>
    </row>
    <row r="1771" spans="1:4">
      <c r="A1771" s="312" t="s">
        <v>12363</v>
      </c>
      <c r="B1771" s="313" t="s">
        <v>12364</v>
      </c>
      <c r="C1771" s="313" t="s">
        <v>5</v>
      </c>
      <c r="D1771" s="314">
        <v>102</v>
      </c>
    </row>
    <row r="1772" spans="1:4">
      <c r="A1772" s="312" t="s">
        <v>12365</v>
      </c>
      <c r="B1772" s="313" t="s">
        <v>12366</v>
      </c>
      <c r="C1772" s="313" t="s">
        <v>5</v>
      </c>
      <c r="D1772" s="314">
        <v>1876.42</v>
      </c>
    </row>
    <row r="1773" spans="1:4">
      <c r="A1773" s="312" t="s">
        <v>12524</v>
      </c>
      <c r="B1773" s="313" t="s">
        <v>37084</v>
      </c>
      <c r="C1773" s="313" t="s">
        <v>5</v>
      </c>
      <c r="D1773" s="314">
        <v>5</v>
      </c>
    </row>
    <row r="1774" spans="1:4">
      <c r="A1774" s="312" t="s">
        <v>12607</v>
      </c>
      <c r="B1774" s="313" t="s">
        <v>12608</v>
      </c>
      <c r="C1774" s="313" t="s">
        <v>5</v>
      </c>
      <c r="D1774" s="314">
        <v>86.9</v>
      </c>
    </row>
    <row r="1775" spans="1:4">
      <c r="A1775" s="312" t="s">
        <v>12645</v>
      </c>
      <c r="B1775" s="313" t="s">
        <v>12025</v>
      </c>
      <c r="C1775" s="313" t="s">
        <v>5</v>
      </c>
      <c r="D1775" s="314">
        <v>174.96</v>
      </c>
    </row>
    <row r="1776" spans="1:4" ht="22.5">
      <c r="A1776" s="312" t="s">
        <v>12646</v>
      </c>
      <c r="B1776" s="313" t="s">
        <v>12647</v>
      </c>
      <c r="C1776" s="313" t="s">
        <v>5</v>
      </c>
      <c r="D1776" s="314">
        <v>36</v>
      </c>
    </row>
    <row r="1777" spans="1:4" ht="22.5">
      <c r="A1777" s="312" t="s">
        <v>12648</v>
      </c>
      <c r="B1777" s="313" t="s">
        <v>12027</v>
      </c>
      <c r="C1777" s="313" t="s">
        <v>5</v>
      </c>
      <c r="D1777" s="314">
        <v>29.5</v>
      </c>
    </row>
    <row r="1778" spans="1:4" ht="22.5">
      <c r="A1778" s="312" t="s">
        <v>12649</v>
      </c>
      <c r="B1778" s="313" t="s">
        <v>12026</v>
      </c>
      <c r="C1778" s="313" t="s">
        <v>5</v>
      </c>
      <c r="D1778" s="314">
        <v>35.9</v>
      </c>
    </row>
    <row r="1779" spans="1:4" ht="22.5">
      <c r="A1779" s="312" t="s">
        <v>12650</v>
      </c>
      <c r="B1779" s="313" t="s">
        <v>12029</v>
      </c>
      <c r="C1779" s="313" t="s">
        <v>5</v>
      </c>
      <c r="D1779" s="314">
        <v>163.57</v>
      </c>
    </row>
    <row r="1780" spans="1:4" ht="22.5">
      <c r="A1780" s="312" t="s">
        <v>12651</v>
      </c>
      <c r="B1780" s="313" t="s">
        <v>12028</v>
      </c>
      <c r="C1780" s="313" t="s">
        <v>5</v>
      </c>
      <c r="D1780" s="314">
        <v>137.68</v>
      </c>
    </row>
    <row r="1781" spans="1:4" ht="22.5">
      <c r="A1781" s="312" t="s">
        <v>12652</v>
      </c>
      <c r="B1781" s="313" t="s">
        <v>12030</v>
      </c>
      <c r="C1781" s="313" t="s">
        <v>5</v>
      </c>
      <c r="D1781" s="314">
        <v>88.97</v>
      </c>
    </row>
    <row r="1782" spans="1:4">
      <c r="A1782" s="312" t="s">
        <v>12696</v>
      </c>
      <c r="B1782" s="313" t="s">
        <v>12697</v>
      </c>
      <c r="C1782" s="313" t="s">
        <v>5</v>
      </c>
      <c r="D1782" s="314">
        <v>49.69</v>
      </c>
    </row>
    <row r="1783" spans="1:4">
      <c r="A1783" s="312" t="s">
        <v>12786</v>
      </c>
      <c r="B1783" s="313" t="s">
        <v>12787</v>
      </c>
      <c r="C1783" s="313" t="s">
        <v>5</v>
      </c>
      <c r="D1783" s="314">
        <v>0.9</v>
      </c>
    </row>
    <row r="1784" spans="1:4">
      <c r="A1784" s="312" t="s">
        <v>12788</v>
      </c>
      <c r="B1784" s="313" t="s">
        <v>12789</v>
      </c>
      <c r="C1784" s="313" t="s">
        <v>5</v>
      </c>
      <c r="D1784" s="314">
        <v>0.85</v>
      </c>
    </row>
    <row r="1785" spans="1:4">
      <c r="A1785" s="312" t="s">
        <v>12790</v>
      </c>
      <c r="B1785" s="313" t="s">
        <v>12791</v>
      </c>
      <c r="C1785" s="313" t="s">
        <v>5</v>
      </c>
      <c r="D1785" s="314">
        <v>0.56999999999999995</v>
      </c>
    </row>
    <row r="1786" spans="1:4">
      <c r="A1786" s="312" t="s">
        <v>12792</v>
      </c>
      <c r="B1786" s="313" t="s">
        <v>12793</v>
      </c>
      <c r="C1786" s="313" t="s">
        <v>5</v>
      </c>
      <c r="D1786" s="314">
        <v>0.2</v>
      </c>
    </row>
    <row r="1787" spans="1:4">
      <c r="A1787" s="312" t="s">
        <v>12794</v>
      </c>
      <c r="B1787" s="313" t="s">
        <v>12795</v>
      </c>
      <c r="C1787" s="313" t="s">
        <v>5</v>
      </c>
      <c r="D1787" s="314">
        <v>2.04</v>
      </c>
    </row>
    <row r="1788" spans="1:4">
      <c r="A1788" s="312" t="s">
        <v>12796</v>
      </c>
      <c r="B1788" s="313" t="s">
        <v>12797</v>
      </c>
      <c r="C1788" s="313" t="s">
        <v>5</v>
      </c>
      <c r="D1788" s="314">
        <v>1.05</v>
      </c>
    </row>
    <row r="1789" spans="1:4">
      <c r="A1789" s="312" t="s">
        <v>12798</v>
      </c>
      <c r="B1789" s="313" t="s">
        <v>12799</v>
      </c>
      <c r="C1789" s="313" t="s">
        <v>5</v>
      </c>
      <c r="D1789" s="314">
        <v>3.38</v>
      </c>
    </row>
    <row r="1790" spans="1:4">
      <c r="A1790" s="312" t="s">
        <v>12800</v>
      </c>
      <c r="B1790" s="313" t="s">
        <v>12801</v>
      </c>
      <c r="C1790" s="313" t="s">
        <v>5</v>
      </c>
      <c r="D1790" s="314">
        <v>3.02</v>
      </c>
    </row>
    <row r="1791" spans="1:4">
      <c r="A1791" s="312" t="s">
        <v>12802</v>
      </c>
      <c r="B1791" s="313" t="s">
        <v>12803</v>
      </c>
      <c r="C1791" s="313" t="s">
        <v>5</v>
      </c>
      <c r="D1791" s="314">
        <v>0.43</v>
      </c>
    </row>
    <row r="1792" spans="1:4">
      <c r="A1792" s="312" t="s">
        <v>12804</v>
      </c>
      <c r="B1792" s="313" t="s">
        <v>12805</v>
      </c>
      <c r="C1792" s="313" t="s">
        <v>5</v>
      </c>
      <c r="D1792" s="314">
        <v>3.65</v>
      </c>
    </row>
    <row r="1793" spans="1:4">
      <c r="A1793" s="312" t="s">
        <v>12812</v>
      </c>
      <c r="B1793" s="313" t="s">
        <v>12813</v>
      </c>
      <c r="C1793" s="313" t="s">
        <v>5</v>
      </c>
      <c r="D1793" s="314">
        <v>2.09</v>
      </c>
    </row>
    <row r="1794" spans="1:4">
      <c r="A1794" s="312" t="s">
        <v>12838</v>
      </c>
      <c r="B1794" s="313" t="s">
        <v>12839</v>
      </c>
      <c r="C1794" s="313" t="s">
        <v>5</v>
      </c>
      <c r="D1794" s="314">
        <v>36.200000000000003</v>
      </c>
    </row>
    <row r="1795" spans="1:4" ht="22.5">
      <c r="A1795" s="312" t="s">
        <v>12883</v>
      </c>
      <c r="B1795" s="313" t="s">
        <v>12884</v>
      </c>
      <c r="C1795" s="313" t="s">
        <v>5</v>
      </c>
      <c r="D1795" s="314">
        <v>135</v>
      </c>
    </row>
    <row r="1796" spans="1:4" ht="22.5">
      <c r="A1796" s="312" t="s">
        <v>12885</v>
      </c>
      <c r="B1796" s="313" t="s">
        <v>12031</v>
      </c>
      <c r="C1796" s="313" t="s">
        <v>5</v>
      </c>
      <c r="D1796" s="314">
        <v>250</v>
      </c>
    </row>
    <row r="1797" spans="1:4" ht="22.5">
      <c r="A1797" s="312" t="s">
        <v>12886</v>
      </c>
      <c r="B1797" s="313" t="s">
        <v>12887</v>
      </c>
      <c r="C1797" s="313" t="s">
        <v>5</v>
      </c>
      <c r="D1797" s="314">
        <v>46.15</v>
      </c>
    </row>
    <row r="1798" spans="1:4">
      <c r="A1798" s="312" t="s">
        <v>12900</v>
      </c>
      <c r="B1798" s="313" t="s">
        <v>12069</v>
      </c>
      <c r="C1798" s="313" t="s">
        <v>5</v>
      </c>
      <c r="D1798" s="314">
        <v>28.51</v>
      </c>
    </row>
    <row r="1799" spans="1:4">
      <c r="A1799" s="312" t="s">
        <v>12910</v>
      </c>
      <c r="B1799" s="313" t="s">
        <v>12911</v>
      </c>
      <c r="C1799" s="313" t="s">
        <v>40</v>
      </c>
      <c r="D1799" s="314">
        <v>38.9</v>
      </c>
    </row>
    <row r="1800" spans="1:4">
      <c r="A1800" s="312" t="s">
        <v>12912</v>
      </c>
      <c r="B1800" s="313" t="s">
        <v>12913</v>
      </c>
      <c r="C1800" s="313" t="s">
        <v>40</v>
      </c>
      <c r="D1800" s="314">
        <v>80.17</v>
      </c>
    </row>
    <row r="1801" spans="1:4">
      <c r="A1801" s="312" t="s">
        <v>12914</v>
      </c>
      <c r="B1801" s="313" t="s">
        <v>12915</v>
      </c>
      <c r="C1801" s="313" t="s">
        <v>5</v>
      </c>
      <c r="D1801" s="314">
        <v>29.11</v>
      </c>
    </row>
    <row r="1802" spans="1:4">
      <c r="A1802" s="312" t="s">
        <v>12916</v>
      </c>
      <c r="B1802" s="313" t="s">
        <v>12917</v>
      </c>
      <c r="C1802" s="313" t="s">
        <v>5</v>
      </c>
      <c r="D1802" s="314">
        <v>29.21</v>
      </c>
    </row>
    <row r="1803" spans="1:4">
      <c r="A1803" s="312" t="s">
        <v>12918</v>
      </c>
      <c r="B1803" s="313" t="s">
        <v>12919</v>
      </c>
      <c r="C1803" s="313" t="s">
        <v>5</v>
      </c>
      <c r="D1803" s="314">
        <v>32.39</v>
      </c>
    </row>
    <row r="1804" spans="1:4">
      <c r="A1804" s="312" t="s">
        <v>12920</v>
      </c>
      <c r="B1804" s="313" t="s">
        <v>12921</v>
      </c>
      <c r="C1804" s="313" t="s">
        <v>5</v>
      </c>
      <c r="D1804" s="314">
        <v>31.86</v>
      </c>
    </row>
    <row r="1805" spans="1:4">
      <c r="A1805" s="312" t="s">
        <v>12922</v>
      </c>
      <c r="B1805" s="313" t="s">
        <v>12923</v>
      </c>
      <c r="C1805" s="313" t="s">
        <v>5</v>
      </c>
      <c r="D1805" s="314">
        <v>26.34</v>
      </c>
    </row>
    <row r="1806" spans="1:4">
      <c r="A1806" s="312" t="s">
        <v>12934</v>
      </c>
      <c r="B1806" s="313" t="s">
        <v>12935</v>
      </c>
      <c r="C1806" s="313" t="s">
        <v>5</v>
      </c>
      <c r="D1806" s="314">
        <v>31.49</v>
      </c>
    </row>
    <row r="1807" spans="1:4">
      <c r="A1807" s="312" t="s">
        <v>12936</v>
      </c>
      <c r="B1807" s="313" t="s">
        <v>12937</v>
      </c>
      <c r="C1807" s="313" t="s">
        <v>5</v>
      </c>
      <c r="D1807" s="314">
        <v>42.45</v>
      </c>
    </row>
    <row r="1808" spans="1:4">
      <c r="A1808" s="312" t="s">
        <v>12938</v>
      </c>
      <c r="B1808" s="313" t="s">
        <v>12939</v>
      </c>
      <c r="C1808" s="313" t="s">
        <v>5</v>
      </c>
      <c r="D1808" s="314">
        <v>19.13</v>
      </c>
    </row>
    <row r="1809" spans="1:4">
      <c r="A1809" s="312" t="s">
        <v>12940</v>
      </c>
      <c r="B1809" s="313" t="s">
        <v>12941</v>
      </c>
      <c r="C1809" s="313" t="s">
        <v>5</v>
      </c>
      <c r="D1809" s="314">
        <v>98.32</v>
      </c>
    </row>
    <row r="1810" spans="1:4">
      <c r="A1810" s="312" t="s">
        <v>12942</v>
      </c>
      <c r="B1810" s="313" t="s">
        <v>12943</v>
      </c>
      <c r="C1810" s="313" t="s">
        <v>5</v>
      </c>
      <c r="D1810" s="314">
        <v>98.32</v>
      </c>
    </row>
    <row r="1811" spans="1:4">
      <c r="A1811" s="312" t="s">
        <v>12944</v>
      </c>
      <c r="B1811" s="313" t="s">
        <v>12945</v>
      </c>
      <c r="C1811" s="313" t="s">
        <v>5</v>
      </c>
      <c r="D1811" s="314">
        <v>135.79</v>
      </c>
    </row>
    <row r="1812" spans="1:4">
      <c r="A1812" s="312" t="s">
        <v>12946</v>
      </c>
      <c r="B1812" s="313" t="s">
        <v>12947</v>
      </c>
      <c r="C1812" s="313" t="s">
        <v>5</v>
      </c>
      <c r="D1812" s="314">
        <v>410.95</v>
      </c>
    </row>
    <row r="1813" spans="1:4">
      <c r="A1813" s="312" t="s">
        <v>12948</v>
      </c>
      <c r="B1813" s="313" t="s">
        <v>12949</v>
      </c>
      <c r="C1813" s="313" t="s">
        <v>5</v>
      </c>
      <c r="D1813" s="314">
        <v>42.89</v>
      </c>
    </row>
    <row r="1814" spans="1:4">
      <c r="A1814" s="312" t="s">
        <v>12950</v>
      </c>
      <c r="B1814" s="313" t="s">
        <v>12951</v>
      </c>
      <c r="C1814" s="313" t="s">
        <v>5</v>
      </c>
      <c r="D1814" s="314">
        <v>296</v>
      </c>
    </row>
    <row r="1815" spans="1:4">
      <c r="A1815" s="312" t="s">
        <v>12952</v>
      </c>
      <c r="B1815" s="313" t="s">
        <v>37085</v>
      </c>
      <c r="C1815" s="313" t="s">
        <v>5</v>
      </c>
      <c r="D1815" s="314">
        <v>55.47</v>
      </c>
    </row>
    <row r="1816" spans="1:4">
      <c r="A1816" s="312" t="s">
        <v>12975</v>
      </c>
      <c r="B1816" s="313" t="s">
        <v>12976</v>
      </c>
      <c r="C1816" s="313" t="s">
        <v>5</v>
      </c>
      <c r="D1816" s="314">
        <v>115.9</v>
      </c>
    </row>
    <row r="1817" spans="1:4">
      <c r="A1817" s="312" t="s">
        <v>13011</v>
      </c>
      <c r="B1817" s="313" t="s">
        <v>13012</v>
      </c>
      <c r="C1817" s="313" t="s">
        <v>5</v>
      </c>
      <c r="D1817" s="314">
        <v>239.9</v>
      </c>
    </row>
    <row r="1818" spans="1:4">
      <c r="A1818" s="312" t="s">
        <v>13045</v>
      </c>
      <c r="B1818" s="313" t="s">
        <v>13046</v>
      </c>
      <c r="C1818" s="313" t="s">
        <v>5</v>
      </c>
      <c r="D1818" s="314">
        <v>3.77</v>
      </c>
    </row>
    <row r="1819" spans="1:4">
      <c r="A1819" s="312" t="s">
        <v>13049</v>
      </c>
      <c r="B1819" s="313" t="s">
        <v>12070</v>
      </c>
      <c r="C1819" s="313" t="s">
        <v>5</v>
      </c>
      <c r="D1819" s="314">
        <v>245.1</v>
      </c>
    </row>
    <row r="1820" spans="1:4">
      <c r="A1820" s="312" t="s">
        <v>13158</v>
      </c>
      <c r="B1820" s="313" t="s">
        <v>13159</v>
      </c>
      <c r="C1820" s="313" t="s">
        <v>5</v>
      </c>
      <c r="D1820" s="314">
        <v>123.71</v>
      </c>
    </row>
    <row r="1821" spans="1:4">
      <c r="A1821" s="312" t="s">
        <v>13154</v>
      </c>
      <c r="B1821" s="313" t="s">
        <v>13155</v>
      </c>
      <c r="C1821" s="313" t="s">
        <v>5</v>
      </c>
      <c r="D1821" s="314">
        <v>29.68</v>
      </c>
    </row>
    <row r="1822" spans="1:4">
      <c r="A1822" s="312" t="s">
        <v>13162</v>
      </c>
      <c r="B1822" s="313" t="s">
        <v>13163</v>
      </c>
      <c r="C1822" s="313" t="s">
        <v>5</v>
      </c>
      <c r="D1822" s="314">
        <v>5.71</v>
      </c>
    </row>
    <row r="1823" spans="1:4">
      <c r="A1823" s="312" t="s">
        <v>13166</v>
      </c>
      <c r="B1823" s="313" t="s">
        <v>13167</v>
      </c>
      <c r="C1823" s="313" t="s">
        <v>5</v>
      </c>
      <c r="D1823" s="314">
        <v>11.3</v>
      </c>
    </row>
    <row r="1824" spans="1:4">
      <c r="A1824" s="312" t="s">
        <v>13186</v>
      </c>
      <c r="B1824" s="313" t="s">
        <v>37086</v>
      </c>
      <c r="C1824" s="313" t="s">
        <v>5</v>
      </c>
      <c r="D1824" s="314">
        <v>27</v>
      </c>
    </row>
    <row r="1825" spans="1:4">
      <c r="A1825" s="312" t="s">
        <v>13170</v>
      </c>
      <c r="B1825" s="313" t="s">
        <v>13171</v>
      </c>
      <c r="C1825" s="313" t="s">
        <v>5</v>
      </c>
      <c r="D1825" s="314">
        <v>8.6</v>
      </c>
    </row>
    <row r="1826" spans="1:4">
      <c r="A1826" s="312" t="s">
        <v>13172</v>
      </c>
      <c r="B1826" s="313" t="s">
        <v>13173</v>
      </c>
      <c r="C1826" s="313" t="s">
        <v>5</v>
      </c>
      <c r="D1826" s="314">
        <v>2.09</v>
      </c>
    </row>
    <row r="1827" spans="1:4">
      <c r="A1827" s="312" t="s">
        <v>13174</v>
      </c>
      <c r="B1827" s="313" t="s">
        <v>13175</v>
      </c>
      <c r="C1827" s="313" t="s">
        <v>5</v>
      </c>
      <c r="D1827" s="314">
        <v>1.08</v>
      </c>
    </row>
    <row r="1828" spans="1:4">
      <c r="A1828" s="312" t="s">
        <v>13176</v>
      </c>
      <c r="B1828" s="313" t="s">
        <v>13177</v>
      </c>
      <c r="C1828" s="313" t="s">
        <v>5</v>
      </c>
      <c r="D1828" s="314">
        <v>3.36</v>
      </c>
    </row>
    <row r="1829" spans="1:4">
      <c r="A1829" s="312" t="s">
        <v>13178</v>
      </c>
      <c r="B1829" s="313" t="s">
        <v>13179</v>
      </c>
      <c r="C1829" s="313" t="s">
        <v>5</v>
      </c>
      <c r="D1829" s="314">
        <v>2.0099999999999998</v>
      </c>
    </row>
    <row r="1830" spans="1:4">
      <c r="A1830" s="312" t="s">
        <v>13180</v>
      </c>
      <c r="B1830" s="313" t="s">
        <v>13181</v>
      </c>
      <c r="C1830" s="313" t="s">
        <v>5</v>
      </c>
      <c r="D1830" s="314">
        <v>4.54</v>
      </c>
    </row>
    <row r="1831" spans="1:4">
      <c r="A1831" s="312" t="s">
        <v>13182</v>
      </c>
      <c r="B1831" s="313" t="s">
        <v>13183</v>
      </c>
      <c r="C1831" s="313" t="s">
        <v>5</v>
      </c>
      <c r="D1831" s="314">
        <v>24.63</v>
      </c>
    </row>
    <row r="1832" spans="1:4">
      <c r="A1832" s="312" t="s">
        <v>13184</v>
      </c>
      <c r="B1832" s="313" t="s">
        <v>13185</v>
      </c>
      <c r="C1832" s="313" t="s">
        <v>5</v>
      </c>
      <c r="D1832" s="314">
        <v>24.63</v>
      </c>
    </row>
    <row r="1833" spans="1:4">
      <c r="A1833" s="312" t="s">
        <v>13205</v>
      </c>
      <c r="B1833" s="313" t="s">
        <v>37087</v>
      </c>
      <c r="C1833" s="313" t="s">
        <v>5</v>
      </c>
      <c r="D1833" s="314">
        <v>0.69</v>
      </c>
    </row>
    <row r="1834" spans="1:4">
      <c r="A1834" s="312" t="s">
        <v>13214</v>
      </c>
      <c r="B1834" s="313" t="s">
        <v>37088</v>
      </c>
      <c r="C1834" s="313" t="s">
        <v>5</v>
      </c>
      <c r="D1834" s="314">
        <v>0.57999999999999996</v>
      </c>
    </row>
    <row r="1835" spans="1:4">
      <c r="A1835" s="312" t="s">
        <v>13199</v>
      </c>
      <c r="B1835" s="313" t="s">
        <v>13200</v>
      </c>
      <c r="C1835" s="313" t="s">
        <v>5</v>
      </c>
      <c r="D1835" s="314">
        <v>1.06</v>
      </c>
    </row>
    <row r="1836" spans="1:4">
      <c r="A1836" s="312" t="s">
        <v>13201</v>
      </c>
      <c r="B1836" s="313" t="s">
        <v>13202</v>
      </c>
      <c r="C1836" s="313" t="s">
        <v>5</v>
      </c>
      <c r="D1836" s="314">
        <v>0.78</v>
      </c>
    </row>
    <row r="1837" spans="1:4">
      <c r="A1837" s="312" t="s">
        <v>13203</v>
      </c>
      <c r="B1837" s="313" t="s">
        <v>13204</v>
      </c>
      <c r="C1837" s="313" t="s">
        <v>5</v>
      </c>
      <c r="D1837" s="314">
        <v>0.66</v>
      </c>
    </row>
    <row r="1838" spans="1:4">
      <c r="A1838" s="312" t="s">
        <v>13206</v>
      </c>
      <c r="B1838" s="313" t="s">
        <v>13207</v>
      </c>
      <c r="C1838" s="313" t="s">
        <v>5</v>
      </c>
      <c r="D1838" s="314">
        <v>2.61</v>
      </c>
    </row>
    <row r="1839" spans="1:4">
      <c r="A1839" s="312" t="s">
        <v>13208</v>
      </c>
      <c r="B1839" s="313" t="s">
        <v>13209</v>
      </c>
      <c r="C1839" s="313" t="s">
        <v>5</v>
      </c>
      <c r="D1839" s="314">
        <v>2.15</v>
      </c>
    </row>
    <row r="1840" spans="1:4">
      <c r="A1840" s="312" t="s">
        <v>13210</v>
      </c>
      <c r="B1840" s="313" t="s">
        <v>13211</v>
      </c>
      <c r="C1840" s="313" t="s">
        <v>5</v>
      </c>
      <c r="D1840" s="314">
        <v>8.5399999999999991</v>
      </c>
    </row>
    <row r="1841" spans="1:4">
      <c r="A1841" s="312" t="s">
        <v>13212</v>
      </c>
      <c r="B1841" s="313" t="s">
        <v>13213</v>
      </c>
      <c r="C1841" s="313" t="s">
        <v>5</v>
      </c>
      <c r="D1841" s="314">
        <v>5.0199999999999996</v>
      </c>
    </row>
    <row r="1842" spans="1:4">
      <c r="A1842" s="312" t="s">
        <v>13215</v>
      </c>
      <c r="B1842" s="313" t="s">
        <v>13216</v>
      </c>
      <c r="C1842" s="313" t="s">
        <v>5</v>
      </c>
      <c r="D1842" s="314">
        <v>5.12</v>
      </c>
    </row>
    <row r="1843" spans="1:4">
      <c r="A1843" s="312" t="s">
        <v>13283</v>
      </c>
      <c r="B1843" s="313" t="s">
        <v>13284</v>
      </c>
      <c r="C1843" s="313" t="s">
        <v>5</v>
      </c>
      <c r="D1843" s="314">
        <v>5.45</v>
      </c>
    </row>
    <row r="1844" spans="1:4">
      <c r="A1844" s="312" t="s">
        <v>13291</v>
      </c>
      <c r="B1844" s="313" t="s">
        <v>13292</v>
      </c>
      <c r="C1844" s="313" t="s">
        <v>40</v>
      </c>
      <c r="D1844" s="314">
        <v>8.75</v>
      </c>
    </row>
    <row r="1845" spans="1:4">
      <c r="A1845" s="312" t="s">
        <v>13343</v>
      </c>
      <c r="B1845" s="313" t="s">
        <v>13344</v>
      </c>
      <c r="C1845" s="313" t="s">
        <v>40</v>
      </c>
      <c r="D1845" s="314">
        <v>35.06</v>
      </c>
    </row>
    <row r="1846" spans="1:4">
      <c r="A1846" s="312" t="s">
        <v>13345</v>
      </c>
      <c r="B1846" s="313" t="s">
        <v>11998</v>
      </c>
      <c r="C1846" s="313" t="s">
        <v>40</v>
      </c>
      <c r="D1846" s="314">
        <v>7.41</v>
      </c>
    </row>
    <row r="1847" spans="1:4">
      <c r="A1847" s="312" t="s">
        <v>13346</v>
      </c>
      <c r="B1847" s="313" t="s">
        <v>13347</v>
      </c>
      <c r="C1847" s="313" t="s">
        <v>40</v>
      </c>
      <c r="D1847" s="314">
        <v>91.15</v>
      </c>
    </row>
    <row r="1848" spans="1:4">
      <c r="A1848" s="312" t="s">
        <v>13348</v>
      </c>
      <c r="B1848" s="313" t="s">
        <v>11999</v>
      </c>
      <c r="C1848" s="313" t="s">
        <v>40</v>
      </c>
      <c r="D1848" s="314">
        <v>11.8</v>
      </c>
    </row>
    <row r="1849" spans="1:4">
      <c r="A1849" s="312" t="s">
        <v>13349</v>
      </c>
      <c r="B1849" s="313" t="s">
        <v>12000</v>
      </c>
      <c r="C1849" s="313" t="s">
        <v>40</v>
      </c>
      <c r="D1849" s="314">
        <v>18.22</v>
      </c>
    </row>
    <row r="1850" spans="1:4">
      <c r="A1850" s="312" t="s">
        <v>13350</v>
      </c>
      <c r="B1850" s="313" t="s">
        <v>12001</v>
      </c>
      <c r="C1850" s="313" t="s">
        <v>40</v>
      </c>
      <c r="D1850" s="314">
        <v>25.18</v>
      </c>
    </row>
    <row r="1851" spans="1:4">
      <c r="A1851" s="312" t="s">
        <v>13351</v>
      </c>
      <c r="B1851" s="313" t="s">
        <v>11997</v>
      </c>
      <c r="C1851" s="313" t="s">
        <v>40</v>
      </c>
      <c r="D1851" s="314">
        <v>5.88</v>
      </c>
    </row>
    <row r="1852" spans="1:4">
      <c r="A1852" s="312" t="s">
        <v>13352</v>
      </c>
      <c r="B1852" s="313" t="s">
        <v>12002</v>
      </c>
      <c r="C1852" s="313" t="s">
        <v>40</v>
      </c>
      <c r="D1852" s="314">
        <v>49.4</v>
      </c>
    </row>
    <row r="1853" spans="1:4">
      <c r="A1853" s="312" t="s">
        <v>13353</v>
      </c>
      <c r="B1853" s="313" t="s">
        <v>12003</v>
      </c>
      <c r="C1853" s="313" t="s">
        <v>40</v>
      </c>
      <c r="D1853" s="314">
        <v>3.95</v>
      </c>
    </row>
    <row r="1854" spans="1:4">
      <c r="A1854" s="312" t="s">
        <v>13487</v>
      </c>
      <c r="B1854" s="313" t="s">
        <v>13488</v>
      </c>
      <c r="C1854" s="313" t="s">
        <v>40</v>
      </c>
      <c r="D1854" s="314">
        <v>5.95</v>
      </c>
    </row>
    <row r="1855" spans="1:4" ht="22.5">
      <c r="A1855" s="312" t="s">
        <v>13507</v>
      </c>
      <c r="B1855" s="313" t="s">
        <v>7547</v>
      </c>
      <c r="C1855" s="313" t="s">
        <v>40</v>
      </c>
      <c r="D1855" s="314">
        <v>210.19</v>
      </c>
    </row>
    <row r="1856" spans="1:4">
      <c r="A1856" s="312" t="s">
        <v>13508</v>
      </c>
      <c r="B1856" s="313" t="s">
        <v>13509</v>
      </c>
      <c r="C1856" s="313" t="s">
        <v>40</v>
      </c>
      <c r="D1856" s="314">
        <v>3.84</v>
      </c>
    </row>
    <row r="1857" spans="1:4">
      <c r="A1857" s="312" t="s">
        <v>13510</v>
      </c>
      <c r="B1857" s="313" t="s">
        <v>13511</v>
      </c>
      <c r="C1857" s="313" t="s">
        <v>40</v>
      </c>
      <c r="D1857" s="314">
        <v>5.04</v>
      </c>
    </row>
    <row r="1858" spans="1:4">
      <c r="A1858" s="312" t="s">
        <v>13512</v>
      </c>
      <c r="B1858" s="313" t="s">
        <v>13513</v>
      </c>
      <c r="C1858" s="313" t="s">
        <v>40</v>
      </c>
      <c r="D1858" s="314">
        <v>5.3</v>
      </c>
    </row>
    <row r="1859" spans="1:4">
      <c r="A1859" s="312" t="s">
        <v>13514</v>
      </c>
      <c r="B1859" s="313" t="s">
        <v>13515</v>
      </c>
      <c r="C1859" s="313" t="s">
        <v>40</v>
      </c>
      <c r="D1859" s="314">
        <v>5.71</v>
      </c>
    </row>
    <row r="1860" spans="1:4">
      <c r="A1860" s="312" t="s">
        <v>13516</v>
      </c>
      <c r="B1860" s="313" t="s">
        <v>13517</v>
      </c>
      <c r="C1860" s="313" t="s">
        <v>40</v>
      </c>
      <c r="D1860" s="314">
        <v>5.85</v>
      </c>
    </row>
    <row r="1861" spans="1:4">
      <c r="A1861" s="312" t="s">
        <v>13518</v>
      </c>
      <c r="B1861" s="313" t="s">
        <v>13519</v>
      </c>
      <c r="C1861" s="313" t="s">
        <v>40</v>
      </c>
      <c r="D1861" s="314">
        <v>64.37</v>
      </c>
    </row>
    <row r="1862" spans="1:4">
      <c r="A1862" s="312" t="s">
        <v>13520</v>
      </c>
      <c r="B1862" s="313" t="s">
        <v>13521</v>
      </c>
      <c r="C1862" s="313" t="s">
        <v>40</v>
      </c>
      <c r="D1862" s="314">
        <v>79.75</v>
      </c>
    </row>
    <row r="1863" spans="1:4">
      <c r="A1863" s="312" t="s">
        <v>13522</v>
      </c>
      <c r="B1863" s="313" t="s">
        <v>13523</v>
      </c>
      <c r="C1863" s="313" t="s">
        <v>40</v>
      </c>
      <c r="D1863" s="314">
        <v>8.99</v>
      </c>
    </row>
    <row r="1864" spans="1:4">
      <c r="A1864" s="312" t="s">
        <v>13524</v>
      </c>
      <c r="B1864" s="313" t="s">
        <v>13525</v>
      </c>
      <c r="C1864" s="313" t="s">
        <v>40</v>
      </c>
      <c r="D1864" s="314">
        <v>97.77</v>
      </c>
    </row>
    <row r="1865" spans="1:4">
      <c r="A1865" s="312" t="s">
        <v>13526</v>
      </c>
      <c r="B1865" s="313" t="s">
        <v>13527</v>
      </c>
      <c r="C1865" s="313" t="s">
        <v>40</v>
      </c>
      <c r="D1865" s="314">
        <v>1.86</v>
      </c>
    </row>
    <row r="1866" spans="1:4">
      <c r="A1866" s="312" t="s">
        <v>13528</v>
      </c>
      <c r="B1866" s="313" t="s">
        <v>13529</v>
      </c>
      <c r="C1866" s="313" t="s">
        <v>40</v>
      </c>
      <c r="D1866" s="314">
        <v>128.75</v>
      </c>
    </row>
    <row r="1867" spans="1:4">
      <c r="A1867" s="312" t="s">
        <v>13530</v>
      </c>
      <c r="B1867" s="313" t="s">
        <v>13531</v>
      </c>
      <c r="C1867" s="313" t="s">
        <v>40</v>
      </c>
      <c r="D1867" s="314">
        <v>13.67</v>
      </c>
    </row>
    <row r="1868" spans="1:4">
      <c r="A1868" s="312" t="s">
        <v>13532</v>
      </c>
      <c r="B1868" s="313" t="s">
        <v>12004</v>
      </c>
      <c r="C1868" s="313" t="s">
        <v>40</v>
      </c>
      <c r="D1868" s="314">
        <v>161.12</v>
      </c>
    </row>
    <row r="1869" spans="1:4">
      <c r="A1869" s="312" t="s">
        <v>13533</v>
      </c>
      <c r="B1869" s="313" t="s">
        <v>13534</v>
      </c>
      <c r="C1869" s="313" t="s">
        <v>40</v>
      </c>
      <c r="D1869" s="314">
        <v>18.850000000000001</v>
      </c>
    </row>
    <row r="1870" spans="1:4">
      <c r="A1870" s="312" t="s">
        <v>13535</v>
      </c>
      <c r="B1870" s="313" t="s">
        <v>13536</v>
      </c>
      <c r="C1870" s="313" t="s">
        <v>40</v>
      </c>
      <c r="D1870" s="314">
        <v>2.67</v>
      </c>
    </row>
    <row r="1871" spans="1:4">
      <c r="A1871" s="312" t="s">
        <v>13537</v>
      </c>
      <c r="B1871" s="313" t="s">
        <v>13538</v>
      </c>
      <c r="C1871" s="313" t="s">
        <v>40</v>
      </c>
      <c r="D1871" s="314">
        <v>26.87</v>
      </c>
    </row>
    <row r="1872" spans="1:4">
      <c r="A1872" s="312" t="s">
        <v>13539</v>
      </c>
      <c r="B1872" s="313" t="s">
        <v>13540</v>
      </c>
      <c r="C1872" s="313" t="s">
        <v>40</v>
      </c>
      <c r="D1872" s="314">
        <v>3.65</v>
      </c>
    </row>
    <row r="1873" spans="1:4">
      <c r="A1873" s="312" t="s">
        <v>13541</v>
      </c>
      <c r="B1873" s="313" t="s">
        <v>13542</v>
      </c>
      <c r="C1873" s="313" t="s">
        <v>40</v>
      </c>
      <c r="D1873" s="314">
        <v>37.22</v>
      </c>
    </row>
    <row r="1874" spans="1:4">
      <c r="A1874" s="312" t="s">
        <v>13543</v>
      </c>
      <c r="B1874" s="313" t="s">
        <v>13544</v>
      </c>
      <c r="C1874" s="313" t="s">
        <v>40</v>
      </c>
      <c r="D1874" s="314">
        <v>49.45</v>
      </c>
    </row>
    <row r="1875" spans="1:4">
      <c r="A1875" s="312" t="s">
        <v>13643</v>
      </c>
      <c r="B1875" s="313" t="s">
        <v>13644</v>
      </c>
      <c r="C1875" s="313" t="s">
        <v>40</v>
      </c>
      <c r="D1875" s="314">
        <v>95.3</v>
      </c>
    </row>
    <row r="1876" spans="1:4">
      <c r="A1876" s="312" t="s">
        <v>13645</v>
      </c>
      <c r="B1876" s="313" t="s">
        <v>13646</v>
      </c>
      <c r="C1876" s="313" t="s">
        <v>40</v>
      </c>
      <c r="D1876" s="314">
        <v>150.63</v>
      </c>
    </row>
    <row r="1877" spans="1:4">
      <c r="A1877" s="312" t="s">
        <v>13647</v>
      </c>
      <c r="B1877" s="313" t="s">
        <v>13648</v>
      </c>
      <c r="C1877" s="313" t="s">
        <v>40</v>
      </c>
      <c r="D1877" s="314">
        <v>39.840000000000003</v>
      </c>
    </row>
    <row r="1878" spans="1:4">
      <c r="A1878" s="312" t="s">
        <v>13650</v>
      </c>
      <c r="B1878" s="313" t="s">
        <v>13649</v>
      </c>
      <c r="C1878" s="313" t="s">
        <v>40</v>
      </c>
      <c r="D1878" s="314">
        <v>41.23</v>
      </c>
    </row>
    <row r="1879" spans="1:4">
      <c r="A1879" s="312" t="s">
        <v>13651</v>
      </c>
      <c r="B1879" s="313" t="s">
        <v>13652</v>
      </c>
      <c r="C1879" s="313" t="s">
        <v>40</v>
      </c>
      <c r="D1879" s="314">
        <v>57.42</v>
      </c>
    </row>
    <row r="1880" spans="1:4">
      <c r="A1880" s="312" t="s">
        <v>13653</v>
      </c>
      <c r="B1880" s="313" t="s">
        <v>13654</v>
      </c>
      <c r="C1880" s="313" t="s">
        <v>40</v>
      </c>
      <c r="D1880" s="314">
        <v>8.91</v>
      </c>
    </row>
    <row r="1881" spans="1:4">
      <c r="A1881" s="312" t="s">
        <v>13655</v>
      </c>
      <c r="B1881" s="313" t="s">
        <v>13656</v>
      </c>
      <c r="C1881" s="313" t="s">
        <v>40</v>
      </c>
      <c r="D1881" s="314">
        <v>13.62</v>
      </c>
    </row>
    <row r="1882" spans="1:4">
      <c r="A1882" s="312" t="s">
        <v>13657</v>
      </c>
      <c r="B1882" s="313" t="s">
        <v>13658</v>
      </c>
      <c r="C1882" s="313" t="s">
        <v>40</v>
      </c>
      <c r="D1882" s="314">
        <v>18.510000000000002</v>
      </c>
    </row>
    <row r="1883" spans="1:4">
      <c r="A1883" s="312" t="s">
        <v>13659</v>
      </c>
      <c r="B1883" s="313" t="s">
        <v>13660</v>
      </c>
      <c r="C1883" s="313" t="s">
        <v>40</v>
      </c>
      <c r="D1883" s="314">
        <v>62.49</v>
      </c>
    </row>
    <row r="1884" spans="1:4">
      <c r="A1884" s="312" t="s">
        <v>13661</v>
      </c>
      <c r="B1884" s="313" t="s">
        <v>13662</v>
      </c>
      <c r="C1884" s="313" t="s">
        <v>40</v>
      </c>
      <c r="D1884" s="314">
        <v>77.98</v>
      </c>
    </row>
    <row r="1885" spans="1:4">
      <c r="A1885" s="312" t="s">
        <v>13663</v>
      </c>
      <c r="B1885" s="313" t="s">
        <v>13664</v>
      </c>
      <c r="C1885" s="313" t="s">
        <v>40</v>
      </c>
      <c r="D1885" s="314">
        <v>95.71</v>
      </c>
    </row>
    <row r="1886" spans="1:4">
      <c r="A1886" s="312" t="s">
        <v>13665</v>
      </c>
      <c r="B1886" s="313" t="s">
        <v>13666</v>
      </c>
      <c r="C1886" s="313" t="s">
        <v>40</v>
      </c>
      <c r="D1886" s="314">
        <v>126.47</v>
      </c>
    </row>
    <row r="1887" spans="1:4">
      <c r="A1887" s="312" t="s">
        <v>13667</v>
      </c>
      <c r="B1887" s="313" t="s">
        <v>13668</v>
      </c>
      <c r="C1887" s="313" t="s">
        <v>40</v>
      </c>
      <c r="D1887" s="314">
        <v>156.52000000000001</v>
      </c>
    </row>
    <row r="1888" spans="1:4">
      <c r="A1888" s="312" t="s">
        <v>13669</v>
      </c>
      <c r="B1888" s="313" t="s">
        <v>13670</v>
      </c>
      <c r="C1888" s="313" t="s">
        <v>40</v>
      </c>
      <c r="D1888" s="314">
        <v>202.51</v>
      </c>
    </row>
    <row r="1889" spans="1:4">
      <c r="A1889" s="312" t="s">
        <v>13671</v>
      </c>
      <c r="B1889" s="313" t="s">
        <v>13672</v>
      </c>
      <c r="C1889" s="313" t="s">
        <v>40</v>
      </c>
      <c r="D1889" s="314">
        <v>250.92</v>
      </c>
    </row>
    <row r="1890" spans="1:4">
      <c r="A1890" s="312" t="s">
        <v>13673</v>
      </c>
      <c r="B1890" s="313" t="s">
        <v>13674</v>
      </c>
      <c r="C1890" s="313" t="s">
        <v>40</v>
      </c>
      <c r="D1890" s="314">
        <v>26.26</v>
      </c>
    </row>
    <row r="1891" spans="1:4">
      <c r="A1891" s="312" t="s">
        <v>13675</v>
      </c>
      <c r="B1891" s="313" t="s">
        <v>13676</v>
      </c>
      <c r="C1891" s="313" t="s">
        <v>40</v>
      </c>
      <c r="D1891" s="314">
        <v>36.270000000000003</v>
      </c>
    </row>
    <row r="1892" spans="1:4">
      <c r="A1892" s="312" t="s">
        <v>13677</v>
      </c>
      <c r="B1892" s="313" t="s">
        <v>13678</v>
      </c>
      <c r="C1892" s="313" t="s">
        <v>40</v>
      </c>
      <c r="D1892" s="314">
        <v>49.14</v>
      </c>
    </row>
    <row r="1893" spans="1:4">
      <c r="A1893" s="312" t="s">
        <v>13679</v>
      </c>
      <c r="B1893" s="313" t="s">
        <v>12007</v>
      </c>
      <c r="C1893" s="313" t="s">
        <v>40</v>
      </c>
      <c r="D1893" s="314">
        <v>5.69</v>
      </c>
    </row>
    <row r="1894" spans="1:4">
      <c r="A1894" s="312" t="s">
        <v>13680</v>
      </c>
      <c r="B1894" s="313" t="s">
        <v>13681</v>
      </c>
      <c r="C1894" s="313" t="s">
        <v>40</v>
      </c>
      <c r="D1894" s="314">
        <v>1.96</v>
      </c>
    </row>
    <row r="1895" spans="1:4">
      <c r="A1895" s="312" t="s">
        <v>13682</v>
      </c>
      <c r="B1895" s="313" t="s">
        <v>12005</v>
      </c>
      <c r="C1895" s="313" t="s">
        <v>40</v>
      </c>
      <c r="D1895" s="314">
        <v>2.88</v>
      </c>
    </row>
    <row r="1896" spans="1:4">
      <c r="A1896" s="312" t="s">
        <v>13683</v>
      </c>
      <c r="B1896" s="313" t="s">
        <v>12006</v>
      </c>
      <c r="C1896" s="313" t="s">
        <v>40</v>
      </c>
      <c r="D1896" s="314">
        <v>3.26</v>
      </c>
    </row>
    <row r="1897" spans="1:4">
      <c r="A1897" s="312" t="s">
        <v>13684</v>
      </c>
      <c r="B1897" s="313" t="s">
        <v>13685</v>
      </c>
      <c r="C1897" s="313" t="s">
        <v>40</v>
      </c>
      <c r="D1897" s="314">
        <v>1.2</v>
      </c>
    </row>
    <row r="1898" spans="1:4">
      <c r="A1898" s="312" t="s">
        <v>13686</v>
      </c>
      <c r="B1898" s="313" t="s">
        <v>13687</v>
      </c>
      <c r="C1898" s="313" t="s">
        <v>40</v>
      </c>
      <c r="D1898" s="314">
        <v>1.5</v>
      </c>
    </row>
    <row r="1899" spans="1:4">
      <c r="A1899" s="312" t="s">
        <v>13690</v>
      </c>
      <c r="B1899" s="313" t="s">
        <v>13691</v>
      </c>
      <c r="C1899" s="313" t="s">
        <v>40</v>
      </c>
      <c r="D1899" s="314">
        <v>1.86</v>
      </c>
    </row>
    <row r="1900" spans="1:4">
      <c r="A1900" s="312" t="s">
        <v>13693</v>
      </c>
      <c r="B1900" s="313" t="s">
        <v>13694</v>
      </c>
      <c r="C1900" s="313" t="s">
        <v>40</v>
      </c>
      <c r="D1900" s="314">
        <v>1.4</v>
      </c>
    </row>
    <row r="1901" spans="1:4">
      <c r="A1901" s="312" t="s">
        <v>13695</v>
      </c>
      <c r="B1901" s="313" t="s">
        <v>13696</v>
      </c>
      <c r="C1901" s="313" t="s">
        <v>40</v>
      </c>
      <c r="D1901" s="314">
        <v>1.42</v>
      </c>
    </row>
    <row r="1902" spans="1:4">
      <c r="A1902" s="312" t="s">
        <v>13697</v>
      </c>
      <c r="B1902" s="313" t="s">
        <v>13698</v>
      </c>
      <c r="C1902" s="313" t="s">
        <v>40</v>
      </c>
      <c r="D1902" s="314">
        <v>1.96</v>
      </c>
    </row>
    <row r="1903" spans="1:4">
      <c r="A1903" s="312" t="s">
        <v>13688</v>
      </c>
      <c r="B1903" s="313" t="s">
        <v>13689</v>
      </c>
      <c r="C1903" s="313" t="s">
        <v>40</v>
      </c>
      <c r="D1903" s="314">
        <v>2.39</v>
      </c>
    </row>
    <row r="1904" spans="1:4">
      <c r="A1904" s="312" t="s">
        <v>13692</v>
      </c>
      <c r="B1904" s="313" t="s">
        <v>12008</v>
      </c>
      <c r="C1904" s="313" t="s">
        <v>40</v>
      </c>
      <c r="D1904" s="314">
        <v>56.08</v>
      </c>
    </row>
    <row r="1905" spans="1:4">
      <c r="A1905" s="312" t="s">
        <v>13699</v>
      </c>
      <c r="B1905" s="313" t="s">
        <v>13700</v>
      </c>
      <c r="C1905" s="313" t="s">
        <v>40</v>
      </c>
      <c r="D1905" s="314">
        <v>6.8</v>
      </c>
    </row>
    <row r="1906" spans="1:4">
      <c r="A1906" s="312" t="s">
        <v>13701</v>
      </c>
      <c r="B1906" s="313" t="s">
        <v>13702</v>
      </c>
      <c r="C1906" s="313" t="s">
        <v>40</v>
      </c>
      <c r="D1906" s="314">
        <v>3.3</v>
      </c>
    </row>
    <row r="1907" spans="1:4">
      <c r="A1907" s="312" t="s">
        <v>13703</v>
      </c>
      <c r="B1907" s="313" t="s">
        <v>13704</v>
      </c>
      <c r="C1907" s="313" t="s">
        <v>40</v>
      </c>
      <c r="D1907" s="314">
        <v>3.8</v>
      </c>
    </row>
    <row r="1908" spans="1:4">
      <c r="A1908" s="312" t="s">
        <v>13705</v>
      </c>
      <c r="B1908" s="313" t="s">
        <v>13706</v>
      </c>
      <c r="C1908" s="313" t="s">
        <v>40</v>
      </c>
      <c r="D1908" s="314">
        <v>0.61</v>
      </c>
    </row>
    <row r="1909" spans="1:4">
      <c r="A1909" s="312" t="s">
        <v>13707</v>
      </c>
      <c r="B1909" s="313" t="s">
        <v>13708</v>
      </c>
      <c r="C1909" s="313" t="s">
        <v>40</v>
      </c>
      <c r="D1909" s="314">
        <v>1.06</v>
      </c>
    </row>
    <row r="1910" spans="1:4">
      <c r="A1910" s="312" t="s">
        <v>13709</v>
      </c>
      <c r="B1910" s="313" t="s">
        <v>13710</v>
      </c>
      <c r="C1910" s="313" t="s">
        <v>40</v>
      </c>
      <c r="D1910" s="314">
        <v>1.64</v>
      </c>
    </row>
    <row r="1911" spans="1:4">
      <c r="A1911" s="312" t="s">
        <v>13711</v>
      </c>
      <c r="B1911" s="313" t="s">
        <v>13712</v>
      </c>
      <c r="C1911" s="313" t="s">
        <v>40</v>
      </c>
      <c r="D1911" s="314">
        <v>2.09</v>
      </c>
    </row>
    <row r="1912" spans="1:4">
      <c r="A1912" s="312" t="s">
        <v>13713</v>
      </c>
      <c r="B1912" s="313" t="s">
        <v>13714</v>
      </c>
      <c r="C1912" s="313" t="s">
        <v>40</v>
      </c>
      <c r="D1912" s="314">
        <v>2.81</v>
      </c>
    </row>
    <row r="1913" spans="1:4">
      <c r="A1913" s="312" t="s">
        <v>13715</v>
      </c>
      <c r="B1913" s="313" t="s">
        <v>13716</v>
      </c>
      <c r="C1913" s="313" t="s">
        <v>40</v>
      </c>
      <c r="D1913" s="314">
        <v>3.24</v>
      </c>
    </row>
    <row r="1914" spans="1:4">
      <c r="A1914" s="312" t="s">
        <v>13717</v>
      </c>
      <c r="B1914" s="313" t="s">
        <v>13718</v>
      </c>
      <c r="C1914" s="313" t="s">
        <v>40</v>
      </c>
      <c r="D1914" s="314">
        <v>6.35</v>
      </c>
    </row>
    <row r="1915" spans="1:4">
      <c r="A1915" s="312" t="s">
        <v>13719</v>
      </c>
      <c r="B1915" s="313" t="s">
        <v>13720</v>
      </c>
      <c r="C1915" s="313" t="s">
        <v>40</v>
      </c>
      <c r="D1915" s="314">
        <v>48.59</v>
      </c>
    </row>
    <row r="1916" spans="1:4">
      <c r="A1916" s="312" t="s">
        <v>13721</v>
      </c>
      <c r="B1916" s="313" t="s">
        <v>13722</v>
      </c>
      <c r="C1916" s="313" t="s">
        <v>40</v>
      </c>
      <c r="D1916" s="314">
        <v>12.31</v>
      </c>
    </row>
    <row r="1917" spans="1:4">
      <c r="A1917" s="312" t="s">
        <v>13723</v>
      </c>
      <c r="B1917" s="313" t="s">
        <v>13724</v>
      </c>
      <c r="C1917" s="313" t="s">
        <v>40</v>
      </c>
      <c r="D1917" s="314">
        <v>119.71</v>
      </c>
    </row>
    <row r="1918" spans="1:4">
      <c r="A1918" s="312" t="s">
        <v>13725</v>
      </c>
      <c r="B1918" s="313" t="s">
        <v>13726</v>
      </c>
      <c r="C1918" s="313" t="s">
        <v>40</v>
      </c>
      <c r="D1918" s="314">
        <v>16.760000000000002</v>
      </c>
    </row>
    <row r="1919" spans="1:4">
      <c r="A1919" s="312" t="s">
        <v>13727</v>
      </c>
      <c r="B1919" s="313" t="s">
        <v>13728</v>
      </c>
      <c r="C1919" s="313" t="s">
        <v>40</v>
      </c>
      <c r="D1919" s="314">
        <v>29.75</v>
      </c>
    </row>
    <row r="1920" spans="1:4">
      <c r="A1920" s="312" t="s">
        <v>13729</v>
      </c>
      <c r="B1920" s="313" t="s">
        <v>13730</v>
      </c>
      <c r="C1920" s="313" t="s">
        <v>40</v>
      </c>
      <c r="D1920" s="314">
        <v>8.24</v>
      </c>
    </row>
    <row r="1921" spans="1:4">
      <c r="A1921" s="312" t="s">
        <v>13731</v>
      </c>
      <c r="B1921" s="313" t="s">
        <v>13732</v>
      </c>
      <c r="C1921" s="313" t="s">
        <v>40</v>
      </c>
      <c r="D1921" s="314">
        <v>59.87</v>
      </c>
    </row>
    <row r="1922" spans="1:4">
      <c r="A1922" s="312" t="s">
        <v>13733</v>
      </c>
      <c r="B1922" s="313" t="s">
        <v>13734</v>
      </c>
      <c r="C1922" s="313" t="s">
        <v>40</v>
      </c>
      <c r="D1922" s="314">
        <v>14.35</v>
      </c>
    </row>
    <row r="1923" spans="1:4">
      <c r="A1923" s="312" t="s">
        <v>13735</v>
      </c>
      <c r="B1923" s="313" t="s">
        <v>13736</v>
      </c>
      <c r="C1923" s="313" t="s">
        <v>40</v>
      </c>
      <c r="D1923" s="314">
        <v>72.98</v>
      </c>
    </row>
    <row r="1924" spans="1:4">
      <c r="A1924" s="312" t="s">
        <v>13737</v>
      </c>
      <c r="B1924" s="313" t="s">
        <v>13738</v>
      </c>
      <c r="C1924" s="313" t="s">
        <v>40</v>
      </c>
      <c r="D1924" s="314">
        <v>19.47</v>
      </c>
    </row>
    <row r="1925" spans="1:4">
      <c r="A1925" s="312" t="s">
        <v>13739</v>
      </c>
      <c r="B1925" s="313" t="s">
        <v>13740</v>
      </c>
      <c r="C1925" s="313" t="s">
        <v>40</v>
      </c>
      <c r="D1925" s="314">
        <v>29.75</v>
      </c>
    </row>
    <row r="1926" spans="1:4">
      <c r="A1926" s="312" t="s">
        <v>13741</v>
      </c>
      <c r="B1926" s="313" t="s">
        <v>12009</v>
      </c>
      <c r="C1926" s="313" t="s">
        <v>40</v>
      </c>
      <c r="D1926" s="314">
        <v>29.56</v>
      </c>
    </row>
    <row r="1927" spans="1:4">
      <c r="A1927" s="312" t="s">
        <v>13764</v>
      </c>
      <c r="B1927" s="313" t="s">
        <v>13765</v>
      </c>
      <c r="C1927" s="313" t="s">
        <v>5</v>
      </c>
      <c r="D1927" s="314">
        <v>85.24</v>
      </c>
    </row>
    <row r="1928" spans="1:4">
      <c r="A1928" s="312" t="s">
        <v>13766</v>
      </c>
      <c r="B1928" s="313" t="s">
        <v>13767</v>
      </c>
      <c r="C1928" s="313" t="s">
        <v>5</v>
      </c>
      <c r="D1928" s="314">
        <v>74.83</v>
      </c>
    </row>
    <row r="1929" spans="1:4">
      <c r="A1929" s="312" t="s">
        <v>13798</v>
      </c>
      <c r="B1929" s="313" t="s">
        <v>13799</v>
      </c>
      <c r="C1929" s="313" t="s">
        <v>5</v>
      </c>
      <c r="D1929" s="314">
        <v>3.52</v>
      </c>
    </row>
    <row r="1930" spans="1:4">
      <c r="A1930" s="312" t="s">
        <v>13810</v>
      </c>
      <c r="B1930" s="313" t="s">
        <v>13811</v>
      </c>
      <c r="C1930" s="313" t="s">
        <v>5</v>
      </c>
      <c r="D1930" s="314">
        <v>5.18</v>
      </c>
    </row>
    <row r="1931" spans="1:4">
      <c r="A1931" s="312" t="s">
        <v>37089</v>
      </c>
      <c r="B1931" s="313" t="s">
        <v>37090</v>
      </c>
      <c r="C1931" s="313" t="s">
        <v>5</v>
      </c>
      <c r="D1931" s="314">
        <v>14.89</v>
      </c>
    </row>
    <row r="1932" spans="1:4">
      <c r="A1932" s="312" t="s">
        <v>37091</v>
      </c>
      <c r="B1932" s="313" t="s">
        <v>37092</v>
      </c>
      <c r="C1932" s="313" t="s">
        <v>5</v>
      </c>
      <c r="D1932" s="314">
        <v>18.78</v>
      </c>
    </row>
    <row r="1933" spans="1:4">
      <c r="A1933" s="312" t="s">
        <v>13816</v>
      </c>
      <c r="B1933" s="313" t="s">
        <v>13817</v>
      </c>
      <c r="C1933" s="313" t="s">
        <v>5</v>
      </c>
      <c r="D1933" s="314">
        <v>37.39</v>
      </c>
    </row>
    <row r="1934" spans="1:4">
      <c r="A1934" s="312" t="s">
        <v>13820</v>
      </c>
      <c r="B1934" s="313" t="s">
        <v>13821</v>
      </c>
      <c r="C1934" s="313" t="s">
        <v>5</v>
      </c>
      <c r="D1934" s="314">
        <v>1.76</v>
      </c>
    </row>
    <row r="1935" spans="1:4">
      <c r="A1935" s="312" t="s">
        <v>13822</v>
      </c>
      <c r="B1935" s="313" t="s">
        <v>13823</v>
      </c>
      <c r="C1935" s="313" t="s">
        <v>5</v>
      </c>
      <c r="D1935" s="314">
        <v>5.42</v>
      </c>
    </row>
    <row r="1936" spans="1:4">
      <c r="A1936" s="312" t="s">
        <v>13824</v>
      </c>
      <c r="B1936" s="313" t="s">
        <v>13825</v>
      </c>
      <c r="C1936" s="313" t="s">
        <v>5</v>
      </c>
      <c r="D1936" s="314">
        <v>51.63</v>
      </c>
    </row>
    <row r="1937" spans="1:4">
      <c r="A1937" s="312" t="s">
        <v>13826</v>
      </c>
      <c r="B1937" s="313" t="s">
        <v>13827</v>
      </c>
      <c r="C1937" s="313" t="s">
        <v>5</v>
      </c>
      <c r="D1937" s="314">
        <v>20.58</v>
      </c>
    </row>
    <row r="1938" spans="1:4">
      <c r="A1938" s="312" t="s">
        <v>13828</v>
      </c>
      <c r="B1938" s="313" t="s">
        <v>13829</v>
      </c>
      <c r="C1938" s="313" t="s">
        <v>5</v>
      </c>
      <c r="D1938" s="314">
        <v>23.89</v>
      </c>
    </row>
    <row r="1939" spans="1:4">
      <c r="A1939" s="312" t="s">
        <v>13830</v>
      </c>
      <c r="B1939" s="313" t="s">
        <v>13831</v>
      </c>
      <c r="C1939" s="313" t="s">
        <v>5</v>
      </c>
      <c r="D1939" s="314">
        <v>29.44</v>
      </c>
    </row>
    <row r="1940" spans="1:4">
      <c r="A1940" s="312" t="s">
        <v>13832</v>
      </c>
      <c r="B1940" s="313" t="s">
        <v>13833</v>
      </c>
      <c r="C1940" s="313" t="s">
        <v>5</v>
      </c>
      <c r="D1940" s="314">
        <v>133.88</v>
      </c>
    </row>
    <row r="1941" spans="1:4">
      <c r="A1941" s="312" t="s">
        <v>13838</v>
      </c>
      <c r="B1941" s="313" t="s">
        <v>13839</v>
      </c>
      <c r="C1941" s="313" t="s">
        <v>5</v>
      </c>
      <c r="D1941" s="314">
        <v>42.58</v>
      </c>
    </row>
    <row r="1942" spans="1:4">
      <c r="A1942" s="312" t="s">
        <v>13840</v>
      </c>
      <c r="B1942" s="313" t="s">
        <v>13841</v>
      </c>
      <c r="C1942" s="313" t="s">
        <v>5</v>
      </c>
      <c r="D1942" s="314">
        <v>10.210000000000001</v>
      </c>
    </row>
    <row r="1943" spans="1:4">
      <c r="A1943" s="312" t="s">
        <v>13842</v>
      </c>
      <c r="B1943" s="313" t="s">
        <v>13843</v>
      </c>
      <c r="C1943" s="313" t="s">
        <v>5</v>
      </c>
      <c r="D1943" s="314">
        <v>18.43</v>
      </c>
    </row>
    <row r="1944" spans="1:4">
      <c r="A1944" s="312" t="s">
        <v>13844</v>
      </c>
      <c r="B1944" s="313" t="s">
        <v>13845</v>
      </c>
      <c r="C1944" s="313" t="s">
        <v>5</v>
      </c>
      <c r="D1944" s="314">
        <v>26.29</v>
      </c>
    </row>
    <row r="1945" spans="1:4">
      <c r="A1945" s="312" t="s">
        <v>13846</v>
      </c>
      <c r="B1945" s="313" t="s">
        <v>13847</v>
      </c>
      <c r="C1945" s="313" t="s">
        <v>5</v>
      </c>
      <c r="D1945" s="314">
        <v>83.05</v>
      </c>
    </row>
    <row r="1946" spans="1:4">
      <c r="A1946" s="312" t="s">
        <v>13848</v>
      </c>
      <c r="B1946" s="313" t="s">
        <v>13849</v>
      </c>
      <c r="C1946" s="313" t="s">
        <v>5</v>
      </c>
      <c r="D1946" s="314">
        <v>124.22</v>
      </c>
    </row>
    <row r="1947" spans="1:4">
      <c r="A1947" s="312" t="s">
        <v>204</v>
      </c>
      <c r="B1947" s="313" t="s">
        <v>13868</v>
      </c>
      <c r="C1947" s="313" t="s">
        <v>5</v>
      </c>
      <c r="D1947" s="314">
        <v>81.93</v>
      </c>
    </row>
    <row r="1948" spans="1:4">
      <c r="A1948" s="312" t="s">
        <v>14024</v>
      </c>
      <c r="B1948" s="313" t="s">
        <v>14025</v>
      </c>
      <c r="C1948" s="313" t="s">
        <v>5</v>
      </c>
      <c r="D1948" s="314">
        <v>145.99</v>
      </c>
    </row>
    <row r="1949" spans="1:4">
      <c r="A1949" s="312" t="s">
        <v>14032</v>
      </c>
      <c r="B1949" s="313" t="s">
        <v>14033</v>
      </c>
      <c r="C1949" s="313" t="s">
        <v>40</v>
      </c>
      <c r="D1949" s="314">
        <v>8.52</v>
      </c>
    </row>
    <row r="1950" spans="1:4">
      <c r="A1950" s="312" t="s">
        <v>14034</v>
      </c>
      <c r="B1950" s="313" t="s">
        <v>14035</v>
      </c>
      <c r="C1950" s="313" t="s">
        <v>40</v>
      </c>
      <c r="D1950" s="314">
        <v>58.3</v>
      </c>
    </row>
    <row r="1951" spans="1:4">
      <c r="A1951" s="312" t="s">
        <v>14036</v>
      </c>
      <c r="B1951" s="313" t="s">
        <v>14037</v>
      </c>
      <c r="C1951" s="313" t="s">
        <v>40</v>
      </c>
      <c r="D1951" s="314">
        <v>2.72</v>
      </c>
    </row>
    <row r="1952" spans="1:4">
      <c r="A1952" s="312" t="s">
        <v>14038</v>
      </c>
      <c r="B1952" s="313" t="s">
        <v>14039</v>
      </c>
      <c r="C1952" s="313" t="s">
        <v>40</v>
      </c>
      <c r="D1952" s="314">
        <v>18.03</v>
      </c>
    </row>
    <row r="1953" spans="1:4">
      <c r="A1953" s="312" t="s">
        <v>14040</v>
      </c>
      <c r="B1953" s="313" t="s">
        <v>14041</v>
      </c>
      <c r="C1953" s="313" t="s">
        <v>40</v>
      </c>
      <c r="D1953" s="314">
        <v>61.4</v>
      </c>
    </row>
    <row r="1954" spans="1:4" ht="22.5">
      <c r="A1954" s="312" t="s">
        <v>14042</v>
      </c>
      <c r="B1954" s="313" t="s">
        <v>37093</v>
      </c>
      <c r="C1954" s="313" t="s">
        <v>5</v>
      </c>
      <c r="D1954" s="314">
        <v>4607.37</v>
      </c>
    </row>
    <row r="1955" spans="1:4">
      <c r="A1955" s="312" t="s">
        <v>14056</v>
      </c>
      <c r="B1955" s="313" t="s">
        <v>14057</v>
      </c>
      <c r="C1955" s="313" t="s">
        <v>5</v>
      </c>
      <c r="D1955" s="314">
        <v>3.51</v>
      </c>
    </row>
    <row r="1956" spans="1:4">
      <c r="A1956" s="312" t="s">
        <v>13282</v>
      </c>
      <c r="B1956" s="313" t="s">
        <v>37094</v>
      </c>
      <c r="C1956" s="313" t="s">
        <v>5</v>
      </c>
      <c r="D1956" s="314">
        <v>72.45</v>
      </c>
    </row>
    <row r="1957" spans="1:4">
      <c r="A1957" s="312" t="s">
        <v>14310</v>
      </c>
      <c r="B1957" s="313" t="s">
        <v>14311</v>
      </c>
      <c r="C1957" s="313" t="s">
        <v>5</v>
      </c>
      <c r="D1957" s="314">
        <v>4795.8599999999997</v>
      </c>
    </row>
    <row r="1958" spans="1:4">
      <c r="A1958" s="312" t="s">
        <v>14312</v>
      </c>
      <c r="B1958" s="313" t="s">
        <v>14313</v>
      </c>
      <c r="C1958" s="313" t="s">
        <v>5</v>
      </c>
      <c r="D1958" s="314">
        <v>4795.8599999999997</v>
      </c>
    </row>
    <row r="1959" spans="1:4">
      <c r="A1959" s="312" t="s">
        <v>14314</v>
      </c>
      <c r="B1959" s="313" t="s">
        <v>14315</v>
      </c>
      <c r="C1959" s="313" t="s">
        <v>5</v>
      </c>
      <c r="D1959" s="314">
        <v>4.16</v>
      </c>
    </row>
    <row r="1960" spans="1:4">
      <c r="A1960" s="312" t="s">
        <v>14324</v>
      </c>
      <c r="B1960" s="313" t="s">
        <v>37095</v>
      </c>
      <c r="C1960" s="313" t="s">
        <v>5</v>
      </c>
      <c r="D1960" s="314">
        <v>3490</v>
      </c>
    </row>
    <row r="1961" spans="1:4">
      <c r="A1961" s="312" t="s">
        <v>14339</v>
      </c>
      <c r="B1961" s="313" t="s">
        <v>14340</v>
      </c>
      <c r="C1961" s="313" t="s">
        <v>5</v>
      </c>
      <c r="D1961" s="314">
        <v>34.9</v>
      </c>
    </row>
    <row r="1962" spans="1:4">
      <c r="A1962" s="312" t="s">
        <v>14341</v>
      </c>
      <c r="B1962" s="313" t="s">
        <v>14342</v>
      </c>
      <c r="C1962" s="313" t="s">
        <v>5</v>
      </c>
      <c r="D1962" s="314">
        <v>34.9</v>
      </c>
    </row>
    <row r="1963" spans="1:4">
      <c r="A1963" s="312" t="s">
        <v>14343</v>
      </c>
      <c r="B1963" s="313" t="s">
        <v>14344</v>
      </c>
      <c r="C1963" s="313" t="s">
        <v>5</v>
      </c>
      <c r="D1963" s="314">
        <v>34.9</v>
      </c>
    </row>
    <row r="1964" spans="1:4">
      <c r="A1964" s="312" t="s">
        <v>14345</v>
      </c>
      <c r="B1964" s="313" t="s">
        <v>14346</v>
      </c>
      <c r="C1964" s="313" t="s">
        <v>5</v>
      </c>
      <c r="D1964" s="314">
        <v>15211.74</v>
      </c>
    </row>
    <row r="1965" spans="1:4">
      <c r="A1965" s="312" t="s">
        <v>14347</v>
      </c>
      <c r="B1965" s="313" t="s">
        <v>14348</v>
      </c>
      <c r="C1965" s="313" t="s">
        <v>5</v>
      </c>
      <c r="D1965" s="314">
        <v>22817.62</v>
      </c>
    </row>
    <row r="1966" spans="1:4">
      <c r="A1966" s="312" t="s">
        <v>14349</v>
      </c>
      <c r="B1966" s="313" t="s">
        <v>14350</v>
      </c>
      <c r="C1966" s="313" t="s">
        <v>5</v>
      </c>
      <c r="D1966" s="314">
        <v>7606.87</v>
      </c>
    </row>
    <row r="1967" spans="1:4">
      <c r="A1967" s="312" t="s">
        <v>14355</v>
      </c>
      <c r="B1967" s="313" t="s">
        <v>14356</v>
      </c>
      <c r="C1967" s="313" t="s">
        <v>5</v>
      </c>
      <c r="D1967" s="314">
        <v>3843.53</v>
      </c>
    </row>
    <row r="1968" spans="1:4">
      <c r="A1968" s="312" t="s">
        <v>14427</v>
      </c>
      <c r="B1968" s="313" t="s">
        <v>14428</v>
      </c>
      <c r="C1968" s="313" t="s">
        <v>5</v>
      </c>
      <c r="D1968" s="314">
        <v>74.260000000000005</v>
      </c>
    </row>
    <row r="1969" spans="1:4">
      <c r="A1969" s="312" t="s">
        <v>14429</v>
      </c>
      <c r="B1969" s="313" t="s">
        <v>14430</v>
      </c>
      <c r="C1969" s="313" t="s">
        <v>5</v>
      </c>
      <c r="D1969" s="314">
        <v>776</v>
      </c>
    </row>
    <row r="1970" spans="1:4">
      <c r="A1970" s="312" t="s">
        <v>14431</v>
      </c>
      <c r="B1970" s="313" t="s">
        <v>14432</v>
      </c>
      <c r="C1970" s="313" t="s">
        <v>5</v>
      </c>
      <c r="D1970" s="314">
        <v>280.04000000000002</v>
      </c>
    </row>
    <row r="1971" spans="1:4">
      <c r="A1971" s="312" t="s">
        <v>14435</v>
      </c>
      <c r="B1971" s="313" t="s">
        <v>14436</v>
      </c>
      <c r="C1971" s="313" t="s">
        <v>5</v>
      </c>
      <c r="D1971" s="314">
        <v>348.07</v>
      </c>
    </row>
    <row r="1972" spans="1:4">
      <c r="A1972" s="312" t="s">
        <v>14437</v>
      </c>
      <c r="B1972" s="313" t="s">
        <v>14438</v>
      </c>
      <c r="C1972" s="313" t="s">
        <v>5</v>
      </c>
      <c r="D1972" s="314">
        <v>431.08</v>
      </c>
    </row>
    <row r="1973" spans="1:4">
      <c r="A1973" s="312" t="s">
        <v>14439</v>
      </c>
      <c r="B1973" s="313" t="s">
        <v>12016</v>
      </c>
      <c r="C1973" s="313" t="s">
        <v>5</v>
      </c>
      <c r="D1973" s="314">
        <v>4288</v>
      </c>
    </row>
    <row r="1974" spans="1:4">
      <c r="A1974" s="312" t="s">
        <v>14440</v>
      </c>
      <c r="B1974" s="313" t="s">
        <v>14441</v>
      </c>
      <c r="C1974" s="313" t="s">
        <v>5</v>
      </c>
      <c r="D1974" s="314">
        <v>145.09</v>
      </c>
    </row>
    <row r="1975" spans="1:4">
      <c r="A1975" s="312" t="s">
        <v>14442</v>
      </c>
      <c r="B1975" s="313" t="s">
        <v>14443</v>
      </c>
      <c r="C1975" s="313" t="s">
        <v>5</v>
      </c>
      <c r="D1975" s="314">
        <v>352.73</v>
      </c>
    </row>
    <row r="1976" spans="1:4">
      <c r="A1976" s="312" t="s">
        <v>14444</v>
      </c>
      <c r="B1976" s="313" t="s">
        <v>14445</v>
      </c>
      <c r="C1976" s="313" t="s">
        <v>5</v>
      </c>
      <c r="D1976" s="314">
        <v>162.37</v>
      </c>
    </row>
    <row r="1977" spans="1:4">
      <c r="A1977" s="312" t="s">
        <v>14446</v>
      </c>
      <c r="B1977" s="313" t="s">
        <v>14447</v>
      </c>
      <c r="C1977" s="313" t="s">
        <v>5</v>
      </c>
      <c r="D1977" s="314">
        <v>279.04000000000002</v>
      </c>
    </row>
    <row r="1978" spans="1:4">
      <c r="A1978" s="312" t="s">
        <v>14448</v>
      </c>
      <c r="B1978" s="313" t="s">
        <v>14449</v>
      </c>
      <c r="C1978" s="313" t="s">
        <v>5</v>
      </c>
      <c r="D1978" s="314">
        <v>1445.1</v>
      </c>
    </row>
    <row r="1979" spans="1:4">
      <c r="A1979" s="312" t="s">
        <v>14450</v>
      </c>
      <c r="B1979" s="313" t="s">
        <v>14451</v>
      </c>
      <c r="C1979" s="313" t="s">
        <v>5</v>
      </c>
      <c r="D1979" s="314">
        <v>352.73</v>
      </c>
    </row>
    <row r="1980" spans="1:4">
      <c r="A1980" s="312" t="s">
        <v>14452</v>
      </c>
      <c r="B1980" s="313" t="s">
        <v>14453</v>
      </c>
      <c r="C1980" s="313" t="s">
        <v>5</v>
      </c>
      <c r="D1980" s="314">
        <v>359.04</v>
      </c>
    </row>
    <row r="1981" spans="1:4">
      <c r="A1981" s="312" t="s">
        <v>14454</v>
      </c>
      <c r="B1981" s="313" t="s">
        <v>14455</v>
      </c>
      <c r="C1981" s="313" t="s">
        <v>5</v>
      </c>
      <c r="D1981" s="314">
        <v>97.02</v>
      </c>
    </row>
    <row r="1982" spans="1:4">
      <c r="A1982" s="312" t="s">
        <v>14456</v>
      </c>
      <c r="B1982" s="313" t="s">
        <v>14457</v>
      </c>
      <c r="C1982" s="313" t="s">
        <v>5</v>
      </c>
      <c r="D1982" s="314">
        <v>420.86</v>
      </c>
    </row>
    <row r="1983" spans="1:4">
      <c r="A1983" s="312" t="s">
        <v>14458</v>
      </c>
      <c r="B1983" s="313" t="s">
        <v>14459</v>
      </c>
      <c r="C1983" s="313" t="s">
        <v>5</v>
      </c>
      <c r="D1983" s="314">
        <v>497.71</v>
      </c>
    </row>
    <row r="1984" spans="1:4">
      <c r="A1984" s="312" t="s">
        <v>14460</v>
      </c>
      <c r="B1984" s="313" t="s">
        <v>14461</v>
      </c>
      <c r="C1984" s="313" t="s">
        <v>5</v>
      </c>
      <c r="D1984" s="314">
        <v>133.94999999999999</v>
      </c>
    </row>
    <row r="1985" spans="1:4">
      <c r="A1985" s="312" t="s">
        <v>14462</v>
      </c>
      <c r="B1985" s="313" t="s">
        <v>14463</v>
      </c>
      <c r="C1985" s="313" t="s">
        <v>5</v>
      </c>
      <c r="D1985" s="314">
        <v>163.72</v>
      </c>
    </row>
    <row r="1986" spans="1:4">
      <c r="A1986" s="312" t="s">
        <v>14464</v>
      </c>
      <c r="B1986" s="313" t="s">
        <v>14465</v>
      </c>
      <c r="C1986" s="313" t="s">
        <v>5</v>
      </c>
      <c r="D1986" s="314">
        <v>279.04000000000002</v>
      </c>
    </row>
    <row r="1987" spans="1:4">
      <c r="A1987" s="312" t="s">
        <v>14498</v>
      </c>
      <c r="B1987" s="313" t="s">
        <v>14499</v>
      </c>
      <c r="C1987" s="313" t="s">
        <v>5</v>
      </c>
      <c r="D1987" s="314">
        <v>23.69</v>
      </c>
    </row>
    <row r="1988" spans="1:4" ht="22.5">
      <c r="A1988" s="312" t="s">
        <v>14502</v>
      </c>
      <c r="B1988" s="313" t="s">
        <v>12032</v>
      </c>
      <c r="C1988" s="313" t="s">
        <v>5</v>
      </c>
      <c r="D1988" s="314">
        <v>120.86</v>
      </c>
    </row>
    <row r="1989" spans="1:4">
      <c r="A1989" s="312" t="s">
        <v>14503</v>
      </c>
      <c r="B1989" s="313" t="s">
        <v>14504</v>
      </c>
      <c r="C1989" s="313" t="s">
        <v>5</v>
      </c>
      <c r="D1989" s="314">
        <v>0.41</v>
      </c>
    </row>
    <row r="1990" spans="1:4">
      <c r="A1990" s="312" t="s">
        <v>14787</v>
      </c>
      <c r="B1990" s="313" t="s">
        <v>14788</v>
      </c>
      <c r="C1990" s="313" t="s">
        <v>5</v>
      </c>
      <c r="D1990" s="314">
        <v>2771.72</v>
      </c>
    </row>
    <row r="1991" spans="1:4">
      <c r="A1991" s="312" t="s">
        <v>14815</v>
      </c>
      <c r="B1991" s="313" t="s">
        <v>14816</v>
      </c>
      <c r="C1991" s="313" t="s">
        <v>5</v>
      </c>
      <c r="D1991" s="314">
        <v>10.41</v>
      </c>
    </row>
    <row r="1992" spans="1:4">
      <c r="A1992" s="312" t="s">
        <v>14817</v>
      </c>
      <c r="B1992" s="313" t="s">
        <v>14818</v>
      </c>
      <c r="C1992" s="313" t="s">
        <v>5</v>
      </c>
      <c r="D1992" s="314">
        <v>9.25</v>
      </c>
    </row>
    <row r="1993" spans="1:4">
      <c r="A1993" s="312" t="s">
        <v>14819</v>
      </c>
      <c r="B1993" s="313" t="s">
        <v>14820</v>
      </c>
      <c r="C1993" s="313" t="s">
        <v>5</v>
      </c>
      <c r="D1993" s="314">
        <v>9.26</v>
      </c>
    </row>
    <row r="1994" spans="1:4">
      <c r="A1994" s="312" t="s">
        <v>14822</v>
      </c>
      <c r="B1994" s="313" t="s">
        <v>12010</v>
      </c>
      <c r="C1994" s="313" t="s">
        <v>5</v>
      </c>
      <c r="D1994" s="314">
        <v>10.01</v>
      </c>
    </row>
    <row r="1995" spans="1:4">
      <c r="A1995" s="312" t="s">
        <v>14823</v>
      </c>
      <c r="B1995" s="313" t="s">
        <v>14824</v>
      </c>
      <c r="C1995" s="313" t="s">
        <v>5</v>
      </c>
      <c r="D1995" s="314">
        <v>6.82</v>
      </c>
    </row>
    <row r="1996" spans="1:4">
      <c r="A1996" s="312" t="s">
        <v>14830</v>
      </c>
      <c r="B1996" s="313" t="s">
        <v>14831</v>
      </c>
      <c r="C1996" s="313" t="s">
        <v>5</v>
      </c>
      <c r="D1996" s="314">
        <v>2.59</v>
      </c>
    </row>
    <row r="1997" spans="1:4">
      <c r="A1997" s="312" t="s">
        <v>14832</v>
      </c>
      <c r="B1997" s="313" t="s">
        <v>37096</v>
      </c>
      <c r="C1997" s="313" t="s">
        <v>5</v>
      </c>
      <c r="D1997" s="314">
        <v>28.94</v>
      </c>
    </row>
    <row r="1998" spans="1:4">
      <c r="A1998" s="312" t="s">
        <v>14833</v>
      </c>
      <c r="B1998" s="313" t="s">
        <v>37097</v>
      </c>
      <c r="C1998" s="313" t="s">
        <v>5</v>
      </c>
      <c r="D1998" s="314">
        <v>82.45</v>
      </c>
    </row>
    <row r="1999" spans="1:4">
      <c r="A1999" s="312" t="s">
        <v>14827</v>
      </c>
      <c r="B1999" s="313" t="s">
        <v>37098</v>
      </c>
      <c r="C1999" s="313" t="s">
        <v>5</v>
      </c>
      <c r="D1999" s="314">
        <v>5.5</v>
      </c>
    </row>
    <row r="2000" spans="1:4">
      <c r="A2000" s="312" t="s">
        <v>14834</v>
      </c>
      <c r="B2000" s="313" t="s">
        <v>14835</v>
      </c>
      <c r="C2000" s="313" t="s">
        <v>5</v>
      </c>
      <c r="D2000" s="314">
        <v>6.46</v>
      </c>
    </row>
    <row r="2001" spans="1:4">
      <c r="A2001" s="312" t="s">
        <v>14836</v>
      </c>
      <c r="B2001" s="313" t="s">
        <v>14837</v>
      </c>
      <c r="C2001" s="313" t="s">
        <v>5</v>
      </c>
      <c r="D2001" s="314">
        <v>8.52</v>
      </c>
    </row>
    <row r="2002" spans="1:4">
      <c r="A2002" s="312" t="s">
        <v>14853</v>
      </c>
      <c r="B2002" s="313" t="s">
        <v>14854</v>
      </c>
      <c r="C2002" s="313" t="s">
        <v>5</v>
      </c>
      <c r="D2002" s="314">
        <v>111.43</v>
      </c>
    </row>
    <row r="2003" spans="1:4">
      <c r="A2003" s="312" t="s">
        <v>14867</v>
      </c>
      <c r="B2003" s="313" t="s">
        <v>37099</v>
      </c>
      <c r="C2003" s="313" t="s">
        <v>5</v>
      </c>
      <c r="D2003" s="314">
        <v>570.30999999999995</v>
      </c>
    </row>
    <row r="2004" spans="1:4">
      <c r="A2004" s="312" t="s">
        <v>14865</v>
      </c>
      <c r="B2004" s="313" t="s">
        <v>14866</v>
      </c>
      <c r="C2004" s="313" t="s">
        <v>5</v>
      </c>
      <c r="D2004" s="314">
        <v>3498.48</v>
      </c>
    </row>
    <row r="2005" spans="1:4">
      <c r="A2005" s="312" t="s">
        <v>14868</v>
      </c>
      <c r="B2005" s="313" t="s">
        <v>12017</v>
      </c>
      <c r="C2005" s="313" t="s">
        <v>5</v>
      </c>
      <c r="D2005" s="314">
        <v>105.2</v>
      </c>
    </row>
    <row r="2006" spans="1:4">
      <c r="A2006" s="312" t="s">
        <v>14869</v>
      </c>
      <c r="B2006" s="313" t="s">
        <v>14870</v>
      </c>
      <c r="C2006" s="313" t="s">
        <v>5</v>
      </c>
      <c r="D2006" s="314">
        <v>444.73</v>
      </c>
    </row>
    <row r="2007" spans="1:4" ht="22.5">
      <c r="A2007" s="312" t="s">
        <v>14875</v>
      </c>
      <c r="B2007" s="313" t="s">
        <v>37100</v>
      </c>
      <c r="C2007" s="313" t="s">
        <v>5</v>
      </c>
      <c r="D2007" s="314">
        <v>6142.18</v>
      </c>
    </row>
    <row r="2008" spans="1:4">
      <c r="A2008" s="312" t="s">
        <v>14876</v>
      </c>
      <c r="B2008" s="313" t="s">
        <v>14877</v>
      </c>
      <c r="C2008" s="313" t="s">
        <v>5</v>
      </c>
      <c r="D2008" s="314">
        <v>2148.56</v>
      </c>
    </row>
    <row r="2009" spans="1:4">
      <c r="A2009" s="312" t="s">
        <v>14878</v>
      </c>
      <c r="B2009" s="313" t="s">
        <v>14879</v>
      </c>
      <c r="C2009" s="313" t="s">
        <v>5</v>
      </c>
      <c r="D2009" s="314">
        <v>477.46</v>
      </c>
    </row>
    <row r="2010" spans="1:4">
      <c r="A2010" s="312" t="s">
        <v>14922</v>
      </c>
      <c r="B2010" s="313" t="s">
        <v>14923</v>
      </c>
      <c r="C2010" s="313" t="s">
        <v>5</v>
      </c>
      <c r="D2010" s="314">
        <v>36.5</v>
      </c>
    </row>
    <row r="2011" spans="1:4">
      <c r="A2011" s="312" t="s">
        <v>14924</v>
      </c>
      <c r="B2011" s="313" t="s">
        <v>14925</v>
      </c>
      <c r="C2011" s="313" t="s">
        <v>5</v>
      </c>
      <c r="D2011" s="314">
        <v>34.6</v>
      </c>
    </row>
    <row r="2012" spans="1:4">
      <c r="A2012" s="312" t="s">
        <v>15024</v>
      </c>
      <c r="B2012" s="313" t="s">
        <v>15025</v>
      </c>
      <c r="C2012" s="313" t="s">
        <v>5</v>
      </c>
      <c r="D2012" s="314">
        <v>75.08</v>
      </c>
    </row>
    <row r="2013" spans="1:4">
      <c r="A2013" s="312" t="s">
        <v>15699</v>
      </c>
      <c r="B2013" s="313" t="s">
        <v>15700</v>
      </c>
      <c r="C2013" s="313" t="s">
        <v>5</v>
      </c>
      <c r="D2013" s="314">
        <v>16.43</v>
      </c>
    </row>
    <row r="2014" spans="1:4">
      <c r="A2014" s="312" t="s">
        <v>15701</v>
      </c>
      <c r="B2014" s="313" t="s">
        <v>15702</v>
      </c>
      <c r="C2014" s="313" t="s">
        <v>5</v>
      </c>
      <c r="D2014" s="314">
        <v>13.47</v>
      </c>
    </row>
    <row r="2015" spans="1:4">
      <c r="A2015" s="312" t="s">
        <v>15703</v>
      </c>
      <c r="B2015" s="313" t="s">
        <v>15704</v>
      </c>
      <c r="C2015" s="313" t="s">
        <v>5</v>
      </c>
      <c r="D2015" s="314">
        <v>6.08</v>
      </c>
    </row>
    <row r="2016" spans="1:4">
      <c r="A2016" s="312" t="s">
        <v>15705</v>
      </c>
      <c r="B2016" s="313" t="s">
        <v>15706</v>
      </c>
      <c r="C2016" s="313" t="s">
        <v>5</v>
      </c>
      <c r="D2016" s="314">
        <v>61.08</v>
      </c>
    </row>
    <row r="2017" spans="1:4">
      <c r="A2017" s="312" t="s">
        <v>15707</v>
      </c>
      <c r="B2017" s="313" t="s">
        <v>15708</v>
      </c>
      <c r="C2017" s="313" t="s">
        <v>5</v>
      </c>
      <c r="D2017" s="314">
        <v>24.12</v>
      </c>
    </row>
    <row r="2018" spans="1:4">
      <c r="A2018" s="312" t="s">
        <v>15709</v>
      </c>
      <c r="B2018" s="313" t="s">
        <v>15710</v>
      </c>
      <c r="C2018" s="313" t="s">
        <v>5</v>
      </c>
      <c r="D2018" s="314">
        <v>5.53</v>
      </c>
    </row>
    <row r="2019" spans="1:4">
      <c r="A2019" s="312" t="s">
        <v>15757</v>
      </c>
      <c r="B2019" s="313" t="s">
        <v>15758</v>
      </c>
      <c r="C2019" s="313" t="s">
        <v>5</v>
      </c>
      <c r="D2019" s="314">
        <v>4.1900000000000004</v>
      </c>
    </row>
    <row r="2020" spans="1:4">
      <c r="A2020" s="312" t="s">
        <v>15759</v>
      </c>
      <c r="B2020" s="313" t="s">
        <v>15760</v>
      </c>
      <c r="C2020" s="313" t="s">
        <v>5</v>
      </c>
      <c r="D2020" s="314">
        <v>3.46</v>
      </c>
    </row>
    <row r="2021" spans="1:4">
      <c r="A2021" s="312" t="s">
        <v>15761</v>
      </c>
      <c r="B2021" s="313" t="s">
        <v>15762</v>
      </c>
      <c r="C2021" s="313" t="s">
        <v>5</v>
      </c>
      <c r="D2021" s="314">
        <v>3.07</v>
      </c>
    </row>
    <row r="2022" spans="1:4">
      <c r="A2022" s="312" t="s">
        <v>15763</v>
      </c>
      <c r="B2022" s="313" t="s">
        <v>15764</v>
      </c>
      <c r="C2022" s="313" t="s">
        <v>5</v>
      </c>
      <c r="D2022" s="314">
        <v>2</v>
      </c>
    </row>
    <row r="2023" spans="1:4">
      <c r="A2023" s="312" t="s">
        <v>15765</v>
      </c>
      <c r="B2023" s="313" t="s">
        <v>15766</v>
      </c>
      <c r="C2023" s="313" t="s">
        <v>5</v>
      </c>
      <c r="D2023" s="314">
        <v>17.39</v>
      </c>
    </row>
    <row r="2024" spans="1:4">
      <c r="A2024" s="312" t="s">
        <v>15767</v>
      </c>
      <c r="B2024" s="313" t="s">
        <v>15768</v>
      </c>
      <c r="C2024" s="313" t="s">
        <v>5</v>
      </c>
      <c r="D2024" s="314">
        <v>6.81</v>
      </c>
    </row>
    <row r="2025" spans="1:4">
      <c r="A2025" s="312" t="s">
        <v>15769</v>
      </c>
      <c r="B2025" s="313" t="s">
        <v>15770</v>
      </c>
      <c r="C2025" s="313" t="s">
        <v>5</v>
      </c>
      <c r="D2025" s="314">
        <v>17.41</v>
      </c>
    </row>
    <row r="2026" spans="1:4">
      <c r="A2026" s="312" t="s">
        <v>15771</v>
      </c>
      <c r="B2026" s="313" t="s">
        <v>15772</v>
      </c>
      <c r="C2026" s="313" t="s">
        <v>5</v>
      </c>
      <c r="D2026" s="314">
        <v>2.02</v>
      </c>
    </row>
    <row r="2027" spans="1:4">
      <c r="A2027" s="312" t="s">
        <v>15773</v>
      </c>
      <c r="B2027" s="313" t="s">
        <v>15774</v>
      </c>
      <c r="C2027" s="313" t="s">
        <v>5</v>
      </c>
      <c r="D2027" s="314">
        <v>34.979999999999997</v>
      </c>
    </row>
    <row r="2028" spans="1:4">
      <c r="A2028" s="312" t="s">
        <v>16194</v>
      </c>
      <c r="B2028" s="313" t="s">
        <v>16195</v>
      </c>
      <c r="C2028" s="313" t="s">
        <v>5</v>
      </c>
      <c r="D2028" s="314">
        <v>7.17</v>
      </c>
    </row>
    <row r="2029" spans="1:4">
      <c r="A2029" s="312" t="s">
        <v>16196</v>
      </c>
      <c r="B2029" s="313" t="s">
        <v>16197</v>
      </c>
      <c r="C2029" s="313" t="s">
        <v>5</v>
      </c>
      <c r="D2029" s="314">
        <v>29.5</v>
      </c>
    </row>
    <row r="2030" spans="1:4" ht="22.5">
      <c r="A2030" s="312" t="s">
        <v>16198</v>
      </c>
      <c r="B2030" s="313" t="s">
        <v>16199</v>
      </c>
      <c r="C2030" s="313" t="s">
        <v>5</v>
      </c>
      <c r="D2030" s="314">
        <v>238.47</v>
      </c>
    </row>
    <row r="2031" spans="1:4" ht="33.75">
      <c r="A2031" s="312" t="s">
        <v>13938</v>
      </c>
      <c r="B2031" s="313" t="s">
        <v>13939</v>
      </c>
      <c r="C2031" s="313" t="s">
        <v>5</v>
      </c>
      <c r="D2031" s="314">
        <v>751.4</v>
      </c>
    </row>
    <row r="2032" spans="1:4">
      <c r="A2032" s="312" t="s">
        <v>13940</v>
      </c>
      <c r="B2032" s="313" t="s">
        <v>13941</v>
      </c>
      <c r="C2032" s="313" t="s">
        <v>5</v>
      </c>
      <c r="D2032" s="314">
        <v>252.87</v>
      </c>
    </row>
    <row r="2033" spans="1:4">
      <c r="A2033" s="312" t="s">
        <v>16209</v>
      </c>
      <c r="B2033" s="313" t="s">
        <v>16210</v>
      </c>
      <c r="C2033" s="313" t="s">
        <v>5</v>
      </c>
      <c r="D2033" s="314">
        <v>39</v>
      </c>
    </row>
    <row r="2034" spans="1:4" ht="22.5">
      <c r="A2034" s="312" t="s">
        <v>16228</v>
      </c>
      <c r="B2034" s="313" t="s">
        <v>16229</v>
      </c>
      <c r="C2034" s="313" t="s">
        <v>5</v>
      </c>
      <c r="D2034" s="314">
        <v>214</v>
      </c>
    </row>
    <row r="2035" spans="1:4">
      <c r="A2035" s="312" t="s">
        <v>16255</v>
      </c>
      <c r="B2035" s="313" t="s">
        <v>16256</v>
      </c>
      <c r="C2035" s="313" t="s">
        <v>5</v>
      </c>
      <c r="D2035" s="314">
        <v>51.13</v>
      </c>
    </row>
    <row r="2036" spans="1:4">
      <c r="A2036" s="312" t="s">
        <v>16257</v>
      </c>
      <c r="B2036" s="313" t="s">
        <v>16258</v>
      </c>
      <c r="C2036" s="313" t="s">
        <v>5</v>
      </c>
      <c r="D2036" s="314">
        <v>51.13</v>
      </c>
    </row>
    <row r="2037" spans="1:4">
      <c r="A2037" s="312" t="s">
        <v>16259</v>
      </c>
      <c r="B2037" s="313" t="s">
        <v>16260</v>
      </c>
      <c r="C2037" s="313" t="s">
        <v>5</v>
      </c>
      <c r="D2037" s="314">
        <v>51.13</v>
      </c>
    </row>
    <row r="2038" spans="1:4">
      <c r="A2038" s="312" t="s">
        <v>16261</v>
      </c>
      <c r="B2038" s="313" t="s">
        <v>16262</v>
      </c>
      <c r="C2038" s="313" t="s">
        <v>5</v>
      </c>
      <c r="D2038" s="314">
        <v>51.13</v>
      </c>
    </row>
    <row r="2039" spans="1:4">
      <c r="A2039" s="312" t="s">
        <v>16263</v>
      </c>
      <c r="B2039" s="313" t="s">
        <v>16264</v>
      </c>
      <c r="C2039" s="313" t="s">
        <v>5</v>
      </c>
      <c r="D2039" s="314">
        <v>51.13</v>
      </c>
    </row>
    <row r="2040" spans="1:4">
      <c r="A2040" s="312" t="s">
        <v>16265</v>
      </c>
      <c r="B2040" s="313" t="s">
        <v>16266</v>
      </c>
      <c r="C2040" s="313" t="s">
        <v>5</v>
      </c>
      <c r="D2040" s="314">
        <v>51.13</v>
      </c>
    </row>
    <row r="2041" spans="1:4">
      <c r="A2041" s="312" t="s">
        <v>16267</v>
      </c>
      <c r="B2041" s="313" t="s">
        <v>16268</v>
      </c>
      <c r="C2041" s="313" t="s">
        <v>5</v>
      </c>
      <c r="D2041" s="314">
        <v>51.13</v>
      </c>
    </row>
    <row r="2042" spans="1:4">
      <c r="A2042" s="312" t="s">
        <v>16269</v>
      </c>
      <c r="B2042" s="313" t="s">
        <v>12018</v>
      </c>
      <c r="C2042" s="313" t="s">
        <v>5</v>
      </c>
      <c r="D2042" s="314">
        <v>114.95</v>
      </c>
    </row>
    <row r="2043" spans="1:4">
      <c r="A2043" s="312" t="s">
        <v>16270</v>
      </c>
      <c r="B2043" s="313" t="s">
        <v>12019</v>
      </c>
      <c r="C2043" s="313" t="s">
        <v>5</v>
      </c>
      <c r="D2043" s="314">
        <v>209.61</v>
      </c>
    </row>
    <row r="2044" spans="1:4">
      <c r="A2044" s="312" t="s">
        <v>16271</v>
      </c>
      <c r="B2044" s="313" t="s">
        <v>16272</v>
      </c>
      <c r="C2044" s="313" t="s">
        <v>5</v>
      </c>
      <c r="D2044" s="314">
        <v>9.5</v>
      </c>
    </row>
    <row r="2045" spans="1:4">
      <c r="A2045" s="312" t="s">
        <v>16273</v>
      </c>
      <c r="B2045" s="313" t="s">
        <v>16274</v>
      </c>
      <c r="C2045" s="313" t="s">
        <v>5</v>
      </c>
      <c r="D2045" s="314">
        <v>9.5</v>
      </c>
    </row>
    <row r="2046" spans="1:4">
      <c r="A2046" s="312" t="s">
        <v>16275</v>
      </c>
      <c r="B2046" s="313" t="s">
        <v>16276</v>
      </c>
      <c r="C2046" s="313" t="s">
        <v>5</v>
      </c>
      <c r="D2046" s="314">
        <v>9.5</v>
      </c>
    </row>
    <row r="2047" spans="1:4">
      <c r="A2047" s="312" t="s">
        <v>16277</v>
      </c>
      <c r="B2047" s="313" t="s">
        <v>16278</v>
      </c>
      <c r="C2047" s="313" t="s">
        <v>5</v>
      </c>
      <c r="D2047" s="314">
        <v>9.5</v>
      </c>
    </row>
    <row r="2048" spans="1:4">
      <c r="A2048" s="312" t="s">
        <v>16281</v>
      </c>
      <c r="B2048" s="313" t="s">
        <v>16282</v>
      </c>
      <c r="C2048" s="313" t="s">
        <v>5</v>
      </c>
      <c r="D2048" s="314">
        <v>15.93</v>
      </c>
    </row>
    <row r="2049" spans="1:4">
      <c r="A2049" s="312" t="s">
        <v>16283</v>
      </c>
      <c r="B2049" s="313" t="s">
        <v>16284</v>
      </c>
      <c r="C2049" s="313" t="s">
        <v>5</v>
      </c>
      <c r="D2049" s="314">
        <v>15.93</v>
      </c>
    </row>
    <row r="2050" spans="1:4">
      <c r="A2050" s="312" t="s">
        <v>16287</v>
      </c>
      <c r="B2050" s="313" t="s">
        <v>16288</v>
      </c>
      <c r="C2050" s="313" t="s">
        <v>5</v>
      </c>
      <c r="D2050" s="314">
        <v>15.93</v>
      </c>
    </row>
    <row r="2051" spans="1:4" ht="33.75">
      <c r="A2051" s="312" t="s">
        <v>16291</v>
      </c>
      <c r="B2051" s="313" t="s">
        <v>16292</v>
      </c>
      <c r="C2051" s="313" t="s">
        <v>5</v>
      </c>
      <c r="D2051" s="314">
        <v>1478.73</v>
      </c>
    </row>
    <row r="2052" spans="1:4">
      <c r="A2052" s="312" t="s">
        <v>16295</v>
      </c>
      <c r="B2052" s="313" t="s">
        <v>16296</v>
      </c>
      <c r="C2052" s="313" t="s">
        <v>5</v>
      </c>
      <c r="D2052" s="314">
        <v>370.55</v>
      </c>
    </row>
    <row r="2053" spans="1:4">
      <c r="A2053" s="312" t="s">
        <v>16297</v>
      </c>
      <c r="B2053" s="313" t="s">
        <v>16298</v>
      </c>
      <c r="C2053" s="313" t="s">
        <v>5</v>
      </c>
      <c r="D2053" s="314">
        <v>780.39</v>
      </c>
    </row>
    <row r="2054" spans="1:4">
      <c r="A2054" s="312" t="s">
        <v>16299</v>
      </c>
      <c r="B2054" s="313" t="s">
        <v>16300</v>
      </c>
      <c r="C2054" s="313" t="s">
        <v>5</v>
      </c>
      <c r="D2054" s="314">
        <v>910.58</v>
      </c>
    </row>
    <row r="2055" spans="1:4">
      <c r="A2055" s="312" t="s">
        <v>16305</v>
      </c>
      <c r="B2055" s="313" t="s">
        <v>37101</v>
      </c>
      <c r="C2055" s="313" t="s">
        <v>5</v>
      </c>
      <c r="D2055" s="314">
        <v>50.34</v>
      </c>
    </row>
    <row r="2056" spans="1:4">
      <c r="A2056" s="312" t="s">
        <v>16307</v>
      </c>
      <c r="B2056" s="313" t="s">
        <v>37102</v>
      </c>
      <c r="C2056" s="313" t="s">
        <v>5</v>
      </c>
      <c r="D2056" s="314">
        <v>50.34</v>
      </c>
    </row>
    <row r="2057" spans="1:4">
      <c r="A2057" s="312" t="s">
        <v>16309</v>
      </c>
      <c r="B2057" s="313" t="s">
        <v>37103</v>
      </c>
      <c r="C2057" s="313" t="s">
        <v>5</v>
      </c>
      <c r="D2057" s="314">
        <v>59.84</v>
      </c>
    </row>
    <row r="2058" spans="1:4">
      <c r="A2058" s="312" t="s">
        <v>16301</v>
      </c>
      <c r="B2058" s="313" t="s">
        <v>16302</v>
      </c>
      <c r="C2058" s="313" t="s">
        <v>5</v>
      </c>
      <c r="D2058" s="314">
        <v>134.91999999999999</v>
      </c>
    </row>
    <row r="2059" spans="1:4">
      <c r="A2059" s="312" t="s">
        <v>16303</v>
      </c>
      <c r="B2059" s="313" t="s">
        <v>16304</v>
      </c>
      <c r="C2059" s="313" t="s">
        <v>5</v>
      </c>
      <c r="D2059" s="314">
        <v>185.05</v>
      </c>
    </row>
    <row r="2060" spans="1:4">
      <c r="A2060" s="312" t="s">
        <v>16341</v>
      </c>
      <c r="B2060" s="313" t="s">
        <v>37104</v>
      </c>
      <c r="C2060" s="313" t="s">
        <v>5</v>
      </c>
      <c r="D2060" s="314">
        <v>185.05</v>
      </c>
    </row>
    <row r="2061" spans="1:4">
      <c r="A2061" s="312" t="s">
        <v>16306</v>
      </c>
      <c r="B2061" s="313" t="s">
        <v>37105</v>
      </c>
      <c r="C2061" s="313" t="s">
        <v>5</v>
      </c>
      <c r="D2061" s="314">
        <v>1899</v>
      </c>
    </row>
    <row r="2062" spans="1:4">
      <c r="A2062" s="312" t="s">
        <v>16308</v>
      </c>
      <c r="B2062" s="313" t="s">
        <v>37106</v>
      </c>
      <c r="C2062" s="313" t="s">
        <v>5</v>
      </c>
      <c r="D2062" s="314">
        <v>2112</v>
      </c>
    </row>
    <row r="2063" spans="1:4">
      <c r="A2063" s="312" t="s">
        <v>16320</v>
      </c>
      <c r="B2063" s="313" t="s">
        <v>37107</v>
      </c>
      <c r="C2063" s="313" t="s">
        <v>5</v>
      </c>
      <c r="D2063" s="314">
        <v>2808.57</v>
      </c>
    </row>
    <row r="2064" spans="1:4">
      <c r="A2064" s="312" t="s">
        <v>16310</v>
      </c>
      <c r="B2064" s="313" t="s">
        <v>16311</v>
      </c>
      <c r="C2064" s="313" t="s">
        <v>5</v>
      </c>
      <c r="D2064" s="314">
        <v>12665.8</v>
      </c>
    </row>
    <row r="2065" spans="1:4">
      <c r="A2065" s="312" t="s">
        <v>16312</v>
      </c>
      <c r="B2065" s="313" t="s">
        <v>16313</v>
      </c>
      <c r="C2065" s="313" t="s">
        <v>5</v>
      </c>
      <c r="D2065" s="314">
        <v>12665.8</v>
      </c>
    </row>
    <row r="2066" spans="1:4">
      <c r="A2066" s="312" t="s">
        <v>16314</v>
      </c>
      <c r="B2066" s="313" t="s">
        <v>16315</v>
      </c>
      <c r="C2066" s="313" t="s">
        <v>5</v>
      </c>
      <c r="D2066" s="314">
        <v>15424.14</v>
      </c>
    </row>
    <row r="2067" spans="1:4">
      <c r="A2067" s="312" t="s">
        <v>16316</v>
      </c>
      <c r="B2067" s="313" t="s">
        <v>16317</v>
      </c>
      <c r="C2067" s="313" t="s">
        <v>5</v>
      </c>
      <c r="D2067" s="314">
        <v>28424.9</v>
      </c>
    </row>
    <row r="2068" spans="1:4">
      <c r="A2068" s="312" t="s">
        <v>16318</v>
      </c>
      <c r="B2068" s="313" t="s">
        <v>16319</v>
      </c>
      <c r="C2068" s="313" t="s">
        <v>5</v>
      </c>
      <c r="D2068" s="314">
        <v>28699.99</v>
      </c>
    </row>
    <row r="2069" spans="1:4">
      <c r="A2069" s="312" t="s">
        <v>16321</v>
      </c>
      <c r="B2069" s="313" t="s">
        <v>16322</v>
      </c>
      <c r="C2069" s="313" t="s">
        <v>5</v>
      </c>
      <c r="D2069" s="314">
        <v>51.51</v>
      </c>
    </row>
    <row r="2070" spans="1:4">
      <c r="A2070" s="312" t="s">
        <v>16323</v>
      </c>
      <c r="B2070" s="313" t="s">
        <v>16324</v>
      </c>
      <c r="C2070" s="313" t="s">
        <v>5</v>
      </c>
      <c r="D2070" s="314">
        <v>51.51</v>
      </c>
    </row>
    <row r="2071" spans="1:4">
      <c r="A2071" s="312" t="s">
        <v>16325</v>
      </c>
      <c r="B2071" s="313" t="s">
        <v>16326</v>
      </c>
      <c r="C2071" s="313" t="s">
        <v>5</v>
      </c>
      <c r="D2071" s="314">
        <v>51.51</v>
      </c>
    </row>
    <row r="2072" spans="1:4">
      <c r="A2072" s="312" t="s">
        <v>16327</v>
      </c>
      <c r="B2072" s="313" t="s">
        <v>16328</v>
      </c>
      <c r="C2072" s="313" t="s">
        <v>5</v>
      </c>
      <c r="D2072" s="314">
        <v>51.51</v>
      </c>
    </row>
    <row r="2073" spans="1:4">
      <c r="A2073" s="312" t="s">
        <v>16329</v>
      </c>
      <c r="B2073" s="313" t="s">
        <v>16330</v>
      </c>
      <c r="C2073" s="313" t="s">
        <v>5</v>
      </c>
      <c r="D2073" s="314">
        <v>51.51</v>
      </c>
    </row>
    <row r="2074" spans="1:4">
      <c r="A2074" s="312" t="s">
        <v>16331</v>
      </c>
      <c r="B2074" s="313" t="s">
        <v>16332</v>
      </c>
      <c r="C2074" s="313" t="s">
        <v>5</v>
      </c>
      <c r="D2074" s="314">
        <v>749.37</v>
      </c>
    </row>
    <row r="2075" spans="1:4">
      <c r="A2075" s="312" t="s">
        <v>16333</v>
      </c>
      <c r="B2075" s="313" t="s">
        <v>16334</v>
      </c>
      <c r="C2075" s="313" t="s">
        <v>5</v>
      </c>
      <c r="D2075" s="314">
        <v>955.05</v>
      </c>
    </row>
    <row r="2076" spans="1:4">
      <c r="A2076" s="312" t="s">
        <v>16335</v>
      </c>
      <c r="B2076" s="313" t="s">
        <v>16336</v>
      </c>
      <c r="C2076" s="313" t="s">
        <v>5</v>
      </c>
      <c r="D2076" s="314">
        <v>51.51</v>
      </c>
    </row>
    <row r="2077" spans="1:4">
      <c r="A2077" s="312" t="s">
        <v>16337</v>
      </c>
      <c r="B2077" s="313" t="s">
        <v>16338</v>
      </c>
      <c r="C2077" s="313" t="s">
        <v>5</v>
      </c>
      <c r="D2077" s="314">
        <v>51.51</v>
      </c>
    </row>
    <row r="2078" spans="1:4">
      <c r="A2078" s="312" t="s">
        <v>16339</v>
      </c>
      <c r="B2078" s="313" t="s">
        <v>16340</v>
      </c>
      <c r="C2078" s="313" t="s">
        <v>5</v>
      </c>
      <c r="D2078" s="314">
        <v>3623.37</v>
      </c>
    </row>
    <row r="2079" spans="1:4">
      <c r="A2079" s="312" t="s">
        <v>16342</v>
      </c>
      <c r="B2079" s="313" t="s">
        <v>16343</v>
      </c>
      <c r="C2079" s="313" t="s">
        <v>5</v>
      </c>
      <c r="D2079" s="314">
        <v>89.85</v>
      </c>
    </row>
    <row r="2080" spans="1:4">
      <c r="A2080" s="312" t="s">
        <v>16344</v>
      </c>
      <c r="B2080" s="313" t="s">
        <v>16345</v>
      </c>
      <c r="C2080" s="313" t="s">
        <v>5</v>
      </c>
      <c r="D2080" s="314">
        <v>61.52</v>
      </c>
    </row>
    <row r="2081" spans="1:4">
      <c r="A2081" s="312" t="s">
        <v>16346</v>
      </c>
      <c r="B2081" s="313" t="s">
        <v>16347</v>
      </c>
      <c r="C2081" s="313" t="s">
        <v>5</v>
      </c>
      <c r="D2081" s="314">
        <v>89.85</v>
      </c>
    </row>
    <row r="2082" spans="1:4">
      <c r="A2082" s="312" t="s">
        <v>16348</v>
      </c>
      <c r="B2082" s="313" t="s">
        <v>16349</v>
      </c>
      <c r="C2082" s="313" t="s">
        <v>5</v>
      </c>
      <c r="D2082" s="314">
        <v>89.85</v>
      </c>
    </row>
    <row r="2083" spans="1:4" ht="22.5">
      <c r="A2083" s="312" t="s">
        <v>16293</v>
      </c>
      <c r="B2083" s="313" t="s">
        <v>16294</v>
      </c>
      <c r="C2083" s="313" t="s">
        <v>5</v>
      </c>
      <c r="D2083" s="314">
        <v>3454.78</v>
      </c>
    </row>
    <row r="2084" spans="1:4" ht="22.5">
      <c r="A2084" s="312" t="s">
        <v>16352</v>
      </c>
      <c r="B2084" s="313" t="s">
        <v>16353</v>
      </c>
      <c r="C2084" s="313" t="s">
        <v>5</v>
      </c>
      <c r="D2084" s="314">
        <v>119.1</v>
      </c>
    </row>
    <row r="2085" spans="1:4" ht="22.5">
      <c r="A2085" s="312" t="s">
        <v>16362</v>
      </c>
      <c r="B2085" s="313" t="s">
        <v>12073</v>
      </c>
      <c r="C2085" s="313" t="s">
        <v>5</v>
      </c>
      <c r="D2085" s="314">
        <v>412.44</v>
      </c>
    </row>
    <row r="2086" spans="1:4" ht="22.5">
      <c r="A2086" s="312" t="s">
        <v>16363</v>
      </c>
      <c r="B2086" s="313" t="s">
        <v>37108</v>
      </c>
      <c r="C2086" s="313" t="s">
        <v>5</v>
      </c>
      <c r="D2086" s="314">
        <v>699</v>
      </c>
    </row>
    <row r="2087" spans="1:4">
      <c r="A2087" s="312" t="s">
        <v>16364</v>
      </c>
      <c r="B2087" s="313" t="s">
        <v>12072</v>
      </c>
      <c r="C2087" s="313" t="s">
        <v>5</v>
      </c>
      <c r="D2087" s="314">
        <v>699</v>
      </c>
    </row>
    <row r="2088" spans="1:4">
      <c r="A2088" s="312" t="s">
        <v>16444</v>
      </c>
      <c r="B2088" s="313" t="s">
        <v>16445</v>
      </c>
      <c r="C2088" s="313" t="s">
        <v>40</v>
      </c>
      <c r="D2088" s="314">
        <v>94.68</v>
      </c>
    </row>
    <row r="2089" spans="1:4">
      <c r="A2089" s="312" t="s">
        <v>16446</v>
      </c>
      <c r="B2089" s="313" t="s">
        <v>16447</v>
      </c>
      <c r="C2089" s="313" t="s">
        <v>40</v>
      </c>
      <c r="D2089" s="314">
        <v>10.4</v>
      </c>
    </row>
    <row r="2090" spans="1:4">
      <c r="A2090" s="312" t="s">
        <v>16448</v>
      </c>
      <c r="B2090" s="313" t="s">
        <v>16449</v>
      </c>
      <c r="C2090" s="313" t="s">
        <v>40</v>
      </c>
      <c r="D2090" s="314">
        <v>25.53</v>
      </c>
    </row>
    <row r="2091" spans="1:4">
      <c r="A2091" s="312" t="s">
        <v>16450</v>
      </c>
      <c r="B2091" s="313" t="s">
        <v>16451</v>
      </c>
      <c r="C2091" s="313" t="s">
        <v>40</v>
      </c>
      <c r="D2091" s="314">
        <v>25.87</v>
      </c>
    </row>
    <row r="2092" spans="1:4">
      <c r="A2092" s="312" t="s">
        <v>16452</v>
      </c>
      <c r="B2092" s="313" t="s">
        <v>16453</v>
      </c>
      <c r="C2092" s="313" t="s">
        <v>40</v>
      </c>
      <c r="D2092" s="314">
        <v>3.23</v>
      </c>
    </row>
    <row r="2093" spans="1:4">
      <c r="A2093" s="312" t="s">
        <v>16454</v>
      </c>
      <c r="B2093" s="313" t="s">
        <v>16455</v>
      </c>
      <c r="C2093" s="313" t="s">
        <v>40</v>
      </c>
      <c r="D2093" s="314">
        <v>3.71</v>
      </c>
    </row>
    <row r="2094" spans="1:4">
      <c r="A2094" s="312" t="s">
        <v>16456</v>
      </c>
      <c r="B2094" s="313" t="s">
        <v>16457</v>
      </c>
      <c r="C2094" s="313" t="s">
        <v>40</v>
      </c>
      <c r="D2094" s="314">
        <v>5.33</v>
      </c>
    </row>
    <row r="2095" spans="1:4">
      <c r="A2095" s="312" t="s">
        <v>16458</v>
      </c>
      <c r="B2095" s="313" t="s">
        <v>16459</v>
      </c>
      <c r="C2095" s="313" t="s">
        <v>40</v>
      </c>
      <c r="D2095" s="314">
        <v>7.46</v>
      </c>
    </row>
    <row r="2096" spans="1:4">
      <c r="A2096" s="312" t="s">
        <v>16460</v>
      </c>
      <c r="B2096" s="313" t="s">
        <v>16461</v>
      </c>
      <c r="C2096" s="313" t="s">
        <v>40</v>
      </c>
      <c r="D2096" s="314">
        <v>28.38</v>
      </c>
    </row>
    <row r="2097" spans="1:4">
      <c r="A2097" s="312" t="s">
        <v>16462</v>
      </c>
      <c r="B2097" s="313" t="s">
        <v>16463</v>
      </c>
      <c r="C2097" s="313" t="s">
        <v>40</v>
      </c>
      <c r="D2097" s="314">
        <v>37.9</v>
      </c>
    </row>
    <row r="2098" spans="1:4">
      <c r="A2098" s="312" t="s">
        <v>16464</v>
      </c>
      <c r="B2098" s="313" t="s">
        <v>16465</v>
      </c>
      <c r="C2098" s="313" t="s">
        <v>40</v>
      </c>
      <c r="D2098" s="314">
        <v>91.99</v>
      </c>
    </row>
    <row r="2099" spans="1:4">
      <c r="A2099" s="312" t="s">
        <v>16466</v>
      </c>
      <c r="B2099" s="313" t="s">
        <v>16467</v>
      </c>
      <c r="C2099" s="313" t="s">
        <v>40</v>
      </c>
      <c r="D2099" s="314">
        <v>9.06</v>
      </c>
    </row>
    <row r="2100" spans="1:4">
      <c r="A2100" s="312" t="s">
        <v>16468</v>
      </c>
      <c r="B2100" s="313" t="s">
        <v>16469</v>
      </c>
      <c r="C2100" s="313" t="s">
        <v>40</v>
      </c>
      <c r="D2100" s="314">
        <v>13.51</v>
      </c>
    </row>
    <row r="2101" spans="1:4">
      <c r="A2101" s="312" t="s">
        <v>16470</v>
      </c>
      <c r="B2101" s="313" t="s">
        <v>16471</v>
      </c>
      <c r="C2101" s="313" t="s">
        <v>40</v>
      </c>
      <c r="D2101" s="314">
        <v>18.82</v>
      </c>
    </row>
    <row r="2102" spans="1:4">
      <c r="A2102" s="312" t="s">
        <v>16472</v>
      </c>
      <c r="B2102" s="313" t="s">
        <v>16473</v>
      </c>
      <c r="C2102" s="313" t="s">
        <v>40</v>
      </c>
      <c r="D2102" s="314">
        <v>15.05</v>
      </c>
    </row>
    <row r="2103" spans="1:4">
      <c r="A2103" s="312" t="s">
        <v>16474</v>
      </c>
      <c r="B2103" s="313" t="s">
        <v>16475</v>
      </c>
      <c r="C2103" s="313" t="s">
        <v>40</v>
      </c>
      <c r="D2103" s="314">
        <v>15.95</v>
      </c>
    </row>
    <row r="2104" spans="1:4">
      <c r="A2104" s="312" t="s">
        <v>16476</v>
      </c>
      <c r="B2104" s="313" t="s">
        <v>16477</v>
      </c>
      <c r="C2104" s="313" t="s">
        <v>40</v>
      </c>
      <c r="D2104" s="314">
        <v>15.9</v>
      </c>
    </row>
    <row r="2105" spans="1:4">
      <c r="A2105" s="312" t="s">
        <v>16478</v>
      </c>
      <c r="B2105" s="313" t="s">
        <v>16479</v>
      </c>
      <c r="C2105" s="313" t="s">
        <v>40</v>
      </c>
      <c r="D2105" s="314">
        <v>6.17</v>
      </c>
    </row>
    <row r="2106" spans="1:4">
      <c r="A2106" s="312" t="s">
        <v>16480</v>
      </c>
      <c r="B2106" s="313" t="s">
        <v>16481</v>
      </c>
      <c r="C2106" s="313" t="s">
        <v>40</v>
      </c>
      <c r="D2106" s="314">
        <v>7.92</v>
      </c>
    </row>
    <row r="2107" spans="1:4">
      <c r="A2107" s="312" t="s">
        <v>16482</v>
      </c>
      <c r="B2107" s="313" t="s">
        <v>16483</v>
      </c>
      <c r="C2107" s="313" t="s">
        <v>40</v>
      </c>
      <c r="D2107" s="314">
        <v>10.039999999999999</v>
      </c>
    </row>
    <row r="2108" spans="1:4">
      <c r="A2108" s="312" t="s">
        <v>16484</v>
      </c>
      <c r="B2108" s="313" t="s">
        <v>16485</v>
      </c>
      <c r="C2108" s="313" t="s">
        <v>40</v>
      </c>
      <c r="D2108" s="314">
        <v>10.47</v>
      </c>
    </row>
    <row r="2109" spans="1:4">
      <c r="A2109" s="312" t="s">
        <v>16486</v>
      </c>
      <c r="B2109" s="313" t="s">
        <v>16487</v>
      </c>
      <c r="C2109" s="313" t="s">
        <v>40</v>
      </c>
      <c r="D2109" s="314">
        <v>11.67</v>
      </c>
    </row>
    <row r="2110" spans="1:4">
      <c r="A2110" s="312" t="s">
        <v>16501</v>
      </c>
      <c r="B2110" s="313" t="s">
        <v>16502</v>
      </c>
      <c r="C2110" s="313" t="s">
        <v>40</v>
      </c>
      <c r="D2110" s="314">
        <v>18.899999999999999</v>
      </c>
    </row>
    <row r="2111" spans="1:4">
      <c r="A2111" s="312" t="s">
        <v>16503</v>
      </c>
      <c r="B2111" s="313" t="s">
        <v>16504</v>
      </c>
      <c r="C2111" s="313" t="s">
        <v>40</v>
      </c>
      <c r="D2111" s="314">
        <v>15.9</v>
      </c>
    </row>
    <row r="2112" spans="1:4">
      <c r="A2112" s="312" t="s">
        <v>16505</v>
      </c>
      <c r="B2112" s="313" t="s">
        <v>16506</v>
      </c>
      <c r="C2112" s="313" t="s">
        <v>40</v>
      </c>
      <c r="D2112" s="314">
        <v>12.55</v>
      </c>
    </row>
    <row r="2113" spans="1:4">
      <c r="A2113" s="312" t="s">
        <v>16507</v>
      </c>
      <c r="B2113" s="313" t="s">
        <v>16508</v>
      </c>
      <c r="C2113" s="313" t="s">
        <v>40</v>
      </c>
      <c r="D2113" s="314">
        <v>34.93</v>
      </c>
    </row>
    <row r="2114" spans="1:4">
      <c r="A2114" s="312" t="s">
        <v>16509</v>
      </c>
      <c r="B2114" s="313" t="s">
        <v>16510</v>
      </c>
      <c r="C2114" s="313" t="s">
        <v>40</v>
      </c>
      <c r="D2114" s="314">
        <v>29.22</v>
      </c>
    </row>
    <row r="2115" spans="1:4">
      <c r="A2115" s="312" t="s">
        <v>16511</v>
      </c>
      <c r="B2115" s="313" t="s">
        <v>16512</v>
      </c>
      <c r="C2115" s="313" t="s">
        <v>40</v>
      </c>
      <c r="D2115" s="314">
        <v>10.4</v>
      </c>
    </row>
    <row r="2116" spans="1:4">
      <c r="A2116" s="312" t="s">
        <v>16513</v>
      </c>
      <c r="B2116" s="313" t="s">
        <v>16514</v>
      </c>
      <c r="C2116" s="313" t="s">
        <v>40</v>
      </c>
      <c r="D2116" s="314">
        <v>55.07</v>
      </c>
    </row>
    <row r="2117" spans="1:4">
      <c r="A2117" s="312" t="s">
        <v>16515</v>
      </c>
      <c r="B2117" s="313" t="s">
        <v>16516</v>
      </c>
      <c r="C2117" s="313" t="s">
        <v>40</v>
      </c>
      <c r="D2117" s="314">
        <v>2.81</v>
      </c>
    </row>
    <row r="2118" spans="1:4">
      <c r="A2118" s="312" t="s">
        <v>16517</v>
      </c>
      <c r="B2118" s="313" t="s">
        <v>16518</v>
      </c>
      <c r="C2118" s="313" t="s">
        <v>40</v>
      </c>
      <c r="D2118" s="314">
        <v>3.5</v>
      </c>
    </row>
    <row r="2119" spans="1:4">
      <c r="A2119" s="312" t="s">
        <v>16519</v>
      </c>
      <c r="B2119" s="313" t="s">
        <v>16520</v>
      </c>
      <c r="C2119" s="313" t="s">
        <v>40</v>
      </c>
      <c r="D2119" s="314">
        <v>8</v>
      </c>
    </row>
    <row r="2120" spans="1:4">
      <c r="A2120" s="312" t="s">
        <v>16521</v>
      </c>
      <c r="B2120" s="313" t="s">
        <v>16522</v>
      </c>
      <c r="C2120" s="313" t="s">
        <v>40</v>
      </c>
      <c r="D2120" s="314">
        <v>7.28</v>
      </c>
    </row>
    <row r="2121" spans="1:4">
      <c r="A2121" s="312" t="s">
        <v>16523</v>
      </c>
      <c r="B2121" s="313" t="s">
        <v>16524</v>
      </c>
      <c r="C2121" s="313" t="s">
        <v>40</v>
      </c>
      <c r="D2121" s="314">
        <v>5.46</v>
      </c>
    </row>
    <row r="2122" spans="1:4">
      <c r="A2122" s="312" t="s">
        <v>16525</v>
      </c>
      <c r="B2122" s="313" t="s">
        <v>16526</v>
      </c>
      <c r="C2122" s="313" t="s">
        <v>40</v>
      </c>
      <c r="D2122" s="314">
        <v>19.07</v>
      </c>
    </row>
    <row r="2123" spans="1:4">
      <c r="A2123" s="312" t="s">
        <v>16527</v>
      </c>
      <c r="B2123" s="313" t="s">
        <v>16528</v>
      </c>
      <c r="C2123" s="313" t="s">
        <v>40</v>
      </c>
      <c r="D2123" s="314">
        <v>13.07</v>
      </c>
    </row>
    <row r="2124" spans="1:4">
      <c r="A2124" s="312" t="s">
        <v>16529</v>
      </c>
      <c r="B2124" s="313" t="s">
        <v>16530</v>
      </c>
      <c r="C2124" s="313" t="s">
        <v>40</v>
      </c>
      <c r="D2124" s="314">
        <v>23.92</v>
      </c>
    </row>
    <row r="2125" spans="1:4">
      <c r="A2125" s="312" t="s">
        <v>16531</v>
      </c>
      <c r="B2125" s="313" t="s">
        <v>16532</v>
      </c>
      <c r="C2125" s="313" t="s">
        <v>40</v>
      </c>
      <c r="D2125" s="314">
        <v>37.69</v>
      </c>
    </row>
    <row r="2126" spans="1:4">
      <c r="A2126" s="312" t="s">
        <v>16533</v>
      </c>
      <c r="B2126" s="313" t="s">
        <v>16534</v>
      </c>
      <c r="C2126" s="313" t="s">
        <v>40</v>
      </c>
      <c r="D2126" s="314">
        <v>17.420000000000002</v>
      </c>
    </row>
    <row r="2127" spans="1:4">
      <c r="A2127" s="312" t="s">
        <v>16535</v>
      </c>
      <c r="B2127" s="313" t="s">
        <v>16536</v>
      </c>
      <c r="C2127" s="313" t="s">
        <v>40</v>
      </c>
      <c r="D2127" s="314">
        <v>14.17</v>
      </c>
    </row>
    <row r="2128" spans="1:4">
      <c r="A2128" s="312" t="s">
        <v>16537</v>
      </c>
      <c r="B2128" s="313" t="s">
        <v>16538</v>
      </c>
      <c r="C2128" s="313" t="s">
        <v>40</v>
      </c>
      <c r="D2128" s="314">
        <v>9.6999999999999993</v>
      </c>
    </row>
    <row r="2129" spans="1:4">
      <c r="A2129" s="312" t="s">
        <v>16539</v>
      </c>
      <c r="B2129" s="313" t="s">
        <v>16540</v>
      </c>
      <c r="C2129" s="313" t="s">
        <v>40</v>
      </c>
      <c r="D2129" s="314">
        <v>6.1</v>
      </c>
    </row>
    <row r="2130" spans="1:4">
      <c r="A2130" s="312" t="s">
        <v>16541</v>
      </c>
      <c r="B2130" s="313" t="s">
        <v>16542</v>
      </c>
      <c r="C2130" s="313" t="s">
        <v>40</v>
      </c>
      <c r="D2130" s="314">
        <v>29.07</v>
      </c>
    </row>
    <row r="2131" spans="1:4">
      <c r="A2131" s="312" t="s">
        <v>16543</v>
      </c>
      <c r="B2131" s="313" t="s">
        <v>16544</v>
      </c>
      <c r="C2131" s="313" t="s">
        <v>40</v>
      </c>
      <c r="D2131" s="314">
        <v>7.13</v>
      </c>
    </row>
    <row r="2132" spans="1:4">
      <c r="A2132" s="312" t="s">
        <v>16549</v>
      </c>
      <c r="B2132" s="313" t="s">
        <v>16550</v>
      </c>
      <c r="C2132" s="313" t="s">
        <v>40</v>
      </c>
      <c r="D2132" s="314">
        <v>1.72</v>
      </c>
    </row>
    <row r="2133" spans="1:4">
      <c r="A2133" s="312" t="s">
        <v>16551</v>
      </c>
      <c r="B2133" s="313" t="s">
        <v>16552</v>
      </c>
      <c r="C2133" s="313" t="s">
        <v>40</v>
      </c>
      <c r="D2133" s="314">
        <v>14.93</v>
      </c>
    </row>
    <row r="2134" spans="1:4">
      <c r="A2134" s="312" t="s">
        <v>16553</v>
      </c>
      <c r="B2134" s="313" t="s">
        <v>16554</v>
      </c>
      <c r="C2134" s="313" t="s">
        <v>40</v>
      </c>
      <c r="D2134" s="314">
        <v>8.07</v>
      </c>
    </row>
    <row r="2135" spans="1:4">
      <c r="A2135" s="312" t="s">
        <v>16555</v>
      </c>
      <c r="B2135" s="313" t="s">
        <v>16556</v>
      </c>
      <c r="C2135" s="313" t="s">
        <v>40</v>
      </c>
      <c r="D2135" s="314">
        <v>10.28</v>
      </c>
    </row>
    <row r="2136" spans="1:4" ht="22.5">
      <c r="A2136" s="312" t="s">
        <v>16559</v>
      </c>
      <c r="B2136" s="313" t="s">
        <v>16560</v>
      </c>
      <c r="C2136" s="313" t="s">
        <v>5</v>
      </c>
      <c r="D2136" s="314">
        <v>2.21</v>
      </c>
    </row>
    <row r="2137" spans="1:4">
      <c r="A2137" s="312" t="s">
        <v>16561</v>
      </c>
      <c r="B2137" s="313" t="s">
        <v>16562</v>
      </c>
      <c r="C2137" s="313" t="s">
        <v>5</v>
      </c>
      <c r="D2137" s="314">
        <v>2.21</v>
      </c>
    </row>
    <row r="2138" spans="1:4">
      <c r="A2138" s="312" t="s">
        <v>16563</v>
      </c>
      <c r="B2138" s="313" t="s">
        <v>16564</v>
      </c>
      <c r="C2138" s="313" t="s">
        <v>5</v>
      </c>
      <c r="D2138" s="314">
        <v>2.21</v>
      </c>
    </row>
    <row r="2139" spans="1:4">
      <c r="A2139" s="312" t="s">
        <v>16565</v>
      </c>
      <c r="B2139" s="313" t="s">
        <v>16566</v>
      </c>
      <c r="C2139" s="313" t="s">
        <v>5</v>
      </c>
      <c r="D2139" s="314">
        <v>39.700000000000003</v>
      </c>
    </row>
    <row r="2140" spans="1:4">
      <c r="A2140" s="312" t="s">
        <v>16579</v>
      </c>
      <c r="B2140" s="313" t="s">
        <v>16580</v>
      </c>
      <c r="C2140" s="313" t="s">
        <v>16581</v>
      </c>
      <c r="D2140" s="314">
        <v>0.77</v>
      </c>
    </row>
    <row r="2141" spans="1:4">
      <c r="A2141" s="312" t="s">
        <v>16678</v>
      </c>
      <c r="B2141" s="313" t="s">
        <v>16679</v>
      </c>
      <c r="C2141" s="313" t="s">
        <v>5</v>
      </c>
      <c r="D2141" s="314">
        <v>2.61</v>
      </c>
    </row>
    <row r="2142" spans="1:4">
      <c r="A2142" s="312" t="s">
        <v>16680</v>
      </c>
      <c r="B2142" s="313" t="s">
        <v>16681</v>
      </c>
      <c r="C2142" s="313" t="s">
        <v>5</v>
      </c>
      <c r="D2142" s="314">
        <v>5.53</v>
      </c>
    </row>
    <row r="2143" spans="1:4">
      <c r="A2143" s="312" t="s">
        <v>16687</v>
      </c>
      <c r="B2143" s="313" t="s">
        <v>16688</v>
      </c>
      <c r="C2143" s="313" t="s">
        <v>5</v>
      </c>
      <c r="D2143" s="314">
        <v>3.14</v>
      </c>
    </row>
    <row r="2144" spans="1:4">
      <c r="A2144" s="312" t="s">
        <v>16691</v>
      </c>
      <c r="B2144" s="313" t="s">
        <v>12054</v>
      </c>
      <c r="C2144" s="313" t="s">
        <v>5</v>
      </c>
      <c r="D2144" s="314">
        <v>2146.06</v>
      </c>
    </row>
    <row r="2145" spans="1:4">
      <c r="A2145" s="312" t="s">
        <v>16692</v>
      </c>
      <c r="B2145" s="313" t="s">
        <v>16693</v>
      </c>
      <c r="C2145" s="313" t="s">
        <v>5</v>
      </c>
      <c r="D2145" s="314">
        <v>219.9</v>
      </c>
    </row>
    <row r="2146" spans="1:4">
      <c r="A2146" s="312" t="s">
        <v>16694</v>
      </c>
      <c r="B2146" s="313" t="s">
        <v>16695</v>
      </c>
      <c r="C2146" s="313" t="s">
        <v>5</v>
      </c>
      <c r="D2146" s="314">
        <v>533.66999999999996</v>
      </c>
    </row>
    <row r="2147" spans="1:4">
      <c r="A2147" s="312" t="s">
        <v>16696</v>
      </c>
      <c r="B2147" s="313" t="s">
        <v>16697</v>
      </c>
      <c r="C2147" s="313" t="s">
        <v>5</v>
      </c>
      <c r="D2147" s="314">
        <v>793.13</v>
      </c>
    </row>
    <row r="2148" spans="1:4">
      <c r="A2148" s="312" t="s">
        <v>16698</v>
      </c>
      <c r="B2148" s="313" t="s">
        <v>16699</v>
      </c>
      <c r="C2148" s="313" t="s">
        <v>5</v>
      </c>
      <c r="D2148" s="314">
        <v>930.13</v>
      </c>
    </row>
    <row r="2149" spans="1:4">
      <c r="A2149" s="312" t="s">
        <v>16971</v>
      </c>
      <c r="B2149" s="313" t="s">
        <v>16972</v>
      </c>
      <c r="C2149" s="313" t="s">
        <v>5</v>
      </c>
      <c r="D2149" s="314">
        <v>360</v>
      </c>
    </row>
    <row r="2150" spans="1:4">
      <c r="A2150" s="312" t="s">
        <v>17331</v>
      </c>
      <c r="B2150" s="313" t="s">
        <v>37109</v>
      </c>
      <c r="C2150" s="313" t="s">
        <v>5</v>
      </c>
      <c r="D2150" s="314">
        <v>184.18</v>
      </c>
    </row>
    <row r="2151" spans="1:4">
      <c r="A2151" s="312" t="s">
        <v>17103</v>
      </c>
      <c r="B2151" s="313" t="s">
        <v>17104</v>
      </c>
      <c r="C2151" s="313" t="s">
        <v>40</v>
      </c>
      <c r="D2151" s="314">
        <v>1.36</v>
      </c>
    </row>
    <row r="2152" spans="1:4">
      <c r="A2152" s="312" t="s">
        <v>17107</v>
      </c>
      <c r="B2152" s="313" t="s">
        <v>17108</v>
      </c>
      <c r="C2152" s="313" t="s">
        <v>40</v>
      </c>
      <c r="D2152" s="314">
        <v>0.5</v>
      </c>
    </row>
    <row r="2153" spans="1:4">
      <c r="A2153" s="312" t="s">
        <v>17109</v>
      </c>
      <c r="B2153" s="313" t="s">
        <v>17110</v>
      </c>
      <c r="C2153" s="313" t="s">
        <v>40</v>
      </c>
      <c r="D2153" s="314">
        <v>0.67</v>
      </c>
    </row>
    <row r="2154" spans="1:4">
      <c r="A2154" s="312" t="s">
        <v>17111</v>
      </c>
      <c r="B2154" s="313" t="s">
        <v>17112</v>
      </c>
      <c r="C2154" s="313" t="s">
        <v>40</v>
      </c>
      <c r="D2154" s="314">
        <v>0.7</v>
      </c>
    </row>
    <row r="2155" spans="1:4">
      <c r="A2155" s="312" t="s">
        <v>17113</v>
      </c>
      <c r="B2155" s="313" t="s">
        <v>17114</v>
      </c>
      <c r="C2155" s="313" t="s">
        <v>40</v>
      </c>
      <c r="D2155" s="314">
        <v>0.85</v>
      </c>
    </row>
    <row r="2156" spans="1:4">
      <c r="A2156" s="312" t="s">
        <v>17115</v>
      </c>
      <c r="B2156" s="313" t="s">
        <v>17116</v>
      </c>
      <c r="C2156" s="313" t="s">
        <v>40</v>
      </c>
      <c r="D2156" s="314">
        <v>5.25</v>
      </c>
    </row>
    <row r="2157" spans="1:4">
      <c r="A2157" s="312" t="s">
        <v>17117</v>
      </c>
      <c r="B2157" s="313" t="s">
        <v>17118</v>
      </c>
      <c r="C2157" s="313" t="s">
        <v>40</v>
      </c>
      <c r="D2157" s="314">
        <v>1.36</v>
      </c>
    </row>
    <row r="2158" spans="1:4">
      <c r="A2158" s="312" t="s">
        <v>17119</v>
      </c>
      <c r="B2158" s="313" t="s">
        <v>17120</v>
      </c>
      <c r="C2158" s="313" t="s">
        <v>40</v>
      </c>
      <c r="D2158" s="314">
        <v>2.3199999999999998</v>
      </c>
    </row>
    <row r="2159" spans="1:4">
      <c r="A2159" s="312" t="s">
        <v>17121</v>
      </c>
      <c r="B2159" s="313" t="s">
        <v>17122</v>
      </c>
      <c r="C2159" s="313" t="s">
        <v>40</v>
      </c>
      <c r="D2159" s="314">
        <v>3.21</v>
      </c>
    </row>
    <row r="2160" spans="1:4">
      <c r="A2160" s="312" t="s">
        <v>17125</v>
      </c>
      <c r="B2160" s="313" t="s">
        <v>12011</v>
      </c>
      <c r="C2160" s="313" t="s">
        <v>40</v>
      </c>
      <c r="D2160" s="314">
        <v>1.1399999999999999</v>
      </c>
    </row>
    <row r="2161" spans="1:4">
      <c r="A2161" s="312" t="s">
        <v>17126</v>
      </c>
      <c r="B2161" s="313" t="s">
        <v>12012</v>
      </c>
      <c r="C2161" s="313" t="s">
        <v>40</v>
      </c>
      <c r="D2161" s="314">
        <v>1.32</v>
      </c>
    </row>
    <row r="2162" spans="1:4">
      <c r="A2162" s="312" t="s">
        <v>17127</v>
      </c>
      <c r="B2162" s="313" t="s">
        <v>12013</v>
      </c>
      <c r="C2162" s="313" t="s">
        <v>40</v>
      </c>
      <c r="D2162" s="314">
        <v>1.74</v>
      </c>
    </row>
    <row r="2163" spans="1:4" ht="22.5">
      <c r="A2163" s="312" t="s">
        <v>17130</v>
      </c>
      <c r="B2163" s="313" t="s">
        <v>17131</v>
      </c>
      <c r="C2163" s="313" t="s">
        <v>40</v>
      </c>
      <c r="D2163" s="314">
        <v>4.38</v>
      </c>
    </row>
    <row r="2164" spans="1:4">
      <c r="A2164" s="312" t="s">
        <v>17151</v>
      </c>
      <c r="B2164" s="313" t="s">
        <v>17152</v>
      </c>
      <c r="C2164" s="313" t="s">
        <v>40</v>
      </c>
      <c r="D2164" s="314">
        <v>0.82</v>
      </c>
    </row>
    <row r="2165" spans="1:4">
      <c r="A2165" s="312" t="s">
        <v>17153</v>
      </c>
      <c r="B2165" s="313" t="s">
        <v>17154</v>
      </c>
      <c r="C2165" s="313" t="s">
        <v>5</v>
      </c>
      <c r="D2165" s="314">
        <v>11.2</v>
      </c>
    </row>
    <row r="2166" spans="1:4">
      <c r="A2166" s="312" t="s">
        <v>58</v>
      </c>
      <c r="B2166" s="313" t="s">
        <v>17155</v>
      </c>
      <c r="C2166" s="313" t="s">
        <v>5</v>
      </c>
      <c r="D2166" s="314">
        <v>7.4</v>
      </c>
    </row>
    <row r="2167" spans="1:4">
      <c r="A2167" s="312" t="s">
        <v>17321</v>
      </c>
      <c r="B2167" s="313" t="s">
        <v>17322</v>
      </c>
      <c r="C2167" s="313" t="s">
        <v>5</v>
      </c>
      <c r="D2167" s="314">
        <v>167.8</v>
      </c>
    </row>
    <row r="2168" spans="1:4">
      <c r="A2168" s="312" t="s">
        <v>17408</v>
      </c>
      <c r="B2168" s="313" t="s">
        <v>17409</v>
      </c>
      <c r="C2168" s="313" t="s">
        <v>5</v>
      </c>
      <c r="D2168" s="314">
        <v>3.03</v>
      </c>
    </row>
    <row r="2169" spans="1:4">
      <c r="A2169" s="312" t="s">
        <v>17410</v>
      </c>
      <c r="B2169" s="313" t="s">
        <v>17411</v>
      </c>
      <c r="C2169" s="313" t="s">
        <v>5</v>
      </c>
      <c r="D2169" s="314">
        <v>2.09</v>
      </c>
    </row>
    <row r="2170" spans="1:4">
      <c r="A2170" s="312" t="s">
        <v>17412</v>
      </c>
      <c r="B2170" s="313" t="s">
        <v>17413</v>
      </c>
      <c r="C2170" s="313" t="s">
        <v>5</v>
      </c>
      <c r="D2170" s="314">
        <v>4.5199999999999996</v>
      </c>
    </row>
    <row r="2171" spans="1:4">
      <c r="A2171" s="312" t="s">
        <v>17416</v>
      </c>
      <c r="B2171" s="313" t="s">
        <v>17417</v>
      </c>
      <c r="C2171" s="313" t="s">
        <v>5</v>
      </c>
      <c r="D2171" s="314">
        <v>22.98</v>
      </c>
    </row>
    <row r="2172" spans="1:4">
      <c r="A2172" s="312" t="s">
        <v>17418</v>
      </c>
      <c r="B2172" s="313" t="s">
        <v>17419</v>
      </c>
      <c r="C2172" s="313" t="s">
        <v>5</v>
      </c>
      <c r="D2172" s="314">
        <v>51.37</v>
      </c>
    </row>
    <row r="2173" spans="1:4">
      <c r="A2173" s="312" t="s">
        <v>17422</v>
      </c>
      <c r="B2173" s="313" t="s">
        <v>17423</v>
      </c>
      <c r="C2173" s="313" t="s">
        <v>5</v>
      </c>
      <c r="D2173" s="314">
        <v>54.75</v>
      </c>
    </row>
    <row r="2174" spans="1:4">
      <c r="A2174" s="312" t="s">
        <v>17424</v>
      </c>
      <c r="B2174" s="313" t="s">
        <v>17425</v>
      </c>
      <c r="C2174" s="313" t="s">
        <v>5</v>
      </c>
      <c r="D2174" s="314">
        <v>69.459999999999994</v>
      </c>
    </row>
    <row r="2175" spans="1:4">
      <c r="A2175" s="312" t="s">
        <v>17426</v>
      </c>
      <c r="B2175" s="313" t="s">
        <v>17427</v>
      </c>
      <c r="C2175" s="313" t="s">
        <v>5</v>
      </c>
      <c r="D2175" s="314">
        <v>701.08</v>
      </c>
    </row>
    <row r="2176" spans="1:4">
      <c r="A2176" s="312" t="s">
        <v>17414</v>
      </c>
      <c r="B2176" s="313" t="s">
        <v>17415</v>
      </c>
      <c r="C2176" s="313" t="s">
        <v>5</v>
      </c>
      <c r="D2176" s="314">
        <v>26.4</v>
      </c>
    </row>
    <row r="2177" spans="1:4">
      <c r="A2177" s="312" t="s">
        <v>17420</v>
      </c>
      <c r="B2177" s="313" t="s">
        <v>17421</v>
      </c>
      <c r="C2177" s="313" t="s">
        <v>5</v>
      </c>
      <c r="D2177" s="314">
        <v>21.52</v>
      </c>
    </row>
    <row r="2178" spans="1:4">
      <c r="A2178" s="312" t="s">
        <v>48</v>
      </c>
      <c r="B2178" s="313" t="s">
        <v>17452</v>
      </c>
      <c r="C2178" s="313" t="s">
        <v>5</v>
      </c>
      <c r="D2178" s="314">
        <v>10.55</v>
      </c>
    </row>
    <row r="2179" spans="1:4">
      <c r="A2179" s="312" t="s">
        <v>17480</v>
      </c>
      <c r="B2179" s="313" t="s">
        <v>17481</v>
      </c>
      <c r="C2179" s="313" t="s">
        <v>5</v>
      </c>
      <c r="D2179" s="314">
        <v>377.8</v>
      </c>
    </row>
    <row r="2180" spans="1:4">
      <c r="A2180" s="312" t="s">
        <v>17482</v>
      </c>
      <c r="B2180" s="313" t="s">
        <v>17483</v>
      </c>
      <c r="C2180" s="313" t="s">
        <v>5</v>
      </c>
      <c r="D2180" s="314">
        <v>224.8</v>
      </c>
    </row>
    <row r="2181" spans="1:4">
      <c r="A2181" s="312" t="s">
        <v>17484</v>
      </c>
      <c r="B2181" s="313" t="s">
        <v>12033</v>
      </c>
      <c r="C2181" s="313" t="s">
        <v>5</v>
      </c>
      <c r="D2181" s="314">
        <v>284.10000000000002</v>
      </c>
    </row>
    <row r="2182" spans="1:4">
      <c r="A2182" s="312" t="s">
        <v>17510</v>
      </c>
      <c r="B2182" s="313" t="s">
        <v>17511</v>
      </c>
      <c r="C2182" s="313" t="s">
        <v>5</v>
      </c>
      <c r="D2182" s="314">
        <v>5.7</v>
      </c>
    </row>
    <row r="2183" spans="1:4">
      <c r="A2183" s="312" t="s">
        <v>17514</v>
      </c>
      <c r="B2183" s="313" t="s">
        <v>17515</v>
      </c>
      <c r="C2183" s="313" t="s">
        <v>5</v>
      </c>
      <c r="D2183" s="314">
        <v>3.5</v>
      </c>
    </row>
    <row r="2184" spans="1:4">
      <c r="A2184" s="312" t="s">
        <v>17536</v>
      </c>
      <c r="B2184" s="313" t="s">
        <v>17537</v>
      </c>
      <c r="C2184" s="313" t="s">
        <v>5</v>
      </c>
      <c r="D2184" s="314">
        <v>1628.3</v>
      </c>
    </row>
    <row r="2185" spans="1:4">
      <c r="A2185" s="312" t="s">
        <v>17668</v>
      </c>
      <c r="B2185" s="313" t="s">
        <v>17669</v>
      </c>
      <c r="C2185" s="313" t="s">
        <v>5</v>
      </c>
      <c r="D2185" s="314">
        <v>46.82</v>
      </c>
    </row>
    <row r="2186" spans="1:4">
      <c r="A2186" s="312" t="s">
        <v>17670</v>
      </c>
      <c r="B2186" s="313" t="s">
        <v>17671</v>
      </c>
      <c r="C2186" s="313" t="s">
        <v>5</v>
      </c>
      <c r="D2186" s="314">
        <v>37.4</v>
      </c>
    </row>
    <row r="2187" spans="1:4">
      <c r="A2187" s="312" t="s">
        <v>17672</v>
      </c>
      <c r="B2187" s="313" t="s">
        <v>17673</v>
      </c>
      <c r="C2187" s="313" t="s">
        <v>5</v>
      </c>
      <c r="D2187" s="314">
        <v>69.28</v>
      </c>
    </row>
    <row r="2188" spans="1:4">
      <c r="A2188" s="312" t="s">
        <v>17674</v>
      </c>
      <c r="B2188" s="313" t="s">
        <v>17675</v>
      </c>
      <c r="C2188" s="313" t="s">
        <v>5</v>
      </c>
      <c r="D2188" s="314">
        <v>65</v>
      </c>
    </row>
    <row r="2189" spans="1:4">
      <c r="A2189" s="312" t="s">
        <v>17755</v>
      </c>
      <c r="B2189" s="313" t="s">
        <v>12074</v>
      </c>
      <c r="C2189" s="313" t="s">
        <v>5</v>
      </c>
      <c r="D2189" s="314">
        <v>1702.8</v>
      </c>
    </row>
    <row r="2190" spans="1:4">
      <c r="A2190" s="312" t="s">
        <v>17768</v>
      </c>
      <c r="B2190" s="313" t="s">
        <v>17769</v>
      </c>
      <c r="C2190" s="313" t="s">
        <v>5</v>
      </c>
      <c r="D2190" s="314">
        <v>401.06</v>
      </c>
    </row>
    <row r="2191" spans="1:4">
      <c r="A2191" s="312" t="s">
        <v>17780</v>
      </c>
      <c r="B2191" s="313" t="s">
        <v>17781</v>
      </c>
      <c r="C2191" s="313" t="s">
        <v>5</v>
      </c>
      <c r="D2191" s="314">
        <v>3288.58</v>
      </c>
    </row>
    <row r="2192" spans="1:4">
      <c r="A2192" s="312" t="s">
        <v>17789</v>
      </c>
      <c r="B2192" s="313" t="s">
        <v>17790</v>
      </c>
      <c r="C2192" s="313" t="s">
        <v>5</v>
      </c>
      <c r="D2192" s="314">
        <v>10.34</v>
      </c>
    </row>
    <row r="2193" spans="1:4">
      <c r="A2193" s="312" t="s">
        <v>17791</v>
      </c>
      <c r="B2193" s="313" t="s">
        <v>17792</v>
      </c>
      <c r="C2193" s="313" t="s">
        <v>5</v>
      </c>
      <c r="D2193" s="314">
        <v>17.75</v>
      </c>
    </row>
    <row r="2194" spans="1:4">
      <c r="A2194" s="312" t="s">
        <v>17793</v>
      </c>
      <c r="B2194" s="313" t="s">
        <v>17794</v>
      </c>
      <c r="C2194" s="313" t="s">
        <v>5</v>
      </c>
      <c r="D2194" s="314">
        <v>10.34</v>
      </c>
    </row>
    <row r="2195" spans="1:4">
      <c r="A2195" s="312" t="s">
        <v>17795</v>
      </c>
      <c r="B2195" s="313" t="s">
        <v>17796</v>
      </c>
      <c r="C2195" s="313" t="s">
        <v>5</v>
      </c>
      <c r="D2195" s="314">
        <v>7.6</v>
      </c>
    </row>
    <row r="2196" spans="1:4">
      <c r="A2196" s="312" t="s">
        <v>17797</v>
      </c>
      <c r="B2196" s="313" t="s">
        <v>17798</v>
      </c>
      <c r="C2196" s="313" t="s">
        <v>5</v>
      </c>
      <c r="D2196" s="314">
        <v>10.27</v>
      </c>
    </row>
    <row r="2197" spans="1:4">
      <c r="A2197" s="312" t="s">
        <v>17799</v>
      </c>
      <c r="B2197" s="313" t="s">
        <v>17800</v>
      </c>
      <c r="C2197" s="313" t="s">
        <v>5</v>
      </c>
      <c r="D2197" s="314">
        <v>16.86</v>
      </c>
    </row>
    <row r="2198" spans="1:4">
      <c r="A2198" s="312" t="s">
        <v>17801</v>
      </c>
      <c r="B2198" s="313" t="s">
        <v>17802</v>
      </c>
      <c r="C2198" s="313" t="s">
        <v>5</v>
      </c>
      <c r="D2198" s="314">
        <v>30.83</v>
      </c>
    </row>
    <row r="2199" spans="1:4">
      <c r="A2199" s="312" t="s">
        <v>17803</v>
      </c>
      <c r="B2199" s="313" t="s">
        <v>17804</v>
      </c>
      <c r="C2199" s="313" t="s">
        <v>5</v>
      </c>
      <c r="D2199" s="314">
        <v>16.48</v>
      </c>
    </row>
    <row r="2200" spans="1:4">
      <c r="A2200" s="312" t="s">
        <v>17805</v>
      </c>
      <c r="B2200" s="313" t="s">
        <v>17806</v>
      </c>
      <c r="C2200" s="313" t="s">
        <v>5</v>
      </c>
      <c r="D2200" s="314">
        <v>25.1</v>
      </c>
    </row>
    <row r="2201" spans="1:4">
      <c r="A2201" s="312" t="s">
        <v>17807</v>
      </c>
      <c r="B2201" s="313" t="s">
        <v>17808</v>
      </c>
      <c r="C2201" s="313" t="s">
        <v>5</v>
      </c>
      <c r="D2201" s="314">
        <v>19.09</v>
      </c>
    </row>
    <row r="2202" spans="1:4">
      <c r="A2202" s="312" t="s">
        <v>17809</v>
      </c>
      <c r="B2202" s="313" t="s">
        <v>17810</v>
      </c>
      <c r="C2202" s="313" t="s">
        <v>5</v>
      </c>
      <c r="D2202" s="314">
        <v>22.29</v>
      </c>
    </row>
    <row r="2203" spans="1:4">
      <c r="A2203" s="312" t="s">
        <v>17811</v>
      </c>
      <c r="B2203" s="313" t="s">
        <v>17812</v>
      </c>
      <c r="C2203" s="313" t="s">
        <v>5</v>
      </c>
      <c r="D2203" s="314">
        <v>13.42</v>
      </c>
    </row>
    <row r="2204" spans="1:4">
      <c r="A2204" s="312" t="s">
        <v>17813</v>
      </c>
      <c r="B2204" s="313" t="s">
        <v>17814</v>
      </c>
      <c r="C2204" s="313" t="s">
        <v>5</v>
      </c>
      <c r="D2204" s="314">
        <v>22.6</v>
      </c>
    </row>
    <row r="2205" spans="1:4">
      <c r="A2205" s="312" t="s">
        <v>17815</v>
      </c>
      <c r="B2205" s="313" t="s">
        <v>17816</v>
      </c>
      <c r="C2205" s="313" t="s">
        <v>5</v>
      </c>
      <c r="D2205" s="314">
        <v>23.52</v>
      </c>
    </row>
    <row r="2206" spans="1:4">
      <c r="A2206" s="312" t="s">
        <v>17817</v>
      </c>
      <c r="B2206" s="313" t="s">
        <v>17818</v>
      </c>
      <c r="C2206" s="313" t="s">
        <v>5</v>
      </c>
      <c r="D2206" s="314">
        <v>27.4</v>
      </c>
    </row>
    <row r="2207" spans="1:4">
      <c r="A2207" s="312" t="s">
        <v>17819</v>
      </c>
      <c r="B2207" s="313" t="s">
        <v>17820</v>
      </c>
      <c r="C2207" s="313" t="s">
        <v>5</v>
      </c>
      <c r="D2207" s="314">
        <v>18.649999999999999</v>
      </c>
    </row>
    <row r="2208" spans="1:4">
      <c r="A2208" s="312" t="s">
        <v>17821</v>
      </c>
      <c r="B2208" s="313" t="s">
        <v>17822</v>
      </c>
      <c r="C2208" s="313" t="s">
        <v>5</v>
      </c>
      <c r="D2208" s="314">
        <v>10.16</v>
      </c>
    </row>
    <row r="2209" spans="1:4">
      <c r="A2209" s="312" t="s">
        <v>17823</v>
      </c>
      <c r="B2209" s="313" t="s">
        <v>12021</v>
      </c>
      <c r="C2209" s="313" t="s">
        <v>5</v>
      </c>
      <c r="D2209" s="314">
        <v>14.11</v>
      </c>
    </row>
    <row r="2210" spans="1:4">
      <c r="A2210" s="312" t="s">
        <v>17824</v>
      </c>
      <c r="B2210" s="313" t="s">
        <v>17825</v>
      </c>
      <c r="C2210" s="313" t="s">
        <v>5</v>
      </c>
      <c r="D2210" s="314">
        <v>10.93</v>
      </c>
    </row>
    <row r="2211" spans="1:4">
      <c r="A2211" s="312" t="s">
        <v>17826</v>
      </c>
      <c r="B2211" s="313" t="s">
        <v>12020</v>
      </c>
      <c r="C2211" s="313" t="s">
        <v>5</v>
      </c>
      <c r="D2211" s="314">
        <v>9.61</v>
      </c>
    </row>
    <row r="2212" spans="1:4">
      <c r="A2212" s="312" t="s">
        <v>17832</v>
      </c>
      <c r="B2212" s="313" t="s">
        <v>17833</v>
      </c>
      <c r="C2212" s="313" t="s">
        <v>5</v>
      </c>
      <c r="D2212" s="314">
        <v>6.46</v>
      </c>
    </row>
    <row r="2213" spans="1:4">
      <c r="A2213" s="312" t="s">
        <v>17843</v>
      </c>
      <c r="B2213" s="313" t="s">
        <v>37110</v>
      </c>
      <c r="C2213" s="313" t="s">
        <v>5</v>
      </c>
      <c r="D2213" s="314">
        <v>71.87</v>
      </c>
    </row>
    <row r="2214" spans="1:4">
      <c r="A2214" s="312" t="s">
        <v>17834</v>
      </c>
      <c r="B2214" s="313" t="s">
        <v>37111</v>
      </c>
      <c r="C2214" s="313" t="s">
        <v>5</v>
      </c>
      <c r="D2214" s="314">
        <v>76.39</v>
      </c>
    </row>
    <row r="2215" spans="1:4">
      <c r="A2215" s="312" t="s">
        <v>17827</v>
      </c>
      <c r="B2215" s="313" t="s">
        <v>37112</v>
      </c>
      <c r="C2215" s="313" t="s">
        <v>5</v>
      </c>
      <c r="D2215" s="314">
        <v>22</v>
      </c>
    </row>
    <row r="2216" spans="1:4">
      <c r="A2216" s="312" t="s">
        <v>13218</v>
      </c>
      <c r="B2216" s="313" t="s">
        <v>37113</v>
      </c>
      <c r="C2216" s="313" t="s">
        <v>5</v>
      </c>
      <c r="D2216" s="314">
        <v>379.4</v>
      </c>
    </row>
    <row r="2217" spans="1:4">
      <c r="A2217" s="312" t="s">
        <v>18035</v>
      </c>
      <c r="B2217" s="313" t="s">
        <v>18036</v>
      </c>
      <c r="C2217" s="313" t="s">
        <v>5</v>
      </c>
      <c r="D2217" s="314">
        <v>30.28</v>
      </c>
    </row>
    <row r="2218" spans="1:4">
      <c r="A2218" s="312" t="s">
        <v>18141</v>
      </c>
      <c r="B2218" s="313" t="s">
        <v>12014</v>
      </c>
      <c r="C2218" s="313" t="s">
        <v>5</v>
      </c>
      <c r="D2218" s="314">
        <v>53.4</v>
      </c>
    </row>
    <row r="2219" spans="1:4">
      <c r="A2219" s="312" t="s">
        <v>18196</v>
      </c>
      <c r="B2219" s="313" t="s">
        <v>18197</v>
      </c>
      <c r="C2219" s="313" t="s">
        <v>5</v>
      </c>
      <c r="D2219" s="314">
        <v>822.14</v>
      </c>
    </row>
    <row r="2220" spans="1:4">
      <c r="A2220" s="312" t="s">
        <v>18198</v>
      </c>
      <c r="B2220" s="313" t="s">
        <v>18199</v>
      </c>
      <c r="C2220" s="313" t="s">
        <v>5</v>
      </c>
      <c r="D2220" s="314">
        <v>919.2</v>
      </c>
    </row>
    <row r="2221" spans="1:4">
      <c r="A2221" s="312" t="s">
        <v>18200</v>
      </c>
      <c r="B2221" s="313" t="s">
        <v>18201</v>
      </c>
      <c r="C2221" s="313" t="s">
        <v>5</v>
      </c>
      <c r="D2221" s="314">
        <v>683.24</v>
      </c>
    </row>
    <row r="2222" spans="1:4">
      <c r="A2222" s="312" t="s">
        <v>18202</v>
      </c>
      <c r="B2222" s="313" t="s">
        <v>18203</v>
      </c>
      <c r="C2222" s="313" t="s">
        <v>5</v>
      </c>
      <c r="D2222" s="314">
        <v>683.24</v>
      </c>
    </row>
    <row r="2223" spans="1:4">
      <c r="A2223" s="312" t="s">
        <v>18204</v>
      </c>
      <c r="B2223" s="313" t="s">
        <v>18205</v>
      </c>
      <c r="C2223" s="313" t="s">
        <v>5</v>
      </c>
      <c r="D2223" s="314">
        <v>795.38</v>
      </c>
    </row>
    <row r="2224" spans="1:4">
      <c r="A2224" s="312" t="s">
        <v>18206</v>
      </c>
      <c r="B2224" s="313" t="s">
        <v>18207</v>
      </c>
      <c r="C2224" s="313" t="s">
        <v>5</v>
      </c>
      <c r="D2224" s="314">
        <v>797.4</v>
      </c>
    </row>
    <row r="2225" spans="1:4">
      <c r="A2225" s="312" t="s">
        <v>18323</v>
      </c>
      <c r="B2225" s="313" t="s">
        <v>18324</v>
      </c>
      <c r="C2225" s="313" t="s">
        <v>5</v>
      </c>
      <c r="D2225" s="314">
        <v>999.63</v>
      </c>
    </row>
    <row r="2226" spans="1:4">
      <c r="A2226" s="312" t="s">
        <v>18325</v>
      </c>
      <c r="B2226" s="313" t="s">
        <v>18326</v>
      </c>
      <c r="C2226" s="313" t="s">
        <v>5</v>
      </c>
      <c r="D2226" s="314">
        <v>1658.68</v>
      </c>
    </row>
    <row r="2227" spans="1:4">
      <c r="A2227" s="312" t="s">
        <v>18327</v>
      </c>
      <c r="B2227" s="313" t="s">
        <v>18328</v>
      </c>
      <c r="C2227" s="313" t="s">
        <v>5</v>
      </c>
      <c r="D2227" s="314">
        <v>1372.7</v>
      </c>
    </row>
    <row r="2228" spans="1:4">
      <c r="A2228" s="312" t="s">
        <v>18330</v>
      </c>
      <c r="B2228" s="313" t="s">
        <v>18331</v>
      </c>
      <c r="C2228" s="313" t="s">
        <v>5</v>
      </c>
      <c r="D2228" s="314">
        <v>479.59</v>
      </c>
    </row>
    <row r="2229" spans="1:4">
      <c r="A2229" s="312" t="s">
        <v>18387</v>
      </c>
      <c r="B2229" s="313" t="s">
        <v>18388</v>
      </c>
      <c r="C2229" s="313" t="s">
        <v>5</v>
      </c>
      <c r="D2229" s="314">
        <v>71.209999999999994</v>
      </c>
    </row>
    <row r="2230" spans="1:4" ht="22.5">
      <c r="A2230" s="312" t="s">
        <v>18389</v>
      </c>
      <c r="B2230" s="313" t="s">
        <v>18390</v>
      </c>
      <c r="C2230" s="313" t="s">
        <v>5</v>
      </c>
      <c r="D2230" s="314">
        <v>345.38</v>
      </c>
    </row>
    <row r="2231" spans="1:4" ht="22.5">
      <c r="A2231" s="312" t="s">
        <v>18428</v>
      </c>
      <c r="B2231" s="313" t="s">
        <v>18429</v>
      </c>
      <c r="C2231" s="313" t="s">
        <v>5</v>
      </c>
      <c r="D2231" s="314">
        <v>286.33</v>
      </c>
    </row>
    <row r="2232" spans="1:4">
      <c r="A2232" s="312" t="s">
        <v>18431</v>
      </c>
      <c r="B2232" s="313" t="s">
        <v>18432</v>
      </c>
      <c r="C2232" s="313" t="s">
        <v>5</v>
      </c>
      <c r="D2232" s="314">
        <v>148.82</v>
      </c>
    </row>
    <row r="2233" spans="1:4">
      <c r="A2233" s="312" t="s">
        <v>18433</v>
      </c>
      <c r="B2233" s="313" t="s">
        <v>18434</v>
      </c>
      <c r="C2233" s="313" t="s">
        <v>5</v>
      </c>
      <c r="D2233" s="314">
        <v>87.41</v>
      </c>
    </row>
    <row r="2234" spans="1:4">
      <c r="A2234" s="312" t="s">
        <v>18435</v>
      </c>
      <c r="B2234" s="313" t="s">
        <v>18436</v>
      </c>
      <c r="C2234" s="313" t="s">
        <v>5</v>
      </c>
      <c r="D2234" s="314">
        <v>45.97</v>
      </c>
    </row>
    <row r="2235" spans="1:4">
      <c r="A2235" s="312" t="s">
        <v>18437</v>
      </c>
      <c r="B2235" s="313" t="s">
        <v>18438</v>
      </c>
      <c r="C2235" s="313" t="s">
        <v>5</v>
      </c>
      <c r="D2235" s="314">
        <v>40.24</v>
      </c>
    </row>
    <row r="2236" spans="1:4">
      <c r="A2236" s="312" t="s">
        <v>18439</v>
      </c>
      <c r="B2236" s="313" t="s">
        <v>18440</v>
      </c>
      <c r="C2236" s="313" t="s">
        <v>5</v>
      </c>
      <c r="D2236" s="314">
        <v>41.21</v>
      </c>
    </row>
    <row r="2237" spans="1:4">
      <c r="A2237" s="312" t="s">
        <v>18441</v>
      </c>
      <c r="B2237" s="313" t="s">
        <v>18442</v>
      </c>
      <c r="C2237" s="313" t="s">
        <v>5</v>
      </c>
      <c r="D2237" s="314">
        <v>78.58</v>
      </c>
    </row>
    <row r="2238" spans="1:4">
      <c r="A2238" s="312" t="s">
        <v>18443</v>
      </c>
      <c r="B2238" s="313" t="s">
        <v>18444</v>
      </c>
      <c r="C2238" s="313" t="s">
        <v>5</v>
      </c>
      <c r="D2238" s="314">
        <v>50.72</v>
      </c>
    </row>
    <row r="2239" spans="1:4">
      <c r="A2239" s="312" t="s">
        <v>18445</v>
      </c>
      <c r="B2239" s="313" t="s">
        <v>18446</v>
      </c>
      <c r="C2239" s="313" t="s">
        <v>5</v>
      </c>
      <c r="D2239" s="314">
        <v>63.69</v>
      </c>
    </row>
    <row r="2240" spans="1:4">
      <c r="A2240" s="312" t="s">
        <v>18447</v>
      </c>
      <c r="B2240" s="313" t="s">
        <v>18448</v>
      </c>
      <c r="C2240" s="313" t="s">
        <v>5</v>
      </c>
      <c r="D2240" s="314">
        <v>78.58</v>
      </c>
    </row>
    <row r="2241" spans="1:4">
      <c r="A2241" s="312" t="s">
        <v>18449</v>
      </c>
      <c r="B2241" s="313" t="s">
        <v>18450</v>
      </c>
      <c r="C2241" s="313" t="s">
        <v>5</v>
      </c>
      <c r="D2241" s="314">
        <v>96.28</v>
      </c>
    </row>
    <row r="2242" spans="1:4">
      <c r="A2242" s="312" t="s">
        <v>18451</v>
      </c>
      <c r="B2242" s="313" t="s">
        <v>18452</v>
      </c>
      <c r="C2242" s="313" t="s">
        <v>5</v>
      </c>
      <c r="D2242" s="314">
        <v>132.38</v>
      </c>
    </row>
    <row r="2243" spans="1:4">
      <c r="A2243" s="312" t="s">
        <v>18453</v>
      </c>
      <c r="B2243" s="313" t="s">
        <v>18454</v>
      </c>
      <c r="C2243" s="313" t="s">
        <v>5</v>
      </c>
      <c r="D2243" s="314">
        <v>40.24</v>
      </c>
    </row>
    <row r="2244" spans="1:4">
      <c r="A2244" s="312" t="s">
        <v>18455</v>
      </c>
      <c r="B2244" s="313" t="s">
        <v>18456</v>
      </c>
      <c r="C2244" s="313" t="s">
        <v>5</v>
      </c>
      <c r="D2244" s="314">
        <v>41.21</v>
      </c>
    </row>
    <row r="2245" spans="1:4">
      <c r="A2245" s="312" t="s">
        <v>18457</v>
      </c>
      <c r="B2245" s="313" t="s">
        <v>18458</v>
      </c>
      <c r="C2245" s="313" t="s">
        <v>5</v>
      </c>
      <c r="D2245" s="314">
        <v>50.72</v>
      </c>
    </row>
    <row r="2246" spans="1:4">
      <c r="A2246" s="312" t="s">
        <v>18459</v>
      </c>
      <c r="B2246" s="313" t="s">
        <v>18460</v>
      </c>
      <c r="C2246" s="313" t="s">
        <v>5</v>
      </c>
      <c r="D2246" s="314">
        <v>63.69</v>
      </c>
    </row>
    <row r="2247" spans="1:4">
      <c r="A2247" s="312" t="s">
        <v>18461</v>
      </c>
      <c r="B2247" s="313" t="s">
        <v>18462</v>
      </c>
      <c r="C2247" s="313" t="s">
        <v>5</v>
      </c>
      <c r="D2247" s="314">
        <v>96.28</v>
      </c>
    </row>
    <row r="2248" spans="1:4">
      <c r="A2248" s="312" t="s">
        <v>18463</v>
      </c>
      <c r="B2248" s="313" t="s">
        <v>18464</v>
      </c>
      <c r="C2248" s="313" t="s">
        <v>5</v>
      </c>
      <c r="D2248" s="314">
        <v>132.38</v>
      </c>
    </row>
    <row r="2249" spans="1:4">
      <c r="A2249" s="312" t="s">
        <v>18466</v>
      </c>
      <c r="B2249" s="313" t="s">
        <v>18467</v>
      </c>
      <c r="C2249" s="313" t="s">
        <v>5</v>
      </c>
      <c r="D2249" s="314">
        <v>29.44</v>
      </c>
    </row>
    <row r="2250" spans="1:4">
      <c r="A2250" s="312" t="s">
        <v>18475</v>
      </c>
      <c r="B2250" s="313" t="s">
        <v>18476</v>
      </c>
      <c r="C2250" s="313" t="s">
        <v>5</v>
      </c>
      <c r="D2250" s="314">
        <v>25.06</v>
      </c>
    </row>
    <row r="2251" spans="1:4">
      <c r="A2251" s="312" t="s">
        <v>18477</v>
      </c>
      <c r="B2251" s="313" t="s">
        <v>18478</v>
      </c>
      <c r="C2251" s="313" t="s">
        <v>5</v>
      </c>
      <c r="D2251" s="314">
        <v>45.97</v>
      </c>
    </row>
    <row r="2252" spans="1:4">
      <c r="A2252" s="312" t="s">
        <v>18479</v>
      </c>
      <c r="B2252" s="313" t="s">
        <v>18480</v>
      </c>
      <c r="C2252" s="313" t="s">
        <v>5</v>
      </c>
      <c r="D2252" s="314">
        <v>48.84</v>
      </c>
    </row>
    <row r="2253" spans="1:4">
      <c r="A2253" s="312" t="s">
        <v>18481</v>
      </c>
      <c r="B2253" s="313" t="s">
        <v>18482</v>
      </c>
      <c r="C2253" s="313" t="s">
        <v>5</v>
      </c>
      <c r="D2253" s="314">
        <v>41.01</v>
      </c>
    </row>
    <row r="2254" spans="1:4" ht="22.5">
      <c r="A2254" s="312" t="s">
        <v>18485</v>
      </c>
      <c r="B2254" s="313" t="s">
        <v>37114</v>
      </c>
      <c r="C2254" s="313" t="s">
        <v>5</v>
      </c>
      <c r="D2254" s="314">
        <v>54.44</v>
      </c>
    </row>
    <row r="2255" spans="1:4" ht="22.5">
      <c r="A2255" s="312" t="s">
        <v>18486</v>
      </c>
      <c r="B2255" s="313" t="s">
        <v>37115</v>
      </c>
      <c r="C2255" s="313" t="s">
        <v>5</v>
      </c>
      <c r="D2255" s="314">
        <v>27.45</v>
      </c>
    </row>
    <row r="2256" spans="1:4">
      <c r="A2256" s="312" t="s">
        <v>18489</v>
      </c>
      <c r="B2256" s="313" t="s">
        <v>18490</v>
      </c>
      <c r="C2256" s="313" t="s">
        <v>5</v>
      </c>
      <c r="D2256" s="314">
        <v>12.24</v>
      </c>
    </row>
    <row r="2257" spans="1:4" ht="33.75">
      <c r="A2257" s="312" t="s">
        <v>18391</v>
      </c>
      <c r="B2257" s="313" t="s">
        <v>18392</v>
      </c>
      <c r="C2257" s="313" t="s">
        <v>5</v>
      </c>
      <c r="D2257" s="314">
        <v>271.93</v>
      </c>
    </row>
    <row r="2258" spans="1:4" ht="33.75">
      <c r="A2258" s="312" t="s">
        <v>18393</v>
      </c>
      <c r="B2258" s="313" t="s">
        <v>18394</v>
      </c>
      <c r="C2258" s="313" t="s">
        <v>5</v>
      </c>
      <c r="D2258" s="314">
        <v>113.31</v>
      </c>
    </row>
    <row r="2259" spans="1:4" ht="33.75">
      <c r="A2259" s="312" t="s">
        <v>18395</v>
      </c>
      <c r="B2259" s="313" t="s">
        <v>18396</v>
      </c>
      <c r="C2259" s="313" t="s">
        <v>5</v>
      </c>
      <c r="D2259" s="314">
        <v>103.48</v>
      </c>
    </row>
    <row r="2260" spans="1:4" ht="33.75">
      <c r="A2260" s="312" t="s">
        <v>18397</v>
      </c>
      <c r="B2260" s="313" t="s">
        <v>18398</v>
      </c>
      <c r="C2260" s="313" t="s">
        <v>5</v>
      </c>
      <c r="D2260" s="314">
        <v>72.599999999999994</v>
      </c>
    </row>
    <row r="2261" spans="1:4" ht="56.25">
      <c r="A2261" s="312" t="s">
        <v>18399</v>
      </c>
      <c r="B2261" s="313" t="s">
        <v>12036</v>
      </c>
      <c r="C2261" s="313" t="s">
        <v>5</v>
      </c>
      <c r="D2261" s="314">
        <v>40.68</v>
      </c>
    </row>
    <row r="2262" spans="1:4" ht="33.75">
      <c r="A2262" s="312" t="s">
        <v>18400</v>
      </c>
      <c r="B2262" s="313" t="s">
        <v>18401</v>
      </c>
      <c r="C2262" s="313" t="s">
        <v>5</v>
      </c>
      <c r="D2262" s="314">
        <v>68.06</v>
      </c>
    </row>
    <row r="2263" spans="1:4" ht="45">
      <c r="A2263" s="312" t="s">
        <v>18402</v>
      </c>
      <c r="B2263" s="313" t="s">
        <v>18403</v>
      </c>
      <c r="C2263" s="313" t="s">
        <v>5</v>
      </c>
      <c r="D2263" s="314">
        <v>28.55</v>
      </c>
    </row>
    <row r="2264" spans="1:4" ht="33.75">
      <c r="A2264" s="312" t="s">
        <v>18404</v>
      </c>
      <c r="B2264" s="313" t="s">
        <v>12037</v>
      </c>
      <c r="C2264" s="313" t="s">
        <v>5</v>
      </c>
      <c r="D2264" s="314">
        <v>120.86</v>
      </c>
    </row>
    <row r="2265" spans="1:4" ht="22.5">
      <c r="A2265" s="312" t="s">
        <v>18405</v>
      </c>
      <c r="B2265" s="313" t="s">
        <v>12040</v>
      </c>
      <c r="C2265" s="313" t="s">
        <v>5</v>
      </c>
      <c r="D2265" s="314">
        <v>117.96</v>
      </c>
    </row>
    <row r="2266" spans="1:4" ht="33.75">
      <c r="A2266" s="312" t="s">
        <v>18406</v>
      </c>
      <c r="B2266" s="313" t="s">
        <v>12038</v>
      </c>
      <c r="C2266" s="313" t="s">
        <v>5</v>
      </c>
      <c r="D2266" s="314">
        <v>113.31</v>
      </c>
    </row>
    <row r="2267" spans="1:4" ht="22.5">
      <c r="A2267" s="312" t="s">
        <v>18407</v>
      </c>
      <c r="B2267" s="313" t="s">
        <v>18408</v>
      </c>
      <c r="C2267" s="313" t="s">
        <v>5</v>
      </c>
      <c r="D2267" s="314">
        <v>74.09</v>
      </c>
    </row>
    <row r="2268" spans="1:4" ht="45">
      <c r="A2268" s="312" t="s">
        <v>18409</v>
      </c>
      <c r="B2268" s="313" t="s">
        <v>12039</v>
      </c>
      <c r="C2268" s="313" t="s">
        <v>5</v>
      </c>
      <c r="D2268" s="314">
        <v>167.25</v>
      </c>
    </row>
    <row r="2269" spans="1:4" ht="22.5">
      <c r="A2269" s="312" t="s">
        <v>18410</v>
      </c>
      <c r="B2269" s="313" t="s">
        <v>12041</v>
      </c>
      <c r="C2269" s="313" t="s">
        <v>5</v>
      </c>
      <c r="D2269" s="314">
        <v>93.49</v>
      </c>
    </row>
    <row r="2270" spans="1:4">
      <c r="A2270" s="312" t="s">
        <v>18411</v>
      </c>
      <c r="B2270" s="313" t="s">
        <v>18412</v>
      </c>
      <c r="C2270" s="313" t="s">
        <v>5</v>
      </c>
      <c r="D2270" s="314">
        <v>34.630000000000003</v>
      </c>
    </row>
    <row r="2271" spans="1:4" ht="45">
      <c r="A2271" s="312" t="s">
        <v>18413</v>
      </c>
      <c r="B2271" s="313" t="s">
        <v>12043</v>
      </c>
      <c r="C2271" s="313" t="s">
        <v>5</v>
      </c>
      <c r="D2271" s="314">
        <v>221.33</v>
      </c>
    </row>
    <row r="2272" spans="1:4" ht="33.75">
      <c r="A2272" s="312" t="s">
        <v>18414</v>
      </c>
      <c r="B2272" s="313" t="s">
        <v>12044</v>
      </c>
      <c r="C2272" s="313" t="s">
        <v>5</v>
      </c>
      <c r="D2272" s="314">
        <v>213.89</v>
      </c>
    </row>
    <row r="2273" spans="1:4" ht="22.5">
      <c r="A2273" s="312" t="s">
        <v>18415</v>
      </c>
      <c r="B2273" s="313" t="s">
        <v>12042</v>
      </c>
      <c r="C2273" s="313" t="s">
        <v>5</v>
      </c>
      <c r="D2273" s="314">
        <v>368</v>
      </c>
    </row>
    <row r="2274" spans="1:4" ht="33.75">
      <c r="A2274" s="312" t="s">
        <v>18416</v>
      </c>
      <c r="B2274" s="313" t="s">
        <v>18417</v>
      </c>
      <c r="C2274" s="313" t="s">
        <v>5</v>
      </c>
      <c r="D2274" s="314">
        <v>435</v>
      </c>
    </row>
    <row r="2275" spans="1:4" ht="33.75">
      <c r="A2275" s="312" t="s">
        <v>18418</v>
      </c>
      <c r="B2275" s="313" t="s">
        <v>18419</v>
      </c>
      <c r="C2275" s="313" t="s">
        <v>5</v>
      </c>
      <c r="D2275" s="314">
        <v>435</v>
      </c>
    </row>
    <row r="2276" spans="1:4">
      <c r="A2276" s="312" t="s">
        <v>18420</v>
      </c>
      <c r="B2276" s="313" t="s">
        <v>12045</v>
      </c>
      <c r="C2276" s="313" t="s">
        <v>5</v>
      </c>
      <c r="D2276" s="314">
        <v>239.7</v>
      </c>
    </row>
    <row r="2277" spans="1:4" ht="22.5">
      <c r="A2277" s="312" t="s">
        <v>18421</v>
      </c>
      <c r="B2277" s="313" t="s">
        <v>18422</v>
      </c>
      <c r="C2277" s="313" t="s">
        <v>5</v>
      </c>
      <c r="D2277" s="314">
        <v>53.58</v>
      </c>
    </row>
    <row r="2278" spans="1:4" ht="45">
      <c r="A2278" s="312" t="s">
        <v>18423</v>
      </c>
      <c r="B2278" s="313" t="s">
        <v>18424</v>
      </c>
      <c r="C2278" s="313" t="s">
        <v>5</v>
      </c>
      <c r="D2278" s="314">
        <v>65.599999999999994</v>
      </c>
    </row>
    <row r="2279" spans="1:4" ht="56.25">
      <c r="A2279" s="312" t="s">
        <v>18425</v>
      </c>
      <c r="B2279" s="313" t="s">
        <v>12046</v>
      </c>
      <c r="C2279" s="313" t="s">
        <v>5</v>
      </c>
      <c r="D2279" s="314">
        <v>124.91</v>
      </c>
    </row>
    <row r="2280" spans="1:4" ht="33.75">
      <c r="A2280" s="312" t="s">
        <v>18426</v>
      </c>
      <c r="B2280" s="313" t="s">
        <v>18427</v>
      </c>
      <c r="C2280" s="313" t="s">
        <v>5</v>
      </c>
      <c r="D2280" s="314">
        <v>435</v>
      </c>
    </row>
    <row r="2281" spans="1:4">
      <c r="A2281" s="312" t="s">
        <v>18430</v>
      </c>
      <c r="B2281" s="313" t="s">
        <v>12047</v>
      </c>
      <c r="C2281" s="313" t="s">
        <v>5</v>
      </c>
      <c r="D2281" s="314">
        <v>257.41000000000003</v>
      </c>
    </row>
    <row r="2282" spans="1:4" ht="56.25">
      <c r="A2282" s="312" t="s">
        <v>18465</v>
      </c>
      <c r="B2282" s="313" t="s">
        <v>12048</v>
      </c>
      <c r="C2282" s="313" t="s">
        <v>5</v>
      </c>
      <c r="D2282" s="314">
        <v>151.19999999999999</v>
      </c>
    </row>
    <row r="2283" spans="1:4">
      <c r="A2283" s="312" t="s">
        <v>18468</v>
      </c>
      <c r="B2283" s="313" t="s">
        <v>18469</v>
      </c>
      <c r="C2283" s="313" t="s">
        <v>5</v>
      </c>
      <c r="D2283" s="314">
        <v>690</v>
      </c>
    </row>
    <row r="2284" spans="1:4" ht="22.5">
      <c r="A2284" s="312" t="s">
        <v>18470</v>
      </c>
      <c r="B2284" s="313" t="s">
        <v>12049</v>
      </c>
      <c r="C2284" s="313" t="s">
        <v>5</v>
      </c>
      <c r="D2284" s="314">
        <v>430</v>
      </c>
    </row>
    <row r="2285" spans="1:4" ht="33.75">
      <c r="A2285" s="312" t="s">
        <v>18471</v>
      </c>
      <c r="B2285" s="313" t="s">
        <v>18472</v>
      </c>
      <c r="C2285" s="313" t="s">
        <v>5</v>
      </c>
      <c r="D2285" s="314">
        <v>149.83000000000001</v>
      </c>
    </row>
    <row r="2286" spans="1:4" ht="33.75">
      <c r="A2286" s="312" t="s">
        <v>18473</v>
      </c>
      <c r="B2286" s="313" t="s">
        <v>18474</v>
      </c>
      <c r="C2286" s="313" t="s">
        <v>5</v>
      </c>
      <c r="D2286" s="314">
        <v>390.51</v>
      </c>
    </row>
    <row r="2287" spans="1:4" ht="22.5">
      <c r="A2287" s="312" t="s">
        <v>18483</v>
      </c>
      <c r="B2287" s="313" t="s">
        <v>18484</v>
      </c>
      <c r="C2287" s="313" t="s">
        <v>5</v>
      </c>
      <c r="D2287" s="314">
        <v>12.73</v>
      </c>
    </row>
    <row r="2288" spans="1:4">
      <c r="A2288" s="312" t="s">
        <v>18487</v>
      </c>
      <c r="B2288" s="313" t="s">
        <v>18488</v>
      </c>
      <c r="C2288" s="313" t="s">
        <v>5</v>
      </c>
      <c r="D2288" s="314">
        <v>255.9</v>
      </c>
    </row>
    <row r="2289" spans="1:4">
      <c r="A2289" s="312" t="s">
        <v>18621</v>
      </c>
      <c r="B2289" s="313" t="s">
        <v>18622</v>
      </c>
      <c r="C2289" s="313" t="s">
        <v>5</v>
      </c>
      <c r="D2289" s="314">
        <v>2.62</v>
      </c>
    </row>
    <row r="2290" spans="1:4">
      <c r="A2290" s="312" t="s">
        <v>18623</v>
      </c>
      <c r="B2290" s="313" t="s">
        <v>18624</v>
      </c>
      <c r="C2290" s="313" t="s">
        <v>5</v>
      </c>
      <c r="D2290" s="314">
        <v>1.9</v>
      </c>
    </row>
    <row r="2291" spans="1:4">
      <c r="A2291" s="312" t="s">
        <v>18625</v>
      </c>
      <c r="B2291" s="313" t="s">
        <v>18626</v>
      </c>
      <c r="C2291" s="313" t="s">
        <v>5</v>
      </c>
      <c r="D2291" s="314">
        <v>1.22</v>
      </c>
    </row>
    <row r="2292" spans="1:4">
      <c r="A2292" s="312" t="s">
        <v>18627</v>
      </c>
      <c r="B2292" s="313" t="s">
        <v>18628</v>
      </c>
      <c r="C2292" s="313" t="s">
        <v>5</v>
      </c>
      <c r="D2292" s="314">
        <v>0.59</v>
      </c>
    </row>
    <row r="2293" spans="1:4">
      <c r="A2293" s="312" t="s">
        <v>18631</v>
      </c>
      <c r="B2293" s="313" t="s">
        <v>18632</v>
      </c>
      <c r="C2293" s="313" t="s">
        <v>5</v>
      </c>
      <c r="D2293" s="314">
        <v>3.79</v>
      </c>
    </row>
    <row r="2294" spans="1:4">
      <c r="A2294" s="312" t="s">
        <v>18635</v>
      </c>
      <c r="B2294" s="313" t="s">
        <v>18636</v>
      </c>
      <c r="C2294" s="313" t="s">
        <v>5</v>
      </c>
      <c r="D2294" s="314">
        <v>0.88</v>
      </c>
    </row>
    <row r="2295" spans="1:4">
      <c r="A2295" s="312" t="s">
        <v>18629</v>
      </c>
      <c r="B2295" s="313" t="s">
        <v>18630</v>
      </c>
      <c r="C2295" s="313" t="s">
        <v>5</v>
      </c>
      <c r="D2295" s="314">
        <v>8.42</v>
      </c>
    </row>
    <row r="2296" spans="1:4">
      <c r="A2296" s="312" t="s">
        <v>18633</v>
      </c>
      <c r="B2296" s="313" t="s">
        <v>18634</v>
      </c>
      <c r="C2296" s="313" t="s">
        <v>5</v>
      </c>
      <c r="D2296" s="314">
        <v>11.31</v>
      </c>
    </row>
    <row r="2297" spans="1:4">
      <c r="A2297" s="312" t="s">
        <v>18637</v>
      </c>
      <c r="B2297" s="313" t="s">
        <v>18638</v>
      </c>
      <c r="C2297" s="313" t="s">
        <v>5</v>
      </c>
      <c r="D2297" s="314">
        <v>19.88</v>
      </c>
    </row>
    <row r="2298" spans="1:4">
      <c r="A2298" s="312" t="s">
        <v>18681</v>
      </c>
      <c r="B2298" s="313" t="s">
        <v>11993</v>
      </c>
      <c r="C2298" s="313" t="s">
        <v>5</v>
      </c>
      <c r="D2298" s="314">
        <v>12.73</v>
      </c>
    </row>
    <row r="2299" spans="1:4">
      <c r="A2299" s="312" t="s">
        <v>18262</v>
      </c>
      <c r="B2299" s="313" t="s">
        <v>12034</v>
      </c>
      <c r="C2299" s="313" t="s">
        <v>5</v>
      </c>
      <c r="D2299" s="314">
        <v>113.9</v>
      </c>
    </row>
    <row r="2300" spans="1:4">
      <c r="A2300" s="312" t="s">
        <v>18263</v>
      </c>
      <c r="B2300" s="313" t="s">
        <v>12035</v>
      </c>
      <c r="C2300" s="313" t="s">
        <v>5</v>
      </c>
      <c r="D2300" s="314">
        <v>113.9</v>
      </c>
    </row>
    <row r="2301" spans="1:4">
      <c r="A2301" s="312" t="s">
        <v>18264</v>
      </c>
      <c r="B2301" s="313" t="s">
        <v>18265</v>
      </c>
      <c r="C2301" s="313" t="s">
        <v>5</v>
      </c>
      <c r="D2301" s="314">
        <v>11.38</v>
      </c>
    </row>
    <row r="2302" spans="1:4">
      <c r="A2302" s="312" t="s">
        <v>18266</v>
      </c>
      <c r="B2302" s="313" t="s">
        <v>18267</v>
      </c>
      <c r="C2302" s="313" t="s">
        <v>5</v>
      </c>
      <c r="D2302" s="314">
        <v>30.25</v>
      </c>
    </row>
    <row r="2303" spans="1:4">
      <c r="A2303" s="312" t="s">
        <v>18268</v>
      </c>
      <c r="B2303" s="313" t="s">
        <v>18269</v>
      </c>
      <c r="C2303" s="313" t="s">
        <v>5</v>
      </c>
      <c r="D2303" s="314">
        <v>7.95</v>
      </c>
    </row>
    <row r="2304" spans="1:4">
      <c r="A2304" s="312" t="s">
        <v>18270</v>
      </c>
      <c r="B2304" s="313" t="s">
        <v>18271</v>
      </c>
      <c r="C2304" s="313" t="s">
        <v>5</v>
      </c>
      <c r="D2304" s="314">
        <v>8.6</v>
      </c>
    </row>
    <row r="2305" spans="1:4">
      <c r="A2305" s="312" t="s">
        <v>18272</v>
      </c>
      <c r="B2305" s="313" t="s">
        <v>18273</v>
      </c>
      <c r="C2305" s="313" t="s">
        <v>5</v>
      </c>
      <c r="D2305" s="314">
        <v>11.38</v>
      </c>
    </row>
    <row r="2306" spans="1:4">
      <c r="A2306" s="312" t="s">
        <v>18274</v>
      </c>
      <c r="B2306" s="313" t="s">
        <v>18275</v>
      </c>
      <c r="C2306" s="313" t="s">
        <v>5</v>
      </c>
      <c r="D2306" s="314">
        <v>11.38</v>
      </c>
    </row>
    <row r="2307" spans="1:4">
      <c r="A2307" s="312" t="s">
        <v>18276</v>
      </c>
      <c r="B2307" s="313" t="s">
        <v>18277</v>
      </c>
      <c r="C2307" s="313" t="s">
        <v>5</v>
      </c>
      <c r="D2307" s="314">
        <v>11.38</v>
      </c>
    </row>
    <row r="2308" spans="1:4">
      <c r="A2308" s="312" t="s">
        <v>18278</v>
      </c>
      <c r="B2308" s="313" t="s">
        <v>18279</v>
      </c>
      <c r="C2308" s="313" t="s">
        <v>5</v>
      </c>
      <c r="D2308" s="314">
        <v>11.38</v>
      </c>
    </row>
    <row r="2309" spans="1:4">
      <c r="A2309" s="312" t="s">
        <v>18280</v>
      </c>
      <c r="B2309" s="313" t="s">
        <v>18281</v>
      </c>
      <c r="C2309" s="313" t="s">
        <v>5</v>
      </c>
      <c r="D2309" s="314">
        <v>36.369999999999997</v>
      </c>
    </row>
    <row r="2310" spans="1:4">
      <c r="A2310" s="312" t="s">
        <v>18282</v>
      </c>
      <c r="B2310" s="313" t="s">
        <v>18283</v>
      </c>
      <c r="C2310" s="313" t="s">
        <v>5</v>
      </c>
      <c r="D2310" s="314">
        <v>3.05</v>
      </c>
    </row>
    <row r="2311" spans="1:4">
      <c r="A2311" s="312" t="s">
        <v>18284</v>
      </c>
      <c r="B2311" s="313" t="s">
        <v>18285</v>
      </c>
      <c r="C2311" s="313" t="s">
        <v>5</v>
      </c>
      <c r="D2311" s="314">
        <v>3.05</v>
      </c>
    </row>
    <row r="2312" spans="1:4">
      <c r="A2312" s="312" t="s">
        <v>18286</v>
      </c>
      <c r="B2312" s="313" t="s">
        <v>18287</v>
      </c>
      <c r="C2312" s="313" t="s">
        <v>5</v>
      </c>
      <c r="D2312" s="314">
        <v>3.05</v>
      </c>
    </row>
    <row r="2313" spans="1:4">
      <c r="A2313" s="312" t="s">
        <v>18288</v>
      </c>
      <c r="B2313" s="313" t="s">
        <v>18289</v>
      </c>
      <c r="C2313" s="313" t="s">
        <v>5</v>
      </c>
      <c r="D2313" s="314">
        <v>20.54</v>
      </c>
    </row>
    <row r="2314" spans="1:4">
      <c r="A2314" s="312" t="s">
        <v>18290</v>
      </c>
      <c r="B2314" s="313" t="s">
        <v>18291</v>
      </c>
      <c r="C2314" s="313" t="s">
        <v>5</v>
      </c>
      <c r="D2314" s="314">
        <v>51.61</v>
      </c>
    </row>
    <row r="2315" spans="1:4">
      <c r="A2315" s="312" t="s">
        <v>18292</v>
      </c>
      <c r="B2315" s="313" t="s">
        <v>18293</v>
      </c>
      <c r="C2315" s="313" t="s">
        <v>5</v>
      </c>
      <c r="D2315" s="314">
        <v>8.01</v>
      </c>
    </row>
    <row r="2316" spans="1:4">
      <c r="A2316" s="312" t="s">
        <v>18294</v>
      </c>
      <c r="B2316" s="313" t="s">
        <v>18295</v>
      </c>
      <c r="C2316" s="313" t="s">
        <v>5</v>
      </c>
      <c r="D2316" s="314">
        <v>32.65</v>
      </c>
    </row>
    <row r="2317" spans="1:4">
      <c r="A2317" s="312" t="s">
        <v>18296</v>
      </c>
      <c r="B2317" s="313" t="s">
        <v>18297</v>
      </c>
      <c r="C2317" s="313" t="s">
        <v>5</v>
      </c>
      <c r="D2317" s="314">
        <v>44.56</v>
      </c>
    </row>
    <row r="2318" spans="1:4">
      <c r="A2318" s="312" t="s">
        <v>18298</v>
      </c>
      <c r="B2318" s="313" t="s">
        <v>18299</v>
      </c>
      <c r="C2318" s="313" t="s">
        <v>5</v>
      </c>
      <c r="D2318" s="314">
        <v>30.9</v>
      </c>
    </row>
    <row r="2319" spans="1:4">
      <c r="A2319" s="312" t="s">
        <v>18300</v>
      </c>
      <c r="B2319" s="313" t="s">
        <v>18301</v>
      </c>
      <c r="C2319" s="313" t="s">
        <v>5</v>
      </c>
      <c r="D2319" s="314">
        <v>45.88</v>
      </c>
    </row>
    <row r="2320" spans="1:4">
      <c r="A2320" s="312" t="s">
        <v>18302</v>
      </c>
      <c r="B2320" s="313" t="s">
        <v>18303</v>
      </c>
      <c r="C2320" s="313" t="s">
        <v>5</v>
      </c>
      <c r="D2320" s="314">
        <v>53.5</v>
      </c>
    </row>
    <row r="2321" spans="1:4">
      <c r="A2321" s="312" t="s">
        <v>18304</v>
      </c>
      <c r="B2321" s="313" t="s">
        <v>18305</v>
      </c>
      <c r="C2321" s="313" t="s">
        <v>5</v>
      </c>
      <c r="D2321" s="314">
        <v>36.04</v>
      </c>
    </row>
    <row r="2322" spans="1:4">
      <c r="A2322" s="312" t="s">
        <v>18306</v>
      </c>
      <c r="B2322" s="313" t="s">
        <v>18307</v>
      </c>
      <c r="C2322" s="313" t="s">
        <v>5</v>
      </c>
      <c r="D2322" s="314">
        <v>41.37</v>
      </c>
    </row>
    <row r="2323" spans="1:4">
      <c r="A2323" s="312" t="s">
        <v>18308</v>
      </c>
      <c r="B2323" s="313" t="s">
        <v>18309</v>
      </c>
      <c r="C2323" s="313" t="s">
        <v>5</v>
      </c>
      <c r="D2323" s="314">
        <v>60.89</v>
      </c>
    </row>
    <row r="2324" spans="1:4">
      <c r="A2324" s="312" t="s">
        <v>18310</v>
      </c>
      <c r="B2324" s="313" t="s">
        <v>18311</v>
      </c>
      <c r="C2324" s="313" t="s">
        <v>5</v>
      </c>
      <c r="D2324" s="314">
        <v>73.5</v>
      </c>
    </row>
    <row r="2325" spans="1:4">
      <c r="A2325" s="312" t="s">
        <v>18312</v>
      </c>
      <c r="B2325" s="313" t="s">
        <v>18313</v>
      </c>
      <c r="C2325" s="313" t="s">
        <v>5</v>
      </c>
      <c r="D2325" s="314">
        <v>215</v>
      </c>
    </row>
    <row r="2326" spans="1:4">
      <c r="A2326" s="312" t="s">
        <v>18314</v>
      </c>
      <c r="B2326" s="313" t="s">
        <v>18315</v>
      </c>
      <c r="C2326" s="313" t="s">
        <v>5</v>
      </c>
      <c r="D2326" s="314">
        <v>370</v>
      </c>
    </row>
    <row r="2327" spans="1:4">
      <c r="A2327" s="312" t="s">
        <v>19135</v>
      </c>
      <c r="B2327" s="313" t="s">
        <v>19136</v>
      </c>
      <c r="C2327" s="313" t="s">
        <v>5</v>
      </c>
      <c r="D2327" s="314">
        <v>52.88</v>
      </c>
    </row>
    <row r="2328" spans="1:4">
      <c r="A2328" s="312" t="s">
        <v>19137</v>
      </c>
      <c r="B2328" s="313" t="s">
        <v>19138</v>
      </c>
      <c r="C2328" s="313" t="s">
        <v>5</v>
      </c>
      <c r="D2328" s="314">
        <v>137.03</v>
      </c>
    </row>
    <row r="2329" spans="1:4">
      <c r="A2329" s="312" t="s">
        <v>19141</v>
      </c>
      <c r="B2329" s="313" t="s">
        <v>19142</v>
      </c>
      <c r="C2329" s="313" t="s">
        <v>5</v>
      </c>
      <c r="D2329" s="314">
        <v>24.71</v>
      </c>
    </row>
    <row r="2330" spans="1:4">
      <c r="A2330" s="312" t="s">
        <v>19182</v>
      </c>
      <c r="B2330" s="313" t="s">
        <v>19183</v>
      </c>
      <c r="C2330" s="313" t="s">
        <v>5</v>
      </c>
      <c r="D2330" s="314">
        <v>1430.46</v>
      </c>
    </row>
    <row r="2331" spans="1:4" ht="22.5">
      <c r="A2331" s="312" t="s">
        <v>19184</v>
      </c>
      <c r="B2331" s="313" t="s">
        <v>19185</v>
      </c>
      <c r="C2331" s="313" t="s">
        <v>5</v>
      </c>
      <c r="D2331" s="314">
        <v>816.76</v>
      </c>
    </row>
    <row r="2332" spans="1:4">
      <c r="A2332" s="312" t="s">
        <v>19229</v>
      </c>
      <c r="B2332" s="313" t="s">
        <v>19230</v>
      </c>
      <c r="C2332" s="313" t="s">
        <v>5</v>
      </c>
      <c r="D2332" s="314">
        <v>272.02</v>
      </c>
    </row>
    <row r="2333" spans="1:4">
      <c r="A2333" s="312" t="s">
        <v>19143</v>
      </c>
      <c r="B2333" s="313" t="s">
        <v>19144</v>
      </c>
      <c r="C2333" s="313" t="s">
        <v>5</v>
      </c>
      <c r="D2333" s="314">
        <v>27.61</v>
      </c>
    </row>
    <row r="2334" spans="1:4">
      <c r="A2334" s="312" t="s">
        <v>19157</v>
      </c>
      <c r="B2334" s="313" t="s">
        <v>19158</v>
      </c>
      <c r="C2334" s="313" t="s">
        <v>5</v>
      </c>
      <c r="D2334" s="314">
        <v>54.91</v>
      </c>
    </row>
    <row r="2335" spans="1:4">
      <c r="A2335" s="312" t="s">
        <v>19159</v>
      </c>
      <c r="B2335" s="313" t="s">
        <v>19160</v>
      </c>
      <c r="C2335" s="313" t="s">
        <v>5</v>
      </c>
      <c r="D2335" s="314">
        <v>88.09</v>
      </c>
    </row>
    <row r="2336" spans="1:4">
      <c r="A2336" s="312" t="s">
        <v>19163</v>
      </c>
      <c r="B2336" s="313" t="s">
        <v>19164</v>
      </c>
      <c r="C2336" s="313" t="s">
        <v>5</v>
      </c>
      <c r="D2336" s="314">
        <v>68.64</v>
      </c>
    </row>
    <row r="2337" spans="1:4">
      <c r="A2337" s="312" t="s">
        <v>19234</v>
      </c>
      <c r="B2337" s="313" t="s">
        <v>19235</v>
      </c>
      <c r="C2337" s="313" t="s">
        <v>5</v>
      </c>
      <c r="D2337" s="314">
        <v>778.07</v>
      </c>
    </row>
    <row r="2338" spans="1:4" ht="22.5">
      <c r="A2338" s="312" t="s">
        <v>19279</v>
      </c>
      <c r="B2338" s="313" t="s">
        <v>19280</v>
      </c>
      <c r="C2338" s="313" t="s">
        <v>11944</v>
      </c>
      <c r="D2338" s="314">
        <v>2263.38</v>
      </c>
    </row>
    <row r="2339" spans="1:4">
      <c r="A2339" s="312" t="s">
        <v>19281</v>
      </c>
      <c r="B2339" s="313" t="s">
        <v>19282</v>
      </c>
      <c r="C2339" s="313" t="s">
        <v>5</v>
      </c>
      <c r="D2339" s="314">
        <v>40.51</v>
      </c>
    </row>
    <row r="2340" spans="1:4">
      <c r="A2340" s="312" t="s">
        <v>19285</v>
      </c>
      <c r="B2340" s="313" t="s">
        <v>19286</v>
      </c>
      <c r="C2340" s="313" t="s">
        <v>5</v>
      </c>
      <c r="D2340" s="314">
        <v>57.7</v>
      </c>
    </row>
    <row r="2341" spans="1:4">
      <c r="A2341" s="312" t="s">
        <v>19287</v>
      </c>
      <c r="B2341" s="313" t="s">
        <v>19288</v>
      </c>
      <c r="C2341" s="313" t="s">
        <v>5</v>
      </c>
      <c r="D2341" s="314">
        <v>72</v>
      </c>
    </row>
    <row r="2342" spans="1:4">
      <c r="A2342" s="312" t="s">
        <v>19289</v>
      </c>
      <c r="B2342" s="313" t="s">
        <v>19290</v>
      </c>
      <c r="C2342" s="313" t="s">
        <v>5</v>
      </c>
      <c r="D2342" s="314">
        <v>94.7</v>
      </c>
    </row>
    <row r="2343" spans="1:4">
      <c r="A2343" s="312" t="s">
        <v>19291</v>
      </c>
      <c r="B2343" s="313" t="s">
        <v>19292</v>
      </c>
      <c r="C2343" s="313" t="s">
        <v>5</v>
      </c>
      <c r="D2343" s="314">
        <v>129.91999999999999</v>
      </c>
    </row>
    <row r="2344" spans="1:4">
      <c r="A2344" s="312" t="s">
        <v>19302</v>
      </c>
      <c r="B2344" s="313" t="s">
        <v>19303</v>
      </c>
      <c r="C2344" s="313" t="s">
        <v>5</v>
      </c>
      <c r="D2344" s="314">
        <v>12.41</v>
      </c>
    </row>
    <row r="2345" spans="1:4">
      <c r="A2345" s="312" t="s">
        <v>19361</v>
      </c>
      <c r="B2345" s="313" t="s">
        <v>12076</v>
      </c>
      <c r="C2345" s="313" t="s">
        <v>5</v>
      </c>
      <c r="D2345" s="314">
        <v>34.9</v>
      </c>
    </row>
    <row r="2346" spans="1:4">
      <c r="A2346" s="312" t="s">
        <v>19376</v>
      </c>
      <c r="B2346" s="313" t="s">
        <v>19377</v>
      </c>
      <c r="C2346" s="313" t="s">
        <v>5</v>
      </c>
      <c r="D2346" s="314">
        <v>2740.48</v>
      </c>
    </row>
    <row r="2347" spans="1:4">
      <c r="A2347" s="312" t="s">
        <v>19482</v>
      </c>
      <c r="B2347" s="313" t="s">
        <v>19483</v>
      </c>
      <c r="C2347" s="313" t="s">
        <v>5</v>
      </c>
      <c r="D2347" s="314">
        <v>188.08</v>
      </c>
    </row>
    <row r="2348" spans="1:4">
      <c r="A2348" s="312" t="s">
        <v>19484</v>
      </c>
      <c r="B2348" s="313" t="s">
        <v>19485</v>
      </c>
      <c r="C2348" s="313" t="s">
        <v>5</v>
      </c>
      <c r="D2348" s="314">
        <v>188.08</v>
      </c>
    </row>
    <row r="2349" spans="1:4">
      <c r="A2349" s="312" t="s">
        <v>19548</v>
      </c>
      <c r="B2349" s="313" t="s">
        <v>19549</v>
      </c>
      <c r="C2349" s="313" t="s">
        <v>5</v>
      </c>
      <c r="D2349" s="314">
        <v>3.64</v>
      </c>
    </row>
    <row r="2350" spans="1:4">
      <c r="A2350" s="312" t="s">
        <v>19568</v>
      </c>
      <c r="B2350" s="313" t="s">
        <v>19569</v>
      </c>
      <c r="C2350" s="313" t="s">
        <v>5</v>
      </c>
      <c r="D2350" s="314">
        <v>6.5</v>
      </c>
    </row>
    <row r="2351" spans="1:4">
      <c r="A2351" s="312" t="s">
        <v>19645</v>
      </c>
      <c r="B2351" s="313" t="s">
        <v>19646</v>
      </c>
      <c r="C2351" s="313" t="s">
        <v>5</v>
      </c>
      <c r="D2351" s="314">
        <v>15.31</v>
      </c>
    </row>
    <row r="2352" spans="1:4">
      <c r="A2352" s="312" t="s">
        <v>19647</v>
      </c>
      <c r="B2352" s="313" t="s">
        <v>12078</v>
      </c>
      <c r="C2352" s="313" t="s">
        <v>5</v>
      </c>
      <c r="D2352" s="314">
        <v>11.03</v>
      </c>
    </row>
    <row r="2353" spans="1:4">
      <c r="A2353" s="312" t="s">
        <v>12227</v>
      </c>
      <c r="B2353" s="313" t="s">
        <v>10218</v>
      </c>
      <c r="C2353" s="313" t="s">
        <v>5</v>
      </c>
      <c r="D2353" s="314">
        <v>23.24</v>
      </c>
    </row>
    <row r="2354" spans="1:4">
      <c r="A2354" s="312" t="s">
        <v>19648</v>
      </c>
      <c r="B2354" s="313" t="s">
        <v>12077</v>
      </c>
      <c r="C2354" s="313" t="s">
        <v>5</v>
      </c>
      <c r="D2354" s="314">
        <v>211.28</v>
      </c>
    </row>
    <row r="2355" spans="1:4">
      <c r="A2355" s="312" t="s">
        <v>19898</v>
      </c>
      <c r="B2355" s="313" t="s">
        <v>37116</v>
      </c>
      <c r="C2355" s="313" t="s">
        <v>5</v>
      </c>
      <c r="D2355" s="314">
        <v>8</v>
      </c>
    </row>
    <row r="2356" spans="1:4">
      <c r="A2356" s="312" t="s">
        <v>19905</v>
      </c>
      <c r="B2356" s="313" t="s">
        <v>37117</v>
      </c>
      <c r="C2356" s="313" t="s">
        <v>5</v>
      </c>
      <c r="D2356" s="314">
        <v>9.83</v>
      </c>
    </row>
    <row r="2357" spans="1:4">
      <c r="A2357" s="312" t="s">
        <v>19892</v>
      </c>
      <c r="B2357" s="313" t="s">
        <v>19893</v>
      </c>
      <c r="C2357" s="313" t="s">
        <v>5</v>
      </c>
      <c r="D2357" s="314">
        <v>27.73</v>
      </c>
    </row>
    <row r="2358" spans="1:4">
      <c r="A2358" s="312" t="s">
        <v>19894</v>
      </c>
      <c r="B2358" s="313" t="s">
        <v>19895</v>
      </c>
      <c r="C2358" s="313" t="s">
        <v>5</v>
      </c>
      <c r="D2358" s="314">
        <v>22.73</v>
      </c>
    </row>
    <row r="2359" spans="1:4">
      <c r="A2359" s="312" t="s">
        <v>19896</v>
      </c>
      <c r="B2359" s="313" t="s">
        <v>19897</v>
      </c>
      <c r="C2359" s="313" t="s">
        <v>5</v>
      </c>
      <c r="D2359" s="314">
        <v>13.6</v>
      </c>
    </row>
    <row r="2360" spans="1:4">
      <c r="A2360" s="312" t="s">
        <v>19899</v>
      </c>
      <c r="B2360" s="313" t="s">
        <v>19900</v>
      </c>
      <c r="C2360" s="313" t="s">
        <v>5</v>
      </c>
      <c r="D2360" s="314">
        <v>70.25</v>
      </c>
    </row>
    <row r="2361" spans="1:4">
      <c r="A2361" s="312" t="s">
        <v>19901</v>
      </c>
      <c r="B2361" s="313" t="s">
        <v>19902</v>
      </c>
      <c r="C2361" s="313" t="s">
        <v>5</v>
      </c>
      <c r="D2361" s="314">
        <v>43.9</v>
      </c>
    </row>
    <row r="2362" spans="1:4">
      <c r="A2362" s="312" t="s">
        <v>19903</v>
      </c>
      <c r="B2362" s="313" t="s">
        <v>37118</v>
      </c>
      <c r="C2362" s="313" t="s">
        <v>5</v>
      </c>
      <c r="D2362" s="314">
        <v>96.3</v>
      </c>
    </row>
    <row r="2363" spans="1:4">
      <c r="A2363" s="312" t="s">
        <v>19904</v>
      </c>
      <c r="B2363" s="313" t="s">
        <v>37119</v>
      </c>
      <c r="C2363" s="313" t="s">
        <v>5</v>
      </c>
      <c r="D2363" s="314">
        <v>90.44</v>
      </c>
    </row>
    <row r="2364" spans="1:4">
      <c r="A2364" s="312" t="s">
        <v>19906</v>
      </c>
      <c r="B2364" s="313" t="s">
        <v>37120</v>
      </c>
      <c r="C2364" s="313" t="s">
        <v>5</v>
      </c>
      <c r="D2364" s="314">
        <v>182.13</v>
      </c>
    </row>
    <row r="2365" spans="1:4">
      <c r="A2365" s="312" t="s">
        <v>20028</v>
      </c>
      <c r="B2365" s="313" t="s">
        <v>20029</v>
      </c>
      <c r="C2365" s="313" t="s">
        <v>5</v>
      </c>
      <c r="D2365" s="314">
        <v>23.4</v>
      </c>
    </row>
    <row r="2366" spans="1:4">
      <c r="A2366" s="312" t="s">
        <v>20030</v>
      </c>
      <c r="B2366" s="313" t="s">
        <v>20031</v>
      </c>
      <c r="C2366" s="313" t="s">
        <v>5</v>
      </c>
      <c r="D2366" s="314">
        <v>23.4</v>
      </c>
    </row>
    <row r="2367" spans="1:4" ht="22.5">
      <c r="A2367" s="312" t="s">
        <v>20060</v>
      </c>
      <c r="B2367" s="313" t="s">
        <v>20061</v>
      </c>
      <c r="C2367" s="313" t="s">
        <v>430</v>
      </c>
      <c r="D2367" s="314">
        <v>332.2</v>
      </c>
    </row>
    <row r="2368" spans="1:4">
      <c r="A2368" s="312" t="s">
        <v>20094</v>
      </c>
      <c r="B2368" s="313" t="s">
        <v>12050</v>
      </c>
      <c r="C2368" s="313" t="s">
        <v>5</v>
      </c>
      <c r="D2368" s="314">
        <v>65.67</v>
      </c>
    </row>
    <row r="2369" spans="1:4" ht="22.5">
      <c r="A2369" s="312" t="s">
        <v>20095</v>
      </c>
      <c r="B2369" s="313" t="s">
        <v>20096</v>
      </c>
      <c r="C2369" s="313" t="s">
        <v>5</v>
      </c>
      <c r="D2369" s="314">
        <v>21.47</v>
      </c>
    </row>
    <row r="2370" spans="1:4">
      <c r="A2370" s="312" t="s">
        <v>20097</v>
      </c>
      <c r="B2370" s="313" t="s">
        <v>20098</v>
      </c>
      <c r="C2370" s="313" t="s">
        <v>5</v>
      </c>
      <c r="D2370" s="314">
        <v>13.19</v>
      </c>
    </row>
    <row r="2371" spans="1:4">
      <c r="A2371" s="312" t="s">
        <v>20100</v>
      </c>
      <c r="B2371" s="313" t="s">
        <v>20101</v>
      </c>
      <c r="C2371" s="313" t="s">
        <v>5</v>
      </c>
      <c r="D2371" s="314">
        <v>12.13</v>
      </c>
    </row>
    <row r="2372" spans="1:4">
      <c r="A2372" s="312" t="s">
        <v>20104</v>
      </c>
      <c r="B2372" s="313" t="s">
        <v>20105</v>
      </c>
      <c r="C2372" s="313" t="s">
        <v>5</v>
      </c>
      <c r="D2372" s="314">
        <v>6.33</v>
      </c>
    </row>
    <row r="2373" spans="1:4">
      <c r="A2373" s="312" t="s">
        <v>20147</v>
      </c>
      <c r="B2373" s="313" t="s">
        <v>20148</v>
      </c>
      <c r="C2373" s="313" t="s">
        <v>5</v>
      </c>
      <c r="D2373" s="314">
        <v>37.299999999999997</v>
      </c>
    </row>
    <row r="2374" spans="1:4">
      <c r="A2374" s="312" t="s">
        <v>20175</v>
      </c>
      <c r="B2374" s="313" t="s">
        <v>20176</v>
      </c>
      <c r="C2374" s="313" t="s">
        <v>5</v>
      </c>
      <c r="D2374" s="314">
        <v>2.57</v>
      </c>
    </row>
    <row r="2375" spans="1:4">
      <c r="A2375" s="312" t="s">
        <v>20181</v>
      </c>
      <c r="B2375" s="313" t="s">
        <v>20182</v>
      </c>
      <c r="C2375" s="313" t="s">
        <v>5</v>
      </c>
      <c r="D2375" s="314">
        <v>9.02</v>
      </c>
    </row>
    <row r="2376" spans="1:4">
      <c r="A2376" s="312" t="s">
        <v>20304</v>
      </c>
      <c r="B2376" s="313" t="s">
        <v>20305</v>
      </c>
      <c r="C2376" s="313" t="s">
        <v>5</v>
      </c>
      <c r="D2376" s="314">
        <v>206.82</v>
      </c>
    </row>
    <row r="2377" spans="1:4">
      <c r="A2377" s="312" t="s">
        <v>20346</v>
      </c>
      <c r="B2377" s="313" t="s">
        <v>20347</v>
      </c>
      <c r="C2377" s="313" t="s">
        <v>5</v>
      </c>
      <c r="D2377" s="314">
        <v>236.5</v>
      </c>
    </row>
    <row r="2378" spans="1:4">
      <c r="A2378" s="312" t="s">
        <v>20348</v>
      </c>
      <c r="B2378" s="313" t="s">
        <v>20349</v>
      </c>
      <c r="C2378" s="313" t="s">
        <v>5</v>
      </c>
      <c r="D2378" s="314">
        <v>631.5</v>
      </c>
    </row>
    <row r="2379" spans="1:4">
      <c r="A2379" s="312" t="s">
        <v>20350</v>
      </c>
      <c r="B2379" s="313" t="s">
        <v>20351</v>
      </c>
      <c r="C2379" s="313" t="s">
        <v>5</v>
      </c>
      <c r="D2379" s="314">
        <v>414.64</v>
      </c>
    </row>
    <row r="2380" spans="1:4">
      <c r="A2380" s="312" t="s">
        <v>20352</v>
      </c>
      <c r="B2380" s="313" t="s">
        <v>20353</v>
      </c>
      <c r="C2380" s="313" t="s">
        <v>5</v>
      </c>
      <c r="D2380" s="314">
        <v>1964.74</v>
      </c>
    </row>
    <row r="2381" spans="1:4" ht="33.75">
      <c r="A2381" s="312" t="s">
        <v>20398</v>
      </c>
      <c r="B2381" s="313" t="s">
        <v>20399</v>
      </c>
      <c r="C2381" s="313" t="s">
        <v>5</v>
      </c>
      <c r="D2381" s="314">
        <v>631.5</v>
      </c>
    </row>
    <row r="2382" spans="1:4">
      <c r="A2382" s="312" t="s">
        <v>20400</v>
      </c>
      <c r="B2382" s="313" t="s">
        <v>20401</v>
      </c>
      <c r="C2382" s="313" t="s">
        <v>5</v>
      </c>
      <c r="D2382" s="314">
        <v>46.71</v>
      </c>
    </row>
    <row r="2383" spans="1:4">
      <c r="A2383" s="312" t="s">
        <v>20402</v>
      </c>
      <c r="B2383" s="313" t="s">
        <v>20403</v>
      </c>
      <c r="C2383" s="313" t="s">
        <v>5</v>
      </c>
      <c r="D2383" s="314">
        <v>74.150000000000006</v>
      </c>
    </row>
    <row r="2384" spans="1:4">
      <c r="A2384" s="312" t="s">
        <v>20404</v>
      </c>
      <c r="B2384" s="313" t="s">
        <v>20405</v>
      </c>
      <c r="C2384" s="313" t="s">
        <v>5</v>
      </c>
      <c r="D2384" s="314">
        <v>165</v>
      </c>
    </row>
    <row r="2385" spans="1:4" ht="33.75">
      <c r="A2385" s="312" t="s">
        <v>20406</v>
      </c>
      <c r="B2385" s="313" t="s">
        <v>20407</v>
      </c>
      <c r="C2385" s="313" t="s">
        <v>5</v>
      </c>
      <c r="D2385" s="314">
        <v>357.45</v>
      </c>
    </row>
    <row r="2386" spans="1:4">
      <c r="A2386" s="312" t="s">
        <v>20408</v>
      </c>
      <c r="B2386" s="313" t="s">
        <v>20409</v>
      </c>
      <c r="C2386" s="313" t="s">
        <v>5</v>
      </c>
      <c r="D2386" s="314">
        <v>74.150000000000006</v>
      </c>
    </row>
    <row r="2387" spans="1:4">
      <c r="A2387" s="312" t="s">
        <v>20410</v>
      </c>
      <c r="B2387" s="313" t="s">
        <v>20411</v>
      </c>
      <c r="C2387" s="313" t="s">
        <v>5</v>
      </c>
      <c r="D2387" s="314">
        <v>112.54</v>
      </c>
    </row>
    <row r="2388" spans="1:4" ht="33.75">
      <c r="A2388" s="312" t="s">
        <v>20414</v>
      </c>
      <c r="B2388" s="313" t="s">
        <v>12051</v>
      </c>
      <c r="C2388" s="313" t="s">
        <v>5</v>
      </c>
      <c r="D2388" s="314">
        <v>340</v>
      </c>
    </row>
    <row r="2389" spans="1:4">
      <c r="A2389" s="312" t="s">
        <v>20436</v>
      </c>
      <c r="B2389" s="313" t="s">
        <v>20437</v>
      </c>
      <c r="C2389" s="313" t="s">
        <v>5</v>
      </c>
      <c r="D2389" s="314">
        <v>36.869999999999997</v>
      </c>
    </row>
    <row r="2390" spans="1:4">
      <c r="A2390" s="312" t="s">
        <v>20438</v>
      </c>
      <c r="B2390" s="313" t="s">
        <v>20439</v>
      </c>
      <c r="C2390" s="313" t="s">
        <v>5</v>
      </c>
      <c r="D2390" s="314">
        <v>36.869999999999997</v>
      </c>
    </row>
    <row r="2391" spans="1:4">
      <c r="A2391" s="312" t="s">
        <v>20440</v>
      </c>
      <c r="B2391" s="313" t="s">
        <v>20441</v>
      </c>
      <c r="C2391" s="313" t="s">
        <v>5</v>
      </c>
      <c r="D2391" s="314">
        <v>2262</v>
      </c>
    </row>
    <row r="2392" spans="1:4">
      <c r="A2392" s="312" t="s">
        <v>20442</v>
      </c>
      <c r="B2392" s="313" t="s">
        <v>20443</v>
      </c>
      <c r="C2392" s="313" t="s">
        <v>5</v>
      </c>
      <c r="D2392" s="314">
        <v>4900.1000000000004</v>
      </c>
    </row>
    <row r="2393" spans="1:4">
      <c r="A2393" s="312" t="s">
        <v>20444</v>
      </c>
      <c r="B2393" s="313" t="s">
        <v>20445</v>
      </c>
      <c r="C2393" s="313" t="s">
        <v>5</v>
      </c>
      <c r="D2393" s="314">
        <v>272.39999999999998</v>
      </c>
    </row>
    <row r="2394" spans="1:4">
      <c r="A2394" s="312" t="s">
        <v>20448</v>
      </c>
      <c r="B2394" s="313" t="s">
        <v>20449</v>
      </c>
      <c r="C2394" s="313" t="s">
        <v>5</v>
      </c>
      <c r="D2394" s="314">
        <v>24.32</v>
      </c>
    </row>
    <row r="2395" spans="1:4">
      <c r="A2395" s="312" t="s">
        <v>20450</v>
      </c>
      <c r="B2395" s="313" t="s">
        <v>20451</v>
      </c>
      <c r="C2395" s="313" t="s">
        <v>5</v>
      </c>
      <c r="D2395" s="314">
        <v>87.98</v>
      </c>
    </row>
    <row r="2396" spans="1:4">
      <c r="A2396" s="312" t="s">
        <v>20452</v>
      </c>
      <c r="B2396" s="313" t="s">
        <v>20453</v>
      </c>
      <c r="C2396" s="313" t="s">
        <v>5</v>
      </c>
      <c r="D2396" s="314">
        <v>104.39</v>
      </c>
    </row>
    <row r="2397" spans="1:4">
      <c r="A2397" s="312" t="s">
        <v>20454</v>
      </c>
      <c r="B2397" s="313" t="s">
        <v>20455</v>
      </c>
      <c r="C2397" s="313" t="s">
        <v>5</v>
      </c>
      <c r="D2397" s="314">
        <v>107.26</v>
      </c>
    </row>
    <row r="2398" spans="1:4">
      <c r="A2398" s="312" t="s">
        <v>20456</v>
      </c>
      <c r="B2398" s="313" t="s">
        <v>20457</v>
      </c>
      <c r="C2398" s="313" t="s">
        <v>5</v>
      </c>
      <c r="D2398" s="314">
        <v>157.87</v>
      </c>
    </row>
    <row r="2399" spans="1:4">
      <c r="A2399" s="312" t="s">
        <v>20458</v>
      </c>
      <c r="B2399" s="313" t="s">
        <v>20459</v>
      </c>
      <c r="C2399" s="313" t="s">
        <v>5</v>
      </c>
      <c r="D2399" s="314">
        <v>138.04</v>
      </c>
    </row>
    <row r="2400" spans="1:4">
      <c r="A2400" s="312" t="s">
        <v>20460</v>
      </c>
      <c r="B2400" s="313" t="s">
        <v>20461</v>
      </c>
      <c r="C2400" s="313" t="s">
        <v>5</v>
      </c>
      <c r="D2400" s="314">
        <v>341.49</v>
      </c>
    </row>
    <row r="2401" spans="1:4">
      <c r="A2401" s="312" t="s">
        <v>20462</v>
      </c>
      <c r="B2401" s="313" t="s">
        <v>20463</v>
      </c>
      <c r="C2401" s="313" t="s">
        <v>5</v>
      </c>
      <c r="D2401" s="314">
        <v>312.8</v>
      </c>
    </row>
    <row r="2402" spans="1:4">
      <c r="A2402" s="312" t="s">
        <v>20464</v>
      </c>
      <c r="B2402" s="313" t="s">
        <v>20465</v>
      </c>
      <c r="C2402" s="313" t="s">
        <v>5</v>
      </c>
      <c r="D2402" s="314">
        <v>341.49</v>
      </c>
    </row>
    <row r="2403" spans="1:4">
      <c r="A2403" s="312" t="s">
        <v>20466</v>
      </c>
      <c r="B2403" s="313" t="s">
        <v>20467</v>
      </c>
      <c r="C2403" s="313" t="s">
        <v>5</v>
      </c>
      <c r="D2403" s="314">
        <v>456.64</v>
      </c>
    </row>
    <row r="2404" spans="1:4">
      <c r="A2404" s="312" t="s">
        <v>20468</v>
      </c>
      <c r="B2404" s="313" t="s">
        <v>20469</v>
      </c>
      <c r="C2404" s="313" t="s">
        <v>5</v>
      </c>
      <c r="D2404" s="314">
        <v>331.2</v>
      </c>
    </row>
    <row r="2405" spans="1:4">
      <c r="A2405" s="312" t="s">
        <v>20470</v>
      </c>
      <c r="B2405" s="313" t="s">
        <v>20471</v>
      </c>
      <c r="C2405" s="313" t="s">
        <v>5</v>
      </c>
      <c r="D2405" s="314">
        <v>377.2</v>
      </c>
    </row>
    <row r="2406" spans="1:4">
      <c r="A2406" s="312" t="s">
        <v>20472</v>
      </c>
      <c r="B2406" s="313" t="s">
        <v>20473</v>
      </c>
      <c r="C2406" s="313" t="s">
        <v>5</v>
      </c>
      <c r="D2406" s="314">
        <v>417.55</v>
      </c>
    </row>
    <row r="2407" spans="1:4">
      <c r="A2407" s="312" t="s">
        <v>20474</v>
      </c>
      <c r="B2407" s="313" t="s">
        <v>20475</v>
      </c>
      <c r="C2407" s="313" t="s">
        <v>5</v>
      </c>
      <c r="D2407" s="314">
        <v>700.96</v>
      </c>
    </row>
    <row r="2408" spans="1:4">
      <c r="A2408" s="312" t="s">
        <v>20476</v>
      </c>
      <c r="B2408" s="313" t="s">
        <v>20477</v>
      </c>
      <c r="C2408" s="313" t="s">
        <v>5</v>
      </c>
      <c r="D2408" s="314">
        <v>24.71</v>
      </c>
    </row>
    <row r="2409" spans="1:4">
      <c r="A2409" s="312" t="s">
        <v>20478</v>
      </c>
      <c r="B2409" s="313" t="s">
        <v>20479</v>
      </c>
      <c r="C2409" s="313" t="s">
        <v>5</v>
      </c>
      <c r="D2409" s="314">
        <v>57.73</v>
      </c>
    </row>
    <row r="2410" spans="1:4">
      <c r="A2410" s="312" t="s">
        <v>20480</v>
      </c>
      <c r="B2410" s="313" t="s">
        <v>20481</v>
      </c>
      <c r="C2410" s="313" t="s">
        <v>5</v>
      </c>
      <c r="D2410" s="314">
        <v>101.51</v>
      </c>
    </row>
    <row r="2411" spans="1:4">
      <c r="A2411" s="312" t="s">
        <v>20482</v>
      </c>
      <c r="B2411" s="313" t="s">
        <v>20483</v>
      </c>
      <c r="C2411" s="313" t="s">
        <v>5</v>
      </c>
      <c r="D2411" s="314">
        <v>190.44</v>
      </c>
    </row>
    <row r="2412" spans="1:4">
      <c r="A2412" s="312" t="s">
        <v>20486</v>
      </c>
      <c r="B2412" s="313" t="s">
        <v>20487</v>
      </c>
      <c r="C2412" s="313" t="s">
        <v>5</v>
      </c>
      <c r="D2412" s="314">
        <v>1037.9000000000001</v>
      </c>
    </row>
    <row r="2413" spans="1:4">
      <c r="A2413" s="312" t="s">
        <v>20488</v>
      </c>
      <c r="B2413" s="313" t="s">
        <v>20489</v>
      </c>
      <c r="C2413" s="313" t="s">
        <v>5</v>
      </c>
      <c r="D2413" s="314">
        <v>1516.68</v>
      </c>
    </row>
    <row r="2414" spans="1:4">
      <c r="A2414" s="312" t="s">
        <v>20490</v>
      </c>
      <c r="B2414" s="313" t="s">
        <v>20491</v>
      </c>
      <c r="C2414" s="313" t="s">
        <v>5</v>
      </c>
      <c r="D2414" s="314">
        <v>953.67</v>
      </c>
    </row>
    <row r="2415" spans="1:4">
      <c r="A2415" s="312" t="s">
        <v>20492</v>
      </c>
      <c r="B2415" s="313" t="s">
        <v>106</v>
      </c>
      <c r="C2415" s="313" t="s">
        <v>5</v>
      </c>
      <c r="D2415" s="314">
        <v>631</v>
      </c>
    </row>
    <row r="2416" spans="1:4">
      <c r="A2416" s="312" t="s">
        <v>20493</v>
      </c>
      <c r="B2416" s="313" t="s">
        <v>20494</v>
      </c>
      <c r="C2416" s="313" t="s">
        <v>5</v>
      </c>
      <c r="D2416" s="314">
        <v>631</v>
      </c>
    </row>
    <row r="2417" spans="1:4">
      <c r="A2417" s="312" t="s">
        <v>20495</v>
      </c>
      <c r="B2417" s="313" t="s">
        <v>20496</v>
      </c>
      <c r="C2417" s="313" t="s">
        <v>5</v>
      </c>
      <c r="D2417" s="314">
        <v>1787.52</v>
      </c>
    </row>
    <row r="2418" spans="1:4">
      <c r="A2418" s="312" t="s">
        <v>20497</v>
      </c>
      <c r="B2418" s="313" t="s">
        <v>20498</v>
      </c>
      <c r="C2418" s="313" t="s">
        <v>5</v>
      </c>
      <c r="D2418" s="314">
        <v>1915.36</v>
      </c>
    </row>
    <row r="2419" spans="1:4">
      <c r="A2419" s="312" t="s">
        <v>20499</v>
      </c>
      <c r="B2419" s="313" t="s">
        <v>20500</v>
      </c>
      <c r="C2419" s="313" t="s">
        <v>5</v>
      </c>
      <c r="D2419" s="314">
        <v>2285.63</v>
      </c>
    </row>
    <row r="2420" spans="1:4">
      <c r="A2420" s="312" t="s">
        <v>20527</v>
      </c>
      <c r="B2420" s="313" t="s">
        <v>20528</v>
      </c>
      <c r="C2420" s="313" t="s">
        <v>5</v>
      </c>
      <c r="D2420" s="314">
        <v>38.01</v>
      </c>
    </row>
    <row r="2421" spans="1:4">
      <c r="A2421" s="312" t="s">
        <v>20529</v>
      </c>
      <c r="B2421" s="313" t="s">
        <v>20530</v>
      </c>
      <c r="C2421" s="313" t="s">
        <v>5</v>
      </c>
      <c r="D2421" s="314">
        <v>29.96</v>
      </c>
    </row>
    <row r="2422" spans="1:4">
      <c r="A2422" s="312" t="s">
        <v>20531</v>
      </c>
      <c r="B2422" s="313" t="s">
        <v>20532</v>
      </c>
      <c r="C2422" s="313" t="s">
        <v>5</v>
      </c>
      <c r="D2422" s="314">
        <v>21.65</v>
      </c>
    </row>
    <row r="2423" spans="1:4">
      <c r="A2423" s="312" t="s">
        <v>20533</v>
      </c>
      <c r="B2423" s="313" t="s">
        <v>20534</v>
      </c>
      <c r="C2423" s="313" t="s">
        <v>5</v>
      </c>
      <c r="D2423" s="314">
        <v>21.65</v>
      </c>
    </row>
    <row r="2424" spans="1:4">
      <c r="A2424" s="312" t="s">
        <v>20535</v>
      </c>
      <c r="B2424" s="313" t="s">
        <v>20536</v>
      </c>
      <c r="C2424" s="313" t="s">
        <v>5</v>
      </c>
      <c r="D2424" s="314">
        <v>84.51</v>
      </c>
    </row>
    <row r="2425" spans="1:4">
      <c r="A2425" s="312" t="s">
        <v>20537</v>
      </c>
      <c r="B2425" s="313" t="s">
        <v>20538</v>
      </c>
      <c r="C2425" s="313" t="s">
        <v>5</v>
      </c>
      <c r="D2425" s="314">
        <v>97.36</v>
      </c>
    </row>
    <row r="2426" spans="1:4">
      <c r="A2426" s="312" t="s">
        <v>20539</v>
      </c>
      <c r="B2426" s="313" t="s">
        <v>20540</v>
      </c>
      <c r="C2426" s="313" t="s">
        <v>5</v>
      </c>
      <c r="D2426" s="314">
        <v>356.32</v>
      </c>
    </row>
    <row r="2427" spans="1:4">
      <c r="A2427" s="312" t="s">
        <v>159</v>
      </c>
      <c r="B2427" s="313" t="s">
        <v>20541</v>
      </c>
      <c r="C2427" s="313" t="s">
        <v>5</v>
      </c>
      <c r="D2427" s="314">
        <v>51.97</v>
      </c>
    </row>
    <row r="2428" spans="1:4">
      <c r="A2428" s="312" t="s">
        <v>20542</v>
      </c>
      <c r="B2428" s="313" t="s">
        <v>20543</v>
      </c>
      <c r="C2428" s="313" t="s">
        <v>5</v>
      </c>
      <c r="D2428" s="314">
        <v>154.63</v>
      </c>
    </row>
    <row r="2429" spans="1:4">
      <c r="A2429" s="312" t="s">
        <v>20544</v>
      </c>
      <c r="B2429" s="313" t="s">
        <v>20545</v>
      </c>
      <c r="C2429" s="313" t="s">
        <v>5</v>
      </c>
      <c r="D2429" s="314">
        <v>180</v>
      </c>
    </row>
    <row r="2430" spans="1:4" ht="22.5">
      <c r="A2430" s="312" t="s">
        <v>20558</v>
      </c>
      <c r="B2430" s="313" t="s">
        <v>20559</v>
      </c>
      <c r="C2430" s="313" t="s">
        <v>5</v>
      </c>
      <c r="D2430" s="314">
        <v>68.69</v>
      </c>
    </row>
    <row r="2431" spans="1:4">
      <c r="A2431" s="312" t="s">
        <v>20560</v>
      </c>
      <c r="B2431" s="313" t="s">
        <v>20561</v>
      </c>
      <c r="C2431" s="313" t="s">
        <v>5</v>
      </c>
      <c r="D2431" s="314">
        <v>99.99</v>
      </c>
    </row>
    <row r="2432" spans="1:4">
      <c r="A2432" s="312" t="s">
        <v>20562</v>
      </c>
      <c r="B2432" s="313" t="s">
        <v>20563</v>
      </c>
      <c r="C2432" s="313" t="s">
        <v>5</v>
      </c>
      <c r="D2432" s="314">
        <v>118.08</v>
      </c>
    </row>
    <row r="2433" spans="1:4">
      <c r="A2433" s="312" t="s">
        <v>21699</v>
      </c>
      <c r="B2433" s="313" t="s">
        <v>21700</v>
      </c>
      <c r="C2433" s="313" t="s">
        <v>5</v>
      </c>
      <c r="D2433" s="314">
        <v>108.6</v>
      </c>
    </row>
    <row r="2434" spans="1:4" ht="22.5">
      <c r="A2434" s="312" t="s">
        <v>21809</v>
      </c>
      <c r="B2434" s="313" t="s">
        <v>21810</v>
      </c>
      <c r="C2434" s="313" t="s">
        <v>5</v>
      </c>
      <c r="D2434" s="314">
        <v>5451.74</v>
      </c>
    </row>
    <row r="2435" spans="1:4">
      <c r="A2435" s="312" t="s">
        <v>21682</v>
      </c>
      <c r="B2435" s="313" t="s">
        <v>12079</v>
      </c>
      <c r="C2435" s="313" t="s">
        <v>5</v>
      </c>
      <c r="D2435" s="314">
        <v>97</v>
      </c>
    </row>
    <row r="2436" spans="1:4">
      <c r="A2436" s="312" t="s">
        <v>21832</v>
      </c>
      <c r="B2436" s="313" t="s">
        <v>21833</v>
      </c>
      <c r="C2436" s="313" t="s">
        <v>1460</v>
      </c>
      <c r="D2436" s="314">
        <v>4.3</v>
      </c>
    </row>
    <row r="2437" spans="1:4">
      <c r="A2437" s="312" t="s">
        <v>21846</v>
      </c>
      <c r="B2437" s="313" t="s">
        <v>21847</v>
      </c>
      <c r="C2437" s="313" t="s">
        <v>5</v>
      </c>
      <c r="D2437" s="314">
        <v>53.6</v>
      </c>
    </row>
    <row r="2438" spans="1:4">
      <c r="A2438" s="312" t="s">
        <v>21848</v>
      </c>
      <c r="B2438" s="313" t="s">
        <v>21849</v>
      </c>
      <c r="C2438" s="313" t="s">
        <v>5</v>
      </c>
      <c r="D2438" s="314">
        <v>94.4</v>
      </c>
    </row>
    <row r="2439" spans="1:4">
      <c r="A2439" s="312" t="s">
        <v>21850</v>
      </c>
      <c r="B2439" s="313" t="s">
        <v>21851</v>
      </c>
      <c r="C2439" s="313" t="s">
        <v>5</v>
      </c>
      <c r="D2439" s="314">
        <v>168.7</v>
      </c>
    </row>
    <row r="2440" spans="1:4">
      <c r="A2440" s="312" t="s">
        <v>21852</v>
      </c>
      <c r="B2440" s="313" t="s">
        <v>21853</v>
      </c>
      <c r="C2440" s="313" t="s">
        <v>5</v>
      </c>
      <c r="D2440" s="314">
        <v>338.32</v>
      </c>
    </row>
    <row r="2441" spans="1:4">
      <c r="A2441" s="312" t="s">
        <v>21854</v>
      </c>
      <c r="B2441" s="313" t="s">
        <v>21855</v>
      </c>
      <c r="C2441" s="313" t="s">
        <v>5</v>
      </c>
      <c r="D2441" s="314">
        <v>536.70000000000005</v>
      </c>
    </row>
    <row r="2442" spans="1:4">
      <c r="A2442" s="312" t="s">
        <v>21856</v>
      </c>
      <c r="B2442" s="313" t="s">
        <v>21857</v>
      </c>
      <c r="C2442" s="313" t="s">
        <v>5</v>
      </c>
      <c r="D2442" s="314">
        <v>675.8</v>
      </c>
    </row>
    <row r="2443" spans="1:4" ht="22.5">
      <c r="A2443" s="312" t="s">
        <v>21894</v>
      </c>
      <c r="B2443" s="313" t="s">
        <v>21895</v>
      </c>
      <c r="C2443" s="313" t="s">
        <v>5</v>
      </c>
      <c r="D2443" s="314">
        <v>113.95</v>
      </c>
    </row>
    <row r="2444" spans="1:4">
      <c r="A2444" s="312" t="s">
        <v>21904</v>
      </c>
      <c r="B2444" s="313" t="s">
        <v>21905</v>
      </c>
      <c r="C2444" s="313" t="s">
        <v>5</v>
      </c>
      <c r="D2444" s="314">
        <v>617.64</v>
      </c>
    </row>
    <row r="2445" spans="1:4" ht="22.5">
      <c r="A2445" s="312" t="s">
        <v>21924</v>
      </c>
      <c r="B2445" s="313" t="s">
        <v>21925</v>
      </c>
      <c r="C2445" s="313" t="s">
        <v>5</v>
      </c>
      <c r="D2445" s="314">
        <v>45.22</v>
      </c>
    </row>
    <row r="2446" spans="1:4">
      <c r="A2446" s="312" t="s">
        <v>21928</v>
      </c>
      <c r="B2446" s="313" t="s">
        <v>21929</v>
      </c>
      <c r="C2446" s="313" t="s">
        <v>11944</v>
      </c>
      <c r="D2446" s="314">
        <v>397.38</v>
      </c>
    </row>
    <row r="2447" spans="1:4">
      <c r="A2447" s="312" t="s">
        <v>21930</v>
      </c>
      <c r="B2447" s="313" t="s">
        <v>21931</v>
      </c>
      <c r="C2447" s="313" t="s">
        <v>11944</v>
      </c>
      <c r="D2447" s="314">
        <v>1918.34</v>
      </c>
    </row>
    <row r="2448" spans="1:4">
      <c r="A2448" s="312" t="s">
        <v>21932</v>
      </c>
      <c r="B2448" s="313" t="s">
        <v>21933</v>
      </c>
      <c r="C2448" s="313" t="s">
        <v>11944</v>
      </c>
      <c r="D2448" s="314">
        <v>493.29</v>
      </c>
    </row>
    <row r="2449" spans="1:4">
      <c r="A2449" s="312" t="s">
        <v>21966</v>
      </c>
      <c r="B2449" s="313" t="s">
        <v>21967</v>
      </c>
      <c r="C2449" s="313" t="s">
        <v>5</v>
      </c>
      <c r="D2449" s="314">
        <v>179.09</v>
      </c>
    </row>
    <row r="2450" spans="1:4">
      <c r="A2450" s="312" t="s">
        <v>21968</v>
      </c>
      <c r="B2450" s="313" t="s">
        <v>21969</v>
      </c>
      <c r="C2450" s="313" t="s">
        <v>5</v>
      </c>
      <c r="D2450" s="314">
        <v>47.54</v>
      </c>
    </row>
    <row r="2451" spans="1:4">
      <c r="A2451" s="312" t="s">
        <v>21970</v>
      </c>
      <c r="B2451" s="313" t="s">
        <v>21971</v>
      </c>
      <c r="C2451" s="313" t="s">
        <v>5</v>
      </c>
      <c r="D2451" s="314">
        <v>212.2</v>
      </c>
    </row>
    <row r="2452" spans="1:4" ht="22.5">
      <c r="A2452" s="312" t="s">
        <v>21978</v>
      </c>
      <c r="B2452" s="313" t="s">
        <v>21979</v>
      </c>
      <c r="C2452" s="313" t="s">
        <v>40</v>
      </c>
      <c r="D2452" s="314">
        <v>548.1</v>
      </c>
    </row>
    <row r="2453" spans="1:4">
      <c r="A2453" s="312" t="s">
        <v>21986</v>
      </c>
      <c r="B2453" s="313" t="s">
        <v>21987</v>
      </c>
      <c r="C2453" s="313" t="s">
        <v>5</v>
      </c>
      <c r="D2453" s="314">
        <v>6269.08</v>
      </c>
    </row>
    <row r="2454" spans="1:4">
      <c r="A2454" s="312" t="s">
        <v>21990</v>
      </c>
      <c r="B2454" s="313" t="s">
        <v>21991</v>
      </c>
      <c r="C2454" s="313" t="s">
        <v>5</v>
      </c>
      <c r="D2454" s="314">
        <v>2740.48</v>
      </c>
    </row>
    <row r="2455" spans="1:4">
      <c r="A2455" s="312" t="s">
        <v>21995</v>
      </c>
      <c r="B2455" s="313" t="s">
        <v>21996</v>
      </c>
      <c r="C2455" s="313" t="s">
        <v>5</v>
      </c>
      <c r="D2455" s="314">
        <v>4795.8599999999997</v>
      </c>
    </row>
    <row r="2456" spans="1:4" ht="22.5">
      <c r="A2456" s="312" t="s">
        <v>21999</v>
      </c>
      <c r="B2456" s="313" t="s">
        <v>22000</v>
      </c>
      <c r="C2456" s="313" t="s">
        <v>5</v>
      </c>
      <c r="D2456" s="314">
        <v>4316.2700000000004</v>
      </c>
    </row>
    <row r="2457" spans="1:4">
      <c r="A2457" s="312" t="s">
        <v>22051</v>
      </c>
      <c r="B2457" s="313" t="s">
        <v>22052</v>
      </c>
      <c r="C2457" s="313" t="s">
        <v>5</v>
      </c>
      <c r="D2457" s="314">
        <v>2.2799999999999998</v>
      </c>
    </row>
    <row r="2458" spans="1:4">
      <c r="A2458" s="312" t="s">
        <v>22065</v>
      </c>
      <c r="B2458" s="313" t="s">
        <v>12052</v>
      </c>
      <c r="C2458" s="313" t="s">
        <v>5</v>
      </c>
      <c r="D2458" s="314">
        <v>101.52</v>
      </c>
    </row>
    <row r="2459" spans="1:4">
      <c r="A2459" s="312" t="s">
        <v>22089</v>
      </c>
      <c r="B2459" s="313" t="s">
        <v>22090</v>
      </c>
      <c r="C2459" s="313" t="s">
        <v>5</v>
      </c>
      <c r="D2459" s="314">
        <v>14.18</v>
      </c>
    </row>
    <row r="2460" spans="1:4" ht="22.5">
      <c r="A2460" s="312" t="s">
        <v>22091</v>
      </c>
      <c r="B2460" s="313" t="s">
        <v>22092</v>
      </c>
      <c r="C2460" s="313" t="s">
        <v>5</v>
      </c>
      <c r="D2460" s="314">
        <v>1.02</v>
      </c>
    </row>
    <row r="2461" spans="1:4" ht="22.5">
      <c r="A2461" s="312" t="s">
        <v>22118</v>
      </c>
      <c r="B2461" s="313" t="s">
        <v>37121</v>
      </c>
      <c r="C2461" s="313" t="s">
        <v>5</v>
      </c>
      <c r="D2461" s="314">
        <v>6.9</v>
      </c>
    </row>
    <row r="2462" spans="1:4">
      <c r="A2462" s="312" t="s">
        <v>22093</v>
      </c>
      <c r="B2462" s="313" t="s">
        <v>37122</v>
      </c>
      <c r="C2462" s="313" t="s">
        <v>5</v>
      </c>
      <c r="D2462" s="314">
        <v>13.8</v>
      </c>
    </row>
    <row r="2463" spans="1:4">
      <c r="A2463" s="312" t="s">
        <v>22105</v>
      </c>
      <c r="B2463" s="313" t="s">
        <v>37122</v>
      </c>
      <c r="C2463" s="313" t="s">
        <v>5</v>
      </c>
      <c r="D2463" s="314">
        <v>6.9</v>
      </c>
    </row>
    <row r="2464" spans="1:4">
      <c r="A2464" s="312" t="s">
        <v>22096</v>
      </c>
      <c r="B2464" s="313" t="s">
        <v>22097</v>
      </c>
      <c r="C2464" s="313" t="s">
        <v>5</v>
      </c>
      <c r="D2464" s="314">
        <v>106.12</v>
      </c>
    </row>
    <row r="2465" spans="1:4">
      <c r="A2465" s="312" t="s">
        <v>22099</v>
      </c>
      <c r="B2465" s="313" t="s">
        <v>22100</v>
      </c>
      <c r="C2465" s="313" t="s">
        <v>5</v>
      </c>
      <c r="D2465" s="314">
        <v>19.600000000000001</v>
      </c>
    </row>
    <row r="2466" spans="1:4">
      <c r="A2466" s="312" t="s">
        <v>22101</v>
      </c>
      <c r="B2466" s="313" t="s">
        <v>22102</v>
      </c>
      <c r="C2466" s="313" t="s">
        <v>5</v>
      </c>
      <c r="D2466" s="314">
        <v>17.8</v>
      </c>
    </row>
    <row r="2467" spans="1:4">
      <c r="A2467" s="312" t="s">
        <v>22103</v>
      </c>
      <c r="B2467" s="313" t="s">
        <v>22104</v>
      </c>
      <c r="C2467" s="313" t="s">
        <v>5</v>
      </c>
      <c r="D2467" s="314">
        <v>40</v>
      </c>
    </row>
    <row r="2468" spans="1:4">
      <c r="A2468" s="312" t="s">
        <v>22119</v>
      </c>
      <c r="B2468" s="313" t="s">
        <v>22120</v>
      </c>
      <c r="C2468" s="313" t="s">
        <v>5</v>
      </c>
      <c r="D2468" s="314">
        <v>38.58</v>
      </c>
    </row>
    <row r="2469" spans="1:4">
      <c r="A2469" s="312" t="s">
        <v>22176</v>
      </c>
      <c r="B2469" s="313" t="s">
        <v>22177</v>
      </c>
      <c r="C2469" s="313" t="s">
        <v>5</v>
      </c>
      <c r="D2469" s="314">
        <v>6</v>
      </c>
    </row>
    <row r="2470" spans="1:4">
      <c r="A2470" s="312" t="s">
        <v>22194</v>
      </c>
      <c r="B2470" s="313" t="s">
        <v>22195</v>
      </c>
      <c r="C2470" s="313" t="s">
        <v>40</v>
      </c>
      <c r="D2470" s="314">
        <v>45.3</v>
      </c>
    </row>
    <row r="2471" spans="1:4">
      <c r="A2471" s="312" t="s">
        <v>22192</v>
      </c>
      <c r="B2471" s="313" t="s">
        <v>22193</v>
      </c>
      <c r="C2471" s="313" t="s">
        <v>40</v>
      </c>
      <c r="D2471" s="314">
        <v>67.98</v>
      </c>
    </row>
    <row r="2472" spans="1:4">
      <c r="A2472" s="312" t="s">
        <v>22196</v>
      </c>
      <c r="B2472" s="313" t="s">
        <v>22197</v>
      </c>
      <c r="C2472" s="313" t="s">
        <v>40</v>
      </c>
      <c r="D2472" s="314">
        <v>36.33</v>
      </c>
    </row>
    <row r="2473" spans="1:4">
      <c r="A2473" s="312" t="s">
        <v>22198</v>
      </c>
      <c r="B2473" s="313" t="s">
        <v>22199</v>
      </c>
      <c r="C2473" s="313" t="s">
        <v>5</v>
      </c>
      <c r="D2473" s="314">
        <v>182.6</v>
      </c>
    </row>
    <row r="2474" spans="1:4">
      <c r="A2474" s="312" t="s">
        <v>23487</v>
      </c>
      <c r="B2474" s="313" t="s">
        <v>23488</v>
      </c>
      <c r="C2474" s="313" t="s">
        <v>5</v>
      </c>
      <c r="D2474" s="314">
        <v>191.83</v>
      </c>
    </row>
    <row r="2475" spans="1:4">
      <c r="A2475" s="312" t="s">
        <v>23493</v>
      </c>
      <c r="B2475" s="313" t="s">
        <v>23494</v>
      </c>
      <c r="C2475" s="313" t="s">
        <v>5</v>
      </c>
      <c r="D2475" s="314">
        <v>3.38</v>
      </c>
    </row>
    <row r="2476" spans="1:4">
      <c r="A2476" s="312" t="s">
        <v>23495</v>
      </c>
      <c r="B2476" s="313" t="s">
        <v>23496</v>
      </c>
      <c r="C2476" s="313" t="s">
        <v>5</v>
      </c>
      <c r="D2476" s="314">
        <v>3.38</v>
      </c>
    </row>
    <row r="2477" spans="1:4">
      <c r="A2477" s="312" t="s">
        <v>23497</v>
      </c>
      <c r="B2477" s="313" t="s">
        <v>23498</v>
      </c>
      <c r="C2477" s="313" t="s">
        <v>5</v>
      </c>
      <c r="D2477" s="314">
        <v>22.05</v>
      </c>
    </row>
    <row r="2478" spans="1:4">
      <c r="A2478" s="312" t="s">
        <v>23501</v>
      </c>
      <c r="B2478" s="313" t="s">
        <v>37123</v>
      </c>
      <c r="C2478" s="313" t="s">
        <v>5</v>
      </c>
      <c r="D2478" s="314">
        <v>3.32</v>
      </c>
    </row>
    <row r="2479" spans="1:4">
      <c r="A2479" s="312" t="s">
        <v>23504</v>
      </c>
      <c r="B2479" s="313" t="s">
        <v>37124</v>
      </c>
      <c r="C2479" s="313" t="s">
        <v>5</v>
      </c>
      <c r="D2479" s="314">
        <v>4.29</v>
      </c>
    </row>
    <row r="2480" spans="1:4">
      <c r="A2480" s="312" t="s">
        <v>23499</v>
      </c>
      <c r="B2480" s="313" t="s">
        <v>23500</v>
      </c>
      <c r="C2480" s="313" t="s">
        <v>5</v>
      </c>
      <c r="D2480" s="314">
        <v>15.83</v>
      </c>
    </row>
    <row r="2481" spans="1:4">
      <c r="A2481" s="312" t="s">
        <v>23502</v>
      </c>
      <c r="B2481" s="313" t="s">
        <v>23503</v>
      </c>
      <c r="C2481" s="313" t="s">
        <v>5</v>
      </c>
      <c r="D2481" s="314">
        <v>23.31</v>
      </c>
    </row>
    <row r="2482" spans="1:4">
      <c r="A2482" s="312" t="s">
        <v>23489</v>
      </c>
      <c r="B2482" s="313" t="s">
        <v>37125</v>
      </c>
      <c r="C2482" s="313" t="s">
        <v>5</v>
      </c>
      <c r="D2482" s="314">
        <v>71.13</v>
      </c>
    </row>
    <row r="2483" spans="1:4">
      <c r="A2483" s="312" t="s">
        <v>23699</v>
      </c>
      <c r="B2483" s="313" t="s">
        <v>23700</v>
      </c>
      <c r="C2483" s="313" t="s">
        <v>5</v>
      </c>
      <c r="D2483" s="314">
        <v>11.54</v>
      </c>
    </row>
    <row r="2484" spans="1:4">
      <c r="A2484" s="312" t="s">
        <v>23701</v>
      </c>
      <c r="B2484" s="313" t="s">
        <v>23702</v>
      </c>
      <c r="C2484" s="313" t="s">
        <v>5</v>
      </c>
      <c r="D2484" s="314">
        <v>4.38</v>
      </c>
    </row>
    <row r="2485" spans="1:4">
      <c r="A2485" s="312" t="s">
        <v>23703</v>
      </c>
      <c r="B2485" s="313" t="s">
        <v>23704</v>
      </c>
      <c r="C2485" s="313" t="s">
        <v>5</v>
      </c>
      <c r="D2485" s="314">
        <v>8.42</v>
      </c>
    </row>
    <row r="2486" spans="1:4">
      <c r="A2486" s="312" t="s">
        <v>23705</v>
      </c>
      <c r="B2486" s="313" t="s">
        <v>23706</v>
      </c>
      <c r="C2486" s="313" t="s">
        <v>5</v>
      </c>
      <c r="D2486" s="314">
        <v>55.35</v>
      </c>
    </row>
    <row r="2487" spans="1:4">
      <c r="A2487" s="312" t="s">
        <v>23707</v>
      </c>
      <c r="B2487" s="313" t="s">
        <v>23708</v>
      </c>
      <c r="C2487" s="313" t="s">
        <v>5</v>
      </c>
      <c r="D2487" s="314">
        <v>55.35</v>
      </c>
    </row>
    <row r="2488" spans="1:4">
      <c r="A2488" s="312" t="s">
        <v>23709</v>
      </c>
      <c r="B2488" s="313" t="s">
        <v>23710</v>
      </c>
      <c r="C2488" s="313" t="s">
        <v>5</v>
      </c>
      <c r="D2488" s="314">
        <v>49.28</v>
      </c>
    </row>
    <row r="2489" spans="1:4" ht="22.5">
      <c r="A2489" s="312" t="s">
        <v>23711</v>
      </c>
      <c r="B2489" s="313" t="s">
        <v>12022</v>
      </c>
      <c r="C2489" s="313" t="s">
        <v>5</v>
      </c>
      <c r="D2489" s="314">
        <v>4.54</v>
      </c>
    </row>
    <row r="2490" spans="1:4">
      <c r="A2490" s="312" t="s">
        <v>23712</v>
      </c>
      <c r="B2490" s="313" t="s">
        <v>12023</v>
      </c>
      <c r="C2490" s="313" t="s">
        <v>5</v>
      </c>
      <c r="D2490" s="314">
        <v>16.13</v>
      </c>
    </row>
    <row r="2491" spans="1:4">
      <c r="A2491" s="312" t="s">
        <v>23713</v>
      </c>
      <c r="B2491" s="313" t="s">
        <v>23714</v>
      </c>
      <c r="C2491" s="313" t="s">
        <v>5</v>
      </c>
      <c r="D2491" s="314">
        <v>16.13</v>
      </c>
    </row>
    <row r="2492" spans="1:4" ht="22.5">
      <c r="A2492" s="312" t="s">
        <v>23715</v>
      </c>
      <c r="B2492" s="313" t="s">
        <v>23716</v>
      </c>
      <c r="C2492" s="313" t="s">
        <v>5</v>
      </c>
      <c r="D2492" s="314">
        <v>32.119999999999997</v>
      </c>
    </row>
    <row r="2493" spans="1:4" ht="22.5">
      <c r="A2493" s="312" t="s">
        <v>23717</v>
      </c>
      <c r="B2493" s="313" t="s">
        <v>23718</v>
      </c>
      <c r="C2493" s="313" t="s">
        <v>5</v>
      </c>
      <c r="D2493" s="314">
        <v>45.2</v>
      </c>
    </row>
    <row r="2494" spans="1:4" ht="22.5">
      <c r="A2494" s="312" t="s">
        <v>23719</v>
      </c>
      <c r="B2494" s="313" t="s">
        <v>23720</v>
      </c>
      <c r="C2494" s="313" t="s">
        <v>5</v>
      </c>
      <c r="D2494" s="314">
        <v>38.51</v>
      </c>
    </row>
    <row r="2495" spans="1:4" ht="22.5">
      <c r="A2495" s="312" t="s">
        <v>23721</v>
      </c>
      <c r="B2495" s="313" t="s">
        <v>23722</v>
      </c>
      <c r="C2495" s="313" t="s">
        <v>5</v>
      </c>
      <c r="D2495" s="314">
        <v>62.5</v>
      </c>
    </row>
    <row r="2496" spans="1:4">
      <c r="A2496" s="312" t="s">
        <v>23723</v>
      </c>
      <c r="B2496" s="313" t="s">
        <v>23724</v>
      </c>
      <c r="C2496" s="313" t="s">
        <v>5</v>
      </c>
      <c r="D2496" s="314">
        <v>13.33</v>
      </c>
    </row>
    <row r="2497" spans="1:4">
      <c r="A2497" s="312" t="s">
        <v>23725</v>
      </c>
      <c r="B2497" s="313" t="s">
        <v>23726</v>
      </c>
      <c r="C2497" s="313" t="s">
        <v>5</v>
      </c>
      <c r="D2497" s="314">
        <v>11.71</v>
      </c>
    </row>
    <row r="2498" spans="1:4">
      <c r="A2498" s="312" t="s">
        <v>23727</v>
      </c>
      <c r="B2498" s="313" t="s">
        <v>23728</v>
      </c>
      <c r="C2498" s="313" t="s">
        <v>5</v>
      </c>
      <c r="D2498" s="314">
        <v>35.39</v>
      </c>
    </row>
    <row r="2499" spans="1:4">
      <c r="A2499" s="312" t="s">
        <v>23729</v>
      </c>
      <c r="B2499" s="313" t="s">
        <v>23730</v>
      </c>
      <c r="C2499" s="313" t="s">
        <v>5</v>
      </c>
      <c r="D2499" s="314">
        <v>31.36</v>
      </c>
    </row>
    <row r="2500" spans="1:4">
      <c r="A2500" s="312" t="s">
        <v>23731</v>
      </c>
      <c r="B2500" s="313" t="s">
        <v>23732</v>
      </c>
      <c r="C2500" s="313" t="s">
        <v>5</v>
      </c>
      <c r="D2500" s="314">
        <v>48.74</v>
      </c>
    </row>
    <row r="2501" spans="1:4">
      <c r="A2501" s="312" t="s">
        <v>23733</v>
      </c>
      <c r="B2501" s="313" t="s">
        <v>12024</v>
      </c>
      <c r="C2501" s="313" t="s">
        <v>5</v>
      </c>
      <c r="D2501" s="314">
        <v>15.09</v>
      </c>
    </row>
    <row r="2502" spans="1:4">
      <c r="A2502" s="312" t="s">
        <v>23734</v>
      </c>
      <c r="B2502" s="313" t="s">
        <v>23735</v>
      </c>
      <c r="C2502" s="313" t="s">
        <v>5</v>
      </c>
      <c r="D2502" s="314">
        <v>8.42</v>
      </c>
    </row>
    <row r="2503" spans="1:4">
      <c r="A2503" s="312" t="s">
        <v>23736</v>
      </c>
      <c r="B2503" s="313" t="s">
        <v>23737</v>
      </c>
      <c r="C2503" s="313" t="s">
        <v>5</v>
      </c>
      <c r="D2503" s="314">
        <v>15.09</v>
      </c>
    </row>
    <row r="2504" spans="1:4">
      <c r="A2504" s="312" t="s">
        <v>23738</v>
      </c>
      <c r="B2504" s="313" t="s">
        <v>23739</v>
      </c>
      <c r="C2504" s="313" t="s">
        <v>5</v>
      </c>
      <c r="D2504" s="314">
        <v>48.06</v>
      </c>
    </row>
    <row r="2505" spans="1:4">
      <c r="A2505" s="312" t="s">
        <v>23740</v>
      </c>
      <c r="B2505" s="313" t="s">
        <v>23741</v>
      </c>
      <c r="C2505" s="313" t="s">
        <v>5</v>
      </c>
      <c r="D2505" s="314">
        <v>104.3</v>
      </c>
    </row>
    <row r="2506" spans="1:4">
      <c r="A2506" s="312" t="s">
        <v>23804</v>
      </c>
      <c r="B2506" s="313" t="s">
        <v>37126</v>
      </c>
      <c r="C2506" s="313" t="s">
        <v>5</v>
      </c>
      <c r="D2506" s="314">
        <v>115.62</v>
      </c>
    </row>
    <row r="2507" spans="1:4">
      <c r="A2507" s="312" t="s">
        <v>23805</v>
      </c>
      <c r="B2507" s="313" t="s">
        <v>23806</v>
      </c>
      <c r="C2507" s="313" t="s">
        <v>5</v>
      </c>
      <c r="D2507" s="314">
        <v>116.9</v>
      </c>
    </row>
    <row r="2508" spans="1:4">
      <c r="A2508" s="312" t="s">
        <v>23807</v>
      </c>
      <c r="B2508" s="313" t="s">
        <v>23808</v>
      </c>
      <c r="C2508" s="313" t="s">
        <v>5</v>
      </c>
      <c r="D2508" s="314">
        <v>119.15</v>
      </c>
    </row>
    <row r="2509" spans="1:4">
      <c r="A2509" s="312" t="s">
        <v>23809</v>
      </c>
      <c r="B2509" s="313" t="s">
        <v>23810</v>
      </c>
      <c r="C2509" s="313" t="s">
        <v>5</v>
      </c>
      <c r="D2509" s="314">
        <v>126.64</v>
      </c>
    </row>
    <row r="2510" spans="1:4">
      <c r="A2510" s="312" t="s">
        <v>23811</v>
      </c>
      <c r="B2510" s="313" t="s">
        <v>23812</v>
      </c>
      <c r="C2510" s="313" t="s">
        <v>5</v>
      </c>
      <c r="D2510" s="314">
        <v>146.07</v>
      </c>
    </row>
    <row r="2511" spans="1:4">
      <c r="A2511" s="312" t="s">
        <v>23813</v>
      </c>
      <c r="B2511" s="313" t="s">
        <v>23814</v>
      </c>
      <c r="C2511" s="313" t="s">
        <v>5</v>
      </c>
      <c r="D2511" s="314">
        <v>921.19</v>
      </c>
    </row>
    <row r="2512" spans="1:4">
      <c r="A2512" s="312" t="s">
        <v>23836</v>
      </c>
      <c r="B2512" s="313" t="s">
        <v>12055</v>
      </c>
      <c r="C2512" s="313" t="s">
        <v>5</v>
      </c>
      <c r="D2512" s="314">
        <v>855.4</v>
      </c>
    </row>
    <row r="2513" spans="1:4">
      <c r="A2513" s="312" t="s">
        <v>23834</v>
      </c>
      <c r="B2513" s="313" t="s">
        <v>23835</v>
      </c>
      <c r="C2513" s="313" t="s">
        <v>5</v>
      </c>
      <c r="D2513" s="314">
        <v>1280.45</v>
      </c>
    </row>
    <row r="2514" spans="1:4">
      <c r="A2514" s="312" t="s">
        <v>23837</v>
      </c>
      <c r="B2514" s="313" t="s">
        <v>23838</v>
      </c>
      <c r="C2514" s="313" t="s">
        <v>5</v>
      </c>
      <c r="D2514" s="314">
        <v>240.28</v>
      </c>
    </row>
    <row r="2515" spans="1:4">
      <c r="A2515" s="312" t="s">
        <v>23839</v>
      </c>
      <c r="B2515" s="313" t="s">
        <v>12053</v>
      </c>
      <c r="C2515" s="313" t="s">
        <v>5</v>
      </c>
      <c r="D2515" s="314">
        <v>30.27</v>
      </c>
    </row>
    <row r="2516" spans="1:4" ht="22.5">
      <c r="A2516" s="312" t="s">
        <v>23842</v>
      </c>
      <c r="B2516" s="313" t="s">
        <v>23843</v>
      </c>
      <c r="C2516" s="313" t="s">
        <v>5</v>
      </c>
      <c r="D2516" s="314">
        <v>2063.46</v>
      </c>
    </row>
    <row r="2517" spans="1:4">
      <c r="A2517" s="312" t="s">
        <v>23870</v>
      </c>
      <c r="B2517" s="313" t="s">
        <v>23871</v>
      </c>
      <c r="C2517" s="313" t="s">
        <v>5</v>
      </c>
      <c r="D2517" s="314">
        <v>1440.75</v>
      </c>
    </row>
    <row r="2518" spans="1:4">
      <c r="A2518" s="312" t="s">
        <v>23874</v>
      </c>
      <c r="B2518" s="313" t="s">
        <v>23875</v>
      </c>
      <c r="C2518" s="313" t="s">
        <v>40</v>
      </c>
      <c r="D2518" s="314">
        <v>9.06</v>
      </c>
    </row>
    <row r="2519" spans="1:4">
      <c r="A2519" s="312" t="s">
        <v>26928</v>
      </c>
      <c r="B2519" s="313" t="s">
        <v>26929</v>
      </c>
      <c r="C2519" s="313" t="s">
        <v>5</v>
      </c>
      <c r="D2519" s="314">
        <v>142.38999999999999</v>
      </c>
    </row>
    <row r="2520" spans="1:4">
      <c r="A2520" s="312" t="s">
        <v>26930</v>
      </c>
      <c r="B2520" s="313" t="s">
        <v>26931</v>
      </c>
      <c r="C2520" s="313" t="s">
        <v>5</v>
      </c>
      <c r="D2520" s="314">
        <v>92.06</v>
      </c>
    </row>
    <row r="2521" spans="1:4">
      <c r="A2521" s="312" t="s">
        <v>26932</v>
      </c>
      <c r="B2521" s="313" t="s">
        <v>26933</v>
      </c>
      <c r="C2521" s="313" t="s">
        <v>5</v>
      </c>
      <c r="D2521" s="314">
        <v>113.07</v>
      </c>
    </row>
    <row r="2522" spans="1:4" ht="15.75">
      <c r="A2522" s="307" t="s">
        <v>38710</v>
      </c>
      <c r="B2522" s="307"/>
      <c r="C2522" s="307"/>
      <c r="D2522" s="307"/>
    </row>
    <row r="2523" spans="1:4">
      <c r="A2523" s="309" t="s">
        <v>12107</v>
      </c>
      <c r="B2523" s="310" t="s">
        <v>6728</v>
      </c>
      <c r="C2523" s="310" t="s">
        <v>6729</v>
      </c>
      <c r="D2523" s="311" t="s">
        <v>36684</v>
      </c>
    </row>
    <row r="2524" spans="1:4">
      <c r="A2524" s="312" t="s">
        <v>17397</v>
      </c>
      <c r="B2524" s="313" t="s">
        <v>17398</v>
      </c>
      <c r="C2524" s="313" t="s">
        <v>40</v>
      </c>
      <c r="D2524" s="314">
        <v>59.04</v>
      </c>
    </row>
    <row r="2525" spans="1:4">
      <c r="A2525" s="312" t="s">
        <v>17399</v>
      </c>
      <c r="B2525" s="313" t="s">
        <v>11932</v>
      </c>
      <c r="C2525" s="313" t="s">
        <v>40</v>
      </c>
      <c r="D2525" s="314">
        <v>87.85</v>
      </c>
    </row>
    <row r="2526" spans="1:4">
      <c r="A2526" s="312" t="s">
        <v>17400</v>
      </c>
      <c r="B2526" s="313" t="s">
        <v>11933</v>
      </c>
      <c r="C2526" s="313" t="s">
        <v>40</v>
      </c>
      <c r="D2526" s="314">
        <v>148.84</v>
      </c>
    </row>
    <row r="2527" spans="1:4">
      <c r="A2527" s="312" t="s">
        <v>17401</v>
      </c>
      <c r="B2527" s="313" t="s">
        <v>11934</v>
      </c>
      <c r="C2527" s="313" t="s">
        <v>40</v>
      </c>
      <c r="D2527" s="314">
        <v>197.35</v>
      </c>
    </row>
    <row r="2528" spans="1:4" ht="22.5">
      <c r="A2528" s="312" t="s">
        <v>18061</v>
      </c>
      <c r="B2528" s="313" t="s">
        <v>18062</v>
      </c>
      <c r="C2528" s="313" t="s">
        <v>40</v>
      </c>
      <c r="D2528" s="314">
        <v>272.63</v>
      </c>
    </row>
    <row r="2529" spans="1:4" ht="33.75">
      <c r="A2529" s="312" t="s">
        <v>18063</v>
      </c>
      <c r="B2529" s="313" t="s">
        <v>11935</v>
      </c>
      <c r="C2529" s="313" t="s">
        <v>40</v>
      </c>
      <c r="D2529" s="314">
        <v>350.83</v>
      </c>
    </row>
    <row r="2530" spans="1:4" ht="33.75">
      <c r="A2530" s="312" t="s">
        <v>18064</v>
      </c>
      <c r="B2530" s="313" t="s">
        <v>18065</v>
      </c>
      <c r="C2530" s="313" t="s">
        <v>40</v>
      </c>
      <c r="D2530" s="314">
        <v>433.72</v>
      </c>
    </row>
    <row r="2531" spans="1:4" ht="33.75">
      <c r="A2531" s="312" t="s">
        <v>18066</v>
      </c>
      <c r="B2531" s="313" t="s">
        <v>11936</v>
      </c>
      <c r="C2531" s="313" t="s">
        <v>40</v>
      </c>
      <c r="D2531" s="314">
        <v>508.07</v>
      </c>
    </row>
    <row r="2532" spans="1:4" ht="15.75">
      <c r="A2532" s="307" t="s">
        <v>38711</v>
      </c>
      <c r="B2532" s="307"/>
      <c r="C2532" s="307"/>
      <c r="D2532" s="307"/>
    </row>
    <row r="2533" spans="1:4">
      <c r="A2533" s="309" t="s">
        <v>12107</v>
      </c>
      <c r="B2533" s="310" t="s">
        <v>6728</v>
      </c>
      <c r="C2533" s="310" t="s">
        <v>6729</v>
      </c>
      <c r="D2533" s="311" t="s">
        <v>36684</v>
      </c>
    </row>
    <row r="2534" spans="1:4">
      <c r="A2534" s="312" t="s">
        <v>12599</v>
      </c>
      <c r="B2534" s="313" t="s">
        <v>12600</v>
      </c>
      <c r="C2534" s="313" t="s">
        <v>5</v>
      </c>
      <c r="D2534" s="314">
        <v>309.97000000000003</v>
      </c>
    </row>
    <row r="2535" spans="1:4">
      <c r="A2535" s="312" t="s">
        <v>12601</v>
      </c>
      <c r="B2535" s="313" t="s">
        <v>12602</v>
      </c>
      <c r="C2535" s="313" t="s">
        <v>5</v>
      </c>
      <c r="D2535" s="314">
        <v>237.48</v>
      </c>
    </row>
    <row r="2536" spans="1:4">
      <c r="A2536" s="312" t="s">
        <v>12603</v>
      </c>
      <c r="B2536" s="313" t="s">
        <v>12604</v>
      </c>
      <c r="C2536" s="313" t="s">
        <v>5</v>
      </c>
      <c r="D2536" s="314">
        <v>309.98</v>
      </c>
    </row>
    <row r="2537" spans="1:4">
      <c r="A2537" s="312" t="s">
        <v>12710</v>
      </c>
      <c r="B2537" s="313" t="s">
        <v>12711</v>
      </c>
      <c r="C2537" s="313" t="s">
        <v>5</v>
      </c>
      <c r="D2537" s="314">
        <v>55.51</v>
      </c>
    </row>
    <row r="2538" spans="1:4">
      <c r="A2538" s="312" t="s">
        <v>12831</v>
      </c>
      <c r="B2538" s="313" t="s">
        <v>12104</v>
      </c>
      <c r="C2538" s="313" t="s">
        <v>5</v>
      </c>
      <c r="D2538" s="314">
        <v>600.30999999999995</v>
      </c>
    </row>
    <row r="2539" spans="1:4">
      <c r="A2539" s="312" t="s">
        <v>12834</v>
      </c>
      <c r="B2539" s="313" t="s">
        <v>12835</v>
      </c>
      <c r="C2539" s="313" t="s">
        <v>5</v>
      </c>
      <c r="D2539" s="314">
        <v>326.33999999999997</v>
      </c>
    </row>
    <row r="2540" spans="1:4">
      <c r="A2540" s="312" t="s">
        <v>12855</v>
      </c>
      <c r="B2540" s="313" t="s">
        <v>12856</v>
      </c>
      <c r="C2540" s="313" t="s">
        <v>5</v>
      </c>
      <c r="D2540" s="314">
        <v>545.74</v>
      </c>
    </row>
    <row r="2541" spans="1:4">
      <c r="A2541" s="312" t="s">
        <v>12857</v>
      </c>
      <c r="B2541" s="313" t="s">
        <v>12858</v>
      </c>
      <c r="C2541" s="313" t="s">
        <v>5</v>
      </c>
      <c r="D2541" s="314">
        <v>148.5</v>
      </c>
    </row>
    <row r="2542" spans="1:4">
      <c r="A2542" s="312" t="s">
        <v>12859</v>
      </c>
      <c r="B2542" s="313" t="s">
        <v>12860</v>
      </c>
      <c r="C2542" s="313" t="s">
        <v>5</v>
      </c>
      <c r="D2542" s="314">
        <v>395.95</v>
      </c>
    </row>
    <row r="2543" spans="1:4">
      <c r="A2543" s="312" t="s">
        <v>12861</v>
      </c>
      <c r="B2543" s="313" t="s">
        <v>12862</v>
      </c>
      <c r="C2543" s="313" t="s">
        <v>5</v>
      </c>
      <c r="D2543" s="314">
        <v>148.5</v>
      </c>
    </row>
    <row r="2544" spans="1:4">
      <c r="A2544" s="312" t="s">
        <v>12863</v>
      </c>
      <c r="B2544" s="313" t="s">
        <v>12864</v>
      </c>
      <c r="C2544" s="313" t="s">
        <v>5</v>
      </c>
      <c r="D2544" s="314">
        <v>334.48</v>
      </c>
    </row>
    <row r="2545" spans="1:4">
      <c r="A2545" s="312" t="s">
        <v>12865</v>
      </c>
      <c r="B2545" s="313" t="s">
        <v>12866</v>
      </c>
      <c r="C2545" s="313" t="s">
        <v>5</v>
      </c>
      <c r="D2545" s="314">
        <v>555.66</v>
      </c>
    </row>
    <row r="2546" spans="1:4">
      <c r="A2546" s="312" t="s">
        <v>12888</v>
      </c>
      <c r="B2546" s="313" t="s">
        <v>12889</v>
      </c>
      <c r="C2546" s="313" t="s">
        <v>430</v>
      </c>
      <c r="D2546" s="314">
        <v>370.44</v>
      </c>
    </row>
    <row r="2547" spans="1:4">
      <c r="A2547" s="312" t="s">
        <v>12896</v>
      </c>
      <c r="B2547" s="313" t="s">
        <v>12897</v>
      </c>
      <c r="C2547" s="313" t="s">
        <v>430</v>
      </c>
      <c r="D2547" s="314">
        <v>833.49</v>
      </c>
    </row>
    <row r="2548" spans="1:4">
      <c r="A2548" s="312" t="s">
        <v>12901</v>
      </c>
      <c r="B2548" s="313" t="s">
        <v>12902</v>
      </c>
      <c r="C2548" s="313" t="s">
        <v>5</v>
      </c>
      <c r="D2548" s="314">
        <v>1750.55</v>
      </c>
    </row>
    <row r="2549" spans="1:4">
      <c r="A2549" s="312" t="s">
        <v>13068</v>
      </c>
      <c r="B2549" s="313" t="s">
        <v>13069</v>
      </c>
      <c r="C2549" s="313" t="s">
        <v>5</v>
      </c>
      <c r="D2549" s="314">
        <v>2.78</v>
      </c>
    </row>
    <row r="2550" spans="1:4">
      <c r="A2550" s="312" t="s">
        <v>13285</v>
      </c>
      <c r="B2550" s="313" t="s">
        <v>13286</v>
      </c>
      <c r="C2550" s="313" t="s">
        <v>5</v>
      </c>
      <c r="D2550" s="314">
        <v>6.5</v>
      </c>
    </row>
    <row r="2551" spans="1:4">
      <c r="A2551" s="312" t="s">
        <v>13287</v>
      </c>
      <c r="B2551" s="313" t="s">
        <v>13288</v>
      </c>
      <c r="C2551" s="313" t="s">
        <v>5</v>
      </c>
      <c r="D2551" s="314">
        <v>11.91</v>
      </c>
    </row>
    <row r="2552" spans="1:4">
      <c r="A2552" s="312" t="s">
        <v>13762</v>
      </c>
      <c r="B2552" s="313" t="s">
        <v>13763</v>
      </c>
      <c r="C2552" s="313" t="s">
        <v>5</v>
      </c>
      <c r="D2552" s="314">
        <v>209.48</v>
      </c>
    </row>
    <row r="2553" spans="1:4">
      <c r="A2553" s="312" t="s">
        <v>13788</v>
      </c>
      <c r="B2553" s="313" t="s">
        <v>13789</v>
      </c>
      <c r="C2553" s="313" t="s">
        <v>5</v>
      </c>
      <c r="D2553" s="314">
        <v>184.12</v>
      </c>
    </row>
    <row r="2554" spans="1:4">
      <c r="A2554" s="312" t="s">
        <v>13790</v>
      </c>
      <c r="B2554" s="313" t="s">
        <v>13791</v>
      </c>
      <c r="C2554" s="313" t="s">
        <v>5</v>
      </c>
      <c r="D2554" s="314">
        <v>32</v>
      </c>
    </row>
    <row r="2555" spans="1:4">
      <c r="A2555" s="312" t="s">
        <v>13792</v>
      </c>
      <c r="B2555" s="313" t="s">
        <v>13793</v>
      </c>
      <c r="C2555" s="313" t="s">
        <v>5</v>
      </c>
      <c r="D2555" s="314">
        <v>35.5</v>
      </c>
    </row>
    <row r="2556" spans="1:4">
      <c r="A2556" s="312" t="s">
        <v>14475</v>
      </c>
      <c r="B2556" s="313" t="s">
        <v>14476</v>
      </c>
      <c r="C2556" s="313" t="s">
        <v>5</v>
      </c>
      <c r="D2556" s="314">
        <v>83.38</v>
      </c>
    </row>
    <row r="2557" spans="1:4">
      <c r="A2557" s="312" t="s">
        <v>14479</v>
      </c>
      <c r="B2557" s="313" t="s">
        <v>14480</v>
      </c>
      <c r="C2557" s="313" t="s">
        <v>5</v>
      </c>
      <c r="D2557" s="314">
        <v>5.15</v>
      </c>
    </row>
    <row r="2558" spans="1:4">
      <c r="A2558" s="312" t="s">
        <v>14481</v>
      </c>
      <c r="B2558" s="313" t="s">
        <v>14482</v>
      </c>
      <c r="C2558" s="313" t="s">
        <v>5</v>
      </c>
      <c r="D2558" s="314">
        <v>50.94</v>
      </c>
    </row>
    <row r="2559" spans="1:4" ht="22.5">
      <c r="A2559" s="312" t="s">
        <v>14821</v>
      </c>
      <c r="B2559" s="313" t="s">
        <v>11971</v>
      </c>
      <c r="C2559" s="313" t="s">
        <v>5</v>
      </c>
      <c r="D2559" s="314">
        <v>834.01</v>
      </c>
    </row>
    <row r="2560" spans="1:4">
      <c r="A2560" s="312" t="s">
        <v>14838</v>
      </c>
      <c r="B2560" s="313" t="s">
        <v>14839</v>
      </c>
      <c r="C2560" s="313" t="s">
        <v>5</v>
      </c>
      <c r="D2560" s="314">
        <v>24.95</v>
      </c>
    </row>
    <row r="2561" spans="1:4">
      <c r="A2561" s="312" t="s">
        <v>14855</v>
      </c>
      <c r="B2561" s="313" t="s">
        <v>14856</v>
      </c>
      <c r="C2561" s="313" t="s">
        <v>5</v>
      </c>
      <c r="D2561" s="314">
        <v>23.85</v>
      </c>
    </row>
    <row r="2562" spans="1:4">
      <c r="A2562" s="312" t="s">
        <v>14859</v>
      </c>
      <c r="B2562" s="313" t="s">
        <v>14860</v>
      </c>
      <c r="C2562" s="313" t="s">
        <v>5</v>
      </c>
      <c r="D2562" s="314">
        <v>0.55000000000000004</v>
      </c>
    </row>
    <row r="2563" spans="1:4">
      <c r="A2563" s="312" t="s">
        <v>15176</v>
      </c>
      <c r="B2563" s="313" t="s">
        <v>15177</v>
      </c>
      <c r="C2563" s="313" t="s">
        <v>5</v>
      </c>
      <c r="D2563" s="314">
        <v>131.61000000000001</v>
      </c>
    </row>
    <row r="2564" spans="1:4">
      <c r="A2564" s="312" t="s">
        <v>15178</v>
      </c>
      <c r="B2564" s="313" t="s">
        <v>15179</v>
      </c>
      <c r="C2564" s="313" t="s">
        <v>5</v>
      </c>
      <c r="D2564" s="314">
        <v>93.71</v>
      </c>
    </row>
    <row r="2565" spans="1:4">
      <c r="A2565" s="312" t="s">
        <v>15180</v>
      </c>
      <c r="B2565" s="313" t="s">
        <v>15181</v>
      </c>
      <c r="C2565" s="313" t="s">
        <v>5</v>
      </c>
      <c r="D2565" s="314">
        <v>179.71</v>
      </c>
    </row>
    <row r="2566" spans="1:4">
      <c r="A2566" s="312" t="s">
        <v>16583</v>
      </c>
      <c r="B2566" s="313" t="s">
        <v>16584</v>
      </c>
      <c r="C2566" s="313" t="s">
        <v>5</v>
      </c>
      <c r="D2566" s="314">
        <v>17.71</v>
      </c>
    </row>
    <row r="2567" spans="1:4">
      <c r="A2567" s="312" t="s">
        <v>16585</v>
      </c>
      <c r="B2567" s="313" t="s">
        <v>16586</v>
      </c>
      <c r="C2567" s="313" t="s">
        <v>5</v>
      </c>
      <c r="D2567" s="314">
        <v>5.45</v>
      </c>
    </row>
    <row r="2568" spans="1:4">
      <c r="A2568" s="312" t="s">
        <v>16674</v>
      </c>
      <c r="B2568" s="313" t="s">
        <v>16675</v>
      </c>
      <c r="C2568" s="313" t="s">
        <v>5</v>
      </c>
      <c r="D2568" s="314">
        <v>30.1</v>
      </c>
    </row>
    <row r="2569" spans="1:4">
      <c r="A2569" s="312" t="s">
        <v>16685</v>
      </c>
      <c r="B2569" s="313" t="s">
        <v>16686</v>
      </c>
      <c r="C2569" s="313" t="s">
        <v>5</v>
      </c>
      <c r="D2569" s="314">
        <v>91.34</v>
      </c>
    </row>
    <row r="2570" spans="1:4">
      <c r="A2570" s="312" t="s">
        <v>17943</v>
      </c>
      <c r="B2570" s="313" t="s">
        <v>17944</v>
      </c>
      <c r="C2570" s="313" t="s">
        <v>5</v>
      </c>
      <c r="D2570" s="314">
        <v>41.06</v>
      </c>
    </row>
    <row r="2571" spans="1:4">
      <c r="A2571" s="312" t="s">
        <v>18316</v>
      </c>
      <c r="B2571" s="313" t="s">
        <v>11972</v>
      </c>
      <c r="C2571" s="313" t="s">
        <v>5</v>
      </c>
      <c r="D2571" s="314">
        <v>1254.0899999999999</v>
      </c>
    </row>
    <row r="2572" spans="1:4">
      <c r="A2572" s="312" t="s">
        <v>18317</v>
      </c>
      <c r="B2572" s="313" t="s">
        <v>18318</v>
      </c>
      <c r="C2572" s="313" t="s">
        <v>5</v>
      </c>
      <c r="D2572" s="314">
        <v>178.61</v>
      </c>
    </row>
    <row r="2573" spans="1:4">
      <c r="A2573" s="312" t="s">
        <v>18319</v>
      </c>
      <c r="B2573" s="313" t="s">
        <v>18320</v>
      </c>
      <c r="C2573" s="313" t="s">
        <v>5</v>
      </c>
      <c r="D2573" s="314">
        <v>219.76</v>
      </c>
    </row>
    <row r="2574" spans="1:4">
      <c r="A2574" s="312" t="s">
        <v>18321</v>
      </c>
      <c r="B2574" s="313" t="s">
        <v>18322</v>
      </c>
      <c r="C2574" s="313" t="s">
        <v>5</v>
      </c>
      <c r="D2574" s="314">
        <v>96.91</v>
      </c>
    </row>
    <row r="2575" spans="1:4">
      <c r="A2575" s="312" t="s">
        <v>19129</v>
      </c>
      <c r="B2575" s="313" t="s">
        <v>19130</v>
      </c>
      <c r="C2575" s="313" t="s">
        <v>40</v>
      </c>
      <c r="D2575" s="314">
        <v>548.55999999999995</v>
      </c>
    </row>
    <row r="2576" spans="1:4">
      <c r="A2576" s="312" t="s">
        <v>19131</v>
      </c>
      <c r="B2576" s="313" t="s">
        <v>19132</v>
      </c>
      <c r="C2576" s="313" t="s">
        <v>5</v>
      </c>
      <c r="D2576" s="314">
        <v>337.59</v>
      </c>
    </row>
    <row r="2577" spans="1:4">
      <c r="A2577" s="312" t="s">
        <v>19659</v>
      </c>
      <c r="B2577" s="313" t="s">
        <v>19660</v>
      </c>
      <c r="C2577" s="313" t="s">
        <v>40</v>
      </c>
      <c r="D2577" s="314">
        <v>194.04</v>
      </c>
    </row>
    <row r="2578" spans="1:4">
      <c r="A2578" s="312" t="s">
        <v>19909</v>
      </c>
      <c r="B2578" s="313" t="s">
        <v>19910</v>
      </c>
      <c r="C2578" s="313" t="s">
        <v>5</v>
      </c>
      <c r="D2578" s="314">
        <v>80</v>
      </c>
    </row>
    <row r="2579" spans="1:4">
      <c r="A2579" s="312" t="s">
        <v>19911</v>
      </c>
      <c r="B2579" s="313" t="s">
        <v>19912</v>
      </c>
      <c r="C2579" s="313" t="s">
        <v>5</v>
      </c>
      <c r="D2579" s="314">
        <v>1062.3499999999999</v>
      </c>
    </row>
    <row r="2580" spans="1:4">
      <c r="A2580" s="312" t="s">
        <v>19913</v>
      </c>
      <c r="B2580" s="313" t="s">
        <v>19914</v>
      </c>
      <c r="C2580" s="313" t="s">
        <v>5</v>
      </c>
      <c r="D2580" s="314">
        <v>165</v>
      </c>
    </row>
    <row r="2581" spans="1:4">
      <c r="A2581" s="312" t="s">
        <v>19915</v>
      </c>
      <c r="B2581" s="313" t="s">
        <v>19916</v>
      </c>
      <c r="C2581" s="313" t="s">
        <v>5</v>
      </c>
      <c r="D2581" s="314">
        <v>219.41</v>
      </c>
    </row>
    <row r="2582" spans="1:4">
      <c r="A2582" s="312" t="s">
        <v>19917</v>
      </c>
      <c r="B2582" s="313" t="s">
        <v>19918</v>
      </c>
      <c r="C2582" s="313" t="s">
        <v>5</v>
      </c>
      <c r="D2582" s="314">
        <v>429.53</v>
      </c>
    </row>
    <row r="2583" spans="1:4">
      <c r="A2583" s="312" t="s">
        <v>19919</v>
      </c>
      <c r="B2583" s="313" t="s">
        <v>19920</v>
      </c>
      <c r="C2583" s="313" t="s">
        <v>5</v>
      </c>
      <c r="D2583" s="314">
        <v>448.19</v>
      </c>
    </row>
    <row r="2584" spans="1:4">
      <c r="A2584" s="312" t="s">
        <v>19921</v>
      </c>
      <c r="B2584" s="313" t="s">
        <v>19922</v>
      </c>
      <c r="C2584" s="313" t="s">
        <v>5</v>
      </c>
      <c r="D2584" s="314">
        <v>1635.16</v>
      </c>
    </row>
    <row r="2585" spans="1:4">
      <c r="A2585" s="312" t="s">
        <v>20256</v>
      </c>
      <c r="B2585" s="313" t="s">
        <v>20257</v>
      </c>
      <c r="C2585" s="313" t="s">
        <v>5</v>
      </c>
      <c r="D2585" s="314">
        <v>24.14</v>
      </c>
    </row>
    <row r="2586" spans="1:4">
      <c r="A2586" s="312" t="s">
        <v>20258</v>
      </c>
      <c r="B2586" s="313" t="s">
        <v>11973</v>
      </c>
      <c r="C2586" s="313" t="s">
        <v>5</v>
      </c>
      <c r="D2586" s="314">
        <v>20.51</v>
      </c>
    </row>
    <row r="2587" spans="1:4">
      <c r="A2587" s="312" t="s">
        <v>20265</v>
      </c>
      <c r="B2587" s="313" t="s">
        <v>20266</v>
      </c>
      <c r="C2587" s="313" t="s">
        <v>5</v>
      </c>
      <c r="D2587" s="314">
        <v>31.86</v>
      </c>
    </row>
    <row r="2588" spans="1:4">
      <c r="A2588" s="312" t="s">
        <v>20277</v>
      </c>
      <c r="B2588" s="313" t="s">
        <v>11974</v>
      </c>
      <c r="C2588" s="313" t="s">
        <v>5</v>
      </c>
      <c r="D2588" s="314">
        <v>18.41</v>
      </c>
    </row>
    <row r="2589" spans="1:4">
      <c r="A2589" s="312" t="s">
        <v>20278</v>
      </c>
      <c r="B2589" s="313" t="s">
        <v>20279</v>
      </c>
      <c r="C2589" s="313" t="s">
        <v>5</v>
      </c>
      <c r="D2589" s="314">
        <v>34.4</v>
      </c>
    </row>
    <row r="2590" spans="1:4">
      <c r="A2590" s="312" t="s">
        <v>21821</v>
      </c>
      <c r="B2590" s="313" t="s">
        <v>21822</v>
      </c>
      <c r="C2590" s="313" t="s">
        <v>5</v>
      </c>
      <c r="D2590" s="314">
        <v>23.04</v>
      </c>
    </row>
    <row r="2591" spans="1:4">
      <c r="A2591" s="312" t="s">
        <v>21823</v>
      </c>
      <c r="B2591" s="313" t="s">
        <v>21824</v>
      </c>
      <c r="C2591" s="313" t="s">
        <v>5</v>
      </c>
      <c r="D2591" s="314">
        <v>26.46</v>
      </c>
    </row>
    <row r="2592" spans="1:4">
      <c r="A2592" s="312" t="s">
        <v>21825</v>
      </c>
      <c r="B2592" s="313" t="s">
        <v>11975</v>
      </c>
      <c r="C2592" s="313" t="s">
        <v>5</v>
      </c>
      <c r="D2592" s="314">
        <v>25.69</v>
      </c>
    </row>
    <row r="2593" spans="1:4">
      <c r="A2593" s="312" t="s">
        <v>21938</v>
      </c>
      <c r="B2593" s="313" t="s">
        <v>21939</v>
      </c>
      <c r="C2593" s="313" t="s">
        <v>5</v>
      </c>
      <c r="D2593" s="314">
        <v>136.62</v>
      </c>
    </row>
    <row r="2594" spans="1:4">
      <c r="A2594" s="312" t="s">
        <v>21940</v>
      </c>
      <c r="B2594" s="313" t="s">
        <v>21941</v>
      </c>
      <c r="C2594" s="313" t="s">
        <v>5</v>
      </c>
      <c r="D2594" s="314">
        <v>105.09</v>
      </c>
    </row>
    <row r="2595" spans="1:4">
      <c r="A2595" s="312" t="s">
        <v>21942</v>
      </c>
      <c r="B2595" s="313" t="s">
        <v>21943</v>
      </c>
      <c r="C2595" s="313" t="s">
        <v>5</v>
      </c>
      <c r="D2595" s="314">
        <v>164.11</v>
      </c>
    </row>
    <row r="2596" spans="1:4">
      <c r="A2596" s="312" t="s">
        <v>21944</v>
      </c>
      <c r="B2596" s="313" t="s">
        <v>21945</v>
      </c>
      <c r="C2596" s="313" t="s">
        <v>5</v>
      </c>
      <c r="D2596" s="314">
        <v>129</v>
      </c>
    </row>
    <row r="2597" spans="1:4">
      <c r="A2597" s="312" t="s">
        <v>21946</v>
      </c>
      <c r="B2597" s="313" t="s">
        <v>21947</v>
      </c>
      <c r="C2597" s="313" t="s">
        <v>5</v>
      </c>
      <c r="D2597" s="314">
        <v>13.89</v>
      </c>
    </row>
    <row r="2598" spans="1:4">
      <c r="A2598" s="312" t="s">
        <v>21948</v>
      </c>
      <c r="B2598" s="313" t="s">
        <v>21949</v>
      </c>
      <c r="C2598" s="313" t="s">
        <v>5</v>
      </c>
      <c r="D2598" s="314">
        <v>13.91</v>
      </c>
    </row>
    <row r="2599" spans="1:4">
      <c r="A2599" s="312" t="s">
        <v>21950</v>
      </c>
      <c r="B2599" s="313" t="s">
        <v>21951</v>
      </c>
      <c r="C2599" s="313" t="s">
        <v>5</v>
      </c>
      <c r="D2599" s="314">
        <v>10.8</v>
      </c>
    </row>
    <row r="2600" spans="1:4">
      <c r="A2600" s="312" t="s">
        <v>22202</v>
      </c>
      <c r="B2600" s="313" t="s">
        <v>22203</v>
      </c>
      <c r="C2600" s="313" t="s">
        <v>5</v>
      </c>
      <c r="D2600" s="314">
        <v>28.95</v>
      </c>
    </row>
    <row r="2601" spans="1:4">
      <c r="A2601" s="312" t="s">
        <v>22204</v>
      </c>
      <c r="B2601" s="313" t="s">
        <v>22205</v>
      </c>
      <c r="C2601" s="313" t="s">
        <v>5</v>
      </c>
      <c r="D2601" s="314">
        <v>61.6</v>
      </c>
    </row>
    <row r="2602" spans="1:4">
      <c r="A2602" s="312" t="s">
        <v>22270</v>
      </c>
      <c r="B2602" s="313" t="s">
        <v>11976</v>
      </c>
      <c r="C2602" s="313" t="s">
        <v>430</v>
      </c>
      <c r="D2602" s="314">
        <v>714.1</v>
      </c>
    </row>
    <row r="2603" spans="1:4">
      <c r="A2603" s="312" t="s">
        <v>22271</v>
      </c>
      <c r="B2603" s="313" t="s">
        <v>11977</v>
      </c>
      <c r="C2603" s="313" t="s">
        <v>5</v>
      </c>
      <c r="D2603" s="314">
        <v>329.24</v>
      </c>
    </row>
    <row r="2604" spans="1:4">
      <c r="A2604" s="312" t="s">
        <v>22272</v>
      </c>
      <c r="B2604" s="313" t="s">
        <v>22273</v>
      </c>
      <c r="C2604" s="313" t="s">
        <v>5</v>
      </c>
      <c r="D2604" s="314">
        <v>84.78</v>
      </c>
    </row>
    <row r="2605" spans="1:4">
      <c r="A2605" s="312" t="s">
        <v>22296</v>
      </c>
      <c r="B2605" s="313" t="s">
        <v>22297</v>
      </c>
      <c r="C2605" s="313" t="s">
        <v>5</v>
      </c>
      <c r="D2605" s="314">
        <v>71.66</v>
      </c>
    </row>
    <row r="2606" spans="1:4" ht="22.5">
      <c r="A2606" s="312" t="s">
        <v>22298</v>
      </c>
      <c r="B2606" s="313" t="s">
        <v>22299</v>
      </c>
      <c r="C2606" s="313" t="s">
        <v>5</v>
      </c>
      <c r="D2606" s="314">
        <v>71.66</v>
      </c>
    </row>
    <row r="2607" spans="1:4">
      <c r="A2607" s="312" t="s">
        <v>22300</v>
      </c>
      <c r="B2607" s="313" t="s">
        <v>22301</v>
      </c>
      <c r="C2607" s="313" t="s">
        <v>5</v>
      </c>
      <c r="D2607" s="314">
        <v>325.24</v>
      </c>
    </row>
    <row r="2608" spans="1:4">
      <c r="A2608" s="312" t="s">
        <v>22316</v>
      </c>
      <c r="B2608" s="313" t="s">
        <v>22317</v>
      </c>
      <c r="C2608" s="313" t="s">
        <v>5</v>
      </c>
      <c r="D2608" s="314">
        <v>839.8</v>
      </c>
    </row>
    <row r="2609" spans="1:4">
      <c r="A2609" s="312" t="s">
        <v>23662</v>
      </c>
      <c r="B2609" s="313" t="s">
        <v>11313</v>
      </c>
      <c r="C2609" s="313" t="s">
        <v>5</v>
      </c>
      <c r="D2609" s="314">
        <v>42.35</v>
      </c>
    </row>
    <row r="2610" spans="1:4">
      <c r="A2610" s="312" t="s">
        <v>23746</v>
      </c>
      <c r="B2610" s="313" t="s">
        <v>23747</v>
      </c>
      <c r="C2610" s="313" t="s">
        <v>5</v>
      </c>
      <c r="D2610" s="314">
        <v>11</v>
      </c>
    </row>
    <row r="2611" spans="1:4">
      <c r="A2611" s="312" t="s">
        <v>23748</v>
      </c>
      <c r="B2611" s="313" t="s">
        <v>23749</v>
      </c>
      <c r="C2611" s="313" t="s">
        <v>5</v>
      </c>
      <c r="D2611" s="314">
        <v>353.9</v>
      </c>
    </row>
    <row r="2612" spans="1:4" ht="22.5">
      <c r="A2612" s="312" t="s">
        <v>23750</v>
      </c>
      <c r="B2612" s="313" t="s">
        <v>11338</v>
      </c>
      <c r="C2612" s="313" t="s">
        <v>5</v>
      </c>
      <c r="D2612" s="314">
        <v>76.400000000000006</v>
      </c>
    </row>
    <row r="2613" spans="1:4">
      <c r="A2613" s="312" t="s">
        <v>23751</v>
      </c>
      <c r="B2613" s="313" t="s">
        <v>23752</v>
      </c>
      <c r="C2613" s="313" t="s">
        <v>5</v>
      </c>
      <c r="D2613" s="314">
        <v>90.84</v>
      </c>
    </row>
    <row r="2614" spans="1:4">
      <c r="A2614" s="312" t="s">
        <v>23753</v>
      </c>
      <c r="B2614" s="313" t="s">
        <v>23754</v>
      </c>
      <c r="C2614" s="313" t="s">
        <v>5</v>
      </c>
      <c r="D2614" s="314">
        <v>25.99</v>
      </c>
    </row>
    <row r="2615" spans="1:4">
      <c r="A2615" s="312" t="s">
        <v>23755</v>
      </c>
      <c r="B2615" s="313" t="s">
        <v>23756</v>
      </c>
      <c r="C2615" s="313" t="s">
        <v>5</v>
      </c>
      <c r="D2615" s="314">
        <v>34.31</v>
      </c>
    </row>
    <row r="2616" spans="1:4">
      <c r="A2616" s="312" t="s">
        <v>23757</v>
      </c>
      <c r="B2616" s="313" t="s">
        <v>23758</v>
      </c>
      <c r="C2616" s="313" t="s">
        <v>5</v>
      </c>
      <c r="D2616" s="314">
        <v>54.73</v>
      </c>
    </row>
    <row r="2617" spans="1:4">
      <c r="A2617" s="312" t="s">
        <v>23759</v>
      </c>
      <c r="B2617" s="313" t="s">
        <v>23760</v>
      </c>
      <c r="C2617" s="313" t="s">
        <v>5</v>
      </c>
      <c r="D2617" s="314">
        <v>51.24</v>
      </c>
    </row>
    <row r="2618" spans="1:4">
      <c r="A2618" s="312" t="s">
        <v>23761</v>
      </c>
      <c r="B2618" s="313" t="s">
        <v>11978</v>
      </c>
      <c r="C2618" s="313" t="s">
        <v>5</v>
      </c>
      <c r="D2618" s="314">
        <v>141.54</v>
      </c>
    </row>
    <row r="2619" spans="1:4">
      <c r="A2619" s="312" t="s">
        <v>23762</v>
      </c>
      <c r="B2619" s="313" t="s">
        <v>23763</v>
      </c>
      <c r="C2619" s="313" t="s">
        <v>5</v>
      </c>
      <c r="D2619" s="314">
        <v>582.92999999999995</v>
      </c>
    </row>
    <row r="2620" spans="1:4">
      <c r="A2620" s="312" t="s">
        <v>23766</v>
      </c>
      <c r="B2620" s="313" t="s">
        <v>23767</v>
      </c>
      <c r="C2620" s="313" t="s">
        <v>5</v>
      </c>
      <c r="D2620" s="314">
        <v>31.66</v>
      </c>
    </row>
    <row r="2621" spans="1:4">
      <c r="A2621" s="312" t="s">
        <v>23764</v>
      </c>
      <c r="B2621" s="313" t="s">
        <v>23765</v>
      </c>
      <c r="C2621" s="313" t="s">
        <v>5</v>
      </c>
      <c r="D2621" s="314">
        <v>14.1</v>
      </c>
    </row>
    <row r="2622" spans="1:4">
      <c r="A2622" s="312" t="s">
        <v>23768</v>
      </c>
      <c r="B2622" s="313" t="s">
        <v>23769</v>
      </c>
      <c r="C2622" s="313" t="s">
        <v>5</v>
      </c>
      <c r="D2622" s="314">
        <v>44.95</v>
      </c>
    </row>
    <row r="2623" spans="1:4">
      <c r="A2623" s="312" t="s">
        <v>23770</v>
      </c>
      <c r="B2623" s="313" t="s">
        <v>23771</v>
      </c>
      <c r="C2623" s="313" t="s">
        <v>5</v>
      </c>
      <c r="D2623" s="314">
        <v>37.22</v>
      </c>
    </row>
    <row r="2624" spans="1:4">
      <c r="A2624" s="312" t="s">
        <v>23776</v>
      </c>
      <c r="B2624" s="313" t="s">
        <v>23777</v>
      </c>
      <c r="C2624" s="313" t="s">
        <v>5</v>
      </c>
      <c r="D2624" s="314">
        <v>32.840000000000003</v>
      </c>
    </row>
    <row r="2625" spans="1:4">
      <c r="A2625" s="312" t="s">
        <v>23778</v>
      </c>
      <c r="B2625" s="313" t="s">
        <v>23779</v>
      </c>
      <c r="C2625" s="313" t="s">
        <v>5</v>
      </c>
      <c r="D2625" s="314">
        <v>86.52</v>
      </c>
    </row>
    <row r="2626" spans="1:4">
      <c r="A2626" s="312" t="s">
        <v>23780</v>
      </c>
      <c r="B2626" s="313" t="s">
        <v>23781</v>
      </c>
      <c r="C2626" s="313" t="s">
        <v>5</v>
      </c>
      <c r="D2626" s="314">
        <v>77.33</v>
      </c>
    </row>
    <row r="2627" spans="1:4">
      <c r="A2627" s="312" t="s">
        <v>23782</v>
      </c>
      <c r="B2627" s="313" t="s">
        <v>23783</v>
      </c>
      <c r="C2627" s="313" t="s">
        <v>5</v>
      </c>
      <c r="D2627" s="314">
        <v>14.1</v>
      </c>
    </row>
    <row r="2628" spans="1:4">
      <c r="A2628" s="312" t="s">
        <v>23784</v>
      </c>
      <c r="B2628" s="313" t="s">
        <v>23785</v>
      </c>
      <c r="C2628" s="313" t="s">
        <v>5</v>
      </c>
      <c r="D2628" s="314">
        <v>140.72999999999999</v>
      </c>
    </row>
    <row r="2629" spans="1:4">
      <c r="A2629" s="312" t="s">
        <v>24067</v>
      </c>
      <c r="B2629" s="313" t="s">
        <v>24068</v>
      </c>
      <c r="C2629" s="313" t="s">
        <v>5</v>
      </c>
      <c r="D2629" s="314">
        <v>76.069999999999993</v>
      </c>
    </row>
    <row r="2630" spans="1:4">
      <c r="A2630" s="312" t="s">
        <v>24069</v>
      </c>
      <c r="B2630" s="313" t="s">
        <v>24070</v>
      </c>
      <c r="C2630" s="313" t="s">
        <v>5</v>
      </c>
      <c r="D2630" s="314">
        <v>38.590000000000003</v>
      </c>
    </row>
    <row r="2631" spans="1:4">
      <c r="A2631" s="312" t="s">
        <v>24077</v>
      </c>
      <c r="B2631" s="313" t="s">
        <v>24078</v>
      </c>
      <c r="C2631" s="313" t="s">
        <v>5</v>
      </c>
      <c r="D2631" s="314">
        <v>16.38</v>
      </c>
    </row>
    <row r="2632" spans="1:4">
      <c r="A2632" s="312" t="s">
        <v>26209</v>
      </c>
      <c r="B2632" s="313" t="s">
        <v>26210</v>
      </c>
      <c r="C2632" s="313" t="s">
        <v>5</v>
      </c>
      <c r="D2632" s="314">
        <v>36.11</v>
      </c>
    </row>
    <row r="2633" spans="1:4">
      <c r="A2633" s="312" t="s">
        <v>26211</v>
      </c>
      <c r="B2633" s="313" t="s">
        <v>26212</v>
      </c>
      <c r="C2633" s="313" t="s">
        <v>5</v>
      </c>
      <c r="D2633" s="314">
        <v>44.05</v>
      </c>
    </row>
    <row r="2634" spans="1:4">
      <c r="A2634" s="312" t="s">
        <v>26465</v>
      </c>
      <c r="B2634" s="313" t="s">
        <v>26466</v>
      </c>
      <c r="C2634" s="313" t="s">
        <v>5</v>
      </c>
      <c r="D2634" s="314">
        <v>404.62</v>
      </c>
    </row>
    <row r="2635" spans="1:4">
      <c r="A2635" s="312" t="s">
        <v>26467</v>
      </c>
      <c r="B2635" s="313" t="s">
        <v>26468</v>
      </c>
      <c r="C2635" s="313" t="s">
        <v>5</v>
      </c>
      <c r="D2635" s="314">
        <v>216.95</v>
      </c>
    </row>
    <row r="2636" spans="1:4">
      <c r="A2636" s="312" t="s">
        <v>26469</v>
      </c>
      <c r="B2636" s="313" t="s">
        <v>26470</v>
      </c>
      <c r="C2636" s="313" t="s">
        <v>5</v>
      </c>
      <c r="D2636" s="314">
        <v>116.35</v>
      </c>
    </row>
    <row r="2637" spans="1:4">
      <c r="A2637" s="312" t="s">
        <v>26471</v>
      </c>
      <c r="B2637" s="313" t="s">
        <v>26472</v>
      </c>
      <c r="C2637" s="313" t="s">
        <v>5</v>
      </c>
      <c r="D2637" s="314">
        <v>116.35</v>
      </c>
    </row>
    <row r="2638" spans="1:4">
      <c r="A2638" s="312" t="s">
        <v>26477</v>
      </c>
      <c r="B2638" s="313" t="s">
        <v>26478</v>
      </c>
      <c r="C2638" s="313" t="s">
        <v>5</v>
      </c>
      <c r="D2638" s="314">
        <v>38.15</v>
      </c>
    </row>
    <row r="2639" spans="1:4">
      <c r="A2639" s="312" t="s">
        <v>26479</v>
      </c>
      <c r="B2639" s="313" t="s">
        <v>26480</v>
      </c>
      <c r="C2639" s="313" t="s">
        <v>5</v>
      </c>
      <c r="D2639" s="314">
        <v>31.67</v>
      </c>
    </row>
    <row r="2640" spans="1:4">
      <c r="A2640" s="312" t="s">
        <v>26481</v>
      </c>
      <c r="B2640" s="313" t="s">
        <v>26482</v>
      </c>
      <c r="C2640" s="313" t="s">
        <v>5</v>
      </c>
      <c r="D2640" s="314">
        <v>14.99</v>
      </c>
    </row>
    <row r="2641" spans="1:4">
      <c r="A2641" s="312" t="s">
        <v>26563</v>
      </c>
      <c r="B2641" s="313" t="s">
        <v>26564</v>
      </c>
      <c r="C2641" s="313" t="s">
        <v>5</v>
      </c>
      <c r="D2641" s="314">
        <v>28.22</v>
      </c>
    </row>
    <row r="2642" spans="1:4">
      <c r="A2642" s="312" t="s">
        <v>26631</v>
      </c>
      <c r="B2642" s="313" t="s">
        <v>26632</v>
      </c>
      <c r="C2642" s="313" t="s">
        <v>5</v>
      </c>
      <c r="D2642" s="314">
        <v>5.18</v>
      </c>
    </row>
    <row r="2643" spans="1:4">
      <c r="A2643" s="312" t="s">
        <v>26633</v>
      </c>
      <c r="B2643" s="313" t="s">
        <v>26634</v>
      </c>
      <c r="C2643" s="313" t="s">
        <v>5</v>
      </c>
      <c r="D2643" s="314">
        <v>3.79</v>
      </c>
    </row>
    <row r="2644" spans="1:4" ht="15.75">
      <c r="A2644" s="307" t="s">
        <v>38712</v>
      </c>
      <c r="B2644" s="307"/>
      <c r="C2644" s="307"/>
      <c r="D2644" s="307"/>
    </row>
    <row r="2645" spans="1:4">
      <c r="A2645" s="309" t="s">
        <v>12107</v>
      </c>
      <c r="B2645" s="310" t="s">
        <v>6728</v>
      </c>
      <c r="C2645" s="310" t="s">
        <v>6729</v>
      </c>
      <c r="D2645" s="311" t="s">
        <v>36684</v>
      </c>
    </row>
    <row r="2646" spans="1:4">
      <c r="A2646" s="312" t="s">
        <v>12349</v>
      </c>
      <c r="B2646" s="313" t="s">
        <v>12350</v>
      </c>
      <c r="C2646" s="313" t="s">
        <v>40</v>
      </c>
      <c r="D2646" s="314">
        <v>4.54</v>
      </c>
    </row>
    <row r="2647" spans="1:4">
      <c r="A2647" s="312" t="s">
        <v>12836</v>
      </c>
      <c r="B2647" s="313" t="s">
        <v>12837</v>
      </c>
      <c r="C2647" s="313" t="s">
        <v>430</v>
      </c>
      <c r="D2647" s="314">
        <v>203.84</v>
      </c>
    </row>
    <row r="2648" spans="1:4">
      <c r="A2648" s="312" t="s">
        <v>12926</v>
      </c>
      <c r="B2648" s="313" t="s">
        <v>12927</v>
      </c>
      <c r="C2648" s="313" t="s">
        <v>40</v>
      </c>
      <c r="D2648" s="314">
        <v>8.7100000000000009</v>
      </c>
    </row>
    <row r="2649" spans="1:4">
      <c r="A2649" s="312" t="s">
        <v>12928</v>
      </c>
      <c r="B2649" s="313" t="s">
        <v>12929</v>
      </c>
      <c r="C2649" s="313" t="s">
        <v>40</v>
      </c>
      <c r="D2649" s="314">
        <v>5.4</v>
      </c>
    </row>
    <row r="2650" spans="1:4">
      <c r="A2650" s="312" t="s">
        <v>12930</v>
      </c>
      <c r="B2650" s="313" t="s">
        <v>12931</v>
      </c>
      <c r="C2650" s="313" t="s">
        <v>40</v>
      </c>
      <c r="D2650" s="314">
        <v>7.31</v>
      </c>
    </row>
    <row r="2651" spans="1:4">
      <c r="A2651" s="312" t="s">
        <v>12965</v>
      </c>
      <c r="B2651" s="313" t="s">
        <v>12966</v>
      </c>
      <c r="C2651" s="313" t="s">
        <v>5</v>
      </c>
      <c r="D2651" s="314">
        <v>164.28</v>
      </c>
    </row>
    <row r="2652" spans="1:4">
      <c r="A2652" s="312" t="s">
        <v>12967</v>
      </c>
      <c r="B2652" s="313" t="s">
        <v>12968</v>
      </c>
      <c r="C2652" s="313" t="s">
        <v>5</v>
      </c>
      <c r="D2652" s="314">
        <v>140.1</v>
      </c>
    </row>
    <row r="2653" spans="1:4">
      <c r="A2653" s="312" t="s">
        <v>12979</v>
      </c>
      <c r="B2653" s="313" t="s">
        <v>12980</v>
      </c>
      <c r="C2653" s="313" t="s">
        <v>40</v>
      </c>
      <c r="D2653" s="314">
        <v>6.66</v>
      </c>
    </row>
    <row r="2654" spans="1:4" ht="22.5">
      <c r="A2654" s="312" t="s">
        <v>13195</v>
      </c>
      <c r="B2654" s="313" t="s">
        <v>13196</v>
      </c>
      <c r="C2654" s="313" t="s">
        <v>5</v>
      </c>
      <c r="D2654" s="314">
        <v>89.65</v>
      </c>
    </row>
    <row r="2655" spans="1:4">
      <c r="A2655" s="312" t="s">
        <v>13760</v>
      </c>
      <c r="B2655" s="313" t="s">
        <v>13761</v>
      </c>
      <c r="C2655" s="313" t="s">
        <v>40</v>
      </c>
      <c r="D2655" s="314">
        <v>5.73</v>
      </c>
    </row>
    <row r="2656" spans="1:4">
      <c r="A2656" s="312" t="s">
        <v>14200</v>
      </c>
      <c r="B2656" s="313" t="s">
        <v>14201</v>
      </c>
      <c r="C2656" s="313" t="s">
        <v>430</v>
      </c>
      <c r="D2656" s="314">
        <v>9.98</v>
      </c>
    </row>
    <row r="2657" spans="1:4">
      <c r="A2657" s="312" t="s">
        <v>14202</v>
      </c>
      <c r="B2657" s="313" t="s">
        <v>14203</v>
      </c>
      <c r="C2657" s="313" t="s">
        <v>430</v>
      </c>
      <c r="D2657" s="314">
        <v>12.74</v>
      </c>
    </row>
    <row r="2658" spans="1:4">
      <c r="A2658" s="312" t="s">
        <v>14204</v>
      </c>
      <c r="B2658" s="313" t="s">
        <v>14205</v>
      </c>
      <c r="C2658" s="313" t="s">
        <v>430</v>
      </c>
      <c r="D2658" s="314">
        <v>12.12</v>
      </c>
    </row>
    <row r="2659" spans="1:4">
      <c r="A2659" s="312" t="s">
        <v>14382</v>
      </c>
      <c r="B2659" s="313" t="s">
        <v>14383</v>
      </c>
      <c r="C2659" s="313" t="s">
        <v>430</v>
      </c>
      <c r="D2659" s="314">
        <v>40.090000000000003</v>
      </c>
    </row>
    <row r="2660" spans="1:4">
      <c r="A2660" s="312" t="s">
        <v>14384</v>
      </c>
      <c r="B2660" s="313" t="s">
        <v>14385</v>
      </c>
      <c r="C2660" s="313" t="s">
        <v>430</v>
      </c>
      <c r="D2660" s="314">
        <v>29.57</v>
      </c>
    </row>
    <row r="2661" spans="1:4">
      <c r="A2661" s="312" t="s">
        <v>14386</v>
      </c>
      <c r="B2661" s="313" t="s">
        <v>14387</v>
      </c>
      <c r="C2661" s="313" t="s">
        <v>430</v>
      </c>
      <c r="D2661" s="314">
        <v>15.1</v>
      </c>
    </row>
    <row r="2662" spans="1:4">
      <c r="A2662" s="312" t="s">
        <v>14388</v>
      </c>
      <c r="B2662" s="313" t="s">
        <v>14389</v>
      </c>
      <c r="C2662" s="313" t="s">
        <v>430</v>
      </c>
      <c r="D2662" s="314">
        <v>23.81</v>
      </c>
    </row>
    <row r="2663" spans="1:4">
      <c r="A2663" s="312" t="s">
        <v>14390</v>
      </c>
      <c r="B2663" s="313" t="s">
        <v>14391</v>
      </c>
      <c r="C2663" s="313" t="s">
        <v>430</v>
      </c>
      <c r="D2663" s="314">
        <v>30.33</v>
      </c>
    </row>
    <row r="2664" spans="1:4">
      <c r="A2664" s="312" t="s">
        <v>14417</v>
      </c>
      <c r="B2664" s="313" t="s">
        <v>14418</v>
      </c>
      <c r="C2664" s="313" t="s">
        <v>430</v>
      </c>
      <c r="D2664" s="314">
        <v>57.36</v>
      </c>
    </row>
    <row r="2665" spans="1:4">
      <c r="A2665" s="312" t="s">
        <v>14529</v>
      </c>
      <c r="B2665" s="313" t="s">
        <v>14530</v>
      </c>
      <c r="C2665" s="313" t="s">
        <v>1460</v>
      </c>
      <c r="D2665" s="314">
        <v>33.79</v>
      </c>
    </row>
    <row r="2666" spans="1:4">
      <c r="A2666" s="312" t="s">
        <v>14893</v>
      </c>
      <c r="B2666" s="313" t="s">
        <v>14894</v>
      </c>
      <c r="C2666" s="313" t="s">
        <v>40</v>
      </c>
      <c r="D2666" s="314">
        <v>11.17</v>
      </c>
    </row>
    <row r="2667" spans="1:4">
      <c r="A2667" s="312" t="s">
        <v>16630</v>
      </c>
      <c r="B2667" s="313" t="s">
        <v>16631</v>
      </c>
      <c r="C2667" s="313" t="s">
        <v>40</v>
      </c>
      <c r="D2667" s="314">
        <v>8.82</v>
      </c>
    </row>
    <row r="2668" spans="1:4">
      <c r="A2668" s="312" t="s">
        <v>16702</v>
      </c>
      <c r="B2668" s="313" t="s">
        <v>16703</v>
      </c>
      <c r="C2668" s="313" t="s">
        <v>40</v>
      </c>
      <c r="D2668" s="314">
        <v>36.799999999999997</v>
      </c>
    </row>
    <row r="2669" spans="1:4">
      <c r="A2669" s="312" t="s">
        <v>16704</v>
      </c>
      <c r="B2669" s="313" t="s">
        <v>16705</v>
      </c>
      <c r="C2669" s="313" t="s">
        <v>40</v>
      </c>
      <c r="D2669" s="314">
        <v>56.61</v>
      </c>
    </row>
    <row r="2670" spans="1:4">
      <c r="A2670" s="312" t="s">
        <v>16720</v>
      </c>
      <c r="B2670" s="313" t="s">
        <v>16721</v>
      </c>
      <c r="C2670" s="313" t="s">
        <v>40</v>
      </c>
      <c r="D2670" s="314">
        <v>2.15</v>
      </c>
    </row>
    <row r="2671" spans="1:4">
      <c r="A2671" s="312" t="s">
        <v>17329</v>
      </c>
      <c r="B2671" s="313" t="s">
        <v>17330</v>
      </c>
      <c r="C2671" s="313" t="s">
        <v>430</v>
      </c>
      <c r="D2671" s="314">
        <v>39.6</v>
      </c>
    </row>
    <row r="2672" spans="1:4">
      <c r="A2672" s="312" t="s">
        <v>17340</v>
      </c>
      <c r="B2672" s="313" t="s">
        <v>17341</v>
      </c>
      <c r="C2672" s="313" t="s">
        <v>5</v>
      </c>
      <c r="D2672" s="314">
        <v>118.39</v>
      </c>
    </row>
    <row r="2673" spans="1:4">
      <c r="A2673" s="312" t="s">
        <v>17342</v>
      </c>
      <c r="B2673" s="313" t="s">
        <v>17343</v>
      </c>
      <c r="C2673" s="313" t="s">
        <v>430</v>
      </c>
      <c r="D2673" s="314">
        <v>30.75</v>
      </c>
    </row>
    <row r="2674" spans="1:4">
      <c r="A2674" s="312" t="s">
        <v>17344</v>
      </c>
      <c r="B2674" s="313" t="s">
        <v>11954</v>
      </c>
      <c r="C2674" s="313" t="s">
        <v>40</v>
      </c>
      <c r="D2674" s="314">
        <v>22.55</v>
      </c>
    </row>
    <row r="2675" spans="1:4">
      <c r="A2675" s="312" t="s">
        <v>17345</v>
      </c>
      <c r="B2675" s="313" t="s">
        <v>17346</v>
      </c>
      <c r="C2675" s="313" t="s">
        <v>11944</v>
      </c>
      <c r="D2675" s="314">
        <v>123.45</v>
      </c>
    </row>
    <row r="2676" spans="1:4">
      <c r="A2676" s="312" t="s">
        <v>17349</v>
      </c>
      <c r="B2676" s="313" t="s">
        <v>17350</v>
      </c>
      <c r="C2676" s="313" t="s">
        <v>11944</v>
      </c>
      <c r="D2676" s="314">
        <v>123.45</v>
      </c>
    </row>
    <row r="2677" spans="1:4">
      <c r="A2677" s="312" t="s">
        <v>17496</v>
      </c>
      <c r="B2677" s="313" t="s">
        <v>17497</v>
      </c>
      <c r="C2677" s="313" t="s">
        <v>5</v>
      </c>
      <c r="D2677" s="314">
        <v>37.4</v>
      </c>
    </row>
    <row r="2678" spans="1:4">
      <c r="A2678" s="312" t="s">
        <v>17630</v>
      </c>
      <c r="B2678" s="313" t="s">
        <v>17631</v>
      </c>
      <c r="C2678" s="313" t="s">
        <v>5</v>
      </c>
      <c r="D2678" s="314">
        <v>43.58</v>
      </c>
    </row>
    <row r="2679" spans="1:4">
      <c r="A2679" s="312" t="s">
        <v>17632</v>
      </c>
      <c r="B2679" s="313" t="s">
        <v>17633</v>
      </c>
      <c r="C2679" s="313" t="s">
        <v>5</v>
      </c>
      <c r="D2679" s="314">
        <v>59.93</v>
      </c>
    </row>
    <row r="2680" spans="1:4">
      <c r="A2680" s="312" t="s">
        <v>17856</v>
      </c>
      <c r="B2680" s="313" t="s">
        <v>17857</v>
      </c>
      <c r="C2680" s="313" t="s">
        <v>430</v>
      </c>
      <c r="D2680" s="314">
        <v>162.83000000000001</v>
      </c>
    </row>
    <row r="2681" spans="1:4">
      <c r="A2681" s="312" t="s">
        <v>18332</v>
      </c>
      <c r="B2681" s="313" t="s">
        <v>18333</v>
      </c>
      <c r="C2681" s="313" t="s">
        <v>40</v>
      </c>
      <c r="D2681" s="314">
        <v>26.78</v>
      </c>
    </row>
    <row r="2682" spans="1:4">
      <c r="A2682" s="312" t="s">
        <v>18334</v>
      </c>
      <c r="B2682" s="313" t="s">
        <v>18335</v>
      </c>
      <c r="C2682" s="313" t="s">
        <v>40</v>
      </c>
      <c r="D2682" s="314">
        <v>18.13</v>
      </c>
    </row>
    <row r="2683" spans="1:4">
      <c r="A2683" s="312" t="s">
        <v>18336</v>
      </c>
      <c r="B2683" s="313" t="s">
        <v>18337</v>
      </c>
      <c r="C2683" s="313" t="s">
        <v>40</v>
      </c>
      <c r="D2683" s="314">
        <v>26.78</v>
      </c>
    </row>
    <row r="2684" spans="1:4">
      <c r="A2684" s="312" t="s">
        <v>18340</v>
      </c>
      <c r="B2684" s="313" t="s">
        <v>18341</v>
      </c>
      <c r="C2684" s="313" t="s">
        <v>40</v>
      </c>
      <c r="D2684" s="314">
        <v>11.9</v>
      </c>
    </row>
    <row r="2685" spans="1:4">
      <c r="A2685" s="312" t="s">
        <v>18342</v>
      </c>
      <c r="B2685" s="313" t="s">
        <v>18343</v>
      </c>
      <c r="C2685" s="313" t="s">
        <v>40</v>
      </c>
      <c r="D2685" s="314">
        <v>18.13</v>
      </c>
    </row>
    <row r="2686" spans="1:4">
      <c r="A2686" s="312" t="s">
        <v>18869</v>
      </c>
      <c r="B2686" s="313" t="s">
        <v>18870</v>
      </c>
      <c r="C2686" s="313" t="s">
        <v>1503</v>
      </c>
      <c r="D2686" s="314">
        <v>2479</v>
      </c>
    </row>
    <row r="2687" spans="1:4">
      <c r="A2687" s="312" t="s">
        <v>18871</v>
      </c>
      <c r="B2687" s="313" t="s">
        <v>18872</v>
      </c>
      <c r="C2687" s="313" t="s">
        <v>1503</v>
      </c>
      <c r="D2687" s="314">
        <v>1831.73</v>
      </c>
    </row>
    <row r="2688" spans="1:4">
      <c r="A2688" s="312" t="s">
        <v>18873</v>
      </c>
      <c r="B2688" s="313" t="s">
        <v>18874</v>
      </c>
      <c r="C2688" s="313" t="s">
        <v>1503</v>
      </c>
      <c r="D2688" s="314">
        <v>1831.73</v>
      </c>
    </row>
    <row r="2689" spans="1:4">
      <c r="A2689" s="312" t="s">
        <v>18875</v>
      </c>
      <c r="B2689" s="313" t="s">
        <v>18876</v>
      </c>
      <c r="C2689" s="313" t="s">
        <v>40</v>
      </c>
      <c r="D2689" s="314">
        <v>28.9</v>
      </c>
    </row>
    <row r="2690" spans="1:4">
      <c r="A2690" s="312" t="s">
        <v>19178</v>
      </c>
      <c r="B2690" s="313" t="s">
        <v>19179</v>
      </c>
      <c r="C2690" s="313" t="s">
        <v>5</v>
      </c>
      <c r="D2690" s="314">
        <v>22.93</v>
      </c>
    </row>
    <row r="2691" spans="1:4">
      <c r="A2691" s="312" t="s">
        <v>19620</v>
      </c>
      <c r="B2691" s="313" t="s">
        <v>19621</v>
      </c>
      <c r="C2691" s="313" t="s">
        <v>430</v>
      </c>
      <c r="D2691" s="314">
        <v>52.76</v>
      </c>
    </row>
    <row r="2692" spans="1:4" ht="22.5">
      <c r="A2692" s="312" t="s">
        <v>19655</v>
      </c>
      <c r="B2692" s="313" t="s">
        <v>19656</v>
      </c>
      <c r="C2692" s="313" t="s">
        <v>5</v>
      </c>
      <c r="D2692" s="314">
        <v>5.32</v>
      </c>
    </row>
    <row r="2693" spans="1:4" ht="22.5">
      <c r="A2693" s="312" t="s">
        <v>19657</v>
      </c>
      <c r="B2693" s="313" t="s">
        <v>19658</v>
      </c>
      <c r="C2693" s="313" t="s">
        <v>5</v>
      </c>
      <c r="D2693" s="314">
        <v>6.02</v>
      </c>
    </row>
    <row r="2694" spans="1:4">
      <c r="A2694" s="312" t="s">
        <v>19937</v>
      </c>
      <c r="B2694" s="313" t="s">
        <v>19938</v>
      </c>
      <c r="C2694" s="313" t="s">
        <v>40</v>
      </c>
      <c r="D2694" s="314">
        <v>86.4</v>
      </c>
    </row>
    <row r="2695" spans="1:4">
      <c r="A2695" s="312" t="s">
        <v>19954</v>
      </c>
      <c r="B2695" s="313" t="s">
        <v>19955</v>
      </c>
      <c r="C2695" s="313" t="s">
        <v>40</v>
      </c>
      <c r="D2695" s="314">
        <v>1.63</v>
      </c>
    </row>
    <row r="2696" spans="1:4">
      <c r="A2696" s="312" t="s">
        <v>20177</v>
      </c>
      <c r="B2696" s="313" t="s">
        <v>20178</v>
      </c>
      <c r="C2696" s="313" t="s">
        <v>40</v>
      </c>
      <c r="D2696" s="314">
        <v>12.61</v>
      </c>
    </row>
    <row r="2697" spans="1:4">
      <c r="A2697" s="312" t="s">
        <v>20179</v>
      </c>
      <c r="B2697" s="313" t="s">
        <v>20180</v>
      </c>
      <c r="C2697" s="313" t="s">
        <v>40</v>
      </c>
      <c r="D2697" s="314">
        <v>17.329999999999998</v>
      </c>
    </row>
    <row r="2698" spans="1:4">
      <c r="A2698" s="312" t="s">
        <v>20214</v>
      </c>
      <c r="B2698" s="313" t="s">
        <v>20215</v>
      </c>
      <c r="C2698" s="313" t="s">
        <v>430</v>
      </c>
      <c r="D2698" s="314">
        <v>268.77999999999997</v>
      </c>
    </row>
    <row r="2699" spans="1:4">
      <c r="A2699" s="312" t="s">
        <v>20218</v>
      </c>
      <c r="B2699" s="313" t="s">
        <v>20219</v>
      </c>
      <c r="C2699" s="313" t="s">
        <v>5</v>
      </c>
      <c r="D2699" s="314">
        <v>361.52</v>
      </c>
    </row>
    <row r="2700" spans="1:4">
      <c r="A2700" s="312" t="s">
        <v>20246</v>
      </c>
      <c r="B2700" s="313" t="s">
        <v>20247</v>
      </c>
      <c r="C2700" s="313" t="s">
        <v>5</v>
      </c>
      <c r="D2700" s="314">
        <v>157.41</v>
      </c>
    </row>
    <row r="2701" spans="1:4">
      <c r="A2701" s="312" t="s">
        <v>20248</v>
      </c>
      <c r="B2701" s="313" t="s">
        <v>20249</v>
      </c>
      <c r="C2701" s="313" t="s">
        <v>5</v>
      </c>
      <c r="D2701" s="314">
        <v>184.1</v>
      </c>
    </row>
    <row r="2702" spans="1:4">
      <c r="A2702" s="312" t="s">
        <v>20250</v>
      </c>
      <c r="B2702" s="313" t="s">
        <v>20251</v>
      </c>
      <c r="C2702" s="313" t="s">
        <v>5</v>
      </c>
      <c r="D2702" s="314">
        <v>210.78</v>
      </c>
    </row>
    <row r="2703" spans="1:4">
      <c r="A2703" s="312" t="s">
        <v>20252</v>
      </c>
      <c r="B2703" s="313" t="s">
        <v>20253</v>
      </c>
      <c r="C2703" s="313" t="s">
        <v>5</v>
      </c>
      <c r="D2703" s="314">
        <v>279.7</v>
      </c>
    </row>
    <row r="2704" spans="1:4">
      <c r="A2704" s="312" t="s">
        <v>20254</v>
      </c>
      <c r="B2704" s="313" t="s">
        <v>20255</v>
      </c>
      <c r="C2704" s="313" t="s">
        <v>5</v>
      </c>
      <c r="D2704" s="314">
        <v>306.79000000000002</v>
      </c>
    </row>
    <row r="2705" spans="1:4">
      <c r="A2705" s="312" t="s">
        <v>20259</v>
      </c>
      <c r="B2705" s="313" t="s">
        <v>20260</v>
      </c>
      <c r="C2705" s="313" t="s">
        <v>5</v>
      </c>
      <c r="D2705" s="314">
        <v>112.7</v>
      </c>
    </row>
    <row r="2706" spans="1:4">
      <c r="A2706" s="312" t="s">
        <v>20261</v>
      </c>
      <c r="B2706" s="313" t="s">
        <v>20262</v>
      </c>
      <c r="C2706" s="313" t="s">
        <v>5</v>
      </c>
      <c r="D2706" s="314">
        <v>121.62</v>
      </c>
    </row>
    <row r="2707" spans="1:4">
      <c r="A2707" s="312" t="s">
        <v>20263</v>
      </c>
      <c r="B2707" s="313" t="s">
        <v>20264</v>
      </c>
      <c r="C2707" s="313" t="s">
        <v>5</v>
      </c>
      <c r="D2707" s="314">
        <v>130.11000000000001</v>
      </c>
    </row>
    <row r="2708" spans="1:4">
      <c r="A2708" s="312" t="s">
        <v>20269</v>
      </c>
      <c r="B2708" s="313" t="s">
        <v>20270</v>
      </c>
      <c r="C2708" s="313" t="s">
        <v>5</v>
      </c>
      <c r="D2708" s="314">
        <v>198.63</v>
      </c>
    </row>
    <row r="2709" spans="1:4">
      <c r="A2709" s="312" t="s">
        <v>20275</v>
      </c>
      <c r="B2709" s="313" t="s">
        <v>20276</v>
      </c>
      <c r="C2709" s="313" t="s">
        <v>430</v>
      </c>
      <c r="D2709" s="314">
        <v>77.44</v>
      </c>
    </row>
    <row r="2710" spans="1:4">
      <c r="A2710" s="312" t="s">
        <v>20354</v>
      </c>
      <c r="B2710" s="313" t="s">
        <v>20355</v>
      </c>
      <c r="C2710" s="313" t="s">
        <v>40</v>
      </c>
      <c r="D2710" s="314">
        <v>17.190000000000001</v>
      </c>
    </row>
    <row r="2711" spans="1:4">
      <c r="A2711" s="312" t="s">
        <v>20356</v>
      </c>
      <c r="B2711" s="313" t="s">
        <v>20357</v>
      </c>
      <c r="C2711" s="313" t="s">
        <v>40</v>
      </c>
      <c r="D2711" s="314">
        <v>27.31</v>
      </c>
    </row>
    <row r="2712" spans="1:4">
      <c r="A2712" s="312" t="s">
        <v>20358</v>
      </c>
      <c r="B2712" s="313" t="s">
        <v>20359</v>
      </c>
      <c r="C2712" s="313" t="s">
        <v>5</v>
      </c>
      <c r="D2712" s="314">
        <v>112.5</v>
      </c>
    </row>
    <row r="2713" spans="1:4">
      <c r="A2713" s="312" t="s">
        <v>20360</v>
      </c>
      <c r="B2713" s="313" t="s">
        <v>20361</v>
      </c>
      <c r="C2713" s="313" t="s">
        <v>5</v>
      </c>
      <c r="D2713" s="314">
        <v>143.08000000000001</v>
      </c>
    </row>
    <row r="2714" spans="1:4">
      <c r="A2714" s="312" t="s">
        <v>20362</v>
      </c>
      <c r="B2714" s="313" t="s">
        <v>20363</v>
      </c>
      <c r="C2714" s="313" t="s">
        <v>1503</v>
      </c>
      <c r="D2714" s="314">
        <v>1831.73</v>
      </c>
    </row>
    <row r="2715" spans="1:4">
      <c r="A2715" s="312" t="s">
        <v>20364</v>
      </c>
      <c r="B2715" s="313" t="s">
        <v>20365</v>
      </c>
      <c r="C2715" s="313" t="s">
        <v>40</v>
      </c>
      <c r="D2715" s="314">
        <v>32.4</v>
      </c>
    </row>
    <row r="2716" spans="1:4">
      <c r="A2716" s="312" t="s">
        <v>21680</v>
      </c>
      <c r="B2716" s="313" t="s">
        <v>21681</v>
      </c>
      <c r="C2716" s="313" t="s">
        <v>40</v>
      </c>
      <c r="D2716" s="314">
        <v>6.77</v>
      </c>
    </row>
    <row r="2717" spans="1:4">
      <c r="A2717" s="312" t="s">
        <v>21768</v>
      </c>
      <c r="B2717" s="313" t="s">
        <v>21769</v>
      </c>
      <c r="C2717" s="313" t="s">
        <v>40</v>
      </c>
      <c r="D2717" s="314">
        <v>1.35</v>
      </c>
    </row>
    <row r="2718" spans="1:4">
      <c r="A2718" s="312" t="s">
        <v>21770</v>
      </c>
      <c r="B2718" s="313" t="s">
        <v>21771</v>
      </c>
      <c r="C2718" s="313" t="s">
        <v>40</v>
      </c>
      <c r="D2718" s="314">
        <v>2.2200000000000002</v>
      </c>
    </row>
    <row r="2719" spans="1:4">
      <c r="A2719" s="312" t="s">
        <v>21772</v>
      </c>
      <c r="B2719" s="313" t="s">
        <v>21773</v>
      </c>
      <c r="C2719" s="313" t="s">
        <v>40</v>
      </c>
      <c r="D2719" s="314">
        <v>3.55</v>
      </c>
    </row>
    <row r="2720" spans="1:4">
      <c r="A2720" s="312" t="s">
        <v>21789</v>
      </c>
      <c r="B2720" s="313" t="s">
        <v>21790</v>
      </c>
      <c r="C2720" s="313" t="s">
        <v>40</v>
      </c>
      <c r="D2720" s="314">
        <v>11.17</v>
      </c>
    </row>
    <row r="2721" spans="1:4">
      <c r="A2721" s="312" t="s">
        <v>21838</v>
      </c>
      <c r="B2721" s="313" t="s">
        <v>21839</v>
      </c>
      <c r="C2721" s="313" t="s">
        <v>40</v>
      </c>
      <c r="D2721" s="314">
        <v>5.13</v>
      </c>
    </row>
    <row r="2722" spans="1:4">
      <c r="A2722" s="312" t="s">
        <v>21840</v>
      </c>
      <c r="B2722" s="313" t="s">
        <v>21841</v>
      </c>
      <c r="C2722" s="313" t="s">
        <v>40</v>
      </c>
      <c r="D2722" s="314">
        <v>3.75</v>
      </c>
    </row>
    <row r="2723" spans="1:4">
      <c r="A2723" s="312" t="s">
        <v>21842</v>
      </c>
      <c r="B2723" s="313" t="s">
        <v>21843</v>
      </c>
      <c r="C2723" s="313" t="s">
        <v>40</v>
      </c>
      <c r="D2723" s="314">
        <v>4.74</v>
      </c>
    </row>
    <row r="2724" spans="1:4">
      <c r="A2724" s="312" t="s">
        <v>21844</v>
      </c>
      <c r="B2724" s="313" t="s">
        <v>21845</v>
      </c>
      <c r="C2724" s="313" t="s">
        <v>40</v>
      </c>
      <c r="D2724" s="314">
        <v>6.77</v>
      </c>
    </row>
    <row r="2725" spans="1:4">
      <c r="A2725" s="312" t="s">
        <v>22123</v>
      </c>
      <c r="B2725" s="313" t="s">
        <v>22124</v>
      </c>
      <c r="C2725" s="313" t="s">
        <v>40</v>
      </c>
      <c r="D2725" s="314">
        <v>5.76</v>
      </c>
    </row>
    <row r="2726" spans="1:4">
      <c r="A2726" s="312" t="s">
        <v>22125</v>
      </c>
      <c r="B2726" s="313" t="s">
        <v>22126</v>
      </c>
      <c r="C2726" s="313" t="s">
        <v>40</v>
      </c>
      <c r="D2726" s="314">
        <v>10.01</v>
      </c>
    </row>
    <row r="2727" spans="1:4">
      <c r="A2727" s="312" t="s">
        <v>22127</v>
      </c>
      <c r="B2727" s="313" t="s">
        <v>22128</v>
      </c>
      <c r="C2727" s="313" t="s">
        <v>430</v>
      </c>
      <c r="D2727" s="314">
        <v>70</v>
      </c>
    </row>
    <row r="2728" spans="1:4">
      <c r="A2728" s="312" t="s">
        <v>22129</v>
      </c>
      <c r="B2728" s="313" t="s">
        <v>22130</v>
      </c>
      <c r="C2728" s="313" t="s">
        <v>430</v>
      </c>
      <c r="D2728" s="314">
        <v>30.25</v>
      </c>
    </row>
    <row r="2729" spans="1:4">
      <c r="A2729" s="312" t="s">
        <v>22131</v>
      </c>
      <c r="B2729" s="313" t="s">
        <v>22132</v>
      </c>
      <c r="C2729" s="313" t="s">
        <v>430</v>
      </c>
      <c r="D2729" s="314">
        <v>28.72</v>
      </c>
    </row>
    <row r="2730" spans="1:4">
      <c r="A2730" s="312" t="s">
        <v>22135</v>
      </c>
      <c r="B2730" s="313" t="s">
        <v>22136</v>
      </c>
      <c r="C2730" s="313" t="s">
        <v>430</v>
      </c>
      <c r="D2730" s="314">
        <v>25.54</v>
      </c>
    </row>
    <row r="2731" spans="1:4">
      <c r="A2731" s="312" t="s">
        <v>22147</v>
      </c>
      <c r="B2731" s="313" t="s">
        <v>22148</v>
      </c>
      <c r="C2731" s="313" t="s">
        <v>430</v>
      </c>
      <c r="D2731" s="314">
        <v>127.69</v>
      </c>
    </row>
    <row r="2732" spans="1:4">
      <c r="A2732" s="312" t="s">
        <v>22149</v>
      </c>
      <c r="B2732" s="313" t="s">
        <v>22150</v>
      </c>
      <c r="C2732" s="313" t="s">
        <v>5</v>
      </c>
      <c r="D2732" s="314">
        <v>1.38</v>
      </c>
    </row>
    <row r="2733" spans="1:4">
      <c r="A2733" s="312" t="s">
        <v>23868</v>
      </c>
      <c r="B2733" s="313" t="s">
        <v>23869</v>
      </c>
      <c r="C2733" s="313" t="s">
        <v>40</v>
      </c>
      <c r="D2733" s="314">
        <v>8.2200000000000006</v>
      </c>
    </row>
    <row r="2734" spans="1:4">
      <c r="A2734" s="312" t="s">
        <v>22133</v>
      </c>
      <c r="B2734" s="313" t="s">
        <v>22134</v>
      </c>
      <c r="C2734" s="313" t="s">
        <v>430</v>
      </c>
      <c r="D2734" s="314">
        <v>87.84</v>
      </c>
    </row>
    <row r="2735" spans="1:4">
      <c r="A2735" s="312" t="s">
        <v>26913</v>
      </c>
      <c r="B2735" s="313" t="s">
        <v>26914</v>
      </c>
      <c r="C2735" s="313" t="s">
        <v>40</v>
      </c>
      <c r="D2735" s="314">
        <v>73.069999999999993</v>
      </c>
    </row>
    <row r="2736" spans="1:4">
      <c r="A2736" s="312" t="s">
        <v>26915</v>
      </c>
      <c r="B2736" s="313" t="s">
        <v>26916</v>
      </c>
      <c r="C2736" s="313" t="s">
        <v>40</v>
      </c>
      <c r="D2736" s="314">
        <v>18.13</v>
      </c>
    </row>
    <row r="2737" spans="1:4" ht="15.75">
      <c r="A2737" s="307" t="s">
        <v>38713</v>
      </c>
      <c r="B2737" s="307"/>
      <c r="C2737" s="307"/>
      <c r="D2737" s="307"/>
    </row>
    <row r="2738" spans="1:4">
      <c r="A2738" s="309" t="s">
        <v>12107</v>
      </c>
      <c r="B2738" s="310" t="s">
        <v>6728</v>
      </c>
      <c r="C2738" s="310" t="s">
        <v>6729</v>
      </c>
      <c r="D2738" s="311" t="s">
        <v>36684</v>
      </c>
    </row>
    <row r="2739" spans="1:4">
      <c r="A2739" s="312" t="s">
        <v>17024</v>
      </c>
      <c r="B2739" s="313" t="s">
        <v>37127</v>
      </c>
      <c r="C2739" s="313" t="s">
        <v>430</v>
      </c>
      <c r="D2739" s="314">
        <v>1.53</v>
      </c>
    </row>
    <row r="2740" spans="1:4" ht="22.5">
      <c r="A2740" s="312" t="s">
        <v>18904</v>
      </c>
      <c r="B2740" s="313" t="s">
        <v>18905</v>
      </c>
      <c r="C2740" s="313" t="s">
        <v>430</v>
      </c>
      <c r="D2740" s="314">
        <v>33.33</v>
      </c>
    </row>
    <row r="2741" spans="1:4" ht="22.5">
      <c r="A2741" s="312" t="s">
        <v>18906</v>
      </c>
      <c r="B2741" s="313" t="s">
        <v>18907</v>
      </c>
      <c r="C2741" s="313" t="s">
        <v>430</v>
      </c>
      <c r="D2741" s="314">
        <v>36.74</v>
      </c>
    </row>
    <row r="2742" spans="1:4" ht="22.5">
      <c r="A2742" s="312" t="s">
        <v>18908</v>
      </c>
      <c r="B2742" s="313" t="s">
        <v>18909</v>
      </c>
      <c r="C2742" s="313" t="s">
        <v>430</v>
      </c>
      <c r="D2742" s="314">
        <v>36.700000000000003</v>
      </c>
    </row>
    <row r="2743" spans="1:4" ht="22.5">
      <c r="A2743" s="312" t="s">
        <v>18910</v>
      </c>
      <c r="B2743" s="313" t="s">
        <v>18911</v>
      </c>
      <c r="C2743" s="313" t="s">
        <v>430</v>
      </c>
      <c r="D2743" s="314">
        <v>41.01</v>
      </c>
    </row>
    <row r="2744" spans="1:4" ht="22.5">
      <c r="A2744" s="312" t="s">
        <v>18912</v>
      </c>
      <c r="B2744" s="313" t="s">
        <v>18913</v>
      </c>
      <c r="C2744" s="313" t="s">
        <v>430</v>
      </c>
      <c r="D2744" s="314">
        <v>29.65</v>
      </c>
    </row>
    <row r="2745" spans="1:4" ht="22.5">
      <c r="A2745" s="312" t="s">
        <v>18914</v>
      </c>
      <c r="B2745" s="313" t="s">
        <v>18915</v>
      </c>
      <c r="C2745" s="313" t="s">
        <v>430</v>
      </c>
      <c r="D2745" s="314">
        <v>31.29</v>
      </c>
    </row>
    <row r="2746" spans="1:4" ht="22.5">
      <c r="A2746" s="312" t="s">
        <v>18916</v>
      </c>
      <c r="B2746" s="313" t="s">
        <v>18917</v>
      </c>
      <c r="C2746" s="313" t="s">
        <v>430</v>
      </c>
      <c r="D2746" s="314">
        <v>33.229999999999997</v>
      </c>
    </row>
    <row r="2747" spans="1:4" ht="22.5">
      <c r="A2747" s="312" t="s">
        <v>18918</v>
      </c>
      <c r="B2747" s="313" t="s">
        <v>18919</v>
      </c>
      <c r="C2747" s="313" t="s">
        <v>430</v>
      </c>
      <c r="D2747" s="314">
        <v>34.770000000000003</v>
      </c>
    </row>
    <row r="2748" spans="1:4" ht="22.5">
      <c r="A2748" s="312" t="s">
        <v>18920</v>
      </c>
      <c r="B2748" s="313" t="s">
        <v>18921</v>
      </c>
      <c r="C2748" s="313" t="s">
        <v>430</v>
      </c>
      <c r="D2748" s="314">
        <v>38.049999999999997</v>
      </c>
    </row>
    <row r="2749" spans="1:4" ht="22.5">
      <c r="A2749" s="312" t="s">
        <v>18922</v>
      </c>
      <c r="B2749" s="313" t="s">
        <v>18923</v>
      </c>
      <c r="C2749" s="313" t="s">
        <v>430</v>
      </c>
      <c r="D2749" s="314">
        <v>42.13</v>
      </c>
    </row>
    <row r="2750" spans="1:4" ht="22.5">
      <c r="A2750" s="312" t="s">
        <v>20396</v>
      </c>
      <c r="B2750" s="313" t="s">
        <v>20397</v>
      </c>
      <c r="C2750" s="313" t="s">
        <v>6029</v>
      </c>
      <c r="D2750" s="314">
        <v>7.77</v>
      </c>
    </row>
    <row r="2751" spans="1:4" ht="15.75">
      <c r="A2751" s="307" t="s">
        <v>38714</v>
      </c>
      <c r="B2751" s="307"/>
      <c r="C2751" s="307"/>
      <c r="D2751" s="307"/>
    </row>
    <row r="2752" spans="1:4">
      <c r="A2752" s="309" t="s">
        <v>12107</v>
      </c>
      <c r="B2752" s="310" t="s">
        <v>6728</v>
      </c>
      <c r="C2752" s="310" t="s">
        <v>6729</v>
      </c>
      <c r="D2752" s="311" t="s">
        <v>36684</v>
      </c>
    </row>
    <row r="2753" spans="1:4">
      <c r="A2753" s="312" t="s">
        <v>12276</v>
      </c>
      <c r="B2753" s="313" t="s">
        <v>12277</v>
      </c>
      <c r="C2753" s="313" t="s">
        <v>228</v>
      </c>
      <c r="D2753" s="314">
        <v>18.63</v>
      </c>
    </row>
    <row r="2754" spans="1:4">
      <c r="A2754" s="312" t="s">
        <v>12278</v>
      </c>
      <c r="B2754" s="313" t="s">
        <v>12279</v>
      </c>
      <c r="C2754" s="313" t="s">
        <v>228</v>
      </c>
      <c r="D2754" s="314">
        <v>18.63</v>
      </c>
    </row>
    <row r="2755" spans="1:4">
      <c r="A2755" s="312" t="s">
        <v>12280</v>
      </c>
      <c r="B2755" s="313" t="s">
        <v>12281</v>
      </c>
      <c r="C2755" s="313" t="s">
        <v>228</v>
      </c>
      <c r="D2755" s="314">
        <v>18.63</v>
      </c>
    </row>
    <row r="2756" spans="1:4">
      <c r="A2756" s="312" t="s">
        <v>12282</v>
      </c>
      <c r="B2756" s="313" t="s">
        <v>12283</v>
      </c>
      <c r="C2756" s="313" t="s">
        <v>228</v>
      </c>
      <c r="D2756" s="314">
        <v>18.63</v>
      </c>
    </row>
    <row r="2757" spans="1:4">
      <c r="A2757" s="312" t="s">
        <v>12284</v>
      </c>
      <c r="B2757" s="313" t="s">
        <v>6923</v>
      </c>
      <c r="C2757" s="313" t="s">
        <v>228</v>
      </c>
      <c r="D2757" s="314">
        <v>18.63</v>
      </c>
    </row>
    <row r="2758" spans="1:4">
      <c r="A2758" s="312" t="s">
        <v>12285</v>
      </c>
      <c r="B2758" s="313" t="s">
        <v>12286</v>
      </c>
      <c r="C2758" s="313" t="s">
        <v>228</v>
      </c>
      <c r="D2758" s="314">
        <v>18.63</v>
      </c>
    </row>
    <row r="2759" spans="1:4">
      <c r="A2759" s="312" t="s">
        <v>12287</v>
      </c>
      <c r="B2759" s="313" t="s">
        <v>12288</v>
      </c>
      <c r="C2759" s="313" t="s">
        <v>228</v>
      </c>
      <c r="D2759" s="314">
        <v>18.63</v>
      </c>
    </row>
    <row r="2760" spans="1:4">
      <c r="A2760" s="312" t="s">
        <v>12289</v>
      </c>
      <c r="B2760" s="313" t="s">
        <v>6929</v>
      </c>
      <c r="C2760" s="313" t="s">
        <v>228</v>
      </c>
      <c r="D2760" s="314">
        <v>18.63</v>
      </c>
    </row>
    <row r="2761" spans="1:4">
      <c r="A2761" s="312" t="s">
        <v>12290</v>
      </c>
      <c r="B2761" s="313" t="s">
        <v>6931</v>
      </c>
      <c r="C2761" s="313" t="s">
        <v>228</v>
      </c>
      <c r="D2761" s="314">
        <v>18.63</v>
      </c>
    </row>
    <row r="2762" spans="1:4">
      <c r="A2762" s="312" t="s">
        <v>12291</v>
      </c>
      <c r="B2762" s="313" t="s">
        <v>12292</v>
      </c>
      <c r="C2762" s="313" t="s">
        <v>228</v>
      </c>
      <c r="D2762" s="314">
        <v>18.63</v>
      </c>
    </row>
    <row r="2763" spans="1:4">
      <c r="A2763" s="312" t="s">
        <v>12347</v>
      </c>
      <c r="B2763" s="313" t="s">
        <v>12348</v>
      </c>
      <c r="C2763" s="313" t="s">
        <v>228</v>
      </c>
      <c r="D2763" s="314">
        <v>17.14</v>
      </c>
    </row>
    <row r="2764" spans="1:4">
      <c r="A2764" s="312" t="s">
        <v>12612</v>
      </c>
      <c r="B2764" s="313" t="s">
        <v>12613</v>
      </c>
      <c r="C2764" s="313" t="s">
        <v>228</v>
      </c>
      <c r="D2764" s="314">
        <v>23.17</v>
      </c>
    </row>
    <row r="2765" spans="1:4">
      <c r="A2765" s="312" t="s">
        <v>12614</v>
      </c>
      <c r="B2765" s="313" t="s">
        <v>12615</v>
      </c>
      <c r="C2765" s="313" t="s">
        <v>228</v>
      </c>
      <c r="D2765" s="314">
        <v>23.17</v>
      </c>
    </row>
    <row r="2766" spans="1:4">
      <c r="A2766" s="312" t="s">
        <v>12704</v>
      </c>
      <c r="B2766" s="313" t="s">
        <v>12705</v>
      </c>
      <c r="C2766" s="313" t="s">
        <v>228</v>
      </c>
      <c r="D2766" s="314">
        <v>23.17</v>
      </c>
    </row>
    <row r="2767" spans="1:4">
      <c r="A2767" s="312" t="s">
        <v>12840</v>
      </c>
      <c r="B2767" s="313" t="s">
        <v>12841</v>
      </c>
      <c r="C2767" s="313" t="s">
        <v>228</v>
      </c>
      <c r="D2767" s="314">
        <v>23.6</v>
      </c>
    </row>
    <row r="2768" spans="1:4">
      <c r="A2768" s="312" t="s">
        <v>12842</v>
      </c>
      <c r="B2768" s="313" t="s">
        <v>12843</v>
      </c>
      <c r="C2768" s="313" t="s">
        <v>228</v>
      </c>
      <c r="D2768" s="314">
        <v>36.25</v>
      </c>
    </row>
    <row r="2769" spans="1:4">
      <c r="A2769" s="312" t="s">
        <v>12844</v>
      </c>
      <c r="B2769" s="313" t="s">
        <v>12845</v>
      </c>
      <c r="C2769" s="313" t="s">
        <v>228</v>
      </c>
      <c r="D2769" s="314">
        <v>18.28</v>
      </c>
    </row>
    <row r="2770" spans="1:4">
      <c r="A2770" s="312" t="s">
        <v>12848</v>
      </c>
      <c r="B2770" s="313" t="s">
        <v>12849</v>
      </c>
      <c r="C2770" s="313" t="s">
        <v>228</v>
      </c>
      <c r="D2770" s="314">
        <v>18.28</v>
      </c>
    </row>
    <row r="2771" spans="1:4">
      <c r="A2771" s="312" t="s">
        <v>12851</v>
      </c>
      <c r="B2771" s="313" t="s">
        <v>12852</v>
      </c>
      <c r="C2771" s="313" t="s">
        <v>228</v>
      </c>
      <c r="D2771" s="314">
        <v>23.17</v>
      </c>
    </row>
    <row r="2772" spans="1:4">
      <c r="A2772" s="312" t="s">
        <v>13009</v>
      </c>
      <c r="B2772" s="313" t="s">
        <v>13010</v>
      </c>
      <c r="C2772" s="313" t="s">
        <v>228</v>
      </c>
      <c r="D2772" s="314">
        <v>22.16</v>
      </c>
    </row>
    <row r="2773" spans="1:4">
      <c r="A2773" s="312" t="s">
        <v>13746</v>
      </c>
      <c r="B2773" s="313" t="s">
        <v>13747</v>
      </c>
      <c r="C2773" s="313" t="s">
        <v>228</v>
      </c>
      <c r="D2773" s="314">
        <v>18.28</v>
      </c>
    </row>
    <row r="2774" spans="1:4">
      <c r="A2774" s="312" t="s">
        <v>13881</v>
      </c>
      <c r="B2774" s="313" t="s">
        <v>13882</v>
      </c>
      <c r="C2774" s="313" t="s">
        <v>228</v>
      </c>
      <c r="D2774" s="314">
        <v>23.17</v>
      </c>
    </row>
    <row r="2775" spans="1:4">
      <c r="A2775" s="312" t="s">
        <v>13885</v>
      </c>
      <c r="B2775" s="313" t="s">
        <v>7746</v>
      </c>
      <c r="C2775" s="313" t="s">
        <v>228</v>
      </c>
      <c r="D2775" s="314">
        <v>23.17</v>
      </c>
    </row>
    <row r="2776" spans="1:4">
      <c r="A2776" s="312" t="s">
        <v>14198</v>
      </c>
      <c r="B2776" s="313" t="s">
        <v>14199</v>
      </c>
      <c r="C2776" s="313" t="s">
        <v>228</v>
      </c>
      <c r="D2776" s="314">
        <v>36.58</v>
      </c>
    </row>
    <row r="2777" spans="1:4">
      <c r="A2777" s="312" t="s">
        <v>14214</v>
      </c>
      <c r="B2777" s="313" t="s">
        <v>14215</v>
      </c>
      <c r="C2777" s="313" t="s">
        <v>228</v>
      </c>
      <c r="D2777" s="314">
        <v>23.17</v>
      </c>
    </row>
    <row r="2778" spans="1:4">
      <c r="A2778" s="312" t="s">
        <v>14337</v>
      </c>
      <c r="B2778" s="313" t="s">
        <v>14338</v>
      </c>
      <c r="C2778" s="313" t="s">
        <v>228</v>
      </c>
      <c r="D2778" s="314">
        <v>17.14</v>
      </c>
    </row>
    <row r="2779" spans="1:4">
      <c r="A2779" s="312" t="s">
        <v>14863</v>
      </c>
      <c r="B2779" s="313" t="s">
        <v>14864</v>
      </c>
      <c r="C2779" s="313" t="s">
        <v>228</v>
      </c>
      <c r="D2779" s="314">
        <v>172.41</v>
      </c>
    </row>
    <row r="2780" spans="1:4">
      <c r="A2780" s="312" t="s">
        <v>16215</v>
      </c>
      <c r="B2780" s="313" t="s">
        <v>16216</v>
      </c>
      <c r="C2780" s="313" t="s">
        <v>228</v>
      </c>
      <c r="D2780" s="314">
        <v>31.26</v>
      </c>
    </row>
    <row r="2781" spans="1:4">
      <c r="A2781" s="312" t="s">
        <v>16217</v>
      </c>
      <c r="B2781" s="313" t="s">
        <v>8544</v>
      </c>
      <c r="C2781" s="313" t="s">
        <v>228</v>
      </c>
      <c r="D2781" s="314">
        <v>22.16</v>
      </c>
    </row>
    <row r="2782" spans="1:4">
      <c r="A2782" s="312" t="s">
        <v>16233</v>
      </c>
      <c r="B2782" s="313" t="s">
        <v>16234</v>
      </c>
      <c r="C2782" s="313" t="s">
        <v>228</v>
      </c>
      <c r="D2782" s="314">
        <v>18.28</v>
      </c>
    </row>
    <row r="2783" spans="1:4">
      <c r="A2783" s="312" t="s">
        <v>16494</v>
      </c>
      <c r="B2783" s="313" t="s">
        <v>8667</v>
      </c>
      <c r="C2783" s="313" t="s">
        <v>228</v>
      </c>
      <c r="D2783" s="314">
        <v>23.17</v>
      </c>
    </row>
    <row r="2784" spans="1:4">
      <c r="A2784" s="312" t="s">
        <v>16557</v>
      </c>
      <c r="B2784" s="313" t="s">
        <v>16558</v>
      </c>
      <c r="C2784" s="313" t="s">
        <v>228</v>
      </c>
      <c r="D2784" s="314">
        <v>30.53</v>
      </c>
    </row>
    <row r="2785" spans="1:4">
      <c r="A2785" s="312" t="s">
        <v>16571</v>
      </c>
      <c r="B2785" s="313" t="s">
        <v>16572</v>
      </c>
      <c r="C2785" s="313" t="s">
        <v>228</v>
      </c>
      <c r="D2785" s="314">
        <v>22.72</v>
      </c>
    </row>
    <row r="2786" spans="1:4">
      <c r="A2786" s="312" t="s">
        <v>16573</v>
      </c>
      <c r="B2786" s="313" t="s">
        <v>16574</v>
      </c>
      <c r="C2786" s="313" t="s">
        <v>228</v>
      </c>
      <c r="D2786" s="314">
        <v>30.93</v>
      </c>
    </row>
    <row r="2787" spans="1:4">
      <c r="A2787" s="312" t="s">
        <v>16575</v>
      </c>
      <c r="B2787" s="313" t="s">
        <v>16576</v>
      </c>
      <c r="C2787" s="313" t="s">
        <v>228</v>
      </c>
      <c r="D2787" s="314">
        <v>30.85</v>
      </c>
    </row>
    <row r="2788" spans="1:4">
      <c r="A2788" s="312" t="s">
        <v>16587</v>
      </c>
      <c r="B2788" s="313" t="s">
        <v>16588</v>
      </c>
      <c r="C2788" s="313" t="s">
        <v>228</v>
      </c>
      <c r="D2788" s="314">
        <v>94.13</v>
      </c>
    </row>
    <row r="2789" spans="1:4">
      <c r="A2789" s="312" t="s">
        <v>16664</v>
      </c>
      <c r="B2789" s="313" t="s">
        <v>16665</v>
      </c>
      <c r="C2789" s="313" t="s">
        <v>228</v>
      </c>
      <c r="D2789" s="314">
        <v>23.17</v>
      </c>
    </row>
    <row r="2790" spans="1:4">
      <c r="A2790" s="312" t="s">
        <v>16732</v>
      </c>
      <c r="B2790" s="313" t="s">
        <v>8853</v>
      </c>
      <c r="C2790" s="313" t="s">
        <v>228</v>
      </c>
      <c r="D2790" s="314">
        <v>23.17</v>
      </c>
    </row>
    <row r="2791" spans="1:4">
      <c r="A2791" s="312" t="s">
        <v>17475</v>
      </c>
      <c r="B2791" s="313" t="s">
        <v>9070</v>
      </c>
      <c r="C2791" s="313" t="s">
        <v>228</v>
      </c>
      <c r="D2791" s="314">
        <v>23.17</v>
      </c>
    </row>
    <row r="2792" spans="1:4">
      <c r="A2792" s="312" t="s">
        <v>17524</v>
      </c>
      <c r="B2792" s="313" t="s">
        <v>17525</v>
      </c>
      <c r="C2792" s="313" t="s">
        <v>228</v>
      </c>
      <c r="D2792" s="314">
        <v>23.17</v>
      </c>
    </row>
    <row r="2793" spans="1:4">
      <c r="A2793" s="312" t="s">
        <v>37128</v>
      </c>
      <c r="B2793" s="313" t="s">
        <v>37129</v>
      </c>
      <c r="C2793" s="313" t="s">
        <v>228</v>
      </c>
      <c r="D2793" s="314">
        <v>35.479999999999997</v>
      </c>
    </row>
    <row r="2794" spans="1:4">
      <c r="A2794" s="312" t="s">
        <v>37130</v>
      </c>
      <c r="B2794" s="313" t="s">
        <v>37131</v>
      </c>
      <c r="C2794" s="313" t="s">
        <v>228</v>
      </c>
      <c r="D2794" s="314">
        <v>35.479999999999997</v>
      </c>
    </row>
    <row r="2795" spans="1:4">
      <c r="A2795" s="312" t="s">
        <v>37132</v>
      </c>
      <c r="B2795" s="313" t="s">
        <v>37133</v>
      </c>
      <c r="C2795" s="313" t="s">
        <v>228</v>
      </c>
      <c r="D2795" s="314">
        <v>95.77</v>
      </c>
    </row>
    <row r="2796" spans="1:4">
      <c r="A2796" s="312" t="s">
        <v>17858</v>
      </c>
      <c r="B2796" s="313" t="s">
        <v>9219</v>
      </c>
      <c r="C2796" s="313" t="s">
        <v>228</v>
      </c>
      <c r="D2796" s="314">
        <v>23.17</v>
      </c>
    </row>
    <row r="2797" spans="1:4">
      <c r="A2797" s="312" t="s">
        <v>17859</v>
      </c>
      <c r="B2797" s="313" t="s">
        <v>17860</v>
      </c>
      <c r="C2797" s="313" t="s">
        <v>228</v>
      </c>
      <c r="D2797" s="314">
        <v>23.17</v>
      </c>
    </row>
    <row r="2798" spans="1:4">
      <c r="A2798" s="312" t="s">
        <v>18212</v>
      </c>
      <c r="B2798" s="313" t="s">
        <v>18213</v>
      </c>
      <c r="C2798" s="313" t="s">
        <v>228</v>
      </c>
      <c r="D2798" s="314">
        <v>23.17</v>
      </c>
    </row>
    <row r="2799" spans="1:4">
      <c r="A2799" s="312" t="s">
        <v>19022</v>
      </c>
      <c r="B2799" s="313" t="s">
        <v>19023</v>
      </c>
      <c r="C2799" s="313" t="s">
        <v>228</v>
      </c>
      <c r="D2799" s="314">
        <v>18.28</v>
      </c>
    </row>
    <row r="2800" spans="1:4">
      <c r="A2800" s="312" t="s">
        <v>19059</v>
      </c>
      <c r="B2800" s="313" t="s">
        <v>19060</v>
      </c>
      <c r="C2800" s="313" t="s">
        <v>228</v>
      </c>
      <c r="D2800" s="314">
        <v>24.55</v>
      </c>
    </row>
    <row r="2801" spans="1:4">
      <c r="A2801" s="312" t="s">
        <v>19106</v>
      </c>
      <c r="B2801" s="313" t="s">
        <v>37134</v>
      </c>
      <c r="C2801" s="313" t="s">
        <v>228</v>
      </c>
      <c r="D2801" s="314">
        <v>24.51</v>
      </c>
    </row>
    <row r="2802" spans="1:4">
      <c r="A2802" s="312" t="s">
        <v>19117</v>
      </c>
      <c r="B2802" s="313" t="s">
        <v>19118</v>
      </c>
      <c r="C2802" s="313" t="s">
        <v>228</v>
      </c>
      <c r="D2802" s="314">
        <v>30.93</v>
      </c>
    </row>
    <row r="2803" spans="1:4">
      <c r="A2803" s="312" t="s">
        <v>19186</v>
      </c>
      <c r="B2803" s="313" t="s">
        <v>19187</v>
      </c>
      <c r="C2803" s="313" t="s">
        <v>228</v>
      </c>
      <c r="D2803" s="314">
        <v>23.17</v>
      </c>
    </row>
    <row r="2804" spans="1:4">
      <c r="A2804" s="312" t="s">
        <v>19208</v>
      </c>
      <c r="B2804" s="313" t="s">
        <v>19209</v>
      </c>
      <c r="C2804" s="313" t="s">
        <v>228</v>
      </c>
      <c r="D2804" s="314">
        <v>21.16</v>
      </c>
    </row>
    <row r="2805" spans="1:4">
      <c r="A2805" s="312" t="s">
        <v>19218</v>
      </c>
      <c r="B2805" s="313" t="s">
        <v>19219</v>
      </c>
      <c r="C2805" s="313" t="s">
        <v>228</v>
      </c>
      <c r="D2805" s="314">
        <v>20.309999999999999</v>
      </c>
    </row>
    <row r="2806" spans="1:4">
      <c r="A2806" s="312" t="s">
        <v>19221</v>
      </c>
      <c r="B2806" s="313" t="s">
        <v>19222</v>
      </c>
      <c r="C2806" s="313" t="s">
        <v>228</v>
      </c>
      <c r="D2806" s="314">
        <v>25.73</v>
      </c>
    </row>
    <row r="2807" spans="1:4">
      <c r="A2807" s="312" t="s">
        <v>37135</v>
      </c>
      <c r="B2807" s="313" t="s">
        <v>37136</v>
      </c>
      <c r="C2807" s="313" t="s">
        <v>228</v>
      </c>
      <c r="D2807" s="314">
        <v>34.65</v>
      </c>
    </row>
    <row r="2808" spans="1:4">
      <c r="A2808" s="312" t="s">
        <v>19277</v>
      </c>
      <c r="B2808" s="313" t="s">
        <v>10062</v>
      </c>
      <c r="C2808" s="313" t="s">
        <v>228</v>
      </c>
      <c r="D2808" s="314">
        <v>27.97</v>
      </c>
    </row>
    <row r="2809" spans="1:4">
      <c r="A2809" s="312" t="s">
        <v>19304</v>
      </c>
      <c r="B2809" s="313" t="s">
        <v>19305</v>
      </c>
      <c r="C2809" s="313" t="s">
        <v>228</v>
      </c>
      <c r="D2809" s="314">
        <v>20.85</v>
      </c>
    </row>
    <row r="2810" spans="1:4">
      <c r="A2810" s="312" t="s">
        <v>19306</v>
      </c>
      <c r="B2810" s="313" t="s">
        <v>19307</v>
      </c>
      <c r="C2810" s="313" t="s">
        <v>228</v>
      </c>
      <c r="D2810" s="314">
        <v>28.44</v>
      </c>
    </row>
    <row r="2811" spans="1:4">
      <c r="A2811" s="312" t="s">
        <v>19308</v>
      </c>
      <c r="B2811" s="313" t="s">
        <v>19309</v>
      </c>
      <c r="C2811" s="313" t="s">
        <v>228</v>
      </c>
      <c r="D2811" s="314">
        <v>20.85</v>
      </c>
    </row>
    <row r="2812" spans="1:4">
      <c r="A2812" s="312" t="s">
        <v>19310</v>
      </c>
      <c r="B2812" s="313" t="s">
        <v>19311</v>
      </c>
      <c r="C2812" s="313" t="s">
        <v>228</v>
      </c>
      <c r="D2812" s="314">
        <v>20.85</v>
      </c>
    </row>
    <row r="2813" spans="1:4">
      <c r="A2813" s="312" t="s">
        <v>19312</v>
      </c>
      <c r="B2813" s="313" t="s">
        <v>19313</v>
      </c>
      <c r="C2813" s="313" t="s">
        <v>228</v>
      </c>
      <c r="D2813" s="314">
        <v>20.85</v>
      </c>
    </row>
    <row r="2814" spans="1:4">
      <c r="A2814" s="312" t="s">
        <v>19314</v>
      </c>
      <c r="B2814" s="313" t="s">
        <v>19315</v>
      </c>
      <c r="C2814" s="313" t="s">
        <v>228</v>
      </c>
      <c r="D2814" s="314">
        <v>28.44</v>
      </c>
    </row>
    <row r="2815" spans="1:4">
      <c r="A2815" s="312" t="s">
        <v>19316</v>
      </c>
      <c r="B2815" s="313" t="s">
        <v>19317</v>
      </c>
      <c r="C2815" s="313" t="s">
        <v>228</v>
      </c>
      <c r="D2815" s="314">
        <v>28.44</v>
      </c>
    </row>
    <row r="2816" spans="1:4">
      <c r="A2816" s="312" t="s">
        <v>19318</v>
      </c>
      <c r="B2816" s="313" t="s">
        <v>19319</v>
      </c>
      <c r="C2816" s="313" t="s">
        <v>228</v>
      </c>
      <c r="D2816" s="314">
        <v>28.44</v>
      </c>
    </row>
    <row r="2817" spans="1:4">
      <c r="A2817" s="312" t="s">
        <v>19320</v>
      </c>
      <c r="B2817" s="313" t="s">
        <v>19321</v>
      </c>
      <c r="C2817" s="313" t="s">
        <v>228</v>
      </c>
      <c r="D2817" s="314">
        <v>20.85</v>
      </c>
    </row>
    <row r="2818" spans="1:4">
      <c r="A2818" s="312" t="s">
        <v>19322</v>
      </c>
      <c r="B2818" s="313" t="s">
        <v>19323</v>
      </c>
      <c r="C2818" s="313" t="s">
        <v>228</v>
      </c>
      <c r="D2818" s="314">
        <v>20.85</v>
      </c>
    </row>
    <row r="2819" spans="1:4">
      <c r="A2819" s="312" t="s">
        <v>19324</v>
      </c>
      <c r="B2819" s="313" t="s">
        <v>19325</v>
      </c>
      <c r="C2819" s="313" t="s">
        <v>228</v>
      </c>
      <c r="D2819" s="314">
        <v>24.51</v>
      </c>
    </row>
    <row r="2820" spans="1:4">
      <c r="A2820" s="312" t="s">
        <v>19326</v>
      </c>
      <c r="B2820" s="313" t="s">
        <v>19327</v>
      </c>
      <c r="C2820" s="313" t="s">
        <v>228</v>
      </c>
      <c r="D2820" s="314">
        <v>28.44</v>
      </c>
    </row>
    <row r="2821" spans="1:4">
      <c r="A2821" s="312" t="s">
        <v>19328</v>
      </c>
      <c r="B2821" s="313" t="s">
        <v>19329</v>
      </c>
      <c r="C2821" s="313" t="s">
        <v>228</v>
      </c>
      <c r="D2821" s="314">
        <v>20.85</v>
      </c>
    </row>
    <row r="2822" spans="1:4">
      <c r="A2822" s="312" t="s">
        <v>19330</v>
      </c>
      <c r="B2822" s="313" t="s">
        <v>19331</v>
      </c>
      <c r="C2822" s="313" t="s">
        <v>228</v>
      </c>
      <c r="D2822" s="314">
        <v>33.85</v>
      </c>
    </row>
    <row r="2823" spans="1:4">
      <c r="A2823" s="312" t="s">
        <v>19332</v>
      </c>
      <c r="B2823" s="313" t="s">
        <v>19333</v>
      </c>
      <c r="C2823" s="313" t="s">
        <v>228</v>
      </c>
      <c r="D2823" s="314">
        <v>20.85</v>
      </c>
    </row>
    <row r="2824" spans="1:4">
      <c r="A2824" s="312" t="s">
        <v>19334</v>
      </c>
      <c r="B2824" s="313" t="s">
        <v>19335</v>
      </c>
      <c r="C2824" s="313" t="s">
        <v>228</v>
      </c>
      <c r="D2824" s="314">
        <v>20.85</v>
      </c>
    </row>
    <row r="2825" spans="1:4">
      <c r="A2825" s="312" t="s">
        <v>19336</v>
      </c>
      <c r="B2825" s="313" t="s">
        <v>19337</v>
      </c>
      <c r="C2825" s="313" t="s">
        <v>228</v>
      </c>
      <c r="D2825" s="314">
        <v>20.85</v>
      </c>
    </row>
    <row r="2826" spans="1:4">
      <c r="A2826" s="312" t="s">
        <v>19338</v>
      </c>
      <c r="B2826" s="313" t="s">
        <v>19339</v>
      </c>
      <c r="C2826" s="313" t="s">
        <v>228</v>
      </c>
      <c r="D2826" s="314">
        <v>20.85</v>
      </c>
    </row>
    <row r="2827" spans="1:4">
      <c r="A2827" s="312" t="s">
        <v>19340</v>
      </c>
      <c r="B2827" s="313" t="s">
        <v>19341</v>
      </c>
      <c r="C2827" s="313" t="s">
        <v>228</v>
      </c>
      <c r="D2827" s="314">
        <v>30.94</v>
      </c>
    </row>
    <row r="2828" spans="1:4">
      <c r="A2828" s="312" t="s">
        <v>19342</v>
      </c>
      <c r="B2828" s="313" t="s">
        <v>10100</v>
      </c>
      <c r="C2828" s="313" t="s">
        <v>228</v>
      </c>
      <c r="D2828" s="314">
        <v>30.94</v>
      </c>
    </row>
    <row r="2829" spans="1:4">
      <c r="A2829" s="312" t="s">
        <v>37137</v>
      </c>
      <c r="B2829" s="313" t="s">
        <v>37138</v>
      </c>
      <c r="C2829" s="313" t="s">
        <v>228</v>
      </c>
      <c r="D2829" s="314">
        <v>31.76</v>
      </c>
    </row>
    <row r="2830" spans="1:4">
      <c r="A2830" s="312" t="s">
        <v>19343</v>
      </c>
      <c r="B2830" s="313" t="s">
        <v>19344</v>
      </c>
      <c r="C2830" s="313" t="s">
        <v>228</v>
      </c>
      <c r="D2830" s="314">
        <v>20.85</v>
      </c>
    </row>
    <row r="2831" spans="1:4">
      <c r="A2831" s="312" t="s">
        <v>19345</v>
      </c>
      <c r="B2831" s="313" t="s">
        <v>19346</v>
      </c>
      <c r="C2831" s="313" t="s">
        <v>228</v>
      </c>
      <c r="D2831" s="314">
        <v>30.94</v>
      </c>
    </row>
    <row r="2832" spans="1:4">
      <c r="A2832" s="312" t="s">
        <v>19347</v>
      </c>
      <c r="B2832" s="313" t="s">
        <v>19348</v>
      </c>
      <c r="C2832" s="313" t="s">
        <v>228</v>
      </c>
      <c r="D2832" s="314">
        <v>28.44</v>
      </c>
    </row>
    <row r="2833" spans="1:4">
      <c r="A2833" s="312" t="s">
        <v>19349</v>
      </c>
      <c r="B2833" s="313" t="s">
        <v>19350</v>
      </c>
      <c r="C2833" s="313" t="s">
        <v>228</v>
      </c>
      <c r="D2833" s="314">
        <v>28.44</v>
      </c>
    </row>
    <row r="2834" spans="1:4">
      <c r="A2834" s="312" t="s">
        <v>19351</v>
      </c>
      <c r="B2834" s="313" t="s">
        <v>19352</v>
      </c>
      <c r="C2834" s="313" t="s">
        <v>228</v>
      </c>
      <c r="D2834" s="314">
        <v>20.85</v>
      </c>
    </row>
    <row r="2835" spans="1:4">
      <c r="A2835" s="312" t="s">
        <v>19353</v>
      </c>
      <c r="B2835" s="313" t="s">
        <v>19354</v>
      </c>
      <c r="C2835" s="313" t="s">
        <v>228</v>
      </c>
      <c r="D2835" s="314">
        <v>28.44</v>
      </c>
    </row>
    <row r="2836" spans="1:4">
      <c r="A2836" s="312" t="s">
        <v>19355</v>
      </c>
      <c r="B2836" s="313" t="s">
        <v>19356</v>
      </c>
      <c r="C2836" s="313" t="s">
        <v>228</v>
      </c>
      <c r="D2836" s="314">
        <v>28.44</v>
      </c>
    </row>
    <row r="2837" spans="1:4">
      <c r="A2837" s="312" t="s">
        <v>19357</v>
      </c>
      <c r="B2837" s="313" t="s">
        <v>19358</v>
      </c>
      <c r="C2837" s="313" t="s">
        <v>228</v>
      </c>
      <c r="D2837" s="314">
        <v>20.85</v>
      </c>
    </row>
    <row r="2838" spans="1:4">
      <c r="A2838" s="312" t="s">
        <v>19359</v>
      </c>
      <c r="B2838" s="313" t="s">
        <v>19360</v>
      </c>
      <c r="C2838" s="313" t="s">
        <v>228</v>
      </c>
      <c r="D2838" s="314">
        <v>28.44</v>
      </c>
    </row>
    <row r="2839" spans="1:4">
      <c r="A2839" s="312" t="s">
        <v>19644</v>
      </c>
      <c r="B2839" s="313" t="s">
        <v>10213</v>
      </c>
      <c r="C2839" s="313" t="s">
        <v>228</v>
      </c>
      <c r="D2839" s="314">
        <v>23.17</v>
      </c>
    </row>
    <row r="2840" spans="1:4">
      <c r="A2840" s="312" t="s">
        <v>19812</v>
      </c>
      <c r="B2840" s="313" t="s">
        <v>10242</v>
      </c>
      <c r="C2840" s="313" t="s">
        <v>228</v>
      </c>
      <c r="D2840" s="314">
        <v>23.17</v>
      </c>
    </row>
    <row r="2841" spans="1:4">
      <c r="A2841" s="312" t="s">
        <v>19953</v>
      </c>
      <c r="B2841" s="313" t="s">
        <v>10314</v>
      </c>
      <c r="C2841" s="313" t="s">
        <v>228</v>
      </c>
      <c r="D2841" s="314">
        <v>23.17</v>
      </c>
    </row>
    <row r="2842" spans="1:4">
      <c r="A2842" s="312" t="s">
        <v>20155</v>
      </c>
      <c r="B2842" s="313" t="s">
        <v>20156</v>
      </c>
      <c r="C2842" s="313" t="s">
        <v>228</v>
      </c>
      <c r="D2842" s="314">
        <v>23.17</v>
      </c>
    </row>
    <row r="2843" spans="1:4">
      <c r="A2843" s="312" t="s">
        <v>20520</v>
      </c>
      <c r="B2843" s="313" t="s">
        <v>20521</v>
      </c>
      <c r="C2843" s="313" t="s">
        <v>228</v>
      </c>
      <c r="D2843" s="314">
        <v>23.17</v>
      </c>
    </row>
    <row r="2844" spans="1:4">
      <c r="A2844" s="312" t="s">
        <v>20526</v>
      </c>
      <c r="B2844" s="313" t="s">
        <v>10608</v>
      </c>
      <c r="C2844" s="313" t="s">
        <v>228</v>
      </c>
      <c r="D2844" s="314">
        <v>18.63</v>
      </c>
    </row>
    <row r="2845" spans="1:4">
      <c r="A2845" s="312" t="s">
        <v>21916</v>
      </c>
      <c r="B2845" s="313" t="s">
        <v>10787</v>
      </c>
      <c r="C2845" s="313" t="s">
        <v>228</v>
      </c>
      <c r="D2845" s="314">
        <v>23.17</v>
      </c>
    </row>
    <row r="2846" spans="1:4">
      <c r="A2846" s="312" t="s">
        <v>21917</v>
      </c>
      <c r="B2846" s="313" t="s">
        <v>21918</v>
      </c>
      <c r="C2846" s="313" t="s">
        <v>228</v>
      </c>
      <c r="D2846" s="314">
        <v>17.14</v>
      </c>
    </row>
    <row r="2847" spans="1:4">
      <c r="A2847" s="312" t="s">
        <v>21964</v>
      </c>
      <c r="B2847" s="313" t="s">
        <v>21965</v>
      </c>
      <c r="C2847" s="313" t="s">
        <v>228</v>
      </c>
      <c r="D2847" s="314">
        <v>23.17</v>
      </c>
    </row>
    <row r="2848" spans="1:4">
      <c r="A2848" s="312" t="s">
        <v>22009</v>
      </c>
      <c r="B2848" s="313" t="s">
        <v>10813</v>
      </c>
      <c r="C2848" s="313" t="s">
        <v>228</v>
      </c>
      <c r="D2848" s="314">
        <v>23.83</v>
      </c>
    </row>
    <row r="2849" spans="1:4">
      <c r="A2849" s="312" t="s">
        <v>37139</v>
      </c>
      <c r="B2849" s="313" t="s">
        <v>37140</v>
      </c>
      <c r="C2849" s="313" t="s">
        <v>228</v>
      </c>
      <c r="D2849" s="314">
        <v>23.83</v>
      </c>
    </row>
    <row r="2850" spans="1:4">
      <c r="A2850" s="312" t="s">
        <v>37141</v>
      </c>
      <c r="B2850" s="313" t="s">
        <v>37142</v>
      </c>
      <c r="C2850" s="313" t="s">
        <v>228</v>
      </c>
      <c r="D2850" s="314">
        <v>26.31</v>
      </c>
    </row>
    <row r="2851" spans="1:4">
      <c r="A2851" s="312" t="s">
        <v>22010</v>
      </c>
      <c r="B2851" s="313" t="s">
        <v>22011</v>
      </c>
      <c r="C2851" s="313" t="s">
        <v>228</v>
      </c>
      <c r="D2851" s="314">
        <v>29.63</v>
      </c>
    </row>
    <row r="2852" spans="1:4">
      <c r="A2852" s="312" t="s">
        <v>22077</v>
      </c>
      <c r="B2852" s="313" t="s">
        <v>22078</v>
      </c>
      <c r="C2852" s="313" t="s">
        <v>228</v>
      </c>
      <c r="D2852" s="314">
        <v>23.17</v>
      </c>
    </row>
    <row r="2853" spans="1:4">
      <c r="A2853" s="312" t="s">
        <v>37143</v>
      </c>
      <c r="B2853" s="313" t="s">
        <v>37144</v>
      </c>
      <c r="C2853" s="313" t="s">
        <v>228</v>
      </c>
      <c r="D2853" s="314">
        <v>31.29</v>
      </c>
    </row>
    <row r="2854" spans="1:4">
      <c r="A2854" s="312" t="s">
        <v>37145</v>
      </c>
      <c r="B2854" s="313" t="s">
        <v>37146</v>
      </c>
      <c r="C2854" s="313" t="s">
        <v>228</v>
      </c>
      <c r="D2854" s="314">
        <v>35.74</v>
      </c>
    </row>
    <row r="2855" spans="1:4">
      <c r="A2855" s="312" t="s">
        <v>22322</v>
      </c>
      <c r="B2855" s="313" t="s">
        <v>22323</v>
      </c>
      <c r="C2855" s="313" t="s">
        <v>228</v>
      </c>
      <c r="D2855" s="314">
        <v>23.17</v>
      </c>
    </row>
    <row r="2856" spans="1:4">
      <c r="A2856" s="312" t="s">
        <v>23319</v>
      </c>
      <c r="B2856" s="313" t="s">
        <v>23320</v>
      </c>
      <c r="C2856" s="313" t="s">
        <v>228</v>
      </c>
      <c r="D2856" s="314">
        <v>30.36</v>
      </c>
    </row>
    <row r="2857" spans="1:4">
      <c r="A2857" s="312" t="s">
        <v>23321</v>
      </c>
      <c r="B2857" s="313" t="s">
        <v>23322</v>
      </c>
      <c r="C2857" s="313" t="s">
        <v>228</v>
      </c>
      <c r="D2857" s="314">
        <v>27.96</v>
      </c>
    </row>
    <row r="2858" spans="1:4">
      <c r="A2858" s="312" t="s">
        <v>23323</v>
      </c>
      <c r="B2858" s="313" t="s">
        <v>23324</v>
      </c>
      <c r="C2858" s="313" t="s">
        <v>228</v>
      </c>
      <c r="D2858" s="314">
        <v>40.19</v>
      </c>
    </row>
    <row r="2859" spans="1:4">
      <c r="A2859" s="312" t="s">
        <v>23325</v>
      </c>
      <c r="B2859" s="313" t="s">
        <v>23326</v>
      </c>
      <c r="C2859" s="313" t="s">
        <v>228</v>
      </c>
      <c r="D2859" s="314">
        <v>31.26</v>
      </c>
    </row>
    <row r="2860" spans="1:4">
      <c r="A2860" s="312" t="s">
        <v>23477</v>
      </c>
      <c r="B2860" s="313" t="s">
        <v>23478</v>
      </c>
      <c r="C2860" s="313" t="s">
        <v>228</v>
      </c>
      <c r="D2860" s="314">
        <v>23.17</v>
      </c>
    </row>
    <row r="2861" spans="1:4">
      <c r="A2861" s="312" t="s">
        <v>23742</v>
      </c>
      <c r="B2861" s="313" t="s">
        <v>11328</v>
      </c>
      <c r="C2861" s="313" t="s">
        <v>228</v>
      </c>
      <c r="D2861" s="314">
        <v>34.31</v>
      </c>
    </row>
    <row r="2862" spans="1:4">
      <c r="A2862" s="312" t="s">
        <v>23794</v>
      </c>
      <c r="B2862" s="313" t="s">
        <v>23795</v>
      </c>
      <c r="C2862" s="313" t="s">
        <v>228</v>
      </c>
      <c r="D2862" s="314">
        <v>23.17</v>
      </c>
    </row>
    <row r="2863" spans="1:4">
      <c r="A2863" s="312" t="s">
        <v>23796</v>
      </c>
      <c r="B2863" s="313" t="s">
        <v>23797</v>
      </c>
      <c r="C2863" s="313" t="s">
        <v>11912</v>
      </c>
      <c r="D2863" s="314">
        <v>30.96</v>
      </c>
    </row>
    <row r="2864" spans="1:4">
      <c r="A2864" s="312" t="s">
        <v>23798</v>
      </c>
      <c r="B2864" s="313" t="s">
        <v>23799</v>
      </c>
      <c r="C2864" s="313" t="s">
        <v>430</v>
      </c>
      <c r="D2864" s="314">
        <v>20.51</v>
      </c>
    </row>
    <row r="2865" spans="1:4">
      <c r="A2865" s="312" t="s">
        <v>23800</v>
      </c>
      <c r="B2865" s="313" t="s">
        <v>23801</v>
      </c>
      <c r="C2865" s="313" t="s">
        <v>430</v>
      </c>
      <c r="D2865" s="314">
        <v>33.08</v>
      </c>
    </row>
    <row r="2866" spans="1:4">
      <c r="A2866" s="312" t="s">
        <v>26917</v>
      </c>
      <c r="B2866" s="313" t="s">
        <v>26918</v>
      </c>
      <c r="C2866" s="313" t="s">
        <v>228</v>
      </c>
      <c r="D2866" s="314">
        <v>18.22</v>
      </c>
    </row>
    <row r="2867" spans="1:4" ht="15.75">
      <c r="A2867" s="307" t="s">
        <v>38715</v>
      </c>
      <c r="B2867" s="307"/>
      <c r="C2867" s="307"/>
      <c r="D2867" s="307"/>
    </row>
    <row r="2868" spans="1:4">
      <c r="A2868" s="309" t="s">
        <v>12107</v>
      </c>
      <c r="B2868" s="310" t="s">
        <v>6728</v>
      </c>
      <c r="C2868" s="310" t="s">
        <v>6729</v>
      </c>
      <c r="D2868" s="311" t="s">
        <v>36684</v>
      </c>
    </row>
    <row r="2869" spans="1:4" ht="22.5">
      <c r="A2869" s="312" t="s">
        <v>12591</v>
      </c>
      <c r="B2869" s="313" t="s">
        <v>12592</v>
      </c>
      <c r="C2869" s="313" t="s">
        <v>5</v>
      </c>
      <c r="D2869" s="314">
        <v>189663.72</v>
      </c>
    </row>
    <row r="2870" spans="1:4" ht="22.5">
      <c r="A2870" s="312" t="s">
        <v>12593</v>
      </c>
      <c r="B2870" s="313" t="s">
        <v>12594</v>
      </c>
      <c r="C2870" s="313" t="s">
        <v>5</v>
      </c>
      <c r="D2870" s="314">
        <v>207248.44</v>
      </c>
    </row>
    <row r="2871" spans="1:4" ht="22.5">
      <c r="A2871" s="312" t="s">
        <v>12595</v>
      </c>
      <c r="B2871" s="313" t="s">
        <v>12596</v>
      </c>
      <c r="C2871" s="313" t="s">
        <v>5</v>
      </c>
      <c r="D2871" s="314">
        <v>232369.46</v>
      </c>
    </row>
    <row r="2872" spans="1:4" ht="22.5">
      <c r="A2872" s="312" t="s">
        <v>12597</v>
      </c>
      <c r="B2872" s="313" t="s">
        <v>12598</v>
      </c>
      <c r="C2872" s="313" t="s">
        <v>5</v>
      </c>
      <c r="D2872" s="314">
        <v>178359.27</v>
      </c>
    </row>
    <row r="2873" spans="1:4">
      <c r="A2873" s="312" t="s">
        <v>13050</v>
      </c>
      <c r="B2873" s="313" t="s">
        <v>13051</v>
      </c>
      <c r="C2873" s="313" t="s">
        <v>11994</v>
      </c>
      <c r="D2873" s="314">
        <v>401.93</v>
      </c>
    </row>
    <row r="2874" spans="1:4">
      <c r="A2874" s="312" t="s">
        <v>13272</v>
      </c>
      <c r="B2874" s="313" t="s">
        <v>13273</v>
      </c>
      <c r="C2874" s="313" t="s">
        <v>5</v>
      </c>
      <c r="D2874" s="314">
        <v>17.61</v>
      </c>
    </row>
    <row r="2875" spans="1:4">
      <c r="A2875" s="312" t="s">
        <v>13753</v>
      </c>
      <c r="B2875" s="313" t="s">
        <v>13754</v>
      </c>
      <c r="C2875" s="313" t="s">
        <v>5</v>
      </c>
      <c r="D2875" s="314">
        <v>573.30999999999995</v>
      </c>
    </row>
    <row r="2876" spans="1:4">
      <c r="A2876" s="312" t="s">
        <v>16431</v>
      </c>
      <c r="B2876" s="313" t="s">
        <v>37147</v>
      </c>
      <c r="C2876" s="313" t="s">
        <v>5</v>
      </c>
      <c r="D2876" s="314">
        <v>213.36</v>
      </c>
    </row>
    <row r="2877" spans="1:4">
      <c r="A2877" s="312" t="s">
        <v>16432</v>
      </c>
      <c r="B2877" s="313" t="s">
        <v>37148</v>
      </c>
      <c r="C2877" s="313" t="s">
        <v>5</v>
      </c>
      <c r="D2877" s="314">
        <v>359.09</v>
      </c>
    </row>
    <row r="2878" spans="1:4">
      <c r="A2878" s="312" t="s">
        <v>16433</v>
      </c>
      <c r="B2878" s="313" t="s">
        <v>37149</v>
      </c>
      <c r="C2878" s="313" t="s">
        <v>5</v>
      </c>
      <c r="D2878" s="314">
        <v>207.48</v>
      </c>
    </row>
    <row r="2879" spans="1:4" ht="22.5">
      <c r="A2879" s="312" t="s">
        <v>17132</v>
      </c>
      <c r="B2879" s="313" t="s">
        <v>17133</v>
      </c>
      <c r="C2879" s="313" t="s">
        <v>17134</v>
      </c>
      <c r="D2879" s="314">
        <v>101.09</v>
      </c>
    </row>
    <row r="2880" spans="1:4">
      <c r="A2880" s="312" t="s">
        <v>17160</v>
      </c>
      <c r="B2880" s="313" t="s">
        <v>17161</v>
      </c>
      <c r="C2880" s="313" t="s">
        <v>11944</v>
      </c>
      <c r="D2880" s="314">
        <v>172.71</v>
      </c>
    </row>
    <row r="2881" spans="1:4">
      <c r="A2881" s="312" t="s">
        <v>17162</v>
      </c>
      <c r="B2881" s="313" t="s">
        <v>17163</v>
      </c>
      <c r="C2881" s="313" t="s">
        <v>11944</v>
      </c>
      <c r="D2881" s="314">
        <v>172.71</v>
      </c>
    </row>
    <row r="2882" spans="1:4">
      <c r="A2882" s="312" t="s">
        <v>17164</v>
      </c>
      <c r="B2882" s="313" t="s">
        <v>17165</v>
      </c>
      <c r="C2882" s="313" t="s">
        <v>11944</v>
      </c>
      <c r="D2882" s="314">
        <v>148.25</v>
      </c>
    </row>
    <row r="2883" spans="1:4">
      <c r="A2883" s="312" t="s">
        <v>17166</v>
      </c>
      <c r="B2883" s="313" t="s">
        <v>17167</v>
      </c>
      <c r="C2883" s="313" t="s">
        <v>5</v>
      </c>
      <c r="D2883" s="314">
        <v>5.12</v>
      </c>
    </row>
    <row r="2884" spans="1:4">
      <c r="A2884" s="312" t="s">
        <v>17336</v>
      </c>
      <c r="B2884" s="313" t="s">
        <v>17337</v>
      </c>
      <c r="C2884" s="313" t="s">
        <v>11994</v>
      </c>
      <c r="D2884" s="314">
        <v>23</v>
      </c>
    </row>
    <row r="2885" spans="1:4">
      <c r="A2885" s="312" t="s">
        <v>17338</v>
      </c>
      <c r="B2885" s="313" t="s">
        <v>17339</v>
      </c>
      <c r="C2885" s="313" t="s">
        <v>11994</v>
      </c>
      <c r="D2885" s="314">
        <v>23</v>
      </c>
    </row>
    <row r="2886" spans="1:4" ht="22.5">
      <c r="A2886" s="312" t="s">
        <v>17440</v>
      </c>
      <c r="B2886" s="313" t="s">
        <v>17441</v>
      </c>
      <c r="C2886" s="313" t="s">
        <v>11944</v>
      </c>
      <c r="D2886" s="314">
        <v>332.35</v>
      </c>
    </row>
    <row r="2887" spans="1:4">
      <c r="A2887" s="312" t="s">
        <v>17478</v>
      </c>
      <c r="B2887" s="313" t="s">
        <v>17479</v>
      </c>
      <c r="C2887" s="313" t="s">
        <v>6029</v>
      </c>
      <c r="D2887" s="314">
        <v>19.329999999999998</v>
      </c>
    </row>
    <row r="2888" spans="1:4">
      <c r="A2888" s="312" t="s">
        <v>17940</v>
      </c>
      <c r="B2888" s="313" t="s">
        <v>17941</v>
      </c>
      <c r="C2888" s="313" t="s">
        <v>17942</v>
      </c>
      <c r="D2888" s="314">
        <v>14143.24</v>
      </c>
    </row>
    <row r="2889" spans="1:4">
      <c r="A2889" s="312" t="s">
        <v>19491</v>
      </c>
      <c r="B2889" s="313" t="s">
        <v>19492</v>
      </c>
      <c r="C2889" s="313" t="s">
        <v>5</v>
      </c>
      <c r="D2889" s="314">
        <v>15.82</v>
      </c>
    </row>
    <row r="2890" spans="1:4">
      <c r="A2890" s="312" t="s">
        <v>19521</v>
      </c>
      <c r="B2890" s="313" t="s">
        <v>19522</v>
      </c>
      <c r="C2890" s="313" t="s">
        <v>5</v>
      </c>
      <c r="D2890" s="314">
        <v>16.55</v>
      </c>
    </row>
    <row r="2891" spans="1:4">
      <c r="A2891" s="312" t="s">
        <v>19634</v>
      </c>
      <c r="B2891" s="313" t="s">
        <v>19635</v>
      </c>
      <c r="C2891" s="313" t="s">
        <v>5</v>
      </c>
      <c r="D2891" s="314">
        <v>4.59</v>
      </c>
    </row>
    <row r="2892" spans="1:4">
      <c r="A2892" s="312" t="s">
        <v>37150</v>
      </c>
      <c r="B2892" s="313" t="s">
        <v>37151</v>
      </c>
      <c r="C2892" s="313" t="s">
        <v>5</v>
      </c>
      <c r="D2892" s="314">
        <v>31.55</v>
      </c>
    </row>
    <row r="2893" spans="1:4">
      <c r="A2893" s="312" t="s">
        <v>20035</v>
      </c>
      <c r="B2893" s="313" t="s">
        <v>37152</v>
      </c>
      <c r="C2893" s="313" t="s">
        <v>5</v>
      </c>
      <c r="D2893" s="314">
        <v>45.79</v>
      </c>
    </row>
    <row r="2894" spans="1:4">
      <c r="A2894" s="312" t="s">
        <v>20189</v>
      </c>
      <c r="B2894" s="313" t="s">
        <v>20190</v>
      </c>
      <c r="C2894" s="313" t="s">
        <v>5</v>
      </c>
      <c r="D2894" s="314">
        <v>206.55</v>
      </c>
    </row>
    <row r="2895" spans="1:4">
      <c r="A2895" s="312" t="s">
        <v>20191</v>
      </c>
      <c r="B2895" s="313" t="s">
        <v>20192</v>
      </c>
      <c r="C2895" s="313" t="s">
        <v>5</v>
      </c>
      <c r="D2895" s="314">
        <v>204.84</v>
      </c>
    </row>
    <row r="2896" spans="1:4">
      <c r="A2896" s="312" t="s">
        <v>20574</v>
      </c>
      <c r="B2896" s="313" t="s">
        <v>20575</v>
      </c>
      <c r="C2896" s="313" t="s">
        <v>5</v>
      </c>
      <c r="D2896" s="314">
        <v>78.099999999999994</v>
      </c>
    </row>
    <row r="2897" spans="1:4">
      <c r="A2897" s="312" t="s">
        <v>22153</v>
      </c>
      <c r="B2897" s="313" t="s">
        <v>37153</v>
      </c>
      <c r="C2897" s="313" t="s">
        <v>11994</v>
      </c>
      <c r="D2897" s="314">
        <v>138.16999999999999</v>
      </c>
    </row>
    <row r="2898" spans="1:4">
      <c r="A2898" s="312" t="s">
        <v>37154</v>
      </c>
      <c r="B2898" s="313" t="s">
        <v>37155</v>
      </c>
      <c r="C2898" s="313" t="s">
        <v>11994</v>
      </c>
      <c r="D2898" s="314">
        <v>389.44</v>
      </c>
    </row>
    <row r="2899" spans="1:4" ht="22.5">
      <c r="A2899" s="312" t="s">
        <v>23876</v>
      </c>
      <c r="B2899" s="313" t="s">
        <v>37156</v>
      </c>
      <c r="C2899" s="313" t="s">
        <v>5389</v>
      </c>
      <c r="D2899" s="314">
        <v>5648.63</v>
      </c>
    </row>
    <row r="2900" spans="1:4" ht="22.5">
      <c r="A2900" s="312" t="s">
        <v>23877</v>
      </c>
      <c r="B2900" s="313" t="s">
        <v>37157</v>
      </c>
      <c r="C2900" s="313" t="s">
        <v>5389</v>
      </c>
      <c r="D2900" s="314">
        <v>6336.12</v>
      </c>
    </row>
    <row r="2901" spans="1:4" ht="15.75">
      <c r="A2901" s="307" t="s">
        <v>38716</v>
      </c>
      <c r="B2901" s="307"/>
      <c r="C2901" s="307"/>
      <c r="D2901" s="307"/>
    </row>
    <row r="2902" spans="1:4">
      <c r="A2902" s="309" t="s">
        <v>12107</v>
      </c>
      <c r="B2902" s="310" t="s">
        <v>6728</v>
      </c>
      <c r="C2902" s="310" t="s">
        <v>6729</v>
      </c>
      <c r="D2902" s="311" t="s">
        <v>36684</v>
      </c>
    </row>
    <row r="2903" spans="1:4">
      <c r="A2903" s="312" t="s">
        <v>37158</v>
      </c>
      <c r="B2903" s="313" t="s">
        <v>37159</v>
      </c>
      <c r="C2903" s="313" t="s">
        <v>11944</v>
      </c>
      <c r="D2903" s="314">
        <v>2.57</v>
      </c>
    </row>
    <row r="2904" spans="1:4">
      <c r="A2904" s="312" t="s">
        <v>37160</v>
      </c>
      <c r="B2904" s="313" t="s">
        <v>37161</v>
      </c>
      <c r="C2904" s="313" t="s">
        <v>5</v>
      </c>
      <c r="D2904" s="314">
        <v>7.0000000000000007E-2</v>
      </c>
    </row>
    <row r="2905" spans="1:4">
      <c r="A2905" s="312" t="s">
        <v>37162</v>
      </c>
      <c r="B2905" s="313" t="s">
        <v>37163</v>
      </c>
      <c r="C2905" s="313" t="s">
        <v>5</v>
      </c>
      <c r="D2905" s="314">
        <v>0.14000000000000001</v>
      </c>
    </row>
    <row r="2906" spans="1:4">
      <c r="A2906" s="312" t="s">
        <v>37164</v>
      </c>
      <c r="B2906" s="313" t="s">
        <v>37165</v>
      </c>
      <c r="C2906" s="313" t="s">
        <v>5</v>
      </c>
      <c r="D2906" s="314">
        <v>2.97</v>
      </c>
    </row>
    <row r="2907" spans="1:4">
      <c r="A2907" s="312" t="s">
        <v>37166</v>
      </c>
      <c r="B2907" s="313" t="s">
        <v>37167</v>
      </c>
      <c r="C2907" s="313" t="s">
        <v>5</v>
      </c>
      <c r="D2907" s="314">
        <v>2.67</v>
      </c>
    </row>
    <row r="2908" spans="1:4">
      <c r="A2908" s="312" t="s">
        <v>12114</v>
      </c>
      <c r="B2908" s="313" t="s">
        <v>12115</v>
      </c>
      <c r="C2908" s="313" t="s">
        <v>5</v>
      </c>
      <c r="D2908" s="314">
        <v>6.63</v>
      </c>
    </row>
    <row r="2909" spans="1:4">
      <c r="A2909" s="312" t="s">
        <v>37168</v>
      </c>
      <c r="B2909" s="313" t="s">
        <v>37169</v>
      </c>
      <c r="C2909" s="313" t="s">
        <v>5</v>
      </c>
      <c r="D2909" s="314">
        <v>0.52</v>
      </c>
    </row>
    <row r="2910" spans="1:4">
      <c r="A2910" s="312" t="s">
        <v>37170</v>
      </c>
      <c r="B2910" s="313" t="s">
        <v>37171</v>
      </c>
      <c r="C2910" s="313" t="s">
        <v>5</v>
      </c>
      <c r="D2910" s="314">
        <v>2.91</v>
      </c>
    </row>
    <row r="2911" spans="1:4">
      <c r="A2911" s="312" t="s">
        <v>12157</v>
      </c>
      <c r="B2911" s="313" t="s">
        <v>12158</v>
      </c>
      <c r="C2911" s="313" t="s">
        <v>5</v>
      </c>
      <c r="D2911" s="314">
        <v>2.0699999999999998</v>
      </c>
    </row>
    <row r="2912" spans="1:4">
      <c r="A2912" s="312" t="s">
        <v>12159</v>
      </c>
      <c r="B2912" s="313" t="s">
        <v>12160</v>
      </c>
      <c r="C2912" s="313" t="s">
        <v>5</v>
      </c>
      <c r="D2912" s="314">
        <v>2.14</v>
      </c>
    </row>
    <row r="2913" spans="1:4">
      <c r="A2913" s="312" t="s">
        <v>12161</v>
      </c>
      <c r="B2913" s="313" t="s">
        <v>12162</v>
      </c>
      <c r="C2913" s="313" t="s">
        <v>5</v>
      </c>
      <c r="D2913" s="314">
        <v>3.55</v>
      </c>
    </row>
    <row r="2914" spans="1:4">
      <c r="A2914" s="312" t="s">
        <v>37172</v>
      </c>
      <c r="B2914" s="313" t="s">
        <v>37173</v>
      </c>
      <c r="C2914" s="313" t="s">
        <v>5</v>
      </c>
      <c r="D2914" s="314">
        <v>253.47</v>
      </c>
    </row>
    <row r="2915" spans="1:4" ht="22.5">
      <c r="A2915" s="312" t="s">
        <v>12163</v>
      </c>
      <c r="B2915" s="313" t="s">
        <v>12164</v>
      </c>
      <c r="C2915" s="313" t="s">
        <v>5</v>
      </c>
      <c r="D2915" s="314">
        <v>17.54</v>
      </c>
    </row>
    <row r="2916" spans="1:4" ht="22.5">
      <c r="A2916" s="312" t="s">
        <v>12165</v>
      </c>
      <c r="B2916" s="313" t="s">
        <v>12166</v>
      </c>
      <c r="C2916" s="313" t="s">
        <v>5</v>
      </c>
      <c r="D2916" s="314">
        <v>42.26</v>
      </c>
    </row>
    <row r="2917" spans="1:4" ht="22.5">
      <c r="A2917" s="312" t="s">
        <v>12167</v>
      </c>
      <c r="B2917" s="313" t="s">
        <v>12168</v>
      </c>
      <c r="C2917" s="313" t="s">
        <v>5</v>
      </c>
      <c r="D2917" s="314">
        <v>58.8</v>
      </c>
    </row>
    <row r="2918" spans="1:4">
      <c r="A2918" s="312" t="s">
        <v>12169</v>
      </c>
      <c r="B2918" s="313" t="s">
        <v>12170</v>
      </c>
      <c r="C2918" s="313" t="s">
        <v>5</v>
      </c>
      <c r="D2918" s="314">
        <v>6.56</v>
      </c>
    </row>
    <row r="2919" spans="1:4">
      <c r="A2919" s="312" t="s">
        <v>12171</v>
      </c>
      <c r="B2919" s="313" t="s">
        <v>12172</v>
      </c>
      <c r="C2919" s="313" t="s">
        <v>5</v>
      </c>
      <c r="D2919" s="314">
        <v>4.82</v>
      </c>
    </row>
    <row r="2920" spans="1:4" ht="22.5">
      <c r="A2920" s="312" t="s">
        <v>12173</v>
      </c>
      <c r="B2920" s="313" t="s">
        <v>12174</v>
      </c>
      <c r="C2920" s="313" t="s">
        <v>5</v>
      </c>
      <c r="D2920" s="314">
        <v>19.739999999999998</v>
      </c>
    </row>
    <row r="2921" spans="1:4" ht="22.5">
      <c r="A2921" s="312" t="s">
        <v>12175</v>
      </c>
      <c r="B2921" s="313" t="s">
        <v>12176</v>
      </c>
      <c r="C2921" s="313" t="s">
        <v>5</v>
      </c>
      <c r="D2921" s="314">
        <v>42.26</v>
      </c>
    </row>
    <row r="2922" spans="1:4" ht="22.5">
      <c r="A2922" s="312" t="s">
        <v>12177</v>
      </c>
      <c r="B2922" s="313" t="s">
        <v>12178</v>
      </c>
      <c r="C2922" s="313" t="s">
        <v>5</v>
      </c>
      <c r="D2922" s="314">
        <v>59.61</v>
      </c>
    </row>
    <row r="2923" spans="1:4" ht="22.5">
      <c r="A2923" s="312" t="s">
        <v>12179</v>
      </c>
      <c r="B2923" s="313" t="s">
        <v>12180</v>
      </c>
      <c r="C2923" s="313" t="s">
        <v>5</v>
      </c>
      <c r="D2923" s="314">
        <v>10.5</v>
      </c>
    </row>
    <row r="2924" spans="1:4" ht="22.5">
      <c r="A2924" s="312" t="s">
        <v>12181</v>
      </c>
      <c r="B2924" s="313" t="s">
        <v>12182</v>
      </c>
      <c r="C2924" s="313" t="s">
        <v>5</v>
      </c>
      <c r="D2924" s="314">
        <v>11.92</v>
      </c>
    </row>
    <row r="2925" spans="1:4" ht="22.5">
      <c r="A2925" s="312" t="s">
        <v>12183</v>
      </c>
      <c r="B2925" s="313" t="s">
        <v>12184</v>
      </c>
      <c r="C2925" s="313" t="s">
        <v>5</v>
      </c>
      <c r="D2925" s="314">
        <v>17.62</v>
      </c>
    </row>
    <row r="2926" spans="1:4">
      <c r="A2926" s="312" t="s">
        <v>12185</v>
      </c>
      <c r="B2926" s="313" t="s">
        <v>12186</v>
      </c>
      <c r="C2926" s="313" t="s">
        <v>5</v>
      </c>
      <c r="D2926" s="314">
        <v>52.71</v>
      </c>
    </row>
    <row r="2927" spans="1:4">
      <c r="A2927" s="312" t="s">
        <v>37174</v>
      </c>
      <c r="B2927" s="313" t="s">
        <v>37175</v>
      </c>
      <c r="C2927" s="313" t="s">
        <v>5</v>
      </c>
      <c r="D2927" s="314">
        <v>980</v>
      </c>
    </row>
    <row r="2928" spans="1:4">
      <c r="A2928" s="312" t="s">
        <v>37176</v>
      </c>
      <c r="B2928" s="313" t="s">
        <v>37177</v>
      </c>
      <c r="C2928" s="313" t="s">
        <v>5</v>
      </c>
      <c r="D2928" s="314">
        <v>2.6</v>
      </c>
    </row>
    <row r="2929" spans="1:4">
      <c r="A2929" s="312" t="s">
        <v>12223</v>
      </c>
      <c r="B2929" s="313" t="s">
        <v>12224</v>
      </c>
      <c r="C2929" s="313" t="s">
        <v>5</v>
      </c>
      <c r="D2929" s="314">
        <v>6.7</v>
      </c>
    </row>
    <row r="2930" spans="1:4">
      <c r="A2930" s="312" t="s">
        <v>37178</v>
      </c>
      <c r="B2930" s="313" t="s">
        <v>37179</v>
      </c>
      <c r="C2930" s="313" t="s">
        <v>5</v>
      </c>
      <c r="D2930" s="314">
        <v>0.7</v>
      </c>
    </row>
    <row r="2931" spans="1:4">
      <c r="A2931" s="312" t="s">
        <v>37180</v>
      </c>
      <c r="B2931" s="313" t="s">
        <v>37181</v>
      </c>
      <c r="C2931" s="313" t="s">
        <v>5</v>
      </c>
      <c r="D2931" s="314">
        <v>9.6</v>
      </c>
    </row>
    <row r="2932" spans="1:4">
      <c r="A2932" s="312" t="s">
        <v>37182</v>
      </c>
      <c r="B2932" s="313" t="s">
        <v>37183</v>
      </c>
      <c r="C2932" s="313" t="s">
        <v>5</v>
      </c>
      <c r="D2932" s="314">
        <v>17.809999999999999</v>
      </c>
    </row>
    <row r="2933" spans="1:4" ht="22.5">
      <c r="A2933" s="312" t="s">
        <v>37184</v>
      </c>
      <c r="B2933" s="313" t="s">
        <v>37185</v>
      </c>
      <c r="C2933" s="313" t="s">
        <v>430</v>
      </c>
      <c r="D2933" s="314">
        <v>13.55</v>
      </c>
    </row>
    <row r="2934" spans="1:4">
      <c r="A2934" s="312" t="s">
        <v>12252</v>
      </c>
      <c r="B2934" s="313" t="s">
        <v>12253</v>
      </c>
      <c r="C2934" s="313" t="s">
        <v>5</v>
      </c>
      <c r="D2934" s="314">
        <v>116594.4</v>
      </c>
    </row>
    <row r="2935" spans="1:4">
      <c r="A2935" s="312" t="s">
        <v>12254</v>
      </c>
      <c r="B2935" s="313" t="s">
        <v>12255</v>
      </c>
      <c r="C2935" s="313" t="s">
        <v>5</v>
      </c>
      <c r="D2935" s="314">
        <v>165904.12</v>
      </c>
    </row>
    <row r="2936" spans="1:4">
      <c r="A2936" s="312" t="s">
        <v>12256</v>
      </c>
      <c r="B2936" s="313" t="s">
        <v>12257</v>
      </c>
      <c r="C2936" s="313" t="s">
        <v>5</v>
      </c>
      <c r="D2936" s="314">
        <v>222743.89</v>
      </c>
    </row>
    <row r="2937" spans="1:4">
      <c r="A2937" s="312" t="s">
        <v>12258</v>
      </c>
      <c r="B2937" s="313" t="s">
        <v>12259</v>
      </c>
      <c r="C2937" s="313" t="s">
        <v>5</v>
      </c>
      <c r="D2937" s="314">
        <v>90117.759999999995</v>
      </c>
    </row>
    <row r="2938" spans="1:4">
      <c r="A2938" s="312" t="s">
        <v>12260</v>
      </c>
      <c r="B2938" s="313" t="s">
        <v>12261</v>
      </c>
      <c r="C2938" s="313" t="s">
        <v>5</v>
      </c>
      <c r="D2938" s="314">
        <v>265252.26</v>
      </c>
    </row>
    <row r="2939" spans="1:4">
      <c r="A2939" s="312" t="s">
        <v>12262</v>
      </c>
      <c r="B2939" s="313" t="s">
        <v>12263</v>
      </c>
      <c r="C2939" s="313" t="s">
        <v>5</v>
      </c>
      <c r="D2939" s="314">
        <v>68742.12</v>
      </c>
    </row>
    <row r="2940" spans="1:4" ht="22.5">
      <c r="A2940" s="312" t="s">
        <v>12353</v>
      </c>
      <c r="B2940" s="313" t="s">
        <v>12354</v>
      </c>
      <c r="C2940" s="313" t="s">
        <v>228</v>
      </c>
      <c r="D2940" s="314">
        <v>0.49</v>
      </c>
    </row>
    <row r="2941" spans="1:4">
      <c r="A2941" s="312" t="s">
        <v>12343</v>
      </c>
      <c r="B2941" s="313" t="s">
        <v>12344</v>
      </c>
      <c r="C2941" s="313" t="s">
        <v>5</v>
      </c>
      <c r="D2941" s="314">
        <v>4.3499999999999996</v>
      </c>
    </row>
    <row r="2942" spans="1:4">
      <c r="A2942" s="312" t="s">
        <v>12345</v>
      </c>
      <c r="B2942" s="313" t="s">
        <v>12346</v>
      </c>
      <c r="C2942" s="313" t="s">
        <v>5</v>
      </c>
      <c r="D2942" s="314">
        <v>23.69</v>
      </c>
    </row>
    <row r="2943" spans="1:4">
      <c r="A2943" s="312" t="s">
        <v>12396</v>
      </c>
      <c r="B2943" s="313" t="s">
        <v>12397</v>
      </c>
      <c r="C2943" s="313" t="s">
        <v>5</v>
      </c>
      <c r="D2943" s="314">
        <v>29.48</v>
      </c>
    </row>
    <row r="2944" spans="1:4">
      <c r="A2944" s="312" t="s">
        <v>12394</v>
      </c>
      <c r="B2944" s="313" t="s">
        <v>12395</v>
      </c>
      <c r="C2944" s="313" t="s">
        <v>5</v>
      </c>
      <c r="D2944" s="314">
        <v>16.77</v>
      </c>
    </row>
    <row r="2945" spans="1:4">
      <c r="A2945" s="312" t="s">
        <v>12400</v>
      </c>
      <c r="B2945" s="313" t="s">
        <v>12401</v>
      </c>
      <c r="C2945" s="313" t="s">
        <v>5</v>
      </c>
      <c r="D2945" s="314">
        <v>1230.52</v>
      </c>
    </row>
    <row r="2946" spans="1:4">
      <c r="A2946" s="312" t="s">
        <v>12398</v>
      </c>
      <c r="B2946" s="313" t="s">
        <v>12399</v>
      </c>
      <c r="C2946" s="313" t="s">
        <v>5</v>
      </c>
      <c r="D2946" s="314">
        <v>524.88</v>
      </c>
    </row>
    <row r="2947" spans="1:4">
      <c r="A2947" s="312" t="s">
        <v>12404</v>
      </c>
      <c r="B2947" s="313" t="s">
        <v>12405</v>
      </c>
      <c r="C2947" s="313" t="s">
        <v>5</v>
      </c>
      <c r="D2947" s="314">
        <v>2488.4</v>
      </c>
    </row>
    <row r="2948" spans="1:4">
      <c r="A2948" s="312" t="s">
        <v>12402</v>
      </c>
      <c r="B2948" s="313" t="s">
        <v>12403</v>
      </c>
      <c r="C2948" s="313" t="s">
        <v>5</v>
      </c>
      <c r="D2948" s="314">
        <v>843.13</v>
      </c>
    </row>
    <row r="2949" spans="1:4">
      <c r="A2949" s="312" t="s">
        <v>12408</v>
      </c>
      <c r="B2949" s="313" t="s">
        <v>12409</v>
      </c>
      <c r="C2949" s="313" t="s">
        <v>5</v>
      </c>
      <c r="D2949" s="314">
        <v>56.43</v>
      </c>
    </row>
    <row r="2950" spans="1:4">
      <c r="A2950" s="312" t="s">
        <v>12406</v>
      </c>
      <c r="B2950" s="313" t="s">
        <v>12407</v>
      </c>
      <c r="C2950" s="313" t="s">
        <v>5</v>
      </c>
      <c r="D2950" s="314">
        <v>15.5</v>
      </c>
    </row>
    <row r="2951" spans="1:4">
      <c r="A2951" s="312" t="s">
        <v>12412</v>
      </c>
      <c r="B2951" s="313" t="s">
        <v>12413</v>
      </c>
      <c r="C2951" s="313" t="s">
        <v>5</v>
      </c>
      <c r="D2951" s="314">
        <v>110.64</v>
      </c>
    </row>
    <row r="2952" spans="1:4">
      <c r="A2952" s="312" t="s">
        <v>12410</v>
      </c>
      <c r="B2952" s="313" t="s">
        <v>12411</v>
      </c>
      <c r="C2952" s="313" t="s">
        <v>5</v>
      </c>
      <c r="D2952" s="314">
        <v>20.010000000000002</v>
      </c>
    </row>
    <row r="2953" spans="1:4">
      <c r="A2953" s="312" t="s">
        <v>12416</v>
      </c>
      <c r="B2953" s="313" t="s">
        <v>12417</v>
      </c>
      <c r="C2953" s="313" t="s">
        <v>5</v>
      </c>
      <c r="D2953" s="314">
        <v>136.69</v>
      </c>
    </row>
    <row r="2954" spans="1:4">
      <c r="A2954" s="312" t="s">
        <v>12414</v>
      </c>
      <c r="B2954" s="313" t="s">
        <v>12415</v>
      </c>
      <c r="C2954" s="313" t="s">
        <v>5</v>
      </c>
      <c r="D2954" s="314">
        <v>38.229999999999997</v>
      </c>
    </row>
    <row r="2955" spans="1:4">
      <c r="A2955" s="312" t="s">
        <v>12420</v>
      </c>
      <c r="B2955" s="313" t="s">
        <v>12421</v>
      </c>
      <c r="C2955" s="313" t="s">
        <v>5</v>
      </c>
      <c r="D2955" s="314">
        <v>152.66999999999999</v>
      </c>
    </row>
    <row r="2956" spans="1:4">
      <c r="A2956" s="312" t="s">
        <v>12418</v>
      </c>
      <c r="B2956" s="313" t="s">
        <v>12419</v>
      </c>
      <c r="C2956" s="313" t="s">
        <v>5</v>
      </c>
      <c r="D2956" s="314">
        <v>47.29</v>
      </c>
    </row>
    <row r="2957" spans="1:4">
      <c r="A2957" s="312" t="s">
        <v>12424</v>
      </c>
      <c r="B2957" s="313" t="s">
        <v>12425</v>
      </c>
      <c r="C2957" s="313" t="s">
        <v>5</v>
      </c>
      <c r="D2957" s="314">
        <v>162.07</v>
      </c>
    </row>
    <row r="2958" spans="1:4">
      <c r="A2958" s="312" t="s">
        <v>12422</v>
      </c>
      <c r="B2958" s="313" t="s">
        <v>12423</v>
      </c>
      <c r="C2958" s="313" t="s">
        <v>5</v>
      </c>
      <c r="D2958" s="314">
        <v>61.15</v>
      </c>
    </row>
    <row r="2959" spans="1:4">
      <c r="A2959" s="312" t="s">
        <v>12428</v>
      </c>
      <c r="B2959" s="313" t="s">
        <v>12429</v>
      </c>
      <c r="C2959" s="313" t="s">
        <v>5</v>
      </c>
      <c r="D2959" s="314">
        <v>196.73</v>
      </c>
    </row>
    <row r="2960" spans="1:4">
      <c r="A2960" s="312" t="s">
        <v>12426</v>
      </c>
      <c r="B2960" s="313" t="s">
        <v>12427</v>
      </c>
      <c r="C2960" s="313" t="s">
        <v>5</v>
      </c>
      <c r="D2960" s="314">
        <v>75.41</v>
      </c>
    </row>
    <row r="2961" spans="1:4">
      <c r="A2961" s="312" t="s">
        <v>12432</v>
      </c>
      <c r="B2961" s="313" t="s">
        <v>12433</v>
      </c>
      <c r="C2961" s="313" t="s">
        <v>5</v>
      </c>
      <c r="D2961" s="314">
        <v>236.1</v>
      </c>
    </row>
    <row r="2962" spans="1:4">
      <c r="A2962" s="312" t="s">
        <v>12430</v>
      </c>
      <c r="B2962" s="313" t="s">
        <v>12431</v>
      </c>
      <c r="C2962" s="313" t="s">
        <v>5</v>
      </c>
      <c r="D2962" s="314">
        <v>117.94</v>
      </c>
    </row>
    <row r="2963" spans="1:4">
      <c r="A2963" s="312" t="s">
        <v>12434</v>
      </c>
      <c r="B2963" s="313" t="s">
        <v>12435</v>
      </c>
      <c r="C2963" s="313" t="s">
        <v>5</v>
      </c>
      <c r="D2963" s="314">
        <v>2.5099999999999998</v>
      </c>
    </row>
    <row r="2964" spans="1:4">
      <c r="A2964" s="312" t="s">
        <v>12438</v>
      </c>
      <c r="B2964" s="313" t="s">
        <v>12439</v>
      </c>
      <c r="C2964" s="313" t="s">
        <v>5</v>
      </c>
      <c r="D2964" s="314">
        <v>308.57</v>
      </c>
    </row>
    <row r="2965" spans="1:4">
      <c r="A2965" s="312" t="s">
        <v>12436</v>
      </c>
      <c r="B2965" s="313" t="s">
        <v>12437</v>
      </c>
      <c r="C2965" s="313" t="s">
        <v>5</v>
      </c>
      <c r="D2965" s="314">
        <v>86.34</v>
      </c>
    </row>
    <row r="2966" spans="1:4">
      <c r="A2966" s="312" t="s">
        <v>12442</v>
      </c>
      <c r="B2966" s="313" t="s">
        <v>12443</v>
      </c>
      <c r="C2966" s="313" t="s">
        <v>5</v>
      </c>
      <c r="D2966" s="314">
        <v>352.09</v>
      </c>
    </row>
    <row r="2967" spans="1:4">
      <c r="A2967" s="312" t="s">
        <v>12440</v>
      </c>
      <c r="B2967" s="313" t="s">
        <v>12441</v>
      </c>
      <c r="C2967" s="313" t="s">
        <v>5</v>
      </c>
      <c r="D2967" s="314">
        <v>148.78</v>
      </c>
    </row>
    <row r="2968" spans="1:4">
      <c r="A2968" s="312" t="s">
        <v>12446</v>
      </c>
      <c r="B2968" s="313" t="s">
        <v>12447</v>
      </c>
      <c r="C2968" s="313" t="s">
        <v>5</v>
      </c>
      <c r="D2968" s="314">
        <v>818.5</v>
      </c>
    </row>
    <row r="2969" spans="1:4">
      <c r="A2969" s="312" t="s">
        <v>12444</v>
      </c>
      <c r="B2969" s="313" t="s">
        <v>12445</v>
      </c>
      <c r="C2969" s="313" t="s">
        <v>5</v>
      </c>
      <c r="D2969" s="314">
        <v>311.39</v>
      </c>
    </row>
    <row r="2970" spans="1:4">
      <c r="A2970" s="312" t="s">
        <v>12450</v>
      </c>
      <c r="B2970" s="313" t="s">
        <v>12451</v>
      </c>
      <c r="C2970" s="313" t="s">
        <v>5</v>
      </c>
      <c r="D2970" s="314">
        <v>22.73</v>
      </c>
    </row>
    <row r="2971" spans="1:4">
      <c r="A2971" s="312" t="s">
        <v>12448</v>
      </c>
      <c r="B2971" s="313" t="s">
        <v>12449</v>
      </c>
      <c r="C2971" s="313" t="s">
        <v>5</v>
      </c>
      <c r="D2971" s="314">
        <v>9.73</v>
      </c>
    </row>
    <row r="2972" spans="1:4">
      <c r="A2972" s="312" t="s">
        <v>12454</v>
      </c>
      <c r="B2972" s="313" t="s">
        <v>12455</v>
      </c>
      <c r="C2972" s="313" t="s">
        <v>5</v>
      </c>
      <c r="D2972" s="314">
        <v>940.53</v>
      </c>
    </row>
    <row r="2973" spans="1:4">
      <c r="A2973" s="312" t="s">
        <v>12452</v>
      </c>
      <c r="B2973" s="313" t="s">
        <v>12453</v>
      </c>
      <c r="C2973" s="313" t="s">
        <v>5</v>
      </c>
      <c r="D2973" s="314">
        <v>361.28</v>
      </c>
    </row>
    <row r="2974" spans="1:4">
      <c r="A2974" s="312" t="s">
        <v>12458</v>
      </c>
      <c r="B2974" s="313" t="s">
        <v>12459</v>
      </c>
      <c r="C2974" s="313" t="s">
        <v>5</v>
      </c>
      <c r="D2974" s="314">
        <v>1122.69</v>
      </c>
    </row>
    <row r="2975" spans="1:4">
      <c r="A2975" s="312" t="s">
        <v>12456</v>
      </c>
      <c r="B2975" s="313" t="s">
        <v>12457</v>
      </c>
      <c r="C2975" s="313" t="s">
        <v>5</v>
      </c>
      <c r="D2975" s="314">
        <v>424.44</v>
      </c>
    </row>
    <row r="2976" spans="1:4">
      <c r="A2976" s="312" t="s">
        <v>12460</v>
      </c>
      <c r="B2976" s="313" t="s">
        <v>12461</v>
      </c>
      <c r="C2976" s="313" t="s">
        <v>5</v>
      </c>
      <c r="D2976" s="314">
        <v>2.64</v>
      </c>
    </row>
    <row r="2977" spans="1:4">
      <c r="A2977" s="312" t="s">
        <v>12462</v>
      </c>
      <c r="B2977" s="313" t="s">
        <v>12463</v>
      </c>
      <c r="C2977" s="313" t="s">
        <v>5</v>
      </c>
      <c r="D2977" s="314">
        <v>3.32</v>
      </c>
    </row>
    <row r="2978" spans="1:4">
      <c r="A2978" s="312" t="s">
        <v>12464</v>
      </c>
      <c r="B2978" s="313" t="s">
        <v>12465</v>
      </c>
      <c r="C2978" s="313" t="s">
        <v>5</v>
      </c>
      <c r="D2978" s="314">
        <v>5.63</v>
      </c>
    </row>
    <row r="2979" spans="1:4">
      <c r="A2979" s="312" t="s">
        <v>12466</v>
      </c>
      <c r="B2979" s="313" t="s">
        <v>12467</v>
      </c>
      <c r="C2979" s="313" t="s">
        <v>5</v>
      </c>
      <c r="D2979" s="314">
        <v>6.79</v>
      </c>
    </row>
    <row r="2980" spans="1:4">
      <c r="A2980" s="312" t="s">
        <v>12468</v>
      </c>
      <c r="B2980" s="313" t="s">
        <v>12469</v>
      </c>
      <c r="C2980" s="313" t="s">
        <v>5</v>
      </c>
      <c r="D2980" s="314">
        <v>13.61</v>
      </c>
    </row>
    <row r="2981" spans="1:4">
      <c r="A2981" s="312" t="s">
        <v>12470</v>
      </c>
      <c r="B2981" s="313" t="s">
        <v>12471</v>
      </c>
      <c r="C2981" s="313" t="s">
        <v>5</v>
      </c>
      <c r="D2981" s="314">
        <v>25.55</v>
      </c>
    </row>
    <row r="2982" spans="1:4">
      <c r="A2982" s="312" t="s">
        <v>12472</v>
      </c>
      <c r="B2982" s="313" t="s">
        <v>12473</v>
      </c>
      <c r="C2982" s="313" t="s">
        <v>5</v>
      </c>
      <c r="D2982" s="314">
        <v>31.35</v>
      </c>
    </row>
    <row r="2983" spans="1:4">
      <c r="A2983" s="312" t="s">
        <v>12474</v>
      </c>
      <c r="B2983" s="313" t="s">
        <v>12475</v>
      </c>
      <c r="C2983" s="313" t="s">
        <v>5</v>
      </c>
      <c r="D2983" s="314">
        <v>36.08</v>
      </c>
    </row>
    <row r="2984" spans="1:4">
      <c r="A2984" s="312" t="s">
        <v>12476</v>
      </c>
      <c r="B2984" s="313" t="s">
        <v>12477</v>
      </c>
      <c r="C2984" s="313" t="s">
        <v>5</v>
      </c>
      <c r="D2984" s="314">
        <v>6.69</v>
      </c>
    </row>
    <row r="2985" spans="1:4">
      <c r="A2985" s="312" t="s">
        <v>12478</v>
      </c>
      <c r="B2985" s="313" t="s">
        <v>12479</v>
      </c>
      <c r="C2985" s="313" t="s">
        <v>5</v>
      </c>
      <c r="D2985" s="314">
        <v>8.99</v>
      </c>
    </row>
    <row r="2986" spans="1:4">
      <c r="A2986" s="312" t="s">
        <v>12480</v>
      </c>
      <c r="B2986" s="313" t="s">
        <v>12481</v>
      </c>
      <c r="C2986" s="313" t="s">
        <v>5</v>
      </c>
      <c r="D2986" s="314">
        <v>17.02</v>
      </c>
    </row>
    <row r="2987" spans="1:4">
      <c r="A2987" s="312" t="s">
        <v>12482</v>
      </c>
      <c r="B2987" s="313" t="s">
        <v>12483</v>
      </c>
      <c r="C2987" s="313" t="s">
        <v>5</v>
      </c>
      <c r="D2987" s="314">
        <v>54.15</v>
      </c>
    </row>
    <row r="2988" spans="1:4">
      <c r="A2988" s="312" t="s">
        <v>12484</v>
      </c>
      <c r="B2988" s="313" t="s">
        <v>12485</v>
      </c>
      <c r="C2988" s="313" t="s">
        <v>5</v>
      </c>
      <c r="D2988" s="314">
        <v>71.010000000000005</v>
      </c>
    </row>
    <row r="2989" spans="1:4">
      <c r="A2989" s="312" t="s">
        <v>12486</v>
      </c>
      <c r="B2989" s="313" t="s">
        <v>12487</v>
      </c>
      <c r="C2989" s="313" t="s">
        <v>5</v>
      </c>
      <c r="D2989" s="314">
        <v>5.03</v>
      </c>
    </row>
    <row r="2990" spans="1:4">
      <c r="A2990" s="312" t="s">
        <v>12488</v>
      </c>
      <c r="B2990" s="313" t="s">
        <v>12489</v>
      </c>
      <c r="C2990" s="313" t="s">
        <v>5</v>
      </c>
      <c r="D2990" s="314">
        <v>1.52</v>
      </c>
    </row>
    <row r="2991" spans="1:4">
      <c r="A2991" s="312" t="s">
        <v>12490</v>
      </c>
      <c r="B2991" s="313" t="s">
        <v>12491</v>
      </c>
      <c r="C2991" s="313" t="s">
        <v>5</v>
      </c>
      <c r="D2991" s="314">
        <v>3.05</v>
      </c>
    </row>
    <row r="2992" spans="1:4">
      <c r="A2992" s="312" t="s">
        <v>12518</v>
      </c>
      <c r="B2992" s="313" t="s">
        <v>12519</v>
      </c>
      <c r="C2992" s="313" t="s">
        <v>5</v>
      </c>
      <c r="D2992" s="314">
        <v>11.51</v>
      </c>
    </row>
    <row r="2993" spans="1:4">
      <c r="A2993" s="312" t="s">
        <v>12520</v>
      </c>
      <c r="B2993" s="313" t="s">
        <v>12521</v>
      </c>
      <c r="C2993" s="313" t="s">
        <v>5</v>
      </c>
      <c r="D2993" s="314">
        <v>39.71</v>
      </c>
    </row>
    <row r="2994" spans="1:4">
      <c r="A2994" s="312" t="s">
        <v>12522</v>
      </c>
      <c r="B2994" s="313" t="s">
        <v>12523</v>
      </c>
      <c r="C2994" s="313" t="s">
        <v>5</v>
      </c>
      <c r="D2994" s="314">
        <v>120.57</v>
      </c>
    </row>
    <row r="2995" spans="1:4">
      <c r="A2995" s="312" t="s">
        <v>37186</v>
      </c>
      <c r="B2995" s="313" t="s">
        <v>37187</v>
      </c>
      <c r="C2995" s="313" t="s">
        <v>5</v>
      </c>
      <c r="D2995" s="314">
        <v>0.7</v>
      </c>
    </row>
    <row r="2996" spans="1:4">
      <c r="A2996" s="312" t="s">
        <v>37188</v>
      </c>
      <c r="B2996" s="313" t="s">
        <v>37189</v>
      </c>
      <c r="C2996" s="313" t="s">
        <v>5</v>
      </c>
      <c r="D2996" s="314">
        <v>1.61</v>
      </c>
    </row>
    <row r="2997" spans="1:4">
      <c r="A2997" s="312" t="s">
        <v>12527</v>
      </c>
      <c r="B2997" s="313" t="s">
        <v>12528</v>
      </c>
      <c r="C2997" s="313" t="s">
        <v>5</v>
      </c>
      <c r="D2997" s="314">
        <v>0.52</v>
      </c>
    </row>
    <row r="2998" spans="1:4">
      <c r="A2998" s="312" t="s">
        <v>12529</v>
      </c>
      <c r="B2998" s="313" t="s">
        <v>12530</v>
      </c>
      <c r="C2998" s="313" t="s">
        <v>5</v>
      </c>
      <c r="D2998" s="314">
        <v>0.96</v>
      </c>
    </row>
    <row r="2999" spans="1:4">
      <c r="A2999" s="312" t="s">
        <v>12531</v>
      </c>
      <c r="B2999" s="313" t="s">
        <v>12532</v>
      </c>
      <c r="C2999" s="313" t="s">
        <v>5</v>
      </c>
      <c r="D2999" s="314">
        <v>1.56</v>
      </c>
    </row>
    <row r="3000" spans="1:4">
      <c r="A3000" s="312" t="s">
        <v>12551</v>
      </c>
      <c r="B3000" s="313" t="s">
        <v>12552</v>
      </c>
      <c r="C3000" s="313" t="s">
        <v>5</v>
      </c>
      <c r="D3000" s="314">
        <v>39.14</v>
      </c>
    </row>
    <row r="3001" spans="1:4">
      <c r="A3001" s="312" t="s">
        <v>12553</v>
      </c>
      <c r="B3001" s="313" t="s">
        <v>12554</v>
      </c>
      <c r="C3001" s="313" t="s">
        <v>5</v>
      </c>
      <c r="D3001" s="314">
        <v>45</v>
      </c>
    </row>
    <row r="3002" spans="1:4">
      <c r="A3002" s="312" t="s">
        <v>12555</v>
      </c>
      <c r="B3002" s="313" t="s">
        <v>12556</v>
      </c>
      <c r="C3002" s="313" t="s">
        <v>5</v>
      </c>
      <c r="D3002" s="314">
        <v>45.37</v>
      </c>
    </row>
    <row r="3003" spans="1:4">
      <c r="A3003" s="312" t="s">
        <v>12557</v>
      </c>
      <c r="B3003" s="313" t="s">
        <v>12558</v>
      </c>
      <c r="C3003" s="313" t="s">
        <v>5</v>
      </c>
      <c r="D3003" s="314">
        <v>117.34</v>
      </c>
    </row>
    <row r="3004" spans="1:4">
      <c r="A3004" s="312" t="s">
        <v>12559</v>
      </c>
      <c r="B3004" s="313" t="s">
        <v>12560</v>
      </c>
      <c r="C3004" s="313" t="s">
        <v>5</v>
      </c>
      <c r="D3004" s="314">
        <v>67.680000000000007</v>
      </c>
    </row>
    <row r="3005" spans="1:4">
      <c r="A3005" s="312" t="s">
        <v>12561</v>
      </c>
      <c r="B3005" s="313" t="s">
        <v>37190</v>
      </c>
      <c r="C3005" s="313" t="s">
        <v>5</v>
      </c>
      <c r="D3005" s="314">
        <v>150</v>
      </c>
    </row>
    <row r="3006" spans="1:4">
      <c r="A3006" s="312" t="s">
        <v>12562</v>
      </c>
      <c r="B3006" s="313" t="s">
        <v>12563</v>
      </c>
      <c r="C3006" s="313" t="s">
        <v>5</v>
      </c>
      <c r="D3006" s="314">
        <v>301.58999999999997</v>
      </c>
    </row>
    <row r="3007" spans="1:4">
      <c r="A3007" s="312" t="s">
        <v>12564</v>
      </c>
      <c r="B3007" s="313" t="s">
        <v>12565</v>
      </c>
      <c r="C3007" s="313" t="s">
        <v>5</v>
      </c>
      <c r="D3007" s="314">
        <v>418.95</v>
      </c>
    </row>
    <row r="3008" spans="1:4">
      <c r="A3008" s="312" t="s">
        <v>12566</v>
      </c>
      <c r="B3008" s="313" t="s">
        <v>12567</v>
      </c>
      <c r="C3008" s="313" t="s">
        <v>5</v>
      </c>
      <c r="D3008" s="314">
        <v>539.30999999999995</v>
      </c>
    </row>
    <row r="3009" spans="1:4">
      <c r="A3009" s="312" t="s">
        <v>12568</v>
      </c>
      <c r="B3009" s="313" t="s">
        <v>12569</v>
      </c>
      <c r="C3009" s="313" t="s">
        <v>5</v>
      </c>
      <c r="D3009" s="314">
        <v>529.73</v>
      </c>
    </row>
    <row r="3010" spans="1:4">
      <c r="A3010" s="312" t="s">
        <v>12570</v>
      </c>
      <c r="B3010" s="313" t="s">
        <v>37191</v>
      </c>
      <c r="C3010" s="313" t="s">
        <v>5</v>
      </c>
      <c r="D3010" s="314">
        <v>558.51</v>
      </c>
    </row>
    <row r="3011" spans="1:4">
      <c r="A3011" s="312" t="s">
        <v>12571</v>
      </c>
      <c r="B3011" s="313" t="s">
        <v>37192</v>
      </c>
      <c r="C3011" s="313" t="s">
        <v>5</v>
      </c>
      <c r="D3011" s="314">
        <v>873.59</v>
      </c>
    </row>
    <row r="3012" spans="1:4">
      <c r="A3012" s="312" t="s">
        <v>37193</v>
      </c>
      <c r="B3012" s="313" t="s">
        <v>37194</v>
      </c>
      <c r="C3012" s="313" t="s">
        <v>5</v>
      </c>
      <c r="D3012" s="314">
        <v>22.9</v>
      </c>
    </row>
    <row r="3013" spans="1:4">
      <c r="A3013" s="312" t="s">
        <v>37195</v>
      </c>
      <c r="B3013" s="313" t="s">
        <v>37196</v>
      </c>
      <c r="C3013" s="313" t="s">
        <v>5</v>
      </c>
      <c r="D3013" s="314">
        <v>3576.58</v>
      </c>
    </row>
    <row r="3014" spans="1:4">
      <c r="A3014" s="312" t="s">
        <v>37197</v>
      </c>
      <c r="B3014" s="313" t="s">
        <v>37198</v>
      </c>
      <c r="C3014" s="313" t="s">
        <v>5</v>
      </c>
      <c r="D3014" s="314">
        <v>3755.41</v>
      </c>
    </row>
    <row r="3015" spans="1:4">
      <c r="A3015" s="312" t="s">
        <v>37199</v>
      </c>
      <c r="B3015" s="313" t="s">
        <v>37200</v>
      </c>
      <c r="C3015" s="313" t="s">
        <v>5</v>
      </c>
      <c r="D3015" s="314">
        <v>844.88</v>
      </c>
    </row>
    <row r="3016" spans="1:4">
      <c r="A3016" s="312" t="s">
        <v>37201</v>
      </c>
      <c r="B3016" s="313" t="s">
        <v>37202</v>
      </c>
      <c r="C3016" s="313" t="s">
        <v>5</v>
      </c>
      <c r="D3016" s="314">
        <v>575.29999999999995</v>
      </c>
    </row>
    <row r="3017" spans="1:4">
      <c r="A3017" s="312" t="s">
        <v>12665</v>
      </c>
      <c r="B3017" s="313" t="s">
        <v>37203</v>
      </c>
      <c r="C3017" s="313" t="s">
        <v>1503</v>
      </c>
      <c r="D3017" s="314">
        <v>1060.99</v>
      </c>
    </row>
    <row r="3018" spans="1:4">
      <c r="A3018" s="312" t="s">
        <v>12678</v>
      </c>
      <c r="B3018" s="313" t="s">
        <v>12679</v>
      </c>
      <c r="C3018" s="313" t="s">
        <v>1460</v>
      </c>
      <c r="D3018" s="314">
        <v>2.54</v>
      </c>
    </row>
    <row r="3019" spans="1:4">
      <c r="A3019" s="312" t="s">
        <v>12698</v>
      </c>
      <c r="B3019" s="313" t="s">
        <v>12699</v>
      </c>
      <c r="C3019" s="313" t="s">
        <v>5</v>
      </c>
      <c r="D3019" s="314">
        <v>20.91</v>
      </c>
    </row>
    <row r="3020" spans="1:4">
      <c r="A3020" s="312" t="s">
        <v>12714</v>
      </c>
      <c r="B3020" s="313" t="s">
        <v>12715</v>
      </c>
      <c r="C3020" s="313" t="s">
        <v>5</v>
      </c>
      <c r="D3020" s="314">
        <v>56.26</v>
      </c>
    </row>
    <row r="3021" spans="1:4">
      <c r="A3021" s="312" t="s">
        <v>12712</v>
      </c>
      <c r="B3021" s="313" t="s">
        <v>12713</v>
      </c>
      <c r="C3021" s="313" t="s">
        <v>5</v>
      </c>
      <c r="D3021" s="314">
        <v>35.22</v>
      </c>
    </row>
    <row r="3022" spans="1:4">
      <c r="A3022" s="312" t="s">
        <v>12718</v>
      </c>
      <c r="B3022" s="313" t="s">
        <v>12719</v>
      </c>
      <c r="C3022" s="313" t="s">
        <v>5</v>
      </c>
      <c r="D3022" s="314">
        <v>2483.5100000000002</v>
      </c>
    </row>
    <row r="3023" spans="1:4">
      <c r="A3023" s="312" t="s">
        <v>12716</v>
      </c>
      <c r="B3023" s="313" t="s">
        <v>12717</v>
      </c>
      <c r="C3023" s="313" t="s">
        <v>5</v>
      </c>
      <c r="D3023" s="314">
        <v>1202.47</v>
      </c>
    </row>
    <row r="3024" spans="1:4">
      <c r="A3024" s="312" t="s">
        <v>12722</v>
      </c>
      <c r="B3024" s="313" t="s">
        <v>12723</v>
      </c>
      <c r="C3024" s="313" t="s">
        <v>5</v>
      </c>
      <c r="D3024" s="314">
        <v>2762.02</v>
      </c>
    </row>
    <row r="3025" spans="1:4">
      <c r="A3025" s="312" t="s">
        <v>12720</v>
      </c>
      <c r="B3025" s="313" t="s">
        <v>12721</v>
      </c>
      <c r="C3025" s="313" t="s">
        <v>5</v>
      </c>
      <c r="D3025" s="314">
        <v>1404.8</v>
      </c>
    </row>
    <row r="3026" spans="1:4">
      <c r="A3026" s="312" t="s">
        <v>12726</v>
      </c>
      <c r="B3026" s="313" t="s">
        <v>12727</v>
      </c>
      <c r="C3026" s="313" t="s">
        <v>5</v>
      </c>
      <c r="D3026" s="314">
        <v>113.53</v>
      </c>
    </row>
    <row r="3027" spans="1:4">
      <c r="A3027" s="312" t="s">
        <v>12724</v>
      </c>
      <c r="B3027" s="313" t="s">
        <v>12725</v>
      </c>
      <c r="C3027" s="313" t="s">
        <v>5</v>
      </c>
      <c r="D3027" s="314">
        <v>43.22</v>
      </c>
    </row>
    <row r="3028" spans="1:4">
      <c r="A3028" s="312" t="s">
        <v>12730</v>
      </c>
      <c r="B3028" s="313" t="s">
        <v>12731</v>
      </c>
      <c r="C3028" s="313" t="s">
        <v>5</v>
      </c>
      <c r="D3028" s="314">
        <v>136.26</v>
      </c>
    </row>
    <row r="3029" spans="1:4">
      <c r="A3029" s="312" t="s">
        <v>12728</v>
      </c>
      <c r="B3029" s="313" t="s">
        <v>12729</v>
      </c>
      <c r="C3029" s="313" t="s">
        <v>5</v>
      </c>
      <c r="D3029" s="314">
        <v>59.3</v>
      </c>
    </row>
    <row r="3030" spans="1:4">
      <c r="A3030" s="312" t="s">
        <v>12734</v>
      </c>
      <c r="B3030" s="313" t="s">
        <v>12735</v>
      </c>
      <c r="C3030" s="313" t="s">
        <v>5</v>
      </c>
      <c r="D3030" s="314">
        <v>157.63999999999999</v>
      </c>
    </row>
    <row r="3031" spans="1:4">
      <c r="A3031" s="312" t="s">
        <v>12732</v>
      </c>
      <c r="B3031" s="313" t="s">
        <v>12733</v>
      </c>
      <c r="C3031" s="313" t="s">
        <v>5</v>
      </c>
      <c r="D3031" s="314">
        <v>107.25</v>
      </c>
    </row>
    <row r="3032" spans="1:4">
      <c r="A3032" s="312" t="s">
        <v>12738</v>
      </c>
      <c r="B3032" s="313" t="s">
        <v>12739</v>
      </c>
      <c r="C3032" s="313" t="s">
        <v>5</v>
      </c>
      <c r="D3032" s="314">
        <v>160.35</v>
      </c>
    </row>
    <row r="3033" spans="1:4">
      <c r="A3033" s="312" t="s">
        <v>12736</v>
      </c>
      <c r="B3033" s="313" t="s">
        <v>12737</v>
      </c>
      <c r="C3033" s="313" t="s">
        <v>5</v>
      </c>
      <c r="D3033" s="314">
        <v>134.47</v>
      </c>
    </row>
    <row r="3034" spans="1:4">
      <c r="A3034" s="312" t="s">
        <v>12742</v>
      </c>
      <c r="B3034" s="313" t="s">
        <v>12743</v>
      </c>
      <c r="C3034" s="313" t="s">
        <v>5</v>
      </c>
      <c r="D3034" s="314">
        <v>197.35</v>
      </c>
    </row>
    <row r="3035" spans="1:4">
      <c r="A3035" s="312" t="s">
        <v>12740</v>
      </c>
      <c r="B3035" s="313" t="s">
        <v>12741</v>
      </c>
      <c r="C3035" s="313" t="s">
        <v>5</v>
      </c>
      <c r="D3035" s="314">
        <v>143.72</v>
      </c>
    </row>
    <row r="3036" spans="1:4">
      <c r="A3036" s="312" t="s">
        <v>12746</v>
      </c>
      <c r="B3036" s="313" t="s">
        <v>12747</v>
      </c>
      <c r="C3036" s="313" t="s">
        <v>5</v>
      </c>
      <c r="D3036" s="314">
        <v>278.56</v>
      </c>
    </row>
    <row r="3037" spans="1:4">
      <c r="A3037" s="312" t="s">
        <v>12744</v>
      </c>
      <c r="B3037" s="313" t="s">
        <v>12745</v>
      </c>
      <c r="C3037" s="313" t="s">
        <v>5</v>
      </c>
      <c r="D3037" s="314">
        <v>148.85</v>
      </c>
    </row>
    <row r="3038" spans="1:4">
      <c r="A3038" s="312" t="s">
        <v>37204</v>
      </c>
      <c r="B3038" s="313" t="s">
        <v>37205</v>
      </c>
      <c r="C3038" s="313" t="s">
        <v>5</v>
      </c>
      <c r="D3038" s="314">
        <v>54.67</v>
      </c>
    </row>
    <row r="3039" spans="1:4">
      <c r="A3039" s="312" t="s">
        <v>12750</v>
      </c>
      <c r="B3039" s="313" t="s">
        <v>12751</v>
      </c>
      <c r="C3039" s="313" t="s">
        <v>5</v>
      </c>
      <c r="D3039" s="314">
        <v>308.68</v>
      </c>
    </row>
    <row r="3040" spans="1:4">
      <c r="A3040" s="312" t="s">
        <v>12748</v>
      </c>
      <c r="B3040" s="313" t="s">
        <v>12749</v>
      </c>
      <c r="C3040" s="313" t="s">
        <v>5</v>
      </c>
      <c r="D3040" s="314">
        <v>146.69</v>
      </c>
    </row>
    <row r="3041" spans="1:4">
      <c r="A3041" s="312" t="s">
        <v>12754</v>
      </c>
      <c r="B3041" s="313" t="s">
        <v>12755</v>
      </c>
      <c r="C3041" s="313" t="s">
        <v>5</v>
      </c>
      <c r="D3041" s="314">
        <v>21.31</v>
      </c>
    </row>
    <row r="3042" spans="1:4">
      <c r="A3042" s="312" t="s">
        <v>12752</v>
      </c>
      <c r="B3042" s="313" t="s">
        <v>12753</v>
      </c>
      <c r="C3042" s="313" t="s">
        <v>5</v>
      </c>
      <c r="D3042" s="314">
        <v>19.059999999999999</v>
      </c>
    </row>
    <row r="3043" spans="1:4">
      <c r="A3043" s="312" t="s">
        <v>12758</v>
      </c>
      <c r="B3043" s="313" t="s">
        <v>12759</v>
      </c>
      <c r="C3043" s="313" t="s">
        <v>5</v>
      </c>
      <c r="D3043" s="314">
        <v>350.55</v>
      </c>
    </row>
    <row r="3044" spans="1:4">
      <c r="A3044" s="312" t="s">
        <v>12756</v>
      </c>
      <c r="B3044" s="313" t="s">
        <v>12757</v>
      </c>
      <c r="C3044" s="313" t="s">
        <v>5</v>
      </c>
      <c r="D3044" s="314">
        <v>303.95</v>
      </c>
    </row>
    <row r="3045" spans="1:4">
      <c r="A3045" s="312" t="s">
        <v>12762</v>
      </c>
      <c r="B3045" s="313" t="s">
        <v>12763</v>
      </c>
      <c r="C3045" s="313" t="s">
        <v>5</v>
      </c>
      <c r="D3045" s="314">
        <v>999.09</v>
      </c>
    </row>
    <row r="3046" spans="1:4">
      <c r="A3046" s="312" t="s">
        <v>12760</v>
      </c>
      <c r="B3046" s="313" t="s">
        <v>12761</v>
      </c>
      <c r="C3046" s="313" t="s">
        <v>5</v>
      </c>
      <c r="D3046" s="314">
        <v>734.08</v>
      </c>
    </row>
    <row r="3047" spans="1:4">
      <c r="A3047" s="312" t="s">
        <v>12766</v>
      </c>
      <c r="B3047" s="313" t="s">
        <v>12767</v>
      </c>
      <c r="C3047" s="313" t="s">
        <v>5</v>
      </c>
      <c r="D3047" s="314">
        <v>933.98</v>
      </c>
    </row>
    <row r="3048" spans="1:4">
      <c r="A3048" s="312" t="s">
        <v>12764</v>
      </c>
      <c r="B3048" s="313" t="s">
        <v>12765</v>
      </c>
      <c r="C3048" s="313" t="s">
        <v>5</v>
      </c>
      <c r="D3048" s="314">
        <v>1055.73</v>
      </c>
    </row>
    <row r="3049" spans="1:4">
      <c r="A3049" s="312" t="s">
        <v>12770</v>
      </c>
      <c r="B3049" s="313" t="s">
        <v>12771</v>
      </c>
      <c r="C3049" s="313" t="s">
        <v>5</v>
      </c>
      <c r="D3049" s="314">
        <v>21.05</v>
      </c>
    </row>
    <row r="3050" spans="1:4">
      <c r="A3050" s="312" t="s">
        <v>12768</v>
      </c>
      <c r="B3050" s="313" t="s">
        <v>12769</v>
      </c>
      <c r="C3050" s="313" t="s">
        <v>5</v>
      </c>
      <c r="D3050" s="314">
        <v>25.02</v>
      </c>
    </row>
    <row r="3051" spans="1:4">
      <c r="A3051" s="312" t="s">
        <v>12774</v>
      </c>
      <c r="B3051" s="313" t="s">
        <v>12775</v>
      </c>
      <c r="C3051" s="313" t="s">
        <v>5</v>
      </c>
      <c r="D3051" s="314">
        <v>29.69</v>
      </c>
    </row>
    <row r="3052" spans="1:4">
      <c r="A3052" s="312" t="s">
        <v>12772</v>
      </c>
      <c r="B3052" s="313" t="s">
        <v>12773</v>
      </c>
      <c r="C3052" s="313" t="s">
        <v>5</v>
      </c>
      <c r="D3052" s="314">
        <v>25.02</v>
      </c>
    </row>
    <row r="3053" spans="1:4">
      <c r="A3053" s="312" t="s">
        <v>12778</v>
      </c>
      <c r="B3053" s="313" t="s">
        <v>12779</v>
      </c>
      <c r="C3053" s="313" t="s">
        <v>5</v>
      </c>
      <c r="D3053" s="314">
        <v>1115.9000000000001</v>
      </c>
    </row>
    <row r="3054" spans="1:4">
      <c r="A3054" s="312" t="s">
        <v>12776</v>
      </c>
      <c r="B3054" s="313" t="s">
        <v>12777</v>
      </c>
      <c r="C3054" s="313" t="s">
        <v>5</v>
      </c>
      <c r="D3054" s="314">
        <v>918.14</v>
      </c>
    </row>
    <row r="3055" spans="1:4">
      <c r="A3055" s="312" t="s">
        <v>12782</v>
      </c>
      <c r="B3055" s="313" t="s">
        <v>12783</v>
      </c>
      <c r="C3055" s="313" t="s">
        <v>5</v>
      </c>
      <c r="D3055" s="314">
        <v>1236.7</v>
      </c>
    </row>
    <row r="3056" spans="1:4">
      <c r="A3056" s="312" t="s">
        <v>12780</v>
      </c>
      <c r="B3056" s="313" t="s">
        <v>12781</v>
      </c>
      <c r="C3056" s="313" t="s">
        <v>5</v>
      </c>
      <c r="D3056" s="314">
        <v>1088.93</v>
      </c>
    </row>
    <row r="3057" spans="1:4">
      <c r="A3057" s="312" t="s">
        <v>37206</v>
      </c>
      <c r="B3057" s="313" t="s">
        <v>37207</v>
      </c>
      <c r="C3057" s="313" t="s">
        <v>5</v>
      </c>
      <c r="D3057" s="314">
        <v>275.48</v>
      </c>
    </row>
    <row r="3058" spans="1:4">
      <c r="A3058" s="312" t="s">
        <v>12784</v>
      </c>
      <c r="B3058" s="313" t="s">
        <v>12785</v>
      </c>
      <c r="C3058" s="313" t="s">
        <v>5</v>
      </c>
      <c r="D3058" s="314">
        <v>0.67</v>
      </c>
    </row>
    <row r="3059" spans="1:4">
      <c r="A3059" s="312" t="s">
        <v>37208</v>
      </c>
      <c r="B3059" s="313" t="s">
        <v>37209</v>
      </c>
      <c r="C3059" s="313" t="s">
        <v>5</v>
      </c>
      <c r="D3059" s="314">
        <v>0.08</v>
      </c>
    </row>
    <row r="3060" spans="1:4">
      <c r="A3060" s="312" t="s">
        <v>37210</v>
      </c>
      <c r="B3060" s="313" t="s">
        <v>37211</v>
      </c>
      <c r="C3060" s="313" t="s">
        <v>5</v>
      </c>
      <c r="D3060" s="314">
        <v>0.06</v>
      </c>
    </row>
    <row r="3061" spans="1:4">
      <c r="A3061" s="312" t="s">
        <v>12816</v>
      </c>
      <c r="B3061" s="313" t="s">
        <v>12817</v>
      </c>
      <c r="C3061" s="313" t="s">
        <v>5</v>
      </c>
      <c r="D3061" s="314">
        <v>0.79</v>
      </c>
    </row>
    <row r="3062" spans="1:4">
      <c r="A3062" s="312" t="s">
        <v>12820</v>
      </c>
      <c r="B3062" s="313" t="s">
        <v>12821</v>
      </c>
      <c r="C3062" s="313" t="s">
        <v>5</v>
      </c>
      <c r="D3062" s="314">
        <v>0.55000000000000004</v>
      </c>
    </row>
    <row r="3063" spans="1:4">
      <c r="A3063" s="312" t="s">
        <v>12829</v>
      </c>
      <c r="B3063" s="313" t="s">
        <v>12830</v>
      </c>
      <c r="C3063" s="313" t="s">
        <v>1460</v>
      </c>
      <c r="D3063" s="314">
        <v>4.92</v>
      </c>
    </row>
    <row r="3064" spans="1:4">
      <c r="A3064" s="312" t="s">
        <v>37212</v>
      </c>
      <c r="B3064" s="313" t="s">
        <v>37213</v>
      </c>
      <c r="C3064" s="313" t="s">
        <v>5</v>
      </c>
      <c r="D3064" s="314">
        <v>12.85</v>
      </c>
    </row>
    <row r="3065" spans="1:4">
      <c r="A3065" s="312" t="s">
        <v>37214</v>
      </c>
      <c r="B3065" s="313" t="s">
        <v>37215</v>
      </c>
      <c r="C3065" s="313" t="s">
        <v>5</v>
      </c>
      <c r="D3065" s="314">
        <v>1294.6500000000001</v>
      </c>
    </row>
    <row r="3066" spans="1:4">
      <c r="A3066" s="312" t="s">
        <v>37216</v>
      </c>
      <c r="B3066" s="313" t="s">
        <v>37217</v>
      </c>
      <c r="C3066" s="313" t="s">
        <v>5</v>
      </c>
      <c r="D3066" s="314">
        <v>2477.9</v>
      </c>
    </row>
    <row r="3067" spans="1:4">
      <c r="A3067" s="312" t="s">
        <v>37218</v>
      </c>
      <c r="B3067" s="313" t="s">
        <v>37219</v>
      </c>
      <c r="C3067" s="313" t="s">
        <v>5</v>
      </c>
      <c r="D3067" s="314">
        <v>2477.9</v>
      </c>
    </row>
    <row r="3068" spans="1:4">
      <c r="A3068" s="312" t="s">
        <v>37220</v>
      </c>
      <c r="B3068" s="313" t="s">
        <v>37221</v>
      </c>
      <c r="C3068" s="313" t="s">
        <v>5</v>
      </c>
      <c r="D3068" s="314">
        <v>4079.25</v>
      </c>
    </row>
    <row r="3069" spans="1:4">
      <c r="A3069" s="312" t="s">
        <v>37222</v>
      </c>
      <c r="B3069" s="313" t="s">
        <v>37223</v>
      </c>
      <c r="C3069" s="313" t="s">
        <v>5</v>
      </c>
      <c r="D3069" s="314">
        <v>14967</v>
      </c>
    </row>
    <row r="3070" spans="1:4">
      <c r="A3070" s="312" t="s">
        <v>37224</v>
      </c>
      <c r="B3070" s="313" t="s">
        <v>37225</v>
      </c>
      <c r="C3070" s="313" t="s">
        <v>5</v>
      </c>
      <c r="D3070" s="314">
        <v>6175.97</v>
      </c>
    </row>
    <row r="3071" spans="1:4">
      <c r="A3071" s="312" t="s">
        <v>12906</v>
      </c>
      <c r="B3071" s="313" t="s">
        <v>12907</v>
      </c>
      <c r="C3071" s="313" t="s">
        <v>5</v>
      </c>
      <c r="D3071" s="314">
        <v>58.83</v>
      </c>
    </row>
    <row r="3072" spans="1:4">
      <c r="A3072" s="312" t="s">
        <v>37226</v>
      </c>
      <c r="B3072" s="313" t="s">
        <v>37227</v>
      </c>
      <c r="C3072" s="313" t="s">
        <v>5</v>
      </c>
      <c r="D3072" s="314">
        <v>59.13</v>
      </c>
    </row>
    <row r="3073" spans="1:4">
      <c r="A3073" s="312" t="s">
        <v>37228</v>
      </c>
      <c r="B3073" s="313" t="s">
        <v>37229</v>
      </c>
      <c r="C3073" s="313" t="s">
        <v>5</v>
      </c>
      <c r="D3073" s="314">
        <v>359.89</v>
      </c>
    </row>
    <row r="3074" spans="1:4">
      <c r="A3074" s="312" t="s">
        <v>13060</v>
      </c>
      <c r="B3074" s="313" t="s">
        <v>13061</v>
      </c>
      <c r="C3074" s="313" t="s">
        <v>5</v>
      </c>
      <c r="D3074" s="314">
        <v>6.08</v>
      </c>
    </row>
    <row r="3075" spans="1:4" ht="22.5">
      <c r="A3075" s="312" t="s">
        <v>13144</v>
      </c>
      <c r="B3075" s="313" t="s">
        <v>13145</v>
      </c>
      <c r="C3075" s="313" t="s">
        <v>5</v>
      </c>
      <c r="D3075" s="314">
        <v>9758.19</v>
      </c>
    </row>
    <row r="3076" spans="1:4" ht="22.5">
      <c r="A3076" s="312" t="s">
        <v>13146</v>
      </c>
      <c r="B3076" s="313" t="s">
        <v>13147</v>
      </c>
      <c r="C3076" s="313" t="s">
        <v>5</v>
      </c>
      <c r="D3076" s="314">
        <v>14452.34</v>
      </c>
    </row>
    <row r="3077" spans="1:4" ht="22.5">
      <c r="A3077" s="312" t="s">
        <v>13148</v>
      </c>
      <c r="B3077" s="313" t="s">
        <v>13149</v>
      </c>
      <c r="C3077" s="313" t="s">
        <v>5</v>
      </c>
      <c r="D3077" s="314">
        <v>15657.2</v>
      </c>
    </row>
    <row r="3078" spans="1:4">
      <c r="A3078" s="312" t="s">
        <v>37230</v>
      </c>
      <c r="B3078" s="313" t="s">
        <v>37231</v>
      </c>
      <c r="C3078" s="313" t="s">
        <v>5</v>
      </c>
      <c r="D3078" s="314">
        <v>2.84</v>
      </c>
    </row>
    <row r="3079" spans="1:4">
      <c r="A3079" s="312" t="s">
        <v>37232</v>
      </c>
      <c r="B3079" s="313" t="s">
        <v>37233</v>
      </c>
      <c r="C3079" s="313" t="s">
        <v>5</v>
      </c>
      <c r="D3079" s="314">
        <v>2.99</v>
      </c>
    </row>
    <row r="3080" spans="1:4">
      <c r="A3080" s="312" t="s">
        <v>37234</v>
      </c>
      <c r="B3080" s="313" t="s">
        <v>37235</v>
      </c>
      <c r="C3080" s="313" t="s">
        <v>5</v>
      </c>
      <c r="D3080" s="314">
        <v>28.27</v>
      </c>
    </row>
    <row r="3081" spans="1:4">
      <c r="A3081" s="312" t="s">
        <v>37236</v>
      </c>
      <c r="B3081" s="313" t="s">
        <v>37237</v>
      </c>
      <c r="C3081" s="313" t="s">
        <v>5</v>
      </c>
      <c r="D3081" s="314">
        <v>6.3</v>
      </c>
    </row>
    <row r="3082" spans="1:4">
      <c r="A3082" s="312" t="s">
        <v>37238</v>
      </c>
      <c r="B3082" s="313" t="s">
        <v>37239</v>
      </c>
      <c r="C3082" s="313" t="s">
        <v>5</v>
      </c>
      <c r="D3082" s="314">
        <v>7.29</v>
      </c>
    </row>
    <row r="3083" spans="1:4">
      <c r="A3083" s="312" t="s">
        <v>13152</v>
      </c>
      <c r="B3083" s="313" t="s">
        <v>13153</v>
      </c>
      <c r="C3083" s="313" t="s">
        <v>1460</v>
      </c>
      <c r="D3083" s="314">
        <v>3.23</v>
      </c>
    </row>
    <row r="3084" spans="1:4">
      <c r="A3084" s="312" t="s">
        <v>37240</v>
      </c>
      <c r="B3084" s="313" t="s">
        <v>37241</v>
      </c>
      <c r="C3084" s="313" t="s">
        <v>5</v>
      </c>
      <c r="D3084" s="314">
        <v>12.9</v>
      </c>
    </row>
    <row r="3085" spans="1:4">
      <c r="A3085" s="312" t="s">
        <v>37242</v>
      </c>
      <c r="B3085" s="313" t="s">
        <v>37243</v>
      </c>
      <c r="C3085" s="313" t="s">
        <v>5</v>
      </c>
      <c r="D3085" s="314">
        <v>12.9</v>
      </c>
    </row>
    <row r="3086" spans="1:4">
      <c r="A3086" s="312" t="s">
        <v>37244</v>
      </c>
      <c r="B3086" s="313" t="s">
        <v>37245</v>
      </c>
      <c r="C3086" s="313" t="s">
        <v>5</v>
      </c>
      <c r="D3086" s="314">
        <v>61.71</v>
      </c>
    </row>
    <row r="3087" spans="1:4">
      <c r="A3087" s="312" t="s">
        <v>13160</v>
      </c>
      <c r="B3087" s="313" t="s">
        <v>13161</v>
      </c>
      <c r="C3087" s="313" t="s">
        <v>5</v>
      </c>
      <c r="D3087" s="314">
        <v>5.43</v>
      </c>
    </row>
    <row r="3088" spans="1:4">
      <c r="A3088" s="312" t="s">
        <v>13164</v>
      </c>
      <c r="B3088" s="313" t="s">
        <v>13165</v>
      </c>
      <c r="C3088" s="313" t="s">
        <v>5</v>
      </c>
      <c r="D3088" s="314">
        <v>2.58</v>
      </c>
    </row>
    <row r="3089" spans="1:4">
      <c r="A3089" s="312" t="s">
        <v>13168</v>
      </c>
      <c r="B3089" s="313" t="s">
        <v>13169</v>
      </c>
      <c r="C3089" s="313" t="s">
        <v>5</v>
      </c>
      <c r="D3089" s="314">
        <v>2.31</v>
      </c>
    </row>
    <row r="3090" spans="1:4">
      <c r="A3090" s="312" t="s">
        <v>37246</v>
      </c>
      <c r="B3090" s="313" t="s">
        <v>37247</v>
      </c>
      <c r="C3090" s="313" t="s">
        <v>5</v>
      </c>
      <c r="D3090" s="314">
        <v>29.21</v>
      </c>
    </row>
    <row r="3091" spans="1:4">
      <c r="A3091" s="312" t="s">
        <v>13197</v>
      </c>
      <c r="B3091" s="313" t="s">
        <v>13198</v>
      </c>
      <c r="C3091" s="313" t="s">
        <v>5</v>
      </c>
      <c r="D3091" s="314">
        <v>0.86</v>
      </c>
    </row>
    <row r="3092" spans="1:4">
      <c r="A3092" s="312" t="s">
        <v>37248</v>
      </c>
      <c r="B3092" s="313" t="s">
        <v>37249</v>
      </c>
      <c r="C3092" s="313" t="s">
        <v>5</v>
      </c>
      <c r="D3092" s="314">
        <v>282.11</v>
      </c>
    </row>
    <row r="3093" spans="1:4">
      <c r="A3093" s="312" t="s">
        <v>37250</v>
      </c>
      <c r="B3093" s="313" t="s">
        <v>37251</v>
      </c>
      <c r="C3093" s="313" t="s">
        <v>5</v>
      </c>
      <c r="D3093" s="314">
        <v>3.38</v>
      </c>
    </row>
    <row r="3094" spans="1:4">
      <c r="A3094" s="312" t="s">
        <v>37252</v>
      </c>
      <c r="B3094" s="313" t="s">
        <v>37253</v>
      </c>
      <c r="C3094" s="313" t="s">
        <v>5</v>
      </c>
      <c r="D3094" s="314">
        <v>3.42</v>
      </c>
    </row>
    <row r="3095" spans="1:4">
      <c r="A3095" s="312" t="s">
        <v>37254</v>
      </c>
      <c r="B3095" s="313" t="s">
        <v>37255</v>
      </c>
      <c r="C3095" s="313" t="s">
        <v>5</v>
      </c>
      <c r="D3095" s="314">
        <v>0.99</v>
      </c>
    </row>
    <row r="3096" spans="1:4">
      <c r="A3096" s="312" t="s">
        <v>37256</v>
      </c>
      <c r="B3096" s="313" t="s">
        <v>37257</v>
      </c>
      <c r="C3096" s="313" t="s">
        <v>5</v>
      </c>
      <c r="D3096" s="314">
        <v>0.56000000000000005</v>
      </c>
    </row>
    <row r="3097" spans="1:4">
      <c r="A3097" s="312" t="s">
        <v>13064</v>
      </c>
      <c r="B3097" s="313" t="s">
        <v>13065</v>
      </c>
      <c r="C3097" s="313" t="s">
        <v>5</v>
      </c>
      <c r="D3097" s="314">
        <v>253.89</v>
      </c>
    </row>
    <row r="3098" spans="1:4">
      <c r="A3098" s="312" t="s">
        <v>13066</v>
      </c>
      <c r="B3098" s="313" t="s">
        <v>13067</v>
      </c>
      <c r="C3098" s="313" t="s">
        <v>5</v>
      </c>
      <c r="D3098" s="314">
        <v>35.270000000000003</v>
      </c>
    </row>
    <row r="3099" spans="1:4">
      <c r="A3099" s="312" t="s">
        <v>13293</v>
      </c>
      <c r="B3099" s="313" t="s">
        <v>13294</v>
      </c>
      <c r="C3099" s="313" t="s">
        <v>40</v>
      </c>
      <c r="D3099" s="314">
        <v>18.079999999999998</v>
      </c>
    </row>
    <row r="3100" spans="1:4">
      <c r="A3100" s="312" t="s">
        <v>13295</v>
      </c>
      <c r="B3100" s="313" t="s">
        <v>13296</v>
      </c>
      <c r="C3100" s="313" t="s">
        <v>40</v>
      </c>
      <c r="D3100" s="314">
        <v>156.63</v>
      </c>
    </row>
    <row r="3101" spans="1:4">
      <c r="A3101" s="312" t="s">
        <v>13297</v>
      </c>
      <c r="B3101" s="313" t="s">
        <v>13298</v>
      </c>
      <c r="C3101" s="313" t="s">
        <v>40</v>
      </c>
      <c r="D3101" s="314">
        <v>197.65</v>
      </c>
    </row>
    <row r="3102" spans="1:4">
      <c r="A3102" s="312" t="s">
        <v>13299</v>
      </c>
      <c r="B3102" s="313" t="s">
        <v>13300</v>
      </c>
      <c r="C3102" s="313" t="s">
        <v>40</v>
      </c>
      <c r="D3102" s="314">
        <v>26.74</v>
      </c>
    </row>
    <row r="3103" spans="1:4">
      <c r="A3103" s="312" t="s">
        <v>13301</v>
      </c>
      <c r="B3103" s="313" t="s">
        <v>13302</v>
      </c>
      <c r="C3103" s="313" t="s">
        <v>40</v>
      </c>
      <c r="D3103" s="314">
        <v>228.86</v>
      </c>
    </row>
    <row r="3104" spans="1:4">
      <c r="A3104" s="312" t="s">
        <v>13303</v>
      </c>
      <c r="B3104" s="313" t="s">
        <v>13304</v>
      </c>
      <c r="C3104" s="313" t="s">
        <v>40</v>
      </c>
      <c r="D3104" s="314">
        <v>3.92</v>
      </c>
    </row>
    <row r="3105" spans="1:4">
      <c r="A3105" s="312" t="s">
        <v>13305</v>
      </c>
      <c r="B3105" s="313" t="s">
        <v>13306</v>
      </c>
      <c r="C3105" s="313" t="s">
        <v>40</v>
      </c>
      <c r="D3105" s="314">
        <v>278.54000000000002</v>
      </c>
    </row>
    <row r="3106" spans="1:4">
      <c r="A3106" s="312" t="s">
        <v>13307</v>
      </c>
      <c r="B3106" s="313" t="s">
        <v>13308</v>
      </c>
      <c r="C3106" s="313" t="s">
        <v>40</v>
      </c>
      <c r="D3106" s="314">
        <v>36.4</v>
      </c>
    </row>
    <row r="3107" spans="1:4">
      <c r="A3107" s="312" t="s">
        <v>13309</v>
      </c>
      <c r="B3107" s="313" t="s">
        <v>13310</v>
      </c>
      <c r="C3107" s="313" t="s">
        <v>40</v>
      </c>
      <c r="D3107" s="314">
        <v>46.74</v>
      </c>
    </row>
    <row r="3108" spans="1:4">
      <c r="A3108" s="312" t="s">
        <v>13311</v>
      </c>
      <c r="B3108" s="313" t="s">
        <v>13312</v>
      </c>
      <c r="C3108" s="313" t="s">
        <v>40</v>
      </c>
      <c r="D3108" s="314">
        <v>9.39</v>
      </c>
    </row>
    <row r="3109" spans="1:4">
      <c r="A3109" s="312" t="s">
        <v>13313</v>
      </c>
      <c r="B3109" s="313" t="s">
        <v>13314</v>
      </c>
      <c r="C3109" s="313" t="s">
        <v>40</v>
      </c>
      <c r="D3109" s="314">
        <v>66.91</v>
      </c>
    </row>
    <row r="3110" spans="1:4">
      <c r="A3110" s="312" t="s">
        <v>13315</v>
      </c>
      <c r="B3110" s="313" t="s">
        <v>13316</v>
      </c>
      <c r="C3110" s="313" t="s">
        <v>40</v>
      </c>
      <c r="D3110" s="314">
        <v>12.21</v>
      </c>
    </row>
    <row r="3111" spans="1:4">
      <c r="A3111" s="312" t="s">
        <v>13317</v>
      </c>
      <c r="B3111" s="313" t="s">
        <v>13318</v>
      </c>
      <c r="C3111" s="313" t="s">
        <v>40</v>
      </c>
      <c r="D3111" s="314">
        <v>96.01</v>
      </c>
    </row>
    <row r="3112" spans="1:4">
      <c r="A3112" s="312" t="s">
        <v>13319</v>
      </c>
      <c r="B3112" s="313" t="s">
        <v>13320</v>
      </c>
      <c r="C3112" s="313" t="s">
        <v>40</v>
      </c>
      <c r="D3112" s="314">
        <v>122.32</v>
      </c>
    </row>
    <row r="3113" spans="1:4">
      <c r="A3113" s="312" t="s">
        <v>13321</v>
      </c>
      <c r="B3113" s="313" t="s">
        <v>13322</v>
      </c>
      <c r="C3113" s="313" t="s">
        <v>40</v>
      </c>
      <c r="D3113" s="314">
        <v>1.71</v>
      </c>
    </row>
    <row r="3114" spans="1:4">
      <c r="A3114" s="312" t="s">
        <v>13323</v>
      </c>
      <c r="B3114" s="313" t="s">
        <v>13324</v>
      </c>
      <c r="C3114" s="313" t="s">
        <v>40</v>
      </c>
      <c r="D3114" s="314">
        <v>2.39</v>
      </c>
    </row>
    <row r="3115" spans="1:4">
      <c r="A3115" s="312" t="s">
        <v>13325</v>
      </c>
      <c r="B3115" s="313" t="s">
        <v>13326</v>
      </c>
      <c r="C3115" s="313" t="s">
        <v>40</v>
      </c>
      <c r="D3115" s="314">
        <v>3.58</v>
      </c>
    </row>
    <row r="3116" spans="1:4">
      <c r="A3116" s="312" t="s">
        <v>13327</v>
      </c>
      <c r="B3116" s="313" t="s">
        <v>13328</v>
      </c>
      <c r="C3116" s="313" t="s">
        <v>40</v>
      </c>
      <c r="D3116" s="314">
        <v>17.37</v>
      </c>
    </row>
    <row r="3117" spans="1:4">
      <c r="A3117" s="312" t="s">
        <v>13329</v>
      </c>
      <c r="B3117" s="313" t="s">
        <v>13330</v>
      </c>
      <c r="C3117" s="313" t="s">
        <v>40</v>
      </c>
      <c r="D3117" s="314">
        <v>27.15</v>
      </c>
    </row>
    <row r="3118" spans="1:4">
      <c r="A3118" s="312" t="s">
        <v>13331</v>
      </c>
      <c r="B3118" s="313" t="s">
        <v>13332</v>
      </c>
      <c r="C3118" s="313" t="s">
        <v>40</v>
      </c>
      <c r="D3118" s="314">
        <v>4.6500000000000004</v>
      </c>
    </row>
    <row r="3119" spans="1:4">
      <c r="A3119" s="312" t="s">
        <v>13333</v>
      </c>
      <c r="B3119" s="313" t="s">
        <v>13334</v>
      </c>
      <c r="C3119" s="313" t="s">
        <v>40</v>
      </c>
      <c r="D3119" s="314">
        <v>40.340000000000003</v>
      </c>
    </row>
    <row r="3120" spans="1:4">
      <c r="A3120" s="312" t="s">
        <v>13335</v>
      </c>
      <c r="B3120" s="313" t="s">
        <v>13336</v>
      </c>
      <c r="C3120" s="313" t="s">
        <v>40</v>
      </c>
      <c r="D3120" s="314">
        <v>57.46</v>
      </c>
    </row>
    <row r="3121" spans="1:4">
      <c r="A3121" s="312" t="s">
        <v>13337</v>
      </c>
      <c r="B3121" s="313" t="s">
        <v>13338</v>
      </c>
      <c r="C3121" s="313" t="s">
        <v>40</v>
      </c>
      <c r="D3121" s="314">
        <v>10.32</v>
      </c>
    </row>
    <row r="3122" spans="1:4">
      <c r="A3122" s="312" t="s">
        <v>13339</v>
      </c>
      <c r="B3122" s="313" t="s">
        <v>13340</v>
      </c>
      <c r="C3122" s="313" t="s">
        <v>40</v>
      </c>
      <c r="D3122" s="314">
        <v>146.16999999999999</v>
      </c>
    </row>
    <row r="3123" spans="1:4">
      <c r="A3123" s="312" t="s">
        <v>13341</v>
      </c>
      <c r="B3123" s="313" t="s">
        <v>13342</v>
      </c>
      <c r="C3123" s="313" t="s">
        <v>40</v>
      </c>
      <c r="D3123" s="314">
        <v>201.28</v>
      </c>
    </row>
    <row r="3124" spans="1:4">
      <c r="A3124" s="312" t="s">
        <v>37258</v>
      </c>
      <c r="B3124" s="313" t="s">
        <v>37259</v>
      </c>
      <c r="C3124" s="313" t="s">
        <v>40</v>
      </c>
      <c r="D3124" s="314">
        <v>12.69</v>
      </c>
    </row>
    <row r="3125" spans="1:4">
      <c r="A3125" s="312" t="s">
        <v>37260</v>
      </c>
      <c r="B3125" s="313" t="s">
        <v>37261</v>
      </c>
      <c r="C3125" s="313" t="s">
        <v>40</v>
      </c>
      <c r="D3125" s="314">
        <v>0.64</v>
      </c>
    </row>
    <row r="3126" spans="1:4">
      <c r="A3126" s="312" t="s">
        <v>13378</v>
      </c>
      <c r="B3126" s="313" t="s">
        <v>13379</v>
      </c>
      <c r="C3126" s="313" t="s">
        <v>40</v>
      </c>
      <c r="D3126" s="314">
        <v>1.57</v>
      </c>
    </row>
    <row r="3127" spans="1:4">
      <c r="A3127" s="312" t="s">
        <v>13380</v>
      </c>
      <c r="B3127" s="313" t="s">
        <v>13381</v>
      </c>
      <c r="C3127" s="313" t="s">
        <v>40</v>
      </c>
      <c r="D3127" s="314">
        <v>11.68</v>
      </c>
    </row>
    <row r="3128" spans="1:4">
      <c r="A3128" s="312" t="s">
        <v>13382</v>
      </c>
      <c r="B3128" s="313" t="s">
        <v>13383</v>
      </c>
      <c r="C3128" s="313" t="s">
        <v>40</v>
      </c>
      <c r="D3128" s="314">
        <v>13.9</v>
      </c>
    </row>
    <row r="3129" spans="1:4">
      <c r="A3129" s="312" t="s">
        <v>13384</v>
      </c>
      <c r="B3129" s="313" t="s">
        <v>13385</v>
      </c>
      <c r="C3129" s="313" t="s">
        <v>40</v>
      </c>
      <c r="D3129" s="314">
        <v>2.0099999999999998</v>
      </c>
    </row>
    <row r="3130" spans="1:4">
      <c r="A3130" s="312" t="s">
        <v>13386</v>
      </c>
      <c r="B3130" s="313" t="s">
        <v>13387</v>
      </c>
      <c r="C3130" s="313" t="s">
        <v>40</v>
      </c>
      <c r="D3130" s="314">
        <v>17.989999999999998</v>
      </c>
    </row>
    <row r="3131" spans="1:4">
      <c r="A3131" s="312" t="s">
        <v>13388</v>
      </c>
      <c r="B3131" s="313" t="s">
        <v>13389</v>
      </c>
      <c r="C3131" s="313" t="s">
        <v>40</v>
      </c>
      <c r="D3131" s="314">
        <v>22.98</v>
      </c>
    </row>
    <row r="3132" spans="1:4">
      <c r="A3132" s="312" t="s">
        <v>13390</v>
      </c>
      <c r="B3132" s="313" t="s">
        <v>13391</v>
      </c>
      <c r="C3132" s="313" t="s">
        <v>40</v>
      </c>
      <c r="D3132" s="314">
        <v>2.99</v>
      </c>
    </row>
    <row r="3133" spans="1:4">
      <c r="A3133" s="312" t="s">
        <v>13392</v>
      </c>
      <c r="B3133" s="313" t="s">
        <v>13393</v>
      </c>
      <c r="C3133" s="313" t="s">
        <v>40</v>
      </c>
      <c r="D3133" s="314">
        <v>38.35</v>
      </c>
    </row>
    <row r="3134" spans="1:4">
      <c r="A3134" s="312" t="s">
        <v>13394</v>
      </c>
      <c r="B3134" s="313" t="s">
        <v>13395</v>
      </c>
      <c r="C3134" s="313" t="s">
        <v>40</v>
      </c>
      <c r="D3134" s="314">
        <v>3.65</v>
      </c>
    </row>
    <row r="3135" spans="1:4">
      <c r="A3135" s="312" t="s">
        <v>13396</v>
      </c>
      <c r="B3135" s="313" t="s">
        <v>13397</v>
      </c>
      <c r="C3135" s="313" t="s">
        <v>40</v>
      </c>
      <c r="D3135" s="314">
        <v>5.04</v>
      </c>
    </row>
    <row r="3136" spans="1:4">
      <c r="A3136" s="312" t="s">
        <v>13398</v>
      </c>
      <c r="B3136" s="313" t="s">
        <v>13399</v>
      </c>
      <c r="C3136" s="313" t="s">
        <v>40</v>
      </c>
      <c r="D3136" s="314">
        <v>7.02</v>
      </c>
    </row>
    <row r="3137" spans="1:4">
      <c r="A3137" s="312" t="s">
        <v>13400</v>
      </c>
      <c r="B3137" s="313" t="s">
        <v>13401</v>
      </c>
      <c r="C3137" s="313" t="s">
        <v>40</v>
      </c>
      <c r="D3137" s="314">
        <v>10.01</v>
      </c>
    </row>
    <row r="3138" spans="1:4">
      <c r="A3138" s="312" t="s">
        <v>13404</v>
      </c>
      <c r="B3138" s="313" t="s">
        <v>13405</v>
      </c>
      <c r="C3138" s="313" t="s">
        <v>40</v>
      </c>
      <c r="D3138" s="314">
        <v>2.0699999999999998</v>
      </c>
    </row>
    <row r="3139" spans="1:4">
      <c r="A3139" s="312" t="s">
        <v>13406</v>
      </c>
      <c r="B3139" s="313" t="s">
        <v>13407</v>
      </c>
      <c r="C3139" s="313" t="s">
        <v>40</v>
      </c>
      <c r="D3139" s="314">
        <v>2.89</v>
      </c>
    </row>
    <row r="3140" spans="1:4">
      <c r="A3140" s="312" t="s">
        <v>13408</v>
      </c>
      <c r="B3140" s="313" t="s">
        <v>13409</v>
      </c>
      <c r="C3140" s="313" t="s">
        <v>40</v>
      </c>
      <c r="D3140" s="314">
        <v>4.43</v>
      </c>
    </row>
    <row r="3141" spans="1:4">
      <c r="A3141" s="312" t="s">
        <v>13410</v>
      </c>
      <c r="B3141" s="313" t="s">
        <v>13411</v>
      </c>
      <c r="C3141" s="313" t="s">
        <v>40</v>
      </c>
      <c r="D3141" s="314">
        <v>6.99</v>
      </c>
    </row>
    <row r="3142" spans="1:4">
      <c r="A3142" s="312" t="s">
        <v>13412</v>
      </c>
      <c r="B3142" s="313" t="s">
        <v>13413</v>
      </c>
      <c r="C3142" s="313" t="s">
        <v>40</v>
      </c>
      <c r="D3142" s="314">
        <v>3.27</v>
      </c>
    </row>
    <row r="3143" spans="1:4">
      <c r="A3143" s="312" t="s">
        <v>13414</v>
      </c>
      <c r="B3143" s="313" t="s">
        <v>13415</v>
      </c>
      <c r="C3143" s="313" t="s">
        <v>40</v>
      </c>
      <c r="D3143" s="314">
        <v>4.04</v>
      </c>
    </row>
    <row r="3144" spans="1:4">
      <c r="A3144" s="312" t="s">
        <v>13416</v>
      </c>
      <c r="B3144" s="313" t="s">
        <v>13417</v>
      </c>
      <c r="C3144" s="313" t="s">
        <v>40</v>
      </c>
      <c r="D3144" s="314">
        <v>6.82</v>
      </c>
    </row>
    <row r="3145" spans="1:4">
      <c r="A3145" s="312" t="s">
        <v>13418</v>
      </c>
      <c r="B3145" s="313" t="s">
        <v>13419</v>
      </c>
      <c r="C3145" s="313" t="s">
        <v>40</v>
      </c>
      <c r="D3145" s="314">
        <v>10.24</v>
      </c>
    </row>
    <row r="3146" spans="1:4">
      <c r="A3146" s="312" t="s">
        <v>13420</v>
      </c>
      <c r="B3146" s="313" t="s">
        <v>13421</v>
      </c>
      <c r="C3146" s="313" t="s">
        <v>40</v>
      </c>
      <c r="D3146" s="314">
        <v>13.94</v>
      </c>
    </row>
    <row r="3147" spans="1:4">
      <c r="A3147" s="312" t="s">
        <v>13422</v>
      </c>
      <c r="B3147" s="313" t="s">
        <v>13423</v>
      </c>
      <c r="C3147" s="313" t="s">
        <v>40</v>
      </c>
      <c r="D3147" s="314">
        <v>19.559999999999999</v>
      </c>
    </row>
    <row r="3148" spans="1:4">
      <c r="A3148" s="312" t="s">
        <v>13424</v>
      </c>
      <c r="B3148" s="313" t="s">
        <v>13425</v>
      </c>
      <c r="C3148" s="313" t="s">
        <v>40</v>
      </c>
      <c r="D3148" s="314">
        <v>4.47</v>
      </c>
    </row>
    <row r="3149" spans="1:4">
      <c r="A3149" s="312" t="s">
        <v>123</v>
      </c>
      <c r="B3149" s="313" t="s">
        <v>13426</v>
      </c>
      <c r="C3149" s="313" t="s">
        <v>40</v>
      </c>
      <c r="D3149" s="314">
        <v>38.86</v>
      </c>
    </row>
    <row r="3150" spans="1:4">
      <c r="A3150" s="312" t="s">
        <v>13427</v>
      </c>
      <c r="B3150" s="313" t="s">
        <v>13428</v>
      </c>
      <c r="C3150" s="313" t="s">
        <v>40</v>
      </c>
      <c r="D3150" s="314">
        <v>6.45</v>
      </c>
    </row>
    <row r="3151" spans="1:4">
      <c r="A3151" s="312" t="s">
        <v>13429</v>
      </c>
      <c r="B3151" s="313" t="s">
        <v>13430</v>
      </c>
      <c r="C3151" s="313" t="s">
        <v>40</v>
      </c>
      <c r="D3151" s="314">
        <v>9.26</v>
      </c>
    </row>
    <row r="3152" spans="1:4">
      <c r="A3152" s="312" t="s">
        <v>129</v>
      </c>
      <c r="B3152" s="313" t="s">
        <v>13431</v>
      </c>
      <c r="C3152" s="313" t="s">
        <v>40</v>
      </c>
      <c r="D3152" s="314">
        <v>13.48</v>
      </c>
    </row>
    <row r="3153" spans="1:4">
      <c r="A3153" s="312" t="s">
        <v>13432</v>
      </c>
      <c r="B3153" s="313" t="s">
        <v>13433</v>
      </c>
      <c r="C3153" s="313" t="s">
        <v>40</v>
      </c>
      <c r="D3153" s="314">
        <v>18.54</v>
      </c>
    </row>
    <row r="3154" spans="1:4">
      <c r="A3154" s="312" t="s">
        <v>126</v>
      </c>
      <c r="B3154" s="313" t="s">
        <v>13434</v>
      </c>
      <c r="C3154" s="313" t="s">
        <v>40</v>
      </c>
      <c r="D3154" s="314">
        <v>26.11</v>
      </c>
    </row>
    <row r="3155" spans="1:4">
      <c r="A3155" s="312" t="s">
        <v>13435</v>
      </c>
      <c r="B3155" s="313" t="s">
        <v>13436</v>
      </c>
      <c r="C3155" s="313" t="s">
        <v>40</v>
      </c>
      <c r="D3155" s="314">
        <v>33.14</v>
      </c>
    </row>
    <row r="3156" spans="1:4">
      <c r="A3156" s="312" t="s">
        <v>57</v>
      </c>
      <c r="B3156" s="313" t="s">
        <v>13437</v>
      </c>
      <c r="C3156" s="313" t="s">
        <v>40</v>
      </c>
      <c r="D3156" s="314">
        <v>6.12</v>
      </c>
    </row>
    <row r="3157" spans="1:4">
      <c r="A3157" s="312" t="s">
        <v>99</v>
      </c>
      <c r="B3157" s="313" t="s">
        <v>13438</v>
      </c>
      <c r="C3157" s="313" t="s">
        <v>40</v>
      </c>
      <c r="D3157" s="314">
        <v>7.09</v>
      </c>
    </row>
    <row r="3158" spans="1:4">
      <c r="A3158" s="312" t="s">
        <v>13439</v>
      </c>
      <c r="B3158" s="313" t="s">
        <v>13440</v>
      </c>
      <c r="C3158" s="313" t="s">
        <v>40</v>
      </c>
      <c r="D3158" s="314">
        <v>14.61</v>
      </c>
    </row>
    <row r="3159" spans="1:4">
      <c r="A3159" s="312" t="s">
        <v>13441</v>
      </c>
      <c r="B3159" s="313" t="s">
        <v>13442</v>
      </c>
      <c r="C3159" s="313" t="s">
        <v>40</v>
      </c>
      <c r="D3159" s="314">
        <v>17.72</v>
      </c>
    </row>
    <row r="3160" spans="1:4">
      <c r="A3160" s="312" t="s">
        <v>13443</v>
      </c>
      <c r="B3160" s="313" t="s">
        <v>13444</v>
      </c>
      <c r="C3160" s="313" t="s">
        <v>40</v>
      </c>
      <c r="D3160" s="314">
        <v>20.64</v>
      </c>
    </row>
    <row r="3161" spans="1:4">
      <c r="A3161" s="312" t="s">
        <v>13445</v>
      </c>
      <c r="B3161" s="313" t="s">
        <v>13446</v>
      </c>
      <c r="C3161" s="313" t="s">
        <v>40</v>
      </c>
      <c r="D3161" s="314">
        <v>26.54</v>
      </c>
    </row>
    <row r="3162" spans="1:4">
      <c r="A3162" s="312" t="s">
        <v>13447</v>
      </c>
      <c r="B3162" s="313" t="s">
        <v>13448</v>
      </c>
      <c r="C3162" s="313" t="s">
        <v>40</v>
      </c>
      <c r="D3162" s="314">
        <v>41.29</v>
      </c>
    </row>
    <row r="3163" spans="1:4">
      <c r="A3163" s="312" t="s">
        <v>13449</v>
      </c>
      <c r="B3163" s="313" t="s">
        <v>13450</v>
      </c>
      <c r="C3163" s="313" t="s">
        <v>40</v>
      </c>
      <c r="D3163" s="314">
        <v>9.24</v>
      </c>
    </row>
    <row r="3164" spans="1:4">
      <c r="A3164" s="312" t="s">
        <v>13451</v>
      </c>
      <c r="B3164" s="313" t="s">
        <v>13452</v>
      </c>
      <c r="C3164" s="313" t="s">
        <v>40</v>
      </c>
      <c r="D3164" s="314">
        <v>11.7</v>
      </c>
    </row>
    <row r="3165" spans="1:4">
      <c r="A3165" s="312" t="s">
        <v>13453</v>
      </c>
      <c r="B3165" s="313" t="s">
        <v>13454</v>
      </c>
      <c r="C3165" s="313" t="s">
        <v>40</v>
      </c>
      <c r="D3165" s="314">
        <v>17.72</v>
      </c>
    </row>
    <row r="3166" spans="1:4">
      <c r="A3166" s="312" t="s">
        <v>13455</v>
      </c>
      <c r="B3166" s="313" t="s">
        <v>13456</v>
      </c>
      <c r="C3166" s="313" t="s">
        <v>40</v>
      </c>
      <c r="D3166" s="314">
        <v>20.64</v>
      </c>
    </row>
    <row r="3167" spans="1:4">
      <c r="A3167" s="312" t="s">
        <v>13457</v>
      </c>
      <c r="B3167" s="313" t="s">
        <v>13458</v>
      </c>
      <c r="C3167" s="313" t="s">
        <v>40</v>
      </c>
      <c r="D3167" s="314">
        <v>8.9600000000000009</v>
      </c>
    </row>
    <row r="3168" spans="1:4">
      <c r="A3168" s="312" t="s">
        <v>13459</v>
      </c>
      <c r="B3168" s="313" t="s">
        <v>13460</v>
      </c>
      <c r="C3168" s="313" t="s">
        <v>40</v>
      </c>
      <c r="D3168" s="314">
        <v>10.57</v>
      </c>
    </row>
    <row r="3169" spans="1:4">
      <c r="A3169" s="312" t="s">
        <v>13461</v>
      </c>
      <c r="B3169" s="313" t="s">
        <v>13462</v>
      </c>
      <c r="C3169" s="313" t="s">
        <v>40</v>
      </c>
      <c r="D3169" s="314">
        <v>13.79</v>
      </c>
    </row>
    <row r="3170" spans="1:4">
      <c r="A3170" s="312" t="s">
        <v>13463</v>
      </c>
      <c r="B3170" s="313" t="s">
        <v>13464</v>
      </c>
      <c r="C3170" s="313" t="s">
        <v>40</v>
      </c>
      <c r="D3170" s="314">
        <v>16.97</v>
      </c>
    </row>
    <row r="3171" spans="1:4">
      <c r="A3171" s="312" t="s">
        <v>13479</v>
      </c>
      <c r="B3171" s="313" t="s">
        <v>13480</v>
      </c>
      <c r="C3171" s="313" t="s">
        <v>40</v>
      </c>
      <c r="D3171" s="314">
        <v>5.81</v>
      </c>
    </row>
    <row r="3172" spans="1:4">
      <c r="A3172" s="312" t="s">
        <v>13481</v>
      </c>
      <c r="B3172" s="313" t="s">
        <v>13482</v>
      </c>
      <c r="C3172" s="313" t="s">
        <v>40</v>
      </c>
      <c r="D3172" s="314">
        <v>1.84</v>
      </c>
    </row>
    <row r="3173" spans="1:4">
      <c r="A3173" s="312" t="s">
        <v>13483</v>
      </c>
      <c r="B3173" s="313" t="s">
        <v>13484</v>
      </c>
      <c r="C3173" s="313" t="s">
        <v>1460</v>
      </c>
      <c r="D3173" s="314">
        <v>8.92</v>
      </c>
    </row>
    <row r="3174" spans="1:4" ht="22.5">
      <c r="A3174" s="312" t="s">
        <v>13485</v>
      </c>
      <c r="B3174" s="313" t="s">
        <v>13486</v>
      </c>
      <c r="C3174" s="313" t="s">
        <v>40</v>
      </c>
      <c r="D3174" s="314">
        <v>3.88</v>
      </c>
    </row>
    <row r="3175" spans="1:4">
      <c r="A3175" s="312" t="s">
        <v>13545</v>
      </c>
      <c r="B3175" s="313" t="s">
        <v>13546</v>
      </c>
      <c r="C3175" s="313" t="s">
        <v>40</v>
      </c>
      <c r="D3175" s="314">
        <v>2.1</v>
      </c>
    </row>
    <row r="3176" spans="1:4">
      <c r="A3176" s="312" t="s">
        <v>13547</v>
      </c>
      <c r="B3176" s="313" t="s">
        <v>13548</v>
      </c>
      <c r="C3176" s="313" t="s">
        <v>40</v>
      </c>
      <c r="D3176" s="314">
        <v>37.46</v>
      </c>
    </row>
    <row r="3177" spans="1:4">
      <c r="A3177" s="312" t="s">
        <v>13549</v>
      </c>
      <c r="B3177" s="313" t="s">
        <v>13550</v>
      </c>
      <c r="C3177" s="313" t="s">
        <v>40</v>
      </c>
      <c r="D3177" s="314">
        <v>22.8</v>
      </c>
    </row>
    <row r="3178" spans="1:4">
      <c r="A3178" s="312" t="s">
        <v>13551</v>
      </c>
      <c r="B3178" s="313" t="s">
        <v>13552</v>
      </c>
      <c r="C3178" s="313" t="s">
        <v>40</v>
      </c>
      <c r="D3178" s="314">
        <v>2.57</v>
      </c>
    </row>
    <row r="3179" spans="1:4">
      <c r="A3179" s="312" t="s">
        <v>13553</v>
      </c>
      <c r="B3179" s="313" t="s">
        <v>13554</v>
      </c>
      <c r="C3179" s="313" t="s">
        <v>40</v>
      </c>
      <c r="D3179" s="314">
        <v>12.69</v>
      </c>
    </row>
    <row r="3180" spans="1:4">
      <c r="A3180" s="312" t="s">
        <v>13555</v>
      </c>
      <c r="B3180" s="313" t="s">
        <v>13556</v>
      </c>
      <c r="C3180" s="313" t="s">
        <v>40</v>
      </c>
      <c r="D3180" s="314">
        <v>158.38999999999999</v>
      </c>
    </row>
    <row r="3181" spans="1:4">
      <c r="A3181" s="312" t="s">
        <v>13557</v>
      </c>
      <c r="B3181" s="313" t="s">
        <v>13558</v>
      </c>
      <c r="C3181" s="313" t="s">
        <v>40</v>
      </c>
      <c r="D3181" s="314">
        <v>197.11</v>
      </c>
    </row>
    <row r="3182" spans="1:4">
      <c r="A3182" s="312" t="s">
        <v>13559</v>
      </c>
      <c r="B3182" s="313" t="s">
        <v>13560</v>
      </c>
      <c r="C3182" s="313" t="s">
        <v>40</v>
      </c>
      <c r="D3182" s="314">
        <v>20.13</v>
      </c>
    </row>
    <row r="3183" spans="1:4">
      <c r="A3183" s="312" t="s">
        <v>13561</v>
      </c>
      <c r="B3183" s="313" t="s">
        <v>13562</v>
      </c>
      <c r="C3183" s="313" t="s">
        <v>40</v>
      </c>
      <c r="D3183" s="314">
        <v>236.69</v>
      </c>
    </row>
    <row r="3184" spans="1:4">
      <c r="A3184" s="312" t="s">
        <v>13563</v>
      </c>
      <c r="B3184" s="313" t="s">
        <v>13564</v>
      </c>
      <c r="C3184" s="313" t="s">
        <v>40</v>
      </c>
      <c r="D3184" s="314">
        <v>3.73</v>
      </c>
    </row>
    <row r="3185" spans="1:4">
      <c r="A3185" s="312" t="s">
        <v>13565</v>
      </c>
      <c r="B3185" s="313" t="s">
        <v>13566</v>
      </c>
      <c r="C3185" s="313" t="s">
        <v>40</v>
      </c>
      <c r="D3185" s="314">
        <v>312.51</v>
      </c>
    </row>
    <row r="3186" spans="1:4">
      <c r="A3186" s="312" t="s">
        <v>13567</v>
      </c>
      <c r="B3186" s="313" t="s">
        <v>13568</v>
      </c>
      <c r="C3186" s="313" t="s">
        <v>40</v>
      </c>
      <c r="D3186" s="314">
        <v>31.05</v>
      </c>
    </row>
    <row r="3187" spans="1:4">
      <c r="A3187" s="312" t="s">
        <v>13569</v>
      </c>
      <c r="B3187" s="313" t="s">
        <v>13570</v>
      </c>
      <c r="C3187" s="313" t="s">
        <v>40</v>
      </c>
      <c r="D3187" s="314">
        <v>43.96</v>
      </c>
    </row>
    <row r="3188" spans="1:4">
      <c r="A3188" s="312" t="s">
        <v>13571</v>
      </c>
      <c r="B3188" s="313" t="s">
        <v>13572</v>
      </c>
      <c r="C3188" s="313" t="s">
        <v>40</v>
      </c>
      <c r="D3188" s="314">
        <v>5.72</v>
      </c>
    </row>
    <row r="3189" spans="1:4">
      <c r="A3189" s="312" t="s">
        <v>13573</v>
      </c>
      <c r="B3189" s="313" t="s">
        <v>13574</v>
      </c>
      <c r="C3189" s="313" t="s">
        <v>40</v>
      </c>
      <c r="D3189" s="314">
        <v>67.66</v>
      </c>
    </row>
    <row r="3190" spans="1:4">
      <c r="A3190" s="312" t="s">
        <v>13575</v>
      </c>
      <c r="B3190" s="313" t="s">
        <v>13576</v>
      </c>
      <c r="C3190" s="313" t="s">
        <v>40</v>
      </c>
      <c r="D3190" s="314">
        <v>7.69</v>
      </c>
    </row>
    <row r="3191" spans="1:4">
      <c r="A3191" s="312" t="s">
        <v>13577</v>
      </c>
      <c r="B3191" s="313" t="s">
        <v>13578</v>
      </c>
      <c r="C3191" s="313" t="s">
        <v>40</v>
      </c>
      <c r="D3191" s="314">
        <v>90.42</v>
      </c>
    </row>
    <row r="3192" spans="1:4">
      <c r="A3192" s="312" t="s">
        <v>13579</v>
      </c>
      <c r="B3192" s="313" t="s">
        <v>13580</v>
      </c>
      <c r="C3192" s="313" t="s">
        <v>40</v>
      </c>
      <c r="D3192" s="314">
        <v>114.88</v>
      </c>
    </row>
    <row r="3193" spans="1:4">
      <c r="A3193" s="312" t="s">
        <v>13581</v>
      </c>
      <c r="B3193" s="313" t="s">
        <v>13582</v>
      </c>
      <c r="C3193" s="313" t="s">
        <v>40</v>
      </c>
      <c r="D3193" s="314">
        <v>7</v>
      </c>
    </row>
    <row r="3194" spans="1:4">
      <c r="A3194" s="312" t="s">
        <v>13583</v>
      </c>
      <c r="B3194" s="313" t="s">
        <v>13584</v>
      </c>
      <c r="C3194" s="313" t="s">
        <v>40</v>
      </c>
      <c r="D3194" s="314">
        <v>11.3</v>
      </c>
    </row>
    <row r="3195" spans="1:4">
      <c r="A3195" s="312" t="s">
        <v>13585</v>
      </c>
      <c r="B3195" s="313" t="s">
        <v>13586</v>
      </c>
      <c r="C3195" s="313" t="s">
        <v>40</v>
      </c>
      <c r="D3195" s="314">
        <v>15.3</v>
      </c>
    </row>
    <row r="3196" spans="1:4">
      <c r="A3196" s="312" t="s">
        <v>13587</v>
      </c>
      <c r="B3196" s="313" t="s">
        <v>13588</v>
      </c>
      <c r="C3196" s="313" t="s">
        <v>40</v>
      </c>
      <c r="D3196" s="314">
        <v>32.270000000000003</v>
      </c>
    </row>
    <row r="3197" spans="1:4">
      <c r="A3197" s="312" t="s">
        <v>13589</v>
      </c>
      <c r="B3197" s="313" t="s">
        <v>13590</v>
      </c>
      <c r="C3197" s="313" t="s">
        <v>40</v>
      </c>
      <c r="D3197" s="314">
        <v>13.47</v>
      </c>
    </row>
    <row r="3198" spans="1:4">
      <c r="A3198" s="312" t="s">
        <v>13591</v>
      </c>
      <c r="B3198" s="313" t="s">
        <v>13592</v>
      </c>
      <c r="C3198" s="313" t="s">
        <v>40</v>
      </c>
      <c r="D3198" s="314">
        <v>18.27</v>
      </c>
    </row>
    <row r="3199" spans="1:4">
      <c r="A3199" s="312" t="s">
        <v>13593</v>
      </c>
      <c r="B3199" s="313" t="s">
        <v>13594</v>
      </c>
      <c r="C3199" s="313" t="s">
        <v>40</v>
      </c>
      <c r="D3199" s="314">
        <v>26.9</v>
      </c>
    </row>
    <row r="3200" spans="1:4">
      <c r="A3200" s="312" t="s">
        <v>13595</v>
      </c>
      <c r="B3200" s="313" t="s">
        <v>13596</v>
      </c>
      <c r="C3200" s="313" t="s">
        <v>40</v>
      </c>
      <c r="D3200" s="314">
        <v>39.5</v>
      </c>
    </row>
    <row r="3201" spans="1:4">
      <c r="A3201" s="312" t="s">
        <v>13597</v>
      </c>
      <c r="B3201" s="313" t="s">
        <v>13598</v>
      </c>
      <c r="C3201" s="313" t="s">
        <v>40</v>
      </c>
      <c r="D3201" s="314">
        <v>4.05</v>
      </c>
    </row>
    <row r="3202" spans="1:4">
      <c r="A3202" s="312" t="s">
        <v>13599</v>
      </c>
      <c r="B3202" s="313" t="s">
        <v>13600</v>
      </c>
      <c r="C3202" s="313" t="s">
        <v>40</v>
      </c>
      <c r="D3202" s="314">
        <v>16.62</v>
      </c>
    </row>
    <row r="3203" spans="1:4">
      <c r="A3203" s="312" t="s">
        <v>13601</v>
      </c>
      <c r="B3203" s="313" t="s">
        <v>13602</v>
      </c>
      <c r="C3203" s="313" t="s">
        <v>40</v>
      </c>
      <c r="D3203" s="314">
        <v>17.61</v>
      </c>
    </row>
    <row r="3204" spans="1:4">
      <c r="A3204" s="312" t="s">
        <v>13603</v>
      </c>
      <c r="B3204" s="313" t="s">
        <v>13604</v>
      </c>
      <c r="C3204" s="313" t="s">
        <v>40</v>
      </c>
      <c r="D3204" s="314">
        <v>24.42</v>
      </c>
    </row>
    <row r="3205" spans="1:4">
      <c r="A3205" s="312" t="s">
        <v>13605</v>
      </c>
      <c r="B3205" s="313" t="s">
        <v>13606</v>
      </c>
      <c r="C3205" s="313" t="s">
        <v>40</v>
      </c>
      <c r="D3205" s="314">
        <v>50.62</v>
      </c>
    </row>
    <row r="3206" spans="1:4">
      <c r="A3206" s="312" t="s">
        <v>13607</v>
      </c>
      <c r="B3206" s="313" t="s">
        <v>13608</v>
      </c>
      <c r="C3206" s="313" t="s">
        <v>40</v>
      </c>
      <c r="D3206" s="314">
        <v>19.95</v>
      </c>
    </row>
    <row r="3207" spans="1:4">
      <c r="A3207" s="312" t="s">
        <v>13609</v>
      </c>
      <c r="B3207" s="313" t="s">
        <v>13610</v>
      </c>
      <c r="C3207" s="313" t="s">
        <v>40</v>
      </c>
      <c r="D3207" s="314">
        <v>27.53</v>
      </c>
    </row>
    <row r="3208" spans="1:4">
      <c r="A3208" s="312" t="s">
        <v>13611</v>
      </c>
      <c r="B3208" s="313" t="s">
        <v>13612</v>
      </c>
      <c r="C3208" s="313" t="s">
        <v>40</v>
      </c>
      <c r="D3208" s="314">
        <v>29.74</v>
      </c>
    </row>
    <row r="3209" spans="1:4">
      <c r="A3209" s="312" t="s">
        <v>13613</v>
      </c>
      <c r="B3209" s="313" t="s">
        <v>13614</v>
      </c>
      <c r="C3209" s="313" t="s">
        <v>40</v>
      </c>
      <c r="D3209" s="314">
        <v>61.82</v>
      </c>
    </row>
    <row r="3210" spans="1:4">
      <c r="A3210" s="312" t="s">
        <v>13615</v>
      </c>
      <c r="B3210" s="313" t="s">
        <v>13616</v>
      </c>
      <c r="C3210" s="313" t="s">
        <v>40</v>
      </c>
      <c r="D3210" s="314">
        <v>4.67</v>
      </c>
    </row>
    <row r="3211" spans="1:4">
      <c r="A3211" s="312" t="s">
        <v>13617</v>
      </c>
      <c r="B3211" s="313" t="s">
        <v>13618</v>
      </c>
      <c r="C3211" s="313" t="s">
        <v>40</v>
      </c>
      <c r="D3211" s="314">
        <v>6.89</v>
      </c>
    </row>
    <row r="3212" spans="1:4">
      <c r="A3212" s="312" t="s">
        <v>13619</v>
      </c>
      <c r="B3212" s="313" t="s">
        <v>13620</v>
      </c>
      <c r="C3212" s="313" t="s">
        <v>40</v>
      </c>
      <c r="D3212" s="314">
        <v>7.38</v>
      </c>
    </row>
    <row r="3213" spans="1:4">
      <c r="A3213" s="312" t="s">
        <v>13621</v>
      </c>
      <c r="B3213" s="313" t="s">
        <v>13622</v>
      </c>
      <c r="C3213" s="313" t="s">
        <v>40</v>
      </c>
      <c r="D3213" s="314">
        <v>6.19</v>
      </c>
    </row>
    <row r="3214" spans="1:4">
      <c r="A3214" s="312" t="s">
        <v>13623</v>
      </c>
      <c r="B3214" s="313" t="s">
        <v>13624</v>
      </c>
      <c r="C3214" s="313" t="s">
        <v>40</v>
      </c>
      <c r="D3214" s="314">
        <v>7.62</v>
      </c>
    </row>
    <row r="3215" spans="1:4">
      <c r="A3215" s="312" t="s">
        <v>13625</v>
      </c>
      <c r="B3215" s="313" t="s">
        <v>13626</v>
      </c>
      <c r="C3215" s="313" t="s">
        <v>40</v>
      </c>
      <c r="D3215" s="314">
        <v>9.23</v>
      </c>
    </row>
    <row r="3216" spans="1:4">
      <c r="A3216" s="312" t="s">
        <v>13627</v>
      </c>
      <c r="B3216" s="313" t="s">
        <v>13628</v>
      </c>
      <c r="C3216" s="313" t="s">
        <v>40</v>
      </c>
      <c r="D3216" s="314">
        <v>4.51</v>
      </c>
    </row>
    <row r="3217" spans="1:4">
      <c r="A3217" s="312" t="s">
        <v>13629</v>
      </c>
      <c r="B3217" s="313" t="s">
        <v>13630</v>
      </c>
      <c r="C3217" s="313" t="s">
        <v>40</v>
      </c>
      <c r="D3217" s="314">
        <v>7.46</v>
      </c>
    </row>
    <row r="3218" spans="1:4">
      <c r="A3218" s="312" t="s">
        <v>13631</v>
      </c>
      <c r="B3218" s="313" t="s">
        <v>13632</v>
      </c>
      <c r="C3218" s="313" t="s">
        <v>40</v>
      </c>
      <c r="D3218" s="314">
        <v>9.86</v>
      </c>
    </row>
    <row r="3219" spans="1:4">
      <c r="A3219" s="312" t="s">
        <v>13633</v>
      </c>
      <c r="B3219" s="313" t="s">
        <v>13634</v>
      </c>
      <c r="C3219" s="313" t="s">
        <v>40</v>
      </c>
      <c r="D3219" s="314">
        <v>12.17</v>
      </c>
    </row>
    <row r="3220" spans="1:4">
      <c r="A3220" s="312" t="s">
        <v>13635</v>
      </c>
      <c r="B3220" s="313" t="s">
        <v>13636</v>
      </c>
      <c r="C3220" s="313" t="s">
        <v>40</v>
      </c>
      <c r="D3220" s="314">
        <v>5.47</v>
      </c>
    </row>
    <row r="3221" spans="1:4">
      <c r="A3221" s="312" t="s">
        <v>13637</v>
      </c>
      <c r="B3221" s="313" t="s">
        <v>13638</v>
      </c>
      <c r="C3221" s="313" t="s">
        <v>40</v>
      </c>
      <c r="D3221" s="314">
        <v>9.2899999999999991</v>
      </c>
    </row>
    <row r="3222" spans="1:4">
      <c r="A3222" s="312" t="s">
        <v>13639</v>
      </c>
      <c r="B3222" s="313" t="s">
        <v>13640</v>
      </c>
      <c r="C3222" s="313" t="s">
        <v>40</v>
      </c>
      <c r="D3222" s="314">
        <v>12.36</v>
      </c>
    </row>
    <row r="3223" spans="1:4">
      <c r="A3223" s="312" t="s">
        <v>13641</v>
      </c>
      <c r="B3223" s="313" t="s">
        <v>13642</v>
      </c>
      <c r="C3223" s="313" t="s">
        <v>40</v>
      </c>
      <c r="D3223" s="314">
        <v>26.95</v>
      </c>
    </row>
    <row r="3224" spans="1:4">
      <c r="A3224" s="312" t="s">
        <v>37262</v>
      </c>
      <c r="B3224" s="313" t="s">
        <v>37263</v>
      </c>
      <c r="C3224" s="313" t="s">
        <v>5</v>
      </c>
      <c r="D3224" s="314">
        <v>98</v>
      </c>
    </row>
    <row r="3225" spans="1:4">
      <c r="A3225" s="312" t="s">
        <v>37264</v>
      </c>
      <c r="B3225" s="313" t="s">
        <v>37265</v>
      </c>
      <c r="C3225" s="313" t="s">
        <v>40</v>
      </c>
      <c r="D3225" s="314">
        <v>3.89</v>
      </c>
    </row>
    <row r="3226" spans="1:4">
      <c r="A3226" s="312" t="s">
        <v>13768</v>
      </c>
      <c r="B3226" s="313" t="s">
        <v>13769</v>
      </c>
      <c r="C3226" s="313" t="s">
        <v>5</v>
      </c>
      <c r="D3226" s="314">
        <v>1000.16</v>
      </c>
    </row>
    <row r="3227" spans="1:4">
      <c r="A3227" s="312" t="s">
        <v>13770</v>
      </c>
      <c r="B3227" s="313" t="s">
        <v>13771</v>
      </c>
      <c r="C3227" s="313" t="s">
        <v>5</v>
      </c>
      <c r="D3227" s="314">
        <v>324.36</v>
      </c>
    </row>
    <row r="3228" spans="1:4">
      <c r="A3228" s="312" t="s">
        <v>13772</v>
      </c>
      <c r="B3228" s="313" t="s">
        <v>13773</v>
      </c>
      <c r="C3228" s="313" t="s">
        <v>5</v>
      </c>
      <c r="D3228" s="314">
        <v>2132.2800000000002</v>
      </c>
    </row>
    <row r="3229" spans="1:4">
      <c r="A3229" s="312" t="s">
        <v>13776</v>
      </c>
      <c r="B3229" s="313" t="s">
        <v>13777</v>
      </c>
      <c r="C3229" s="313" t="s">
        <v>5</v>
      </c>
      <c r="D3229" s="314">
        <v>428.25</v>
      </c>
    </row>
    <row r="3230" spans="1:4" ht="33.75">
      <c r="A3230" s="312" t="s">
        <v>37266</v>
      </c>
      <c r="B3230" s="313" t="s">
        <v>37267</v>
      </c>
      <c r="C3230" s="313" t="s">
        <v>5</v>
      </c>
      <c r="D3230" s="314">
        <v>102900</v>
      </c>
    </row>
    <row r="3231" spans="1:4" ht="33.75">
      <c r="A3231" s="312" t="s">
        <v>37268</v>
      </c>
      <c r="B3231" s="313" t="s">
        <v>37269</v>
      </c>
      <c r="C3231" s="313" t="s">
        <v>5</v>
      </c>
      <c r="D3231" s="314">
        <v>185508.28</v>
      </c>
    </row>
    <row r="3232" spans="1:4" ht="33.75">
      <c r="A3232" s="312" t="s">
        <v>37270</v>
      </c>
      <c r="B3232" s="313" t="s">
        <v>37271</v>
      </c>
      <c r="C3232" s="313" t="s">
        <v>5</v>
      </c>
      <c r="D3232" s="314">
        <v>151200</v>
      </c>
    </row>
    <row r="3233" spans="1:4" ht="33.75">
      <c r="A3233" s="312" t="s">
        <v>37272</v>
      </c>
      <c r="B3233" s="313" t="s">
        <v>37273</v>
      </c>
      <c r="C3233" s="313" t="s">
        <v>5</v>
      </c>
      <c r="D3233" s="314">
        <v>197200</v>
      </c>
    </row>
    <row r="3234" spans="1:4">
      <c r="A3234" s="312" t="s">
        <v>13794</v>
      </c>
      <c r="B3234" s="313" t="s">
        <v>13795</v>
      </c>
      <c r="C3234" s="313" t="s">
        <v>5</v>
      </c>
      <c r="D3234" s="314">
        <v>2.93</v>
      </c>
    </row>
    <row r="3235" spans="1:4">
      <c r="A3235" s="312" t="s">
        <v>13796</v>
      </c>
      <c r="B3235" s="313" t="s">
        <v>13797</v>
      </c>
      <c r="C3235" s="313" t="s">
        <v>5</v>
      </c>
      <c r="D3235" s="314">
        <v>1.75</v>
      </c>
    </row>
    <row r="3236" spans="1:4">
      <c r="A3236" s="312" t="s">
        <v>13800</v>
      </c>
      <c r="B3236" s="313" t="s">
        <v>13801</v>
      </c>
      <c r="C3236" s="313" t="s">
        <v>5</v>
      </c>
      <c r="D3236" s="314">
        <v>3.47</v>
      </c>
    </row>
    <row r="3237" spans="1:4">
      <c r="A3237" s="312" t="s">
        <v>13802</v>
      </c>
      <c r="B3237" s="313" t="s">
        <v>13803</v>
      </c>
      <c r="C3237" s="313" t="s">
        <v>5</v>
      </c>
      <c r="D3237" s="314">
        <v>209.1</v>
      </c>
    </row>
    <row r="3238" spans="1:4">
      <c r="A3238" s="312" t="s">
        <v>13804</v>
      </c>
      <c r="B3238" s="313" t="s">
        <v>13805</v>
      </c>
      <c r="C3238" s="313" t="s">
        <v>5</v>
      </c>
      <c r="D3238" s="314">
        <v>385</v>
      </c>
    </row>
    <row r="3239" spans="1:4">
      <c r="A3239" s="312" t="s">
        <v>37274</v>
      </c>
      <c r="B3239" s="313" t="s">
        <v>37275</v>
      </c>
      <c r="C3239" s="313" t="s">
        <v>5</v>
      </c>
      <c r="D3239" s="314">
        <v>261</v>
      </c>
    </row>
    <row r="3240" spans="1:4">
      <c r="A3240" s="312" t="s">
        <v>13809</v>
      </c>
      <c r="B3240" s="313" t="s">
        <v>11995</v>
      </c>
      <c r="C3240" s="313" t="s">
        <v>5</v>
      </c>
      <c r="D3240" s="314">
        <v>22.14</v>
      </c>
    </row>
    <row r="3241" spans="1:4">
      <c r="A3241" s="312" t="s">
        <v>37276</v>
      </c>
      <c r="B3241" s="313" t="s">
        <v>37277</v>
      </c>
      <c r="C3241" s="313" t="s">
        <v>5</v>
      </c>
      <c r="D3241" s="314">
        <v>63</v>
      </c>
    </row>
    <row r="3242" spans="1:4" ht="22.5">
      <c r="A3242" s="312" t="s">
        <v>13812</v>
      </c>
      <c r="B3242" s="313" t="s">
        <v>13813</v>
      </c>
      <c r="C3242" s="313" t="s">
        <v>5</v>
      </c>
      <c r="D3242" s="314">
        <v>76.27</v>
      </c>
    </row>
    <row r="3243" spans="1:4">
      <c r="A3243" s="312" t="s">
        <v>37278</v>
      </c>
      <c r="B3243" s="313" t="s">
        <v>37279</v>
      </c>
      <c r="C3243" s="313" t="s">
        <v>5</v>
      </c>
      <c r="D3243" s="314">
        <v>21.97</v>
      </c>
    </row>
    <row r="3244" spans="1:4">
      <c r="A3244" s="312" t="s">
        <v>13782</v>
      </c>
      <c r="B3244" s="313" t="s">
        <v>13783</v>
      </c>
      <c r="C3244" s="313" t="s">
        <v>5</v>
      </c>
      <c r="D3244" s="314">
        <v>154.22</v>
      </c>
    </row>
    <row r="3245" spans="1:4">
      <c r="A3245" s="312" t="s">
        <v>13784</v>
      </c>
      <c r="B3245" s="313" t="s">
        <v>13785</v>
      </c>
      <c r="C3245" s="313" t="s">
        <v>5</v>
      </c>
      <c r="D3245" s="314">
        <v>261.25</v>
      </c>
    </row>
    <row r="3246" spans="1:4">
      <c r="A3246" s="312" t="s">
        <v>13818</v>
      </c>
      <c r="B3246" s="313" t="s">
        <v>13819</v>
      </c>
      <c r="C3246" s="313" t="s">
        <v>5</v>
      </c>
      <c r="D3246" s="314">
        <v>44.28</v>
      </c>
    </row>
    <row r="3247" spans="1:4">
      <c r="A3247" s="312" t="s">
        <v>13834</v>
      </c>
      <c r="B3247" s="313" t="s">
        <v>13835</v>
      </c>
      <c r="C3247" s="313" t="s">
        <v>5</v>
      </c>
      <c r="D3247" s="314">
        <v>146.30000000000001</v>
      </c>
    </row>
    <row r="3248" spans="1:4">
      <c r="A3248" s="312" t="s">
        <v>13836</v>
      </c>
      <c r="B3248" s="313" t="s">
        <v>13837</v>
      </c>
      <c r="C3248" s="313" t="s">
        <v>5</v>
      </c>
      <c r="D3248" s="314">
        <v>146.30000000000001</v>
      </c>
    </row>
    <row r="3249" spans="1:4">
      <c r="A3249" s="312" t="s">
        <v>37280</v>
      </c>
      <c r="B3249" s="313" t="s">
        <v>37281</v>
      </c>
      <c r="C3249" s="313" t="s">
        <v>5</v>
      </c>
      <c r="D3249" s="314">
        <v>88.36</v>
      </c>
    </row>
    <row r="3250" spans="1:4" ht="22.5">
      <c r="A3250" s="312" t="s">
        <v>37282</v>
      </c>
      <c r="B3250" s="313" t="s">
        <v>37283</v>
      </c>
      <c r="C3250" s="313" t="s">
        <v>5</v>
      </c>
      <c r="D3250" s="314">
        <v>3151.25</v>
      </c>
    </row>
    <row r="3251" spans="1:4">
      <c r="A3251" s="312" t="s">
        <v>13906</v>
      </c>
      <c r="B3251" s="313" t="s">
        <v>13907</v>
      </c>
      <c r="C3251" s="313" t="s">
        <v>5</v>
      </c>
      <c r="D3251" s="314">
        <v>9320.08</v>
      </c>
    </row>
    <row r="3252" spans="1:4">
      <c r="A3252" s="312" t="s">
        <v>13908</v>
      </c>
      <c r="B3252" s="313" t="s">
        <v>13909</v>
      </c>
      <c r="C3252" s="313" t="s">
        <v>5</v>
      </c>
      <c r="D3252" s="314">
        <v>1830.38</v>
      </c>
    </row>
    <row r="3253" spans="1:4">
      <c r="A3253" s="312" t="s">
        <v>13910</v>
      </c>
      <c r="B3253" s="313" t="s">
        <v>13911</v>
      </c>
      <c r="C3253" s="313" t="s">
        <v>5</v>
      </c>
      <c r="D3253" s="314">
        <v>2426.56</v>
      </c>
    </row>
    <row r="3254" spans="1:4">
      <c r="A3254" s="312" t="s">
        <v>13912</v>
      </c>
      <c r="B3254" s="313" t="s">
        <v>13913</v>
      </c>
      <c r="C3254" s="313" t="s">
        <v>5</v>
      </c>
      <c r="D3254" s="314">
        <v>4177.97</v>
      </c>
    </row>
    <row r="3255" spans="1:4">
      <c r="A3255" s="312" t="s">
        <v>13898</v>
      </c>
      <c r="B3255" s="313" t="s">
        <v>13899</v>
      </c>
      <c r="C3255" s="313" t="s">
        <v>5</v>
      </c>
      <c r="D3255" s="314">
        <v>9320.08</v>
      </c>
    </row>
    <row r="3256" spans="1:4">
      <c r="A3256" s="312" t="s">
        <v>13900</v>
      </c>
      <c r="B3256" s="313" t="s">
        <v>13901</v>
      </c>
      <c r="C3256" s="313" t="s">
        <v>5</v>
      </c>
      <c r="D3256" s="314">
        <v>1830.38</v>
      </c>
    </row>
    <row r="3257" spans="1:4">
      <c r="A3257" s="312" t="s">
        <v>13902</v>
      </c>
      <c r="B3257" s="313" t="s">
        <v>13903</v>
      </c>
      <c r="C3257" s="313" t="s">
        <v>5</v>
      </c>
      <c r="D3257" s="314">
        <v>2426.56</v>
      </c>
    </row>
    <row r="3258" spans="1:4">
      <c r="A3258" s="312" t="s">
        <v>13904</v>
      </c>
      <c r="B3258" s="313" t="s">
        <v>13905</v>
      </c>
      <c r="C3258" s="313" t="s">
        <v>5</v>
      </c>
      <c r="D3258" s="314">
        <v>4177.97</v>
      </c>
    </row>
    <row r="3259" spans="1:4">
      <c r="A3259" s="312" t="s">
        <v>37284</v>
      </c>
      <c r="B3259" s="313" t="s">
        <v>37285</v>
      </c>
      <c r="C3259" s="313" t="s">
        <v>5</v>
      </c>
      <c r="D3259" s="314">
        <v>9030</v>
      </c>
    </row>
    <row r="3260" spans="1:4">
      <c r="A3260" s="312" t="s">
        <v>13914</v>
      </c>
      <c r="B3260" s="313" t="s">
        <v>13915</v>
      </c>
      <c r="C3260" s="313" t="s">
        <v>5</v>
      </c>
      <c r="D3260" s="314">
        <v>274.95999999999998</v>
      </c>
    </row>
    <row r="3261" spans="1:4">
      <c r="A3261" s="312" t="s">
        <v>37286</v>
      </c>
      <c r="B3261" s="313" t="s">
        <v>37287</v>
      </c>
      <c r="C3261" s="313" t="s">
        <v>5</v>
      </c>
      <c r="D3261" s="314">
        <v>12.77</v>
      </c>
    </row>
    <row r="3262" spans="1:4">
      <c r="A3262" s="312" t="s">
        <v>37288</v>
      </c>
      <c r="B3262" s="313" t="s">
        <v>37289</v>
      </c>
      <c r="C3262" s="313" t="s">
        <v>5</v>
      </c>
      <c r="D3262" s="314">
        <v>250.47</v>
      </c>
    </row>
    <row r="3263" spans="1:4">
      <c r="A3263" s="312" t="s">
        <v>14076</v>
      </c>
      <c r="B3263" s="313" t="s">
        <v>14077</v>
      </c>
      <c r="C3263" s="313" t="s">
        <v>5</v>
      </c>
      <c r="D3263" s="314">
        <v>1644.89</v>
      </c>
    </row>
    <row r="3264" spans="1:4">
      <c r="A3264" s="312" t="s">
        <v>14078</v>
      </c>
      <c r="B3264" s="313" t="s">
        <v>14079</v>
      </c>
      <c r="C3264" s="313" t="s">
        <v>5</v>
      </c>
      <c r="D3264" s="314">
        <v>2002.43</v>
      </c>
    </row>
    <row r="3265" spans="1:4">
      <c r="A3265" s="312" t="s">
        <v>14080</v>
      </c>
      <c r="B3265" s="313" t="s">
        <v>14081</v>
      </c>
      <c r="C3265" s="313" t="s">
        <v>5</v>
      </c>
      <c r="D3265" s="314">
        <v>2461.4299999999998</v>
      </c>
    </row>
    <row r="3266" spans="1:4">
      <c r="A3266" s="312" t="s">
        <v>14082</v>
      </c>
      <c r="B3266" s="313" t="s">
        <v>14083</v>
      </c>
      <c r="C3266" s="313" t="s">
        <v>5</v>
      </c>
      <c r="D3266" s="314">
        <v>3736.51</v>
      </c>
    </row>
    <row r="3267" spans="1:4">
      <c r="A3267" s="312" t="s">
        <v>14084</v>
      </c>
      <c r="B3267" s="313" t="s">
        <v>14085</v>
      </c>
      <c r="C3267" s="313" t="s">
        <v>5</v>
      </c>
      <c r="D3267" s="314">
        <v>6751.42</v>
      </c>
    </row>
    <row r="3268" spans="1:4">
      <c r="A3268" s="312" t="s">
        <v>14100</v>
      </c>
      <c r="B3268" s="313" t="s">
        <v>14101</v>
      </c>
      <c r="C3268" s="313" t="s">
        <v>5</v>
      </c>
      <c r="D3268" s="314">
        <v>1026.82</v>
      </c>
    </row>
    <row r="3269" spans="1:4">
      <c r="A3269" s="312" t="s">
        <v>14108</v>
      </c>
      <c r="B3269" s="313" t="s">
        <v>14109</v>
      </c>
      <c r="C3269" s="313" t="s">
        <v>5</v>
      </c>
      <c r="D3269" s="314">
        <v>70.319999999999993</v>
      </c>
    </row>
    <row r="3270" spans="1:4">
      <c r="A3270" s="312" t="s">
        <v>14086</v>
      </c>
      <c r="B3270" s="313" t="s">
        <v>14087</v>
      </c>
      <c r="C3270" s="313" t="s">
        <v>5</v>
      </c>
      <c r="D3270" s="314">
        <v>85.26</v>
      </c>
    </row>
    <row r="3271" spans="1:4">
      <c r="A3271" s="312" t="s">
        <v>14088</v>
      </c>
      <c r="B3271" s="313" t="s">
        <v>14089</v>
      </c>
      <c r="C3271" s="313" t="s">
        <v>5</v>
      </c>
      <c r="D3271" s="314">
        <v>137.07</v>
      </c>
    </row>
    <row r="3272" spans="1:4">
      <c r="A3272" s="312" t="s">
        <v>14090</v>
      </c>
      <c r="B3272" s="313" t="s">
        <v>14091</v>
      </c>
      <c r="C3272" s="313" t="s">
        <v>5</v>
      </c>
      <c r="D3272" s="314">
        <v>222.56</v>
      </c>
    </row>
    <row r="3273" spans="1:4">
      <c r="A3273" s="312" t="s">
        <v>14092</v>
      </c>
      <c r="B3273" s="313" t="s">
        <v>14093</v>
      </c>
      <c r="C3273" s="313" t="s">
        <v>5</v>
      </c>
      <c r="D3273" s="314">
        <v>349.12</v>
      </c>
    </row>
    <row r="3274" spans="1:4">
      <c r="A3274" s="312" t="s">
        <v>14094</v>
      </c>
      <c r="B3274" s="313" t="s">
        <v>14095</v>
      </c>
      <c r="C3274" s="313" t="s">
        <v>5</v>
      </c>
      <c r="D3274" s="314">
        <v>704</v>
      </c>
    </row>
    <row r="3275" spans="1:4">
      <c r="A3275" s="312" t="s">
        <v>14096</v>
      </c>
      <c r="B3275" s="313" t="s">
        <v>14097</v>
      </c>
      <c r="C3275" s="313" t="s">
        <v>5</v>
      </c>
      <c r="D3275" s="314">
        <v>904.51</v>
      </c>
    </row>
    <row r="3276" spans="1:4">
      <c r="A3276" s="312" t="s">
        <v>14098</v>
      </c>
      <c r="B3276" s="313" t="s">
        <v>14099</v>
      </c>
      <c r="C3276" s="313" t="s">
        <v>5</v>
      </c>
      <c r="D3276" s="314">
        <v>925.19</v>
      </c>
    </row>
    <row r="3277" spans="1:4">
      <c r="A3277" s="312" t="s">
        <v>14102</v>
      </c>
      <c r="B3277" s="313" t="s">
        <v>14103</v>
      </c>
      <c r="C3277" s="313" t="s">
        <v>5</v>
      </c>
      <c r="D3277" s="314">
        <v>1447.69</v>
      </c>
    </row>
    <row r="3278" spans="1:4">
      <c r="A3278" s="312" t="s">
        <v>14104</v>
      </c>
      <c r="B3278" s="313" t="s">
        <v>14105</v>
      </c>
      <c r="C3278" s="313" t="s">
        <v>5</v>
      </c>
      <c r="D3278" s="314">
        <v>4452.2</v>
      </c>
    </row>
    <row r="3279" spans="1:4">
      <c r="A3279" s="312" t="s">
        <v>14106</v>
      </c>
      <c r="B3279" s="313" t="s">
        <v>14107</v>
      </c>
      <c r="C3279" s="313" t="s">
        <v>5</v>
      </c>
      <c r="D3279" s="314">
        <v>84.77</v>
      </c>
    </row>
    <row r="3280" spans="1:4">
      <c r="A3280" s="312" t="s">
        <v>14110</v>
      </c>
      <c r="B3280" s="313" t="s">
        <v>14111</v>
      </c>
      <c r="C3280" s="313" t="s">
        <v>5</v>
      </c>
      <c r="D3280" s="314">
        <v>17.13</v>
      </c>
    </row>
    <row r="3281" spans="1:4">
      <c r="A3281" s="312" t="s">
        <v>14112</v>
      </c>
      <c r="B3281" s="313" t="s">
        <v>14113</v>
      </c>
      <c r="C3281" s="313" t="s">
        <v>5</v>
      </c>
      <c r="D3281" s="314">
        <v>4.24</v>
      </c>
    </row>
    <row r="3282" spans="1:4">
      <c r="A3282" s="312" t="s">
        <v>14114</v>
      </c>
      <c r="B3282" s="313" t="s">
        <v>14115</v>
      </c>
      <c r="C3282" s="313" t="s">
        <v>5</v>
      </c>
      <c r="D3282" s="314">
        <v>9.33</v>
      </c>
    </row>
    <row r="3283" spans="1:4">
      <c r="A3283" s="312" t="s">
        <v>14116</v>
      </c>
      <c r="B3283" s="313" t="s">
        <v>14117</v>
      </c>
      <c r="C3283" s="313" t="s">
        <v>5</v>
      </c>
      <c r="D3283" s="314">
        <v>109.99</v>
      </c>
    </row>
    <row r="3284" spans="1:4">
      <c r="A3284" s="312" t="s">
        <v>14118</v>
      </c>
      <c r="B3284" s="313" t="s">
        <v>14119</v>
      </c>
      <c r="C3284" s="313" t="s">
        <v>5</v>
      </c>
      <c r="D3284" s="314">
        <v>119.84</v>
      </c>
    </row>
    <row r="3285" spans="1:4">
      <c r="A3285" s="312" t="s">
        <v>14120</v>
      </c>
      <c r="B3285" s="313" t="s">
        <v>14121</v>
      </c>
      <c r="C3285" s="313" t="s">
        <v>5</v>
      </c>
      <c r="D3285" s="314">
        <v>157.05000000000001</v>
      </c>
    </row>
    <row r="3286" spans="1:4">
      <c r="A3286" s="312" t="s">
        <v>14122</v>
      </c>
      <c r="B3286" s="313" t="s">
        <v>14123</v>
      </c>
      <c r="C3286" s="313" t="s">
        <v>5</v>
      </c>
      <c r="D3286" s="314">
        <v>78.87</v>
      </c>
    </row>
    <row r="3287" spans="1:4">
      <c r="A3287" s="312" t="s">
        <v>14124</v>
      </c>
      <c r="B3287" s="313" t="s">
        <v>14125</v>
      </c>
      <c r="C3287" s="313" t="s">
        <v>5</v>
      </c>
      <c r="D3287" s="314">
        <v>119.18</v>
      </c>
    </row>
    <row r="3288" spans="1:4">
      <c r="A3288" s="312" t="s">
        <v>14126</v>
      </c>
      <c r="B3288" s="313" t="s">
        <v>14127</v>
      </c>
      <c r="C3288" s="313" t="s">
        <v>5</v>
      </c>
      <c r="D3288" s="314">
        <v>155.21</v>
      </c>
    </row>
    <row r="3289" spans="1:4">
      <c r="A3289" s="312" t="s">
        <v>14128</v>
      </c>
      <c r="B3289" s="313" t="s">
        <v>14129</v>
      </c>
      <c r="C3289" s="313" t="s">
        <v>5</v>
      </c>
      <c r="D3289" s="314">
        <v>204.21</v>
      </c>
    </row>
    <row r="3290" spans="1:4">
      <c r="A3290" s="312" t="s">
        <v>14130</v>
      </c>
      <c r="B3290" s="313" t="s">
        <v>14131</v>
      </c>
      <c r="C3290" s="313" t="s">
        <v>5</v>
      </c>
      <c r="D3290" s="314">
        <v>293.8</v>
      </c>
    </row>
    <row r="3291" spans="1:4">
      <c r="A3291" s="312" t="s">
        <v>14132</v>
      </c>
      <c r="B3291" s="313" t="s">
        <v>14133</v>
      </c>
      <c r="C3291" s="313" t="s">
        <v>5</v>
      </c>
      <c r="D3291" s="314">
        <v>63.87</v>
      </c>
    </row>
    <row r="3292" spans="1:4">
      <c r="A3292" s="312" t="s">
        <v>14134</v>
      </c>
      <c r="B3292" s="313" t="s">
        <v>14135</v>
      </c>
      <c r="C3292" s="313" t="s">
        <v>5</v>
      </c>
      <c r="D3292" s="314">
        <v>71.12</v>
      </c>
    </row>
    <row r="3293" spans="1:4">
      <c r="A3293" s="312" t="s">
        <v>14136</v>
      </c>
      <c r="B3293" s="313" t="s">
        <v>14137</v>
      </c>
      <c r="C3293" s="313" t="s">
        <v>5</v>
      </c>
      <c r="D3293" s="314">
        <v>121.73</v>
      </c>
    </row>
    <row r="3294" spans="1:4">
      <c r="A3294" s="312" t="s">
        <v>14138</v>
      </c>
      <c r="B3294" s="313" t="s">
        <v>14139</v>
      </c>
      <c r="C3294" s="313" t="s">
        <v>5</v>
      </c>
      <c r="D3294" s="314">
        <v>39.67</v>
      </c>
    </row>
    <row r="3295" spans="1:4">
      <c r="A3295" s="312" t="s">
        <v>14140</v>
      </c>
      <c r="B3295" s="313" t="s">
        <v>14141</v>
      </c>
      <c r="C3295" s="313" t="s">
        <v>5</v>
      </c>
      <c r="D3295" s="314">
        <v>69.7</v>
      </c>
    </row>
    <row r="3296" spans="1:4">
      <c r="A3296" s="312" t="s">
        <v>14142</v>
      </c>
      <c r="B3296" s="313" t="s">
        <v>14143</v>
      </c>
      <c r="C3296" s="313" t="s">
        <v>5</v>
      </c>
      <c r="D3296" s="314">
        <v>109.09</v>
      </c>
    </row>
    <row r="3297" spans="1:4">
      <c r="A3297" s="312" t="s">
        <v>14144</v>
      </c>
      <c r="B3297" s="313" t="s">
        <v>14145</v>
      </c>
      <c r="C3297" s="313" t="s">
        <v>5</v>
      </c>
      <c r="D3297" s="314">
        <v>141.03</v>
      </c>
    </row>
    <row r="3298" spans="1:4">
      <c r="A3298" s="312" t="s">
        <v>14146</v>
      </c>
      <c r="B3298" s="313" t="s">
        <v>14147</v>
      </c>
      <c r="C3298" s="313" t="s">
        <v>5</v>
      </c>
      <c r="D3298" s="314">
        <v>192.7</v>
      </c>
    </row>
    <row r="3299" spans="1:4">
      <c r="A3299" s="312" t="s">
        <v>37290</v>
      </c>
      <c r="B3299" s="313" t="s">
        <v>37291</v>
      </c>
      <c r="C3299" s="313" t="s">
        <v>5</v>
      </c>
      <c r="D3299" s="314">
        <v>36.4</v>
      </c>
    </row>
    <row r="3300" spans="1:4">
      <c r="A3300" s="312" t="s">
        <v>37292</v>
      </c>
      <c r="B3300" s="313" t="s">
        <v>37293</v>
      </c>
      <c r="C3300" s="313" t="s">
        <v>5</v>
      </c>
      <c r="D3300" s="314">
        <v>12.43</v>
      </c>
    </row>
    <row r="3301" spans="1:4">
      <c r="A3301" s="312" t="s">
        <v>14148</v>
      </c>
      <c r="B3301" s="313" t="s">
        <v>14149</v>
      </c>
      <c r="C3301" s="313" t="s">
        <v>5</v>
      </c>
      <c r="D3301" s="314">
        <v>275.06</v>
      </c>
    </row>
    <row r="3302" spans="1:4">
      <c r="A3302" s="312" t="s">
        <v>14182</v>
      </c>
      <c r="B3302" s="313" t="s">
        <v>14183</v>
      </c>
      <c r="C3302" s="313" t="s">
        <v>5</v>
      </c>
      <c r="D3302" s="314">
        <v>274.48</v>
      </c>
    </row>
    <row r="3303" spans="1:4">
      <c r="A3303" s="312" t="s">
        <v>14184</v>
      </c>
      <c r="B3303" s="313" t="s">
        <v>14185</v>
      </c>
      <c r="C3303" s="313" t="s">
        <v>5</v>
      </c>
      <c r="D3303" s="314">
        <v>72.930000000000007</v>
      </c>
    </row>
    <row r="3304" spans="1:4">
      <c r="A3304" s="312" t="s">
        <v>14186</v>
      </c>
      <c r="B3304" s="313" t="s">
        <v>14187</v>
      </c>
      <c r="C3304" s="313" t="s">
        <v>5</v>
      </c>
      <c r="D3304" s="314">
        <v>88.79</v>
      </c>
    </row>
    <row r="3305" spans="1:4">
      <c r="A3305" s="312" t="s">
        <v>14188</v>
      </c>
      <c r="B3305" s="313" t="s">
        <v>14189</v>
      </c>
      <c r="C3305" s="313" t="s">
        <v>5</v>
      </c>
      <c r="D3305" s="314">
        <v>540.47</v>
      </c>
    </row>
    <row r="3306" spans="1:4">
      <c r="A3306" s="312" t="s">
        <v>14190</v>
      </c>
      <c r="B3306" s="313" t="s">
        <v>14191</v>
      </c>
      <c r="C3306" s="313" t="s">
        <v>5</v>
      </c>
      <c r="D3306" s="314">
        <v>138.97</v>
      </c>
    </row>
    <row r="3307" spans="1:4">
      <c r="A3307" s="312" t="s">
        <v>14192</v>
      </c>
      <c r="B3307" s="313" t="s">
        <v>14193</v>
      </c>
      <c r="C3307" s="313" t="s">
        <v>5</v>
      </c>
      <c r="D3307" s="314">
        <v>194.9</v>
      </c>
    </row>
    <row r="3308" spans="1:4">
      <c r="A3308" s="312" t="s">
        <v>14194</v>
      </c>
      <c r="B3308" s="313" t="s">
        <v>14195</v>
      </c>
      <c r="C3308" s="313" t="s">
        <v>5</v>
      </c>
      <c r="D3308" s="314">
        <v>267.7</v>
      </c>
    </row>
    <row r="3309" spans="1:4">
      <c r="A3309" s="312" t="s">
        <v>14196</v>
      </c>
      <c r="B3309" s="313" t="s">
        <v>14197</v>
      </c>
      <c r="C3309" s="313" t="s">
        <v>5</v>
      </c>
      <c r="D3309" s="314">
        <v>2025.8</v>
      </c>
    </row>
    <row r="3310" spans="1:4">
      <c r="A3310" s="312" t="s">
        <v>14230</v>
      </c>
      <c r="B3310" s="313" t="s">
        <v>14231</v>
      </c>
      <c r="C3310" s="313" t="s">
        <v>5</v>
      </c>
      <c r="D3310" s="314">
        <v>676.15</v>
      </c>
    </row>
    <row r="3311" spans="1:4">
      <c r="A3311" s="312" t="s">
        <v>14232</v>
      </c>
      <c r="B3311" s="313" t="s">
        <v>14233</v>
      </c>
      <c r="C3311" s="313" t="s">
        <v>5</v>
      </c>
      <c r="D3311" s="314">
        <v>11914.48</v>
      </c>
    </row>
    <row r="3312" spans="1:4">
      <c r="A3312" s="312" t="s">
        <v>14234</v>
      </c>
      <c r="B3312" s="313" t="s">
        <v>14235</v>
      </c>
      <c r="C3312" s="313" t="s">
        <v>5</v>
      </c>
      <c r="D3312" s="314">
        <v>15078.48</v>
      </c>
    </row>
    <row r="3313" spans="1:4">
      <c r="A3313" s="312" t="s">
        <v>14236</v>
      </c>
      <c r="B3313" s="313" t="s">
        <v>14237</v>
      </c>
      <c r="C3313" s="313" t="s">
        <v>5</v>
      </c>
      <c r="D3313" s="314">
        <v>885.88</v>
      </c>
    </row>
    <row r="3314" spans="1:4">
      <c r="A3314" s="312" t="s">
        <v>14238</v>
      </c>
      <c r="B3314" s="313" t="s">
        <v>14239</v>
      </c>
      <c r="C3314" s="313" t="s">
        <v>5</v>
      </c>
      <c r="D3314" s="314">
        <v>984.17</v>
      </c>
    </row>
    <row r="3315" spans="1:4">
      <c r="A3315" s="312" t="s">
        <v>14240</v>
      </c>
      <c r="B3315" s="313" t="s">
        <v>14241</v>
      </c>
      <c r="C3315" s="313" t="s">
        <v>5</v>
      </c>
      <c r="D3315" s="314">
        <v>1464.75</v>
      </c>
    </row>
    <row r="3316" spans="1:4">
      <c r="A3316" s="312" t="s">
        <v>14242</v>
      </c>
      <c r="B3316" s="313" t="s">
        <v>14243</v>
      </c>
      <c r="C3316" s="313" t="s">
        <v>5</v>
      </c>
      <c r="D3316" s="314">
        <v>1584.05</v>
      </c>
    </row>
    <row r="3317" spans="1:4">
      <c r="A3317" s="312" t="s">
        <v>14244</v>
      </c>
      <c r="B3317" s="313" t="s">
        <v>14245</v>
      </c>
      <c r="C3317" s="313" t="s">
        <v>5</v>
      </c>
      <c r="D3317" s="314">
        <v>2044.48</v>
      </c>
    </row>
    <row r="3318" spans="1:4">
      <c r="A3318" s="312" t="s">
        <v>14246</v>
      </c>
      <c r="B3318" s="313" t="s">
        <v>14247</v>
      </c>
      <c r="C3318" s="313" t="s">
        <v>5</v>
      </c>
      <c r="D3318" s="314">
        <v>2164.25</v>
      </c>
    </row>
    <row r="3319" spans="1:4">
      <c r="A3319" s="312" t="s">
        <v>14248</v>
      </c>
      <c r="B3319" s="313" t="s">
        <v>14249</v>
      </c>
      <c r="C3319" s="313" t="s">
        <v>5</v>
      </c>
      <c r="D3319" s="314">
        <v>3008.48</v>
      </c>
    </row>
    <row r="3320" spans="1:4">
      <c r="A3320" s="312" t="s">
        <v>14250</v>
      </c>
      <c r="B3320" s="313" t="s">
        <v>14251</v>
      </c>
      <c r="C3320" s="313" t="s">
        <v>5</v>
      </c>
      <c r="D3320" s="314">
        <v>6363.37</v>
      </c>
    </row>
    <row r="3321" spans="1:4">
      <c r="A3321" s="312" t="s">
        <v>14252</v>
      </c>
      <c r="B3321" s="313" t="s">
        <v>14253</v>
      </c>
      <c r="C3321" s="313" t="s">
        <v>5</v>
      </c>
      <c r="D3321" s="314">
        <v>8320.7999999999993</v>
      </c>
    </row>
    <row r="3322" spans="1:4">
      <c r="A3322" s="312" t="s">
        <v>14254</v>
      </c>
      <c r="B3322" s="313" t="s">
        <v>14255</v>
      </c>
      <c r="C3322" s="313" t="s">
        <v>5</v>
      </c>
      <c r="D3322" s="314">
        <v>372.78</v>
      </c>
    </row>
    <row r="3323" spans="1:4">
      <c r="A3323" s="312" t="s">
        <v>14256</v>
      </c>
      <c r="B3323" s="313" t="s">
        <v>14257</v>
      </c>
      <c r="C3323" s="313" t="s">
        <v>5</v>
      </c>
      <c r="D3323" s="314">
        <v>372.78</v>
      </c>
    </row>
    <row r="3324" spans="1:4">
      <c r="A3324" s="312" t="s">
        <v>14258</v>
      </c>
      <c r="B3324" s="313" t="s">
        <v>14259</v>
      </c>
      <c r="C3324" s="313" t="s">
        <v>5</v>
      </c>
      <c r="D3324" s="314">
        <v>9985.26</v>
      </c>
    </row>
    <row r="3325" spans="1:4">
      <c r="A3325" s="312" t="s">
        <v>14260</v>
      </c>
      <c r="B3325" s="313" t="s">
        <v>14261</v>
      </c>
      <c r="C3325" s="313" t="s">
        <v>5</v>
      </c>
      <c r="D3325" s="314">
        <v>11295.37</v>
      </c>
    </row>
    <row r="3326" spans="1:4">
      <c r="A3326" s="312" t="s">
        <v>14262</v>
      </c>
      <c r="B3326" s="313" t="s">
        <v>14263</v>
      </c>
      <c r="C3326" s="313" t="s">
        <v>5</v>
      </c>
      <c r="D3326" s="314">
        <v>289.79000000000002</v>
      </c>
    </row>
    <row r="3327" spans="1:4">
      <c r="A3327" s="312" t="s">
        <v>14264</v>
      </c>
      <c r="B3327" s="313" t="s">
        <v>14265</v>
      </c>
      <c r="C3327" s="313" t="s">
        <v>5</v>
      </c>
      <c r="D3327" s="314">
        <v>6443.83</v>
      </c>
    </row>
    <row r="3328" spans="1:4">
      <c r="A3328" s="312" t="s">
        <v>14266</v>
      </c>
      <c r="B3328" s="313" t="s">
        <v>14267</v>
      </c>
      <c r="C3328" s="313" t="s">
        <v>5</v>
      </c>
      <c r="D3328" s="314">
        <v>6980.2</v>
      </c>
    </row>
    <row r="3329" spans="1:4">
      <c r="A3329" s="312" t="s">
        <v>14268</v>
      </c>
      <c r="B3329" s="313" t="s">
        <v>14269</v>
      </c>
      <c r="C3329" s="313" t="s">
        <v>5</v>
      </c>
      <c r="D3329" s="314">
        <v>491.9</v>
      </c>
    </row>
    <row r="3330" spans="1:4">
      <c r="A3330" s="312" t="s">
        <v>14270</v>
      </c>
      <c r="B3330" s="313" t="s">
        <v>14271</v>
      </c>
      <c r="C3330" s="313" t="s">
        <v>5</v>
      </c>
      <c r="D3330" s="314">
        <v>578.02</v>
      </c>
    </row>
    <row r="3331" spans="1:4">
      <c r="A3331" s="312" t="s">
        <v>14272</v>
      </c>
      <c r="B3331" s="313" t="s">
        <v>14273</v>
      </c>
      <c r="C3331" s="313" t="s">
        <v>5</v>
      </c>
      <c r="D3331" s="314">
        <v>862.2</v>
      </c>
    </row>
    <row r="3332" spans="1:4">
      <c r="A3332" s="312" t="s">
        <v>14274</v>
      </c>
      <c r="B3332" s="313" t="s">
        <v>14275</v>
      </c>
      <c r="C3332" s="313" t="s">
        <v>5</v>
      </c>
      <c r="D3332" s="314">
        <v>908.05</v>
      </c>
    </row>
    <row r="3333" spans="1:4">
      <c r="A3333" s="312" t="s">
        <v>14276</v>
      </c>
      <c r="B3333" s="313" t="s">
        <v>14277</v>
      </c>
      <c r="C3333" s="313" t="s">
        <v>5</v>
      </c>
      <c r="D3333" s="314">
        <v>1136.72</v>
      </c>
    </row>
    <row r="3334" spans="1:4">
      <c r="A3334" s="312" t="s">
        <v>14278</v>
      </c>
      <c r="B3334" s="313" t="s">
        <v>14279</v>
      </c>
      <c r="C3334" s="313" t="s">
        <v>5</v>
      </c>
      <c r="D3334" s="314">
        <v>1211.17</v>
      </c>
    </row>
    <row r="3335" spans="1:4">
      <c r="A3335" s="312" t="s">
        <v>14280</v>
      </c>
      <c r="B3335" s="313" t="s">
        <v>14281</v>
      </c>
      <c r="C3335" s="313" t="s">
        <v>5</v>
      </c>
      <c r="D3335" s="314">
        <v>1862.76</v>
      </c>
    </row>
    <row r="3336" spans="1:4">
      <c r="A3336" s="312" t="s">
        <v>14282</v>
      </c>
      <c r="B3336" s="313" t="s">
        <v>14283</v>
      </c>
      <c r="C3336" s="313" t="s">
        <v>5</v>
      </c>
      <c r="D3336" s="314">
        <v>3664.64</v>
      </c>
    </row>
    <row r="3337" spans="1:4">
      <c r="A3337" s="312" t="s">
        <v>14284</v>
      </c>
      <c r="B3337" s="313" t="s">
        <v>14285</v>
      </c>
      <c r="C3337" s="313" t="s">
        <v>5</v>
      </c>
      <c r="D3337" s="314">
        <v>4511.05</v>
      </c>
    </row>
    <row r="3338" spans="1:4">
      <c r="A3338" s="312" t="s">
        <v>14286</v>
      </c>
      <c r="B3338" s="313" t="s">
        <v>14287</v>
      </c>
      <c r="C3338" s="313" t="s">
        <v>5</v>
      </c>
      <c r="D3338" s="314">
        <v>178.72</v>
      </c>
    </row>
    <row r="3339" spans="1:4">
      <c r="A3339" s="312" t="s">
        <v>14288</v>
      </c>
      <c r="B3339" s="313" t="s">
        <v>14289</v>
      </c>
      <c r="C3339" s="313" t="s">
        <v>5</v>
      </c>
      <c r="D3339" s="314">
        <v>178.72</v>
      </c>
    </row>
    <row r="3340" spans="1:4">
      <c r="A3340" s="312" t="s">
        <v>14290</v>
      </c>
      <c r="B3340" s="313" t="s">
        <v>14291</v>
      </c>
      <c r="C3340" s="313" t="s">
        <v>5</v>
      </c>
      <c r="D3340" s="314">
        <v>4958.0200000000004</v>
      </c>
    </row>
    <row r="3341" spans="1:4">
      <c r="A3341" s="312" t="s">
        <v>14292</v>
      </c>
      <c r="B3341" s="313" t="s">
        <v>14293</v>
      </c>
      <c r="C3341" s="313" t="s">
        <v>5</v>
      </c>
      <c r="D3341" s="314">
        <v>5202.78</v>
      </c>
    </row>
    <row r="3342" spans="1:4">
      <c r="A3342" s="312" t="s">
        <v>14316</v>
      </c>
      <c r="B3342" s="313" t="s">
        <v>14317</v>
      </c>
      <c r="C3342" s="313" t="s">
        <v>5</v>
      </c>
      <c r="D3342" s="314">
        <v>10.71</v>
      </c>
    </row>
    <row r="3343" spans="1:4">
      <c r="A3343" s="312" t="s">
        <v>14318</v>
      </c>
      <c r="B3343" s="313" t="s">
        <v>14319</v>
      </c>
      <c r="C3343" s="313" t="s">
        <v>5</v>
      </c>
      <c r="D3343" s="314">
        <v>8.6199999999999992</v>
      </c>
    </row>
    <row r="3344" spans="1:4">
      <c r="A3344" s="312" t="s">
        <v>37294</v>
      </c>
      <c r="B3344" s="313" t="s">
        <v>37295</v>
      </c>
      <c r="C3344" s="313" t="s">
        <v>5</v>
      </c>
      <c r="D3344" s="314">
        <v>2371.7800000000002</v>
      </c>
    </row>
    <row r="3345" spans="1:4">
      <c r="A3345" s="312" t="s">
        <v>37296</v>
      </c>
      <c r="B3345" s="313" t="s">
        <v>37297</v>
      </c>
      <c r="C3345" s="313" t="s">
        <v>5</v>
      </c>
      <c r="D3345" s="314">
        <v>2447.5500000000002</v>
      </c>
    </row>
    <row r="3346" spans="1:4">
      <c r="A3346" s="312" t="s">
        <v>37298</v>
      </c>
      <c r="B3346" s="313" t="s">
        <v>37299</v>
      </c>
      <c r="C3346" s="313" t="s">
        <v>5</v>
      </c>
      <c r="D3346" s="314">
        <v>1085.8699999999999</v>
      </c>
    </row>
    <row r="3347" spans="1:4">
      <c r="A3347" s="312" t="s">
        <v>37300</v>
      </c>
      <c r="B3347" s="313" t="s">
        <v>37301</v>
      </c>
      <c r="C3347" s="313" t="s">
        <v>5</v>
      </c>
      <c r="D3347" s="314">
        <v>1423.76</v>
      </c>
    </row>
    <row r="3348" spans="1:4">
      <c r="A3348" s="312" t="s">
        <v>12576</v>
      </c>
      <c r="B3348" s="313" t="s">
        <v>37302</v>
      </c>
      <c r="C3348" s="313" t="s">
        <v>1503</v>
      </c>
      <c r="D3348" s="314">
        <v>4600.33</v>
      </c>
    </row>
    <row r="3349" spans="1:4">
      <c r="A3349" s="312" t="s">
        <v>37303</v>
      </c>
      <c r="B3349" s="313" t="s">
        <v>37304</v>
      </c>
      <c r="C3349" s="313" t="s">
        <v>5</v>
      </c>
      <c r="D3349" s="314">
        <v>362.23</v>
      </c>
    </row>
    <row r="3350" spans="1:4">
      <c r="A3350" s="312" t="s">
        <v>14351</v>
      </c>
      <c r="B3350" s="313" t="s">
        <v>14352</v>
      </c>
      <c r="C3350" s="313" t="s">
        <v>5</v>
      </c>
      <c r="D3350" s="314">
        <v>6105.6</v>
      </c>
    </row>
    <row r="3351" spans="1:4">
      <c r="A3351" s="312" t="s">
        <v>14353</v>
      </c>
      <c r="B3351" s="313" t="s">
        <v>14354</v>
      </c>
      <c r="C3351" s="313" t="s">
        <v>5</v>
      </c>
      <c r="D3351" s="314">
        <v>6868.8</v>
      </c>
    </row>
    <row r="3352" spans="1:4" ht="33.75">
      <c r="A3352" s="312" t="s">
        <v>14361</v>
      </c>
      <c r="B3352" s="313" t="s">
        <v>14362</v>
      </c>
      <c r="C3352" s="313" t="s">
        <v>5</v>
      </c>
      <c r="D3352" s="314">
        <v>43826.38</v>
      </c>
    </row>
    <row r="3353" spans="1:4" ht="33.75">
      <c r="A3353" s="312" t="s">
        <v>14363</v>
      </c>
      <c r="B3353" s="313" t="s">
        <v>14364</v>
      </c>
      <c r="C3353" s="313" t="s">
        <v>5</v>
      </c>
      <c r="D3353" s="314">
        <v>24701.98</v>
      </c>
    </row>
    <row r="3354" spans="1:4" ht="22.5">
      <c r="A3354" s="312" t="s">
        <v>14365</v>
      </c>
      <c r="B3354" s="313" t="s">
        <v>14366</v>
      </c>
      <c r="C3354" s="313" t="s">
        <v>5</v>
      </c>
      <c r="D3354" s="314">
        <v>39218.15</v>
      </c>
    </row>
    <row r="3355" spans="1:4">
      <c r="A3355" s="312" t="s">
        <v>37305</v>
      </c>
      <c r="B3355" s="313" t="s">
        <v>37306</v>
      </c>
      <c r="C3355" s="313" t="s">
        <v>5</v>
      </c>
      <c r="D3355" s="314">
        <v>39.200000000000003</v>
      </c>
    </row>
    <row r="3356" spans="1:4">
      <c r="A3356" s="312" t="s">
        <v>37307</v>
      </c>
      <c r="B3356" s="313" t="s">
        <v>37308</v>
      </c>
      <c r="C3356" s="313" t="s">
        <v>5</v>
      </c>
      <c r="D3356" s="314">
        <v>71.66</v>
      </c>
    </row>
    <row r="3357" spans="1:4">
      <c r="A3357" s="312" t="s">
        <v>37309</v>
      </c>
      <c r="B3357" s="313" t="s">
        <v>37310</v>
      </c>
      <c r="C3357" s="313" t="s">
        <v>5</v>
      </c>
      <c r="D3357" s="314">
        <v>118.25</v>
      </c>
    </row>
    <row r="3358" spans="1:4">
      <c r="A3358" s="312" t="s">
        <v>14433</v>
      </c>
      <c r="B3358" s="313" t="s">
        <v>14434</v>
      </c>
      <c r="C3358" s="313" t="s">
        <v>5</v>
      </c>
      <c r="D3358" s="314">
        <v>176.35</v>
      </c>
    </row>
    <row r="3359" spans="1:4">
      <c r="A3359" s="312" t="s">
        <v>37311</v>
      </c>
      <c r="B3359" s="313" t="s">
        <v>37312</v>
      </c>
      <c r="C3359" s="313" t="s">
        <v>5</v>
      </c>
      <c r="D3359" s="314">
        <v>66.150000000000006</v>
      </c>
    </row>
    <row r="3360" spans="1:4">
      <c r="A3360" s="312" t="s">
        <v>14468</v>
      </c>
      <c r="B3360" s="313" t="s">
        <v>14469</v>
      </c>
      <c r="C3360" s="313" t="s">
        <v>5</v>
      </c>
      <c r="D3360" s="314">
        <v>1.1000000000000001</v>
      </c>
    </row>
    <row r="3361" spans="1:4">
      <c r="A3361" s="312" t="s">
        <v>37313</v>
      </c>
      <c r="B3361" s="313" t="s">
        <v>37314</v>
      </c>
      <c r="C3361" s="313" t="s">
        <v>5</v>
      </c>
      <c r="D3361" s="314">
        <v>11.72</v>
      </c>
    </row>
    <row r="3362" spans="1:4">
      <c r="A3362" s="312" t="s">
        <v>37315</v>
      </c>
      <c r="B3362" s="313" t="s">
        <v>37316</v>
      </c>
      <c r="C3362" s="313" t="s">
        <v>5</v>
      </c>
      <c r="D3362" s="314">
        <v>215565</v>
      </c>
    </row>
    <row r="3363" spans="1:4" ht="22.5">
      <c r="A3363" s="312" t="s">
        <v>14505</v>
      </c>
      <c r="B3363" s="313" t="s">
        <v>14506</v>
      </c>
      <c r="C3363" s="313" t="s">
        <v>5</v>
      </c>
      <c r="D3363" s="314">
        <v>2919.28</v>
      </c>
    </row>
    <row r="3364" spans="1:4">
      <c r="A3364" s="312" t="s">
        <v>14507</v>
      </c>
      <c r="B3364" s="313" t="s">
        <v>14508</v>
      </c>
      <c r="C3364" s="313" t="s">
        <v>5</v>
      </c>
      <c r="D3364" s="314">
        <v>1962.14</v>
      </c>
    </row>
    <row r="3365" spans="1:4">
      <c r="A3365" s="312" t="s">
        <v>14509</v>
      </c>
      <c r="B3365" s="313" t="s">
        <v>14510</v>
      </c>
      <c r="C3365" s="313" t="s">
        <v>5</v>
      </c>
      <c r="D3365" s="314">
        <v>2469.21</v>
      </c>
    </row>
    <row r="3366" spans="1:4">
      <c r="A3366" s="312" t="s">
        <v>14511</v>
      </c>
      <c r="B3366" s="313" t="s">
        <v>14512</v>
      </c>
      <c r="C3366" s="313" t="s">
        <v>5</v>
      </c>
      <c r="D3366" s="314">
        <v>2116.46</v>
      </c>
    </row>
    <row r="3367" spans="1:4">
      <c r="A3367" s="312" t="s">
        <v>37317</v>
      </c>
      <c r="B3367" s="313" t="s">
        <v>37318</v>
      </c>
      <c r="C3367" s="313" t="s">
        <v>5</v>
      </c>
      <c r="D3367" s="314">
        <v>3704.9</v>
      </c>
    </row>
    <row r="3368" spans="1:4">
      <c r="A3368" s="312" t="s">
        <v>37319</v>
      </c>
      <c r="B3368" s="313" t="s">
        <v>37320</v>
      </c>
      <c r="C3368" s="313" t="s">
        <v>5</v>
      </c>
      <c r="D3368" s="314">
        <v>3704.9</v>
      </c>
    </row>
    <row r="3369" spans="1:4">
      <c r="A3369" s="312" t="s">
        <v>37321</v>
      </c>
      <c r="B3369" s="313" t="s">
        <v>37322</v>
      </c>
      <c r="C3369" s="313" t="s">
        <v>430</v>
      </c>
      <c r="D3369" s="314">
        <v>11.04</v>
      </c>
    </row>
    <row r="3370" spans="1:4">
      <c r="A3370" s="312" t="s">
        <v>14535</v>
      </c>
      <c r="B3370" s="313" t="s">
        <v>14536</v>
      </c>
      <c r="C3370" s="313" t="s">
        <v>5</v>
      </c>
      <c r="D3370" s="314">
        <v>13.3</v>
      </c>
    </row>
    <row r="3371" spans="1:4">
      <c r="A3371" s="312" t="s">
        <v>14557</v>
      </c>
      <c r="B3371" s="313" t="s">
        <v>14558</v>
      </c>
      <c r="C3371" s="313" t="s">
        <v>5</v>
      </c>
      <c r="D3371" s="314">
        <v>42.74</v>
      </c>
    </row>
    <row r="3372" spans="1:4">
      <c r="A3372" s="312" t="s">
        <v>14559</v>
      </c>
      <c r="B3372" s="313" t="s">
        <v>14560</v>
      </c>
      <c r="C3372" s="313" t="s">
        <v>5</v>
      </c>
      <c r="D3372" s="314">
        <v>53.23</v>
      </c>
    </row>
    <row r="3373" spans="1:4">
      <c r="A3373" s="312" t="s">
        <v>14561</v>
      </c>
      <c r="B3373" s="313" t="s">
        <v>14562</v>
      </c>
      <c r="C3373" s="313" t="s">
        <v>5</v>
      </c>
      <c r="D3373" s="314">
        <v>53.23</v>
      </c>
    </row>
    <row r="3374" spans="1:4">
      <c r="A3374" s="312" t="s">
        <v>14563</v>
      </c>
      <c r="B3374" s="313" t="s">
        <v>14564</v>
      </c>
      <c r="C3374" s="313" t="s">
        <v>5</v>
      </c>
      <c r="D3374" s="314">
        <v>83.65</v>
      </c>
    </row>
    <row r="3375" spans="1:4">
      <c r="A3375" s="312" t="s">
        <v>14565</v>
      </c>
      <c r="B3375" s="313" t="s">
        <v>14566</v>
      </c>
      <c r="C3375" s="313" t="s">
        <v>5</v>
      </c>
      <c r="D3375" s="314">
        <v>83.65</v>
      </c>
    </row>
    <row r="3376" spans="1:4">
      <c r="A3376" s="312" t="s">
        <v>14567</v>
      </c>
      <c r="B3376" s="313" t="s">
        <v>14568</v>
      </c>
      <c r="C3376" s="313" t="s">
        <v>5</v>
      </c>
      <c r="D3376" s="314">
        <v>93.29</v>
      </c>
    </row>
    <row r="3377" spans="1:4">
      <c r="A3377" s="312" t="s">
        <v>14569</v>
      </c>
      <c r="B3377" s="313" t="s">
        <v>14570</v>
      </c>
      <c r="C3377" s="313" t="s">
        <v>5</v>
      </c>
      <c r="D3377" s="314">
        <v>93.29</v>
      </c>
    </row>
    <row r="3378" spans="1:4">
      <c r="A3378" s="312" t="s">
        <v>14571</v>
      </c>
      <c r="B3378" s="313" t="s">
        <v>14572</v>
      </c>
      <c r="C3378" s="313" t="s">
        <v>5</v>
      </c>
      <c r="D3378" s="314">
        <v>103.91</v>
      </c>
    </row>
    <row r="3379" spans="1:4">
      <c r="A3379" s="312" t="s">
        <v>14573</v>
      </c>
      <c r="B3379" s="313" t="s">
        <v>14574</v>
      </c>
      <c r="C3379" s="313" t="s">
        <v>5</v>
      </c>
      <c r="D3379" s="314">
        <v>103.91</v>
      </c>
    </row>
    <row r="3380" spans="1:4">
      <c r="A3380" s="312" t="s">
        <v>14575</v>
      </c>
      <c r="B3380" s="313" t="s">
        <v>14576</v>
      </c>
      <c r="C3380" s="313" t="s">
        <v>5</v>
      </c>
      <c r="D3380" s="314">
        <v>30.36</v>
      </c>
    </row>
    <row r="3381" spans="1:4">
      <c r="A3381" s="312" t="s">
        <v>14577</v>
      </c>
      <c r="B3381" s="313" t="s">
        <v>14578</v>
      </c>
      <c r="C3381" s="313" t="s">
        <v>5</v>
      </c>
      <c r="D3381" s="314">
        <v>33.64</v>
      </c>
    </row>
    <row r="3382" spans="1:4">
      <c r="A3382" s="312" t="s">
        <v>14579</v>
      </c>
      <c r="B3382" s="313" t="s">
        <v>14580</v>
      </c>
      <c r="C3382" s="313" t="s">
        <v>5</v>
      </c>
      <c r="D3382" s="314">
        <v>22.88</v>
      </c>
    </row>
    <row r="3383" spans="1:4">
      <c r="A3383" s="312" t="s">
        <v>14581</v>
      </c>
      <c r="B3383" s="313" t="s">
        <v>14582</v>
      </c>
      <c r="C3383" s="313" t="s">
        <v>5</v>
      </c>
      <c r="D3383" s="314">
        <v>22.88</v>
      </c>
    </row>
    <row r="3384" spans="1:4">
      <c r="A3384" s="312" t="s">
        <v>14583</v>
      </c>
      <c r="B3384" s="313" t="s">
        <v>14584</v>
      </c>
      <c r="C3384" s="313" t="s">
        <v>5</v>
      </c>
      <c r="D3384" s="314">
        <v>28.5</v>
      </c>
    </row>
    <row r="3385" spans="1:4">
      <c r="A3385" s="312" t="s">
        <v>14585</v>
      </c>
      <c r="B3385" s="313" t="s">
        <v>14586</v>
      </c>
      <c r="C3385" s="313" t="s">
        <v>5</v>
      </c>
      <c r="D3385" s="314">
        <v>24.8</v>
      </c>
    </row>
    <row r="3386" spans="1:4">
      <c r="A3386" s="312" t="s">
        <v>14587</v>
      </c>
      <c r="B3386" s="313" t="s">
        <v>14588</v>
      </c>
      <c r="C3386" s="313" t="s">
        <v>5</v>
      </c>
      <c r="D3386" s="314">
        <v>44.79</v>
      </c>
    </row>
    <row r="3387" spans="1:4">
      <c r="A3387" s="312" t="s">
        <v>14589</v>
      </c>
      <c r="B3387" s="313" t="s">
        <v>14590</v>
      </c>
      <c r="C3387" s="313" t="s">
        <v>5</v>
      </c>
      <c r="D3387" s="314">
        <v>44.79</v>
      </c>
    </row>
    <row r="3388" spans="1:4">
      <c r="A3388" s="312" t="s">
        <v>14591</v>
      </c>
      <c r="B3388" s="313" t="s">
        <v>14592</v>
      </c>
      <c r="C3388" s="313" t="s">
        <v>5</v>
      </c>
      <c r="D3388" s="314">
        <v>49.2</v>
      </c>
    </row>
    <row r="3389" spans="1:4">
      <c r="A3389" s="312" t="s">
        <v>14593</v>
      </c>
      <c r="B3389" s="313" t="s">
        <v>14594</v>
      </c>
      <c r="C3389" s="313" t="s">
        <v>5</v>
      </c>
      <c r="D3389" s="314">
        <v>50.4</v>
      </c>
    </row>
    <row r="3390" spans="1:4">
      <c r="A3390" s="312" t="s">
        <v>14595</v>
      </c>
      <c r="B3390" s="313" t="s">
        <v>14596</v>
      </c>
      <c r="C3390" s="313" t="s">
        <v>5</v>
      </c>
      <c r="D3390" s="314">
        <v>55.64</v>
      </c>
    </row>
    <row r="3391" spans="1:4">
      <c r="A3391" s="312" t="s">
        <v>14597</v>
      </c>
      <c r="B3391" s="313" t="s">
        <v>14598</v>
      </c>
      <c r="C3391" s="313" t="s">
        <v>5</v>
      </c>
      <c r="D3391" s="314">
        <v>63.2</v>
      </c>
    </row>
    <row r="3392" spans="1:4">
      <c r="A3392" s="312" t="s">
        <v>14599</v>
      </c>
      <c r="B3392" s="313" t="s">
        <v>14600</v>
      </c>
      <c r="C3392" s="313" t="s">
        <v>5</v>
      </c>
      <c r="D3392" s="314">
        <v>7.93</v>
      </c>
    </row>
    <row r="3393" spans="1:4">
      <c r="A3393" s="312" t="s">
        <v>14601</v>
      </c>
      <c r="B3393" s="313" t="s">
        <v>14602</v>
      </c>
      <c r="C3393" s="313" t="s">
        <v>5</v>
      </c>
      <c r="D3393" s="314">
        <v>7.81</v>
      </c>
    </row>
    <row r="3394" spans="1:4">
      <c r="A3394" s="312" t="s">
        <v>14603</v>
      </c>
      <c r="B3394" s="313" t="s">
        <v>14604</v>
      </c>
      <c r="C3394" s="313" t="s">
        <v>5</v>
      </c>
      <c r="D3394" s="314">
        <v>5.47</v>
      </c>
    </row>
    <row r="3395" spans="1:4">
      <c r="A3395" s="312" t="s">
        <v>14605</v>
      </c>
      <c r="B3395" s="313" t="s">
        <v>14606</v>
      </c>
      <c r="C3395" s="313" t="s">
        <v>5</v>
      </c>
      <c r="D3395" s="314">
        <v>5.28</v>
      </c>
    </row>
    <row r="3396" spans="1:4">
      <c r="A3396" s="312" t="s">
        <v>14607</v>
      </c>
      <c r="B3396" s="313" t="s">
        <v>14608</v>
      </c>
      <c r="C3396" s="313" t="s">
        <v>5</v>
      </c>
      <c r="D3396" s="314">
        <v>3.73</v>
      </c>
    </row>
    <row r="3397" spans="1:4">
      <c r="A3397" s="312" t="s">
        <v>14609</v>
      </c>
      <c r="B3397" s="313" t="s">
        <v>14610</v>
      </c>
      <c r="C3397" s="313" t="s">
        <v>5</v>
      </c>
      <c r="D3397" s="314">
        <v>3.49</v>
      </c>
    </row>
    <row r="3398" spans="1:4">
      <c r="A3398" s="312" t="s">
        <v>14611</v>
      </c>
      <c r="B3398" s="313" t="s">
        <v>14612</v>
      </c>
      <c r="C3398" s="313" t="s">
        <v>5</v>
      </c>
      <c r="D3398" s="314">
        <v>7.25</v>
      </c>
    </row>
    <row r="3399" spans="1:4">
      <c r="A3399" s="312" t="s">
        <v>14613</v>
      </c>
      <c r="B3399" s="313" t="s">
        <v>14614</v>
      </c>
      <c r="C3399" s="313" t="s">
        <v>5</v>
      </c>
      <c r="D3399" s="314">
        <v>7.11</v>
      </c>
    </row>
    <row r="3400" spans="1:4">
      <c r="A3400" s="312" t="s">
        <v>14615</v>
      </c>
      <c r="B3400" s="313" t="s">
        <v>14616</v>
      </c>
      <c r="C3400" s="313" t="s">
        <v>5</v>
      </c>
      <c r="D3400" s="314">
        <v>9.99</v>
      </c>
    </row>
    <row r="3401" spans="1:4">
      <c r="A3401" s="312" t="s">
        <v>14617</v>
      </c>
      <c r="B3401" s="313" t="s">
        <v>14618</v>
      </c>
      <c r="C3401" s="313" t="s">
        <v>5</v>
      </c>
      <c r="D3401" s="314">
        <v>9.99</v>
      </c>
    </row>
    <row r="3402" spans="1:4">
      <c r="A3402" s="312" t="s">
        <v>14619</v>
      </c>
      <c r="B3402" s="313" t="s">
        <v>14620</v>
      </c>
      <c r="C3402" s="313" t="s">
        <v>5</v>
      </c>
      <c r="D3402" s="314">
        <v>5.27</v>
      </c>
    </row>
    <row r="3403" spans="1:4">
      <c r="A3403" s="312" t="s">
        <v>14621</v>
      </c>
      <c r="B3403" s="313" t="s">
        <v>14622</v>
      </c>
      <c r="C3403" s="313" t="s">
        <v>5</v>
      </c>
      <c r="D3403" s="314">
        <v>5.27</v>
      </c>
    </row>
    <row r="3404" spans="1:4">
      <c r="A3404" s="312" t="s">
        <v>14623</v>
      </c>
      <c r="B3404" s="313" t="s">
        <v>14624</v>
      </c>
      <c r="C3404" s="313" t="s">
        <v>5</v>
      </c>
      <c r="D3404" s="314">
        <v>5.92</v>
      </c>
    </row>
    <row r="3405" spans="1:4">
      <c r="A3405" s="312" t="s">
        <v>14625</v>
      </c>
      <c r="B3405" s="313" t="s">
        <v>14626</v>
      </c>
      <c r="C3405" s="313" t="s">
        <v>5</v>
      </c>
      <c r="D3405" s="314">
        <v>5.92</v>
      </c>
    </row>
    <row r="3406" spans="1:4">
      <c r="A3406" s="312" t="s">
        <v>14627</v>
      </c>
      <c r="B3406" s="313" t="s">
        <v>14628</v>
      </c>
      <c r="C3406" s="313" t="s">
        <v>5</v>
      </c>
      <c r="D3406" s="314">
        <v>8.0299999999999994</v>
      </c>
    </row>
    <row r="3407" spans="1:4">
      <c r="A3407" s="312" t="s">
        <v>14629</v>
      </c>
      <c r="B3407" s="313" t="s">
        <v>14630</v>
      </c>
      <c r="C3407" s="313" t="s">
        <v>5</v>
      </c>
      <c r="D3407" s="314">
        <v>8.32</v>
      </c>
    </row>
    <row r="3408" spans="1:4">
      <c r="A3408" s="312" t="s">
        <v>14631</v>
      </c>
      <c r="B3408" s="313" t="s">
        <v>14632</v>
      </c>
      <c r="C3408" s="313" t="s">
        <v>5</v>
      </c>
      <c r="D3408" s="314">
        <v>15.15</v>
      </c>
    </row>
    <row r="3409" spans="1:4">
      <c r="A3409" s="312" t="s">
        <v>14633</v>
      </c>
      <c r="B3409" s="313" t="s">
        <v>14634</v>
      </c>
      <c r="C3409" s="313" t="s">
        <v>5</v>
      </c>
      <c r="D3409" s="314">
        <v>15.15</v>
      </c>
    </row>
    <row r="3410" spans="1:4">
      <c r="A3410" s="312" t="s">
        <v>14635</v>
      </c>
      <c r="B3410" s="313" t="s">
        <v>14636</v>
      </c>
      <c r="C3410" s="313" t="s">
        <v>5</v>
      </c>
      <c r="D3410" s="314">
        <v>10.050000000000001</v>
      </c>
    </row>
    <row r="3411" spans="1:4">
      <c r="A3411" s="312" t="s">
        <v>14637</v>
      </c>
      <c r="B3411" s="313" t="s">
        <v>14638</v>
      </c>
      <c r="C3411" s="313" t="s">
        <v>5</v>
      </c>
      <c r="D3411" s="314">
        <v>10.050000000000001</v>
      </c>
    </row>
    <row r="3412" spans="1:4">
      <c r="A3412" s="312" t="s">
        <v>14639</v>
      </c>
      <c r="B3412" s="313" t="s">
        <v>14640</v>
      </c>
      <c r="C3412" s="313" t="s">
        <v>5</v>
      </c>
      <c r="D3412" s="314">
        <v>13.3</v>
      </c>
    </row>
    <row r="3413" spans="1:4">
      <c r="A3413" s="312" t="s">
        <v>37323</v>
      </c>
      <c r="B3413" s="313" t="s">
        <v>37324</v>
      </c>
      <c r="C3413" s="313" t="s">
        <v>5</v>
      </c>
      <c r="D3413" s="314">
        <v>1324</v>
      </c>
    </row>
    <row r="3414" spans="1:4">
      <c r="A3414" s="312" t="s">
        <v>37325</v>
      </c>
      <c r="B3414" s="313" t="s">
        <v>37326</v>
      </c>
      <c r="C3414" s="313" t="s">
        <v>5</v>
      </c>
      <c r="D3414" s="314">
        <v>263.44</v>
      </c>
    </row>
    <row r="3415" spans="1:4">
      <c r="A3415" s="312" t="s">
        <v>37327</v>
      </c>
      <c r="B3415" s="313" t="s">
        <v>37328</v>
      </c>
      <c r="C3415" s="313" t="s">
        <v>5</v>
      </c>
      <c r="D3415" s="314">
        <v>1586.97</v>
      </c>
    </row>
    <row r="3416" spans="1:4">
      <c r="A3416" s="312" t="s">
        <v>37329</v>
      </c>
      <c r="B3416" s="313" t="s">
        <v>37330</v>
      </c>
      <c r="C3416" s="313" t="s">
        <v>5</v>
      </c>
      <c r="D3416" s="314">
        <v>5267.96</v>
      </c>
    </row>
    <row r="3417" spans="1:4">
      <c r="A3417" s="312" t="s">
        <v>14641</v>
      </c>
      <c r="B3417" s="313" t="s">
        <v>14642</v>
      </c>
      <c r="C3417" s="313" t="s">
        <v>5</v>
      </c>
      <c r="D3417" s="314">
        <v>157</v>
      </c>
    </row>
    <row r="3418" spans="1:4">
      <c r="A3418" s="312" t="s">
        <v>14643</v>
      </c>
      <c r="B3418" s="313" t="s">
        <v>14644</v>
      </c>
      <c r="C3418" s="313" t="s">
        <v>5</v>
      </c>
      <c r="D3418" s="314">
        <v>277.18</v>
      </c>
    </row>
    <row r="3419" spans="1:4">
      <c r="A3419" s="312" t="s">
        <v>14645</v>
      </c>
      <c r="B3419" s="313" t="s">
        <v>14646</v>
      </c>
      <c r="C3419" s="313" t="s">
        <v>5</v>
      </c>
      <c r="D3419" s="314">
        <v>85.21</v>
      </c>
    </row>
    <row r="3420" spans="1:4">
      <c r="A3420" s="312" t="s">
        <v>14647</v>
      </c>
      <c r="B3420" s="313" t="s">
        <v>14648</v>
      </c>
      <c r="C3420" s="313" t="s">
        <v>5</v>
      </c>
      <c r="D3420" s="314">
        <v>127.08</v>
      </c>
    </row>
    <row r="3421" spans="1:4">
      <c r="A3421" s="312" t="s">
        <v>37331</v>
      </c>
      <c r="B3421" s="313" t="s">
        <v>37332</v>
      </c>
      <c r="C3421" s="313" t="s">
        <v>5</v>
      </c>
      <c r="D3421" s="314">
        <v>263.44</v>
      </c>
    </row>
    <row r="3422" spans="1:4">
      <c r="A3422" s="312" t="s">
        <v>37333</v>
      </c>
      <c r="B3422" s="313" t="s">
        <v>37334</v>
      </c>
      <c r="C3422" s="313" t="s">
        <v>5</v>
      </c>
      <c r="D3422" s="314">
        <v>1393.76</v>
      </c>
    </row>
    <row r="3423" spans="1:4">
      <c r="A3423" s="312" t="s">
        <v>37335</v>
      </c>
      <c r="B3423" s="313" t="s">
        <v>37336</v>
      </c>
      <c r="C3423" s="313" t="s">
        <v>5</v>
      </c>
      <c r="D3423" s="314">
        <v>6338.95</v>
      </c>
    </row>
    <row r="3424" spans="1:4">
      <c r="A3424" s="312" t="s">
        <v>37337</v>
      </c>
      <c r="B3424" s="313" t="s">
        <v>37338</v>
      </c>
      <c r="C3424" s="313" t="s">
        <v>5</v>
      </c>
      <c r="D3424" s="314">
        <v>11522.71</v>
      </c>
    </row>
    <row r="3425" spans="1:4">
      <c r="A3425" s="312" t="s">
        <v>37339</v>
      </c>
      <c r="B3425" s="313" t="s">
        <v>37340</v>
      </c>
      <c r="C3425" s="313" t="s">
        <v>5</v>
      </c>
      <c r="D3425" s="314">
        <v>9574.7999999999993</v>
      </c>
    </row>
    <row r="3426" spans="1:4">
      <c r="A3426" s="312" t="s">
        <v>37341</v>
      </c>
      <c r="B3426" s="313" t="s">
        <v>37342</v>
      </c>
      <c r="C3426" s="313" t="s">
        <v>5</v>
      </c>
      <c r="D3426" s="314">
        <v>10312.16</v>
      </c>
    </row>
    <row r="3427" spans="1:4">
      <c r="A3427" s="312" t="s">
        <v>37343</v>
      </c>
      <c r="B3427" s="313" t="s">
        <v>37344</v>
      </c>
      <c r="C3427" s="313" t="s">
        <v>5</v>
      </c>
      <c r="D3427" s="314">
        <v>11048.31</v>
      </c>
    </row>
    <row r="3428" spans="1:4">
      <c r="A3428" s="312" t="s">
        <v>37345</v>
      </c>
      <c r="B3428" s="313" t="s">
        <v>37346</v>
      </c>
      <c r="C3428" s="313" t="s">
        <v>5</v>
      </c>
      <c r="D3428" s="314">
        <v>11988.48</v>
      </c>
    </row>
    <row r="3429" spans="1:4">
      <c r="A3429" s="312" t="s">
        <v>37347</v>
      </c>
      <c r="B3429" s="313" t="s">
        <v>37348</v>
      </c>
      <c r="C3429" s="313" t="s">
        <v>5</v>
      </c>
      <c r="D3429" s="314">
        <v>13821.76</v>
      </c>
    </row>
    <row r="3430" spans="1:4">
      <c r="A3430" s="312" t="s">
        <v>14693</v>
      </c>
      <c r="B3430" s="313" t="s">
        <v>14694</v>
      </c>
      <c r="C3430" s="313" t="s">
        <v>5</v>
      </c>
      <c r="D3430" s="314">
        <v>57123.98</v>
      </c>
    </row>
    <row r="3431" spans="1:4">
      <c r="A3431" s="312" t="s">
        <v>14695</v>
      </c>
      <c r="B3431" s="313" t="s">
        <v>14696</v>
      </c>
      <c r="C3431" s="313" t="s">
        <v>5</v>
      </c>
      <c r="D3431" s="314">
        <v>59132.63</v>
      </c>
    </row>
    <row r="3432" spans="1:4">
      <c r="A3432" s="312" t="s">
        <v>14697</v>
      </c>
      <c r="B3432" s="313" t="s">
        <v>14698</v>
      </c>
      <c r="C3432" s="313" t="s">
        <v>5</v>
      </c>
      <c r="D3432" s="314">
        <v>70655.08</v>
      </c>
    </row>
    <row r="3433" spans="1:4">
      <c r="A3433" s="312" t="s">
        <v>14699</v>
      </c>
      <c r="B3433" s="313" t="s">
        <v>14700</v>
      </c>
      <c r="C3433" s="313" t="s">
        <v>5</v>
      </c>
      <c r="D3433" s="314">
        <v>73236.42</v>
      </c>
    </row>
    <row r="3434" spans="1:4">
      <c r="A3434" s="312" t="s">
        <v>14701</v>
      </c>
      <c r="B3434" s="313" t="s">
        <v>14702</v>
      </c>
      <c r="C3434" s="313" t="s">
        <v>5</v>
      </c>
      <c r="D3434" s="314">
        <v>9492.5</v>
      </c>
    </row>
    <row r="3435" spans="1:4">
      <c r="A3435" s="312" t="s">
        <v>14703</v>
      </c>
      <c r="B3435" s="313" t="s">
        <v>14704</v>
      </c>
      <c r="C3435" s="313" t="s">
        <v>5</v>
      </c>
      <c r="D3435" s="314">
        <v>15247.61</v>
      </c>
    </row>
    <row r="3436" spans="1:4">
      <c r="A3436" s="312" t="s">
        <v>14705</v>
      </c>
      <c r="B3436" s="313" t="s">
        <v>14706</v>
      </c>
      <c r="C3436" s="313" t="s">
        <v>5</v>
      </c>
      <c r="D3436" s="314">
        <v>14151.71</v>
      </c>
    </row>
    <row r="3437" spans="1:4">
      <c r="A3437" s="312" t="s">
        <v>14707</v>
      </c>
      <c r="B3437" s="313" t="s">
        <v>14708</v>
      </c>
      <c r="C3437" s="313" t="s">
        <v>5</v>
      </c>
      <c r="D3437" s="314">
        <v>18613.419999999998</v>
      </c>
    </row>
    <row r="3438" spans="1:4">
      <c r="A3438" s="312" t="s">
        <v>14709</v>
      </c>
      <c r="B3438" s="313" t="s">
        <v>14710</v>
      </c>
      <c r="C3438" s="313" t="s">
        <v>5</v>
      </c>
      <c r="D3438" s="314">
        <v>21281.46</v>
      </c>
    </row>
    <row r="3439" spans="1:4">
      <c r="A3439" s="312" t="s">
        <v>14711</v>
      </c>
      <c r="B3439" s="313" t="s">
        <v>14712</v>
      </c>
      <c r="C3439" s="313" t="s">
        <v>5</v>
      </c>
      <c r="D3439" s="314">
        <v>31831.67</v>
      </c>
    </row>
    <row r="3440" spans="1:4">
      <c r="A3440" s="312" t="s">
        <v>14713</v>
      </c>
      <c r="B3440" s="313" t="s">
        <v>14714</v>
      </c>
      <c r="C3440" s="313" t="s">
        <v>5</v>
      </c>
      <c r="D3440" s="314">
        <v>39626.85</v>
      </c>
    </row>
    <row r="3441" spans="1:4">
      <c r="A3441" s="312" t="s">
        <v>14715</v>
      </c>
      <c r="B3441" s="313" t="s">
        <v>14716</v>
      </c>
      <c r="C3441" s="313" t="s">
        <v>5</v>
      </c>
      <c r="D3441" s="314">
        <v>44623.19</v>
      </c>
    </row>
    <row r="3442" spans="1:4">
      <c r="A3442" s="312" t="s">
        <v>14719</v>
      </c>
      <c r="B3442" s="313" t="s">
        <v>14720</v>
      </c>
      <c r="C3442" s="313" t="s">
        <v>5</v>
      </c>
      <c r="D3442" s="314">
        <v>56487.39</v>
      </c>
    </row>
    <row r="3443" spans="1:4">
      <c r="A3443" s="312" t="s">
        <v>14721</v>
      </c>
      <c r="B3443" s="313" t="s">
        <v>14722</v>
      </c>
      <c r="C3443" s="313" t="s">
        <v>5</v>
      </c>
      <c r="D3443" s="314">
        <v>59051.03</v>
      </c>
    </row>
    <row r="3444" spans="1:4">
      <c r="A3444" s="312" t="s">
        <v>14723</v>
      </c>
      <c r="B3444" s="313" t="s">
        <v>14724</v>
      </c>
      <c r="C3444" s="313" t="s">
        <v>5</v>
      </c>
      <c r="D3444" s="314">
        <v>70372.12</v>
      </c>
    </row>
    <row r="3445" spans="1:4">
      <c r="A3445" s="312" t="s">
        <v>14725</v>
      </c>
      <c r="B3445" s="313" t="s">
        <v>14726</v>
      </c>
      <c r="C3445" s="313" t="s">
        <v>5</v>
      </c>
      <c r="D3445" s="314">
        <v>73197.73</v>
      </c>
    </row>
    <row r="3446" spans="1:4">
      <c r="A3446" s="312" t="s">
        <v>14727</v>
      </c>
      <c r="B3446" s="313" t="s">
        <v>14728</v>
      </c>
      <c r="C3446" s="313" t="s">
        <v>5</v>
      </c>
      <c r="D3446" s="314">
        <v>9626.7199999999993</v>
      </c>
    </row>
    <row r="3447" spans="1:4">
      <c r="A3447" s="312" t="s">
        <v>14729</v>
      </c>
      <c r="B3447" s="313" t="s">
        <v>14730</v>
      </c>
      <c r="C3447" s="313" t="s">
        <v>5</v>
      </c>
      <c r="D3447" s="314">
        <v>15247.61</v>
      </c>
    </row>
    <row r="3448" spans="1:4">
      <c r="A3448" s="312" t="s">
        <v>14731</v>
      </c>
      <c r="B3448" s="313" t="s">
        <v>14732</v>
      </c>
      <c r="C3448" s="313" t="s">
        <v>5</v>
      </c>
      <c r="D3448" s="314">
        <v>13675.04</v>
      </c>
    </row>
    <row r="3449" spans="1:4">
      <c r="A3449" s="312" t="s">
        <v>14733</v>
      </c>
      <c r="B3449" s="313" t="s">
        <v>14734</v>
      </c>
      <c r="C3449" s="313" t="s">
        <v>5</v>
      </c>
      <c r="D3449" s="314">
        <v>18637.77</v>
      </c>
    </row>
    <row r="3450" spans="1:4">
      <c r="A3450" s="312" t="s">
        <v>14735</v>
      </c>
      <c r="B3450" s="313" t="s">
        <v>14736</v>
      </c>
      <c r="C3450" s="313" t="s">
        <v>5</v>
      </c>
      <c r="D3450" s="314">
        <v>20824.61</v>
      </c>
    </row>
    <row r="3451" spans="1:4">
      <c r="A3451" s="312" t="s">
        <v>14737</v>
      </c>
      <c r="B3451" s="313" t="s">
        <v>14738</v>
      </c>
      <c r="C3451" s="313" t="s">
        <v>5</v>
      </c>
      <c r="D3451" s="314">
        <v>30505.759999999998</v>
      </c>
    </row>
    <row r="3452" spans="1:4">
      <c r="A3452" s="312" t="s">
        <v>14739</v>
      </c>
      <c r="B3452" s="313" t="s">
        <v>14740</v>
      </c>
      <c r="C3452" s="313" t="s">
        <v>5</v>
      </c>
      <c r="D3452" s="314">
        <v>38480.199999999997</v>
      </c>
    </row>
    <row r="3453" spans="1:4">
      <c r="A3453" s="312" t="s">
        <v>14741</v>
      </c>
      <c r="B3453" s="313" t="s">
        <v>14742</v>
      </c>
      <c r="C3453" s="313" t="s">
        <v>5</v>
      </c>
      <c r="D3453" s="314">
        <v>44623.19</v>
      </c>
    </row>
    <row r="3454" spans="1:4" ht="22.5">
      <c r="A3454" s="312" t="s">
        <v>37349</v>
      </c>
      <c r="B3454" s="313" t="s">
        <v>37350</v>
      </c>
      <c r="C3454" s="313" t="s">
        <v>5</v>
      </c>
      <c r="D3454" s="314">
        <v>52338.92</v>
      </c>
    </row>
    <row r="3455" spans="1:4" ht="22.5">
      <c r="A3455" s="312" t="s">
        <v>37351</v>
      </c>
      <c r="B3455" s="313" t="s">
        <v>37352</v>
      </c>
      <c r="C3455" s="313" t="s">
        <v>5</v>
      </c>
      <c r="D3455" s="314">
        <v>60301.5</v>
      </c>
    </row>
    <row r="3456" spans="1:4" ht="33.75">
      <c r="A3456" s="312" t="s">
        <v>37353</v>
      </c>
      <c r="B3456" s="313" t="s">
        <v>37354</v>
      </c>
      <c r="C3456" s="313" t="s">
        <v>5</v>
      </c>
      <c r="D3456" s="314">
        <v>2068.44</v>
      </c>
    </row>
    <row r="3457" spans="1:4" ht="33.75">
      <c r="A3457" s="312" t="s">
        <v>14771</v>
      </c>
      <c r="B3457" s="313" t="s">
        <v>14772</v>
      </c>
      <c r="C3457" s="313" t="s">
        <v>5</v>
      </c>
      <c r="D3457" s="314">
        <v>534.63</v>
      </c>
    </row>
    <row r="3458" spans="1:4" ht="22.5">
      <c r="A3458" s="312" t="s">
        <v>14773</v>
      </c>
      <c r="B3458" s="313" t="s">
        <v>14774</v>
      </c>
      <c r="C3458" s="313" t="s">
        <v>5</v>
      </c>
      <c r="D3458" s="314">
        <v>472.04</v>
      </c>
    </row>
    <row r="3459" spans="1:4">
      <c r="A3459" s="312" t="s">
        <v>37355</v>
      </c>
      <c r="B3459" s="313" t="s">
        <v>37356</v>
      </c>
      <c r="C3459" s="313" t="s">
        <v>40</v>
      </c>
      <c r="D3459" s="314">
        <v>25</v>
      </c>
    </row>
    <row r="3460" spans="1:4" ht="22.5">
      <c r="A3460" s="312" t="s">
        <v>14789</v>
      </c>
      <c r="B3460" s="313" t="s">
        <v>14790</v>
      </c>
      <c r="C3460" s="313" t="s">
        <v>40</v>
      </c>
      <c r="D3460" s="314">
        <v>18.38</v>
      </c>
    </row>
    <row r="3461" spans="1:4">
      <c r="A3461" s="312" t="s">
        <v>14825</v>
      </c>
      <c r="B3461" s="313" t="s">
        <v>14826</v>
      </c>
      <c r="C3461" s="313" t="s">
        <v>5</v>
      </c>
      <c r="D3461" s="314">
        <v>17.22</v>
      </c>
    </row>
    <row r="3462" spans="1:4">
      <c r="A3462" s="312" t="s">
        <v>37357</v>
      </c>
      <c r="B3462" s="313" t="s">
        <v>37358</v>
      </c>
      <c r="C3462" s="313" t="s">
        <v>5</v>
      </c>
      <c r="D3462" s="314">
        <v>184.5</v>
      </c>
    </row>
    <row r="3463" spans="1:4">
      <c r="A3463" s="312" t="s">
        <v>14828</v>
      </c>
      <c r="B3463" s="313" t="s">
        <v>14829</v>
      </c>
      <c r="C3463" s="313" t="s">
        <v>5</v>
      </c>
      <c r="D3463" s="314">
        <v>16.7</v>
      </c>
    </row>
    <row r="3464" spans="1:4">
      <c r="A3464" s="312" t="s">
        <v>37359</v>
      </c>
      <c r="B3464" s="313" t="s">
        <v>37360</v>
      </c>
      <c r="C3464" s="313" t="s">
        <v>5</v>
      </c>
      <c r="D3464" s="314">
        <v>23.95</v>
      </c>
    </row>
    <row r="3465" spans="1:4">
      <c r="A3465" s="312" t="s">
        <v>37361</v>
      </c>
      <c r="B3465" s="313" t="s">
        <v>37362</v>
      </c>
      <c r="C3465" s="313" t="s">
        <v>5</v>
      </c>
      <c r="D3465" s="314">
        <v>9790</v>
      </c>
    </row>
    <row r="3466" spans="1:4">
      <c r="A3466" s="312" t="s">
        <v>37363</v>
      </c>
      <c r="B3466" s="313" t="s">
        <v>37364</v>
      </c>
      <c r="C3466" s="313" t="s">
        <v>5</v>
      </c>
      <c r="D3466" s="314">
        <v>11438.55</v>
      </c>
    </row>
    <row r="3467" spans="1:4">
      <c r="A3467" s="312" t="s">
        <v>37365</v>
      </c>
      <c r="B3467" s="313" t="s">
        <v>37366</v>
      </c>
      <c r="C3467" s="313" t="s">
        <v>5</v>
      </c>
      <c r="D3467" s="314">
        <v>13776.14</v>
      </c>
    </row>
    <row r="3468" spans="1:4">
      <c r="A3468" s="312" t="s">
        <v>37367</v>
      </c>
      <c r="B3468" s="313" t="s">
        <v>37368</v>
      </c>
      <c r="C3468" s="313" t="s">
        <v>5</v>
      </c>
      <c r="D3468" s="314">
        <v>21370.02</v>
      </c>
    </row>
    <row r="3469" spans="1:4" ht="22.5">
      <c r="A3469" s="312" t="s">
        <v>37369</v>
      </c>
      <c r="B3469" s="313" t="s">
        <v>37370</v>
      </c>
      <c r="C3469" s="313" t="s">
        <v>5</v>
      </c>
      <c r="D3469" s="314">
        <v>28769.54</v>
      </c>
    </row>
    <row r="3470" spans="1:4" ht="22.5">
      <c r="A3470" s="312" t="s">
        <v>37371</v>
      </c>
      <c r="B3470" s="313" t="s">
        <v>37372</v>
      </c>
      <c r="C3470" s="313" t="s">
        <v>5</v>
      </c>
      <c r="D3470" s="314">
        <v>4990.67</v>
      </c>
    </row>
    <row r="3471" spans="1:4" ht="22.5">
      <c r="A3471" s="312" t="s">
        <v>37373</v>
      </c>
      <c r="B3471" s="313" t="s">
        <v>37374</v>
      </c>
      <c r="C3471" s="313" t="s">
        <v>5</v>
      </c>
      <c r="D3471" s="314">
        <v>50973.34</v>
      </c>
    </row>
    <row r="3472" spans="1:4">
      <c r="A3472" s="312" t="s">
        <v>37375</v>
      </c>
      <c r="B3472" s="313" t="s">
        <v>37376</v>
      </c>
      <c r="C3472" s="313" t="s">
        <v>5</v>
      </c>
      <c r="D3472" s="314">
        <v>5512</v>
      </c>
    </row>
    <row r="3473" spans="1:4">
      <c r="A3473" s="312" t="s">
        <v>37377</v>
      </c>
      <c r="B3473" s="313" t="s">
        <v>37378</v>
      </c>
      <c r="C3473" s="313" t="s">
        <v>5</v>
      </c>
      <c r="D3473" s="314">
        <v>1706</v>
      </c>
    </row>
    <row r="3474" spans="1:4">
      <c r="A3474" s="312" t="s">
        <v>37379</v>
      </c>
      <c r="B3474" s="313" t="s">
        <v>37380</v>
      </c>
      <c r="C3474" s="313" t="s">
        <v>5</v>
      </c>
      <c r="D3474" s="314">
        <v>2601</v>
      </c>
    </row>
    <row r="3475" spans="1:4">
      <c r="A3475" s="312" t="s">
        <v>37381</v>
      </c>
      <c r="B3475" s="313" t="s">
        <v>37382</v>
      </c>
      <c r="C3475" s="313" t="s">
        <v>5</v>
      </c>
      <c r="D3475" s="314">
        <v>2838</v>
      </c>
    </row>
    <row r="3476" spans="1:4">
      <c r="A3476" s="312" t="s">
        <v>37383</v>
      </c>
      <c r="B3476" s="313" t="s">
        <v>37384</v>
      </c>
      <c r="C3476" s="313" t="s">
        <v>5</v>
      </c>
      <c r="D3476" s="314">
        <v>3329.58</v>
      </c>
    </row>
    <row r="3477" spans="1:4">
      <c r="A3477" s="312" t="s">
        <v>37385</v>
      </c>
      <c r="B3477" s="313" t="s">
        <v>37386</v>
      </c>
      <c r="C3477" s="313" t="s">
        <v>5</v>
      </c>
      <c r="D3477" s="314">
        <v>3645</v>
      </c>
    </row>
    <row r="3478" spans="1:4">
      <c r="A3478" s="312" t="s">
        <v>37387</v>
      </c>
      <c r="B3478" s="313" t="s">
        <v>37388</v>
      </c>
      <c r="C3478" s="313" t="s">
        <v>5</v>
      </c>
      <c r="D3478" s="314">
        <v>4323.76</v>
      </c>
    </row>
    <row r="3479" spans="1:4">
      <c r="A3479" s="312" t="s">
        <v>37389</v>
      </c>
      <c r="B3479" s="313" t="s">
        <v>37390</v>
      </c>
      <c r="C3479" s="313" t="s">
        <v>5</v>
      </c>
      <c r="D3479" s="314">
        <v>4928</v>
      </c>
    </row>
    <row r="3480" spans="1:4">
      <c r="A3480" s="312" t="s">
        <v>37391</v>
      </c>
      <c r="B3480" s="313" t="s">
        <v>37392</v>
      </c>
      <c r="C3480" s="313" t="s">
        <v>5</v>
      </c>
      <c r="D3480" s="314">
        <v>5317.94</v>
      </c>
    </row>
    <row r="3481" spans="1:4">
      <c r="A3481" s="312" t="s">
        <v>37393</v>
      </c>
      <c r="B3481" s="313" t="s">
        <v>37394</v>
      </c>
      <c r="C3481" s="313" t="s">
        <v>5</v>
      </c>
      <c r="D3481" s="314">
        <v>5815.03</v>
      </c>
    </row>
    <row r="3482" spans="1:4">
      <c r="A3482" s="312" t="s">
        <v>37395</v>
      </c>
      <c r="B3482" s="313" t="s">
        <v>37396</v>
      </c>
      <c r="C3482" s="313" t="s">
        <v>5</v>
      </c>
      <c r="D3482" s="314">
        <v>10553.73</v>
      </c>
    </row>
    <row r="3483" spans="1:4">
      <c r="A3483" s="312" t="s">
        <v>37397</v>
      </c>
      <c r="B3483" s="313" t="s">
        <v>37398</v>
      </c>
      <c r="C3483" s="313" t="s">
        <v>5</v>
      </c>
      <c r="D3483" s="314">
        <v>13556.87</v>
      </c>
    </row>
    <row r="3484" spans="1:4">
      <c r="A3484" s="312" t="s">
        <v>37399</v>
      </c>
      <c r="B3484" s="313" t="s">
        <v>37400</v>
      </c>
      <c r="C3484" s="313" t="s">
        <v>5</v>
      </c>
      <c r="D3484" s="314">
        <v>16560</v>
      </c>
    </row>
    <row r="3485" spans="1:4">
      <c r="A3485" s="312" t="s">
        <v>37401</v>
      </c>
      <c r="B3485" s="313" t="s">
        <v>37402</v>
      </c>
      <c r="C3485" s="313" t="s">
        <v>5</v>
      </c>
      <c r="D3485" s="314">
        <v>17080</v>
      </c>
    </row>
    <row r="3486" spans="1:4">
      <c r="A3486" s="312" t="s">
        <v>37403</v>
      </c>
      <c r="B3486" s="313" t="s">
        <v>37404</v>
      </c>
      <c r="C3486" s="313" t="s">
        <v>5</v>
      </c>
      <c r="D3486" s="314">
        <v>17600</v>
      </c>
    </row>
    <row r="3487" spans="1:4">
      <c r="A3487" s="312" t="s">
        <v>37405</v>
      </c>
      <c r="B3487" s="313" t="s">
        <v>37406</v>
      </c>
      <c r="C3487" s="313" t="s">
        <v>5</v>
      </c>
      <c r="D3487" s="314">
        <v>18120</v>
      </c>
    </row>
    <row r="3488" spans="1:4">
      <c r="A3488" s="312" t="s">
        <v>37407</v>
      </c>
      <c r="B3488" s="313" t="s">
        <v>37408</v>
      </c>
      <c r="C3488" s="313" t="s">
        <v>5</v>
      </c>
      <c r="D3488" s="314">
        <v>18555</v>
      </c>
    </row>
    <row r="3489" spans="1:4">
      <c r="A3489" s="312" t="s">
        <v>37409</v>
      </c>
      <c r="B3489" s="313" t="s">
        <v>37410</v>
      </c>
      <c r="C3489" s="313" t="s">
        <v>5</v>
      </c>
      <c r="D3489" s="314">
        <v>18990</v>
      </c>
    </row>
    <row r="3490" spans="1:4">
      <c r="A3490" s="312" t="s">
        <v>37411</v>
      </c>
      <c r="B3490" s="313" t="s">
        <v>37412</v>
      </c>
      <c r="C3490" s="313" t="s">
        <v>5</v>
      </c>
      <c r="D3490" s="314">
        <v>20887.5</v>
      </c>
    </row>
    <row r="3491" spans="1:4">
      <c r="A3491" s="312" t="s">
        <v>37413</v>
      </c>
      <c r="B3491" s="313" t="s">
        <v>37414</v>
      </c>
      <c r="C3491" s="313" t="s">
        <v>5</v>
      </c>
      <c r="D3491" s="314">
        <v>21836.25</v>
      </c>
    </row>
    <row r="3492" spans="1:4">
      <c r="A3492" s="312" t="s">
        <v>37415</v>
      </c>
      <c r="B3492" s="313" t="s">
        <v>37416</v>
      </c>
      <c r="C3492" s="313" t="s">
        <v>5</v>
      </c>
      <c r="D3492" s="314">
        <v>22785</v>
      </c>
    </row>
    <row r="3493" spans="1:4">
      <c r="A3493" s="312" t="s">
        <v>37417</v>
      </c>
      <c r="B3493" s="313" t="s">
        <v>37418</v>
      </c>
      <c r="C3493" s="313" t="s">
        <v>5</v>
      </c>
      <c r="D3493" s="314">
        <v>28596</v>
      </c>
    </row>
    <row r="3494" spans="1:4">
      <c r="A3494" s="312" t="s">
        <v>37419</v>
      </c>
      <c r="B3494" s="313" t="s">
        <v>37420</v>
      </c>
      <c r="C3494" s="313" t="s">
        <v>5</v>
      </c>
      <c r="D3494" s="314">
        <v>29348.67</v>
      </c>
    </row>
    <row r="3495" spans="1:4">
      <c r="A3495" s="312" t="s">
        <v>37421</v>
      </c>
      <c r="B3495" s="313" t="s">
        <v>37422</v>
      </c>
      <c r="C3495" s="313" t="s">
        <v>5</v>
      </c>
      <c r="D3495" s="314">
        <v>30101.33</v>
      </c>
    </row>
    <row r="3496" spans="1:4">
      <c r="A3496" s="312" t="s">
        <v>37423</v>
      </c>
      <c r="B3496" s="313" t="s">
        <v>37424</v>
      </c>
      <c r="C3496" s="313" t="s">
        <v>5</v>
      </c>
      <c r="D3496" s="314">
        <v>30854</v>
      </c>
    </row>
    <row r="3497" spans="1:4">
      <c r="A3497" s="312" t="s">
        <v>37425</v>
      </c>
      <c r="B3497" s="313" t="s">
        <v>37426</v>
      </c>
      <c r="C3497" s="313" t="s">
        <v>5</v>
      </c>
      <c r="D3497" s="314">
        <v>35512.99</v>
      </c>
    </row>
    <row r="3498" spans="1:4">
      <c r="A3498" s="312" t="s">
        <v>37427</v>
      </c>
      <c r="B3498" s="313" t="s">
        <v>37428</v>
      </c>
      <c r="C3498" s="313" t="s">
        <v>5</v>
      </c>
      <c r="D3498" s="314">
        <v>40252.1</v>
      </c>
    </row>
    <row r="3499" spans="1:4">
      <c r="A3499" s="312" t="s">
        <v>37429</v>
      </c>
      <c r="B3499" s="313" t="s">
        <v>37430</v>
      </c>
      <c r="C3499" s="313" t="s">
        <v>5</v>
      </c>
      <c r="D3499" s="314">
        <v>44048.63</v>
      </c>
    </row>
    <row r="3500" spans="1:4">
      <c r="A3500" s="312" t="s">
        <v>37431</v>
      </c>
      <c r="B3500" s="313" t="s">
        <v>37432</v>
      </c>
      <c r="C3500" s="313" t="s">
        <v>5</v>
      </c>
      <c r="D3500" s="314">
        <v>47845.15</v>
      </c>
    </row>
    <row r="3501" spans="1:4">
      <c r="A3501" s="312" t="s">
        <v>37433</v>
      </c>
      <c r="B3501" s="313" t="s">
        <v>37434</v>
      </c>
      <c r="C3501" s="313" t="s">
        <v>5</v>
      </c>
      <c r="D3501" s="314">
        <v>55207.5</v>
      </c>
    </row>
    <row r="3502" spans="1:4">
      <c r="A3502" s="312" t="s">
        <v>37435</v>
      </c>
      <c r="B3502" s="313" t="s">
        <v>37436</v>
      </c>
      <c r="C3502" s="313" t="s">
        <v>5</v>
      </c>
      <c r="D3502" s="314">
        <v>66983.67</v>
      </c>
    </row>
    <row r="3503" spans="1:4">
      <c r="A3503" s="312" t="s">
        <v>37437</v>
      </c>
      <c r="B3503" s="313" t="s">
        <v>37438</v>
      </c>
      <c r="C3503" s="313" t="s">
        <v>5</v>
      </c>
      <c r="D3503" s="314">
        <v>78759.83</v>
      </c>
    </row>
    <row r="3504" spans="1:4">
      <c r="A3504" s="312" t="s">
        <v>37439</v>
      </c>
      <c r="B3504" s="313" t="s">
        <v>37440</v>
      </c>
      <c r="C3504" s="313" t="s">
        <v>5</v>
      </c>
      <c r="D3504" s="314">
        <v>90536</v>
      </c>
    </row>
    <row r="3505" spans="1:4">
      <c r="A3505" s="312" t="s">
        <v>14848</v>
      </c>
      <c r="B3505" s="313" t="s">
        <v>14849</v>
      </c>
      <c r="C3505" s="313" t="s">
        <v>5</v>
      </c>
      <c r="D3505" s="314">
        <v>67.66</v>
      </c>
    </row>
    <row r="3506" spans="1:4">
      <c r="A3506" s="312" t="s">
        <v>37441</v>
      </c>
      <c r="B3506" s="313" t="s">
        <v>37442</v>
      </c>
      <c r="C3506" s="313" t="s">
        <v>5</v>
      </c>
      <c r="D3506" s="314">
        <v>8.9</v>
      </c>
    </row>
    <row r="3507" spans="1:4">
      <c r="A3507" s="312" t="s">
        <v>37443</v>
      </c>
      <c r="B3507" s="313" t="s">
        <v>37444</v>
      </c>
      <c r="C3507" s="313" t="s">
        <v>5</v>
      </c>
      <c r="D3507" s="314">
        <v>17.91</v>
      </c>
    </row>
    <row r="3508" spans="1:4">
      <c r="A3508" s="312" t="s">
        <v>37445</v>
      </c>
      <c r="B3508" s="313" t="s">
        <v>37446</v>
      </c>
      <c r="C3508" s="313" t="s">
        <v>5</v>
      </c>
      <c r="D3508" s="314">
        <v>7776.2</v>
      </c>
    </row>
    <row r="3509" spans="1:4" ht="33.75">
      <c r="A3509" s="312" t="s">
        <v>37447</v>
      </c>
      <c r="B3509" s="313" t="s">
        <v>37448</v>
      </c>
      <c r="C3509" s="313" t="s">
        <v>5</v>
      </c>
      <c r="D3509" s="314">
        <v>1764.67</v>
      </c>
    </row>
    <row r="3510" spans="1:4">
      <c r="A3510" s="312" t="s">
        <v>37449</v>
      </c>
      <c r="B3510" s="313" t="s">
        <v>37450</v>
      </c>
      <c r="C3510" s="313" t="s">
        <v>5</v>
      </c>
      <c r="D3510" s="314">
        <v>491.45</v>
      </c>
    </row>
    <row r="3511" spans="1:4" ht="22.5">
      <c r="A3511" s="312" t="s">
        <v>14873</v>
      </c>
      <c r="B3511" s="313" t="s">
        <v>14874</v>
      </c>
      <c r="C3511" s="313" t="s">
        <v>5</v>
      </c>
      <c r="D3511" s="314">
        <v>14289.05</v>
      </c>
    </row>
    <row r="3512" spans="1:4">
      <c r="A3512" s="312" t="s">
        <v>37451</v>
      </c>
      <c r="B3512" s="313" t="s">
        <v>37452</v>
      </c>
      <c r="C3512" s="313" t="s">
        <v>5</v>
      </c>
      <c r="D3512" s="314">
        <v>1950</v>
      </c>
    </row>
    <row r="3513" spans="1:4" ht="22.5">
      <c r="A3513" s="312" t="s">
        <v>37453</v>
      </c>
      <c r="B3513" s="313" t="s">
        <v>37454</v>
      </c>
      <c r="C3513" s="313" t="s">
        <v>5</v>
      </c>
      <c r="D3513" s="314">
        <v>1443.34</v>
      </c>
    </row>
    <row r="3514" spans="1:4">
      <c r="A3514" s="312" t="s">
        <v>14899</v>
      </c>
      <c r="B3514" s="313" t="s">
        <v>14900</v>
      </c>
      <c r="C3514" s="313" t="s">
        <v>5</v>
      </c>
      <c r="D3514" s="314">
        <v>12.91</v>
      </c>
    </row>
    <row r="3515" spans="1:4">
      <c r="A3515" s="312" t="s">
        <v>14901</v>
      </c>
      <c r="B3515" s="313" t="s">
        <v>14902</v>
      </c>
      <c r="C3515" s="313" t="s">
        <v>5</v>
      </c>
      <c r="D3515" s="314">
        <v>20.92</v>
      </c>
    </row>
    <row r="3516" spans="1:4">
      <c r="A3516" s="312" t="s">
        <v>37455</v>
      </c>
      <c r="B3516" s="313" t="s">
        <v>37456</v>
      </c>
      <c r="C3516" s="313" t="s">
        <v>5</v>
      </c>
      <c r="D3516" s="314">
        <v>72.77</v>
      </c>
    </row>
    <row r="3517" spans="1:4">
      <c r="A3517" s="312" t="s">
        <v>37457</v>
      </c>
      <c r="B3517" s="313" t="s">
        <v>37458</v>
      </c>
      <c r="C3517" s="313" t="s">
        <v>5</v>
      </c>
      <c r="D3517" s="314">
        <v>259.08999999999997</v>
      </c>
    </row>
    <row r="3518" spans="1:4">
      <c r="A3518" s="312" t="s">
        <v>37459</v>
      </c>
      <c r="B3518" s="313" t="s">
        <v>37460</v>
      </c>
      <c r="C3518" s="313" t="s">
        <v>5</v>
      </c>
      <c r="D3518" s="314">
        <v>82.54</v>
      </c>
    </row>
    <row r="3519" spans="1:4">
      <c r="A3519" s="312" t="s">
        <v>37461</v>
      </c>
      <c r="B3519" s="313" t="s">
        <v>37462</v>
      </c>
      <c r="C3519" s="313" t="s">
        <v>5</v>
      </c>
      <c r="D3519" s="314">
        <v>215.25</v>
      </c>
    </row>
    <row r="3520" spans="1:4">
      <c r="A3520" s="312" t="s">
        <v>37463</v>
      </c>
      <c r="B3520" s="313" t="s">
        <v>37464</v>
      </c>
      <c r="C3520" s="313" t="s">
        <v>5</v>
      </c>
      <c r="D3520" s="314">
        <v>50.05</v>
      </c>
    </row>
    <row r="3521" spans="1:4" ht="22.5">
      <c r="A3521" s="312" t="s">
        <v>37465</v>
      </c>
      <c r="B3521" s="313" t="s">
        <v>37466</v>
      </c>
      <c r="C3521" s="313" t="s">
        <v>5</v>
      </c>
      <c r="D3521" s="314">
        <v>4688.63</v>
      </c>
    </row>
    <row r="3522" spans="1:4">
      <c r="A3522" s="312" t="s">
        <v>14987</v>
      </c>
      <c r="B3522" s="313" t="s">
        <v>14988</v>
      </c>
      <c r="C3522" s="313" t="s">
        <v>5</v>
      </c>
      <c r="D3522" s="314">
        <v>247.24</v>
      </c>
    </row>
    <row r="3523" spans="1:4">
      <c r="A3523" s="312" t="s">
        <v>14989</v>
      </c>
      <c r="B3523" s="313" t="s">
        <v>14990</v>
      </c>
      <c r="C3523" s="313" t="s">
        <v>5</v>
      </c>
      <c r="D3523" s="314">
        <v>414.52</v>
      </c>
    </row>
    <row r="3524" spans="1:4">
      <c r="A3524" s="312" t="s">
        <v>14991</v>
      </c>
      <c r="B3524" s="313" t="s">
        <v>14992</v>
      </c>
      <c r="C3524" s="313" t="s">
        <v>5</v>
      </c>
      <c r="D3524" s="314">
        <v>563.35</v>
      </c>
    </row>
    <row r="3525" spans="1:4">
      <c r="A3525" s="312" t="s">
        <v>14993</v>
      </c>
      <c r="B3525" s="313" t="s">
        <v>14994</v>
      </c>
      <c r="C3525" s="313" t="s">
        <v>5</v>
      </c>
      <c r="D3525" s="314">
        <v>661.76</v>
      </c>
    </row>
    <row r="3526" spans="1:4">
      <c r="A3526" s="312" t="s">
        <v>14995</v>
      </c>
      <c r="B3526" s="313" t="s">
        <v>14996</v>
      </c>
      <c r="C3526" s="313" t="s">
        <v>5</v>
      </c>
      <c r="D3526" s="314">
        <v>960.65</v>
      </c>
    </row>
    <row r="3527" spans="1:4">
      <c r="A3527" s="312" t="s">
        <v>14997</v>
      </c>
      <c r="B3527" s="313" t="s">
        <v>14998</v>
      </c>
      <c r="C3527" s="313" t="s">
        <v>5</v>
      </c>
      <c r="D3527" s="314">
        <v>1159.92</v>
      </c>
    </row>
    <row r="3528" spans="1:4">
      <c r="A3528" s="312" t="s">
        <v>14999</v>
      </c>
      <c r="B3528" s="313" t="s">
        <v>15000</v>
      </c>
      <c r="C3528" s="313" t="s">
        <v>5</v>
      </c>
      <c r="D3528" s="314">
        <v>1655.63</v>
      </c>
    </row>
    <row r="3529" spans="1:4">
      <c r="A3529" s="312" t="s">
        <v>15001</v>
      </c>
      <c r="B3529" s="313" t="s">
        <v>15002</v>
      </c>
      <c r="C3529" s="313" t="s">
        <v>5</v>
      </c>
      <c r="D3529" s="314">
        <v>1987.73</v>
      </c>
    </row>
    <row r="3530" spans="1:4">
      <c r="A3530" s="312" t="s">
        <v>15003</v>
      </c>
      <c r="B3530" s="313" t="s">
        <v>15004</v>
      </c>
      <c r="C3530" s="313" t="s">
        <v>5</v>
      </c>
      <c r="D3530" s="314">
        <v>2317.38</v>
      </c>
    </row>
    <row r="3531" spans="1:4">
      <c r="A3531" s="312" t="s">
        <v>15005</v>
      </c>
      <c r="B3531" s="313" t="s">
        <v>15006</v>
      </c>
      <c r="C3531" s="313" t="s">
        <v>5</v>
      </c>
      <c r="D3531" s="314">
        <v>3075.08</v>
      </c>
    </row>
    <row r="3532" spans="1:4">
      <c r="A3532" s="312" t="s">
        <v>15007</v>
      </c>
      <c r="B3532" s="313" t="s">
        <v>15008</v>
      </c>
      <c r="C3532" s="313" t="s">
        <v>5</v>
      </c>
      <c r="D3532" s="314">
        <v>199.27</v>
      </c>
    </row>
    <row r="3533" spans="1:4">
      <c r="A3533" s="312" t="s">
        <v>37467</v>
      </c>
      <c r="B3533" s="313" t="s">
        <v>37468</v>
      </c>
      <c r="C3533" s="313" t="s">
        <v>5</v>
      </c>
      <c r="D3533" s="314">
        <v>92.4</v>
      </c>
    </row>
    <row r="3534" spans="1:4">
      <c r="A3534" s="312" t="s">
        <v>37469</v>
      </c>
      <c r="B3534" s="313" t="s">
        <v>37470</v>
      </c>
      <c r="C3534" s="313" t="s">
        <v>5</v>
      </c>
      <c r="D3534" s="314">
        <v>565.66</v>
      </c>
    </row>
    <row r="3535" spans="1:4">
      <c r="A3535" s="312" t="s">
        <v>52</v>
      </c>
      <c r="B3535" s="313" t="s">
        <v>15017</v>
      </c>
      <c r="C3535" s="313" t="s">
        <v>5</v>
      </c>
      <c r="D3535" s="314">
        <v>42.5</v>
      </c>
    </row>
    <row r="3536" spans="1:4">
      <c r="A3536" s="312" t="s">
        <v>15018</v>
      </c>
      <c r="B3536" s="313" t="s">
        <v>15019</v>
      </c>
      <c r="C3536" s="313" t="s">
        <v>5</v>
      </c>
      <c r="D3536" s="314">
        <v>34.869999999999997</v>
      </c>
    </row>
    <row r="3537" spans="1:4">
      <c r="A3537" s="312" t="s">
        <v>15020</v>
      </c>
      <c r="B3537" s="313" t="s">
        <v>15021</v>
      </c>
      <c r="C3537" s="313" t="s">
        <v>5</v>
      </c>
      <c r="D3537" s="314">
        <v>41.76</v>
      </c>
    </row>
    <row r="3538" spans="1:4">
      <c r="A3538" s="312" t="s">
        <v>15022</v>
      </c>
      <c r="B3538" s="313" t="s">
        <v>15023</v>
      </c>
      <c r="C3538" s="313" t="s">
        <v>5</v>
      </c>
      <c r="D3538" s="314">
        <v>21.3</v>
      </c>
    </row>
    <row r="3539" spans="1:4">
      <c r="A3539" s="312" t="s">
        <v>37471</v>
      </c>
      <c r="B3539" s="313" t="s">
        <v>37472</v>
      </c>
      <c r="C3539" s="313" t="s">
        <v>5</v>
      </c>
      <c r="D3539" s="314">
        <v>692.7</v>
      </c>
    </row>
    <row r="3540" spans="1:4">
      <c r="A3540" s="312" t="s">
        <v>15026</v>
      </c>
      <c r="B3540" s="313" t="s">
        <v>15027</v>
      </c>
      <c r="C3540" s="313" t="s">
        <v>5</v>
      </c>
      <c r="D3540" s="314">
        <v>9349.06</v>
      </c>
    </row>
    <row r="3541" spans="1:4">
      <c r="A3541" s="312" t="s">
        <v>15028</v>
      </c>
      <c r="B3541" s="313" t="s">
        <v>15029</v>
      </c>
      <c r="C3541" s="313" t="s">
        <v>5</v>
      </c>
      <c r="D3541" s="314">
        <v>9563.0499999999993</v>
      </c>
    </row>
    <row r="3542" spans="1:4">
      <c r="A3542" s="312" t="s">
        <v>15030</v>
      </c>
      <c r="B3542" s="313" t="s">
        <v>15031</v>
      </c>
      <c r="C3542" s="313" t="s">
        <v>5</v>
      </c>
      <c r="D3542" s="314">
        <v>12463.25</v>
      </c>
    </row>
    <row r="3543" spans="1:4">
      <c r="A3543" s="312" t="s">
        <v>15032</v>
      </c>
      <c r="B3543" s="313" t="s">
        <v>15033</v>
      </c>
      <c r="C3543" s="313" t="s">
        <v>5</v>
      </c>
      <c r="D3543" s="314">
        <v>11220.11</v>
      </c>
    </row>
    <row r="3544" spans="1:4">
      <c r="A3544" s="312" t="s">
        <v>15034</v>
      </c>
      <c r="B3544" s="313" t="s">
        <v>15035</v>
      </c>
      <c r="C3544" s="313" t="s">
        <v>5</v>
      </c>
      <c r="D3544" s="314">
        <v>12907.08</v>
      </c>
    </row>
    <row r="3545" spans="1:4">
      <c r="A3545" s="312" t="s">
        <v>15036</v>
      </c>
      <c r="B3545" s="313" t="s">
        <v>15037</v>
      </c>
      <c r="C3545" s="313" t="s">
        <v>5</v>
      </c>
      <c r="D3545" s="314">
        <v>15564.47</v>
      </c>
    </row>
    <row r="3546" spans="1:4">
      <c r="A3546" s="312" t="s">
        <v>15042</v>
      </c>
      <c r="B3546" s="313" t="s">
        <v>15043</v>
      </c>
      <c r="C3546" s="313" t="s">
        <v>5</v>
      </c>
      <c r="D3546" s="314">
        <v>653.44000000000005</v>
      </c>
    </row>
    <row r="3547" spans="1:4">
      <c r="A3547" s="312" t="s">
        <v>15050</v>
      </c>
      <c r="B3547" s="313" t="s">
        <v>15051</v>
      </c>
      <c r="C3547" s="313" t="s">
        <v>5</v>
      </c>
      <c r="D3547" s="314">
        <v>631.17999999999995</v>
      </c>
    </row>
    <row r="3548" spans="1:4">
      <c r="A3548" s="312" t="s">
        <v>15054</v>
      </c>
      <c r="B3548" s="313" t="s">
        <v>15055</v>
      </c>
      <c r="C3548" s="313" t="s">
        <v>5</v>
      </c>
      <c r="D3548" s="314">
        <v>1221.6400000000001</v>
      </c>
    </row>
    <row r="3549" spans="1:4">
      <c r="A3549" s="312" t="s">
        <v>15060</v>
      </c>
      <c r="B3549" s="313" t="s">
        <v>15061</v>
      </c>
      <c r="C3549" s="313" t="s">
        <v>5</v>
      </c>
      <c r="D3549" s="314">
        <v>853.25</v>
      </c>
    </row>
    <row r="3550" spans="1:4">
      <c r="A3550" s="312" t="s">
        <v>15068</v>
      </c>
      <c r="B3550" s="313" t="s">
        <v>15069</v>
      </c>
      <c r="C3550" s="313" t="s">
        <v>5</v>
      </c>
      <c r="D3550" s="314">
        <v>778.8</v>
      </c>
    </row>
    <row r="3551" spans="1:4">
      <c r="A3551" s="312" t="s">
        <v>15078</v>
      </c>
      <c r="B3551" s="313" t="s">
        <v>15079</v>
      </c>
      <c r="C3551" s="313" t="s">
        <v>5</v>
      </c>
      <c r="D3551" s="314">
        <v>916.26</v>
      </c>
    </row>
    <row r="3552" spans="1:4">
      <c r="A3552" s="312" t="s">
        <v>15096</v>
      </c>
      <c r="B3552" s="313" t="s">
        <v>15097</v>
      </c>
      <c r="C3552" s="313" t="s">
        <v>5</v>
      </c>
      <c r="D3552" s="314">
        <v>1775.26</v>
      </c>
    </row>
    <row r="3553" spans="1:4">
      <c r="A3553" s="312" t="s">
        <v>15120</v>
      </c>
      <c r="B3553" s="313" t="s">
        <v>15121</v>
      </c>
      <c r="C3553" s="313" t="s">
        <v>5</v>
      </c>
      <c r="D3553" s="314">
        <v>400.87</v>
      </c>
    </row>
    <row r="3554" spans="1:4">
      <c r="A3554" s="312" t="s">
        <v>15038</v>
      </c>
      <c r="B3554" s="313" t="s">
        <v>15039</v>
      </c>
      <c r="C3554" s="313" t="s">
        <v>5</v>
      </c>
      <c r="D3554" s="314">
        <v>495.05</v>
      </c>
    </row>
    <row r="3555" spans="1:4">
      <c r="A3555" s="312" t="s">
        <v>15040</v>
      </c>
      <c r="B3555" s="313" t="s">
        <v>15041</v>
      </c>
      <c r="C3555" s="313" t="s">
        <v>5</v>
      </c>
      <c r="D3555" s="314">
        <v>653.44000000000005</v>
      </c>
    </row>
    <row r="3556" spans="1:4">
      <c r="A3556" s="312" t="s">
        <v>15044</v>
      </c>
      <c r="B3556" s="313" t="s">
        <v>15045</v>
      </c>
      <c r="C3556" s="313" t="s">
        <v>5</v>
      </c>
      <c r="D3556" s="314">
        <v>687.9</v>
      </c>
    </row>
    <row r="3557" spans="1:4">
      <c r="A3557" s="312" t="s">
        <v>15046</v>
      </c>
      <c r="B3557" s="313" t="s">
        <v>15047</v>
      </c>
      <c r="C3557" s="313" t="s">
        <v>5</v>
      </c>
      <c r="D3557" s="314">
        <v>647.48</v>
      </c>
    </row>
    <row r="3558" spans="1:4">
      <c r="A3558" s="312" t="s">
        <v>15048</v>
      </c>
      <c r="B3558" s="313" t="s">
        <v>15049</v>
      </c>
      <c r="C3558" s="313" t="s">
        <v>5</v>
      </c>
      <c r="D3558" s="314">
        <v>631.17999999999995</v>
      </c>
    </row>
    <row r="3559" spans="1:4">
      <c r="A3559" s="312" t="s">
        <v>15052</v>
      </c>
      <c r="B3559" s="313" t="s">
        <v>15053</v>
      </c>
      <c r="C3559" s="313" t="s">
        <v>5</v>
      </c>
      <c r="D3559" s="314">
        <v>1207.1099999999999</v>
      </c>
    </row>
    <row r="3560" spans="1:4">
      <c r="A3560" s="312" t="s">
        <v>15056</v>
      </c>
      <c r="B3560" s="313" t="s">
        <v>15057</v>
      </c>
      <c r="C3560" s="313" t="s">
        <v>5</v>
      </c>
      <c r="D3560" s="314">
        <v>1259.6099999999999</v>
      </c>
    </row>
    <row r="3561" spans="1:4">
      <c r="A3561" s="312" t="s">
        <v>15058</v>
      </c>
      <c r="B3561" s="313" t="s">
        <v>15059</v>
      </c>
      <c r="C3561" s="313" t="s">
        <v>5</v>
      </c>
      <c r="D3561" s="314">
        <v>853.25</v>
      </c>
    </row>
    <row r="3562" spans="1:4">
      <c r="A3562" s="312" t="s">
        <v>15062</v>
      </c>
      <c r="B3562" s="313" t="s">
        <v>15063</v>
      </c>
      <c r="C3562" s="313" t="s">
        <v>5</v>
      </c>
      <c r="D3562" s="314">
        <v>1384.41</v>
      </c>
    </row>
    <row r="3563" spans="1:4">
      <c r="A3563" s="312" t="s">
        <v>15064</v>
      </c>
      <c r="B3563" s="313" t="s">
        <v>15065</v>
      </c>
      <c r="C3563" s="313" t="s">
        <v>5</v>
      </c>
      <c r="D3563" s="314">
        <v>1400.96</v>
      </c>
    </row>
    <row r="3564" spans="1:4">
      <c r="A3564" s="312" t="s">
        <v>15066</v>
      </c>
      <c r="B3564" s="313" t="s">
        <v>15067</v>
      </c>
      <c r="C3564" s="313" t="s">
        <v>5</v>
      </c>
      <c r="D3564" s="314">
        <v>778.8</v>
      </c>
    </row>
    <row r="3565" spans="1:4">
      <c r="A3565" s="312" t="s">
        <v>15070</v>
      </c>
      <c r="B3565" s="313" t="s">
        <v>15071</v>
      </c>
      <c r="C3565" s="313" t="s">
        <v>5</v>
      </c>
      <c r="D3565" s="314">
        <v>1052.07</v>
      </c>
    </row>
    <row r="3566" spans="1:4">
      <c r="A3566" s="312" t="s">
        <v>15072</v>
      </c>
      <c r="B3566" s="313" t="s">
        <v>15073</v>
      </c>
      <c r="C3566" s="313" t="s">
        <v>5</v>
      </c>
      <c r="D3566" s="314">
        <v>1546.99</v>
      </c>
    </row>
    <row r="3567" spans="1:4">
      <c r="A3567" s="312" t="s">
        <v>15074</v>
      </c>
      <c r="B3567" s="313" t="s">
        <v>15075</v>
      </c>
      <c r="C3567" s="313" t="s">
        <v>5</v>
      </c>
      <c r="D3567" s="314">
        <v>1890.66</v>
      </c>
    </row>
    <row r="3568" spans="1:4">
      <c r="A3568" s="312" t="s">
        <v>15076</v>
      </c>
      <c r="B3568" s="313" t="s">
        <v>15077</v>
      </c>
      <c r="C3568" s="313" t="s">
        <v>5</v>
      </c>
      <c r="D3568" s="314">
        <v>916.26</v>
      </c>
    </row>
    <row r="3569" spans="1:4">
      <c r="A3569" s="312" t="s">
        <v>15080</v>
      </c>
      <c r="B3569" s="313" t="s">
        <v>15081</v>
      </c>
      <c r="C3569" s="313" t="s">
        <v>5</v>
      </c>
      <c r="D3569" s="314">
        <v>1541.98</v>
      </c>
    </row>
    <row r="3570" spans="1:4">
      <c r="A3570" s="312" t="s">
        <v>15082</v>
      </c>
      <c r="B3570" s="313" t="s">
        <v>15083</v>
      </c>
      <c r="C3570" s="313" t="s">
        <v>5</v>
      </c>
      <c r="D3570" s="314">
        <v>1872.94</v>
      </c>
    </row>
    <row r="3571" spans="1:4">
      <c r="A3571" s="312" t="s">
        <v>15084</v>
      </c>
      <c r="B3571" s="313" t="s">
        <v>15085</v>
      </c>
      <c r="C3571" s="313" t="s">
        <v>5</v>
      </c>
      <c r="D3571" s="314">
        <v>2021.46</v>
      </c>
    </row>
    <row r="3572" spans="1:4">
      <c r="A3572" s="312" t="s">
        <v>15086</v>
      </c>
      <c r="B3572" s="313" t="s">
        <v>15087</v>
      </c>
      <c r="C3572" s="313" t="s">
        <v>5</v>
      </c>
      <c r="D3572" s="314">
        <v>1821.9</v>
      </c>
    </row>
    <row r="3573" spans="1:4">
      <c r="A3573" s="312" t="s">
        <v>15088</v>
      </c>
      <c r="B3573" s="313" t="s">
        <v>15089</v>
      </c>
      <c r="C3573" s="313" t="s">
        <v>5</v>
      </c>
      <c r="D3573" s="314">
        <v>4905.24</v>
      </c>
    </row>
    <row r="3574" spans="1:4">
      <c r="A3574" s="312" t="s">
        <v>15090</v>
      </c>
      <c r="B3574" s="313" t="s">
        <v>15091</v>
      </c>
      <c r="C3574" s="313" t="s">
        <v>5</v>
      </c>
      <c r="D3574" s="314">
        <v>4951.62</v>
      </c>
    </row>
    <row r="3575" spans="1:4">
      <c r="A3575" s="312" t="s">
        <v>15092</v>
      </c>
      <c r="B3575" s="313" t="s">
        <v>15093</v>
      </c>
      <c r="C3575" s="313" t="s">
        <v>5</v>
      </c>
      <c r="D3575" s="314">
        <v>5139.67</v>
      </c>
    </row>
    <row r="3576" spans="1:4">
      <c r="A3576" s="312" t="s">
        <v>15094</v>
      </c>
      <c r="B3576" s="313" t="s">
        <v>15095</v>
      </c>
      <c r="C3576" s="313" t="s">
        <v>5</v>
      </c>
      <c r="D3576" s="314">
        <v>1775.26</v>
      </c>
    </row>
    <row r="3577" spans="1:4">
      <c r="A3577" s="312" t="s">
        <v>15098</v>
      </c>
      <c r="B3577" s="313" t="s">
        <v>15099</v>
      </c>
      <c r="C3577" s="313" t="s">
        <v>5</v>
      </c>
      <c r="D3577" s="314">
        <v>2480.94</v>
      </c>
    </row>
    <row r="3578" spans="1:4">
      <c r="A3578" s="312" t="s">
        <v>15100</v>
      </c>
      <c r="B3578" s="313" t="s">
        <v>15101</v>
      </c>
      <c r="C3578" s="313" t="s">
        <v>5</v>
      </c>
      <c r="D3578" s="314">
        <v>4953.41</v>
      </c>
    </row>
    <row r="3579" spans="1:4">
      <c r="A3579" s="312" t="s">
        <v>15102</v>
      </c>
      <c r="B3579" s="313" t="s">
        <v>15103</v>
      </c>
      <c r="C3579" s="313" t="s">
        <v>5</v>
      </c>
      <c r="D3579" s="314">
        <v>5092.7</v>
      </c>
    </row>
    <row r="3580" spans="1:4">
      <c r="A3580" s="312" t="s">
        <v>15104</v>
      </c>
      <c r="B3580" s="313" t="s">
        <v>15105</v>
      </c>
      <c r="C3580" s="313" t="s">
        <v>5</v>
      </c>
      <c r="D3580" s="314">
        <v>6282.42</v>
      </c>
    </row>
    <row r="3581" spans="1:4">
      <c r="A3581" s="312" t="s">
        <v>15106</v>
      </c>
      <c r="B3581" s="313" t="s">
        <v>15107</v>
      </c>
      <c r="C3581" s="313" t="s">
        <v>5</v>
      </c>
      <c r="D3581" s="314">
        <v>2466.41</v>
      </c>
    </row>
    <row r="3582" spans="1:4">
      <c r="A3582" s="312" t="s">
        <v>15108</v>
      </c>
      <c r="B3582" s="313" t="s">
        <v>15109</v>
      </c>
      <c r="C3582" s="313" t="s">
        <v>5</v>
      </c>
      <c r="D3582" s="314">
        <v>4908.3599999999997</v>
      </c>
    </row>
    <row r="3583" spans="1:4">
      <c r="A3583" s="312" t="s">
        <v>15110</v>
      </c>
      <c r="B3583" s="313" t="s">
        <v>15111</v>
      </c>
      <c r="C3583" s="313" t="s">
        <v>5</v>
      </c>
      <c r="D3583" s="314">
        <v>5211.83</v>
      </c>
    </row>
    <row r="3584" spans="1:4">
      <c r="A3584" s="312" t="s">
        <v>15112</v>
      </c>
      <c r="B3584" s="313" t="s">
        <v>15113</v>
      </c>
      <c r="C3584" s="313" t="s">
        <v>5</v>
      </c>
      <c r="D3584" s="314">
        <v>6068.15</v>
      </c>
    </row>
    <row r="3585" spans="1:4">
      <c r="A3585" s="312" t="s">
        <v>15114</v>
      </c>
      <c r="B3585" s="313" t="s">
        <v>15115</v>
      </c>
      <c r="C3585" s="313" t="s">
        <v>5</v>
      </c>
      <c r="D3585" s="314">
        <v>7229.02</v>
      </c>
    </row>
    <row r="3586" spans="1:4">
      <c r="A3586" s="312" t="s">
        <v>15116</v>
      </c>
      <c r="B3586" s="313" t="s">
        <v>15117</v>
      </c>
      <c r="C3586" s="313" t="s">
        <v>5</v>
      </c>
      <c r="D3586" s="314">
        <v>12478.84</v>
      </c>
    </row>
    <row r="3587" spans="1:4">
      <c r="A3587" s="312" t="s">
        <v>15118</v>
      </c>
      <c r="B3587" s="313" t="s">
        <v>15119</v>
      </c>
      <c r="C3587" s="313" t="s">
        <v>5</v>
      </c>
      <c r="D3587" s="314">
        <v>531.25</v>
      </c>
    </row>
    <row r="3588" spans="1:4">
      <c r="A3588" s="312" t="s">
        <v>15122</v>
      </c>
      <c r="B3588" s="313" t="s">
        <v>15123</v>
      </c>
      <c r="C3588" s="313" t="s">
        <v>5</v>
      </c>
      <c r="D3588" s="314">
        <v>477.73</v>
      </c>
    </row>
    <row r="3589" spans="1:4">
      <c r="A3589" s="312" t="s">
        <v>15124</v>
      </c>
      <c r="B3589" s="313" t="s">
        <v>15125</v>
      </c>
      <c r="C3589" s="313" t="s">
        <v>5</v>
      </c>
      <c r="D3589" s="314">
        <v>803.88</v>
      </c>
    </row>
    <row r="3590" spans="1:4">
      <c r="A3590" s="312" t="s">
        <v>15126</v>
      </c>
      <c r="B3590" s="313" t="s">
        <v>15127</v>
      </c>
      <c r="C3590" s="313" t="s">
        <v>5</v>
      </c>
      <c r="D3590" s="314">
        <v>939.68</v>
      </c>
    </row>
    <row r="3591" spans="1:4">
      <c r="A3591" s="312" t="s">
        <v>15128</v>
      </c>
      <c r="B3591" s="313" t="s">
        <v>15129</v>
      </c>
      <c r="C3591" s="313" t="s">
        <v>5</v>
      </c>
      <c r="D3591" s="314">
        <v>769.05</v>
      </c>
    </row>
    <row r="3592" spans="1:4">
      <c r="A3592" s="312" t="s">
        <v>15130</v>
      </c>
      <c r="B3592" s="313" t="s">
        <v>15131</v>
      </c>
      <c r="C3592" s="313" t="s">
        <v>5</v>
      </c>
      <c r="D3592" s="314">
        <v>792.45</v>
      </c>
    </row>
    <row r="3593" spans="1:4">
      <c r="A3593" s="312" t="s">
        <v>15132</v>
      </c>
      <c r="B3593" s="313" t="s">
        <v>15133</v>
      </c>
      <c r="C3593" s="313" t="s">
        <v>5</v>
      </c>
      <c r="D3593" s="314">
        <v>1408.95</v>
      </c>
    </row>
    <row r="3594" spans="1:4">
      <c r="A3594" s="312" t="s">
        <v>15134</v>
      </c>
      <c r="B3594" s="313" t="s">
        <v>15135</v>
      </c>
      <c r="C3594" s="313" t="s">
        <v>5</v>
      </c>
      <c r="D3594" s="314">
        <v>981.86</v>
      </c>
    </row>
    <row r="3595" spans="1:4">
      <c r="A3595" s="312" t="s">
        <v>15136</v>
      </c>
      <c r="B3595" s="313" t="s">
        <v>15137</v>
      </c>
      <c r="C3595" s="313" t="s">
        <v>5</v>
      </c>
      <c r="D3595" s="314">
        <v>1009.13</v>
      </c>
    </row>
    <row r="3596" spans="1:4">
      <c r="A3596" s="312" t="s">
        <v>15138</v>
      </c>
      <c r="B3596" s="313" t="s">
        <v>15139</v>
      </c>
      <c r="C3596" s="313" t="s">
        <v>5</v>
      </c>
      <c r="D3596" s="314">
        <v>1588.09</v>
      </c>
    </row>
    <row r="3597" spans="1:4">
      <c r="A3597" s="312" t="s">
        <v>15140</v>
      </c>
      <c r="B3597" s="313" t="s">
        <v>15141</v>
      </c>
      <c r="C3597" s="313" t="s">
        <v>5</v>
      </c>
      <c r="D3597" s="314">
        <v>903.16</v>
      </c>
    </row>
    <row r="3598" spans="1:4">
      <c r="A3598" s="312" t="s">
        <v>15142</v>
      </c>
      <c r="B3598" s="313" t="s">
        <v>15143</v>
      </c>
      <c r="C3598" s="313" t="s">
        <v>5</v>
      </c>
      <c r="D3598" s="314">
        <v>949.3</v>
      </c>
    </row>
    <row r="3599" spans="1:4">
      <c r="A3599" s="312" t="s">
        <v>15144</v>
      </c>
      <c r="B3599" s="313" t="s">
        <v>15145</v>
      </c>
      <c r="C3599" s="313" t="s">
        <v>5</v>
      </c>
      <c r="D3599" s="314">
        <v>69.69</v>
      </c>
    </row>
    <row r="3600" spans="1:4">
      <c r="A3600" s="312" t="s">
        <v>15146</v>
      </c>
      <c r="B3600" s="313" t="s">
        <v>15147</v>
      </c>
      <c r="C3600" s="313" t="s">
        <v>5</v>
      </c>
      <c r="D3600" s="314">
        <v>15.17</v>
      </c>
    </row>
    <row r="3601" spans="1:4">
      <c r="A3601" s="312" t="s">
        <v>15148</v>
      </c>
      <c r="B3601" s="313" t="s">
        <v>15149</v>
      </c>
      <c r="C3601" s="313" t="s">
        <v>5</v>
      </c>
      <c r="D3601" s="314">
        <v>38.020000000000003</v>
      </c>
    </row>
    <row r="3602" spans="1:4">
      <c r="A3602" s="312" t="s">
        <v>37473</v>
      </c>
      <c r="B3602" s="313" t="s">
        <v>37474</v>
      </c>
      <c r="C3602" s="313" t="s">
        <v>5</v>
      </c>
      <c r="D3602" s="314">
        <v>380.1</v>
      </c>
    </row>
    <row r="3603" spans="1:4">
      <c r="A3603" s="312" t="s">
        <v>37475</v>
      </c>
      <c r="B3603" s="313" t="s">
        <v>37476</v>
      </c>
      <c r="C3603" s="313" t="s">
        <v>5</v>
      </c>
      <c r="D3603" s="314">
        <v>1299.3</v>
      </c>
    </row>
    <row r="3604" spans="1:4">
      <c r="A3604" s="312" t="s">
        <v>37477</v>
      </c>
      <c r="B3604" s="313" t="s">
        <v>37478</v>
      </c>
      <c r="C3604" s="313" t="s">
        <v>5</v>
      </c>
      <c r="D3604" s="314">
        <v>386.59</v>
      </c>
    </row>
    <row r="3605" spans="1:4">
      <c r="A3605" s="312" t="s">
        <v>15212</v>
      </c>
      <c r="B3605" s="313" t="s">
        <v>15213</v>
      </c>
      <c r="C3605" s="313" t="s">
        <v>5</v>
      </c>
      <c r="D3605" s="314">
        <v>2313.91</v>
      </c>
    </row>
    <row r="3606" spans="1:4">
      <c r="A3606" s="312" t="s">
        <v>15214</v>
      </c>
      <c r="B3606" s="313" t="s">
        <v>15215</v>
      </c>
      <c r="C3606" s="313" t="s">
        <v>5</v>
      </c>
      <c r="D3606" s="314">
        <v>1574.13</v>
      </c>
    </row>
    <row r="3607" spans="1:4">
      <c r="A3607" s="312" t="s">
        <v>15218</v>
      </c>
      <c r="B3607" s="313" t="s">
        <v>15219</v>
      </c>
      <c r="C3607" s="313" t="s">
        <v>5</v>
      </c>
      <c r="D3607" s="314">
        <v>225.41</v>
      </c>
    </row>
    <row r="3608" spans="1:4">
      <c r="A3608" s="312" t="s">
        <v>15250</v>
      </c>
      <c r="B3608" s="313" t="s">
        <v>15251</v>
      </c>
      <c r="C3608" s="313" t="s">
        <v>5</v>
      </c>
      <c r="D3608" s="314">
        <v>144.22</v>
      </c>
    </row>
    <row r="3609" spans="1:4">
      <c r="A3609" s="312" t="s">
        <v>15216</v>
      </c>
      <c r="B3609" s="313" t="s">
        <v>15217</v>
      </c>
      <c r="C3609" s="313" t="s">
        <v>5</v>
      </c>
      <c r="D3609" s="314">
        <v>225.41</v>
      </c>
    </row>
    <row r="3610" spans="1:4">
      <c r="A3610" s="312" t="s">
        <v>15220</v>
      </c>
      <c r="B3610" s="313" t="s">
        <v>15221</v>
      </c>
      <c r="C3610" s="313" t="s">
        <v>5</v>
      </c>
      <c r="D3610" s="314">
        <v>261.11</v>
      </c>
    </row>
    <row r="3611" spans="1:4">
      <c r="A3611" s="312" t="s">
        <v>15222</v>
      </c>
      <c r="B3611" s="313" t="s">
        <v>15223</v>
      </c>
      <c r="C3611" s="313" t="s">
        <v>5</v>
      </c>
      <c r="D3611" s="314">
        <v>483.54</v>
      </c>
    </row>
    <row r="3612" spans="1:4">
      <c r="A3612" s="312" t="s">
        <v>15224</v>
      </c>
      <c r="B3612" s="313" t="s">
        <v>15225</v>
      </c>
      <c r="C3612" s="313" t="s">
        <v>5</v>
      </c>
      <c r="D3612" s="314">
        <v>953.4</v>
      </c>
    </row>
    <row r="3613" spans="1:4">
      <c r="A3613" s="312" t="s">
        <v>15226</v>
      </c>
      <c r="B3613" s="313" t="s">
        <v>15227</v>
      </c>
      <c r="C3613" s="313" t="s">
        <v>5</v>
      </c>
      <c r="D3613" s="314">
        <v>1074.17</v>
      </c>
    </row>
    <row r="3614" spans="1:4">
      <c r="A3614" s="312" t="s">
        <v>15228</v>
      </c>
      <c r="B3614" s="313" t="s">
        <v>15229</v>
      </c>
      <c r="C3614" s="313" t="s">
        <v>5</v>
      </c>
      <c r="D3614" s="314">
        <v>1235.75</v>
      </c>
    </row>
    <row r="3615" spans="1:4">
      <c r="A3615" s="312" t="s">
        <v>15230</v>
      </c>
      <c r="B3615" s="313" t="s">
        <v>15231</v>
      </c>
      <c r="C3615" s="313" t="s">
        <v>5</v>
      </c>
      <c r="D3615" s="314">
        <v>1548.53</v>
      </c>
    </row>
    <row r="3616" spans="1:4">
      <c r="A3616" s="312" t="s">
        <v>15232</v>
      </c>
      <c r="B3616" s="313" t="s">
        <v>15233</v>
      </c>
      <c r="C3616" s="313" t="s">
        <v>5</v>
      </c>
      <c r="D3616" s="314">
        <v>1886.25</v>
      </c>
    </row>
    <row r="3617" spans="1:4">
      <c r="A3617" s="312" t="s">
        <v>15234</v>
      </c>
      <c r="B3617" s="313" t="s">
        <v>15235</v>
      </c>
      <c r="C3617" s="313" t="s">
        <v>5</v>
      </c>
      <c r="D3617" s="314">
        <v>2555.9</v>
      </c>
    </row>
    <row r="3618" spans="1:4">
      <c r="A3618" s="312" t="s">
        <v>15236</v>
      </c>
      <c r="B3618" s="313" t="s">
        <v>15237</v>
      </c>
      <c r="C3618" s="313" t="s">
        <v>5</v>
      </c>
      <c r="D3618" s="314">
        <v>5590.51</v>
      </c>
    </row>
    <row r="3619" spans="1:4">
      <c r="A3619" s="312" t="s">
        <v>15238</v>
      </c>
      <c r="B3619" s="313" t="s">
        <v>15239</v>
      </c>
      <c r="C3619" s="313" t="s">
        <v>5</v>
      </c>
      <c r="D3619" s="314">
        <v>7466.12</v>
      </c>
    </row>
    <row r="3620" spans="1:4">
      <c r="A3620" s="312" t="s">
        <v>15240</v>
      </c>
      <c r="B3620" s="313" t="s">
        <v>15241</v>
      </c>
      <c r="C3620" s="313" t="s">
        <v>5</v>
      </c>
      <c r="D3620" s="314">
        <v>10485.08</v>
      </c>
    </row>
    <row r="3621" spans="1:4">
      <c r="A3621" s="312" t="s">
        <v>15242</v>
      </c>
      <c r="B3621" s="313" t="s">
        <v>15243</v>
      </c>
      <c r="C3621" s="313" t="s">
        <v>5</v>
      </c>
      <c r="D3621" s="314">
        <v>10673.07</v>
      </c>
    </row>
    <row r="3622" spans="1:4">
      <c r="A3622" s="312" t="s">
        <v>15244</v>
      </c>
      <c r="B3622" s="313" t="s">
        <v>15245</v>
      </c>
      <c r="C3622" s="313" t="s">
        <v>5</v>
      </c>
      <c r="D3622" s="314">
        <v>13223.07</v>
      </c>
    </row>
    <row r="3623" spans="1:4">
      <c r="A3623" s="312" t="s">
        <v>15246</v>
      </c>
      <c r="B3623" s="313" t="s">
        <v>15247</v>
      </c>
      <c r="C3623" s="313" t="s">
        <v>5</v>
      </c>
      <c r="D3623" s="314">
        <v>18006.3</v>
      </c>
    </row>
    <row r="3624" spans="1:4">
      <c r="A3624" s="312" t="s">
        <v>15248</v>
      </c>
      <c r="B3624" s="313" t="s">
        <v>15249</v>
      </c>
      <c r="C3624" s="313" t="s">
        <v>5</v>
      </c>
      <c r="D3624" s="314">
        <v>172.93</v>
      </c>
    </row>
    <row r="3625" spans="1:4">
      <c r="A3625" s="312" t="s">
        <v>15252</v>
      </c>
      <c r="B3625" s="313" t="s">
        <v>15253</v>
      </c>
      <c r="C3625" s="313" t="s">
        <v>5</v>
      </c>
      <c r="D3625" s="314">
        <v>167.92</v>
      </c>
    </row>
    <row r="3626" spans="1:4">
      <c r="A3626" s="312" t="s">
        <v>15254</v>
      </c>
      <c r="B3626" s="313" t="s">
        <v>15255</v>
      </c>
      <c r="C3626" s="313" t="s">
        <v>5</v>
      </c>
      <c r="D3626" s="314">
        <v>292.10000000000002</v>
      </c>
    </row>
    <row r="3627" spans="1:4">
      <c r="A3627" s="312" t="s">
        <v>15256</v>
      </c>
      <c r="B3627" s="313" t="s">
        <v>15257</v>
      </c>
      <c r="C3627" s="313" t="s">
        <v>5</v>
      </c>
      <c r="D3627" s="314">
        <v>521.54</v>
      </c>
    </row>
    <row r="3628" spans="1:4">
      <c r="A3628" s="312" t="s">
        <v>15258</v>
      </c>
      <c r="B3628" s="313" t="s">
        <v>15259</v>
      </c>
      <c r="C3628" s="313" t="s">
        <v>5</v>
      </c>
      <c r="D3628" s="314">
        <v>623.5</v>
      </c>
    </row>
    <row r="3629" spans="1:4">
      <c r="A3629" s="312" t="s">
        <v>15260</v>
      </c>
      <c r="B3629" s="313" t="s">
        <v>15261</v>
      </c>
      <c r="C3629" s="313" t="s">
        <v>5</v>
      </c>
      <c r="D3629" s="314">
        <v>700.24</v>
      </c>
    </row>
    <row r="3630" spans="1:4">
      <c r="A3630" s="312" t="s">
        <v>15262</v>
      </c>
      <c r="B3630" s="313" t="s">
        <v>15263</v>
      </c>
      <c r="C3630" s="313" t="s">
        <v>5</v>
      </c>
      <c r="D3630" s="314">
        <v>1087.48</v>
      </c>
    </row>
    <row r="3631" spans="1:4">
      <c r="A3631" s="312" t="s">
        <v>15264</v>
      </c>
      <c r="B3631" s="313" t="s">
        <v>15265</v>
      </c>
      <c r="C3631" s="313" t="s">
        <v>5</v>
      </c>
      <c r="D3631" s="314">
        <v>1207.05</v>
      </c>
    </row>
    <row r="3632" spans="1:4">
      <c r="A3632" s="312" t="s">
        <v>15266</v>
      </c>
      <c r="B3632" s="313" t="s">
        <v>15267</v>
      </c>
      <c r="C3632" s="313" t="s">
        <v>5</v>
      </c>
      <c r="D3632" s="314">
        <v>1775.63</v>
      </c>
    </row>
    <row r="3633" spans="1:4">
      <c r="A3633" s="312" t="s">
        <v>15268</v>
      </c>
      <c r="B3633" s="313" t="s">
        <v>15269</v>
      </c>
      <c r="C3633" s="313" t="s">
        <v>5</v>
      </c>
      <c r="D3633" s="314">
        <v>4305.24</v>
      </c>
    </row>
    <row r="3634" spans="1:4">
      <c r="A3634" s="312" t="s">
        <v>15270</v>
      </c>
      <c r="B3634" s="313" t="s">
        <v>15271</v>
      </c>
      <c r="C3634" s="313" t="s">
        <v>5</v>
      </c>
      <c r="D3634" s="314">
        <v>5705.93</v>
      </c>
    </row>
    <row r="3635" spans="1:4">
      <c r="A3635" s="312" t="s">
        <v>15272</v>
      </c>
      <c r="B3635" s="313" t="s">
        <v>15273</v>
      </c>
      <c r="C3635" s="313" t="s">
        <v>5</v>
      </c>
      <c r="D3635" s="314">
        <v>7962.61</v>
      </c>
    </row>
    <row r="3636" spans="1:4">
      <c r="A3636" s="312" t="s">
        <v>15274</v>
      </c>
      <c r="B3636" s="313" t="s">
        <v>15275</v>
      </c>
      <c r="C3636" s="313" t="s">
        <v>5</v>
      </c>
      <c r="D3636" s="314">
        <v>8064.28</v>
      </c>
    </row>
    <row r="3637" spans="1:4">
      <c r="A3637" s="312" t="s">
        <v>15276</v>
      </c>
      <c r="B3637" s="313" t="s">
        <v>15277</v>
      </c>
      <c r="C3637" s="313" t="s">
        <v>5</v>
      </c>
      <c r="D3637" s="314">
        <v>10168.99</v>
      </c>
    </row>
    <row r="3638" spans="1:4">
      <c r="A3638" s="312" t="s">
        <v>15278</v>
      </c>
      <c r="B3638" s="313" t="s">
        <v>15279</v>
      </c>
      <c r="C3638" s="313" t="s">
        <v>5</v>
      </c>
      <c r="D3638" s="314">
        <v>13891.5</v>
      </c>
    </row>
    <row r="3639" spans="1:4">
      <c r="A3639" s="312" t="s">
        <v>15282</v>
      </c>
      <c r="B3639" s="313" t="s">
        <v>15283</v>
      </c>
      <c r="C3639" s="313" t="s">
        <v>5</v>
      </c>
      <c r="D3639" s="314">
        <v>215.46</v>
      </c>
    </row>
    <row r="3640" spans="1:4">
      <c r="A3640" s="312" t="s">
        <v>15316</v>
      </c>
      <c r="B3640" s="313" t="s">
        <v>15317</v>
      </c>
      <c r="C3640" s="313" t="s">
        <v>5</v>
      </c>
      <c r="D3640" s="314">
        <v>139.51</v>
      </c>
    </row>
    <row r="3641" spans="1:4">
      <c r="A3641" s="312" t="s">
        <v>15280</v>
      </c>
      <c r="B3641" s="313" t="s">
        <v>15281</v>
      </c>
      <c r="C3641" s="313" t="s">
        <v>5</v>
      </c>
      <c r="D3641" s="314">
        <v>215.46</v>
      </c>
    </row>
    <row r="3642" spans="1:4">
      <c r="A3642" s="312" t="s">
        <v>15284</v>
      </c>
      <c r="B3642" s="313" t="s">
        <v>15285</v>
      </c>
      <c r="C3642" s="313" t="s">
        <v>5</v>
      </c>
      <c r="D3642" s="314">
        <v>238.34</v>
      </c>
    </row>
    <row r="3643" spans="1:4">
      <c r="A3643" s="312" t="s">
        <v>15286</v>
      </c>
      <c r="B3643" s="313" t="s">
        <v>15287</v>
      </c>
      <c r="C3643" s="313" t="s">
        <v>5</v>
      </c>
      <c r="D3643" s="314">
        <v>508.7</v>
      </c>
    </row>
    <row r="3644" spans="1:4">
      <c r="A3644" s="312" t="s">
        <v>15288</v>
      </c>
      <c r="B3644" s="313" t="s">
        <v>15289</v>
      </c>
      <c r="C3644" s="313" t="s">
        <v>5</v>
      </c>
      <c r="D3644" s="314">
        <v>575.66</v>
      </c>
    </row>
    <row r="3645" spans="1:4">
      <c r="A3645" s="312" t="s">
        <v>15290</v>
      </c>
      <c r="B3645" s="313" t="s">
        <v>15291</v>
      </c>
      <c r="C3645" s="313" t="s">
        <v>5</v>
      </c>
      <c r="D3645" s="314">
        <v>845.21</v>
      </c>
    </row>
    <row r="3646" spans="1:4">
      <c r="A3646" s="312" t="s">
        <v>15292</v>
      </c>
      <c r="B3646" s="313" t="s">
        <v>15293</v>
      </c>
      <c r="C3646" s="313" t="s">
        <v>5</v>
      </c>
      <c r="D3646" s="314">
        <v>1129.4000000000001</v>
      </c>
    </row>
    <row r="3647" spans="1:4">
      <c r="A3647" s="312" t="s">
        <v>15294</v>
      </c>
      <c r="B3647" s="313" t="s">
        <v>15295</v>
      </c>
      <c r="C3647" s="313" t="s">
        <v>5</v>
      </c>
      <c r="D3647" s="314">
        <v>1657.53</v>
      </c>
    </row>
    <row r="3648" spans="1:4">
      <c r="A3648" s="312" t="s">
        <v>15296</v>
      </c>
      <c r="B3648" s="313" t="s">
        <v>15297</v>
      </c>
      <c r="C3648" s="313" t="s">
        <v>5</v>
      </c>
      <c r="D3648" s="314">
        <v>2038.81</v>
      </c>
    </row>
    <row r="3649" spans="1:4">
      <c r="A3649" s="312" t="s">
        <v>15298</v>
      </c>
      <c r="B3649" s="313" t="s">
        <v>15299</v>
      </c>
      <c r="C3649" s="313" t="s">
        <v>5</v>
      </c>
      <c r="D3649" s="314">
        <v>2548.92</v>
      </c>
    </row>
    <row r="3650" spans="1:4">
      <c r="A3650" s="312" t="s">
        <v>15300</v>
      </c>
      <c r="B3650" s="313" t="s">
        <v>15301</v>
      </c>
      <c r="C3650" s="313" t="s">
        <v>5</v>
      </c>
      <c r="D3650" s="314">
        <v>2733.71</v>
      </c>
    </row>
    <row r="3651" spans="1:4">
      <c r="A3651" s="312" t="s">
        <v>15302</v>
      </c>
      <c r="B3651" s="313" t="s">
        <v>15303</v>
      </c>
      <c r="C3651" s="313" t="s">
        <v>5</v>
      </c>
      <c r="D3651" s="314">
        <v>6644</v>
      </c>
    </row>
    <row r="3652" spans="1:4">
      <c r="A3652" s="312" t="s">
        <v>15304</v>
      </c>
      <c r="B3652" s="313" t="s">
        <v>15305</v>
      </c>
      <c r="C3652" s="313" t="s">
        <v>5</v>
      </c>
      <c r="D3652" s="314">
        <v>8497.83</v>
      </c>
    </row>
    <row r="3653" spans="1:4">
      <c r="A3653" s="312" t="s">
        <v>15306</v>
      </c>
      <c r="B3653" s="313" t="s">
        <v>15307</v>
      </c>
      <c r="C3653" s="313" t="s">
        <v>5</v>
      </c>
      <c r="D3653" s="314">
        <v>10168.68</v>
      </c>
    </row>
    <row r="3654" spans="1:4">
      <c r="A3654" s="312" t="s">
        <v>15308</v>
      </c>
      <c r="B3654" s="313" t="s">
        <v>15309</v>
      </c>
      <c r="C3654" s="313" t="s">
        <v>5</v>
      </c>
      <c r="D3654" s="314">
        <v>11827.93</v>
      </c>
    </row>
    <row r="3655" spans="1:4">
      <c r="A3655" s="312" t="s">
        <v>15310</v>
      </c>
      <c r="B3655" s="313" t="s">
        <v>15311</v>
      </c>
      <c r="C3655" s="313" t="s">
        <v>5</v>
      </c>
      <c r="D3655" s="314">
        <v>15742.56</v>
      </c>
    </row>
    <row r="3656" spans="1:4">
      <c r="A3656" s="312" t="s">
        <v>15312</v>
      </c>
      <c r="B3656" s="313" t="s">
        <v>15313</v>
      </c>
      <c r="C3656" s="313" t="s">
        <v>5</v>
      </c>
      <c r="D3656" s="314">
        <v>18628.75</v>
      </c>
    </row>
    <row r="3657" spans="1:4">
      <c r="A3657" s="312" t="s">
        <v>15314</v>
      </c>
      <c r="B3657" s="313" t="s">
        <v>15315</v>
      </c>
      <c r="C3657" s="313" t="s">
        <v>5</v>
      </c>
      <c r="D3657" s="314">
        <v>162.19999999999999</v>
      </c>
    </row>
    <row r="3658" spans="1:4">
      <c r="A3658" s="312" t="s">
        <v>15318</v>
      </c>
      <c r="B3658" s="313" t="s">
        <v>15319</v>
      </c>
      <c r="C3658" s="313" t="s">
        <v>5</v>
      </c>
      <c r="D3658" s="314">
        <v>159.16999999999999</v>
      </c>
    </row>
    <row r="3659" spans="1:4">
      <c r="A3659" s="312" t="s">
        <v>15320</v>
      </c>
      <c r="B3659" s="313" t="s">
        <v>15321</v>
      </c>
      <c r="C3659" s="313" t="s">
        <v>5</v>
      </c>
      <c r="D3659" s="314">
        <v>290.39</v>
      </c>
    </row>
    <row r="3660" spans="1:4">
      <c r="A3660" s="312" t="s">
        <v>15322</v>
      </c>
      <c r="B3660" s="313" t="s">
        <v>15323</v>
      </c>
      <c r="C3660" s="313" t="s">
        <v>5</v>
      </c>
      <c r="D3660" s="314">
        <v>350.32</v>
      </c>
    </row>
    <row r="3661" spans="1:4">
      <c r="A3661" s="312" t="s">
        <v>15324</v>
      </c>
      <c r="B3661" s="313" t="s">
        <v>15325</v>
      </c>
      <c r="C3661" s="313" t="s">
        <v>5</v>
      </c>
      <c r="D3661" s="314">
        <v>528.91</v>
      </c>
    </row>
    <row r="3662" spans="1:4">
      <c r="A3662" s="312" t="s">
        <v>15326</v>
      </c>
      <c r="B3662" s="313" t="s">
        <v>15327</v>
      </c>
      <c r="C3662" s="313" t="s">
        <v>5</v>
      </c>
      <c r="D3662" s="314">
        <v>676.79</v>
      </c>
    </row>
    <row r="3663" spans="1:4">
      <c r="A3663" s="312" t="s">
        <v>15328</v>
      </c>
      <c r="B3663" s="313" t="s">
        <v>15329</v>
      </c>
      <c r="C3663" s="313" t="s">
        <v>5</v>
      </c>
      <c r="D3663" s="314">
        <v>1182</v>
      </c>
    </row>
    <row r="3664" spans="1:4">
      <c r="A3664" s="312" t="s">
        <v>15330</v>
      </c>
      <c r="B3664" s="313" t="s">
        <v>15331</v>
      </c>
      <c r="C3664" s="313" t="s">
        <v>5</v>
      </c>
      <c r="D3664" s="314">
        <v>1444.12</v>
      </c>
    </row>
    <row r="3665" spans="1:4">
      <c r="A3665" s="312" t="s">
        <v>15332</v>
      </c>
      <c r="B3665" s="313" t="s">
        <v>15333</v>
      </c>
      <c r="C3665" s="313" t="s">
        <v>5</v>
      </c>
      <c r="D3665" s="314">
        <v>1735</v>
      </c>
    </row>
    <row r="3666" spans="1:4">
      <c r="A3666" s="312" t="s">
        <v>15334</v>
      </c>
      <c r="B3666" s="313" t="s">
        <v>15335</v>
      </c>
      <c r="C3666" s="313" t="s">
        <v>5</v>
      </c>
      <c r="D3666" s="314">
        <v>1935.69</v>
      </c>
    </row>
    <row r="3667" spans="1:4">
      <c r="A3667" s="312" t="s">
        <v>15336</v>
      </c>
      <c r="B3667" s="313" t="s">
        <v>15337</v>
      </c>
      <c r="C3667" s="313" t="s">
        <v>5</v>
      </c>
      <c r="D3667" s="314">
        <v>5039.32</v>
      </c>
    </row>
    <row r="3668" spans="1:4">
      <c r="A3668" s="312" t="s">
        <v>15338</v>
      </c>
      <c r="B3668" s="313" t="s">
        <v>15339</v>
      </c>
      <c r="C3668" s="313" t="s">
        <v>5</v>
      </c>
      <c r="D3668" s="314">
        <v>6475.45</v>
      </c>
    </row>
    <row r="3669" spans="1:4">
      <c r="A3669" s="312" t="s">
        <v>15340</v>
      </c>
      <c r="B3669" s="313" t="s">
        <v>15341</v>
      </c>
      <c r="C3669" s="313" t="s">
        <v>5</v>
      </c>
      <c r="D3669" s="314">
        <v>7792.17</v>
      </c>
    </row>
    <row r="3670" spans="1:4">
      <c r="A3670" s="312" t="s">
        <v>15342</v>
      </c>
      <c r="B3670" s="313" t="s">
        <v>15343</v>
      </c>
      <c r="C3670" s="313" t="s">
        <v>5</v>
      </c>
      <c r="D3670" s="314">
        <v>9100.2900000000009</v>
      </c>
    </row>
    <row r="3671" spans="1:4">
      <c r="A3671" s="312" t="s">
        <v>15344</v>
      </c>
      <c r="B3671" s="313" t="s">
        <v>15345</v>
      </c>
      <c r="C3671" s="313" t="s">
        <v>5</v>
      </c>
      <c r="D3671" s="314">
        <v>11881.06</v>
      </c>
    </row>
    <row r="3672" spans="1:4">
      <c r="A3672" s="312" t="s">
        <v>15346</v>
      </c>
      <c r="B3672" s="313" t="s">
        <v>15347</v>
      </c>
      <c r="C3672" s="313" t="s">
        <v>5</v>
      </c>
      <c r="D3672" s="314">
        <v>14196.63</v>
      </c>
    </row>
    <row r="3673" spans="1:4">
      <c r="A3673" s="312" t="s">
        <v>15348</v>
      </c>
      <c r="B3673" s="313" t="s">
        <v>15349</v>
      </c>
      <c r="C3673" s="313" t="s">
        <v>5</v>
      </c>
      <c r="D3673" s="314">
        <v>11.59</v>
      </c>
    </row>
    <row r="3674" spans="1:4">
      <c r="A3674" s="312" t="s">
        <v>15350</v>
      </c>
      <c r="B3674" s="313" t="s">
        <v>15351</v>
      </c>
      <c r="C3674" s="313" t="s">
        <v>5</v>
      </c>
      <c r="D3674" s="314">
        <v>36.58</v>
      </c>
    </row>
    <row r="3675" spans="1:4">
      <c r="A3675" s="312" t="s">
        <v>15352</v>
      </c>
      <c r="B3675" s="313" t="s">
        <v>15353</v>
      </c>
      <c r="C3675" s="313" t="s">
        <v>5</v>
      </c>
      <c r="D3675" s="314">
        <v>60.34</v>
      </c>
    </row>
    <row r="3676" spans="1:4">
      <c r="A3676" s="312" t="s">
        <v>37479</v>
      </c>
      <c r="B3676" s="313" t="s">
        <v>37480</v>
      </c>
      <c r="C3676" s="313" t="s">
        <v>5</v>
      </c>
      <c r="D3676" s="314">
        <v>9888</v>
      </c>
    </row>
    <row r="3677" spans="1:4">
      <c r="A3677" s="312" t="s">
        <v>37481</v>
      </c>
      <c r="B3677" s="313" t="s">
        <v>37482</v>
      </c>
      <c r="C3677" s="313" t="s">
        <v>5</v>
      </c>
      <c r="D3677" s="314">
        <v>22325.35</v>
      </c>
    </row>
    <row r="3678" spans="1:4">
      <c r="A3678" s="312" t="s">
        <v>37483</v>
      </c>
      <c r="B3678" s="313" t="s">
        <v>37484</v>
      </c>
      <c r="C3678" s="313" t="s">
        <v>5</v>
      </c>
      <c r="D3678" s="314">
        <v>6167.57</v>
      </c>
    </row>
    <row r="3679" spans="1:4">
      <c r="A3679" s="312" t="s">
        <v>15356</v>
      </c>
      <c r="B3679" s="313" t="s">
        <v>15357</v>
      </c>
      <c r="C3679" s="313" t="s">
        <v>5</v>
      </c>
      <c r="D3679" s="314">
        <v>224.62</v>
      </c>
    </row>
    <row r="3680" spans="1:4">
      <c r="A3680" s="312" t="s">
        <v>15372</v>
      </c>
      <c r="B3680" s="313" t="s">
        <v>15373</v>
      </c>
      <c r="C3680" s="313" t="s">
        <v>5</v>
      </c>
      <c r="D3680" s="314">
        <v>6096.63</v>
      </c>
    </row>
    <row r="3681" spans="1:4">
      <c r="A3681" s="312" t="s">
        <v>15390</v>
      </c>
      <c r="B3681" s="313" t="s">
        <v>15391</v>
      </c>
      <c r="C3681" s="313" t="s">
        <v>5</v>
      </c>
      <c r="D3681" s="314">
        <v>137.4</v>
      </c>
    </row>
    <row r="3682" spans="1:4">
      <c r="A3682" s="312" t="s">
        <v>15406</v>
      </c>
      <c r="B3682" s="313" t="s">
        <v>15407</v>
      </c>
      <c r="C3682" s="313" t="s">
        <v>5</v>
      </c>
      <c r="D3682" s="314">
        <v>3650.49</v>
      </c>
    </row>
    <row r="3683" spans="1:4">
      <c r="A3683" s="312" t="s">
        <v>15354</v>
      </c>
      <c r="B3683" s="313" t="s">
        <v>15355</v>
      </c>
      <c r="C3683" s="313" t="s">
        <v>5</v>
      </c>
      <c r="D3683" s="314">
        <v>224.62</v>
      </c>
    </row>
    <row r="3684" spans="1:4">
      <c r="A3684" s="312" t="s">
        <v>15358</v>
      </c>
      <c r="B3684" s="313" t="s">
        <v>15359</v>
      </c>
      <c r="C3684" s="313" t="s">
        <v>5</v>
      </c>
      <c r="D3684" s="314">
        <v>282.86</v>
      </c>
    </row>
    <row r="3685" spans="1:4">
      <c r="A3685" s="312" t="s">
        <v>15360</v>
      </c>
      <c r="B3685" s="313" t="s">
        <v>15361</v>
      </c>
      <c r="C3685" s="313" t="s">
        <v>5</v>
      </c>
      <c r="D3685" s="314">
        <v>464.09</v>
      </c>
    </row>
    <row r="3686" spans="1:4">
      <c r="A3686" s="312" t="s">
        <v>15362</v>
      </c>
      <c r="B3686" s="313" t="s">
        <v>15363</v>
      </c>
      <c r="C3686" s="313" t="s">
        <v>5</v>
      </c>
      <c r="D3686" s="314">
        <v>644.91999999999996</v>
      </c>
    </row>
    <row r="3687" spans="1:4">
      <c r="A3687" s="312" t="s">
        <v>15364</v>
      </c>
      <c r="B3687" s="313" t="s">
        <v>15365</v>
      </c>
      <c r="C3687" s="313" t="s">
        <v>5</v>
      </c>
      <c r="D3687" s="314">
        <v>902.75</v>
      </c>
    </row>
    <row r="3688" spans="1:4">
      <c r="A3688" s="312" t="s">
        <v>15366</v>
      </c>
      <c r="B3688" s="313" t="s">
        <v>15367</v>
      </c>
      <c r="C3688" s="313" t="s">
        <v>5</v>
      </c>
      <c r="D3688" s="314">
        <v>1174.53</v>
      </c>
    </row>
    <row r="3689" spans="1:4">
      <c r="A3689" s="312" t="s">
        <v>15368</v>
      </c>
      <c r="B3689" s="313" t="s">
        <v>15369</v>
      </c>
      <c r="C3689" s="313" t="s">
        <v>5</v>
      </c>
      <c r="D3689" s="314">
        <v>1847.79</v>
      </c>
    </row>
    <row r="3690" spans="1:4">
      <c r="A3690" s="312" t="s">
        <v>15370</v>
      </c>
      <c r="B3690" s="313" t="s">
        <v>15371</v>
      </c>
      <c r="C3690" s="313" t="s">
        <v>5</v>
      </c>
      <c r="D3690" s="314">
        <v>2435.21</v>
      </c>
    </row>
    <row r="3691" spans="1:4">
      <c r="A3691" s="312" t="s">
        <v>15374</v>
      </c>
      <c r="B3691" s="313" t="s">
        <v>15375</v>
      </c>
      <c r="C3691" s="313" t="s">
        <v>5</v>
      </c>
      <c r="D3691" s="314">
        <v>6520.98</v>
      </c>
    </row>
    <row r="3692" spans="1:4">
      <c r="A3692" s="312" t="s">
        <v>15376</v>
      </c>
      <c r="B3692" s="313" t="s">
        <v>15377</v>
      </c>
      <c r="C3692" s="313" t="s">
        <v>5</v>
      </c>
      <c r="D3692" s="314">
        <v>7004</v>
      </c>
    </row>
    <row r="3693" spans="1:4">
      <c r="A3693" s="312" t="s">
        <v>15378</v>
      </c>
      <c r="B3693" s="313" t="s">
        <v>15379</v>
      </c>
      <c r="C3693" s="313" t="s">
        <v>5</v>
      </c>
      <c r="D3693" s="314">
        <v>9749.31</v>
      </c>
    </row>
    <row r="3694" spans="1:4">
      <c r="A3694" s="312" t="s">
        <v>15380</v>
      </c>
      <c r="B3694" s="313" t="s">
        <v>15381</v>
      </c>
      <c r="C3694" s="313" t="s">
        <v>5</v>
      </c>
      <c r="D3694" s="314">
        <v>13977.95</v>
      </c>
    </row>
    <row r="3695" spans="1:4">
      <c r="A3695" s="312" t="s">
        <v>15382</v>
      </c>
      <c r="B3695" s="313" t="s">
        <v>15383</v>
      </c>
      <c r="C3695" s="313" t="s">
        <v>5</v>
      </c>
      <c r="D3695" s="314">
        <v>15181.06</v>
      </c>
    </row>
    <row r="3696" spans="1:4">
      <c r="A3696" s="312" t="s">
        <v>15384</v>
      </c>
      <c r="B3696" s="313" t="s">
        <v>15385</v>
      </c>
      <c r="C3696" s="313" t="s">
        <v>5</v>
      </c>
      <c r="D3696" s="314">
        <v>22105.200000000001</v>
      </c>
    </row>
    <row r="3697" spans="1:4">
      <c r="A3697" s="312" t="s">
        <v>15386</v>
      </c>
      <c r="B3697" s="313" t="s">
        <v>15387</v>
      </c>
      <c r="C3697" s="313" t="s">
        <v>5</v>
      </c>
      <c r="D3697" s="314">
        <v>28413.42</v>
      </c>
    </row>
    <row r="3698" spans="1:4">
      <c r="A3698" s="312" t="s">
        <v>15388</v>
      </c>
      <c r="B3698" s="313" t="s">
        <v>15389</v>
      </c>
      <c r="C3698" s="313" t="s">
        <v>5</v>
      </c>
      <c r="D3698" s="314">
        <v>170.71</v>
      </c>
    </row>
    <row r="3699" spans="1:4">
      <c r="A3699" s="312" t="s">
        <v>15392</v>
      </c>
      <c r="B3699" s="313" t="s">
        <v>15393</v>
      </c>
      <c r="C3699" s="313" t="s">
        <v>5</v>
      </c>
      <c r="D3699" s="314">
        <v>172.42</v>
      </c>
    </row>
    <row r="3700" spans="1:4">
      <c r="A3700" s="312" t="s">
        <v>15394</v>
      </c>
      <c r="B3700" s="313" t="s">
        <v>15395</v>
      </c>
      <c r="C3700" s="313" t="s">
        <v>5</v>
      </c>
      <c r="D3700" s="314">
        <v>271.27</v>
      </c>
    </row>
    <row r="3701" spans="1:4">
      <c r="A3701" s="312" t="s">
        <v>15396</v>
      </c>
      <c r="B3701" s="313" t="s">
        <v>15397</v>
      </c>
      <c r="C3701" s="313" t="s">
        <v>5</v>
      </c>
      <c r="D3701" s="314">
        <v>389.64</v>
      </c>
    </row>
    <row r="3702" spans="1:4">
      <c r="A3702" s="312" t="s">
        <v>15398</v>
      </c>
      <c r="B3702" s="313" t="s">
        <v>15399</v>
      </c>
      <c r="C3702" s="313" t="s">
        <v>5</v>
      </c>
      <c r="D3702" s="314">
        <v>590.67999999999995</v>
      </c>
    </row>
    <row r="3703" spans="1:4">
      <c r="A3703" s="312" t="s">
        <v>15400</v>
      </c>
      <c r="B3703" s="313" t="s">
        <v>15401</v>
      </c>
      <c r="C3703" s="313" t="s">
        <v>5</v>
      </c>
      <c r="D3703" s="314">
        <v>737</v>
      </c>
    </row>
    <row r="3704" spans="1:4">
      <c r="A3704" s="312" t="s">
        <v>15402</v>
      </c>
      <c r="B3704" s="313" t="s">
        <v>15403</v>
      </c>
      <c r="C3704" s="313" t="s">
        <v>5</v>
      </c>
      <c r="D3704" s="314">
        <v>1310.1400000000001</v>
      </c>
    </row>
    <row r="3705" spans="1:4">
      <c r="A3705" s="312" t="s">
        <v>15404</v>
      </c>
      <c r="B3705" s="313" t="s">
        <v>15405</v>
      </c>
      <c r="C3705" s="313" t="s">
        <v>5</v>
      </c>
      <c r="D3705" s="314">
        <v>1692.33</v>
      </c>
    </row>
    <row r="3706" spans="1:4">
      <c r="A3706" s="312" t="s">
        <v>15408</v>
      </c>
      <c r="B3706" s="313" t="s">
        <v>15409</v>
      </c>
      <c r="C3706" s="313" t="s">
        <v>5</v>
      </c>
      <c r="D3706" s="314">
        <v>3590.75</v>
      </c>
    </row>
    <row r="3707" spans="1:4">
      <c r="A3707" s="312" t="s">
        <v>15410</v>
      </c>
      <c r="B3707" s="313" t="s">
        <v>15411</v>
      </c>
      <c r="C3707" s="313" t="s">
        <v>5</v>
      </c>
      <c r="D3707" s="314">
        <v>5345.95</v>
      </c>
    </row>
    <row r="3708" spans="1:4">
      <c r="A3708" s="312" t="s">
        <v>15412</v>
      </c>
      <c r="B3708" s="313" t="s">
        <v>15413</v>
      </c>
      <c r="C3708" s="313" t="s">
        <v>5</v>
      </c>
      <c r="D3708" s="314">
        <v>7464.32</v>
      </c>
    </row>
    <row r="3709" spans="1:4">
      <c r="A3709" s="312" t="s">
        <v>15414</v>
      </c>
      <c r="B3709" s="313" t="s">
        <v>15415</v>
      </c>
      <c r="C3709" s="313" t="s">
        <v>5</v>
      </c>
      <c r="D3709" s="314">
        <v>10629.8</v>
      </c>
    </row>
    <row r="3710" spans="1:4">
      <c r="A3710" s="312" t="s">
        <v>15416</v>
      </c>
      <c r="B3710" s="313" t="s">
        <v>15417</v>
      </c>
      <c r="C3710" s="313" t="s">
        <v>5</v>
      </c>
      <c r="D3710" s="314">
        <v>11438.39</v>
      </c>
    </row>
    <row r="3711" spans="1:4">
      <c r="A3711" s="312" t="s">
        <v>15418</v>
      </c>
      <c r="B3711" s="313" t="s">
        <v>15419</v>
      </c>
      <c r="C3711" s="313" t="s">
        <v>5</v>
      </c>
      <c r="D3711" s="314">
        <v>16642.16</v>
      </c>
    </row>
    <row r="3712" spans="1:4">
      <c r="A3712" s="312" t="s">
        <v>15420</v>
      </c>
      <c r="B3712" s="313" t="s">
        <v>15421</v>
      </c>
      <c r="C3712" s="313" t="s">
        <v>5</v>
      </c>
      <c r="D3712" s="314">
        <v>21667.62</v>
      </c>
    </row>
    <row r="3713" spans="1:4">
      <c r="A3713" s="312" t="s">
        <v>15422</v>
      </c>
      <c r="B3713" s="313" t="s">
        <v>15423</v>
      </c>
      <c r="C3713" s="313" t="s">
        <v>5</v>
      </c>
      <c r="D3713" s="314">
        <v>16.940000000000001</v>
      </c>
    </row>
    <row r="3714" spans="1:4">
      <c r="A3714" s="312" t="s">
        <v>15424</v>
      </c>
      <c r="B3714" s="313" t="s">
        <v>15425</v>
      </c>
      <c r="C3714" s="313" t="s">
        <v>5</v>
      </c>
      <c r="D3714" s="314">
        <v>9.4</v>
      </c>
    </row>
    <row r="3715" spans="1:4">
      <c r="A3715" s="312" t="s">
        <v>15426</v>
      </c>
      <c r="B3715" s="313" t="s">
        <v>15427</v>
      </c>
      <c r="C3715" s="313" t="s">
        <v>5</v>
      </c>
      <c r="D3715" s="314">
        <v>63.71</v>
      </c>
    </row>
    <row r="3716" spans="1:4">
      <c r="A3716" s="312" t="s">
        <v>15428</v>
      </c>
      <c r="B3716" s="313" t="s">
        <v>15429</v>
      </c>
      <c r="C3716" s="313" t="s">
        <v>5</v>
      </c>
      <c r="D3716" s="314">
        <v>111.68</v>
      </c>
    </row>
    <row r="3717" spans="1:4">
      <c r="A3717" s="312" t="s">
        <v>15430</v>
      </c>
      <c r="B3717" s="313" t="s">
        <v>15431</v>
      </c>
      <c r="C3717" s="313" t="s">
        <v>5</v>
      </c>
      <c r="D3717" s="314">
        <v>245.98</v>
      </c>
    </row>
    <row r="3718" spans="1:4">
      <c r="A3718" s="312" t="s">
        <v>15432</v>
      </c>
      <c r="B3718" s="313" t="s">
        <v>15433</v>
      </c>
      <c r="C3718" s="313" t="s">
        <v>5</v>
      </c>
      <c r="D3718" s="314">
        <v>404.62</v>
      </c>
    </row>
    <row r="3719" spans="1:4">
      <c r="A3719" s="312" t="s">
        <v>15434</v>
      </c>
      <c r="B3719" s="313" t="s">
        <v>15435</v>
      </c>
      <c r="C3719" s="313" t="s">
        <v>5</v>
      </c>
      <c r="D3719" s="314">
        <v>796.8</v>
      </c>
    </row>
    <row r="3720" spans="1:4">
      <c r="A3720" s="312" t="s">
        <v>15436</v>
      </c>
      <c r="B3720" s="313" t="s">
        <v>15437</v>
      </c>
      <c r="C3720" s="313" t="s">
        <v>5</v>
      </c>
      <c r="D3720" s="314">
        <v>1158.75</v>
      </c>
    </row>
    <row r="3721" spans="1:4">
      <c r="A3721" s="312" t="s">
        <v>15438</v>
      </c>
      <c r="B3721" s="313" t="s">
        <v>15439</v>
      </c>
      <c r="C3721" s="313" t="s">
        <v>5</v>
      </c>
      <c r="D3721" s="314">
        <v>1439.55</v>
      </c>
    </row>
    <row r="3722" spans="1:4">
      <c r="A3722" s="312" t="s">
        <v>15442</v>
      </c>
      <c r="B3722" s="313" t="s">
        <v>15443</v>
      </c>
      <c r="C3722" s="313" t="s">
        <v>5</v>
      </c>
      <c r="D3722" s="314">
        <v>30.39</v>
      </c>
    </row>
    <row r="3723" spans="1:4">
      <c r="A3723" s="312" t="s">
        <v>15456</v>
      </c>
      <c r="B3723" s="313" t="s">
        <v>15457</v>
      </c>
      <c r="C3723" s="313" t="s">
        <v>5</v>
      </c>
      <c r="D3723" s="314">
        <v>11.12</v>
      </c>
    </row>
    <row r="3724" spans="1:4">
      <c r="A3724" s="312" t="s">
        <v>15458</v>
      </c>
      <c r="B3724" s="313" t="s">
        <v>15459</v>
      </c>
      <c r="C3724" s="313" t="s">
        <v>5</v>
      </c>
      <c r="D3724" s="314">
        <v>27.95</v>
      </c>
    </row>
    <row r="3725" spans="1:4">
      <c r="A3725" s="312" t="s">
        <v>15460</v>
      </c>
      <c r="B3725" s="313" t="s">
        <v>15461</v>
      </c>
      <c r="C3725" s="313" t="s">
        <v>5</v>
      </c>
      <c r="D3725" s="314">
        <v>56.98</v>
      </c>
    </row>
    <row r="3726" spans="1:4">
      <c r="A3726" s="312" t="s">
        <v>15470</v>
      </c>
      <c r="B3726" s="313" t="s">
        <v>15471</v>
      </c>
      <c r="C3726" s="313" t="s">
        <v>5</v>
      </c>
      <c r="D3726" s="314">
        <v>114.52</v>
      </c>
    </row>
    <row r="3727" spans="1:4">
      <c r="A3727" s="312" t="s">
        <v>15440</v>
      </c>
      <c r="B3727" s="313" t="s">
        <v>15441</v>
      </c>
      <c r="C3727" s="313" t="s">
        <v>5</v>
      </c>
      <c r="D3727" s="314">
        <v>16.940000000000001</v>
      </c>
    </row>
    <row r="3728" spans="1:4">
      <c r="A3728" s="312" t="s">
        <v>15444</v>
      </c>
      <c r="B3728" s="313" t="s">
        <v>15445</v>
      </c>
      <c r="C3728" s="313" t="s">
        <v>5</v>
      </c>
      <c r="D3728" s="314">
        <v>69.52</v>
      </c>
    </row>
    <row r="3729" spans="1:4">
      <c r="A3729" s="312" t="s">
        <v>15446</v>
      </c>
      <c r="B3729" s="313" t="s">
        <v>15447</v>
      </c>
      <c r="C3729" s="313" t="s">
        <v>5</v>
      </c>
      <c r="D3729" s="314">
        <v>125.89</v>
      </c>
    </row>
    <row r="3730" spans="1:4">
      <c r="A3730" s="312" t="s">
        <v>15448</v>
      </c>
      <c r="B3730" s="313" t="s">
        <v>15449</v>
      </c>
      <c r="C3730" s="313" t="s">
        <v>5</v>
      </c>
      <c r="D3730" s="314">
        <v>398.69</v>
      </c>
    </row>
    <row r="3731" spans="1:4">
      <c r="A3731" s="312" t="s">
        <v>15450</v>
      </c>
      <c r="B3731" s="313" t="s">
        <v>15451</v>
      </c>
      <c r="C3731" s="313" t="s">
        <v>5</v>
      </c>
      <c r="D3731" s="314">
        <v>760.38</v>
      </c>
    </row>
    <row r="3732" spans="1:4">
      <c r="A3732" s="312" t="s">
        <v>15452</v>
      </c>
      <c r="B3732" s="313" t="s">
        <v>15453</v>
      </c>
      <c r="C3732" s="313" t="s">
        <v>5</v>
      </c>
      <c r="D3732" s="314">
        <v>957.9</v>
      </c>
    </row>
    <row r="3733" spans="1:4">
      <c r="A3733" s="312" t="s">
        <v>15454</v>
      </c>
      <c r="B3733" s="313" t="s">
        <v>15455</v>
      </c>
      <c r="C3733" s="313" t="s">
        <v>5</v>
      </c>
      <c r="D3733" s="314">
        <v>1216.17</v>
      </c>
    </row>
    <row r="3734" spans="1:4">
      <c r="A3734" s="312" t="s">
        <v>15462</v>
      </c>
      <c r="B3734" s="313" t="s">
        <v>15463</v>
      </c>
      <c r="C3734" s="313" t="s">
        <v>5</v>
      </c>
      <c r="D3734" s="314">
        <v>297.24</v>
      </c>
    </row>
    <row r="3735" spans="1:4">
      <c r="A3735" s="312" t="s">
        <v>15464</v>
      </c>
      <c r="B3735" s="313" t="s">
        <v>15465</v>
      </c>
      <c r="C3735" s="313" t="s">
        <v>5</v>
      </c>
      <c r="D3735" s="314">
        <v>501.81</v>
      </c>
    </row>
    <row r="3736" spans="1:4">
      <c r="A3736" s="312" t="s">
        <v>15466</v>
      </c>
      <c r="B3736" s="313" t="s">
        <v>15467</v>
      </c>
      <c r="C3736" s="313" t="s">
        <v>5</v>
      </c>
      <c r="D3736" s="314">
        <v>656.63</v>
      </c>
    </row>
    <row r="3737" spans="1:4">
      <c r="A3737" s="312" t="s">
        <v>15468</v>
      </c>
      <c r="B3737" s="313" t="s">
        <v>15469</v>
      </c>
      <c r="C3737" s="313" t="s">
        <v>5</v>
      </c>
      <c r="D3737" s="314">
        <v>1042.4100000000001</v>
      </c>
    </row>
    <row r="3738" spans="1:4">
      <c r="A3738" s="312" t="s">
        <v>37485</v>
      </c>
      <c r="B3738" s="313" t="s">
        <v>37486</v>
      </c>
      <c r="C3738" s="313" t="s">
        <v>5</v>
      </c>
      <c r="D3738" s="314">
        <v>1252</v>
      </c>
    </row>
    <row r="3739" spans="1:4">
      <c r="A3739" s="312" t="s">
        <v>37487</v>
      </c>
      <c r="B3739" s="313" t="s">
        <v>37488</v>
      </c>
      <c r="C3739" s="313" t="s">
        <v>5</v>
      </c>
      <c r="D3739" s="314">
        <v>32.1</v>
      </c>
    </row>
    <row r="3740" spans="1:4">
      <c r="A3740" s="312" t="s">
        <v>37489</v>
      </c>
      <c r="B3740" s="313" t="s">
        <v>37490</v>
      </c>
      <c r="C3740" s="313" t="s">
        <v>5</v>
      </c>
      <c r="D3740" s="314">
        <v>87.74</v>
      </c>
    </row>
    <row r="3741" spans="1:4">
      <c r="A3741" s="312" t="s">
        <v>37491</v>
      </c>
      <c r="B3741" s="313" t="s">
        <v>37492</v>
      </c>
      <c r="C3741" s="313" t="s">
        <v>5</v>
      </c>
      <c r="D3741" s="314">
        <v>175.51</v>
      </c>
    </row>
    <row r="3742" spans="1:4">
      <c r="A3742" s="312" t="s">
        <v>37493</v>
      </c>
      <c r="B3742" s="313" t="s">
        <v>37494</v>
      </c>
      <c r="C3742" s="313" t="s">
        <v>5</v>
      </c>
      <c r="D3742" s="314">
        <v>15020.25</v>
      </c>
    </row>
    <row r="3743" spans="1:4">
      <c r="A3743" s="312" t="s">
        <v>37495</v>
      </c>
      <c r="B3743" s="313" t="s">
        <v>37496</v>
      </c>
      <c r="C3743" s="313" t="s">
        <v>5</v>
      </c>
      <c r="D3743" s="314">
        <v>21588</v>
      </c>
    </row>
    <row r="3744" spans="1:4">
      <c r="A3744" s="312" t="s">
        <v>37497</v>
      </c>
      <c r="B3744" s="313" t="s">
        <v>37498</v>
      </c>
      <c r="C3744" s="313" t="s">
        <v>5</v>
      </c>
      <c r="D3744" s="314">
        <v>180.81</v>
      </c>
    </row>
    <row r="3745" spans="1:4">
      <c r="A3745" s="312" t="s">
        <v>37499</v>
      </c>
      <c r="B3745" s="313" t="s">
        <v>37500</v>
      </c>
      <c r="C3745" s="313" t="s">
        <v>5</v>
      </c>
      <c r="D3745" s="314">
        <v>117.23</v>
      </c>
    </row>
    <row r="3746" spans="1:4">
      <c r="A3746" s="312" t="s">
        <v>37501</v>
      </c>
      <c r="B3746" s="313" t="s">
        <v>37502</v>
      </c>
      <c r="C3746" s="313" t="s">
        <v>5</v>
      </c>
      <c r="D3746" s="314">
        <v>125.75</v>
      </c>
    </row>
    <row r="3747" spans="1:4">
      <c r="A3747" s="312" t="s">
        <v>37503</v>
      </c>
      <c r="B3747" s="313" t="s">
        <v>37504</v>
      </c>
      <c r="C3747" s="313" t="s">
        <v>5</v>
      </c>
      <c r="D3747" s="314">
        <v>80</v>
      </c>
    </row>
    <row r="3748" spans="1:4">
      <c r="A3748" s="312" t="s">
        <v>37505</v>
      </c>
      <c r="B3748" s="313" t="s">
        <v>37506</v>
      </c>
      <c r="C3748" s="313" t="s">
        <v>5</v>
      </c>
      <c r="D3748" s="314">
        <v>76</v>
      </c>
    </row>
    <row r="3749" spans="1:4">
      <c r="A3749" s="312" t="s">
        <v>37507</v>
      </c>
      <c r="B3749" s="313" t="s">
        <v>37508</v>
      </c>
      <c r="C3749" s="313" t="s">
        <v>5</v>
      </c>
      <c r="D3749" s="314">
        <v>19801.66</v>
      </c>
    </row>
    <row r="3750" spans="1:4">
      <c r="A3750" s="312" t="s">
        <v>37509</v>
      </c>
      <c r="B3750" s="313" t="s">
        <v>37510</v>
      </c>
      <c r="C3750" s="313" t="s">
        <v>5</v>
      </c>
      <c r="D3750" s="314">
        <v>9320.9</v>
      </c>
    </row>
    <row r="3751" spans="1:4">
      <c r="A3751" s="312" t="s">
        <v>37511</v>
      </c>
      <c r="B3751" s="313" t="s">
        <v>37512</v>
      </c>
      <c r="C3751" s="313" t="s">
        <v>5</v>
      </c>
      <c r="D3751" s="314">
        <v>132.16</v>
      </c>
    </row>
    <row r="3752" spans="1:4">
      <c r="A3752" s="312" t="s">
        <v>15521</v>
      </c>
      <c r="B3752" s="313" t="s">
        <v>15522</v>
      </c>
      <c r="C3752" s="313" t="s">
        <v>5</v>
      </c>
      <c r="D3752" s="314">
        <v>1.36</v>
      </c>
    </row>
    <row r="3753" spans="1:4">
      <c r="A3753" s="312" t="s">
        <v>15525</v>
      </c>
      <c r="B3753" s="313" t="s">
        <v>15526</v>
      </c>
      <c r="C3753" s="313" t="s">
        <v>5</v>
      </c>
      <c r="D3753" s="314">
        <v>311.85000000000002</v>
      </c>
    </row>
    <row r="3754" spans="1:4">
      <c r="A3754" s="312" t="s">
        <v>15549</v>
      </c>
      <c r="B3754" s="313" t="s">
        <v>15550</v>
      </c>
      <c r="C3754" s="313" t="s">
        <v>5</v>
      </c>
      <c r="D3754" s="314">
        <v>182.27</v>
      </c>
    </row>
    <row r="3755" spans="1:4">
      <c r="A3755" s="312" t="s">
        <v>15523</v>
      </c>
      <c r="B3755" s="313" t="s">
        <v>15524</v>
      </c>
      <c r="C3755" s="313" t="s">
        <v>5</v>
      </c>
      <c r="D3755" s="314">
        <v>311.85000000000002</v>
      </c>
    </row>
    <row r="3756" spans="1:4">
      <c r="A3756" s="312" t="s">
        <v>15527</v>
      </c>
      <c r="B3756" s="313" t="s">
        <v>15528</v>
      </c>
      <c r="C3756" s="313" t="s">
        <v>5</v>
      </c>
      <c r="D3756" s="314">
        <v>337.06</v>
      </c>
    </row>
    <row r="3757" spans="1:4">
      <c r="A3757" s="312" t="s">
        <v>15529</v>
      </c>
      <c r="B3757" s="313" t="s">
        <v>15530</v>
      </c>
      <c r="C3757" s="313" t="s">
        <v>5</v>
      </c>
      <c r="D3757" s="314">
        <v>531.94000000000005</v>
      </c>
    </row>
    <row r="3758" spans="1:4">
      <c r="A3758" s="312" t="s">
        <v>15531</v>
      </c>
      <c r="B3758" s="313" t="s">
        <v>15532</v>
      </c>
      <c r="C3758" s="313" t="s">
        <v>5</v>
      </c>
      <c r="D3758" s="314">
        <v>807.82</v>
      </c>
    </row>
    <row r="3759" spans="1:4">
      <c r="A3759" s="312" t="s">
        <v>15533</v>
      </c>
      <c r="B3759" s="313" t="s">
        <v>15534</v>
      </c>
      <c r="C3759" s="313" t="s">
        <v>5</v>
      </c>
      <c r="D3759" s="314">
        <v>1191.8800000000001</v>
      </c>
    </row>
    <row r="3760" spans="1:4">
      <c r="A3760" s="312" t="s">
        <v>15535</v>
      </c>
      <c r="B3760" s="313" t="s">
        <v>15536</v>
      </c>
      <c r="C3760" s="313" t="s">
        <v>5</v>
      </c>
      <c r="D3760" s="314">
        <v>1825.76</v>
      </c>
    </row>
    <row r="3761" spans="1:4">
      <c r="A3761" s="312" t="s">
        <v>15537</v>
      </c>
      <c r="B3761" s="313" t="s">
        <v>15538</v>
      </c>
      <c r="C3761" s="313" t="s">
        <v>5</v>
      </c>
      <c r="D3761" s="314">
        <v>5490.29</v>
      </c>
    </row>
    <row r="3762" spans="1:4">
      <c r="A3762" s="312" t="s">
        <v>15539</v>
      </c>
      <c r="B3762" s="313" t="s">
        <v>15540</v>
      </c>
      <c r="C3762" s="313" t="s">
        <v>5</v>
      </c>
      <c r="D3762" s="314">
        <v>5986.38</v>
      </c>
    </row>
    <row r="3763" spans="1:4">
      <c r="A3763" s="312" t="s">
        <v>15541</v>
      </c>
      <c r="B3763" s="313" t="s">
        <v>15542</v>
      </c>
      <c r="C3763" s="313" t="s">
        <v>5</v>
      </c>
      <c r="D3763" s="314">
        <v>6754.13</v>
      </c>
    </row>
    <row r="3764" spans="1:4">
      <c r="A3764" s="312" t="s">
        <v>15543</v>
      </c>
      <c r="B3764" s="313" t="s">
        <v>15544</v>
      </c>
      <c r="C3764" s="313" t="s">
        <v>5</v>
      </c>
      <c r="D3764" s="314">
        <v>6848.19</v>
      </c>
    </row>
    <row r="3765" spans="1:4">
      <c r="A3765" s="312" t="s">
        <v>15545</v>
      </c>
      <c r="B3765" s="313" t="s">
        <v>15546</v>
      </c>
      <c r="C3765" s="313" t="s">
        <v>5</v>
      </c>
      <c r="D3765" s="314">
        <v>9397.82</v>
      </c>
    </row>
    <row r="3766" spans="1:4">
      <c r="A3766" s="312" t="s">
        <v>15547</v>
      </c>
      <c r="B3766" s="313" t="s">
        <v>15548</v>
      </c>
      <c r="C3766" s="313" t="s">
        <v>5</v>
      </c>
      <c r="D3766" s="314">
        <v>234.93</v>
      </c>
    </row>
    <row r="3767" spans="1:4">
      <c r="A3767" s="312" t="s">
        <v>15551</v>
      </c>
      <c r="B3767" s="313" t="s">
        <v>15552</v>
      </c>
      <c r="C3767" s="313" t="s">
        <v>5</v>
      </c>
      <c r="D3767" s="314">
        <v>198.81</v>
      </c>
    </row>
    <row r="3768" spans="1:4">
      <c r="A3768" s="312" t="s">
        <v>15553</v>
      </c>
      <c r="B3768" s="313" t="s">
        <v>15554</v>
      </c>
      <c r="C3768" s="313" t="s">
        <v>5</v>
      </c>
      <c r="D3768" s="314">
        <v>232.43</v>
      </c>
    </row>
    <row r="3769" spans="1:4">
      <c r="A3769" s="312" t="s">
        <v>15555</v>
      </c>
      <c r="B3769" s="313" t="s">
        <v>15556</v>
      </c>
      <c r="C3769" s="313" t="s">
        <v>5</v>
      </c>
      <c r="D3769" s="314">
        <v>332.38</v>
      </c>
    </row>
    <row r="3770" spans="1:4">
      <c r="A3770" s="312" t="s">
        <v>15557</v>
      </c>
      <c r="B3770" s="313" t="s">
        <v>15558</v>
      </c>
      <c r="C3770" s="313" t="s">
        <v>5</v>
      </c>
      <c r="D3770" s="314">
        <v>731.56</v>
      </c>
    </row>
    <row r="3771" spans="1:4">
      <c r="A3771" s="312" t="s">
        <v>15559</v>
      </c>
      <c r="B3771" s="313" t="s">
        <v>15560</v>
      </c>
      <c r="C3771" s="313" t="s">
        <v>5</v>
      </c>
      <c r="D3771" s="314">
        <v>1100.22</v>
      </c>
    </row>
    <row r="3772" spans="1:4">
      <c r="A3772" s="312" t="s">
        <v>15561</v>
      </c>
      <c r="B3772" s="313" t="s">
        <v>15562</v>
      </c>
      <c r="C3772" s="313" t="s">
        <v>5</v>
      </c>
      <c r="D3772" s="314">
        <v>3106.14</v>
      </c>
    </row>
    <row r="3773" spans="1:4">
      <c r="A3773" s="312" t="s">
        <v>15563</v>
      </c>
      <c r="B3773" s="313" t="s">
        <v>15564</v>
      </c>
      <c r="C3773" s="313" t="s">
        <v>5</v>
      </c>
      <c r="D3773" s="314">
        <v>3562.75</v>
      </c>
    </row>
    <row r="3774" spans="1:4">
      <c r="A3774" s="312" t="s">
        <v>15565</v>
      </c>
      <c r="B3774" s="313" t="s">
        <v>15566</v>
      </c>
      <c r="C3774" s="313" t="s">
        <v>5</v>
      </c>
      <c r="D3774" s="314">
        <v>4301.54</v>
      </c>
    </row>
    <row r="3775" spans="1:4">
      <c r="A3775" s="312" t="s">
        <v>15567</v>
      </c>
      <c r="B3775" s="313" t="s">
        <v>15568</v>
      </c>
      <c r="C3775" s="313" t="s">
        <v>5</v>
      </c>
      <c r="D3775" s="314">
        <v>4820.2700000000004</v>
      </c>
    </row>
    <row r="3776" spans="1:4">
      <c r="A3776" s="312" t="s">
        <v>15569</v>
      </c>
      <c r="B3776" s="313" t="s">
        <v>15570</v>
      </c>
      <c r="C3776" s="313" t="s">
        <v>5</v>
      </c>
      <c r="D3776" s="314">
        <v>7177.03</v>
      </c>
    </row>
    <row r="3777" spans="1:4">
      <c r="A3777" s="312" t="s">
        <v>15571</v>
      </c>
      <c r="B3777" s="313" t="s">
        <v>15572</v>
      </c>
      <c r="C3777" s="313" t="s">
        <v>5</v>
      </c>
      <c r="D3777" s="314">
        <v>52.55</v>
      </c>
    </row>
    <row r="3778" spans="1:4">
      <c r="A3778" s="312" t="s">
        <v>15573</v>
      </c>
      <c r="B3778" s="313" t="s">
        <v>15574</v>
      </c>
      <c r="C3778" s="313" t="s">
        <v>5</v>
      </c>
      <c r="D3778" s="314">
        <v>96.35</v>
      </c>
    </row>
    <row r="3779" spans="1:4">
      <c r="A3779" s="312" t="s">
        <v>15575</v>
      </c>
      <c r="B3779" s="313" t="s">
        <v>15576</v>
      </c>
      <c r="C3779" s="313" t="s">
        <v>5</v>
      </c>
      <c r="D3779" s="314">
        <v>23.05</v>
      </c>
    </row>
    <row r="3780" spans="1:4">
      <c r="A3780" s="312" t="s">
        <v>15577</v>
      </c>
      <c r="B3780" s="313" t="s">
        <v>15578</v>
      </c>
      <c r="C3780" s="313" t="s">
        <v>5</v>
      </c>
      <c r="D3780" s="314">
        <v>24.49</v>
      </c>
    </row>
    <row r="3781" spans="1:4">
      <c r="A3781" s="312" t="s">
        <v>15579</v>
      </c>
      <c r="B3781" s="313" t="s">
        <v>15580</v>
      </c>
      <c r="C3781" s="313" t="s">
        <v>5</v>
      </c>
      <c r="D3781" s="314">
        <v>65.569999999999993</v>
      </c>
    </row>
    <row r="3782" spans="1:4">
      <c r="A3782" s="312" t="s">
        <v>15581</v>
      </c>
      <c r="B3782" s="313" t="s">
        <v>15582</v>
      </c>
      <c r="C3782" s="313" t="s">
        <v>5</v>
      </c>
      <c r="D3782" s="314">
        <v>82.04</v>
      </c>
    </row>
    <row r="3783" spans="1:4">
      <c r="A3783" s="312" t="s">
        <v>15583</v>
      </c>
      <c r="B3783" s="313" t="s">
        <v>15584</v>
      </c>
      <c r="C3783" s="313" t="s">
        <v>5</v>
      </c>
      <c r="D3783" s="314">
        <v>307.64999999999998</v>
      </c>
    </row>
    <row r="3784" spans="1:4">
      <c r="A3784" s="312" t="s">
        <v>15585</v>
      </c>
      <c r="B3784" s="313" t="s">
        <v>15586</v>
      </c>
      <c r="C3784" s="313" t="s">
        <v>5</v>
      </c>
      <c r="D3784" s="314">
        <v>454.8</v>
      </c>
    </row>
    <row r="3785" spans="1:4">
      <c r="A3785" s="312" t="s">
        <v>15587</v>
      </c>
      <c r="B3785" s="313" t="s">
        <v>15588</v>
      </c>
      <c r="C3785" s="313" t="s">
        <v>5</v>
      </c>
      <c r="D3785" s="314">
        <v>1006.8</v>
      </c>
    </row>
    <row r="3786" spans="1:4">
      <c r="A3786" s="312" t="s">
        <v>15589</v>
      </c>
      <c r="B3786" s="313" t="s">
        <v>15590</v>
      </c>
      <c r="C3786" s="313" t="s">
        <v>5</v>
      </c>
      <c r="D3786" s="314">
        <v>380.46</v>
      </c>
    </row>
    <row r="3787" spans="1:4">
      <c r="A3787" s="312" t="s">
        <v>15591</v>
      </c>
      <c r="B3787" s="313" t="s">
        <v>15592</v>
      </c>
      <c r="C3787" s="313" t="s">
        <v>5</v>
      </c>
      <c r="D3787" s="314">
        <v>1426.26</v>
      </c>
    </row>
    <row r="3788" spans="1:4">
      <c r="A3788" s="312" t="s">
        <v>15595</v>
      </c>
      <c r="B3788" s="313" t="s">
        <v>15596</v>
      </c>
      <c r="C3788" s="313" t="s">
        <v>5</v>
      </c>
      <c r="D3788" s="314">
        <v>28.43</v>
      </c>
    </row>
    <row r="3789" spans="1:4">
      <c r="A3789" s="312" t="s">
        <v>15609</v>
      </c>
      <c r="B3789" s="313" t="s">
        <v>15610</v>
      </c>
      <c r="C3789" s="313" t="s">
        <v>5</v>
      </c>
      <c r="D3789" s="314">
        <v>14.47</v>
      </c>
    </row>
    <row r="3790" spans="1:4">
      <c r="A3790" s="312" t="s">
        <v>15611</v>
      </c>
      <c r="B3790" s="313" t="s">
        <v>15612</v>
      </c>
      <c r="C3790" s="313" t="s">
        <v>5</v>
      </c>
      <c r="D3790" s="314">
        <v>41.63</v>
      </c>
    </row>
    <row r="3791" spans="1:4">
      <c r="A3791" s="312" t="s">
        <v>15613</v>
      </c>
      <c r="B3791" s="313" t="s">
        <v>15614</v>
      </c>
      <c r="C3791" s="313" t="s">
        <v>5</v>
      </c>
      <c r="D3791" s="314">
        <v>62.28</v>
      </c>
    </row>
    <row r="3792" spans="1:4">
      <c r="A3792" s="312" t="s">
        <v>15593</v>
      </c>
      <c r="B3792" s="313" t="s">
        <v>15594</v>
      </c>
      <c r="C3792" s="313" t="s">
        <v>5</v>
      </c>
      <c r="D3792" s="314">
        <v>23.05</v>
      </c>
    </row>
    <row r="3793" spans="1:4">
      <c r="A3793" s="312" t="s">
        <v>15597</v>
      </c>
      <c r="B3793" s="313" t="s">
        <v>15598</v>
      </c>
      <c r="C3793" s="313" t="s">
        <v>5</v>
      </c>
      <c r="D3793" s="314">
        <v>112.47</v>
      </c>
    </row>
    <row r="3794" spans="1:4">
      <c r="A3794" s="312" t="s">
        <v>15599</v>
      </c>
      <c r="B3794" s="313" t="s">
        <v>15600</v>
      </c>
      <c r="C3794" s="313" t="s">
        <v>5</v>
      </c>
      <c r="D3794" s="314">
        <v>307.64999999999998</v>
      </c>
    </row>
    <row r="3795" spans="1:4">
      <c r="A3795" s="312" t="s">
        <v>15601</v>
      </c>
      <c r="B3795" s="313" t="s">
        <v>15602</v>
      </c>
      <c r="C3795" s="313" t="s">
        <v>5</v>
      </c>
      <c r="D3795" s="314">
        <v>454.8</v>
      </c>
    </row>
    <row r="3796" spans="1:4">
      <c r="A3796" s="312" t="s">
        <v>15603</v>
      </c>
      <c r="B3796" s="313" t="s">
        <v>15604</v>
      </c>
      <c r="C3796" s="313" t="s">
        <v>5</v>
      </c>
      <c r="D3796" s="314">
        <v>1006.8</v>
      </c>
    </row>
    <row r="3797" spans="1:4">
      <c r="A3797" s="312" t="s">
        <v>15605</v>
      </c>
      <c r="B3797" s="313" t="s">
        <v>15606</v>
      </c>
      <c r="C3797" s="313" t="s">
        <v>5</v>
      </c>
      <c r="D3797" s="314">
        <v>380.46</v>
      </c>
    </row>
    <row r="3798" spans="1:4">
      <c r="A3798" s="312" t="s">
        <v>15607</v>
      </c>
      <c r="B3798" s="313" t="s">
        <v>15608</v>
      </c>
      <c r="C3798" s="313" t="s">
        <v>5</v>
      </c>
      <c r="D3798" s="314">
        <v>1283.0999999999999</v>
      </c>
    </row>
    <row r="3799" spans="1:4">
      <c r="A3799" s="312" t="s">
        <v>15615</v>
      </c>
      <c r="B3799" s="313" t="s">
        <v>15616</v>
      </c>
      <c r="C3799" s="313" t="s">
        <v>5</v>
      </c>
      <c r="D3799" s="314">
        <v>323.88</v>
      </c>
    </row>
    <row r="3800" spans="1:4">
      <c r="A3800" s="312" t="s">
        <v>15617</v>
      </c>
      <c r="B3800" s="313" t="s">
        <v>15618</v>
      </c>
      <c r="C3800" s="313" t="s">
        <v>5</v>
      </c>
      <c r="D3800" s="314">
        <v>558.05999999999995</v>
      </c>
    </row>
    <row r="3801" spans="1:4">
      <c r="A3801" s="312" t="s">
        <v>15619</v>
      </c>
      <c r="B3801" s="313" t="s">
        <v>15620</v>
      </c>
      <c r="C3801" s="313" t="s">
        <v>5</v>
      </c>
      <c r="D3801" s="314">
        <v>736.58</v>
      </c>
    </row>
    <row r="3802" spans="1:4">
      <c r="A3802" s="312" t="s">
        <v>15621</v>
      </c>
      <c r="B3802" s="313" t="s">
        <v>15622</v>
      </c>
      <c r="C3802" s="313" t="s">
        <v>5</v>
      </c>
      <c r="D3802" s="314">
        <v>1210.0999999999999</v>
      </c>
    </row>
    <row r="3803" spans="1:4">
      <c r="A3803" s="312" t="s">
        <v>15623</v>
      </c>
      <c r="B3803" s="313" t="s">
        <v>15624</v>
      </c>
      <c r="C3803" s="313" t="s">
        <v>5</v>
      </c>
      <c r="D3803" s="314">
        <v>177.05</v>
      </c>
    </row>
    <row r="3804" spans="1:4">
      <c r="A3804" s="312" t="s">
        <v>37513</v>
      </c>
      <c r="B3804" s="313" t="s">
        <v>37514</v>
      </c>
      <c r="C3804" s="313" t="s">
        <v>5</v>
      </c>
      <c r="D3804" s="314">
        <v>2717</v>
      </c>
    </row>
    <row r="3805" spans="1:4">
      <c r="A3805" s="312" t="s">
        <v>37515</v>
      </c>
      <c r="B3805" s="313" t="s">
        <v>37516</v>
      </c>
      <c r="C3805" s="313" t="s">
        <v>5</v>
      </c>
      <c r="D3805" s="314">
        <v>19873.349999999999</v>
      </c>
    </row>
    <row r="3806" spans="1:4">
      <c r="A3806" s="312" t="s">
        <v>37517</v>
      </c>
      <c r="B3806" s="313" t="s">
        <v>37518</v>
      </c>
      <c r="C3806" s="313" t="s">
        <v>5</v>
      </c>
      <c r="D3806" s="314">
        <v>58.41</v>
      </c>
    </row>
    <row r="3807" spans="1:4">
      <c r="A3807" s="312" t="s">
        <v>37519</v>
      </c>
      <c r="B3807" s="313" t="s">
        <v>37520</v>
      </c>
      <c r="C3807" s="313" t="s">
        <v>5</v>
      </c>
      <c r="D3807" s="314">
        <v>131.65</v>
      </c>
    </row>
    <row r="3808" spans="1:4">
      <c r="A3808" s="312" t="s">
        <v>37521</v>
      </c>
      <c r="B3808" s="313" t="s">
        <v>37522</v>
      </c>
      <c r="C3808" s="313" t="s">
        <v>5</v>
      </c>
      <c r="D3808" s="314">
        <v>2495</v>
      </c>
    </row>
    <row r="3809" spans="1:4">
      <c r="A3809" s="312" t="s">
        <v>37523</v>
      </c>
      <c r="B3809" s="313" t="s">
        <v>37524</v>
      </c>
      <c r="C3809" s="313" t="s">
        <v>5</v>
      </c>
      <c r="D3809" s="314">
        <v>75.599999999999994</v>
      </c>
    </row>
    <row r="3810" spans="1:4">
      <c r="A3810" s="312" t="s">
        <v>37525</v>
      </c>
      <c r="B3810" s="313" t="s">
        <v>37526</v>
      </c>
      <c r="C3810" s="313" t="s">
        <v>5</v>
      </c>
      <c r="D3810" s="314">
        <v>91</v>
      </c>
    </row>
    <row r="3811" spans="1:4">
      <c r="A3811" s="312" t="s">
        <v>37527</v>
      </c>
      <c r="B3811" s="313" t="s">
        <v>37528</v>
      </c>
      <c r="C3811" s="313" t="s">
        <v>5</v>
      </c>
      <c r="D3811" s="314">
        <v>200</v>
      </c>
    </row>
    <row r="3812" spans="1:4">
      <c r="A3812" s="312" t="s">
        <v>37529</v>
      </c>
      <c r="B3812" s="313" t="s">
        <v>37530</v>
      </c>
      <c r="C3812" s="313" t="s">
        <v>5</v>
      </c>
      <c r="D3812" s="314">
        <v>2205</v>
      </c>
    </row>
    <row r="3813" spans="1:4">
      <c r="A3813" s="312" t="s">
        <v>37531</v>
      </c>
      <c r="B3813" s="313" t="s">
        <v>37532</v>
      </c>
      <c r="C3813" s="313" t="s">
        <v>5</v>
      </c>
      <c r="D3813" s="314">
        <v>58.4</v>
      </c>
    </row>
    <row r="3814" spans="1:4">
      <c r="A3814" s="312" t="s">
        <v>37533</v>
      </c>
      <c r="B3814" s="313" t="s">
        <v>37534</v>
      </c>
      <c r="C3814" s="313" t="s">
        <v>5</v>
      </c>
      <c r="D3814" s="314">
        <v>120.75</v>
      </c>
    </row>
    <row r="3815" spans="1:4">
      <c r="A3815" s="312" t="s">
        <v>37535</v>
      </c>
      <c r="B3815" s="313" t="s">
        <v>37536</v>
      </c>
      <c r="C3815" s="313" t="s">
        <v>5</v>
      </c>
      <c r="D3815" s="314">
        <v>238.79</v>
      </c>
    </row>
    <row r="3816" spans="1:4">
      <c r="A3816" s="312" t="s">
        <v>37537</v>
      </c>
      <c r="B3816" s="313" t="s">
        <v>37538</v>
      </c>
      <c r="C3816" s="313" t="s">
        <v>5</v>
      </c>
      <c r="D3816" s="314">
        <v>25.58</v>
      </c>
    </row>
    <row r="3817" spans="1:4">
      <c r="A3817" s="312" t="s">
        <v>37539</v>
      </c>
      <c r="B3817" s="313" t="s">
        <v>37540</v>
      </c>
      <c r="C3817" s="313" t="s">
        <v>5</v>
      </c>
      <c r="D3817" s="314">
        <v>38.69</v>
      </c>
    </row>
    <row r="3818" spans="1:4">
      <c r="A3818" s="312" t="s">
        <v>37541</v>
      </c>
      <c r="B3818" s="313" t="s">
        <v>37542</v>
      </c>
      <c r="C3818" s="313" t="s">
        <v>5</v>
      </c>
      <c r="D3818" s="314">
        <v>96.79</v>
      </c>
    </row>
    <row r="3819" spans="1:4">
      <c r="A3819" s="312" t="s">
        <v>37543</v>
      </c>
      <c r="B3819" s="313" t="s">
        <v>37544</v>
      </c>
      <c r="C3819" s="313" t="s">
        <v>5</v>
      </c>
      <c r="D3819" s="314">
        <v>188.38</v>
      </c>
    </row>
    <row r="3820" spans="1:4">
      <c r="A3820" s="312" t="s">
        <v>37545</v>
      </c>
      <c r="B3820" s="313" t="s">
        <v>37546</v>
      </c>
      <c r="C3820" s="313" t="s">
        <v>5</v>
      </c>
      <c r="D3820" s="314">
        <v>835.7</v>
      </c>
    </row>
    <row r="3821" spans="1:4">
      <c r="A3821" s="312" t="s">
        <v>37547</v>
      </c>
      <c r="B3821" s="313" t="s">
        <v>37548</v>
      </c>
      <c r="C3821" s="313" t="s">
        <v>5</v>
      </c>
      <c r="D3821" s="314">
        <v>1052.46</v>
      </c>
    </row>
    <row r="3822" spans="1:4">
      <c r="A3822" s="312" t="s">
        <v>37549</v>
      </c>
      <c r="B3822" s="313" t="s">
        <v>37550</v>
      </c>
      <c r="C3822" s="313" t="s">
        <v>5</v>
      </c>
      <c r="D3822" s="314">
        <v>243.38</v>
      </c>
    </row>
    <row r="3823" spans="1:4">
      <c r="A3823" s="312" t="s">
        <v>37551</v>
      </c>
      <c r="B3823" s="313" t="s">
        <v>37552</v>
      </c>
      <c r="C3823" s="313" t="s">
        <v>5</v>
      </c>
      <c r="D3823" s="314">
        <v>117.17</v>
      </c>
    </row>
    <row r="3824" spans="1:4">
      <c r="A3824" s="312" t="s">
        <v>37553</v>
      </c>
      <c r="B3824" s="313" t="s">
        <v>37554</v>
      </c>
      <c r="C3824" s="313" t="s">
        <v>5</v>
      </c>
      <c r="D3824" s="314">
        <v>45.5</v>
      </c>
    </row>
    <row r="3825" spans="1:4">
      <c r="A3825" s="312" t="s">
        <v>37555</v>
      </c>
      <c r="B3825" s="313" t="s">
        <v>37556</v>
      </c>
      <c r="C3825" s="313" t="s">
        <v>5</v>
      </c>
      <c r="D3825" s="314">
        <v>90</v>
      </c>
    </row>
    <row r="3826" spans="1:4">
      <c r="A3826" s="312" t="s">
        <v>37557</v>
      </c>
      <c r="B3826" s="313" t="s">
        <v>37558</v>
      </c>
      <c r="C3826" s="313" t="s">
        <v>5</v>
      </c>
      <c r="D3826" s="314">
        <v>45.5</v>
      </c>
    </row>
    <row r="3827" spans="1:4">
      <c r="A3827" s="312" t="s">
        <v>37559</v>
      </c>
      <c r="B3827" s="313" t="s">
        <v>37560</v>
      </c>
      <c r="C3827" s="313" t="s">
        <v>5</v>
      </c>
      <c r="D3827" s="314">
        <v>90</v>
      </c>
    </row>
    <row r="3828" spans="1:4">
      <c r="A3828" s="312" t="s">
        <v>37561</v>
      </c>
      <c r="B3828" s="313" t="s">
        <v>37562</v>
      </c>
      <c r="C3828" s="313" t="s">
        <v>5</v>
      </c>
      <c r="D3828" s="314">
        <v>24217.74</v>
      </c>
    </row>
    <row r="3829" spans="1:4">
      <c r="A3829" s="312" t="s">
        <v>37563</v>
      </c>
      <c r="B3829" s="313" t="s">
        <v>37564</v>
      </c>
      <c r="C3829" s="313" t="s">
        <v>5</v>
      </c>
      <c r="D3829" s="314">
        <v>13105.35</v>
      </c>
    </row>
    <row r="3830" spans="1:4">
      <c r="A3830" s="312" t="s">
        <v>37565</v>
      </c>
      <c r="B3830" s="313" t="s">
        <v>37566</v>
      </c>
      <c r="C3830" s="313" t="s">
        <v>5</v>
      </c>
      <c r="D3830" s="314">
        <v>202.38</v>
      </c>
    </row>
    <row r="3831" spans="1:4">
      <c r="A3831" s="312" t="s">
        <v>37567</v>
      </c>
      <c r="B3831" s="313" t="s">
        <v>37568</v>
      </c>
      <c r="C3831" s="313" t="s">
        <v>5</v>
      </c>
      <c r="D3831" s="314">
        <v>1282.05</v>
      </c>
    </row>
    <row r="3832" spans="1:4">
      <c r="A3832" s="312" t="s">
        <v>37569</v>
      </c>
      <c r="B3832" s="313" t="s">
        <v>37570</v>
      </c>
      <c r="C3832" s="313" t="s">
        <v>5</v>
      </c>
      <c r="D3832" s="314">
        <v>190.61</v>
      </c>
    </row>
    <row r="3833" spans="1:4">
      <c r="A3833" s="312" t="s">
        <v>37571</v>
      </c>
      <c r="B3833" s="313" t="s">
        <v>37572</v>
      </c>
      <c r="C3833" s="313" t="s">
        <v>5</v>
      </c>
      <c r="D3833" s="314">
        <v>61.22</v>
      </c>
    </row>
    <row r="3834" spans="1:4">
      <c r="A3834" s="312" t="s">
        <v>37573</v>
      </c>
      <c r="B3834" s="313" t="s">
        <v>37574</v>
      </c>
      <c r="C3834" s="313" t="s">
        <v>5</v>
      </c>
      <c r="D3834" s="314">
        <v>29.4</v>
      </c>
    </row>
    <row r="3835" spans="1:4">
      <c r="A3835" s="312" t="s">
        <v>37575</v>
      </c>
      <c r="B3835" s="313" t="s">
        <v>37576</v>
      </c>
      <c r="C3835" s="313" t="s">
        <v>5</v>
      </c>
      <c r="D3835" s="314">
        <v>166.74</v>
      </c>
    </row>
    <row r="3836" spans="1:4">
      <c r="A3836" s="312" t="s">
        <v>37577</v>
      </c>
      <c r="B3836" s="313" t="s">
        <v>37578</v>
      </c>
      <c r="C3836" s="313" t="s">
        <v>5</v>
      </c>
      <c r="D3836" s="314">
        <v>326.33999999999997</v>
      </c>
    </row>
    <row r="3837" spans="1:4">
      <c r="A3837" s="312" t="s">
        <v>15711</v>
      </c>
      <c r="B3837" s="313" t="s">
        <v>15712</v>
      </c>
      <c r="C3837" s="313" t="s">
        <v>5</v>
      </c>
      <c r="D3837" s="314">
        <v>340.11</v>
      </c>
    </row>
    <row r="3838" spans="1:4">
      <c r="A3838" s="312" t="s">
        <v>15713</v>
      </c>
      <c r="B3838" s="313" t="s">
        <v>15714</v>
      </c>
      <c r="C3838" s="313" t="s">
        <v>5</v>
      </c>
      <c r="D3838" s="314">
        <v>340.11</v>
      </c>
    </row>
    <row r="3839" spans="1:4">
      <c r="A3839" s="312" t="s">
        <v>15715</v>
      </c>
      <c r="B3839" s="313" t="s">
        <v>15716</v>
      </c>
      <c r="C3839" s="313" t="s">
        <v>5</v>
      </c>
      <c r="D3839" s="314">
        <v>391.82</v>
      </c>
    </row>
    <row r="3840" spans="1:4">
      <c r="A3840" s="312" t="s">
        <v>15717</v>
      </c>
      <c r="B3840" s="313" t="s">
        <v>15718</v>
      </c>
      <c r="C3840" s="313" t="s">
        <v>5</v>
      </c>
      <c r="D3840" s="314">
        <v>705.73</v>
      </c>
    </row>
    <row r="3841" spans="1:4">
      <c r="A3841" s="312" t="s">
        <v>15719</v>
      </c>
      <c r="B3841" s="313" t="s">
        <v>15720</v>
      </c>
      <c r="C3841" s="313" t="s">
        <v>5</v>
      </c>
      <c r="D3841" s="314">
        <v>1014.93</v>
      </c>
    </row>
    <row r="3842" spans="1:4">
      <c r="A3842" s="312" t="s">
        <v>15721</v>
      </c>
      <c r="B3842" s="313" t="s">
        <v>15722</v>
      </c>
      <c r="C3842" s="313" t="s">
        <v>5</v>
      </c>
      <c r="D3842" s="314">
        <v>1829.5</v>
      </c>
    </row>
    <row r="3843" spans="1:4">
      <c r="A3843" s="312" t="s">
        <v>15723</v>
      </c>
      <c r="B3843" s="313" t="s">
        <v>15724</v>
      </c>
      <c r="C3843" s="313" t="s">
        <v>5</v>
      </c>
      <c r="D3843" s="314">
        <v>2088.66</v>
      </c>
    </row>
    <row r="3844" spans="1:4">
      <c r="A3844" s="312" t="s">
        <v>15725</v>
      </c>
      <c r="B3844" s="313" t="s">
        <v>15726</v>
      </c>
      <c r="C3844" s="313" t="s">
        <v>5</v>
      </c>
      <c r="D3844" s="314">
        <v>3691</v>
      </c>
    </row>
    <row r="3845" spans="1:4">
      <c r="A3845" s="312" t="s">
        <v>15727</v>
      </c>
      <c r="B3845" s="313" t="s">
        <v>15728</v>
      </c>
      <c r="C3845" s="313" t="s">
        <v>5</v>
      </c>
      <c r="D3845" s="314">
        <v>9895.86</v>
      </c>
    </row>
    <row r="3846" spans="1:4">
      <c r="A3846" s="312" t="s">
        <v>15729</v>
      </c>
      <c r="B3846" s="313" t="s">
        <v>15730</v>
      </c>
      <c r="C3846" s="313" t="s">
        <v>5</v>
      </c>
      <c r="D3846" s="314">
        <v>18022.099999999999</v>
      </c>
    </row>
    <row r="3847" spans="1:4">
      <c r="A3847" s="312" t="s">
        <v>15731</v>
      </c>
      <c r="B3847" s="313" t="s">
        <v>15732</v>
      </c>
      <c r="C3847" s="313" t="s">
        <v>5</v>
      </c>
      <c r="D3847" s="314">
        <v>25000.67</v>
      </c>
    </row>
    <row r="3848" spans="1:4">
      <c r="A3848" s="312" t="s">
        <v>15733</v>
      </c>
      <c r="B3848" s="313" t="s">
        <v>15734</v>
      </c>
      <c r="C3848" s="313" t="s">
        <v>5</v>
      </c>
      <c r="D3848" s="314">
        <v>220.92</v>
      </c>
    </row>
    <row r="3849" spans="1:4">
      <c r="A3849" s="312" t="s">
        <v>15735</v>
      </c>
      <c r="B3849" s="313" t="s">
        <v>15736</v>
      </c>
      <c r="C3849" s="313" t="s">
        <v>5</v>
      </c>
      <c r="D3849" s="314">
        <v>220.92</v>
      </c>
    </row>
    <row r="3850" spans="1:4">
      <c r="A3850" s="312" t="s">
        <v>15737</v>
      </c>
      <c r="B3850" s="313" t="s">
        <v>15738</v>
      </c>
      <c r="C3850" s="313" t="s">
        <v>5</v>
      </c>
      <c r="D3850" s="314">
        <v>339.83</v>
      </c>
    </row>
    <row r="3851" spans="1:4">
      <c r="A3851" s="312" t="s">
        <v>15739</v>
      </c>
      <c r="B3851" s="313" t="s">
        <v>15740</v>
      </c>
      <c r="C3851" s="313" t="s">
        <v>5</v>
      </c>
      <c r="D3851" s="314">
        <v>440.35</v>
      </c>
    </row>
    <row r="3852" spans="1:4">
      <c r="A3852" s="312" t="s">
        <v>15741</v>
      </c>
      <c r="B3852" s="313" t="s">
        <v>15742</v>
      </c>
      <c r="C3852" s="313" t="s">
        <v>5</v>
      </c>
      <c r="D3852" s="314">
        <v>514.62</v>
      </c>
    </row>
    <row r="3853" spans="1:4">
      <c r="A3853" s="312" t="s">
        <v>15743</v>
      </c>
      <c r="B3853" s="313" t="s">
        <v>15744</v>
      </c>
      <c r="C3853" s="313" t="s">
        <v>5</v>
      </c>
      <c r="D3853" s="314">
        <v>1171.4100000000001</v>
      </c>
    </row>
    <row r="3854" spans="1:4">
      <c r="A3854" s="312" t="s">
        <v>15745</v>
      </c>
      <c r="B3854" s="313" t="s">
        <v>15746</v>
      </c>
      <c r="C3854" s="313" t="s">
        <v>5</v>
      </c>
      <c r="D3854" s="314">
        <v>1598.56</v>
      </c>
    </row>
    <row r="3855" spans="1:4">
      <c r="A3855" s="312" t="s">
        <v>15747</v>
      </c>
      <c r="B3855" s="313" t="s">
        <v>15748</v>
      </c>
      <c r="C3855" s="313" t="s">
        <v>5</v>
      </c>
      <c r="D3855" s="314">
        <v>1885.64</v>
      </c>
    </row>
    <row r="3856" spans="1:4">
      <c r="A3856" s="312" t="s">
        <v>15749</v>
      </c>
      <c r="B3856" s="313" t="s">
        <v>15750</v>
      </c>
      <c r="C3856" s="313" t="s">
        <v>5</v>
      </c>
      <c r="D3856" s="314">
        <v>4274.13</v>
      </c>
    </row>
    <row r="3857" spans="1:4">
      <c r="A3857" s="312" t="s">
        <v>15751</v>
      </c>
      <c r="B3857" s="313" t="s">
        <v>15752</v>
      </c>
      <c r="C3857" s="313" t="s">
        <v>5</v>
      </c>
      <c r="D3857" s="314">
        <v>5712.98</v>
      </c>
    </row>
    <row r="3858" spans="1:4">
      <c r="A3858" s="312" t="s">
        <v>15753</v>
      </c>
      <c r="B3858" s="313" t="s">
        <v>15754</v>
      </c>
      <c r="C3858" s="313" t="s">
        <v>5</v>
      </c>
      <c r="D3858" s="314">
        <v>7161.46</v>
      </c>
    </row>
    <row r="3859" spans="1:4">
      <c r="A3859" s="312" t="s">
        <v>15755</v>
      </c>
      <c r="B3859" s="313" t="s">
        <v>15756</v>
      </c>
      <c r="C3859" s="313" t="s">
        <v>5</v>
      </c>
      <c r="D3859" s="314">
        <v>9447.4699999999993</v>
      </c>
    </row>
    <row r="3860" spans="1:4" ht="33.75">
      <c r="A3860" s="312" t="s">
        <v>37579</v>
      </c>
      <c r="B3860" s="313" t="s">
        <v>37580</v>
      </c>
      <c r="C3860" s="313" t="s">
        <v>5</v>
      </c>
      <c r="D3860" s="314">
        <v>17019</v>
      </c>
    </row>
    <row r="3861" spans="1:4" ht="22.5">
      <c r="A3861" s="312" t="s">
        <v>37581</v>
      </c>
      <c r="B3861" s="313" t="s">
        <v>37582</v>
      </c>
      <c r="C3861" s="313" t="s">
        <v>5</v>
      </c>
      <c r="D3861" s="314">
        <v>21588</v>
      </c>
    </row>
    <row r="3862" spans="1:4">
      <c r="A3862" s="312" t="s">
        <v>15775</v>
      </c>
      <c r="B3862" s="313" t="s">
        <v>11968</v>
      </c>
      <c r="C3862" s="313" t="s">
        <v>5</v>
      </c>
      <c r="D3862" s="314">
        <v>29.41</v>
      </c>
    </row>
    <row r="3863" spans="1:4">
      <c r="A3863" s="312" t="s">
        <v>15776</v>
      </c>
      <c r="B3863" s="313" t="s">
        <v>15777</v>
      </c>
      <c r="C3863" s="313" t="s">
        <v>5</v>
      </c>
      <c r="D3863" s="314">
        <v>4013.94</v>
      </c>
    </row>
    <row r="3864" spans="1:4">
      <c r="A3864" s="312" t="s">
        <v>15778</v>
      </c>
      <c r="B3864" s="313" t="s">
        <v>15779</v>
      </c>
      <c r="C3864" s="313" t="s">
        <v>5</v>
      </c>
      <c r="D3864" s="314">
        <v>4831.3599999999997</v>
      </c>
    </row>
    <row r="3865" spans="1:4">
      <c r="A3865" s="312" t="s">
        <v>15780</v>
      </c>
      <c r="B3865" s="313" t="s">
        <v>15781</v>
      </c>
      <c r="C3865" s="313" t="s">
        <v>5</v>
      </c>
      <c r="D3865" s="314">
        <v>5806.54</v>
      </c>
    </row>
    <row r="3866" spans="1:4">
      <c r="A3866" s="312" t="s">
        <v>15782</v>
      </c>
      <c r="B3866" s="313" t="s">
        <v>15783</v>
      </c>
      <c r="C3866" s="313" t="s">
        <v>5</v>
      </c>
      <c r="D3866" s="314">
        <v>8397.17</v>
      </c>
    </row>
    <row r="3867" spans="1:4">
      <c r="A3867" s="312" t="s">
        <v>15784</v>
      </c>
      <c r="B3867" s="313" t="s">
        <v>15785</v>
      </c>
      <c r="C3867" s="313" t="s">
        <v>5</v>
      </c>
      <c r="D3867" s="314">
        <v>11696.32</v>
      </c>
    </row>
    <row r="3868" spans="1:4">
      <c r="A3868" s="312" t="s">
        <v>15786</v>
      </c>
      <c r="B3868" s="313" t="s">
        <v>15787</v>
      </c>
      <c r="C3868" s="313" t="s">
        <v>5</v>
      </c>
      <c r="D3868" s="314">
        <v>22501.06</v>
      </c>
    </row>
    <row r="3869" spans="1:4">
      <c r="A3869" s="312" t="s">
        <v>15788</v>
      </c>
      <c r="B3869" s="313" t="s">
        <v>15789</v>
      </c>
      <c r="C3869" s="313" t="s">
        <v>5</v>
      </c>
      <c r="D3869" s="314">
        <v>26468.87</v>
      </c>
    </row>
    <row r="3870" spans="1:4">
      <c r="A3870" s="312" t="s">
        <v>15790</v>
      </c>
      <c r="B3870" s="313" t="s">
        <v>15791</v>
      </c>
      <c r="C3870" s="313" t="s">
        <v>5</v>
      </c>
      <c r="D3870" s="314">
        <v>28640.74</v>
      </c>
    </row>
    <row r="3871" spans="1:4">
      <c r="A3871" s="312" t="s">
        <v>15792</v>
      </c>
      <c r="B3871" s="313" t="s">
        <v>15793</v>
      </c>
      <c r="C3871" s="313" t="s">
        <v>5</v>
      </c>
      <c r="D3871" s="314">
        <v>41253.97</v>
      </c>
    </row>
    <row r="3872" spans="1:4">
      <c r="A3872" s="312" t="s">
        <v>15794</v>
      </c>
      <c r="B3872" s="313" t="s">
        <v>15795</v>
      </c>
      <c r="C3872" s="313" t="s">
        <v>5</v>
      </c>
      <c r="D3872" s="314">
        <v>45271.24</v>
      </c>
    </row>
    <row r="3873" spans="1:4">
      <c r="A3873" s="312" t="s">
        <v>15796</v>
      </c>
      <c r="B3873" s="313" t="s">
        <v>15797</v>
      </c>
      <c r="C3873" s="313" t="s">
        <v>5</v>
      </c>
      <c r="D3873" s="314">
        <v>3050.64</v>
      </c>
    </row>
    <row r="3874" spans="1:4">
      <c r="A3874" s="312" t="s">
        <v>15798</v>
      </c>
      <c r="B3874" s="313" t="s">
        <v>15799</v>
      </c>
      <c r="C3874" s="313" t="s">
        <v>5</v>
      </c>
      <c r="D3874" s="314">
        <v>3665.31</v>
      </c>
    </row>
    <row r="3875" spans="1:4">
      <c r="A3875" s="312" t="s">
        <v>15800</v>
      </c>
      <c r="B3875" s="313" t="s">
        <v>15801</v>
      </c>
      <c r="C3875" s="313" t="s">
        <v>5</v>
      </c>
      <c r="D3875" s="314">
        <v>4451.09</v>
      </c>
    </row>
    <row r="3876" spans="1:4">
      <c r="A3876" s="312" t="s">
        <v>15802</v>
      </c>
      <c r="B3876" s="313" t="s">
        <v>15803</v>
      </c>
      <c r="C3876" s="313" t="s">
        <v>5</v>
      </c>
      <c r="D3876" s="314">
        <v>6397.16</v>
      </c>
    </row>
    <row r="3877" spans="1:4">
      <c r="A3877" s="312" t="s">
        <v>15804</v>
      </c>
      <c r="B3877" s="313" t="s">
        <v>15805</v>
      </c>
      <c r="C3877" s="313" t="s">
        <v>5</v>
      </c>
      <c r="D3877" s="314">
        <v>8938.06</v>
      </c>
    </row>
    <row r="3878" spans="1:4">
      <c r="A3878" s="312" t="s">
        <v>15806</v>
      </c>
      <c r="B3878" s="313" t="s">
        <v>15807</v>
      </c>
      <c r="C3878" s="313" t="s">
        <v>5</v>
      </c>
      <c r="D3878" s="314">
        <v>17323.71</v>
      </c>
    </row>
    <row r="3879" spans="1:4">
      <c r="A3879" s="312" t="s">
        <v>15808</v>
      </c>
      <c r="B3879" s="313" t="s">
        <v>15809</v>
      </c>
      <c r="C3879" s="313" t="s">
        <v>5</v>
      </c>
      <c r="D3879" s="314">
        <v>20043.27</v>
      </c>
    </row>
    <row r="3880" spans="1:4">
      <c r="A3880" s="312" t="s">
        <v>15810</v>
      </c>
      <c r="B3880" s="313" t="s">
        <v>15811</v>
      </c>
      <c r="C3880" s="313" t="s">
        <v>5</v>
      </c>
      <c r="D3880" s="314">
        <v>21833</v>
      </c>
    </row>
    <row r="3881" spans="1:4">
      <c r="A3881" s="312" t="s">
        <v>15812</v>
      </c>
      <c r="B3881" s="313" t="s">
        <v>15813</v>
      </c>
      <c r="C3881" s="313" t="s">
        <v>5</v>
      </c>
      <c r="D3881" s="314">
        <v>31674.3</v>
      </c>
    </row>
    <row r="3882" spans="1:4">
      <c r="A3882" s="312" t="s">
        <v>15814</v>
      </c>
      <c r="B3882" s="313" t="s">
        <v>15815</v>
      </c>
      <c r="C3882" s="313" t="s">
        <v>5</v>
      </c>
      <c r="D3882" s="314">
        <v>34172.800000000003</v>
      </c>
    </row>
    <row r="3883" spans="1:4">
      <c r="A3883" s="312" t="s">
        <v>15816</v>
      </c>
      <c r="B3883" s="313" t="s">
        <v>15817</v>
      </c>
      <c r="C3883" s="313" t="s">
        <v>5</v>
      </c>
      <c r="D3883" s="314">
        <v>263.57</v>
      </c>
    </row>
    <row r="3884" spans="1:4">
      <c r="A3884" s="312" t="s">
        <v>15818</v>
      </c>
      <c r="B3884" s="313" t="s">
        <v>15819</v>
      </c>
      <c r="C3884" s="313" t="s">
        <v>5</v>
      </c>
      <c r="D3884" s="314">
        <v>263.57</v>
      </c>
    </row>
    <row r="3885" spans="1:4">
      <c r="A3885" s="312" t="s">
        <v>15820</v>
      </c>
      <c r="B3885" s="313" t="s">
        <v>15821</v>
      </c>
      <c r="C3885" s="313" t="s">
        <v>5</v>
      </c>
      <c r="D3885" s="314">
        <v>290.58</v>
      </c>
    </row>
    <row r="3886" spans="1:4">
      <c r="A3886" s="312" t="s">
        <v>15822</v>
      </c>
      <c r="B3886" s="313" t="s">
        <v>15823</v>
      </c>
      <c r="C3886" s="313" t="s">
        <v>5</v>
      </c>
      <c r="D3886" s="314">
        <v>452.14</v>
      </c>
    </row>
    <row r="3887" spans="1:4">
      <c r="A3887" s="312" t="s">
        <v>15824</v>
      </c>
      <c r="B3887" s="313" t="s">
        <v>15825</v>
      </c>
      <c r="C3887" s="313" t="s">
        <v>5</v>
      </c>
      <c r="D3887" s="314">
        <v>641.19000000000005</v>
      </c>
    </row>
    <row r="3888" spans="1:4">
      <c r="A3888" s="312" t="s">
        <v>15826</v>
      </c>
      <c r="B3888" s="313" t="s">
        <v>15827</v>
      </c>
      <c r="C3888" s="313" t="s">
        <v>5</v>
      </c>
      <c r="D3888" s="314">
        <v>845.58</v>
      </c>
    </row>
    <row r="3889" spans="1:4">
      <c r="A3889" s="312" t="s">
        <v>15828</v>
      </c>
      <c r="B3889" s="313" t="s">
        <v>15829</v>
      </c>
      <c r="C3889" s="313" t="s">
        <v>5</v>
      </c>
      <c r="D3889" s="314">
        <v>1250.57</v>
      </c>
    </row>
    <row r="3890" spans="1:4">
      <c r="A3890" s="312" t="s">
        <v>15830</v>
      </c>
      <c r="B3890" s="313" t="s">
        <v>15831</v>
      </c>
      <c r="C3890" s="313" t="s">
        <v>5</v>
      </c>
      <c r="D3890" s="314">
        <v>2442.7600000000002</v>
      </c>
    </row>
    <row r="3891" spans="1:4">
      <c r="A3891" s="312" t="s">
        <v>15832</v>
      </c>
      <c r="B3891" s="313" t="s">
        <v>15833</v>
      </c>
      <c r="C3891" s="313" t="s">
        <v>5</v>
      </c>
      <c r="D3891" s="314">
        <v>7511.88</v>
      </c>
    </row>
    <row r="3892" spans="1:4">
      <c r="A3892" s="312" t="s">
        <v>15834</v>
      </c>
      <c r="B3892" s="313" t="s">
        <v>15835</v>
      </c>
      <c r="C3892" s="313" t="s">
        <v>5</v>
      </c>
      <c r="D3892" s="314">
        <v>8866.5400000000009</v>
      </c>
    </row>
    <row r="3893" spans="1:4">
      <c r="A3893" s="312" t="s">
        <v>15836</v>
      </c>
      <c r="B3893" s="313" t="s">
        <v>15837</v>
      </c>
      <c r="C3893" s="313" t="s">
        <v>5</v>
      </c>
      <c r="D3893" s="314">
        <v>10257.27</v>
      </c>
    </row>
    <row r="3894" spans="1:4">
      <c r="A3894" s="312" t="s">
        <v>15838</v>
      </c>
      <c r="B3894" s="313" t="s">
        <v>15839</v>
      </c>
      <c r="C3894" s="313" t="s">
        <v>5</v>
      </c>
      <c r="D3894" s="314">
        <v>13750.3</v>
      </c>
    </row>
    <row r="3895" spans="1:4">
      <c r="A3895" s="312" t="s">
        <v>15840</v>
      </c>
      <c r="B3895" s="313" t="s">
        <v>15841</v>
      </c>
      <c r="C3895" s="313" t="s">
        <v>5</v>
      </c>
      <c r="D3895" s="314">
        <v>14868.68</v>
      </c>
    </row>
    <row r="3896" spans="1:4">
      <c r="A3896" s="312" t="s">
        <v>15842</v>
      </c>
      <c r="B3896" s="313" t="s">
        <v>15843</v>
      </c>
      <c r="C3896" s="313" t="s">
        <v>5</v>
      </c>
      <c r="D3896" s="314">
        <v>23300.29</v>
      </c>
    </row>
    <row r="3897" spans="1:4">
      <c r="A3897" s="312" t="s">
        <v>15844</v>
      </c>
      <c r="B3897" s="313" t="s">
        <v>15845</v>
      </c>
      <c r="C3897" s="313" t="s">
        <v>5</v>
      </c>
      <c r="D3897" s="314">
        <v>32325.43</v>
      </c>
    </row>
    <row r="3898" spans="1:4">
      <c r="A3898" s="312" t="s">
        <v>15846</v>
      </c>
      <c r="B3898" s="313" t="s">
        <v>15847</v>
      </c>
      <c r="C3898" s="313" t="s">
        <v>5</v>
      </c>
      <c r="D3898" s="314">
        <v>36926.89</v>
      </c>
    </row>
    <row r="3899" spans="1:4">
      <c r="A3899" s="312" t="s">
        <v>15848</v>
      </c>
      <c r="B3899" s="313" t="s">
        <v>15849</v>
      </c>
      <c r="C3899" s="313" t="s">
        <v>5</v>
      </c>
      <c r="D3899" s="314">
        <v>217.52</v>
      </c>
    </row>
    <row r="3900" spans="1:4">
      <c r="A3900" s="312" t="s">
        <v>15850</v>
      </c>
      <c r="B3900" s="313" t="s">
        <v>15851</v>
      </c>
      <c r="C3900" s="313" t="s">
        <v>5</v>
      </c>
      <c r="D3900" s="314">
        <v>217.52</v>
      </c>
    </row>
    <row r="3901" spans="1:4">
      <c r="A3901" s="312" t="s">
        <v>15852</v>
      </c>
      <c r="B3901" s="313" t="s">
        <v>15853</v>
      </c>
      <c r="C3901" s="313" t="s">
        <v>5</v>
      </c>
      <c r="D3901" s="314">
        <v>378.48</v>
      </c>
    </row>
    <row r="3902" spans="1:4">
      <c r="A3902" s="312" t="s">
        <v>15854</v>
      </c>
      <c r="B3902" s="313" t="s">
        <v>15855</v>
      </c>
      <c r="C3902" s="313" t="s">
        <v>5</v>
      </c>
      <c r="D3902" s="314">
        <v>505.68</v>
      </c>
    </row>
    <row r="3903" spans="1:4">
      <c r="A3903" s="312" t="s">
        <v>15856</v>
      </c>
      <c r="B3903" s="313" t="s">
        <v>15857</v>
      </c>
      <c r="C3903" s="313" t="s">
        <v>5</v>
      </c>
      <c r="D3903" s="314">
        <v>672.88</v>
      </c>
    </row>
    <row r="3904" spans="1:4">
      <c r="A3904" s="312" t="s">
        <v>15858</v>
      </c>
      <c r="B3904" s="313" t="s">
        <v>15859</v>
      </c>
      <c r="C3904" s="313" t="s">
        <v>5</v>
      </c>
      <c r="D3904" s="314">
        <v>1009.32</v>
      </c>
    </row>
    <row r="3905" spans="1:4">
      <c r="A3905" s="312" t="s">
        <v>15860</v>
      </c>
      <c r="B3905" s="313" t="s">
        <v>15861</v>
      </c>
      <c r="C3905" s="313" t="s">
        <v>5</v>
      </c>
      <c r="D3905" s="314">
        <v>3725.04</v>
      </c>
    </row>
    <row r="3906" spans="1:4">
      <c r="A3906" s="312" t="s">
        <v>15862</v>
      </c>
      <c r="B3906" s="313" t="s">
        <v>15863</v>
      </c>
      <c r="C3906" s="313" t="s">
        <v>5</v>
      </c>
      <c r="D3906" s="314">
        <v>2082.21</v>
      </c>
    </row>
    <row r="3907" spans="1:4">
      <c r="A3907" s="312" t="s">
        <v>15864</v>
      </c>
      <c r="B3907" s="313" t="s">
        <v>15865</v>
      </c>
      <c r="C3907" s="313" t="s">
        <v>5</v>
      </c>
      <c r="D3907" s="314">
        <v>7203.07</v>
      </c>
    </row>
    <row r="3908" spans="1:4">
      <c r="A3908" s="312" t="s">
        <v>15866</v>
      </c>
      <c r="B3908" s="313" t="s">
        <v>15867</v>
      </c>
      <c r="C3908" s="313" t="s">
        <v>5</v>
      </c>
      <c r="D3908" s="314">
        <v>8519.86</v>
      </c>
    </row>
    <row r="3909" spans="1:4">
      <c r="A3909" s="312" t="s">
        <v>15868</v>
      </c>
      <c r="B3909" s="313" t="s">
        <v>15869</v>
      </c>
      <c r="C3909" s="313" t="s">
        <v>5</v>
      </c>
      <c r="D3909" s="314">
        <v>9858.67</v>
      </c>
    </row>
    <row r="3910" spans="1:4">
      <c r="A3910" s="312" t="s">
        <v>15870</v>
      </c>
      <c r="B3910" s="313" t="s">
        <v>15871</v>
      </c>
      <c r="C3910" s="313" t="s">
        <v>5</v>
      </c>
      <c r="D3910" s="314">
        <v>13127.07</v>
      </c>
    </row>
    <row r="3911" spans="1:4">
      <c r="A3911" s="312" t="s">
        <v>15872</v>
      </c>
      <c r="B3911" s="313" t="s">
        <v>15873</v>
      </c>
      <c r="C3911" s="313" t="s">
        <v>5</v>
      </c>
      <c r="D3911" s="314">
        <v>14428.17</v>
      </c>
    </row>
    <row r="3912" spans="1:4">
      <c r="A3912" s="312" t="s">
        <v>15874</v>
      </c>
      <c r="B3912" s="313" t="s">
        <v>15875</v>
      </c>
      <c r="C3912" s="313" t="s">
        <v>5</v>
      </c>
      <c r="D3912" s="314">
        <v>22237.73</v>
      </c>
    </row>
    <row r="3913" spans="1:4">
      <c r="A3913" s="312" t="s">
        <v>15876</v>
      </c>
      <c r="B3913" s="313" t="s">
        <v>15877</v>
      </c>
      <c r="C3913" s="313" t="s">
        <v>5</v>
      </c>
      <c r="D3913" s="314">
        <v>30915.55</v>
      </c>
    </row>
    <row r="3914" spans="1:4">
      <c r="A3914" s="312" t="s">
        <v>15878</v>
      </c>
      <c r="B3914" s="313" t="s">
        <v>15879</v>
      </c>
      <c r="C3914" s="313" t="s">
        <v>5</v>
      </c>
      <c r="D3914" s="314">
        <v>35364.61</v>
      </c>
    </row>
    <row r="3915" spans="1:4">
      <c r="A3915" s="312" t="s">
        <v>15880</v>
      </c>
      <c r="B3915" s="313" t="s">
        <v>15881</v>
      </c>
      <c r="C3915" s="313" t="s">
        <v>5</v>
      </c>
      <c r="D3915" s="314">
        <v>239.59</v>
      </c>
    </row>
    <row r="3916" spans="1:4">
      <c r="A3916" s="312" t="s">
        <v>15882</v>
      </c>
      <c r="B3916" s="313" t="s">
        <v>15883</v>
      </c>
      <c r="C3916" s="313" t="s">
        <v>5</v>
      </c>
      <c r="D3916" s="314">
        <v>632.19000000000005</v>
      </c>
    </row>
    <row r="3917" spans="1:4">
      <c r="A3917" s="312" t="s">
        <v>15884</v>
      </c>
      <c r="B3917" s="313" t="s">
        <v>15885</v>
      </c>
      <c r="C3917" s="313" t="s">
        <v>5</v>
      </c>
      <c r="D3917" s="314">
        <v>726.6</v>
      </c>
    </row>
    <row r="3918" spans="1:4">
      <c r="A3918" s="312" t="s">
        <v>15886</v>
      </c>
      <c r="B3918" s="313" t="s">
        <v>15887</v>
      </c>
      <c r="C3918" s="313" t="s">
        <v>5</v>
      </c>
      <c r="D3918" s="314">
        <v>1209.1300000000001</v>
      </c>
    </row>
    <row r="3919" spans="1:4">
      <c r="A3919" s="312" t="s">
        <v>15888</v>
      </c>
      <c r="B3919" s="313" t="s">
        <v>15889</v>
      </c>
      <c r="C3919" s="313" t="s">
        <v>5</v>
      </c>
      <c r="D3919" s="314">
        <v>1583.99</v>
      </c>
    </row>
    <row r="3920" spans="1:4">
      <c r="A3920" s="312" t="s">
        <v>15890</v>
      </c>
      <c r="B3920" s="313" t="s">
        <v>15891</v>
      </c>
      <c r="C3920" s="313" t="s">
        <v>5</v>
      </c>
      <c r="D3920" s="314">
        <v>2950.21</v>
      </c>
    </row>
    <row r="3921" spans="1:4">
      <c r="A3921" s="312" t="s">
        <v>15892</v>
      </c>
      <c r="B3921" s="313" t="s">
        <v>15893</v>
      </c>
      <c r="C3921" s="313" t="s">
        <v>5</v>
      </c>
      <c r="D3921" s="314">
        <v>23535.73</v>
      </c>
    </row>
    <row r="3922" spans="1:4">
      <c r="A3922" s="312" t="s">
        <v>15894</v>
      </c>
      <c r="B3922" s="313" t="s">
        <v>15895</v>
      </c>
      <c r="C3922" s="313" t="s">
        <v>5</v>
      </c>
      <c r="D3922" s="314">
        <v>27022.97</v>
      </c>
    </row>
    <row r="3923" spans="1:4">
      <c r="A3923" s="312" t="s">
        <v>15896</v>
      </c>
      <c r="B3923" s="313" t="s">
        <v>15897</v>
      </c>
      <c r="C3923" s="313" t="s">
        <v>5</v>
      </c>
      <c r="D3923" s="314">
        <v>29956.59</v>
      </c>
    </row>
    <row r="3924" spans="1:4">
      <c r="A3924" s="312" t="s">
        <v>15898</v>
      </c>
      <c r="B3924" s="313" t="s">
        <v>15899</v>
      </c>
      <c r="C3924" s="313" t="s">
        <v>5</v>
      </c>
      <c r="D3924" s="314">
        <v>43621.64</v>
      </c>
    </row>
    <row r="3925" spans="1:4">
      <c r="A3925" s="312" t="s">
        <v>15900</v>
      </c>
      <c r="B3925" s="313" t="s">
        <v>15901</v>
      </c>
      <c r="C3925" s="313" t="s">
        <v>5</v>
      </c>
      <c r="D3925" s="314">
        <v>46150.53</v>
      </c>
    </row>
    <row r="3926" spans="1:4">
      <c r="A3926" s="312" t="s">
        <v>15902</v>
      </c>
      <c r="B3926" s="313" t="s">
        <v>15903</v>
      </c>
      <c r="C3926" s="313" t="s">
        <v>5</v>
      </c>
      <c r="D3926" s="314">
        <v>2848.89</v>
      </c>
    </row>
    <row r="3927" spans="1:4">
      <c r="A3927" s="312" t="s">
        <v>15904</v>
      </c>
      <c r="B3927" s="313" t="s">
        <v>15905</v>
      </c>
      <c r="C3927" s="313" t="s">
        <v>5</v>
      </c>
      <c r="D3927" s="314">
        <v>3601.72</v>
      </c>
    </row>
    <row r="3928" spans="1:4">
      <c r="A3928" s="312" t="s">
        <v>15906</v>
      </c>
      <c r="B3928" s="313" t="s">
        <v>15907</v>
      </c>
      <c r="C3928" s="313" t="s">
        <v>5</v>
      </c>
      <c r="D3928" s="314">
        <v>4341.43</v>
      </c>
    </row>
    <row r="3929" spans="1:4">
      <c r="A3929" s="312" t="s">
        <v>15908</v>
      </c>
      <c r="B3929" s="313" t="s">
        <v>15909</v>
      </c>
      <c r="C3929" s="313" t="s">
        <v>5</v>
      </c>
      <c r="D3929" s="314">
        <v>6112.36</v>
      </c>
    </row>
    <row r="3930" spans="1:4">
      <c r="A3930" s="312" t="s">
        <v>15910</v>
      </c>
      <c r="B3930" s="313" t="s">
        <v>15911</v>
      </c>
      <c r="C3930" s="313" t="s">
        <v>5</v>
      </c>
      <c r="D3930" s="314">
        <v>9331.19</v>
      </c>
    </row>
    <row r="3931" spans="1:4">
      <c r="A3931" s="312" t="s">
        <v>15912</v>
      </c>
      <c r="B3931" s="313" t="s">
        <v>15913</v>
      </c>
      <c r="C3931" s="313" t="s">
        <v>5</v>
      </c>
      <c r="D3931" s="314">
        <v>17287.990000000002</v>
      </c>
    </row>
    <row r="3932" spans="1:4">
      <c r="A3932" s="312" t="s">
        <v>15914</v>
      </c>
      <c r="B3932" s="313" t="s">
        <v>15915</v>
      </c>
      <c r="C3932" s="313" t="s">
        <v>5</v>
      </c>
      <c r="D3932" s="314">
        <v>19461.259999999998</v>
      </c>
    </row>
    <row r="3933" spans="1:4">
      <c r="A3933" s="312" t="s">
        <v>15916</v>
      </c>
      <c r="B3933" s="313" t="s">
        <v>15917</v>
      </c>
      <c r="C3933" s="313" t="s">
        <v>5</v>
      </c>
      <c r="D3933" s="314">
        <v>22007.77</v>
      </c>
    </row>
    <row r="3934" spans="1:4">
      <c r="A3934" s="312" t="s">
        <v>15918</v>
      </c>
      <c r="B3934" s="313" t="s">
        <v>15919</v>
      </c>
      <c r="C3934" s="313" t="s">
        <v>5</v>
      </c>
      <c r="D3934" s="314">
        <v>31385.33</v>
      </c>
    </row>
    <row r="3935" spans="1:4">
      <c r="A3935" s="312" t="s">
        <v>15920</v>
      </c>
      <c r="B3935" s="313" t="s">
        <v>15921</v>
      </c>
      <c r="C3935" s="313" t="s">
        <v>5</v>
      </c>
      <c r="D3935" s="314">
        <v>33106.230000000003</v>
      </c>
    </row>
    <row r="3936" spans="1:4">
      <c r="A3936" s="312" t="s">
        <v>15922</v>
      </c>
      <c r="B3936" s="313" t="s">
        <v>15923</v>
      </c>
      <c r="C3936" s="313" t="s">
        <v>5</v>
      </c>
      <c r="D3936" s="314">
        <v>243.94</v>
      </c>
    </row>
    <row r="3937" spans="1:4">
      <c r="A3937" s="312" t="s">
        <v>15924</v>
      </c>
      <c r="B3937" s="313" t="s">
        <v>15925</v>
      </c>
      <c r="C3937" s="313" t="s">
        <v>5</v>
      </c>
      <c r="D3937" s="314">
        <v>243.94</v>
      </c>
    </row>
    <row r="3938" spans="1:4">
      <c r="A3938" s="312" t="s">
        <v>15926</v>
      </c>
      <c r="B3938" s="313" t="s">
        <v>15927</v>
      </c>
      <c r="C3938" s="313" t="s">
        <v>5</v>
      </c>
      <c r="D3938" s="314">
        <v>286.87</v>
      </c>
    </row>
    <row r="3939" spans="1:4">
      <c r="A3939" s="312" t="s">
        <v>15928</v>
      </c>
      <c r="B3939" s="313" t="s">
        <v>15929</v>
      </c>
      <c r="C3939" s="313" t="s">
        <v>5</v>
      </c>
      <c r="D3939" s="314">
        <v>458.14</v>
      </c>
    </row>
    <row r="3940" spans="1:4">
      <c r="A3940" s="312" t="s">
        <v>15930</v>
      </c>
      <c r="B3940" s="313" t="s">
        <v>15931</v>
      </c>
      <c r="C3940" s="313" t="s">
        <v>5</v>
      </c>
      <c r="D3940" s="314">
        <v>628.25</v>
      </c>
    </row>
    <row r="3941" spans="1:4">
      <c r="A3941" s="312" t="s">
        <v>15932</v>
      </c>
      <c r="B3941" s="313" t="s">
        <v>15933</v>
      </c>
      <c r="C3941" s="313" t="s">
        <v>5</v>
      </c>
      <c r="D3941" s="314">
        <v>1037.58</v>
      </c>
    </row>
    <row r="3942" spans="1:4">
      <c r="A3942" s="312" t="s">
        <v>15934</v>
      </c>
      <c r="B3942" s="313" t="s">
        <v>15935</v>
      </c>
      <c r="C3942" s="313" t="s">
        <v>5</v>
      </c>
      <c r="D3942" s="314">
        <v>1463.63</v>
      </c>
    </row>
    <row r="3943" spans="1:4">
      <c r="A3943" s="312" t="s">
        <v>15936</v>
      </c>
      <c r="B3943" s="313" t="s">
        <v>15937</v>
      </c>
      <c r="C3943" s="313" t="s">
        <v>5</v>
      </c>
      <c r="D3943" s="314">
        <v>2531</v>
      </c>
    </row>
    <row r="3944" spans="1:4">
      <c r="A3944" s="312" t="s">
        <v>15938</v>
      </c>
      <c r="B3944" s="313" t="s">
        <v>15939</v>
      </c>
      <c r="C3944" s="313" t="s">
        <v>5</v>
      </c>
      <c r="D3944" s="314">
        <v>2751.07</v>
      </c>
    </row>
    <row r="3945" spans="1:4">
      <c r="A3945" s="312" t="s">
        <v>15940</v>
      </c>
      <c r="B3945" s="313" t="s">
        <v>15941</v>
      </c>
      <c r="C3945" s="313" t="s">
        <v>5</v>
      </c>
      <c r="D3945" s="314">
        <v>9334.11</v>
      </c>
    </row>
    <row r="3946" spans="1:4">
      <c r="A3946" s="312" t="s">
        <v>15942</v>
      </c>
      <c r="B3946" s="313" t="s">
        <v>15943</v>
      </c>
      <c r="C3946" s="313" t="s">
        <v>5</v>
      </c>
      <c r="D3946" s="314">
        <v>10210.9</v>
      </c>
    </row>
    <row r="3947" spans="1:4">
      <c r="A3947" s="312" t="s">
        <v>15944</v>
      </c>
      <c r="B3947" s="313" t="s">
        <v>15945</v>
      </c>
      <c r="C3947" s="313" t="s">
        <v>5</v>
      </c>
      <c r="D3947" s="314">
        <v>15884.75</v>
      </c>
    </row>
    <row r="3948" spans="1:4">
      <c r="A3948" s="312" t="s">
        <v>15946</v>
      </c>
      <c r="B3948" s="313" t="s">
        <v>15947</v>
      </c>
      <c r="C3948" s="313" t="s">
        <v>5</v>
      </c>
      <c r="D3948" s="314">
        <v>18555.240000000002</v>
      </c>
    </row>
    <row r="3949" spans="1:4">
      <c r="A3949" s="312" t="s">
        <v>15948</v>
      </c>
      <c r="B3949" s="313" t="s">
        <v>15949</v>
      </c>
      <c r="C3949" s="313" t="s">
        <v>5</v>
      </c>
      <c r="D3949" s="314">
        <v>21730.22</v>
      </c>
    </row>
    <row r="3950" spans="1:4">
      <c r="A3950" s="312" t="s">
        <v>15950</v>
      </c>
      <c r="B3950" s="313" t="s">
        <v>15951</v>
      </c>
      <c r="C3950" s="313" t="s">
        <v>5</v>
      </c>
      <c r="D3950" s="314">
        <v>30358.38</v>
      </c>
    </row>
    <row r="3951" spans="1:4">
      <c r="A3951" s="312" t="s">
        <v>15952</v>
      </c>
      <c r="B3951" s="313" t="s">
        <v>15953</v>
      </c>
      <c r="C3951" s="313" t="s">
        <v>5</v>
      </c>
      <c r="D3951" s="314">
        <v>37533.339999999997</v>
      </c>
    </row>
    <row r="3952" spans="1:4">
      <c r="A3952" s="312" t="s">
        <v>15954</v>
      </c>
      <c r="B3952" s="313" t="s">
        <v>15955</v>
      </c>
      <c r="C3952" s="313" t="s">
        <v>5</v>
      </c>
      <c r="D3952" s="314">
        <v>49632.33</v>
      </c>
    </row>
    <row r="3953" spans="1:4">
      <c r="A3953" s="312" t="s">
        <v>15956</v>
      </c>
      <c r="B3953" s="313" t="s">
        <v>15957</v>
      </c>
      <c r="C3953" s="313" t="s">
        <v>5</v>
      </c>
      <c r="D3953" s="314">
        <v>202.78</v>
      </c>
    </row>
    <row r="3954" spans="1:4">
      <c r="A3954" s="312" t="s">
        <v>15958</v>
      </c>
      <c r="B3954" s="313" t="s">
        <v>15959</v>
      </c>
      <c r="C3954" s="313" t="s">
        <v>5</v>
      </c>
      <c r="D3954" s="314">
        <v>202.78</v>
      </c>
    </row>
    <row r="3955" spans="1:4">
      <c r="A3955" s="312" t="s">
        <v>15960</v>
      </c>
      <c r="B3955" s="313" t="s">
        <v>15961</v>
      </c>
      <c r="C3955" s="313" t="s">
        <v>5</v>
      </c>
      <c r="D3955" s="314">
        <v>236.84</v>
      </c>
    </row>
    <row r="3956" spans="1:4">
      <c r="A3956" s="312" t="s">
        <v>15962</v>
      </c>
      <c r="B3956" s="313" t="s">
        <v>15963</v>
      </c>
      <c r="C3956" s="313" t="s">
        <v>5</v>
      </c>
      <c r="D3956" s="314">
        <v>386.18</v>
      </c>
    </row>
    <row r="3957" spans="1:4">
      <c r="A3957" s="312" t="s">
        <v>15964</v>
      </c>
      <c r="B3957" s="313" t="s">
        <v>15965</v>
      </c>
      <c r="C3957" s="313" t="s">
        <v>5</v>
      </c>
      <c r="D3957" s="314">
        <v>496.21</v>
      </c>
    </row>
    <row r="3958" spans="1:4">
      <c r="A3958" s="312" t="s">
        <v>15966</v>
      </c>
      <c r="B3958" s="313" t="s">
        <v>15967</v>
      </c>
      <c r="C3958" s="313" t="s">
        <v>5</v>
      </c>
      <c r="D3958" s="314">
        <v>826.39</v>
      </c>
    </row>
    <row r="3959" spans="1:4">
      <c r="A3959" s="312" t="s">
        <v>15968</v>
      </c>
      <c r="B3959" s="313" t="s">
        <v>15969</v>
      </c>
      <c r="C3959" s="313" t="s">
        <v>5</v>
      </c>
      <c r="D3959" s="314">
        <v>1214.08</v>
      </c>
    </row>
    <row r="3960" spans="1:4">
      <c r="A3960" s="312" t="s">
        <v>15970</v>
      </c>
      <c r="B3960" s="313" t="s">
        <v>15971</v>
      </c>
      <c r="C3960" s="313" t="s">
        <v>5</v>
      </c>
      <c r="D3960" s="314">
        <v>2160.36</v>
      </c>
    </row>
    <row r="3961" spans="1:4">
      <c r="A3961" s="312" t="s">
        <v>15972</v>
      </c>
      <c r="B3961" s="313" t="s">
        <v>15973</v>
      </c>
      <c r="C3961" s="313" t="s">
        <v>5</v>
      </c>
      <c r="D3961" s="314">
        <v>2378.15</v>
      </c>
    </row>
    <row r="3962" spans="1:4">
      <c r="A3962" s="312" t="s">
        <v>15974</v>
      </c>
      <c r="B3962" s="313" t="s">
        <v>15975</v>
      </c>
      <c r="C3962" s="313" t="s">
        <v>5</v>
      </c>
      <c r="D3962" s="314">
        <v>8973.9599999999991</v>
      </c>
    </row>
    <row r="3963" spans="1:4">
      <c r="A3963" s="312" t="s">
        <v>15976</v>
      </c>
      <c r="B3963" s="313" t="s">
        <v>15977</v>
      </c>
      <c r="C3963" s="313" t="s">
        <v>5</v>
      </c>
      <c r="D3963" s="314">
        <v>9802.4</v>
      </c>
    </row>
    <row r="3964" spans="1:4">
      <c r="A3964" s="312" t="s">
        <v>15978</v>
      </c>
      <c r="B3964" s="313" t="s">
        <v>15979</v>
      </c>
      <c r="C3964" s="313" t="s">
        <v>5</v>
      </c>
      <c r="D3964" s="314">
        <v>15262.65</v>
      </c>
    </row>
    <row r="3965" spans="1:4">
      <c r="A3965" s="312" t="s">
        <v>15980</v>
      </c>
      <c r="B3965" s="313" t="s">
        <v>15981</v>
      </c>
      <c r="C3965" s="313" t="s">
        <v>5</v>
      </c>
      <c r="D3965" s="314">
        <v>17730.5</v>
      </c>
    </row>
    <row r="3966" spans="1:4">
      <c r="A3966" s="312" t="s">
        <v>15982</v>
      </c>
      <c r="B3966" s="313" t="s">
        <v>15983</v>
      </c>
      <c r="C3966" s="313" t="s">
        <v>5</v>
      </c>
      <c r="D3966" s="314">
        <v>20361.810000000001</v>
      </c>
    </row>
    <row r="3967" spans="1:4">
      <c r="A3967" s="312" t="s">
        <v>15984</v>
      </c>
      <c r="B3967" s="313" t="s">
        <v>15985</v>
      </c>
      <c r="C3967" s="313" t="s">
        <v>5</v>
      </c>
      <c r="D3967" s="314">
        <v>28995.63</v>
      </c>
    </row>
    <row r="3968" spans="1:4">
      <c r="A3968" s="312" t="s">
        <v>15986</v>
      </c>
      <c r="B3968" s="313" t="s">
        <v>15987</v>
      </c>
      <c r="C3968" s="313" t="s">
        <v>5</v>
      </c>
      <c r="D3968" s="314">
        <v>35845.53</v>
      </c>
    </row>
    <row r="3969" spans="1:4">
      <c r="A3969" s="312" t="s">
        <v>15988</v>
      </c>
      <c r="B3969" s="313" t="s">
        <v>15989</v>
      </c>
      <c r="C3969" s="313" t="s">
        <v>5</v>
      </c>
      <c r="D3969" s="314">
        <v>47446.26</v>
      </c>
    </row>
    <row r="3970" spans="1:4">
      <c r="A3970" s="312" t="s">
        <v>15990</v>
      </c>
      <c r="B3970" s="313" t="s">
        <v>15991</v>
      </c>
      <c r="C3970" s="313" t="s">
        <v>5</v>
      </c>
      <c r="D3970" s="314">
        <v>416.53</v>
      </c>
    </row>
    <row r="3971" spans="1:4">
      <c r="A3971" s="312" t="s">
        <v>15992</v>
      </c>
      <c r="B3971" s="313" t="s">
        <v>15993</v>
      </c>
      <c r="C3971" s="313" t="s">
        <v>5</v>
      </c>
      <c r="D3971" s="314">
        <v>416.53</v>
      </c>
    </row>
    <row r="3972" spans="1:4">
      <c r="A3972" s="312" t="s">
        <v>15994</v>
      </c>
      <c r="B3972" s="313" t="s">
        <v>15995</v>
      </c>
      <c r="C3972" s="313" t="s">
        <v>5</v>
      </c>
      <c r="D3972" s="314">
        <v>355.27</v>
      </c>
    </row>
    <row r="3973" spans="1:4">
      <c r="A3973" s="312" t="s">
        <v>15996</v>
      </c>
      <c r="B3973" s="313" t="s">
        <v>15997</v>
      </c>
      <c r="C3973" s="313" t="s">
        <v>5</v>
      </c>
      <c r="D3973" s="314">
        <v>506.94</v>
      </c>
    </row>
    <row r="3974" spans="1:4">
      <c r="A3974" s="312" t="s">
        <v>15998</v>
      </c>
      <c r="B3974" s="313" t="s">
        <v>15999</v>
      </c>
      <c r="C3974" s="313" t="s">
        <v>5</v>
      </c>
      <c r="D3974" s="314">
        <v>684.85</v>
      </c>
    </row>
    <row r="3975" spans="1:4">
      <c r="A3975" s="312" t="s">
        <v>16000</v>
      </c>
      <c r="B3975" s="313" t="s">
        <v>16001</v>
      </c>
      <c r="C3975" s="313" t="s">
        <v>5</v>
      </c>
      <c r="D3975" s="314">
        <v>1946.99</v>
      </c>
    </row>
    <row r="3976" spans="1:4">
      <c r="A3976" s="312" t="s">
        <v>16002</v>
      </c>
      <c r="B3976" s="313" t="s">
        <v>16003</v>
      </c>
      <c r="C3976" s="313" t="s">
        <v>5</v>
      </c>
      <c r="D3976" s="314">
        <v>2347.6</v>
      </c>
    </row>
    <row r="3977" spans="1:4">
      <c r="A3977" s="312" t="s">
        <v>16004</v>
      </c>
      <c r="B3977" s="313" t="s">
        <v>16005</v>
      </c>
      <c r="C3977" s="313" t="s">
        <v>5</v>
      </c>
      <c r="D3977" s="314">
        <v>3092.28</v>
      </c>
    </row>
    <row r="3978" spans="1:4">
      <c r="A3978" s="312" t="s">
        <v>16006</v>
      </c>
      <c r="B3978" s="313" t="s">
        <v>16007</v>
      </c>
      <c r="C3978" s="313" t="s">
        <v>5</v>
      </c>
      <c r="D3978" s="314">
        <v>3007.78</v>
      </c>
    </row>
    <row r="3979" spans="1:4">
      <c r="A3979" s="312" t="s">
        <v>16008</v>
      </c>
      <c r="B3979" s="313" t="s">
        <v>16009</v>
      </c>
      <c r="C3979" s="313" t="s">
        <v>5</v>
      </c>
      <c r="D3979" s="314">
        <v>4301.55</v>
      </c>
    </row>
    <row r="3980" spans="1:4">
      <c r="A3980" s="312" t="s">
        <v>16010</v>
      </c>
      <c r="B3980" s="313" t="s">
        <v>16011</v>
      </c>
      <c r="C3980" s="313" t="s">
        <v>5</v>
      </c>
      <c r="D3980" s="314">
        <v>9898.17</v>
      </c>
    </row>
    <row r="3981" spans="1:4">
      <c r="A3981" s="312" t="s">
        <v>16012</v>
      </c>
      <c r="B3981" s="313" t="s">
        <v>16013</v>
      </c>
      <c r="C3981" s="313" t="s">
        <v>5</v>
      </c>
      <c r="D3981" s="314">
        <v>15793.34</v>
      </c>
    </row>
    <row r="3982" spans="1:4">
      <c r="A3982" s="312" t="s">
        <v>16014</v>
      </c>
      <c r="B3982" s="313" t="s">
        <v>16015</v>
      </c>
      <c r="C3982" s="313" t="s">
        <v>5</v>
      </c>
      <c r="D3982" s="314">
        <v>21396.35</v>
      </c>
    </row>
    <row r="3983" spans="1:4">
      <c r="A3983" s="312" t="s">
        <v>16016</v>
      </c>
      <c r="B3983" s="313" t="s">
        <v>16017</v>
      </c>
      <c r="C3983" s="313" t="s">
        <v>5</v>
      </c>
      <c r="D3983" s="314">
        <v>22610.07</v>
      </c>
    </row>
    <row r="3984" spans="1:4">
      <c r="A3984" s="312" t="s">
        <v>16018</v>
      </c>
      <c r="B3984" s="313" t="s">
        <v>16019</v>
      </c>
      <c r="C3984" s="313" t="s">
        <v>5</v>
      </c>
      <c r="D3984" s="314">
        <v>30101.83</v>
      </c>
    </row>
    <row r="3985" spans="1:4">
      <c r="A3985" s="312" t="s">
        <v>16020</v>
      </c>
      <c r="B3985" s="313" t="s">
        <v>16021</v>
      </c>
      <c r="C3985" s="313" t="s">
        <v>5</v>
      </c>
      <c r="D3985" s="314">
        <v>40457.360000000001</v>
      </c>
    </row>
    <row r="3986" spans="1:4">
      <c r="A3986" s="312" t="s">
        <v>16022</v>
      </c>
      <c r="B3986" s="313" t="s">
        <v>16023</v>
      </c>
      <c r="C3986" s="313" t="s">
        <v>5</v>
      </c>
      <c r="D3986" s="314">
        <v>52597.84</v>
      </c>
    </row>
    <row r="3987" spans="1:4">
      <c r="A3987" s="312" t="s">
        <v>16024</v>
      </c>
      <c r="B3987" s="313" t="s">
        <v>16025</v>
      </c>
      <c r="C3987" s="313" t="s">
        <v>5</v>
      </c>
      <c r="D3987" s="314">
        <v>209.99</v>
      </c>
    </row>
    <row r="3988" spans="1:4">
      <c r="A3988" s="312" t="s">
        <v>16026</v>
      </c>
      <c r="B3988" s="313" t="s">
        <v>16027</v>
      </c>
      <c r="C3988" s="313" t="s">
        <v>5</v>
      </c>
      <c r="D3988" s="314">
        <v>209.99</v>
      </c>
    </row>
    <row r="3989" spans="1:4">
      <c r="A3989" s="312" t="s">
        <v>16028</v>
      </c>
      <c r="B3989" s="313" t="s">
        <v>16029</v>
      </c>
      <c r="C3989" s="313" t="s">
        <v>5</v>
      </c>
      <c r="D3989" s="314">
        <v>298.57</v>
      </c>
    </row>
    <row r="3990" spans="1:4">
      <c r="A3990" s="312" t="s">
        <v>16030</v>
      </c>
      <c r="B3990" s="313" t="s">
        <v>16031</v>
      </c>
      <c r="C3990" s="313" t="s">
        <v>5</v>
      </c>
      <c r="D3990" s="314">
        <v>403.55</v>
      </c>
    </row>
    <row r="3991" spans="1:4">
      <c r="A3991" s="312" t="s">
        <v>16032</v>
      </c>
      <c r="B3991" s="313" t="s">
        <v>16033</v>
      </c>
      <c r="C3991" s="313" t="s">
        <v>5</v>
      </c>
      <c r="D3991" s="314">
        <v>539.77</v>
      </c>
    </row>
    <row r="3992" spans="1:4">
      <c r="A3992" s="312" t="s">
        <v>16034</v>
      </c>
      <c r="B3992" s="313" t="s">
        <v>16035</v>
      </c>
      <c r="C3992" s="313" t="s">
        <v>5</v>
      </c>
      <c r="D3992" s="314">
        <v>1669.48</v>
      </c>
    </row>
    <row r="3993" spans="1:4">
      <c r="A3993" s="312" t="s">
        <v>16036</v>
      </c>
      <c r="B3993" s="313" t="s">
        <v>16037</v>
      </c>
      <c r="C3993" s="313" t="s">
        <v>5</v>
      </c>
      <c r="D3993" s="314">
        <v>2004.35</v>
      </c>
    </row>
    <row r="3994" spans="1:4">
      <c r="A3994" s="312" t="s">
        <v>16038</v>
      </c>
      <c r="B3994" s="313" t="s">
        <v>16039</v>
      </c>
      <c r="C3994" s="313" t="s">
        <v>5</v>
      </c>
      <c r="D3994" s="314">
        <v>2637.39</v>
      </c>
    </row>
    <row r="3995" spans="1:4">
      <c r="A3995" s="312" t="s">
        <v>16040</v>
      </c>
      <c r="B3995" s="313" t="s">
        <v>16041</v>
      </c>
      <c r="C3995" s="313" t="s">
        <v>5</v>
      </c>
      <c r="D3995" s="314">
        <v>2587.79</v>
      </c>
    </row>
    <row r="3996" spans="1:4">
      <c r="A3996" s="312" t="s">
        <v>16042</v>
      </c>
      <c r="B3996" s="313" t="s">
        <v>16043</v>
      </c>
      <c r="C3996" s="313" t="s">
        <v>5</v>
      </c>
      <c r="D3996" s="314">
        <v>3603.22</v>
      </c>
    </row>
    <row r="3997" spans="1:4">
      <c r="A3997" s="312" t="s">
        <v>16044</v>
      </c>
      <c r="B3997" s="313" t="s">
        <v>16045</v>
      </c>
      <c r="C3997" s="313" t="s">
        <v>5</v>
      </c>
      <c r="D3997" s="314">
        <v>9496.74</v>
      </c>
    </row>
    <row r="3998" spans="1:4">
      <c r="A3998" s="312" t="s">
        <v>16046</v>
      </c>
      <c r="B3998" s="313" t="s">
        <v>16047</v>
      </c>
      <c r="C3998" s="313" t="s">
        <v>5</v>
      </c>
      <c r="D3998" s="314">
        <v>15186.28</v>
      </c>
    </row>
    <row r="3999" spans="1:4">
      <c r="A3999" s="312" t="s">
        <v>16048</v>
      </c>
      <c r="B3999" s="313" t="s">
        <v>16049</v>
      </c>
      <c r="C3999" s="313" t="s">
        <v>5</v>
      </c>
      <c r="D3999" s="314">
        <v>20504.09</v>
      </c>
    </row>
    <row r="4000" spans="1:4">
      <c r="A4000" s="312" t="s">
        <v>16050</v>
      </c>
      <c r="B4000" s="313" t="s">
        <v>16051</v>
      </c>
      <c r="C4000" s="313" t="s">
        <v>5</v>
      </c>
      <c r="D4000" s="314">
        <v>21851.16</v>
      </c>
    </row>
    <row r="4001" spans="1:4">
      <c r="A4001" s="312" t="s">
        <v>16052</v>
      </c>
      <c r="B4001" s="313" t="s">
        <v>16053</v>
      </c>
      <c r="C4001" s="313" t="s">
        <v>5</v>
      </c>
      <c r="D4001" s="314">
        <v>28792.080000000002</v>
      </c>
    </row>
    <row r="4002" spans="1:4">
      <c r="A4002" s="312" t="s">
        <v>16054</v>
      </c>
      <c r="B4002" s="313" t="s">
        <v>16055</v>
      </c>
      <c r="C4002" s="313" t="s">
        <v>5</v>
      </c>
      <c r="D4002" s="314">
        <v>38726.79</v>
      </c>
    </row>
    <row r="4003" spans="1:4">
      <c r="A4003" s="312" t="s">
        <v>16056</v>
      </c>
      <c r="B4003" s="313" t="s">
        <v>16057</v>
      </c>
      <c r="C4003" s="313" t="s">
        <v>5</v>
      </c>
      <c r="D4003" s="314">
        <v>50373.599999999999</v>
      </c>
    </row>
    <row r="4004" spans="1:4">
      <c r="A4004" s="312" t="s">
        <v>16058</v>
      </c>
      <c r="B4004" s="313" t="s">
        <v>16059</v>
      </c>
      <c r="C4004" s="313" t="s">
        <v>5</v>
      </c>
      <c r="D4004" s="314">
        <v>3927.69</v>
      </c>
    </row>
    <row r="4005" spans="1:4">
      <c r="A4005" s="312" t="s">
        <v>16060</v>
      </c>
      <c r="B4005" s="313" t="s">
        <v>16061</v>
      </c>
      <c r="C4005" s="313" t="s">
        <v>5</v>
      </c>
      <c r="D4005" s="314">
        <v>5142.96</v>
      </c>
    </row>
    <row r="4006" spans="1:4">
      <c r="A4006" s="312" t="s">
        <v>16062</v>
      </c>
      <c r="B4006" s="313" t="s">
        <v>16063</v>
      </c>
      <c r="C4006" s="313" t="s">
        <v>5</v>
      </c>
      <c r="D4006" s="314">
        <v>6329.97</v>
      </c>
    </row>
    <row r="4007" spans="1:4">
      <c r="A4007" s="312" t="s">
        <v>16064</v>
      </c>
      <c r="B4007" s="313" t="s">
        <v>16065</v>
      </c>
      <c r="C4007" s="313" t="s">
        <v>5</v>
      </c>
      <c r="D4007" s="314">
        <v>11690.98</v>
      </c>
    </row>
    <row r="4008" spans="1:4">
      <c r="A4008" s="312" t="s">
        <v>16066</v>
      </c>
      <c r="B4008" s="313" t="s">
        <v>16067</v>
      </c>
      <c r="C4008" s="313" t="s">
        <v>5</v>
      </c>
      <c r="D4008" s="314">
        <v>13172.81</v>
      </c>
    </row>
    <row r="4009" spans="1:4">
      <c r="A4009" s="312" t="s">
        <v>16068</v>
      </c>
      <c r="B4009" s="313" t="s">
        <v>16069</v>
      </c>
      <c r="C4009" s="313" t="s">
        <v>5</v>
      </c>
      <c r="D4009" s="314">
        <v>24874.04</v>
      </c>
    </row>
    <row r="4010" spans="1:4">
      <c r="A4010" s="312" t="s">
        <v>16070</v>
      </c>
      <c r="B4010" s="313" t="s">
        <v>16071</v>
      </c>
      <c r="C4010" s="313" t="s">
        <v>5</v>
      </c>
      <c r="D4010" s="314">
        <v>30654.19</v>
      </c>
    </row>
    <row r="4011" spans="1:4">
      <c r="A4011" s="312" t="s">
        <v>16072</v>
      </c>
      <c r="B4011" s="313" t="s">
        <v>16073</v>
      </c>
      <c r="C4011" s="313" t="s">
        <v>5</v>
      </c>
      <c r="D4011" s="314">
        <v>33312.43</v>
      </c>
    </row>
    <row r="4012" spans="1:4">
      <c r="A4012" s="312" t="s">
        <v>16074</v>
      </c>
      <c r="B4012" s="313" t="s">
        <v>16075</v>
      </c>
      <c r="C4012" s="313" t="s">
        <v>5</v>
      </c>
      <c r="D4012" s="314">
        <v>50231.65</v>
      </c>
    </row>
    <row r="4013" spans="1:4">
      <c r="A4013" s="312" t="s">
        <v>16076</v>
      </c>
      <c r="B4013" s="313" t="s">
        <v>16077</v>
      </c>
      <c r="C4013" s="313" t="s">
        <v>5</v>
      </c>
      <c r="D4013" s="314">
        <v>55670.82</v>
      </c>
    </row>
    <row r="4014" spans="1:4">
      <c r="A4014" s="312" t="s">
        <v>16078</v>
      </c>
      <c r="B4014" s="313" t="s">
        <v>16079</v>
      </c>
      <c r="C4014" s="313" t="s">
        <v>5</v>
      </c>
      <c r="D4014" s="314">
        <v>2977.1</v>
      </c>
    </row>
    <row r="4015" spans="1:4">
      <c r="A4015" s="312" t="s">
        <v>16080</v>
      </c>
      <c r="B4015" s="313" t="s">
        <v>16081</v>
      </c>
      <c r="C4015" s="313" t="s">
        <v>5</v>
      </c>
      <c r="D4015" s="314">
        <v>3905.83</v>
      </c>
    </row>
    <row r="4016" spans="1:4">
      <c r="A4016" s="312" t="s">
        <v>16082</v>
      </c>
      <c r="B4016" s="313" t="s">
        <v>16083</v>
      </c>
      <c r="C4016" s="313" t="s">
        <v>5</v>
      </c>
      <c r="D4016" s="314">
        <v>4860.1400000000003</v>
      </c>
    </row>
    <row r="4017" spans="1:4">
      <c r="A4017" s="312" t="s">
        <v>16084</v>
      </c>
      <c r="B4017" s="313" t="s">
        <v>16085</v>
      </c>
      <c r="C4017" s="313" t="s">
        <v>5</v>
      </c>
      <c r="D4017" s="314">
        <v>8836.35</v>
      </c>
    </row>
    <row r="4018" spans="1:4">
      <c r="A4018" s="312" t="s">
        <v>16086</v>
      </c>
      <c r="B4018" s="313" t="s">
        <v>16087</v>
      </c>
      <c r="C4018" s="313" t="s">
        <v>5</v>
      </c>
      <c r="D4018" s="314">
        <v>9978.19</v>
      </c>
    </row>
    <row r="4019" spans="1:4">
      <c r="A4019" s="312" t="s">
        <v>16088</v>
      </c>
      <c r="B4019" s="313" t="s">
        <v>16089</v>
      </c>
      <c r="C4019" s="313" t="s">
        <v>5</v>
      </c>
      <c r="D4019" s="314">
        <v>18881.900000000001</v>
      </c>
    </row>
    <row r="4020" spans="1:4">
      <c r="A4020" s="312" t="s">
        <v>16090</v>
      </c>
      <c r="B4020" s="313" t="s">
        <v>16091</v>
      </c>
      <c r="C4020" s="313" t="s">
        <v>5</v>
      </c>
      <c r="D4020" s="314">
        <v>23579.95</v>
      </c>
    </row>
    <row r="4021" spans="1:4">
      <c r="A4021" s="312" t="s">
        <v>16092</v>
      </c>
      <c r="B4021" s="313" t="s">
        <v>16093</v>
      </c>
      <c r="C4021" s="313" t="s">
        <v>5</v>
      </c>
      <c r="D4021" s="314">
        <v>25170.15</v>
      </c>
    </row>
    <row r="4022" spans="1:4">
      <c r="A4022" s="312" t="s">
        <v>16094</v>
      </c>
      <c r="B4022" s="313" t="s">
        <v>16095</v>
      </c>
      <c r="C4022" s="313" t="s">
        <v>5</v>
      </c>
      <c r="D4022" s="314">
        <v>38067.910000000003</v>
      </c>
    </row>
    <row r="4023" spans="1:4">
      <c r="A4023" s="312" t="s">
        <v>16096</v>
      </c>
      <c r="B4023" s="313" t="s">
        <v>16097</v>
      </c>
      <c r="C4023" s="313" t="s">
        <v>5</v>
      </c>
      <c r="D4023" s="314">
        <v>42701.14</v>
      </c>
    </row>
    <row r="4024" spans="1:4">
      <c r="A4024" s="312" t="s">
        <v>16098</v>
      </c>
      <c r="B4024" s="313" t="s">
        <v>16099</v>
      </c>
      <c r="C4024" s="313" t="s">
        <v>5</v>
      </c>
      <c r="D4024" s="314">
        <v>158.80000000000001</v>
      </c>
    </row>
    <row r="4025" spans="1:4">
      <c r="A4025" s="312" t="s">
        <v>16100</v>
      </c>
      <c r="B4025" s="313" t="s">
        <v>16101</v>
      </c>
      <c r="C4025" s="313" t="s">
        <v>5</v>
      </c>
      <c r="D4025" s="314">
        <v>214.63</v>
      </c>
    </row>
    <row r="4026" spans="1:4">
      <c r="A4026" s="312" t="s">
        <v>16102</v>
      </c>
      <c r="B4026" s="313" t="s">
        <v>16103</v>
      </c>
      <c r="C4026" s="313" t="s">
        <v>5</v>
      </c>
      <c r="D4026" s="314">
        <v>214.63</v>
      </c>
    </row>
    <row r="4027" spans="1:4">
      <c r="A4027" s="312" t="s">
        <v>16104</v>
      </c>
      <c r="B4027" s="313" t="s">
        <v>16105</v>
      </c>
      <c r="C4027" s="313" t="s">
        <v>5</v>
      </c>
      <c r="D4027" s="314">
        <v>293.95999999999998</v>
      </c>
    </row>
    <row r="4028" spans="1:4">
      <c r="A4028" s="312" t="s">
        <v>16106</v>
      </c>
      <c r="B4028" s="313" t="s">
        <v>16107</v>
      </c>
      <c r="C4028" s="313" t="s">
        <v>5</v>
      </c>
      <c r="D4028" s="314">
        <v>471.66</v>
      </c>
    </row>
    <row r="4029" spans="1:4">
      <c r="A4029" s="312" t="s">
        <v>16108</v>
      </c>
      <c r="B4029" s="313" t="s">
        <v>16109</v>
      </c>
      <c r="C4029" s="313" t="s">
        <v>5</v>
      </c>
      <c r="D4029" s="314">
        <v>697.16</v>
      </c>
    </row>
    <row r="4030" spans="1:4">
      <c r="A4030" s="312" t="s">
        <v>16110</v>
      </c>
      <c r="B4030" s="313" t="s">
        <v>16111</v>
      </c>
      <c r="C4030" s="313" t="s">
        <v>5</v>
      </c>
      <c r="D4030" s="314">
        <v>1193.1500000000001</v>
      </c>
    </row>
    <row r="4031" spans="1:4">
      <c r="A4031" s="312" t="s">
        <v>16112</v>
      </c>
      <c r="B4031" s="313" t="s">
        <v>16113</v>
      </c>
      <c r="C4031" s="313" t="s">
        <v>5</v>
      </c>
      <c r="D4031" s="314">
        <v>1726.79</v>
      </c>
    </row>
    <row r="4032" spans="1:4">
      <c r="A4032" s="312" t="s">
        <v>16114</v>
      </c>
      <c r="B4032" s="313" t="s">
        <v>16115</v>
      </c>
      <c r="C4032" s="313" t="s">
        <v>5</v>
      </c>
      <c r="D4032" s="314">
        <v>2648.77</v>
      </c>
    </row>
    <row r="4033" spans="1:4">
      <c r="A4033" s="312" t="s">
        <v>16116</v>
      </c>
      <c r="B4033" s="313" t="s">
        <v>16117</v>
      </c>
      <c r="C4033" s="313" t="s">
        <v>5</v>
      </c>
      <c r="D4033" s="314">
        <v>8447.1</v>
      </c>
    </row>
    <row r="4034" spans="1:4">
      <c r="A4034" s="312" t="s">
        <v>16118</v>
      </c>
      <c r="B4034" s="313" t="s">
        <v>16119</v>
      </c>
      <c r="C4034" s="313" t="s">
        <v>5</v>
      </c>
      <c r="D4034" s="314">
        <v>10774.54</v>
      </c>
    </row>
    <row r="4035" spans="1:4">
      <c r="A4035" s="312" t="s">
        <v>16120</v>
      </c>
      <c r="B4035" s="313" t="s">
        <v>16121</v>
      </c>
      <c r="C4035" s="313" t="s">
        <v>5</v>
      </c>
      <c r="D4035" s="314">
        <v>11802.78</v>
      </c>
    </row>
    <row r="4036" spans="1:4">
      <c r="A4036" s="312" t="s">
        <v>16122</v>
      </c>
      <c r="B4036" s="313" t="s">
        <v>16123</v>
      </c>
      <c r="C4036" s="313" t="s">
        <v>5</v>
      </c>
      <c r="D4036" s="314">
        <v>18963.650000000001</v>
      </c>
    </row>
    <row r="4037" spans="1:4">
      <c r="A4037" s="312" t="s">
        <v>16124</v>
      </c>
      <c r="B4037" s="313" t="s">
        <v>16125</v>
      </c>
      <c r="C4037" s="313" t="s">
        <v>5</v>
      </c>
      <c r="D4037" s="314">
        <v>26511.69</v>
      </c>
    </row>
    <row r="4038" spans="1:4">
      <c r="A4038" s="312" t="s">
        <v>16126</v>
      </c>
      <c r="B4038" s="313" t="s">
        <v>16127</v>
      </c>
      <c r="C4038" s="313" t="s">
        <v>5</v>
      </c>
      <c r="D4038" s="314">
        <v>31537.93</v>
      </c>
    </row>
    <row r="4039" spans="1:4">
      <c r="A4039" s="312" t="s">
        <v>16128</v>
      </c>
      <c r="B4039" s="313" t="s">
        <v>16129</v>
      </c>
      <c r="C4039" s="313" t="s">
        <v>5</v>
      </c>
      <c r="D4039" s="314">
        <v>41384.129999999997</v>
      </c>
    </row>
    <row r="4040" spans="1:4">
      <c r="A4040" s="312" t="s">
        <v>16130</v>
      </c>
      <c r="B4040" s="313" t="s">
        <v>16131</v>
      </c>
      <c r="C4040" s="313" t="s">
        <v>5</v>
      </c>
      <c r="D4040" s="314">
        <v>56383.79</v>
      </c>
    </row>
    <row r="4041" spans="1:4">
      <c r="A4041" s="312" t="s">
        <v>16132</v>
      </c>
      <c r="B4041" s="313" t="s">
        <v>16133</v>
      </c>
      <c r="C4041" s="313" t="s">
        <v>5</v>
      </c>
      <c r="D4041" s="314">
        <v>88377.11</v>
      </c>
    </row>
    <row r="4042" spans="1:4">
      <c r="A4042" s="312" t="s">
        <v>16134</v>
      </c>
      <c r="B4042" s="313" t="s">
        <v>16135</v>
      </c>
      <c r="C4042" s="313" t="s">
        <v>5</v>
      </c>
      <c r="D4042" s="314">
        <v>127.54</v>
      </c>
    </row>
    <row r="4043" spans="1:4">
      <c r="A4043" s="312" t="s">
        <v>16136</v>
      </c>
      <c r="B4043" s="313" t="s">
        <v>16137</v>
      </c>
      <c r="C4043" s="313" t="s">
        <v>5</v>
      </c>
      <c r="D4043" s="314">
        <v>252.67</v>
      </c>
    </row>
    <row r="4044" spans="1:4">
      <c r="A4044" s="312" t="s">
        <v>16138</v>
      </c>
      <c r="B4044" s="313" t="s">
        <v>16139</v>
      </c>
      <c r="C4044" s="313" t="s">
        <v>5</v>
      </c>
      <c r="D4044" s="314">
        <v>252.67</v>
      </c>
    </row>
    <row r="4045" spans="1:4">
      <c r="A4045" s="312" t="s">
        <v>16140</v>
      </c>
      <c r="B4045" s="313" t="s">
        <v>16141</v>
      </c>
      <c r="C4045" s="313" t="s">
        <v>5</v>
      </c>
      <c r="D4045" s="314">
        <v>294.70999999999998</v>
      </c>
    </row>
    <row r="4046" spans="1:4">
      <c r="A4046" s="312" t="s">
        <v>16142</v>
      </c>
      <c r="B4046" s="313" t="s">
        <v>16143</v>
      </c>
      <c r="C4046" s="313" t="s">
        <v>5</v>
      </c>
      <c r="D4046" s="314">
        <v>489.37</v>
      </c>
    </row>
    <row r="4047" spans="1:4">
      <c r="A4047" s="312" t="s">
        <v>16144</v>
      </c>
      <c r="B4047" s="313" t="s">
        <v>16145</v>
      </c>
      <c r="C4047" s="313" t="s">
        <v>5</v>
      </c>
      <c r="D4047" s="314">
        <v>603.55999999999995</v>
      </c>
    </row>
    <row r="4048" spans="1:4">
      <c r="A4048" s="312" t="s">
        <v>16146</v>
      </c>
      <c r="B4048" s="313" t="s">
        <v>16147</v>
      </c>
      <c r="C4048" s="313" t="s">
        <v>5</v>
      </c>
      <c r="D4048" s="314">
        <v>1151.77</v>
      </c>
    </row>
    <row r="4049" spans="1:4">
      <c r="A4049" s="312" t="s">
        <v>16148</v>
      </c>
      <c r="B4049" s="313" t="s">
        <v>16149</v>
      </c>
      <c r="C4049" s="313" t="s">
        <v>5</v>
      </c>
      <c r="D4049" s="314">
        <v>1411.7</v>
      </c>
    </row>
    <row r="4050" spans="1:4">
      <c r="A4050" s="312" t="s">
        <v>16150</v>
      </c>
      <c r="B4050" s="313" t="s">
        <v>16151</v>
      </c>
      <c r="C4050" s="313" t="s">
        <v>5</v>
      </c>
      <c r="D4050" s="314">
        <v>2233.09</v>
      </c>
    </row>
    <row r="4051" spans="1:4">
      <c r="A4051" s="312" t="s">
        <v>16152</v>
      </c>
      <c r="B4051" s="313" t="s">
        <v>16153</v>
      </c>
      <c r="C4051" s="313" t="s">
        <v>5</v>
      </c>
      <c r="D4051" s="314">
        <v>8116.53</v>
      </c>
    </row>
    <row r="4052" spans="1:4">
      <c r="A4052" s="312" t="s">
        <v>16154</v>
      </c>
      <c r="B4052" s="313" t="s">
        <v>16155</v>
      </c>
      <c r="C4052" s="313" t="s">
        <v>5</v>
      </c>
      <c r="D4052" s="314">
        <v>10349</v>
      </c>
    </row>
    <row r="4053" spans="1:4">
      <c r="A4053" s="312" t="s">
        <v>16156</v>
      </c>
      <c r="B4053" s="313" t="s">
        <v>16157</v>
      </c>
      <c r="C4053" s="313" t="s">
        <v>5</v>
      </c>
      <c r="D4053" s="314">
        <v>11337.82</v>
      </c>
    </row>
    <row r="4054" spans="1:4">
      <c r="A4054" s="312" t="s">
        <v>16158</v>
      </c>
      <c r="B4054" s="313" t="s">
        <v>16159</v>
      </c>
      <c r="C4054" s="313" t="s">
        <v>5</v>
      </c>
      <c r="D4054" s="314">
        <v>18224.12</v>
      </c>
    </row>
    <row r="4055" spans="1:4">
      <c r="A4055" s="312" t="s">
        <v>16160</v>
      </c>
      <c r="B4055" s="313" t="s">
        <v>16161</v>
      </c>
      <c r="C4055" s="313" t="s">
        <v>5</v>
      </c>
      <c r="D4055" s="314">
        <v>25293.93</v>
      </c>
    </row>
    <row r="4056" spans="1:4">
      <c r="A4056" s="312" t="s">
        <v>16162</v>
      </c>
      <c r="B4056" s="313" t="s">
        <v>16163</v>
      </c>
      <c r="C4056" s="313" t="s">
        <v>5</v>
      </c>
      <c r="D4056" s="314">
        <v>30412.52</v>
      </c>
    </row>
    <row r="4057" spans="1:4">
      <c r="A4057" s="312" t="s">
        <v>16164</v>
      </c>
      <c r="B4057" s="313" t="s">
        <v>16165</v>
      </c>
      <c r="C4057" s="313" t="s">
        <v>5</v>
      </c>
      <c r="D4057" s="314">
        <v>39610.03</v>
      </c>
    </row>
    <row r="4058" spans="1:4">
      <c r="A4058" s="312" t="s">
        <v>16166</v>
      </c>
      <c r="B4058" s="313" t="s">
        <v>16167</v>
      </c>
      <c r="C4058" s="313" t="s">
        <v>5</v>
      </c>
      <c r="D4058" s="314">
        <v>54123.34</v>
      </c>
    </row>
    <row r="4059" spans="1:4">
      <c r="A4059" s="312" t="s">
        <v>16168</v>
      </c>
      <c r="B4059" s="313" t="s">
        <v>16169</v>
      </c>
      <c r="C4059" s="313" t="s">
        <v>5</v>
      </c>
      <c r="D4059" s="314">
        <v>84817.06</v>
      </c>
    </row>
    <row r="4060" spans="1:4">
      <c r="A4060" s="312" t="s">
        <v>16170</v>
      </c>
      <c r="B4060" s="313" t="s">
        <v>16171</v>
      </c>
      <c r="C4060" s="313" t="s">
        <v>5</v>
      </c>
      <c r="D4060" s="314">
        <v>4562.43</v>
      </c>
    </row>
    <row r="4061" spans="1:4">
      <c r="A4061" s="312" t="s">
        <v>16172</v>
      </c>
      <c r="B4061" s="313" t="s">
        <v>16173</v>
      </c>
      <c r="C4061" s="313" t="s">
        <v>5</v>
      </c>
      <c r="D4061" s="314">
        <v>8458.61</v>
      </c>
    </row>
    <row r="4062" spans="1:4">
      <c r="A4062" s="312" t="s">
        <v>16174</v>
      </c>
      <c r="B4062" s="313" t="s">
        <v>16175</v>
      </c>
      <c r="C4062" s="313" t="s">
        <v>5</v>
      </c>
      <c r="D4062" s="314">
        <v>9639.01</v>
      </c>
    </row>
    <row r="4063" spans="1:4">
      <c r="A4063" s="312" t="s">
        <v>16176</v>
      </c>
      <c r="B4063" s="313" t="s">
        <v>16177</v>
      </c>
      <c r="C4063" s="313" t="s">
        <v>5</v>
      </c>
      <c r="D4063" s="314">
        <v>12047.78</v>
      </c>
    </row>
    <row r="4064" spans="1:4">
      <c r="A4064" s="312" t="s">
        <v>16178</v>
      </c>
      <c r="B4064" s="313" t="s">
        <v>16179</v>
      </c>
      <c r="C4064" s="313" t="s">
        <v>5</v>
      </c>
      <c r="D4064" s="314">
        <v>14969.66</v>
      </c>
    </row>
    <row r="4065" spans="1:4">
      <c r="A4065" s="312" t="s">
        <v>16180</v>
      </c>
      <c r="B4065" s="313" t="s">
        <v>16181</v>
      </c>
      <c r="C4065" s="313" t="s">
        <v>5</v>
      </c>
      <c r="D4065" s="314">
        <v>3483.29</v>
      </c>
    </row>
    <row r="4066" spans="1:4">
      <c r="A4066" s="312" t="s">
        <v>16182</v>
      </c>
      <c r="B4066" s="313" t="s">
        <v>16183</v>
      </c>
      <c r="C4066" s="313" t="s">
        <v>5</v>
      </c>
      <c r="D4066" s="314">
        <v>6515.42</v>
      </c>
    </row>
    <row r="4067" spans="1:4">
      <c r="A4067" s="312" t="s">
        <v>16184</v>
      </c>
      <c r="B4067" s="313" t="s">
        <v>16185</v>
      </c>
      <c r="C4067" s="313" t="s">
        <v>5</v>
      </c>
      <c r="D4067" s="314">
        <v>7354.33</v>
      </c>
    </row>
    <row r="4068" spans="1:4">
      <c r="A4068" s="312" t="s">
        <v>16186</v>
      </c>
      <c r="B4068" s="313" t="s">
        <v>16187</v>
      </c>
      <c r="C4068" s="313" t="s">
        <v>5</v>
      </c>
      <c r="D4068" s="314">
        <v>9164.57</v>
      </c>
    </row>
    <row r="4069" spans="1:4">
      <c r="A4069" s="312" t="s">
        <v>16188</v>
      </c>
      <c r="B4069" s="313" t="s">
        <v>16189</v>
      </c>
      <c r="C4069" s="313" t="s">
        <v>5</v>
      </c>
      <c r="D4069" s="314">
        <v>11554.93</v>
      </c>
    </row>
    <row r="4070" spans="1:4">
      <c r="A4070" s="312" t="s">
        <v>37583</v>
      </c>
      <c r="B4070" s="313" t="s">
        <v>37584</v>
      </c>
      <c r="C4070" s="313" t="s">
        <v>5</v>
      </c>
      <c r="D4070" s="314">
        <v>7.36</v>
      </c>
    </row>
    <row r="4071" spans="1:4">
      <c r="A4071" s="312" t="s">
        <v>13918</v>
      </c>
      <c r="B4071" s="313" t="s">
        <v>13919</v>
      </c>
      <c r="C4071" s="313" t="s">
        <v>5</v>
      </c>
      <c r="D4071" s="314">
        <v>18946.59</v>
      </c>
    </row>
    <row r="4072" spans="1:4">
      <c r="A4072" s="312" t="s">
        <v>13920</v>
      </c>
      <c r="B4072" s="313" t="s">
        <v>13921</v>
      </c>
      <c r="C4072" s="313" t="s">
        <v>5</v>
      </c>
      <c r="D4072" s="314">
        <v>31577.65</v>
      </c>
    </row>
    <row r="4073" spans="1:4">
      <c r="A4073" s="312" t="s">
        <v>13922</v>
      </c>
      <c r="B4073" s="313" t="s">
        <v>13923</v>
      </c>
      <c r="C4073" s="313" t="s">
        <v>5</v>
      </c>
      <c r="D4073" s="314">
        <v>37164.47</v>
      </c>
    </row>
    <row r="4074" spans="1:4">
      <c r="A4074" s="312" t="s">
        <v>13924</v>
      </c>
      <c r="B4074" s="313" t="s">
        <v>13925</v>
      </c>
      <c r="C4074" s="313" t="s">
        <v>5</v>
      </c>
      <c r="D4074" s="314">
        <v>76272.17</v>
      </c>
    </row>
    <row r="4075" spans="1:4">
      <c r="A4075" s="312" t="s">
        <v>13926</v>
      </c>
      <c r="B4075" s="313" t="s">
        <v>13927</v>
      </c>
      <c r="C4075" s="313" t="s">
        <v>5</v>
      </c>
      <c r="D4075" s="314">
        <v>103720.44</v>
      </c>
    </row>
    <row r="4076" spans="1:4">
      <c r="A4076" s="312" t="s">
        <v>13928</v>
      </c>
      <c r="B4076" s="313" t="s">
        <v>13929</v>
      </c>
      <c r="C4076" s="313" t="s">
        <v>5</v>
      </c>
      <c r="D4076" s="314">
        <v>781.23</v>
      </c>
    </row>
    <row r="4077" spans="1:4">
      <c r="A4077" s="312" t="s">
        <v>13930</v>
      </c>
      <c r="B4077" s="313" t="s">
        <v>13931</v>
      </c>
      <c r="C4077" s="313" t="s">
        <v>5</v>
      </c>
      <c r="D4077" s="314">
        <v>1141.7</v>
      </c>
    </row>
    <row r="4078" spans="1:4">
      <c r="A4078" s="312" t="s">
        <v>13932</v>
      </c>
      <c r="B4078" s="313" t="s">
        <v>13933</v>
      </c>
      <c r="C4078" s="313" t="s">
        <v>5</v>
      </c>
      <c r="D4078" s="314">
        <v>1291.93</v>
      </c>
    </row>
    <row r="4079" spans="1:4">
      <c r="A4079" s="312" t="s">
        <v>13934</v>
      </c>
      <c r="B4079" s="313" t="s">
        <v>13935</v>
      </c>
      <c r="C4079" s="313" t="s">
        <v>5</v>
      </c>
      <c r="D4079" s="314">
        <v>1411.84</v>
      </c>
    </row>
    <row r="4080" spans="1:4">
      <c r="A4080" s="312" t="s">
        <v>13936</v>
      </c>
      <c r="B4080" s="313" t="s">
        <v>13937</v>
      </c>
      <c r="C4080" s="313" t="s">
        <v>5</v>
      </c>
      <c r="D4080" s="314">
        <v>1924.38</v>
      </c>
    </row>
    <row r="4081" spans="1:4" ht="33.75">
      <c r="A4081" s="312" t="s">
        <v>37585</v>
      </c>
      <c r="B4081" s="313" t="s">
        <v>37586</v>
      </c>
      <c r="C4081" s="313" t="s">
        <v>5</v>
      </c>
      <c r="D4081" s="314">
        <v>130200</v>
      </c>
    </row>
    <row r="4082" spans="1:4" ht="22.5">
      <c r="A4082" s="312" t="s">
        <v>16218</v>
      </c>
      <c r="B4082" s="313" t="s">
        <v>16219</v>
      </c>
      <c r="C4082" s="313" t="s">
        <v>1460</v>
      </c>
      <c r="D4082" s="314">
        <v>15.88</v>
      </c>
    </row>
    <row r="4083" spans="1:4">
      <c r="A4083" s="312" t="s">
        <v>16222</v>
      </c>
      <c r="B4083" s="313" t="s">
        <v>16223</v>
      </c>
      <c r="C4083" s="313" t="s">
        <v>5</v>
      </c>
      <c r="D4083" s="314">
        <v>4364.96</v>
      </c>
    </row>
    <row r="4084" spans="1:4">
      <c r="A4084" s="312" t="s">
        <v>37587</v>
      </c>
      <c r="B4084" s="313" t="s">
        <v>37588</v>
      </c>
      <c r="C4084" s="313" t="s">
        <v>5</v>
      </c>
      <c r="D4084" s="314">
        <v>132</v>
      </c>
    </row>
    <row r="4085" spans="1:4">
      <c r="A4085" s="312" t="s">
        <v>16279</v>
      </c>
      <c r="B4085" s="313" t="s">
        <v>16280</v>
      </c>
      <c r="C4085" s="313" t="s">
        <v>5</v>
      </c>
      <c r="D4085" s="314">
        <v>31.35</v>
      </c>
    </row>
    <row r="4086" spans="1:4">
      <c r="A4086" s="312" t="s">
        <v>16285</v>
      </c>
      <c r="B4086" s="313" t="s">
        <v>16286</v>
      </c>
      <c r="C4086" s="313" t="s">
        <v>5</v>
      </c>
      <c r="D4086" s="314">
        <v>31.35</v>
      </c>
    </row>
    <row r="4087" spans="1:4">
      <c r="A4087" s="312" t="s">
        <v>16289</v>
      </c>
      <c r="B4087" s="313" t="s">
        <v>16290</v>
      </c>
      <c r="C4087" s="313" t="s">
        <v>5</v>
      </c>
      <c r="D4087" s="314">
        <v>23.52</v>
      </c>
    </row>
    <row r="4088" spans="1:4">
      <c r="A4088" s="312" t="s">
        <v>37589</v>
      </c>
      <c r="B4088" s="313" t="s">
        <v>37590</v>
      </c>
      <c r="C4088" s="313" t="s">
        <v>5</v>
      </c>
      <c r="D4088" s="314">
        <v>227.95</v>
      </c>
    </row>
    <row r="4089" spans="1:4">
      <c r="A4089" s="312" t="s">
        <v>37591</v>
      </c>
      <c r="B4089" s="313" t="s">
        <v>37592</v>
      </c>
      <c r="C4089" s="313" t="s">
        <v>5</v>
      </c>
      <c r="D4089" s="314">
        <v>911.8</v>
      </c>
    </row>
    <row r="4090" spans="1:4">
      <c r="A4090" s="312" t="s">
        <v>37593</v>
      </c>
      <c r="B4090" s="313" t="s">
        <v>37594</v>
      </c>
      <c r="C4090" s="313" t="s">
        <v>5</v>
      </c>
      <c r="D4090" s="314">
        <v>578.75</v>
      </c>
    </row>
    <row r="4091" spans="1:4">
      <c r="A4091" s="312" t="s">
        <v>16354</v>
      </c>
      <c r="B4091" s="313" t="s">
        <v>16355</v>
      </c>
      <c r="C4091" s="313" t="s">
        <v>5</v>
      </c>
      <c r="D4091" s="314">
        <v>157.22999999999999</v>
      </c>
    </row>
    <row r="4092" spans="1:4">
      <c r="A4092" s="312" t="s">
        <v>16356</v>
      </c>
      <c r="B4092" s="313" t="s">
        <v>16357</v>
      </c>
      <c r="C4092" s="313" t="s">
        <v>5</v>
      </c>
      <c r="D4092" s="314">
        <v>2708.17</v>
      </c>
    </row>
    <row r="4093" spans="1:4">
      <c r="A4093" s="312" t="s">
        <v>16358</v>
      </c>
      <c r="B4093" s="313" t="s">
        <v>16359</v>
      </c>
      <c r="C4093" s="313" t="s">
        <v>5</v>
      </c>
      <c r="D4093" s="314">
        <v>72.55</v>
      </c>
    </row>
    <row r="4094" spans="1:4">
      <c r="A4094" s="312" t="s">
        <v>16360</v>
      </c>
      <c r="B4094" s="313" t="s">
        <v>16361</v>
      </c>
      <c r="C4094" s="313" t="s">
        <v>5</v>
      </c>
      <c r="D4094" s="314">
        <v>699.22</v>
      </c>
    </row>
    <row r="4095" spans="1:4">
      <c r="A4095" s="312" t="s">
        <v>16434</v>
      </c>
      <c r="B4095" s="313" t="s">
        <v>16435</v>
      </c>
      <c r="C4095" s="313" t="s">
        <v>5</v>
      </c>
      <c r="D4095" s="314">
        <v>4035.52</v>
      </c>
    </row>
    <row r="4096" spans="1:4">
      <c r="A4096" s="312" t="s">
        <v>37595</v>
      </c>
      <c r="B4096" s="313" t="s">
        <v>37596</v>
      </c>
      <c r="C4096" s="313" t="s">
        <v>5</v>
      </c>
      <c r="D4096" s="314">
        <v>417.34</v>
      </c>
    </row>
    <row r="4097" spans="1:4">
      <c r="A4097" s="312" t="s">
        <v>16497</v>
      </c>
      <c r="B4097" s="313" t="s">
        <v>16498</v>
      </c>
      <c r="C4097" s="313" t="s">
        <v>5</v>
      </c>
      <c r="D4097" s="314">
        <v>13.84</v>
      </c>
    </row>
    <row r="4098" spans="1:4">
      <c r="A4098" s="312" t="s">
        <v>16545</v>
      </c>
      <c r="B4098" s="313" t="s">
        <v>16546</v>
      </c>
      <c r="C4098" s="313" t="s">
        <v>40</v>
      </c>
      <c r="D4098" s="314">
        <v>7.44</v>
      </c>
    </row>
    <row r="4099" spans="1:4">
      <c r="A4099" s="312" t="s">
        <v>16547</v>
      </c>
      <c r="B4099" s="313" t="s">
        <v>16548</v>
      </c>
      <c r="C4099" s="313" t="s">
        <v>40</v>
      </c>
      <c r="D4099" s="314">
        <v>5.74</v>
      </c>
    </row>
    <row r="4100" spans="1:4">
      <c r="A4100" s="312" t="s">
        <v>16602</v>
      </c>
      <c r="B4100" s="313" t="s">
        <v>16603</v>
      </c>
      <c r="C4100" s="313" t="s">
        <v>5</v>
      </c>
      <c r="D4100" s="314">
        <v>907.87</v>
      </c>
    </row>
    <row r="4101" spans="1:4">
      <c r="A4101" s="312" t="s">
        <v>16604</v>
      </c>
      <c r="B4101" s="313" t="s">
        <v>16605</v>
      </c>
      <c r="C4101" s="313" t="s">
        <v>1460</v>
      </c>
      <c r="D4101" s="314">
        <v>35.99</v>
      </c>
    </row>
    <row r="4102" spans="1:4">
      <c r="A4102" s="312" t="s">
        <v>37597</v>
      </c>
      <c r="B4102" s="313" t="s">
        <v>37598</v>
      </c>
      <c r="C4102" s="313" t="s">
        <v>40</v>
      </c>
      <c r="D4102" s="314">
        <v>609</v>
      </c>
    </row>
    <row r="4103" spans="1:4" ht="22.5">
      <c r="A4103" s="312" t="s">
        <v>16610</v>
      </c>
      <c r="B4103" s="313" t="s">
        <v>12090</v>
      </c>
      <c r="C4103" s="313" t="s">
        <v>40</v>
      </c>
      <c r="D4103" s="314">
        <v>1677.17</v>
      </c>
    </row>
    <row r="4104" spans="1:4" ht="22.5">
      <c r="A4104" s="312" t="s">
        <v>16611</v>
      </c>
      <c r="B4104" s="313" t="s">
        <v>12091</v>
      </c>
      <c r="C4104" s="313" t="s">
        <v>40</v>
      </c>
      <c r="D4104" s="314">
        <v>1311.77</v>
      </c>
    </row>
    <row r="4105" spans="1:4" ht="78.75">
      <c r="A4105" s="312" t="s">
        <v>16706</v>
      </c>
      <c r="B4105" s="313" t="s">
        <v>16707</v>
      </c>
      <c r="C4105" s="313" t="s">
        <v>5</v>
      </c>
      <c r="D4105" s="314">
        <v>164246.24</v>
      </c>
    </row>
    <row r="4106" spans="1:4" ht="78.75">
      <c r="A4106" s="312" t="s">
        <v>16708</v>
      </c>
      <c r="B4106" s="313" t="s">
        <v>16709</v>
      </c>
      <c r="C4106" s="313" t="s">
        <v>5</v>
      </c>
      <c r="D4106" s="314">
        <v>182985.75</v>
      </c>
    </row>
    <row r="4107" spans="1:4" ht="78.75">
      <c r="A4107" s="312" t="s">
        <v>16710</v>
      </c>
      <c r="B4107" s="313" t="s">
        <v>16711</v>
      </c>
      <c r="C4107" s="313" t="s">
        <v>5</v>
      </c>
      <c r="D4107" s="314">
        <v>207236.87</v>
      </c>
    </row>
    <row r="4108" spans="1:4" ht="22.5">
      <c r="A4108" s="312" t="s">
        <v>37599</v>
      </c>
      <c r="B4108" s="313" t="s">
        <v>37600</v>
      </c>
      <c r="C4108" s="313" t="s">
        <v>5</v>
      </c>
      <c r="D4108" s="314">
        <v>59225</v>
      </c>
    </row>
    <row r="4109" spans="1:4">
      <c r="A4109" s="312" t="s">
        <v>37601</v>
      </c>
      <c r="B4109" s="313" t="s">
        <v>37602</v>
      </c>
      <c r="C4109" s="313" t="s">
        <v>430</v>
      </c>
      <c r="D4109" s="314">
        <v>195.6</v>
      </c>
    </row>
    <row r="4110" spans="1:4">
      <c r="A4110" s="312" t="s">
        <v>37603</v>
      </c>
      <c r="B4110" s="313" t="s">
        <v>37604</v>
      </c>
      <c r="C4110" s="313" t="s">
        <v>5</v>
      </c>
      <c r="D4110" s="314">
        <v>178.5</v>
      </c>
    </row>
    <row r="4111" spans="1:4" ht="22.5">
      <c r="A4111" s="312" t="s">
        <v>37605</v>
      </c>
      <c r="B4111" s="313" t="s">
        <v>37606</v>
      </c>
      <c r="C4111" s="313" t="s">
        <v>5</v>
      </c>
      <c r="D4111" s="314">
        <v>2488.13</v>
      </c>
    </row>
    <row r="4112" spans="1:4">
      <c r="A4112" s="312" t="s">
        <v>16742</v>
      </c>
      <c r="B4112" s="313" t="s">
        <v>16743</v>
      </c>
      <c r="C4112" s="313" t="s">
        <v>5</v>
      </c>
      <c r="D4112" s="314">
        <v>130.4</v>
      </c>
    </row>
    <row r="4113" spans="1:4">
      <c r="A4113" s="312" t="s">
        <v>16744</v>
      </c>
      <c r="B4113" s="313" t="s">
        <v>16745</v>
      </c>
      <c r="C4113" s="313" t="s">
        <v>5</v>
      </c>
      <c r="D4113" s="314">
        <v>156.75</v>
      </c>
    </row>
    <row r="4114" spans="1:4">
      <c r="A4114" s="312" t="s">
        <v>16749</v>
      </c>
      <c r="B4114" s="313" t="s">
        <v>16750</v>
      </c>
      <c r="C4114" s="313" t="s">
        <v>5</v>
      </c>
      <c r="D4114" s="314">
        <v>136.77000000000001</v>
      </c>
    </row>
    <row r="4115" spans="1:4">
      <c r="A4115" s="312" t="s">
        <v>16751</v>
      </c>
      <c r="B4115" s="313" t="s">
        <v>16752</v>
      </c>
      <c r="C4115" s="313" t="s">
        <v>5</v>
      </c>
      <c r="D4115" s="314">
        <v>136.77000000000001</v>
      </c>
    </row>
    <row r="4116" spans="1:4">
      <c r="A4116" s="312" t="s">
        <v>16753</v>
      </c>
      <c r="B4116" s="313" t="s">
        <v>16754</v>
      </c>
      <c r="C4116" s="313" t="s">
        <v>5</v>
      </c>
      <c r="D4116" s="314">
        <v>151.97999999999999</v>
      </c>
    </row>
    <row r="4117" spans="1:4">
      <c r="A4117" s="312" t="s">
        <v>16755</v>
      </c>
      <c r="B4117" s="313" t="s">
        <v>16756</v>
      </c>
      <c r="C4117" s="313" t="s">
        <v>5</v>
      </c>
      <c r="D4117" s="314">
        <v>210.24</v>
      </c>
    </row>
    <row r="4118" spans="1:4">
      <c r="A4118" s="312" t="s">
        <v>16757</v>
      </c>
      <c r="B4118" s="313" t="s">
        <v>16758</v>
      </c>
      <c r="C4118" s="313" t="s">
        <v>5</v>
      </c>
      <c r="D4118" s="314">
        <v>314.54000000000002</v>
      </c>
    </row>
    <row r="4119" spans="1:4">
      <c r="A4119" s="312" t="s">
        <v>16759</v>
      </c>
      <c r="B4119" s="313" t="s">
        <v>16760</v>
      </c>
      <c r="C4119" s="313" t="s">
        <v>5</v>
      </c>
      <c r="D4119" s="314">
        <v>418.43</v>
      </c>
    </row>
    <row r="4120" spans="1:4">
      <c r="A4120" s="312" t="s">
        <v>16761</v>
      </c>
      <c r="B4120" s="313" t="s">
        <v>16762</v>
      </c>
      <c r="C4120" s="313" t="s">
        <v>5</v>
      </c>
      <c r="D4120" s="314">
        <v>580.58000000000004</v>
      </c>
    </row>
    <row r="4121" spans="1:4">
      <c r="A4121" s="312" t="s">
        <v>16763</v>
      </c>
      <c r="B4121" s="313" t="s">
        <v>16764</v>
      </c>
      <c r="C4121" s="313" t="s">
        <v>5</v>
      </c>
      <c r="D4121" s="314">
        <v>929.53</v>
      </c>
    </row>
    <row r="4122" spans="1:4">
      <c r="A4122" s="312" t="s">
        <v>16765</v>
      </c>
      <c r="B4122" s="313" t="s">
        <v>16766</v>
      </c>
      <c r="C4122" s="313" t="s">
        <v>5</v>
      </c>
      <c r="D4122" s="314">
        <v>1208.0999999999999</v>
      </c>
    </row>
    <row r="4123" spans="1:4">
      <c r="A4123" s="312" t="s">
        <v>16767</v>
      </c>
      <c r="B4123" s="313" t="s">
        <v>16768</v>
      </c>
      <c r="C4123" s="313" t="s">
        <v>5</v>
      </c>
      <c r="D4123" s="314">
        <v>1227.74</v>
      </c>
    </row>
    <row r="4124" spans="1:4">
      <c r="A4124" s="312" t="s">
        <v>16769</v>
      </c>
      <c r="B4124" s="313" t="s">
        <v>16770</v>
      </c>
      <c r="C4124" s="313" t="s">
        <v>5</v>
      </c>
      <c r="D4124" s="314">
        <v>1524.82</v>
      </c>
    </row>
    <row r="4125" spans="1:4">
      <c r="A4125" s="312" t="s">
        <v>16771</v>
      </c>
      <c r="B4125" s="313" t="s">
        <v>16772</v>
      </c>
      <c r="C4125" s="313" t="s">
        <v>5</v>
      </c>
      <c r="D4125" s="314">
        <v>3784.28</v>
      </c>
    </row>
    <row r="4126" spans="1:4">
      <c r="A4126" s="312" t="s">
        <v>16773</v>
      </c>
      <c r="B4126" s="313" t="s">
        <v>16774</v>
      </c>
      <c r="C4126" s="313" t="s">
        <v>5</v>
      </c>
      <c r="D4126" s="314">
        <v>4501.8999999999996</v>
      </c>
    </row>
    <row r="4127" spans="1:4">
      <c r="A4127" s="312" t="s">
        <v>16775</v>
      </c>
      <c r="B4127" s="313" t="s">
        <v>16776</v>
      </c>
      <c r="C4127" s="313" t="s">
        <v>5</v>
      </c>
      <c r="D4127" s="314">
        <v>5488.57</v>
      </c>
    </row>
    <row r="4128" spans="1:4">
      <c r="A4128" s="312" t="s">
        <v>16777</v>
      </c>
      <c r="B4128" s="313" t="s">
        <v>16778</v>
      </c>
      <c r="C4128" s="313" t="s">
        <v>5</v>
      </c>
      <c r="D4128" s="314">
        <v>6630.35</v>
      </c>
    </row>
    <row r="4129" spans="1:4">
      <c r="A4129" s="312" t="s">
        <v>16779</v>
      </c>
      <c r="B4129" s="313" t="s">
        <v>16780</v>
      </c>
      <c r="C4129" s="313" t="s">
        <v>5</v>
      </c>
      <c r="D4129" s="314">
        <v>7276.99</v>
      </c>
    </row>
    <row r="4130" spans="1:4">
      <c r="A4130" s="312" t="s">
        <v>16781</v>
      </c>
      <c r="B4130" s="313" t="s">
        <v>16782</v>
      </c>
      <c r="C4130" s="313" t="s">
        <v>5</v>
      </c>
      <c r="D4130" s="314">
        <v>9279.2099999999991</v>
      </c>
    </row>
    <row r="4131" spans="1:4">
      <c r="A4131" s="312" t="s">
        <v>16783</v>
      </c>
      <c r="B4131" s="313" t="s">
        <v>16784</v>
      </c>
      <c r="C4131" s="313" t="s">
        <v>5</v>
      </c>
      <c r="D4131" s="314">
        <v>1007.91</v>
      </c>
    </row>
    <row r="4132" spans="1:4">
      <c r="A4132" s="312" t="s">
        <v>16785</v>
      </c>
      <c r="B4132" s="313" t="s">
        <v>16786</v>
      </c>
      <c r="C4132" s="313" t="s">
        <v>5</v>
      </c>
      <c r="D4132" s="314">
        <v>1051.32</v>
      </c>
    </row>
    <row r="4133" spans="1:4">
      <c r="A4133" s="312" t="s">
        <v>16787</v>
      </c>
      <c r="B4133" s="313" t="s">
        <v>16788</v>
      </c>
      <c r="C4133" s="313" t="s">
        <v>5</v>
      </c>
      <c r="D4133" s="314">
        <v>1104.3699999999999</v>
      </c>
    </row>
    <row r="4134" spans="1:4">
      <c r="A4134" s="312" t="s">
        <v>16789</v>
      </c>
      <c r="B4134" s="313" t="s">
        <v>16790</v>
      </c>
      <c r="C4134" s="313" t="s">
        <v>5</v>
      </c>
      <c r="D4134" s="314">
        <v>1661.92</v>
      </c>
    </row>
    <row r="4135" spans="1:4">
      <c r="A4135" s="312" t="s">
        <v>16791</v>
      </c>
      <c r="B4135" s="313" t="s">
        <v>16792</v>
      </c>
      <c r="C4135" s="313" t="s">
        <v>5</v>
      </c>
      <c r="D4135" s="314">
        <v>1866.88</v>
      </c>
    </row>
    <row r="4136" spans="1:4">
      <c r="A4136" s="312" t="s">
        <v>16793</v>
      </c>
      <c r="B4136" s="313" t="s">
        <v>16794</v>
      </c>
      <c r="C4136" s="313" t="s">
        <v>5</v>
      </c>
      <c r="D4136" s="314">
        <v>1937.03</v>
      </c>
    </row>
    <row r="4137" spans="1:4">
      <c r="A4137" s="312" t="s">
        <v>16795</v>
      </c>
      <c r="B4137" s="313" t="s">
        <v>16796</v>
      </c>
      <c r="C4137" s="313" t="s">
        <v>5</v>
      </c>
      <c r="D4137" s="314">
        <v>2285.1999999999998</v>
      </c>
    </row>
    <row r="4138" spans="1:4">
      <c r="A4138" s="312" t="s">
        <v>16797</v>
      </c>
      <c r="B4138" s="313" t="s">
        <v>16798</v>
      </c>
      <c r="C4138" s="313" t="s">
        <v>5</v>
      </c>
      <c r="D4138" s="314">
        <v>2323.2199999999998</v>
      </c>
    </row>
    <row r="4139" spans="1:4">
      <c r="A4139" s="312" t="s">
        <v>16799</v>
      </c>
      <c r="B4139" s="313" t="s">
        <v>16800</v>
      </c>
      <c r="C4139" s="313" t="s">
        <v>5</v>
      </c>
      <c r="D4139" s="314">
        <v>2533.58</v>
      </c>
    </row>
    <row r="4140" spans="1:4">
      <c r="A4140" s="312" t="s">
        <v>16801</v>
      </c>
      <c r="B4140" s="313" t="s">
        <v>16802</v>
      </c>
      <c r="C4140" s="313" t="s">
        <v>5</v>
      </c>
      <c r="D4140" s="314">
        <v>3068.25</v>
      </c>
    </row>
    <row r="4141" spans="1:4">
      <c r="A4141" s="312" t="s">
        <v>16803</v>
      </c>
      <c r="B4141" s="313" t="s">
        <v>16804</v>
      </c>
      <c r="C4141" s="313" t="s">
        <v>5</v>
      </c>
      <c r="D4141" s="314">
        <v>3035.25</v>
      </c>
    </row>
    <row r="4142" spans="1:4">
      <c r="A4142" s="312" t="s">
        <v>16805</v>
      </c>
      <c r="B4142" s="313" t="s">
        <v>16806</v>
      </c>
      <c r="C4142" s="313" t="s">
        <v>5</v>
      </c>
      <c r="D4142" s="314">
        <v>3344.06</v>
      </c>
    </row>
    <row r="4143" spans="1:4">
      <c r="A4143" s="312" t="s">
        <v>16807</v>
      </c>
      <c r="B4143" s="313" t="s">
        <v>16808</v>
      </c>
      <c r="C4143" s="313" t="s">
        <v>5</v>
      </c>
      <c r="D4143" s="314">
        <v>3503.33</v>
      </c>
    </row>
    <row r="4144" spans="1:4">
      <c r="A4144" s="312" t="s">
        <v>16809</v>
      </c>
      <c r="B4144" s="313" t="s">
        <v>16810</v>
      </c>
      <c r="C4144" s="313" t="s">
        <v>5</v>
      </c>
      <c r="D4144" s="314">
        <v>10272.32</v>
      </c>
    </row>
    <row r="4145" spans="1:4">
      <c r="A4145" s="312" t="s">
        <v>16811</v>
      </c>
      <c r="B4145" s="313" t="s">
        <v>16812</v>
      </c>
      <c r="C4145" s="313" t="s">
        <v>5</v>
      </c>
      <c r="D4145" s="314">
        <v>10925.73</v>
      </c>
    </row>
    <row r="4146" spans="1:4">
      <c r="A4146" s="312" t="s">
        <v>16813</v>
      </c>
      <c r="B4146" s="313" t="s">
        <v>16814</v>
      </c>
      <c r="C4146" s="313" t="s">
        <v>5</v>
      </c>
      <c r="D4146" s="314">
        <v>12170.08</v>
      </c>
    </row>
    <row r="4147" spans="1:4">
      <c r="A4147" s="312" t="s">
        <v>16815</v>
      </c>
      <c r="B4147" s="313" t="s">
        <v>16816</v>
      </c>
      <c r="C4147" s="313" t="s">
        <v>5</v>
      </c>
      <c r="D4147" s="314">
        <v>12254.6</v>
      </c>
    </row>
    <row r="4148" spans="1:4">
      <c r="A4148" s="312" t="s">
        <v>16817</v>
      </c>
      <c r="B4148" s="313" t="s">
        <v>16818</v>
      </c>
      <c r="C4148" s="313" t="s">
        <v>5</v>
      </c>
      <c r="D4148" s="314">
        <v>12835.39</v>
      </c>
    </row>
    <row r="4149" spans="1:4">
      <c r="A4149" s="312" t="s">
        <v>16819</v>
      </c>
      <c r="B4149" s="313" t="s">
        <v>16820</v>
      </c>
      <c r="C4149" s="313" t="s">
        <v>5</v>
      </c>
      <c r="D4149" s="314">
        <v>13059.06</v>
      </c>
    </row>
    <row r="4150" spans="1:4">
      <c r="A4150" s="312" t="s">
        <v>16821</v>
      </c>
      <c r="B4150" s="313" t="s">
        <v>16822</v>
      </c>
      <c r="C4150" s="313" t="s">
        <v>5</v>
      </c>
      <c r="D4150" s="314">
        <v>13114.64</v>
      </c>
    </row>
    <row r="4151" spans="1:4">
      <c r="A4151" s="312" t="s">
        <v>16823</v>
      </c>
      <c r="B4151" s="313" t="s">
        <v>16824</v>
      </c>
      <c r="C4151" s="313" t="s">
        <v>5</v>
      </c>
      <c r="D4151" s="314">
        <v>13359.77</v>
      </c>
    </row>
    <row r="4152" spans="1:4">
      <c r="A4152" s="312" t="s">
        <v>16825</v>
      </c>
      <c r="B4152" s="313" t="s">
        <v>16826</v>
      </c>
      <c r="C4152" s="313" t="s">
        <v>5</v>
      </c>
      <c r="D4152" s="314">
        <v>14645.99</v>
      </c>
    </row>
    <row r="4153" spans="1:4">
      <c r="A4153" s="312" t="s">
        <v>16827</v>
      </c>
      <c r="B4153" s="313" t="s">
        <v>16828</v>
      </c>
      <c r="C4153" s="313" t="s">
        <v>5</v>
      </c>
      <c r="D4153" s="314">
        <v>16525.2</v>
      </c>
    </row>
    <row r="4154" spans="1:4">
      <c r="A4154" s="312" t="s">
        <v>16829</v>
      </c>
      <c r="B4154" s="313" t="s">
        <v>16830</v>
      </c>
      <c r="C4154" s="313" t="s">
        <v>5</v>
      </c>
      <c r="D4154" s="314">
        <v>16580.2</v>
      </c>
    </row>
    <row r="4155" spans="1:4">
      <c r="A4155" s="312" t="s">
        <v>16831</v>
      </c>
      <c r="B4155" s="313" t="s">
        <v>16832</v>
      </c>
      <c r="C4155" s="313" t="s">
        <v>5</v>
      </c>
      <c r="D4155" s="314">
        <v>17582.060000000001</v>
      </c>
    </row>
    <row r="4156" spans="1:4">
      <c r="A4156" s="312" t="s">
        <v>16833</v>
      </c>
      <c r="B4156" s="313" t="s">
        <v>16834</v>
      </c>
      <c r="C4156" s="313" t="s">
        <v>5</v>
      </c>
      <c r="D4156" s="314">
        <v>17755.63</v>
      </c>
    </row>
    <row r="4157" spans="1:4">
      <c r="A4157" s="312" t="s">
        <v>16835</v>
      </c>
      <c r="B4157" s="313" t="s">
        <v>16836</v>
      </c>
      <c r="C4157" s="313" t="s">
        <v>5</v>
      </c>
      <c r="D4157" s="314">
        <v>18672.18</v>
      </c>
    </row>
    <row r="4158" spans="1:4">
      <c r="A4158" s="312" t="s">
        <v>16837</v>
      </c>
      <c r="B4158" s="313" t="s">
        <v>16838</v>
      </c>
      <c r="C4158" s="313" t="s">
        <v>5</v>
      </c>
      <c r="D4158" s="314">
        <v>20706.45</v>
      </c>
    </row>
    <row r="4159" spans="1:4">
      <c r="A4159" s="312" t="s">
        <v>16839</v>
      </c>
      <c r="B4159" s="313" t="s">
        <v>16840</v>
      </c>
      <c r="C4159" s="313" t="s">
        <v>5</v>
      </c>
      <c r="D4159" s="314">
        <v>26421.62</v>
      </c>
    </row>
    <row r="4160" spans="1:4">
      <c r="A4160" s="312" t="s">
        <v>16841</v>
      </c>
      <c r="B4160" s="313" t="s">
        <v>16842</v>
      </c>
      <c r="C4160" s="313" t="s">
        <v>5</v>
      </c>
      <c r="D4160" s="314">
        <v>27215.08</v>
      </c>
    </row>
    <row r="4161" spans="1:4">
      <c r="A4161" s="312" t="s">
        <v>16843</v>
      </c>
      <c r="B4161" s="313" t="s">
        <v>16844</v>
      </c>
      <c r="C4161" s="313" t="s">
        <v>5</v>
      </c>
      <c r="D4161" s="314">
        <v>29338.52</v>
      </c>
    </row>
    <row r="4162" spans="1:4">
      <c r="A4162" s="312" t="s">
        <v>16845</v>
      </c>
      <c r="B4162" s="313" t="s">
        <v>16846</v>
      </c>
      <c r="C4162" s="313" t="s">
        <v>5</v>
      </c>
      <c r="D4162" s="314">
        <v>835.52</v>
      </c>
    </row>
    <row r="4163" spans="1:4">
      <c r="A4163" s="312" t="s">
        <v>16847</v>
      </c>
      <c r="B4163" s="313" t="s">
        <v>16848</v>
      </c>
      <c r="C4163" s="313" t="s">
        <v>5</v>
      </c>
      <c r="D4163" s="314">
        <v>1068.97</v>
      </c>
    </row>
    <row r="4164" spans="1:4">
      <c r="A4164" s="312" t="s">
        <v>16849</v>
      </c>
      <c r="B4164" s="313" t="s">
        <v>16850</v>
      </c>
      <c r="C4164" s="313" t="s">
        <v>5</v>
      </c>
      <c r="D4164" s="314">
        <v>1213.8499999999999</v>
      </c>
    </row>
    <row r="4165" spans="1:4">
      <c r="A4165" s="312" t="s">
        <v>16851</v>
      </c>
      <c r="B4165" s="313" t="s">
        <v>16852</v>
      </c>
      <c r="C4165" s="313" t="s">
        <v>5</v>
      </c>
      <c r="D4165" s="314">
        <v>1931.5</v>
      </c>
    </row>
    <row r="4166" spans="1:4">
      <c r="A4166" s="312" t="s">
        <v>16853</v>
      </c>
      <c r="B4166" s="313" t="s">
        <v>16854</v>
      </c>
      <c r="C4166" s="313" t="s">
        <v>5</v>
      </c>
      <c r="D4166" s="314">
        <v>3477.06</v>
      </c>
    </row>
    <row r="4167" spans="1:4">
      <c r="A4167" s="312" t="s">
        <v>16855</v>
      </c>
      <c r="B4167" s="313" t="s">
        <v>16856</v>
      </c>
      <c r="C4167" s="313" t="s">
        <v>5</v>
      </c>
      <c r="D4167" s="314">
        <v>3891.56</v>
      </c>
    </row>
    <row r="4168" spans="1:4">
      <c r="A4168" s="312" t="s">
        <v>16857</v>
      </c>
      <c r="B4168" s="313" t="s">
        <v>16858</v>
      </c>
      <c r="C4168" s="313" t="s">
        <v>5</v>
      </c>
      <c r="D4168" s="314">
        <v>4742.51</v>
      </c>
    </row>
    <row r="4169" spans="1:4">
      <c r="A4169" s="312" t="s">
        <v>16859</v>
      </c>
      <c r="B4169" s="313" t="s">
        <v>16860</v>
      </c>
      <c r="C4169" s="313" t="s">
        <v>5</v>
      </c>
      <c r="D4169" s="314">
        <v>5098.12</v>
      </c>
    </row>
    <row r="4170" spans="1:4">
      <c r="A4170" s="312" t="s">
        <v>16861</v>
      </c>
      <c r="B4170" s="313" t="s">
        <v>16862</v>
      </c>
      <c r="C4170" s="313" t="s">
        <v>5</v>
      </c>
      <c r="D4170" s="314">
        <v>6051.81</v>
      </c>
    </row>
    <row r="4171" spans="1:4">
      <c r="A4171" s="312" t="s">
        <v>16863</v>
      </c>
      <c r="B4171" s="313" t="s">
        <v>16864</v>
      </c>
      <c r="C4171" s="313" t="s">
        <v>5</v>
      </c>
      <c r="D4171" s="314">
        <v>6931.47</v>
      </c>
    </row>
    <row r="4172" spans="1:4">
      <c r="A4172" s="312" t="s">
        <v>16865</v>
      </c>
      <c r="B4172" s="313" t="s">
        <v>16866</v>
      </c>
      <c r="C4172" s="313" t="s">
        <v>5</v>
      </c>
      <c r="D4172" s="314">
        <v>7661.07</v>
      </c>
    </row>
    <row r="4173" spans="1:4">
      <c r="A4173" s="312" t="s">
        <v>16867</v>
      </c>
      <c r="B4173" s="313" t="s">
        <v>16868</v>
      </c>
      <c r="C4173" s="313" t="s">
        <v>5</v>
      </c>
      <c r="D4173" s="314">
        <v>256.70999999999998</v>
      </c>
    </row>
    <row r="4174" spans="1:4">
      <c r="A4174" s="312" t="s">
        <v>16869</v>
      </c>
      <c r="B4174" s="313" t="s">
        <v>16870</v>
      </c>
      <c r="C4174" s="313" t="s">
        <v>5</v>
      </c>
      <c r="D4174" s="314">
        <v>256.70999999999998</v>
      </c>
    </row>
    <row r="4175" spans="1:4">
      <c r="A4175" s="312" t="s">
        <v>16871</v>
      </c>
      <c r="B4175" s="313" t="s">
        <v>16872</v>
      </c>
      <c r="C4175" s="313" t="s">
        <v>5</v>
      </c>
      <c r="D4175" s="314">
        <v>164.29</v>
      </c>
    </row>
    <row r="4176" spans="1:4">
      <c r="A4176" s="312" t="s">
        <v>16873</v>
      </c>
      <c r="B4176" s="313" t="s">
        <v>16874</v>
      </c>
      <c r="C4176" s="313" t="s">
        <v>5</v>
      </c>
      <c r="D4176" s="314">
        <v>309.64999999999998</v>
      </c>
    </row>
    <row r="4177" spans="1:4">
      <c r="A4177" s="312" t="s">
        <v>16875</v>
      </c>
      <c r="B4177" s="313" t="s">
        <v>16876</v>
      </c>
      <c r="C4177" s="313" t="s">
        <v>5</v>
      </c>
      <c r="D4177" s="314">
        <v>415.55</v>
      </c>
    </row>
    <row r="4178" spans="1:4">
      <c r="A4178" s="312" t="s">
        <v>16877</v>
      </c>
      <c r="B4178" s="313" t="s">
        <v>16878</v>
      </c>
      <c r="C4178" s="313" t="s">
        <v>5</v>
      </c>
      <c r="D4178" s="314">
        <v>525.79999999999995</v>
      </c>
    </row>
    <row r="4179" spans="1:4">
      <c r="A4179" s="312" t="s">
        <v>16879</v>
      </c>
      <c r="B4179" s="313" t="s">
        <v>16880</v>
      </c>
      <c r="C4179" s="313" t="s">
        <v>5</v>
      </c>
      <c r="D4179" s="314">
        <v>746.7</v>
      </c>
    </row>
    <row r="4180" spans="1:4">
      <c r="A4180" s="312" t="s">
        <v>16881</v>
      </c>
      <c r="B4180" s="313" t="s">
        <v>16882</v>
      </c>
      <c r="C4180" s="313" t="s">
        <v>5</v>
      </c>
      <c r="D4180" s="314">
        <v>942.74</v>
      </c>
    </row>
    <row r="4181" spans="1:4">
      <c r="A4181" s="312" t="s">
        <v>16883</v>
      </c>
      <c r="B4181" s="313" t="s">
        <v>16884</v>
      </c>
      <c r="C4181" s="313" t="s">
        <v>5</v>
      </c>
      <c r="D4181" s="314">
        <v>1802.14</v>
      </c>
    </row>
    <row r="4182" spans="1:4">
      <c r="A4182" s="312" t="s">
        <v>16885</v>
      </c>
      <c r="B4182" s="313" t="s">
        <v>16886</v>
      </c>
      <c r="C4182" s="313" t="s">
        <v>5</v>
      </c>
      <c r="D4182" s="314">
        <v>2209.9699999999998</v>
      </c>
    </row>
    <row r="4183" spans="1:4">
      <c r="A4183" s="312" t="s">
        <v>16887</v>
      </c>
      <c r="B4183" s="313" t="s">
        <v>16888</v>
      </c>
      <c r="C4183" s="313" t="s">
        <v>5</v>
      </c>
      <c r="D4183" s="314">
        <v>5065.8</v>
      </c>
    </row>
    <row r="4184" spans="1:4">
      <c r="A4184" s="312" t="s">
        <v>16889</v>
      </c>
      <c r="B4184" s="313" t="s">
        <v>16890</v>
      </c>
      <c r="C4184" s="313" t="s">
        <v>5</v>
      </c>
      <c r="D4184" s="314">
        <v>2916.43</v>
      </c>
    </row>
    <row r="4185" spans="1:4">
      <c r="A4185" s="312" t="s">
        <v>16891</v>
      </c>
      <c r="B4185" s="313" t="s">
        <v>16892</v>
      </c>
      <c r="C4185" s="313" t="s">
        <v>5</v>
      </c>
      <c r="D4185" s="314">
        <v>10198.19</v>
      </c>
    </row>
    <row r="4186" spans="1:4">
      <c r="A4186" s="312" t="s">
        <v>16893</v>
      </c>
      <c r="B4186" s="313" t="s">
        <v>16894</v>
      </c>
      <c r="C4186" s="313" t="s">
        <v>5</v>
      </c>
      <c r="D4186" s="314">
        <v>12142.81</v>
      </c>
    </row>
    <row r="4187" spans="1:4">
      <c r="A4187" s="312" t="s">
        <v>16895</v>
      </c>
      <c r="B4187" s="313" t="s">
        <v>16896</v>
      </c>
      <c r="C4187" s="313" t="s">
        <v>5</v>
      </c>
      <c r="D4187" s="314">
        <v>12991.14</v>
      </c>
    </row>
    <row r="4188" spans="1:4">
      <c r="A4188" s="312" t="s">
        <v>16897</v>
      </c>
      <c r="B4188" s="313" t="s">
        <v>16898</v>
      </c>
      <c r="C4188" s="313" t="s">
        <v>5</v>
      </c>
      <c r="D4188" s="314">
        <v>16428.740000000002</v>
      </c>
    </row>
    <row r="4189" spans="1:4">
      <c r="A4189" s="312" t="s">
        <v>16899</v>
      </c>
      <c r="B4189" s="313" t="s">
        <v>16900</v>
      </c>
      <c r="C4189" s="313" t="s">
        <v>5</v>
      </c>
      <c r="D4189" s="314">
        <v>17791.39</v>
      </c>
    </row>
    <row r="4190" spans="1:4">
      <c r="A4190" s="312" t="s">
        <v>16901</v>
      </c>
      <c r="B4190" s="313" t="s">
        <v>16902</v>
      </c>
      <c r="C4190" s="313" t="s">
        <v>5</v>
      </c>
      <c r="D4190" s="314">
        <v>25312.29</v>
      </c>
    </row>
    <row r="4191" spans="1:4">
      <c r="A4191" s="312" t="s">
        <v>16903</v>
      </c>
      <c r="B4191" s="313" t="s">
        <v>16904</v>
      </c>
      <c r="C4191" s="313" t="s">
        <v>5</v>
      </c>
      <c r="D4191" s="314">
        <v>50.08</v>
      </c>
    </row>
    <row r="4192" spans="1:4">
      <c r="A4192" s="312" t="s">
        <v>16905</v>
      </c>
      <c r="B4192" s="313" t="s">
        <v>16906</v>
      </c>
      <c r="C4192" s="313" t="s">
        <v>5</v>
      </c>
      <c r="D4192" s="314">
        <v>89.08</v>
      </c>
    </row>
    <row r="4193" spans="1:4">
      <c r="A4193" s="312" t="s">
        <v>16907</v>
      </c>
      <c r="B4193" s="313" t="s">
        <v>16908</v>
      </c>
      <c r="C4193" s="313" t="s">
        <v>5</v>
      </c>
      <c r="D4193" s="314">
        <v>125.33</v>
      </c>
    </row>
    <row r="4194" spans="1:4">
      <c r="A4194" s="312" t="s">
        <v>16909</v>
      </c>
      <c r="B4194" s="313" t="s">
        <v>16910</v>
      </c>
      <c r="C4194" s="313" t="s">
        <v>5</v>
      </c>
      <c r="D4194" s="314">
        <v>52.55</v>
      </c>
    </row>
    <row r="4195" spans="1:4">
      <c r="A4195" s="312" t="s">
        <v>16911</v>
      </c>
      <c r="B4195" s="313" t="s">
        <v>16912</v>
      </c>
      <c r="C4195" s="313" t="s">
        <v>5</v>
      </c>
      <c r="D4195" s="314">
        <v>75.23</v>
      </c>
    </row>
    <row r="4196" spans="1:4">
      <c r="A4196" s="312" t="s">
        <v>16913</v>
      </c>
      <c r="B4196" s="313" t="s">
        <v>16914</v>
      </c>
      <c r="C4196" s="313" t="s">
        <v>5</v>
      </c>
      <c r="D4196" s="314">
        <v>104.17</v>
      </c>
    </row>
    <row r="4197" spans="1:4">
      <c r="A4197" s="312" t="s">
        <v>16915</v>
      </c>
      <c r="B4197" s="313" t="s">
        <v>16916</v>
      </c>
      <c r="C4197" s="313" t="s">
        <v>5</v>
      </c>
      <c r="D4197" s="314">
        <v>381.73</v>
      </c>
    </row>
    <row r="4198" spans="1:4">
      <c r="A4198" s="312" t="s">
        <v>16917</v>
      </c>
      <c r="B4198" s="313" t="s">
        <v>16918</v>
      </c>
      <c r="C4198" s="313" t="s">
        <v>5</v>
      </c>
      <c r="D4198" s="314">
        <v>381.73</v>
      </c>
    </row>
    <row r="4199" spans="1:4">
      <c r="A4199" s="312" t="s">
        <v>16919</v>
      </c>
      <c r="B4199" s="313" t="s">
        <v>16920</v>
      </c>
      <c r="C4199" s="313" t="s">
        <v>5</v>
      </c>
      <c r="D4199" s="314">
        <v>428.19</v>
      </c>
    </row>
    <row r="4200" spans="1:4">
      <c r="A4200" s="312" t="s">
        <v>16921</v>
      </c>
      <c r="B4200" s="313" t="s">
        <v>16922</v>
      </c>
      <c r="C4200" s="313" t="s">
        <v>5</v>
      </c>
      <c r="D4200" s="314">
        <v>535.65</v>
      </c>
    </row>
    <row r="4201" spans="1:4">
      <c r="A4201" s="312" t="s">
        <v>16923</v>
      </c>
      <c r="B4201" s="313" t="s">
        <v>16924</v>
      </c>
      <c r="C4201" s="313" t="s">
        <v>5</v>
      </c>
      <c r="D4201" s="314">
        <v>783.79</v>
      </c>
    </row>
    <row r="4202" spans="1:4">
      <c r="A4202" s="312" t="s">
        <v>16925</v>
      </c>
      <c r="B4202" s="313" t="s">
        <v>16926</v>
      </c>
      <c r="C4202" s="313" t="s">
        <v>5</v>
      </c>
      <c r="D4202" s="314">
        <v>1211.8599999999999</v>
      </c>
    </row>
    <row r="4203" spans="1:4">
      <c r="A4203" s="312" t="s">
        <v>16927</v>
      </c>
      <c r="B4203" s="313" t="s">
        <v>16928</v>
      </c>
      <c r="C4203" s="313" t="s">
        <v>5</v>
      </c>
      <c r="D4203" s="314">
        <v>1979.12</v>
      </c>
    </row>
    <row r="4204" spans="1:4">
      <c r="A4204" s="312" t="s">
        <v>16929</v>
      </c>
      <c r="B4204" s="313" t="s">
        <v>16930</v>
      </c>
      <c r="C4204" s="313" t="s">
        <v>5</v>
      </c>
      <c r="D4204" s="314">
        <v>2271.6</v>
      </c>
    </row>
    <row r="4205" spans="1:4">
      <c r="A4205" s="312" t="s">
        <v>16931</v>
      </c>
      <c r="B4205" s="313" t="s">
        <v>16932</v>
      </c>
      <c r="C4205" s="313" t="s">
        <v>5</v>
      </c>
      <c r="D4205" s="314">
        <v>2809.16</v>
      </c>
    </row>
    <row r="4206" spans="1:4">
      <c r="A4206" s="312" t="s">
        <v>16933</v>
      </c>
      <c r="B4206" s="313" t="s">
        <v>16934</v>
      </c>
      <c r="C4206" s="313" t="s">
        <v>5</v>
      </c>
      <c r="D4206" s="314">
        <v>8187.64</v>
      </c>
    </row>
    <row r="4207" spans="1:4">
      <c r="A4207" s="312" t="s">
        <v>16935</v>
      </c>
      <c r="B4207" s="313" t="s">
        <v>16936</v>
      </c>
      <c r="C4207" s="313" t="s">
        <v>5</v>
      </c>
      <c r="D4207" s="314">
        <v>9321.06</v>
      </c>
    </row>
    <row r="4208" spans="1:4">
      <c r="A4208" s="312" t="s">
        <v>16937</v>
      </c>
      <c r="B4208" s="313" t="s">
        <v>16938</v>
      </c>
      <c r="C4208" s="313" t="s">
        <v>5</v>
      </c>
      <c r="D4208" s="314">
        <v>11437.68</v>
      </c>
    </row>
    <row r="4209" spans="1:4">
      <c r="A4209" s="312" t="s">
        <v>16939</v>
      </c>
      <c r="B4209" s="313" t="s">
        <v>16940</v>
      </c>
      <c r="C4209" s="313" t="s">
        <v>5</v>
      </c>
      <c r="D4209" s="314">
        <v>12941.15</v>
      </c>
    </row>
    <row r="4210" spans="1:4">
      <c r="A4210" s="312" t="s">
        <v>16941</v>
      </c>
      <c r="B4210" s="313" t="s">
        <v>16942</v>
      </c>
      <c r="C4210" s="313" t="s">
        <v>5</v>
      </c>
      <c r="D4210" s="314">
        <v>15060.24</v>
      </c>
    </row>
    <row r="4211" spans="1:4">
      <c r="A4211" s="312" t="s">
        <v>16943</v>
      </c>
      <c r="B4211" s="313" t="s">
        <v>16944</v>
      </c>
      <c r="C4211" s="313" t="s">
        <v>5</v>
      </c>
      <c r="D4211" s="314">
        <v>18046.759999999998</v>
      </c>
    </row>
    <row r="4212" spans="1:4">
      <c r="A4212" s="312" t="s">
        <v>16945</v>
      </c>
      <c r="B4212" s="313" t="s">
        <v>16946</v>
      </c>
      <c r="C4212" s="313" t="s">
        <v>5</v>
      </c>
      <c r="D4212" s="314">
        <v>23568.51</v>
      </c>
    </row>
    <row r="4213" spans="1:4">
      <c r="A4213" s="312" t="s">
        <v>16947</v>
      </c>
      <c r="B4213" s="313" t="s">
        <v>16948</v>
      </c>
      <c r="C4213" s="313" t="s">
        <v>5</v>
      </c>
      <c r="D4213" s="314">
        <v>29414.14</v>
      </c>
    </row>
    <row r="4214" spans="1:4">
      <c r="A4214" s="312" t="s">
        <v>37607</v>
      </c>
      <c r="B4214" s="313" t="s">
        <v>37608</v>
      </c>
      <c r="C4214" s="313" t="s">
        <v>5</v>
      </c>
      <c r="D4214" s="314">
        <v>3333.39</v>
      </c>
    </row>
    <row r="4215" spans="1:4">
      <c r="A4215" s="312" t="s">
        <v>37609</v>
      </c>
      <c r="B4215" s="313" t="s">
        <v>37610</v>
      </c>
      <c r="C4215" s="313" t="s">
        <v>430</v>
      </c>
      <c r="D4215" s="314">
        <v>4.6100000000000003</v>
      </c>
    </row>
    <row r="4216" spans="1:4">
      <c r="A4216" s="312" t="s">
        <v>17002</v>
      </c>
      <c r="B4216" s="313" t="s">
        <v>17003</v>
      </c>
      <c r="C4216" s="313" t="s">
        <v>5</v>
      </c>
      <c r="D4216" s="314">
        <v>179.09</v>
      </c>
    </row>
    <row r="4217" spans="1:4">
      <c r="A4217" s="312" t="s">
        <v>17004</v>
      </c>
      <c r="B4217" s="313" t="s">
        <v>17005</v>
      </c>
      <c r="C4217" s="313" t="s">
        <v>5</v>
      </c>
      <c r="D4217" s="314">
        <v>122.61</v>
      </c>
    </row>
    <row r="4218" spans="1:4">
      <c r="A4218" s="312" t="s">
        <v>17025</v>
      </c>
      <c r="B4218" s="313" t="s">
        <v>17026</v>
      </c>
      <c r="C4218" s="313" t="s">
        <v>5</v>
      </c>
      <c r="D4218" s="314">
        <v>26008.78</v>
      </c>
    </row>
    <row r="4219" spans="1:4">
      <c r="A4219" s="312" t="s">
        <v>17027</v>
      </c>
      <c r="B4219" s="313" t="s">
        <v>17028</v>
      </c>
      <c r="C4219" s="313" t="s">
        <v>5</v>
      </c>
      <c r="D4219" s="314">
        <v>50633.5</v>
      </c>
    </row>
    <row r="4220" spans="1:4">
      <c r="A4220" s="312" t="s">
        <v>17029</v>
      </c>
      <c r="B4220" s="313" t="s">
        <v>17030</v>
      </c>
      <c r="C4220" s="313" t="s">
        <v>5</v>
      </c>
      <c r="D4220" s="314">
        <v>110729.79</v>
      </c>
    </row>
    <row r="4221" spans="1:4">
      <c r="A4221" s="312" t="s">
        <v>37611</v>
      </c>
      <c r="B4221" s="313" t="s">
        <v>37612</v>
      </c>
      <c r="C4221" s="313" t="s">
        <v>5</v>
      </c>
      <c r="D4221" s="314">
        <v>45.87</v>
      </c>
    </row>
    <row r="4222" spans="1:4">
      <c r="A4222" s="312" t="s">
        <v>37613</v>
      </c>
      <c r="B4222" s="313" t="s">
        <v>37614</v>
      </c>
      <c r="C4222" s="313" t="s">
        <v>5</v>
      </c>
      <c r="D4222" s="314">
        <v>268</v>
      </c>
    </row>
    <row r="4223" spans="1:4" ht="22.5">
      <c r="A4223" s="312" t="s">
        <v>17031</v>
      </c>
      <c r="B4223" s="313" t="s">
        <v>17032</v>
      </c>
      <c r="C4223" s="313" t="s">
        <v>5</v>
      </c>
      <c r="D4223" s="314">
        <v>471635.56</v>
      </c>
    </row>
    <row r="4224" spans="1:4" ht="22.5">
      <c r="A4224" s="312" t="s">
        <v>17033</v>
      </c>
      <c r="B4224" s="313" t="s">
        <v>17034</v>
      </c>
      <c r="C4224" s="313" t="s">
        <v>5</v>
      </c>
      <c r="D4224" s="314">
        <v>83099.67</v>
      </c>
    </row>
    <row r="4225" spans="1:4" ht="22.5">
      <c r="A4225" s="312" t="s">
        <v>17035</v>
      </c>
      <c r="B4225" s="313" t="s">
        <v>17036</v>
      </c>
      <c r="C4225" s="313" t="s">
        <v>5</v>
      </c>
      <c r="D4225" s="314">
        <v>106493.29</v>
      </c>
    </row>
    <row r="4226" spans="1:4" ht="22.5">
      <c r="A4226" s="312" t="s">
        <v>17037</v>
      </c>
      <c r="B4226" s="313" t="s">
        <v>17038</v>
      </c>
      <c r="C4226" s="313" t="s">
        <v>5</v>
      </c>
      <c r="D4226" s="314">
        <v>24553.96</v>
      </c>
    </row>
    <row r="4227" spans="1:4" ht="22.5">
      <c r="A4227" s="312" t="s">
        <v>17039</v>
      </c>
      <c r="B4227" s="313" t="s">
        <v>17040</v>
      </c>
      <c r="C4227" s="313" t="s">
        <v>5</v>
      </c>
      <c r="D4227" s="314">
        <v>33025.74</v>
      </c>
    </row>
    <row r="4228" spans="1:4" ht="22.5">
      <c r="A4228" s="312" t="s">
        <v>17041</v>
      </c>
      <c r="B4228" s="313" t="s">
        <v>17042</v>
      </c>
      <c r="C4228" s="313" t="s">
        <v>5</v>
      </c>
      <c r="D4228" s="314">
        <v>140554.18</v>
      </c>
    </row>
    <row r="4229" spans="1:4" ht="22.5">
      <c r="A4229" s="312" t="s">
        <v>17043</v>
      </c>
      <c r="B4229" s="313" t="s">
        <v>17044</v>
      </c>
      <c r="C4229" s="313" t="s">
        <v>5</v>
      </c>
      <c r="D4229" s="314">
        <v>60257.26</v>
      </c>
    </row>
    <row r="4230" spans="1:4" ht="22.5">
      <c r="A4230" s="312" t="s">
        <v>17045</v>
      </c>
      <c r="B4230" s="313" t="s">
        <v>17046</v>
      </c>
      <c r="C4230" s="313" t="s">
        <v>5</v>
      </c>
      <c r="D4230" s="314">
        <v>191620.28</v>
      </c>
    </row>
    <row r="4231" spans="1:4" ht="22.5">
      <c r="A4231" s="312" t="s">
        <v>17047</v>
      </c>
      <c r="B4231" s="313" t="s">
        <v>17048</v>
      </c>
      <c r="C4231" s="313" t="s">
        <v>5</v>
      </c>
      <c r="D4231" s="314">
        <v>238185.17</v>
      </c>
    </row>
    <row r="4232" spans="1:4" ht="22.5">
      <c r="A4232" s="312" t="s">
        <v>17049</v>
      </c>
      <c r="B4232" s="313" t="s">
        <v>17050</v>
      </c>
      <c r="C4232" s="313" t="s">
        <v>5</v>
      </c>
      <c r="D4232" s="314">
        <v>302670.84000000003</v>
      </c>
    </row>
    <row r="4233" spans="1:4">
      <c r="A4233" s="312" t="s">
        <v>17053</v>
      </c>
      <c r="B4233" s="313" t="s">
        <v>17054</v>
      </c>
      <c r="C4233" s="313" t="s">
        <v>5</v>
      </c>
      <c r="D4233" s="314">
        <v>26008.78</v>
      </c>
    </row>
    <row r="4234" spans="1:4">
      <c r="A4234" s="312" t="s">
        <v>17055</v>
      </c>
      <c r="B4234" s="313" t="s">
        <v>17056</v>
      </c>
      <c r="C4234" s="313" t="s">
        <v>5</v>
      </c>
      <c r="D4234" s="314">
        <v>96742.87</v>
      </c>
    </row>
    <row r="4235" spans="1:4">
      <c r="A4235" s="312" t="s">
        <v>17057</v>
      </c>
      <c r="B4235" s="313" t="s">
        <v>17058</v>
      </c>
      <c r="C4235" s="313" t="s">
        <v>5</v>
      </c>
      <c r="D4235" s="314">
        <v>13677.69</v>
      </c>
    </row>
    <row r="4236" spans="1:4">
      <c r="A4236" s="312" t="s">
        <v>17059</v>
      </c>
      <c r="B4236" s="313" t="s">
        <v>17060</v>
      </c>
      <c r="C4236" s="313" t="s">
        <v>5</v>
      </c>
      <c r="D4236" s="314">
        <v>449.77</v>
      </c>
    </row>
    <row r="4237" spans="1:4">
      <c r="A4237" s="312" t="s">
        <v>17061</v>
      </c>
      <c r="B4237" s="313" t="s">
        <v>17062</v>
      </c>
      <c r="C4237" s="313" t="s">
        <v>5</v>
      </c>
      <c r="D4237" s="314">
        <v>449.77</v>
      </c>
    </row>
    <row r="4238" spans="1:4">
      <c r="A4238" s="312" t="s">
        <v>17063</v>
      </c>
      <c r="B4238" s="313" t="s">
        <v>17064</v>
      </c>
      <c r="C4238" s="313" t="s">
        <v>5</v>
      </c>
      <c r="D4238" s="314">
        <v>563.17999999999995</v>
      </c>
    </row>
    <row r="4239" spans="1:4">
      <c r="A4239" s="312" t="s">
        <v>17065</v>
      </c>
      <c r="B4239" s="313" t="s">
        <v>17066</v>
      </c>
      <c r="C4239" s="313" t="s">
        <v>5</v>
      </c>
      <c r="D4239" s="314">
        <v>563.17999999999995</v>
      </c>
    </row>
    <row r="4240" spans="1:4">
      <c r="A4240" s="312" t="s">
        <v>17067</v>
      </c>
      <c r="B4240" s="313" t="s">
        <v>17068</v>
      </c>
      <c r="C4240" s="313" t="s">
        <v>5</v>
      </c>
      <c r="D4240" s="314">
        <v>1130.3399999999999</v>
      </c>
    </row>
    <row r="4241" spans="1:4">
      <c r="A4241" s="312" t="s">
        <v>17069</v>
      </c>
      <c r="B4241" s="313" t="s">
        <v>17070</v>
      </c>
      <c r="C4241" s="313" t="s">
        <v>5</v>
      </c>
      <c r="D4241" s="314">
        <v>899.53</v>
      </c>
    </row>
    <row r="4242" spans="1:4">
      <c r="A4242" s="312" t="s">
        <v>17071</v>
      </c>
      <c r="B4242" s="313" t="s">
        <v>17072</v>
      </c>
      <c r="C4242" s="313" t="s">
        <v>5</v>
      </c>
      <c r="D4242" s="314">
        <v>1079.8499999999999</v>
      </c>
    </row>
    <row r="4243" spans="1:4">
      <c r="A4243" s="312" t="s">
        <v>17073</v>
      </c>
      <c r="B4243" s="313" t="s">
        <v>17074</v>
      </c>
      <c r="C4243" s="313" t="s">
        <v>5</v>
      </c>
      <c r="D4243" s="314">
        <v>1079.8499999999999</v>
      </c>
    </row>
    <row r="4244" spans="1:4">
      <c r="A4244" s="312" t="s">
        <v>17075</v>
      </c>
      <c r="B4244" s="313" t="s">
        <v>17076</v>
      </c>
      <c r="C4244" s="313" t="s">
        <v>5</v>
      </c>
      <c r="D4244" s="314">
        <v>209.88</v>
      </c>
    </row>
    <row r="4245" spans="1:4">
      <c r="A4245" s="312" t="s">
        <v>17077</v>
      </c>
      <c r="B4245" s="313" t="s">
        <v>17078</v>
      </c>
      <c r="C4245" s="313" t="s">
        <v>5</v>
      </c>
      <c r="D4245" s="314">
        <v>209.88</v>
      </c>
    </row>
    <row r="4246" spans="1:4">
      <c r="A4246" s="312" t="s">
        <v>17079</v>
      </c>
      <c r="B4246" s="313" t="s">
        <v>17080</v>
      </c>
      <c r="C4246" s="313" t="s">
        <v>5</v>
      </c>
      <c r="D4246" s="314">
        <v>209.58</v>
      </c>
    </row>
    <row r="4247" spans="1:4">
      <c r="A4247" s="312" t="s">
        <v>17081</v>
      </c>
      <c r="B4247" s="313" t="s">
        <v>17082</v>
      </c>
      <c r="C4247" s="313" t="s">
        <v>5</v>
      </c>
      <c r="D4247" s="314">
        <v>251.05</v>
      </c>
    </row>
    <row r="4248" spans="1:4">
      <c r="A4248" s="312" t="s">
        <v>17083</v>
      </c>
      <c r="B4248" s="313" t="s">
        <v>17084</v>
      </c>
      <c r="C4248" s="313" t="s">
        <v>5</v>
      </c>
      <c r="D4248" s="314">
        <v>419.92</v>
      </c>
    </row>
    <row r="4249" spans="1:4">
      <c r="A4249" s="312" t="s">
        <v>17085</v>
      </c>
      <c r="B4249" s="313" t="s">
        <v>17086</v>
      </c>
      <c r="C4249" s="313" t="s">
        <v>5</v>
      </c>
      <c r="D4249" s="314">
        <v>419.92</v>
      </c>
    </row>
    <row r="4250" spans="1:4">
      <c r="A4250" s="312" t="s">
        <v>17087</v>
      </c>
      <c r="B4250" s="313" t="s">
        <v>17088</v>
      </c>
      <c r="C4250" s="313" t="s">
        <v>5</v>
      </c>
      <c r="D4250" s="314">
        <v>421.56</v>
      </c>
    </row>
    <row r="4251" spans="1:4">
      <c r="A4251" s="312" t="s">
        <v>17089</v>
      </c>
      <c r="B4251" s="313" t="s">
        <v>17090</v>
      </c>
      <c r="C4251" s="313" t="s">
        <v>5</v>
      </c>
      <c r="D4251" s="314">
        <v>511.87</v>
      </c>
    </row>
    <row r="4252" spans="1:4">
      <c r="A4252" s="312" t="s">
        <v>17091</v>
      </c>
      <c r="B4252" s="313" t="s">
        <v>17092</v>
      </c>
      <c r="C4252" s="313" t="s">
        <v>5</v>
      </c>
      <c r="D4252" s="314">
        <v>408.34</v>
      </c>
    </row>
    <row r="4253" spans="1:4">
      <c r="A4253" s="312" t="s">
        <v>17093</v>
      </c>
      <c r="B4253" s="313" t="s">
        <v>17094</v>
      </c>
      <c r="C4253" s="313" t="s">
        <v>5</v>
      </c>
      <c r="D4253" s="314">
        <v>408.35</v>
      </c>
    </row>
    <row r="4254" spans="1:4">
      <c r="A4254" s="312" t="s">
        <v>17095</v>
      </c>
      <c r="B4254" s="313" t="s">
        <v>17096</v>
      </c>
      <c r="C4254" s="313" t="s">
        <v>5</v>
      </c>
      <c r="D4254" s="314">
        <v>408.35</v>
      </c>
    </row>
    <row r="4255" spans="1:4">
      <c r="A4255" s="312" t="s">
        <v>17097</v>
      </c>
      <c r="B4255" s="313" t="s">
        <v>17098</v>
      </c>
      <c r="C4255" s="313" t="s">
        <v>5</v>
      </c>
      <c r="D4255" s="314">
        <v>520.07000000000005</v>
      </c>
    </row>
    <row r="4256" spans="1:4">
      <c r="A4256" s="312" t="s">
        <v>17099</v>
      </c>
      <c r="B4256" s="313" t="s">
        <v>17100</v>
      </c>
      <c r="C4256" s="313" t="s">
        <v>5</v>
      </c>
      <c r="D4256" s="314">
        <v>816.67</v>
      </c>
    </row>
    <row r="4257" spans="1:4">
      <c r="A4257" s="312" t="s">
        <v>17101</v>
      </c>
      <c r="B4257" s="313" t="s">
        <v>17102</v>
      </c>
      <c r="C4257" s="313" t="s">
        <v>5</v>
      </c>
      <c r="D4257" s="314">
        <v>816.72</v>
      </c>
    </row>
    <row r="4258" spans="1:4">
      <c r="A4258" s="312" t="s">
        <v>37615</v>
      </c>
      <c r="B4258" s="313" t="s">
        <v>37616</v>
      </c>
      <c r="C4258" s="313" t="s">
        <v>5</v>
      </c>
      <c r="D4258" s="314">
        <v>720</v>
      </c>
    </row>
    <row r="4259" spans="1:4">
      <c r="A4259" s="312" t="s">
        <v>37617</v>
      </c>
      <c r="B4259" s="313" t="s">
        <v>37618</v>
      </c>
      <c r="C4259" s="313" t="s">
        <v>5</v>
      </c>
      <c r="D4259" s="314">
        <v>890</v>
      </c>
    </row>
    <row r="4260" spans="1:4">
      <c r="A4260" s="312" t="s">
        <v>37619</v>
      </c>
      <c r="B4260" s="313" t="s">
        <v>37620</v>
      </c>
      <c r="C4260" s="313" t="s">
        <v>5</v>
      </c>
      <c r="D4260" s="314">
        <v>850.82</v>
      </c>
    </row>
    <row r="4261" spans="1:4">
      <c r="A4261" s="312" t="s">
        <v>37621</v>
      </c>
      <c r="B4261" s="313" t="s">
        <v>37622</v>
      </c>
      <c r="C4261" s="313" t="s">
        <v>5</v>
      </c>
      <c r="D4261" s="314">
        <v>2051.2800000000002</v>
      </c>
    </row>
    <row r="4262" spans="1:4">
      <c r="A4262" s="312" t="s">
        <v>37623</v>
      </c>
      <c r="B4262" s="313" t="s">
        <v>37624</v>
      </c>
      <c r="C4262" s="313" t="s">
        <v>5</v>
      </c>
      <c r="D4262" s="314">
        <v>4347.32</v>
      </c>
    </row>
    <row r="4263" spans="1:4">
      <c r="A4263" s="312" t="s">
        <v>37625</v>
      </c>
      <c r="B4263" s="313" t="s">
        <v>37626</v>
      </c>
      <c r="C4263" s="313" t="s">
        <v>5</v>
      </c>
      <c r="D4263" s="314">
        <v>7365.27</v>
      </c>
    </row>
    <row r="4264" spans="1:4">
      <c r="A4264" s="312" t="s">
        <v>37627</v>
      </c>
      <c r="B4264" s="313" t="s">
        <v>37628</v>
      </c>
      <c r="C4264" s="313" t="s">
        <v>5</v>
      </c>
      <c r="D4264" s="314">
        <v>12004.65</v>
      </c>
    </row>
    <row r="4265" spans="1:4">
      <c r="A4265" s="312" t="s">
        <v>37629</v>
      </c>
      <c r="B4265" s="313" t="s">
        <v>37630</v>
      </c>
      <c r="C4265" s="313" t="s">
        <v>5</v>
      </c>
      <c r="D4265" s="314">
        <v>0.81</v>
      </c>
    </row>
    <row r="4266" spans="1:4">
      <c r="A4266" s="312" t="s">
        <v>37631</v>
      </c>
      <c r="B4266" s="313" t="s">
        <v>37632</v>
      </c>
      <c r="C4266" s="313" t="s">
        <v>5</v>
      </c>
      <c r="D4266" s="314">
        <v>0.36</v>
      </c>
    </row>
    <row r="4267" spans="1:4">
      <c r="A4267" s="312" t="s">
        <v>37633</v>
      </c>
      <c r="B4267" s="313" t="s">
        <v>37634</v>
      </c>
      <c r="C4267" s="313" t="s">
        <v>5</v>
      </c>
      <c r="D4267" s="314">
        <v>1.44</v>
      </c>
    </row>
    <row r="4268" spans="1:4">
      <c r="A4268" s="312" t="s">
        <v>17105</v>
      </c>
      <c r="B4268" s="313" t="s">
        <v>17106</v>
      </c>
      <c r="C4268" s="313" t="s">
        <v>1460</v>
      </c>
      <c r="D4268" s="314">
        <v>53.55</v>
      </c>
    </row>
    <row r="4269" spans="1:4">
      <c r="A4269" s="312" t="s">
        <v>17137</v>
      </c>
      <c r="B4269" s="313" t="s">
        <v>17138</v>
      </c>
      <c r="C4269" s="313" t="s">
        <v>5</v>
      </c>
      <c r="D4269" s="314">
        <v>8.98</v>
      </c>
    </row>
    <row r="4270" spans="1:4">
      <c r="A4270" s="312" t="s">
        <v>17143</v>
      </c>
      <c r="B4270" s="313" t="s">
        <v>17144</v>
      </c>
      <c r="C4270" s="313" t="s">
        <v>40</v>
      </c>
      <c r="D4270" s="314">
        <v>2.75</v>
      </c>
    </row>
    <row r="4271" spans="1:4">
      <c r="A4271" s="312" t="s">
        <v>37635</v>
      </c>
      <c r="B4271" s="313" t="s">
        <v>37636</v>
      </c>
      <c r="C4271" s="313" t="s">
        <v>40</v>
      </c>
      <c r="D4271" s="314">
        <v>0.41</v>
      </c>
    </row>
    <row r="4272" spans="1:4">
      <c r="A4272" s="312" t="s">
        <v>37637</v>
      </c>
      <c r="B4272" s="313" t="s">
        <v>37638</v>
      </c>
      <c r="C4272" s="313" t="s">
        <v>5</v>
      </c>
      <c r="D4272" s="314">
        <v>8524</v>
      </c>
    </row>
    <row r="4273" spans="1:4">
      <c r="A4273" s="312" t="s">
        <v>37639</v>
      </c>
      <c r="B4273" s="313" t="s">
        <v>37640</v>
      </c>
      <c r="C4273" s="313" t="s">
        <v>5</v>
      </c>
      <c r="D4273" s="314">
        <v>9471</v>
      </c>
    </row>
    <row r="4274" spans="1:4">
      <c r="A4274" s="312" t="s">
        <v>37641</v>
      </c>
      <c r="B4274" s="313" t="s">
        <v>37642</v>
      </c>
      <c r="C4274" s="313" t="s">
        <v>5</v>
      </c>
      <c r="D4274" s="314">
        <v>422.1</v>
      </c>
    </row>
    <row r="4275" spans="1:4">
      <c r="A4275" s="312" t="s">
        <v>37643</v>
      </c>
      <c r="B4275" s="313" t="s">
        <v>37644</v>
      </c>
      <c r="C4275" s="313" t="s">
        <v>5</v>
      </c>
      <c r="D4275" s="314">
        <v>74.73</v>
      </c>
    </row>
    <row r="4276" spans="1:4">
      <c r="A4276" s="312" t="s">
        <v>17182</v>
      </c>
      <c r="B4276" s="313" t="s">
        <v>17183</v>
      </c>
      <c r="C4276" s="313" t="s">
        <v>5</v>
      </c>
      <c r="D4276" s="314">
        <v>82.74</v>
      </c>
    </row>
    <row r="4277" spans="1:4">
      <c r="A4277" s="312" t="s">
        <v>17184</v>
      </c>
      <c r="B4277" s="313" t="s">
        <v>17185</v>
      </c>
      <c r="C4277" s="313" t="s">
        <v>5</v>
      </c>
      <c r="D4277" s="314">
        <v>4850.2299999999996</v>
      </c>
    </row>
    <row r="4278" spans="1:4">
      <c r="A4278" s="312" t="s">
        <v>17186</v>
      </c>
      <c r="B4278" s="313" t="s">
        <v>17187</v>
      </c>
      <c r="C4278" s="313" t="s">
        <v>5</v>
      </c>
      <c r="D4278" s="314">
        <v>6952.31</v>
      </c>
    </row>
    <row r="4279" spans="1:4">
      <c r="A4279" s="312" t="s">
        <v>17188</v>
      </c>
      <c r="B4279" s="313" t="s">
        <v>17189</v>
      </c>
      <c r="C4279" s="313" t="s">
        <v>5</v>
      </c>
      <c r="D4279" s="314">
        <v>112.68</v>
      </c>
    </row>
    <row r="4280" spans="1:4">
      <c r="A4280" s="312" t="s">
        <v>17190</v>
      </c>
      <c r="B4280" s="313" t="s">
        <v>17191</v>
      </c>
      <c r="C4280" s="313" t="s">
        <v>5</v>
      </c>
      <c r="D4280" s="314">
        <v>153.44999999999999</v>
      </c>
    </row>
    <row r="4281" spans="1:4">
      <c r="A4281" s="312" t="s">
        <v>17192</v>
      </c>
      <c r="B4281" s="313" t="s">
        <v>17193</v>
      </c>
      <c r="C4281" s="313" t="s">
        <v>5</v>
      </c>
      <c r="D4281" s="314">
        <v>233.94</v>
      </c>
    </row>
    <row r="4282" spans="1:4">
      <c r="A4282" s="312" t="s">
        <v>17194</v>
      </c>
      <c r="B4282" s="313" t="s">
        <v>17195</v>
      </c>
      <c r="C4282" s="313" t="s">
        <v>5</v>
      </c>
      <c r="D4282" s="314">
        <v>277.07</v>
      </c>
    </row>
    <row r="4283" spans="1:4">
      <c r="A4283" s="312" t="s">
        <v>17196</v>
      </c>
      <c r="B4283" s="313" t="s">
        <v>17197</v>
      </c>
      <c r="C4283" s="313" t="s">
        <v>5</v>
      </c>
      <c r="D4283" s="314">
        <v>450.31</v>
      </c>
    </row>
    <row r="4284" spans="1:4">
      <c r="A4284" s="312" t="s">
        <v>17198</v>
      </c>
      <c r="B4284" s="313" t="s">
        <v>17199</v>
      </c>
      <c r="C4284" s="313" t="s">
        <v>5</v>
      </c>
      <c r="D4284" s="314">
        <v>486.05</v>
      </c>
    </row>
    <row r="4285" spans="1:4">
      <c r="A4285" s="312" t="s">
        <v>17200</v>
      </c>
      <c r="B4285" s="313" t="s">
        <v>17201</v>
      </c>
      <c r="C4285" s="313" t="s">
        <v>5</v>
      </c>
      <c r="D4285" s="314">
        <v>754.14</v>
      </c>
    </row>
    <row r="4286" spans="1:4">
      <c r="A4286" s="312" t="s">
        <v>17202</v>
      </c>
      <c r="B4286" s="313" t="s">
        <v>17203</v>
      </c>
      <c r="C4286" s="313" t="s">
        <v>5</v>
      </c>
      <c r="D4286" s="314">
        <v>775.51</v>
      </c>
    </row>
    <row r="4287" spans="1:4">
      <c r="A4287" s="312" t="s">
        <v>17204</v>
      </c>
      <c r="B4287" s="313" t="s">
        <v>17205</v>
      </c>
      <c r="C4287" s="313" t="s">
        <v>5</v>
      </c>
      <c r="D4287" s="314">
        <v>809.18</v>
      </c>
    </row>
    <row r="4288" spans="1:4">
      <c r="A4288" s="312" t="s">
        <v>17206</v>
      </c>
      <c r="B4288" s="313" t="s">
        <v>17207</v>
      </c>
      <c r="C4288" s="313" t="s">
        <v>5</v>
      </c>
      <c r="D4288" s="314">
        <v>1657.23</v>
      </c>
    </row>
    <row r="4289" spans="1:4">
      <c r="A4289" s="312" t="s">
        <v>17208</v>
      </c>
      <c r="B4289" s="313" t="s">
        <v>17209</v>
      </c>
      <c r="C4289" s="313" t="s">
        <v>5</v>
      </c>
      <c r="D4289" s="314">
        <v>75.83</v>
      </c>
    </row>
    <row r="4290" spans="1:4">
      <c r="A4290" s="312" t="s">
        <v>17210</v>
      </c>
      <c r="B4290" s="313" t="s">
        <v>17211</v>
      </c>
      <c r="C4290" s="313" t="s">
        <v>5</v>
      </c>
      <c r="D4290" s="314">
        <v>75.83</v>
      </c>
    </row>
    <row r="4291" spans="1:4">
      <c r="A4291" s="312" t="s">
        <v>17212</v>
      </c>
      <c r="B4291" s="313" t="s">
        <v>17213</v>
      </c>
      <c r="C4291" s="313" t="s">
        <v>5</v>
      </c>
      <c r="D4291" s="314">
        <v>1835.03</v>
      </c>
    </row>
    <row r="4292" spans="1:4">
      <c r="A4292" s="312" t="s">
        <v>17214</v>
      </c>
      <c r="B4292" s="313" t="s">
        <v>17215</v>
      </c>
      <c r="C4292" s="313" t="s">
        <v>5</v>
      </c>
      <c r="D4292" s="314">
        <v>4581.04</v>
      </c>
    </row>
    <row r="4293" spans="1:4">
      <c r="A4293" s="312" t="s">
        <v>37645</v>
      </c>
      <c r="B4293" s="313" t="s">
        <v>37646</v>
      </c>
      <c r="C4293" s="313" t="s">
        <v>5</v>
      </c>
      <c r="D4293" s="314">
        <v>256.86</v>
      </c>
    </row>
    <row r="4294" spans="1:4">
      <c r="A4294" s="312" t="s">
        <v>37647</v>
      </c>
      <c r="B4294" s="313" t="s">
        <v>37648</v>
      </c>
      <c r="C4294" s="313" t="s">
        <v>5</v>
      </c>
      <c r="D4294" s="314">
        <v>5921</v>
      </c>
    </row>
    <row r="4295" spans="1:4">
      <c r="A4295" s="312" t="s">
        <v>37649</v>
      </c>
      <c r="B4295" s="313" t="s">
        <v>37650</v>
      </c>
      <c r="C4295" s="313" t="s">
        <v>5</v>
      </c>
      <c r="D4295" s="314">
        <v>392.33</v>
      </c>
    </row>
    <row r="4296" spans="1:4">
      <c r="A4296" s="312" t="s">
        <v>37651</v>
      </c>
      <c r="B4296" s="313" t="s">
        <v>37652</v>
      </c>
      <c r="C4296" s="313" t="s">
        <v>5</v>
      </c>
      <c r="D4296" s="314">
        <v>2919.49</v>
      </c>
    </row>
    <row r="4297" spans="1:4">
      <c r="A4297" s="312" t="s">
        <v>37653</v>
      </c>
      <c r="B4297" s="313" t="s">
        <v>37654</v>
      </c>
      <c r="C4297" s="313" t="s">
        <v>5</v>
      </c>
      <c r="D4297" s="314">
        <v>6153</v>
      </c>
    </row>
    <row r="4298" spans="1:4">
      <c r="A4298" s="312" t="s">
        <v>37655</v>
      </c>
      <c r="B4298" s="313" t="s">
        <v>37656</v>
      </c>
      <c r="C4298" s="313" t="s">
        <v>5</v>
      </c>
      <c r="D4298" s="314">
        <v>12168.45</v>
      </c>
    </row>
    <row r="4299" spans="1:4">
      <c r="A4299" s="312" t="s">
        <v>37657</v>
      </c>
      <c r="B4299" s="313" t="s">
        <v>37658</v>
      </c>
      <c r="C4299" s="313" t="s">
        <v>5</v>
      </c>
      <c r="D4299" s="314">
        <v>18942</v>
      </c>
    </row>
    <row r="4300" spans="1:4">
      <c r="A4300" s="312" t="s">
        <v>37659</v>
      </c>
      <c r="B4300" s="313" t="s">
        <v>37660</v>
      </c>
      <c r="C4300" s="313" t="s">
        <v>5</v>
      </c>
      <c r="D4300" s="314">
        <v>28921.200000000001</v>
      </c>
    </row>
    <row r="4301" spans="1:4">
      <c r="A4301" s="312" t="s">
        <v>37661</v>
      </c>
      <c r="B4301" s="313" t="s">
        <v>37662</v>
      </c>
      <c r="C4301" s="313" t="s">
        <v>5</v>
      </c>
      <c r="D4301" s="314">
        <v>3200</v>
      </c>
    </row>
    <row r="4302" spans="1:4">
      <c r="A4302" s="312" t="s">
        <v>37663</v>
      </c>
      <c r="B4302" s="313" t="s">
        <v>37664</v>
      </c>
      <c r="C4302" s="313" t="s">
        <v>5</v>
      </c>
      <c r="D4302" s="314">
        <v>4900</v>
      </c>
    </row>
    <row r="4303" spans="1:4">
      <c r="A4303" s="312" t="s">
        <v>37665</v>
      </c>
      <c r="B4303" s="313" t="s">
        <v>37666</v>
      </c>
      <c r="C4303" s="313" t="s">
        <v>5</v>
      </c>
      <c r="D4303" s="314">
        <v>242.59</v>
      </c>
    </row>
    <row r="4304" spans="1:4">
      <c r="A4304" s="312" t="s">
        <v>17238</v>
      </c>
      <c r="B4304" s="313" t="s">
        <v>17239</v>
      </c>
      <c r="C4304" s="313" t="s">
        <v>5</v>
      </c>
      <c r="D4304" s="314">
        <v>62</v>
      </c>
    </row>
    <row r="4305" spans="1:4">
      <c r="A4305" s="312" t="s">
        <v>37667</v>
      </c>
      <c r="B4305" s="313" t="s">
        <v>37668</v>
      </c>
      <c r="C4305" s="313" t="s">
        <v>5</v>
      </c>
      <c r="D4305" s="314">
        <v>3633.55</v>
      </c>
    </row>
    <row r="4306" spans="1:4">
      <c r="A4306" s="312" t="s">
        <v>37669</v>
      </c>
      <c r="B4306" s="313" t="s">
        <v>37670</v>
      </c>
      <c r="C4306" s="313" t="s">
        <v>5</v>
      </c>
      <c r="D4306" s="314">
        <v>4106.92</v>
      </c>
    </row>
    <row r="4307" spans="1:4">
      <c r="A4307" s="312" t="s">
        <v>17240</v>
      </c>
      <c r="B4307" s="313" t="s">
        <v>17241</v>
      </c>
      <c r="C4307" s="313" t="s">
        <v>5</v>
      </c>
      <c r="D4307" s="314">
        <v>78.010000000000005</v>
      </c>
    </row>
    <row r="4308" spans="1:4">
      <c r="A4308" s="312" t="s">
        <v>17242</v>
      </c>
      <c r="B4308" s="313" t="s">
        <v>17243</v>
      </c>
      <c r="C4308" s="313" t="s">
        <v>5</v>
      </c>
      <c r="D4308" s="314">
        <v>6756.06</v>
      </c>
    </row>
    <row r="4309" spans="1:4">
      <c r="A4309" s="312" t="s">
        <v>17244</v>
      </c>
      <c r="B4309" s="313" t="s">
        <v>17245</v>
      </c>
      <c r="C4309" s="313" t="s">
        <v>5</v>
      </c>
      <c r="D4309" s="314">
        <v>7624.46</v>
      </c>
    </row>
    <row r="4310" spans="1:4">
      <c r="A4310" s="312" t="s">
        <v>17246</v>
      </c>
      <c r="B4310" s="313" t="s">
        <v>17247</v>
      </c>
      <c r="C4310" s="313" t="s">
        <v>5</v>
      </c>
      <c r="D4310" s="314">
        <v>117.26</v>
      </c>
    </row>
    <row r="4311" spans="1:4">
      <c r="A4311" s="312" t="s">
        <v>17248</v>
      </c>
      <c r="B4311" s="313" t="s">
        <v>17249</v>
      </c>
      <c r="C4311" s="313" t="s">
        <v>5</v>
      </c>
      <c r="D4311" s="314">
        <v>143.6</v>
      </c>
    </row>
    <row r="4312" spans="1:4">
      <c r="A4312" s="312" t="s">
        <v>17250</v>
      </c>
      <c r="B4312" s="313" t="s">
        <v>17251</v>
      </c>
      <c r="C4312" s="313" t="s">
        <v>5</v>
      </c>
      <c r="D4312" s="314">
        <v>225.12</v>
      </c>
    </row>
    <row r="4313" spans="1:4">
      <c r="A4313" s="312" t="s">
        <v>17252</v>
      </c>
      <c r="B4313" s="313" t="s">
        <v>17253</v>
      </c>
      <c r="C4313" s="313" t="s">
        <v>5</v>
      </c>
      <c r="D4313" s="314">
        <v>443.34</v>
      </c>
    </row>
    <row r="4314" spans="1:4">
      <c r="A4314" s="312" t="s">
        <v>17254</v>
      </c>
      <c r="B4314" s="313" t="s">
        <v>17255</v>
      </c>
      <c r="C4314" s="313" t="s">
        <v>5</v>
      </c>
      <c r="D4314" s="314">
        <v>533.39</v>
      </c>
    </row>
    <row r="4315" spans="1:4">
      <c r="A4315" s="312" t="s">
        <v>17256</v>
      </c>
      <c r="B4315" s="313" t="s">
        <v>17257</v>
      </c>
      <c r="C4315" s="313" t="s">
        <v>5</v>
      </c>
      <c r="D4315" s="314">
        <v>578.91999999999996</v>
      </c>
    </row>
    <row r="4316" spans="1:4">
      <c r="A4316" s="312" t="s">
        <v>17258</v>
      </c>
      <c r="B4316" s="313" t="s">
        <v>17259</v>
      </c>
      <c r="C4316" s="313" t="s">
        <v>5</v>
      </c>
      <c r="D4316" s="314">
        <v>867.22</v>
      </c>
    </row>
    <row r="4317" spans="1:4">
      <c r="A4317" s="312" t="s">
        <v>17260</v>
      </c>
      <c r="B4317" s="313" t="s">
        <v>17261</v>
      </c>
      <c r="C4317" s="313" t="s">
        <v>5</v>
      </c>
      <c r="D4317" s="314">
        <v>38.56</v>
      </c>
    </row>
    <row r="4318" spans="1:4">
      <c r="A4318" s="312" t="s">
        <v>17262</v>
      </c>
      <c r="B4318" s="313" t="s">
        <v>17263</v>
      </c>
      <c r="C4318" s="313" t="s">
        <v>5</v>
      </c>
      <c r="D4318" s="314">
        <v>907.55</v>
      </c>
    </row>
    <row r="4319" spans="1:4">
      <c r="A4319" s="312" t="s">
        <v>17264</v>
      </c>
      <c r="B4319" s="313" t="s">
        <v>17265</v>
      </c>
      <c r="C4319" s="313" t="s">
        <v>5</v>
      </c>
      <c r="D4319" s="314">
        <v>1356.64</v>
      </c>
    </row>
    <row r="4320" spans="1:4">
      <c r="A4320" s="312" t="s">
        <v>17266</v>
      </c>
      <c r="B4320" s="313" t="s">
        <v>17267</v>
      </c>
      <c r="C4320" s="313" t="s">
        <v>5</v>
      </c>
      <c r="D4320" s="314">
        <v>4036.84</v>
      </c>
    </row>
    <row r="4321" spans="1:4">
      <c r="A4321" s="312" t="s">
        <v>17268</v>
      </c>
      <c r="B4321" s="313" t="s">
        <v>17269</v>
      </c>
      <c r="C4321" s="313" t="s">
        <v>5</v>
      </c>
      <c r="D4321" s="314">
        <v>62.28</v>
      </c>
    </row>
    <row r="4322" spans="1:4">
      <c r="A4322" s="312" t="s">
        <v>17270</v>
      </c>
      <c r="B4322" s="313" t="s">
        <v>17271</v>
      </c>
      <c r="C4322" s="313" t="s">
        <v>5</v>
      </c>
      <c r="D4322" s="314">
        <v>4946.96</v>
      </c>
    </row>
    <row r="4323" spans="1:4">
      <c r="A4323" s="312" t="s">
        <v>17272</v>
      </c>
      <c r="B4323" s="313" t="s">
        <v>17273</v>
      </c>
      <c r="C4323" s="313" t="s">
        <v>5</v>
      </c>
      <c r="D4323" s="314">
        <v>5266.82</v>
      </c>
    </row>
    <row r="4324" spans="1:4">
      <c r="A4324" s="312" t="s">
        <v>17297</v>
      </c>
      <c r="B4324" s="313" t="s">
        <v>17298</v>
      </c>
      <c r="C4324" s="313" t="s">
        <v>5</v>
      </c>
      <c r="D4324" s="314">
        <v>137.37</v>
      </c>
    </row>
    <row r="4325" spans="1:4">
      <c r="A4325" s="312" t="s">
        <v>17299</v>
      </c>
      <c r="B4325" s="313" t="s">
        <v>17300</v>
      </c>
      <c r="C4325" s="313" t="s">
        <v>5</v>
      </c>
      <c r="D4325" s="314">
        <v>70.13</v>
      </c>
    </row>
    <row r="4326" spans="1:4">
      <c r="A4326" s="312" t="s">
        <v>17301</v>
      </c>
      <c r="B4326" s="313" t="s">
        <v>17302</v>
      </c>
      <c r="C4326" s="313" t="s">
        <v>5</v>
      </c>
      <c r="D4326" s="314">
        <v>78.48</v>
      </c>
    </row>
    <row r="4327" spans="1:4">
      <c r="A4327" s="312" t="s">
        <v>17303</v>
      </c>
      <c r="B4327" s="313" t="s">
        <v>17304</v>
      </c>
      <c r="C4327" s="313" t="s">
        <v>5</v>
      </c>
      <c r="D4327" s="314">
        <v>125.31</v>
      </c>
    </row>
    <row r="4328" spans="1:4">
      <c r="A4328" s="312" t="s">
        <v>17305</v>
      </c>
      <c r="B4328" s="313" t="s">
        <v>17306</v>
      </c>
      <c r="C4328" s="313" t="s">
        <v>5</v>
      </c>
      <c r="D4328" s="314">
        <v>152.96</v>
      </c>
    </row>
    <row r="4329" spans="1:4">
      <c r="A4329" s="312" t="s">
        <v>17307</v>
      </c>
      <c r="B4329" s="313" t="s">
        <v>17308</v>
      </c>
      <c r="C4329" s="313" t="s">
        <v>5</v>
      </c>
      <c r="D4329" s="314">
        <v>70.13</v>
      </c>
    </row>
    <row r="4330" spans="1:4">
      <c r="A4330" s="312" t="s">
        <v>17309</v>
      </c>
      <c r="B4330" s="313" t="s">
        <v>17310</v>
      </c>
      <c r="C4330" s="313" t="s">
        <v>5</v>
      </c>
      <c r="D4330" s="314">
        <v>78.48</v>
      </c>
    </row>
    <row r="4331" spans="1:4">
      <c r="A4331" s="312" t="s">
        <v>17311</v>
      </c>
      <c r="B4331" s="313" t="s">
        <v>17312</v>
      </c>
      <c r="C4331" s="313" t="s">
        <v>5</v>
      </c>
      <c r="D4331" s="314">
        <v>135.41999999999999</v>
      </c>
    </row>
    <row r="4332" spans="1:4">
      <c r="A4332" s="312" t="s">
        <v>17313</v>
      </c>
      <c r="B4332" s="313" t="s">
        <v>17314</v>
      </c>
      <c r="C4332" s="313" t="s">
        <v>5</v>
      </c>
      <c r="D4332" s="314">
        <v>119.15</v>
      </c>
    </row>
    <row r="4333" spans="1:4">
      <c r="A4333" s="312" t="s">
        <v>17315</v>
      </c>
      <c r="B4333" s="313" t="s">
        <v>17316</v>
      </c>
      <c r="C4333" s="313" t="s">
        <v>5</v>
      </c>
      <c r="D4333" s="314">
        <v>118.46</v>
      </c>
    </row>
    <row r="4334" spans="1:4">
      <c r="A4334" s="312" t="s">
        <v>17317</v>
      </c>
      <c r="B4334" s="313" t="s">
        <v>17318</v>
      </c>
      <c r="C4334" s="313" t="s">
        <v>5</v>
      </c>
      <c r="D4334" s="314">
        <v>66.27</v>
      </c>
    </row>
    <row r="4335" spans="1:4">
      <c r="A4335" s="312" t="s">
        <v>17319</v>
      </c>
      <c r="B4335" s="313" t="s">
        <v>17320</v>
      </c>
      <c r="C4335" s="313" t="s">
        <v>5</v>
      </c>
      <c r="D4335" s="314">
        <v>101.19</v>
      </c>
    </row>
    <row r="4336" spans="1:4">
      <c r="A4336" s="312" t="s">
        <v>37671</v>
      </c>
      <c r="B4336" s="313" t="s">
        <v>37672</v>
      </c>
      <c r="C4336" s="313" t="s">
        <v>5</v>
      </c>
      <c r="D4336" s="314">
        <v>299.25</v>
      </c>
    </row>
    <row r="4337" spans="1:4">
      <c r="A4337" s="312" t="s">
        <v>17323</v>
      </c>
      <c r="B4337" s="313" t="s">
        <v>17324</v>
      </c>
      <c r="C4337" s="313" t="s">
        <v>5</v>
      </c>
      <c r="D4337" s="314">
        <v>1003.66</v>
      </c>
    </row>
    <row r="4338" spans="1:4">
      <c r="A4338" s="312" t="s">
        <v>17325</v>
      </c>
      <c r="B4338" s="313" t="s">
        <v>17326</v>
      </c>
      <c r="C4338" s="313" t="s">
        <v>5</v>
      </c>
      <c r="D4338" s="314">
        <v>7283.55</v>
      </c>
    </row>
    <row r="4339" spans="1:4">
      <c r="A4339" s="312" t="s">
        <v>37673</v>
      </c>
      <c r="B4339" s="313" t="s">
        <v>37674</v>
      </c>
      <c r="C4339" s="313" t="s">
        <v>5</v>
      </c>
      <c r="D4339" s="314">
        <v>414.8</v>
      </c>
    </row>
    <row r="4340" spans="1:4">
      <c r="A4340" s="312" t="s">
        <v>37675</v>
      </c>
      <c r="B4340" s="313" t="s">
        <v>37676</v>
      </c>
      <c r="C4340" s="313" t="s">
        <v>5</v>
      </c>
      <c r="D4340" s="314">
        <v>1034.08</v>
      </c>
    </row>
    <row r="4341" spans="1:4">
      <c r="A4341" s="312" t="s">
        <v>37677</v>
      </c>
      <c r="B4341" s="313" t="s">
        <v>37678</v>
      </c>
      <c r="C4341" s="313" t="s">
        <v>430</v>
      </c>
      <c r="D4341" s="314">
        <v>510.6</v>
      </c>
    </row>
    <row r="4342" spans="1:4">
      <c r="A4342" s="312" t="s">
        <v>37679</v>
      </c>
      <c r="B4342" s="313" t="s">
        <v>37680</v>
      </c>
      <c r="C4342" s="313" t="s">
        <v>430</v>
      </c>
      <c r="D4342" s="314">
        <v>500</v>
      </c>
    </row>
    <row r="4343" spans="1:4">
      <c r="A4343" s="312" t="s">
        <v>37681</v>
      </c>
      <c r="B4343" s="313" t="s">
        <v>37682</v>
      </c>
      <c r="C4343" s="313" t="s">
        <v>5</v>
      </c>
      <c r="D4343" s="314">
        <v>700</v>
      </c>
    </row>
    <row r="4344" spans="1:4">
      <c r="A4344" s="312" t="s">
        <v>37683</v>
      </c>
      <c r="B4344" s="313" t="s">
        <v>37684</v>
      </c>
      <c r="C4344" s="313" t="s">
        <v>5</v>
      </c>
      <c r="D4344" s="314">
        <v>54.07</v>
      </c>
    </row>
    <row r="4345" spans="1:4" ht="33.75">
      <c r="A4345" s="312" t="s">
        <v>16951</v>
      </c>
      <c r="B4345" s="313" t="s">
        <v>16952</v>
      </c>
      <c r="C4345" s="313" t="s">
        <v>5</v>
      </c>
      <c r="D4345" s="314">
        <v>46950.29</v>
      </c>
    </row>
    <row r="4346" spans="1:4" ht="33.75">
      <c r="A4346" s="312" t="s">
        <v>16953</v>
      </c>
      <c r="B4346" s="313" t="s">
        <v>16954</v>
      </c>
      <c r="C4346" s="313" t="s">
        <v>5</v>
      </c>
      <c r="D4346" s="314">
        <v>71734.38</v>
      </c>
    </row>
    <row r="4347" spans="1:4">
      <c r="A4347" s="312" t="s">
        <v>16957</v>
      </c>
      <c r="B4347" s="313" t="s">
        <v>16956</v>
      </c>
      <c r="C4347" s="313" t="s">
        <v>5</v>
      </c>
      <c r="D4347" s="314">
        <v>27171.35</v>
      </c>
    </row>
    <row r="4348" spans="1:4">
      <c r="A4348" s="312" t="s">
        <v>16955</v>
      </c>
      <c r="B4348" s="313" t="s">
        <v>16956</v>
      </c>
      <c r="C4348" s="313" t="s">
        <v>5</v>
      </c>
      <c r="D4348" s="314">
        <v>27171.35</v>
      </c>
    </row>
    <row r="4349" spans="1:4">
      <c r="A4349" s="312" t="s">
        <v>17453</v>
      </c>
      <c r="B4349" s="313" t="s">
        <v>17452</v>
      </c>
      <c r="C4349" s="313" t="s">
        <v>5</v>
      </c>
      <c r="D4349" s="314">
        <v>8.35</v>
      </c>
    </row>
    <row r="4350" spans="1:4">
      <c r="A4350" s="312" t="s">
        <v>37685</v>
      </c>
      <c r="B4350" s="313" t="s">
        <v>37686</v>
      </c>
      <c r="C4350" s="313" t="s">
        <v>5</v>
      </c>
      <c r="D4350" s="314">
        <v>0.75</v>
      </c>
    </row>
    <row r="4351" spans="1:4">
      <c r="A4351" s="312" t="s">
        <v>37687</v>
      </c>
      <c r="B4351" s="313" t="s">
        <v>37688</v>
      </c>
      <c r="C4351" s="313" t="s">
        <v>430</v>
      </c>
      <c r="D4351" s="314">
        <v>455.18</v>
      </c>
    </row>
    <row r="4352" spans="1:4">
      <c r="A4352" s="312" t="s">
        <v>17512</v>
      </c>
      <c r="B4352" s="313" t="s">
        <v>17513</v>
      </c>
      <c r="C4352" s="313" t="s">
        <v>5</v>
      </c>
      <c r="D4352" s="314">
        <v>0.85</v>
      </c>
    </row>
    <row r="4353" spans="1:4" ht="22.5">
      <c r="A4353" s="312" t="s">
        <v>17607</v>
      </c>
      <c r="B4353" s="313" t="s">
        <v>17608</v>
      </c>
      <c r="C4353" s="313" t="s">
        <v>5</v>
      </c>
      <c r="D4353" s="314">
        <v>122114.32</v>
      </c>
    </row>
    <row r="4354" spans="1:4" ht="22.5">
      <c r="A4354" s="312" t="s">
        <v>17609</v>
      </c>
      <c r="B4354" s="313" t="s">
        <v>17610</v>
      </c>
      <c r="C4354" s="313" t="s">
        <v>5</v>
      </c>
      <c r="D4354" s="314">
        <v>50177.78</v>
      </c>
    </row>
    <row r="4355" spans="1:4" ht="22.5">
      <c r="A4355" s="312" t="s">
        <v>17611</v>
      </c>
      <c r="B4355" s="313" t="s">
        <v>17612</v>
      </c>
      <c r="C4355" s="313" t="s">
        <v>5</v>
      </c>
      <c r="D4355" s="314">
        <v>28739.79</v>
      </c>
    </row>
    <row r="4356" spans="1:4" ht="22.5">
      <c r="A4356" s="312" t="s">
        <v>17613</v>
      </c>
      <c r="B4356" s="313" t="s">
        <v>17614</v>
      </c>
      <c r="C4356" s="313" t="s">
        <v>5</v>
      </c>
      <c r="D4356" s="314">
        <v>55998.05</v>
      </c>
    </row>
    <row r="4357" spans="1:4" ht="22.5">
      <c r="A4357" s="312" t="s">
        <v>17615</v>
      </c>
      <c r="B4357" s="313" t="s">
        <v>17616</v>
      </c>
      <c r="C4357" s="313" t="s">
        <v>5</v>
      </c>
      <c r="D4357" s="314">
        <v>56058.68</v>
      </c>
    </row>
    <row r="4358" spans="1:4" ht="22.5">
      <c r="A4358" s="312" t="s">
        <v>17617</v>
      </c>
      <c r="B4358" s="313" t="s">
        <v>17618</v>
      </c>
      <c r="C4358" s="313" t="s">
        <v>5</v>
      </c>
      <c r="D4358" s="314">
        <v>51129.08</v>
      </c>
    </row>
    <row r="4359" spans="1:4" ht="22.5">
      <c r="A4359" s="312" t="s">
        <v>17619</v>
      </c>
      <c r="B4359" s="313" t="s">
        <v>17620</v>
      </c>
      <c r="C4359" s="313" t="s">
        <v>5</v>
      </c>
      <c r="D4359" s="314">
        <v>72478.89</v>
      </c>
    </row>
    <row r="4360" spans="1:4" ht="22.5">
      <c r="A4360" s="312" t="s">
        <v>17621</v>
      </c>
      <c r="B4360" s="313" t="s">
        <v>17622</v>
      </c>
      <c r="C4360" s="313" t="s">
        <v>5</v>
      </c>
      <c r="D4360" s="314">
        <v>77283.92</v>
      </c>
    </row>
    <row r="4361" spans="1:4" ht="22.5">
      <c r="A4361" s="312" t="s">
        <v>17623</v>
      </c>
      <c r="B4361" s="313" t="s">
        <v>17624</v>
      </c>
      <c r="C4361" s="313" t="s">
        <v>5</v>
      </c>
      <c r="D4361" s="314">
        <v>47100.09</v>
      </c>
    </row>
    <row r="4362" spans="1:4" ht="22.5">
      <c r="A4362" s="312" t="s">
        <v>17625</v>
      </c>
      <c r="B4362" s="313" t="s">
        <v>17626</v>
      </c>
      <c r="C4362" s="313" t="s">
        <v>5</v>
      </c>
      <c r="D4362" s="314">
        <v>87682.14</v>
      </c>
    </row>
    <row r="4363" spans="1:4" ht="22.5">
      <c r="A4363" s="312" t="s">
        <v>17627</v>
      </c>
      <c r="B4363" s="313" t="s">
        <v>12093</v>
      </c>
      <c r="C4363" s="313" t="s">
        <v>40</v>
      </c>
      <c r="D4363" s="314">
        <v>481.83</v>
      </c>
    </row>
    <row r="4364" spans="1:4">
      <c r="A4364" s="312" t="s">
        <v>17628</v>
      </c>
      <c r="B4364" s="313" t="s">
        <v>17629</v>
      </c>
      <c r="C4364" s="313" t="s">
        <v>5</v>
      </c>
      <c r="D4364" s="314">
        <v>0.25</v>
      </c>
    </row>
    <row r="4365" spans="1:4">
      <c r="A4365" s="312" t="s">
        <v>37689</v>
      </c>
      <c r="B4365" s="313" t="s">
        <v>37690</v>
      </c>
      <c r="C4365" s="313" t="s">
        <v>40</v>
      </c>
      <c r="D4365" s="314">
        <v>311.98</v>
      </c>
    </row>
    <row r="4366" spans="1:4">
      <c r="A4366" s="312" t="s">
        <v>17678</v>
      </c>
      <c r="B4366" s="313" t="s">
        <v>17679</v>
      </c>
      <c r="C4366" s="313" t="s">
        <v>5</v>
      </c>
      <c r="D4366" s="314">
        <v>22.86</v>
      </c>
    </row>
    <row r="4367" spans="1:4">
      <c r="A4367" s="312" t="s">
        <v>17682</v>
      </c>
      <c r="B4367" s="313" t="s">
        <v>17683</v>
      </c>
      <c r="C4367" s="313" t="s">
        <v>5</v>
      </c>
      <c r="D4367" s="314">
        <v>1224.4100000000001</v>
      </c>
    </row>
    <row r="4368" spans="1:4">
      <c r="A4368" s="312" t="s">
        <v>17684</v>
      </c>
      <c r="B4368" s="313" t="s">
        <v>17685</v>
      </c>
      <c r="C4368" s="313" t="s">
        <v>5</v>
      </c>
      <c r="D4368" s="314">
        <v>1513.71</v>
      </c>
    </row>
    <row r="4369" spans="1:4">
      <c r="A4369" s="312" t="s">
        <v>17686</v>
      </c>
      <c r="B4369" s="313" t="s">
        <v>17687</v>
      </c>
      <c r="C4369" s="313" t="s">
        <v>5</v>
      </c>
      <c r="D4369" s="314">
        <v>1667.11</v>
      </c>
    </row>
    <row r="4370" spans="1:4">
      <c r="A4370" s="312" t="s">
        <v>17688</v>
      </c>
      <c r="B4370" s="313" t="s">
        <v>17689</v>
      </c>
      <c r="C4370" s="313" t="s">
        <v>5</v>
      </c>
      <c r="D4370" s="314">
        <v>1819.66</v>
      </c>
    </row>
    <row r="4371" spans="1:4">
      <c r="A4371" s="312" t="s">
        <v>17690</v>
      </c>
      <c r="B4371" s="313" t="s">
        <v>17691</v>
      </c>
      <c r="C4371" s="313" t="s">
        <v>5</v>
      </c>
      <c r="D4371" s="314">
        <v>2013.26</v>
      </c>
    </row>
    <row r="4372" spans="1:4">
      <c r="A4372" s="312" t="s">
        <v>17692</v>
      </c>
      <c r="B4372" s="313" t="s">
        <v>17693</v>
      </c>
      <c r="C4372" s="313" t="s">
        <v>5</v>
      </c>
      <c r="D4372" s="314">
        <v>2778.71</v>
      </c>
    </row>
    <row r="4373" spans="1:4">
      <c r="A4373" s="312" t="s">
        <v>17694</v>
      </c>
      <c r="B4373" s="313" t="s">
        <v>17695</v>
      </c>
      <c r="C4373" s="313" t="s">
        <v>5</v>
      </c>
      <c r="D4373" s="314">
        <v>3216.13</v>
      </c>
    </row>
    <row r="4374" spans="1:4">
      <c r="A4374" s="312" t="s">
        <v>17696</v>
      </c>
      <c r="B4374" s="313" t="s">
        <v>17697</v>
      </c>
      <c r="C4374" s="313" t="s">
        <v>5</v>
      </c>
      <c r="D4374" s="314">
        <v>3612.32</v>
      </c>
    </row>
    <row r="4375" spans="1:4">
      <c r="A4375" s="312" t="s">
        <v>17698</v>
      </c>
      <c r="B4375" s="313" t="s">
        <v>17699</v>
      </c>
      <c r="C4375" s="313" t="s">
        <v>5</v>
      </c>
      <c r="D4375" s="314">
        <v>3241.51</v>
      </c>
    </row>
    <row r="4376" spans="1:4">
      <c r="A4376" s="312" t="s">
        <v>17700</v>
      </c>
      <c r="B4376" s="313" t="s">
        <v>17701</v>
      </c>
      <c r="C4376" s="313" t="s">
        <v>5</v>
      </c>
      <c r="D4376" s="314">
        <v>3645.38</v>
      </c>
    </row>
    <row r="4377" spans="1:4">
      <c r="A4377" s="312" t="s">
        <v>17702</v>
      </c>
      <c r="B4377" s="313" t="s">
        <v>17703</v>
      </c>
      <c r="C4377" s="313" t="s">
        <v>5</v>
      </c>
      <c r="D4377" s="314">
        <v>3910.94</v>
      </c>
    </row>
    <row r="4378" spans="1:4">
      <c r="A4378" s="312" t="s">
        <v>17704</v>
      </c>
      <c r="B4378" s="313" t="s">
        <v>17705</v>
      </c>
      <c r="C4378" s="313" t="s">
        <v>5</v>
      </c>
      <c r="D4378" s="314">
        <v>4273.1899999999996</v>
      </c>
    </row>
    <row r="4379" spans="1:4">
      <c r="A4379" s="312" t="s">
        <v>17712</v>
      </c>
      <c r="B4379" s="313" t="s">
        <v>17713</v>
      </c>
      <c r="C4379" s="313" t="s">
        <v>5</v>
      </c>
      <c r="D4379" s="314">
        <v>5025.8599999999997</v>
      </c>
    </row>
    <row r="4380" spans="1:4">
      <c r="A4380" s="312" t="s">
        <v>17714</v>
      </c>
      <c r="B4380" s="313" t="s">
        <v>17715</v>
      </c>
      <c r="C4380" s="313" t="s">
        <v>5</v>
      </c>
      <c r="D4380" s="314">
        <v>5025.22</v>
      </c>
    </row>
    <row r="4381" spans="1:4">
      <c r="A4381" s="312" t="s">
        <v>17716</v>
      </c>
      <c r="B4381" s="313" t="s">
        <v>17717</v>
      </c>
      <c r="C4381" s="313" t="s">
        <v>5</v>
      </c>
      <c r="D4381" s="314">
        <v>5025.22</v>
      </c>
    </row>
    <row r="4382" spans="1:4">
      <c r="A4382" s="312" t="s">
        <v>17718</v>
      </c>
      <c r="B4382" s="313" t="s">
        <v>17719</v>
      </c>
      <c r="C4382" s="313" t="s">
        <v>5</v>
      </c>
      <c r="D4382" s="314">
        <v>5925.99</v>
      </c>
    </row>
    <row r="4383" spans="1:4">
      <c r="A4383" s="312" t="s">
        <v>17720</v>
      </c>
      <c r="B4383" s="313" t="s">
        <v>17721</v>
      </c>
      <c r="C4383" s="313" t="s">
        <v>5</v>
      </c>
      <c r="D4383" s="314">
        <v>5822.87</v>
      </c>
    </row>
    <row r="4384" spans="1:4">
      <c r="A4384" s="312" t="s">
        <v>17722</v>
      </c>
      <c r="B4384" s="313" t="s">
        <v>17723</v>
      </c>
      <c r="C4384" s="313" t="s">
        <v>5</v>
      </c>
      <c r="D4384" s="314">
        <v>8449.77</v>
      </c>
    </row>
    <row r="4385" spans="1:4">
      <c r="A4385" s="312" t="s">
        <v>17724</v>
      </c>
      <c r="B4385" s="313" t="s">
        <v>17725</v>
      </c>
      <c r="C4385" s="313" t="s">
        <v>5</v>
      </c>
      <c r="D4385" s="314">
        <v>3134.1</v>
      </c>
    </row>
    <row r="4386" spans="1:4">
      <c r="A4386" s="312" t="s">
        <v>17727</v>
      </c>
      <c r="B4386" s="313" t="s">
        <v>17728</v>
      </c>
      <c r="C4386" s="313" t="s">
        <v>5</v>
      </c>
      <c r="D4386" s="314">
        <v>1779.34</v>
      </c>
    </row>
    <row r="4387" spans="1:4">
      <c r="A4387" s="312" t="s">
        <v>17729</v>
      </c>
      <c r="B4387" s="313" t="s">
        <v>17730</v>
      </c>
      <c r="C4387" s="313" t="s">
        <v>5</v>
      </c>
      <c r="D4387" s="314">
        <v>2038.83</v>
      </c>
    </row>
    <row r="4388" spans="1:4">
      <c r="A4388" s="312" t="s">
        <v>17731</v>
      </c>
      <c r="B4388" s="313" t="s">
        <v>17732</v>
      </c>
      <c r="C4388" s="313" t="s">
        <v>5</v>
      </c>
      <c r="D4388" s="314">
        <v>2409.52</v>
      </c>
    </row>
    <row r="4389" spans="1:4">
      <c r="A4389" s="312" t="s">
        <v>17733</v>
      </c>
      <c r="B4389" s="313" t="s">
        <v>17734</v>
      </c>
      <c r="C4389" s="313" t="s">
        <v>5</v>
      </c>
      <c r="D4389" s="314">
        <v>2557.81</v>
      </c>
    </row>
    <row r="4390" spans="1:4">
      <c r="A4390" s="312" t="s">
        <v>17735</v>
      </c>
      <c r="B4390" s="313" t="s">
        <v>17736</v>
      </c>
      <c r="C4390" s="313" t="s">
        <v>5</v>
      </c>
      <c r="D4390" s="314">
        <v>580.73</v>
      </c>
    </row>
    <row r="4391" spans="1:4">
      <c r="A4391" s="312" t="s">
        <v>17737</v>
      </c>
      <c r="B4391" s="313" t="s">
        <v>17738</v>
      </c>
      <c r="C4391" s="313" t="s">
        <v>5</v>
      </c>
      <c r="D4391" s="314">
        <v>231.49</v>
      </c>
    </row>
    <row r="4392" spans="1:4">
      <c r="A4392" s="312" t="s">
        <v>17739</v>
      </c>
      <c r="B4392" s="313" t="s">
        <v>17740</v>
      </c>
      <c r="C4392" s="313" t="s">
        <v>5</v>
      </c>
      <c r="D4392" s="314">
        <v>410.06</v>
      </c>
    </row>
    <row r="4393" spans="1:4">
      <c r="A4393" s="312" t="s">
        <v>17741</v>
      </c>
      <c r="B4393" s="313" t="s">
        <v>17742</v>
      </c>
      <c r="C4393" s="313" t="s">
        <v>5</v>
      </c>
      <c r="D4393" s="314">
        <v>209.44</v>
      </c>
    </row>
    <row r="4394" spans="1:4">
      <c r="A4394" s="312" t="s">
        <v>17743</v>
      </c>
      <c r="B4394" s="313" t="s">
        <v>17744</v>
      </c>
      <c r="C4394" s="313" t="s">
        <v>5</v>
      </c>
      <c r="D4394" s="314">
        <v>75.290000000000006</v>
      </c>
    </row>
    <row r="4395" spans="1:4">
      <c r="A4395" s="312" t="s">
        <v>17745</v>
      </c>
      <c r="B4395" s="313" t="s">
        <v>17746</v>
      </c>
      <c r="C4395" s="313" t="s">
        <v>5</v>
      </c>
      <c r="D4395" s="314">
        <v>86.95</v>
      </c>
    </row>
    <row r="4396" spans="1:4">
      <c r="A4396" s="312" t="s">
        <v>17747</v>
      </c>
      <c r="B4396" s="313" t="s">
        <v>17748</v>
      </c>
      <c r="C4396" s="313" t="s">
        <v>5</v>
      </c>
      <c r="D4396" s="314">
        <v>6272.22</v>
      </c>
    </row>
    <row r="4397" spans="1:4">
      <c r="A4397" s="312" t="s">
        <v>17749</v>
      </c>
      <c r="B4397" s="313" t="s">
        <v>17750</v>
      </c>
      <c r="C4397" s="313" t="s">
        <v>5</v>
      </c>
      <c r="D4397" s="314">
        <v>3020.37</v>
      </c>
    </row>
    <row r="4398" spans="1:4">
      <c r="A4398" s="312" t="s">
        <v>17751</v>
      </c>
      <c r="B4398" s="313" t="s">
        <v>17752</v>
      </c>
      <c r="C4398" s="313" t="s">
        <v>5</v>
      </c>
      <c r="D4398" s="314">
        <v>3373.11</v>
      </c>
    </row>
    <row r="4399" spans="1:4">
      <c r="A4399" s="312" t="s">
        <v>37691</v>
      </c>
      <c r="B4399" s="313" t="s">
        <v>37692</v>
      </c>
      <c r="C4399" s="313" t="s">
        <v>5</v>
      </c>
      <c r="D4399" s="314">
        <v>4919.1000000000004</v>
      </c>
    </row>
    <row r="4400" spans="1:4">
      <c r="A4400" s="312" t="s">
        <v>37693</v>
      </c>
      <c r="B4400" s="313" t="s">
        <v>37694</v>
      </c>
      <c r="C4400" s="313" t="s">
        <v>5</v>
      </c>
      <c r="D4400" s="314">
        <v>2971.56</v>
      </c>
    </row>
    <row r="4401" spans="1:4">
      <c r="A4401" s="312" t="s">
        <v>37695</v>
      </c>
      <c r="B4401" s="313" t="s">
        <v>37696</v>
      </c>
      <c r="C4401" s="313" t="s">
        <v>5</v>
      </c>
      <c r="D4401" s="314">
        <v>2690.6</v>
      </c>
    </row>
    <row r="4402" spans="1:4" ht="22.5">
      <c r="A4402" s="312" t="s">
        <v>37697</v>
      </c>
      <c r="B4402" s="313" t="s">
        <v>37698</v>
      </c>
      <c r="C4402" s="313" t="s">
        <v>5</v>
      </c>
      <c r="D4402" s="314">
        <v>1363.73</v>
      </c>
    </row>
    <row r="4403" spans="1:4">
      <c r="A4403" s="312" t="s">
        <v>37699</v>
      </c>
      <c r="B4403" s="313" t="s">
        <v>37700</v>
      </c>
      <c r="C4403" s="313" t="s">
        <v>5</v>
      </c>
      <c r="D4403" s="314">
        <v>80</v>
      </c>
    </row>
    <row r="4404" spans="1:4" ht="22.5">
      <c r="A4404" s="312" t="s">
        <v>37701</v>
      </c>
      <c r="B4404" s="313" t="s">
        <v>37702</v>
      </c>
      <c r="C4404" s="313" t="s">
        <v>5</v>
      </c>
      <c r="D4404" s="314">
        <v>46190.6</v>
      </c>
    </row>
    <row r="4405" spans="1:4" ht="22.5">
      <c r="A4405" s="312" t="s">
        <v>37703</v>
      </c>
      <c r="B4405" s="313" t="s">
        <v>37704</v>
      </c>
      <c r="C4405" s="313" t="s">
        <v>5</v>
      </c>
      <c r="D4405" s="314">
        <v>58008.7</v>
      </c>
    </row>
    <row r="4406" spans="1:4" ht="22.5">
      <c r="A4406" s="312" t="s">
        <v>37705</v>
      </c>
      <c r="B4406" s="313" t="s">
        <v>37706</v>
      </c>
      <c r="C4406" s="313" t="s">
        <v>5</v>
      </c>
      <c r="D4406" s="314">
        <v>36177.08</v>
      </c>
    </row>
    <row r="4407" spans="1:4" ht="22.5">
      <c r="A4407" s="312" t="s">
        <v>37707</v>
      </c>
      <c r="B4407" s="313" t="s">
        <v>37708</v>
      </c>
      <c r="C4407" s="313" t="s">
        <v>5</v>
      </c>
      <c r="D4407" s="314">
        <v>25641</v>
      </c>
    </row>
    <row r="4408" spans="1:4">
      <c r="A4408" s="312" t="s">
        <v>37709</v>
      </c>
      <c r="B4408" s="313" t="s">
        <v>37710</v>
      </c>
      <c r="C4408" s="313" t="s">
        <v>5</v>
      </c>
      <c r="D4408" s="314">
        <v>2835</v>
      </c>
    </row>
    <row r="4409" spans="1:4">
      <c r="A4409" s="312" t="s">
        <v>37711</v>
      </c>
      <c r="B4409" s="313" t="s">
        <v>37712</v>
      </c>
      <c r="C4409" s="313" t="s">
        <v>5</v>
      </c>
      <c r="D4409" s="314">
        <v>0.69</v>
      </c>
    </row>
    <row r="4410" spans="1:4">
      <c r="A4410" s="312" t="s">
        <v>37713</v>
      </c>
      <c r="B4410" s="313" t="s">
        <v>37714</v>
      </c>
      <c r="C4410" s="313" t="s">
        <v>5</v>
      </c>
      <c r="D4410" s="314">
        <v>0.9</v>
      </c>
    </row>
    <row r="4411" spans="1:4">
      <c r="A4411" s="312" t="s">
        <v>17828</v>
      </c>
      <c r="B4411" s="313" t="s">
        <v>17829</v>
      </c>
      <c r="C4411" s="313" t="s">
        <v>5</v>
      </c>
      <c r="D4411" s="314">
        <v>1891.69</v>
      </c>
    </row>
    <row r="4412" spans="1:4">
      <c r="A4412" s="312" t="s">
        <v>17830</v>
      </c>
      <c r="B4412" s="313" t="s">
        <v>17831</v>
      </c>
      <c r="C4412" s="313" t="s">
        <v>5</v>
      </c>
      <c r="D4412" s="314">
        <v>57.86</v>
      </c>
    </row>
    <row r="4413" spans="1:4">
      <c r="A4413" s="312" t="s">
        <v>17835</v>
      </c>
      <c r="B4413" s="313" t="s">
        <v>17836</v>
      </c>
      <c r="C4413" s="313" t="s">
        <v>5</v>
      </c>
      <c r="D4413" s="314">
        <v>2.95</v>
      </c>
    </row>
    <row r="4414" spans="1:4">
      <c r="A4414" s="312" t="s">
        <v>17837</v>
      </c>
      <c r="B4414" s="313" t="s">
        <v>17838</v>
      </c>
      <c r="C4414" s="313" t="s">
        <v>5</v>
      </c>
      <c r="D4414" s="314">
        <v>1.98</v>
      </c>
    </row>
    <row r="4415" spans="1:4">
      <c r="A4415" s="312" t="s">
        <v>17839</v>
      </c>
      <c r="B4415" s="313" t="s">
        <v>17840</v>
      </c>
      <c r="C4415" s="313" t="s">
        <v>5</v>
      </c>
      <c r="D4415" s="314">
        <v>4.0599999999999996</v>
      </c>
    </row>
    <row r="4416" spans="1:4">
      <c r="A4416" s="312" t="s">
        <v>17841</v>
      </c>
      <c r="B4416" s="313" t="s">
        <v>17842</v>
      </c>
      <c r="C4416" s="313" t="s">
        <v>5</v>
      </c>
      <c r="D4416" s="314">
        <v>7.01</v>
      </c>
    </row>
    <row r="4417" spans="1:4">
      <c r="A4417" s="312" t="s">
        <v>37715</v>
      </c>
      <c r="B4417" s="313" t="s">
        <v>37716</v>
      </c>
      <c r="C4417" s="313" t="s">
        <v>5</v>
      </c>
      <c r="D4417" s="314">
        <v>4.21</v>
      </c>
    </row>
    <row r="4418" spans="1:4">
      <c r="A4418" s="312" t="s">
        <v>17866</v>
      </c>
      <c r="B4418" s="313" t="s">
        <v>17867</v>
      </c>
      <c r="C4418" s="313" t="s">
        <v>5</v>
      </c>
      <c r="D4418" s="314">
        <v>262</v>
      </c>
    </row>
    <row r="4419" spans="1:4">
      <c r="A4419" s="312" t="s">
        <v>37717</v>
      </c>
      <c r="B4419" s="313" t="s">
        <v>37718</v>
      </c>
      <c r="C4419" s="313" t="s">
        <v>5</v>
      </c>
      <c r="D4419" s="314">
        <v>699.3</v>
      </c>
    </row>
    <row r="4420" spans="1:4">
      <c r="A4420" s="312" t="s">
        <v>37719</v>
      </c>
      <c r="B4420" s="313" t="s">
        <v>37720</v>
      </c>
      <c r="C4420" s="313" t="s">
        <v>5</v>
      </c>
      <c r="D4420" s="314">
        <v>4.5</v>
      </c>
    </row>
    <row r="4421" spans="1:4">
      <c r="A4421" s="312" t="s">
        <v>37721</v>
      </c>
      <c r="B4421" s="313" t="s">
        <v>37722</v>
      </c>
      <c r="C4421" s="313" t="s">
        <v>5</v>
      </c>
      <c r="D4421" s="314">
        <v>46.2</v>
      </c>
    </row>
    <row r="4422" spans="1:4">
      <c r="A4422" s="312" t="s">
        <v>17884</v>
      </c>
      <c r="B4422" s="313" t="s">
        <v>17885</v>
      </c>
      <c r="C4422" s="313" t="s">
        <v>5</v>
      </c>
      <c r="D4422" s="314">
        <v>372.76</v>
      </c>
    </row>
    <row r="4423" spans="1:4">
      <c r="A4423" s="312" t="s">
        <v>17892</v>
      </c>
      <c r="B4423" s="313" t="s">
        <v>17893</v>
      </c>
      <c r="C4423" s="313" t="s">
        <v>5</v>
      </c>
      <c r="D4423" s="314">
        <v>5.08</v>
      </c>
    </row>
    <row r="4424" spans="1:4">
      <c r="A4424" s="312" t="s">
        <v>37723</v>
      </c>
      <c r="B4424" s="313" t="s">
        <v>37724</v>
      </c>
      <c r="C4424" s="313" t="s">
        <v>5</v>
      </c>
      <c r="D4424" s="314">
        <v>88.2</v>
      </c>
    </row>
    <row r="4425" spans="1:4">
      <c r="A4425" s="312" t="s">
        <v>37725</v>
      </c>
      <c r="B4425" s="313" t="s">
        <v>37726</v>
      </c>
      <c r="C4425" s="313" t="s">
        <v>5</v>
      </c>
      <c r="D4425" s="314">
        <v>1970.85</v>
      </c>
    </row>
    <row r="4426" spans="1:4">
      <c r="A4426" s="312" t="s">
        <v>37727</v>
      </c>
      <c r="B4426" s="313" t="s">
        <v>37728</v>
      </c>
      <c r="C4426" s="313" t="s">
        <v>5</v>
      </c>
      <c r="D4426" s="314">
        <v>2432.85</v>
      </c>
    </row>
    <row r="4427" spans="1:4">
      <c r="A4427" s="312" t="s">
        <v>37729</v>
      </c>
      <c r="B4427" s="313" t="s">
        <v>37730</v>
      </c>
      <c r="C4427" s="313" t="s">
        <v>5</v>
      </c>
      <c r="D4427" s="314">
        <v>889.16</v>
      </c>
    </row>
    <row r="4428" spans="1:4">
      <c r="A4428" s="312" t="s">
        <v>37731</v>
      </c>
      <c r="B4428" s="313" t="s">
        <v>37732</v>
      </c>
      <c r="C4428" s="313" t="s">
        <v>5</v>
      </c>
      <c r="D4428" s="314">
        <v>1014.39</v>
      </c>
    </row>
    <row r="4429" spans="1:4">
      <c r="A4429" s="312" t="s">
        <v>37733</v>
      </c>
      <c r="B4429" s="313" t="s">
        <v>37734</v>
      </c>
      <c r="C4429" s="313" t="s">
        <v>5</v>
      </c>
      <c r="D4429" s="314">
        <v>2478.5</v>
      </c>
    </row>
    <row r="4430" spans="1:4">
      <c r="A4430" s="312" t="s">
        <v>18037</v>
      </c>
      <c r="B4430" s="313" t="s">
        <v>18038</v>
      </c>
      <c r="C4430" s="313" t="s">
        <v>5</v>
      </c>
      <c r="D4430" s="314">
        <v>2078.23</v>
      </c>
    </row>
    <row r="4431" spans="1:4">
      <c r="A4431" s="312" t="s">
        <v>18039</v>
      </c>
      <c r="B4431" s="313" t="s">
        <v>18040</v>
      </c>
      <c r="C4431" s="313" t="s">
        <v>5</v>
      </c>
      <c r="D4431" s="314">
        <v>2378.54</v>
      </c>
    </row>
    <row r="4432" spans="1:4">
      <c r="A4432" s="312" t="s">
        <v>18041</v>
      </c>
      <c r="B4432" s="313" t="s">
        <v>18042</v>
      </c>
      <c r="C4432" s="313" t="s">
        <v>5</v>
      </c>
      <c r="D4432" s="314">
        <v>1980.68</v>
      </c>
    </row>
    <row r="4433" spans="1:4">
      <c r="A4433" s="312" t="s">
        <v>18043</v>
      </c>
      <c r="B4433" s="313" t="s">
        <v>18044</v>
      </c>
      <c r="C4433" s="313" t="s">
        <v>5</v>
      </c>
      <c r="D4433" s="314">
        <v>2478.5</v>
      </c>
    </row>
    <row r="4434" spans="1:4">
      <c r="A4434" s="312" t="s">
        <v>18045</v>
      </c>
      <c r="B4434" s="313" t="s">
        <v>18046</v>
      </c>
      <c r="C4434" s="313" t="s">
        <v>5</v>
      </c>
      <c r="D4434" s="314">
        <v>2748.91</v>
      </c>
    </row>
    <row r="4435" spans="1:4">
      <c r="A4435" s="312" t="s">
        <v>37735</v>
      </c>
      <c r="B4435" s="313" t="s">
        <v>37736</v>
      </c>
      <c r="C4435" s="313" t="s">
        <v>5</v>
      </c>
      <c r="D4435" s="314">
        <v>5518.58</v>
      </c>
    </row>
    <row r="4436" spans="1:4">
      <c r="A4436" s="312" t="s">
        <v>37737</v>
      </c>
      <c r="B4436" s="313" t="s">
        <v>37738</v>
      </c>
      <c r="C4436" s="313" t="s">
        <v>5</v>
      </c>
      <c r="D4436" s="314">
        <v>13200.3</v>
      </c>
    </row>
    <row r="4437" spans="1:4">
      <c r="A4437" s="312" t="s">
        <v>18047</v>
      </c>
      <c r="B4437" s="313" t="s">
        <v>18048</v>
      </c>
      <c r="C4437" s="313" t="s">
        <v>5</v>
      </c>
      <c r="D4437" s="314">
        <v>1140.32</v>
      </c>
    </row>
    <row r="4438" spans="1:4">
      <c r="A4438" s="312" t="s">
        <v>18049</v>
      </c>
      <c r="B4438" s="313" t="s">
        <v>18050</v>
      </c>
      <c r="C4438" s="313" t="s">
        <v>5</v>
      </c>
      <c r="D4438" s="314">
        <v>1539.43</v>
      </c>
    </row>
    <row r="4439" spans="1:4">
      <c r="A4439" s="312" t="s">
        <v>18051</v>
      </c>
      <c r="B4439" s="313" t="s">
        <v>18052</v>
      </c>
      <c r="C4439" s="313" t="s">
        <v>5</v>
      </c>
      <c r="D4439" s="314">
        <v>2182.14</v>
      </c>
    </row>
    <row r="4440" spans="1:4">
      <c r="A4440" s="312" t="s">
        <v>18053</v>
      </c>
      <c r="B4440" s="313" t="s">
        <v>18054</v>
      </c>
      <c r="C4440" s="313" t="s">
        <v>5</v>
      </c>
      <c r="D4440" s="314">
        <v>2497.46</v>
      </c>
    </row>
    <row r="4441" spans="1:4">
      <c r="A4441" s="312" t="s">
        <v>18055</v>
      </c>
      <c r="B4441" s="313" t="s">
        <v>18056</v>
      </c>
      <c r="C4441" s="313" t="s">
        <v>5</v>
      </c>
      <c r="D4441" s="314">
        <v>2040.57</v>
      </c>
    </row>
    <row r="4442" spans="1:4">
      <c r="A4442" s="312" t="s">
        <v>18057</v>
      </c>
      <c r="B4442" s="313" t="s">
        <v>18058</v>
      </c>
      <c r="C4442" s="313" t="s">
        <v>5</v>
      </c>
      <c r="D4442" s="314">
        <v>2437.38</v>
      </c>
    </row>
    <row r="4443" spans="1:4">
      <c r="A4443" s="312" t="s">
        <v>18059</v>
      </c>
      <c r="B4443" s="313" t="s">
        <v>18060</v>
      </c>
      <c r="C4443" s="313" t="s">
        <v>5</v>
      </c>
      <c r="D4443" s="314">
        <v>3126.93</v>
      </c>
    </row>
    <row r="4444" spans="1:4">
      <c r="A4444" s="312" t="s">
        <v>37739</v>
      </c>
      <c r="B4444" s="313" t="s">
        <v>37740</v>
      </c>
      <c r="C4444" s="313" t="s">
        <v>5</v>
      </c>
      <c r="D4444" s="314">
        <v>530</v>
      </c>
    </row>
    <row r="4445" spans="1:4">
      <c r="A4445" s="312" t="s">
        <v>37741</v>
      </c>
      <c r="B4445" s="313" t="s">
        <v>37742</v>
      </c>
      <c r="C4445" s="313" t="s">
        <v>5</v>
      </c>
      <c r="D4445" s="314">
        <v>1521.45</v>
      </c>
    </row>
    <row r="4446" spans="1:4">
      <c r="A4446" s="312" t="s">
        <v>37743</v>
      </c>
      <c r="B4446" s="313" t="s">
        <v>37744</v>
      </c>
      <c r="C4446" s="313" t="s">
        <v>5</v>
      </c>
      <c r="D4446" s="314">
        <v>666.75</v>
      </c>
    </row>
    <row r="4447" spans="1:4">
      <c r="A4447" s="312" t="s">
        <v>37745</v>
      </c>
      <c r="B4447" s="313" t="s">
        <v>37746</v>
      </c>
      <c r="C4447" s="313" t="s">
        <v>5</v>
      </c>
      <c r="D4447" s="314">
        <v>972.25</v>
      </c>
    </row>
    <row r="4448" spans="1:4">
      <c r="A4448" s="312" t="s">
        <v>37747</v>
      </c>
      <c r="B4448" s="313" t="s">
        <v>37748</v>
      </c>
      <c r="C4448" s="313" t="s">
        <v>5</v>
      </c>
      <c r="D4448" s="314">
        <v>1449</v>
      </c>
    </row>
    <row r="4449" spans="1:4">
      <c r="A4449" s="312" t="s">
        <v>37749</v>
      </c>
      <c r="B4449" s="313" t="s">
        <v>37750</v>
      </c>
      <c r="C4449" s="313" t="s">
        <v>5</v>
      </c>
      <c r="D4449" s="314">
        <v>2245.69</v>
      </c>
    </row>
    <row r="4450" spans="1:4">
      <c r="A4450" s="312" t="s">
        <v>37751</v>
      </c>
      <c r="B4450" s="313" t="s">
        <v>37752</v>
      </c>
      <c r="C4450" s="313" t="s">
        <v>5</v>
      </c>
      <c r="D4450" s="314">
        <v>2450</v>
      </c>
    </row>
    <row r="4451" spans="1:4" ht="33.75">
      <c r="A4451" s="312" t="s">
        <v>18067</v>
      </c>
      <c r="B4451" s="313" t="s">
        <v>18068</v>
      </c>
      <c r="C4451" s="313" t="s">
        <v>5</v>
      </c>
      <c r="D4451" s="314">
        <v>3238.3</v>
      </c>
    </row>
    <row r="4452" spans="1:4" ht="33.75">
      <c r="A4452" s="312" t="s">
        <v>18069</v>
      </c>
      <c r="B4452" s="313" t="s">
        <v>18070</v>
      </c>
      <c r="C4452" s="313" t="s">
        <v>5</v>
      </c>
      <c r="D4452" s="314">
        <v>3408.35</v>
      </c>
    </row>
    <row r="4453" spans="1:4" ht="33.75">
      <c r="A4453" s="312" t="s">
        <v>18071</v>
      </c>
      <c r="B4453" s="313" t="s">
        <v>18072</v>
      </c>
      <c r="C4453" s="313" t="s">
        <v>5</v>
      </c>
      <c r="D4453" s="314">
        <v>4169.87</v>
      </c>
    </row>
    <row r="4454" spans="1:4" ht="33.75">
      <c r="A4454" s="312" t="s">
        <v>18073</v>
      </c>
      <c r="B4454" s="313" t="s">
        <v>18074</v>
      </c>
      <c r="C4454" s="313" t="s">
        <v>5</v>
      </c>
      <c r="D4454" s="314">
        <v>4813.1000000000004</v>
      </c>
    </row>
    <row r="4455" spans="1:4" ht="33.75">
      <c r="A4455" s="312" t="s">
        <v>18075</v>
      </c>
      <c r="B4455" s="313" t="s">
        <v>18076</v>
      </c>
      <c r="C4455" s="313" t="s">
        <v>5</v>
      </c>
      <c r="D4455" s="314">
        <v>5123.6099999999997</v>
      </c>
    </row>
    <row r="4456" spans="1:4" ht="33.75">
      <c r="A4456" s="312" t="s">
        <v>18077</v>
      </c>
      <c r="B4456" s="313" t="s">
        <v>18078</v>
      </c>
      <c r="C4456" s="313" t="s">
        <v>5</v>
      </c>
      <c r="D4456" s="314">
        <v>5286.27</v>
      </c>
    </row>
    <row r="4457" spans="1:4" ht="33.75">
      <c r="A4457" s="312" t="s">
        <v>18079</v>
      </c>
      <c r="B4457" s="313" t="s">
        <v>18080</v>
      </c>
      <c r="C4457" s="313" t="s">
        <v>5</v>
      </c>
      <c r="D4457" s="314">
        <v>7223.35</v>
      </c>
    </row>
    <row r="4458" spans="1:4" ht="33.75">
      <c r="A4458" s="312" t="s">
        <v>18081</v>
      </c>
      <c r="B4458" s="313" t="s">
        <v>18082</v>
      </c>
      <c r="C4458" s="313" t="s">
        <v>5</v>
      </c>
      <c r="D4458" s="314">
        <v>10853.49</v>
      </c>
    </row>
    <row r="4459" spans="1:4">
      <c r="A4459" s="312" t="s">
        <v>18083</v>
      </c>
      <c r="B4459" s="313" t="s">
        <v>18084</v>
      </c>
      <c r="C4459" s="313" t="s">
        <v>5</v>
      </c>
      <c r="D4459" s="314">
        <v>89.7</v>
      </c>
    </row>
    <row r="4460" spans="1:4">
      <c r="A4460" s="312" t="s">
        <v>18085</v>
      </c>
      <c r="B4460" s="313" t="s">
        <v>18086</v>
      </c>
      <c r="C4460" s="313" t="s">
        <v>5</v>
      </c>
      <c r="D4460" s="314">
        <v>135.19999999999999</v>
      </c>
    </row>
    <row r="4461" spans="1:4">
      <c r="A4461" s="312" t="s">
        <v>18087</v>
      </c>
      <c r="B4461" s="313" t="s">
        <v>18088</v>
      </c>
      <c r="C4461" s="313" t="s">
        <v>5</v>
      </c>
      <c r="D4461" s="314">
        <v>203.74</v>
      </c>
    </row>
    <row r="4462" spans="1:4">
      <c r="A4462" s="312" t="s">
        <v>18089</v>
      </c>
      <c r="B4462" s="313" t="s">
        <v>18090</v>
      </c>
      <c r="C4462" s="313" t="s">
        <v>5</v>
      </c>
      <c r="D4462" s="314">
        <v>263.18</v>
      </c>
    </row>
    <row r="4463" spans="1:4">
      <c r="A4463" s="312" t="s">
        <v>18091</v>
      </c>
      <c r="B4463" s="313" t="s">
        <v>18092</v>
      </c>
      <c r="C4463" s="313" t="s">
        <v>5</v>
      </c>
      <c r="D4463" s="314">
        <v>518.36</v>
      </c>
    </row>
    <row r="4464" spans="1:4">
      <c r="A4464" s="312" t="s">
        <v>18093</v>
      </c>
      <c r="B4464" s="313" t="s">
        <v>18094</v>
      </c>
      <c r="C4464" s="313" t="s">
        <v>5</v>
      </c>
      <c r="D4464" s="314">
        <v>847.66</v>
      </c>
    </row>
    <row r="4465" spans="1:4">
      <c r="A4465" s="312" t="s">
        <v>18095</v>
      </c>
      <c r="B4465" s="313" t="s">
        <v>18096</v>
      </c>
      <c r="C4465" s="313" t="s">
        <v>5</v>
      </c>
      <c r="D4465" s="314">
        <v>951.05</v>
      </c>
    </row>
    <row r="4466" spans="1:4">
      <c r="A4466" s="312" t="s">
        <v>18097</v>
      </c>
      <c r="B4466" s="313" t="s">
        <v>18098</v>
      </c>
      <c r="C4466" s="313" t="s">
        <v>5</v>
      </c>
      <c r="D4466" s="314">
        <v>2003.31</v>
      </c>
    </row>
    <row r="4467" spans="1:4">
      <c r="A4467" s="312" t="s">
        <v>18099</v>
      </c>
      <c r="B4467" s="313" t="s">
        <v>18100</v>
      </c>
      <c r="C4467" s="313" t="s">
        <v>5</v>
      </c>
      <c r="D4467" s="314">
        <v>101.68</v>
      </c>
    </row>
    <row r="4468" spans="1:4">
      <c r="A4468" s="312" t="s">
        <v>18101</v>
      </c>
      <c r="B4468" s="313" t="s">
        <v>18102</v>
      </c>
      <c r="C4468" s="313" t="s">
        <v>5</v>
      </c>
      <c r="D4468" s="314">
        <v>1414.37</v>
      </c>
    </row>
    <row r="4469" spans="1:4">
      <c r="A4469" s="312" t="s">
        <v>18103</v>
      </c>
      <c r="B4469" s="313" t="s">
        <v>18104</v>
      </c>
      <c r="C4469" s="313" t="s">
        <v>5</v>
      </c>
      <c r="D4469" s="314">
        <v>2546.17</v>
      </c>
    </row>
    <row r="4470" spans="1:4">
      <c r="A4470" s="312" t="s">
        <v>18105</v>
      </c>
      <c r="B4470" s="313" t="s">
        <v>18106</v>
      </c>
      <c r="C4470" s="313" t="s">
        <v>5</v>
      </c>
      <c r="D4470" s="314">
        <v>163.02000000000001</v>
      </c>
    </row>
    <row r="4471" spans="1:4">
      <c r="A4471" s="312" t="s">
        <v>18107</v>
      </c>
      <c r="B4471" s="313" t="s">
        <v>18108</v>
      </c>
      <c r="C4471" s="313" t="s">
        <v>5</v>
      </c>
      <c r="D4471" s="314">
        <v>120.81</v>
      </c>
    </row>
    <row r="4472" spans="1:4">
      <c r="A4472" s="312" t="s">
        <v>37753</v>
      </c>
      <c r="B4472" s="313" t="s">
        <v>37754</v>
      </c>
      <c r="C4472" s="313" t="s">
        <v>5</v>
      </c>
      <c r="D4472" s="314">
        <v>45632.12</v>
      </c>
    </row>
    <row r="4473" spans="1:4" ht="22.5">
      <c r="A4473" s="312" t="s">
        <v>37755</v>
      </c>
      <c r="B4473" s="313" t="s">
        <v>37756</v>
      </c>
      <c r="C4473" s="313" t="s">
        <v>5</v>
      </c>
      <c r="D4473" s="314">
        <v>49800</v>
      </c>
    </row>
    <row r="4474" spans="1:4" ht="22.5">
      <c r="A4474" s="312" t="s">
        <v>37757</v>
      </c>
      <c r="B4474" s="313" t="s">
        <v>37758</v>
      </c>
      <c r="C4474" s="313" t="s">
        <v>5</v>
      </c>
      <c r="D4474" s="314">
        <v>49708.58</v>
      </c>
    </row>
    <row r="4475" spans="1:4" ht="22.5">
      <c r="A4475" s="312" t="s">
        <v>37759</v>
      </c>
      <c r="B4475" s="313" t="s">
        <v>37760</v>
      </c>
      <c r="C4475" s="313" t="s">
        <v>5</v>
      </c>
      <c r="D4475" s="314">
        <v>61500</v>
      </c>
    </row>
    <row r="4476" spans="1:4">
      <c r="A4476" s="312" t="s">
        <v>17945</v>
      </c>
      <c r="B4476" s="313" t="s">
        <v>17946</v>
      </c>
      <c r="C4476" s="313" t="s">
        <v>5</v>
      </c>
      <c r="D4476" s="314">
        <v>329.57</v>
      </c>
    </row>
    <row r="4477" spans="1:4">
      <c r="A4477" s="312" t="s">
        <v>17947</v>
      </c>
      <c r="B4477" s="313" t="s">
        <v>17948</v>
      </c>
      <c r="C4477" s="313" t="s">
        <v>5</v>
      </c>
      <c r="D4477" s="314">
        <v>314.08999999999997</v>
      </c>
    </row>
    <row r="4478" spans="1:4">
      <c r="A4478" s="312" t="s">
        <v>17949</v>
      </c>
      <c r="B4478" s="313" t="s">
        <v>17950</v>
      </c>
      <c r="C4478" s="313" t="s">
        <v>5</v>
      </c>
      <c r="D4478" s="314">
        <v>317.75</v>
      </c>
    </row>
    <row r="4479" spans="1:4">
      <c r="A4479" s="312" t="s">
        <v>17951</v>
      </c>
      <c r="B4479" s="313" t="s">
        <v>17952</v>
      </c>
      <c r="C4479" s="313" t="s">
        <v>5</v>
      </c>
      <c r="D4479" s="314">
        <v>552.9</v>
      </c>
    </row>
    <row r="4480" spans="1:4">
      <c r="A4480" s="312" t="s">
        <v>17953</v>
      </c>
      <c r="B4480" s="313" t="s">
        <v>17954</v>
      </c>
      <c r="C4480" s="313" t="s">
        <v>5</v>
      </c>
      <c r="D4480" s="314">
        <v>763.29</v>
      </c>
    </row>
    <row r="4481" spans="1:4">
      <c r="A4481" s="312" t="s">
        <v>17955</v>
      </c>
      <c r="B4481" s="313" t="s">
        <v>17956</v>
      </c>
      <c r="C4481" s="313" t="s">
        <v>5</v>
      </c>
      <c r="D4481" s="314">
        <v>793.17</v>
      </c>
    </row>
    <row r="4482" spans="1:4">
      <c r="A4482" s="312" t="s">
        <v>17957</v>
      </c>
      <c r="B4482" s="313" t="s">
        <v>17958</v>
      </c>
      <c r="C4482" s="313" t="s">
        <v>5</v>
      </c>
      <c r="D4482" s="314">
        <v>896.25</v>
      </c>
    </row>
    <row r="4483" spans="1:4">
      <c r="A4483" s="312" t="s">
        <v>17959</v>
      </c>
      <c r="B4483" s="313" t="s">
        <v>17960</v>
      </c>
      <c r="C4483" s="313" t="s">
        <v>5</v>
      </c>
      <c r="D4483" s="314">
        <v>957.5</v>
      </c>
    </row>
    <row r="4484" spans="1:4">
      <c r="A4484" s="312" t="s">
        <v>17961</v>
      </c>
      <c r="B4484" s="313" t="s">
        <v>17962</v>
      </c>
      <c r="C4484" s="313" t="s">
        <v>5</v>
      </c>
      <c r="D4484" s="314">
        <v>1394.67</v>
      </c>
    </row>
    <row r="4485" spans="1:4">
      <c r="A4485" s="312" t="s">
        <v>17963</v>
      </c>
      <c r="B4485" s="313" t="s">
        <v>17964</v>
      </c>
      <c r="C4485" s="313" t="s">
        <v>5</v>
      </c>
      <c r="D4485" s="314">
        <v>1325.99</v>
      </c>
    </row>
    <row r="4486" spans="1:4">
      <c r="A4486" s="312" t="s">
        <v>17965</v>
      </c>
      <c r="B4486" s="313" t="s">
        <v>17966</v>
      </c>
      <c r="C4486" s="313" t="s">
        <v>5</v>
      </c>
      <c r="D4486" s="314">
        <v>1606.69</v>
      </c>
    </row>
    <row r="4487" spans="1:4">
      <c r="A4487" s="312" t="s">
        <v>17967</v>
      </c>
      <c r="B4487" s="313" t="s">
        <v>17968</v>
      </c>
      <c r="C4487" s="313" t="s">
        <v>5</v>
      </c>
      <c r="D4487" s="314">
        <v>1863.06</v>
      </c>
    </row>
    <row r="4488" spans="1:4">
      <c r="A4488" s="312" t="s">
        <v>17969</v>
      </c>
      <c r="B4488" s="313" t="s">
        <v>17970</v>
      </c>
      <c r="C4488" s="313" t="s">
        <v>5</v>
      </c>
      <c r="D4488" s="314">
        <v>2178.37</v>
      </c>
    </row>
    <row r="4489" spans="1:4">
      <c r="A4489" s="312" t="s">
        <v>17971</v>
      </c>
      <c r="B4489" s="313" t="s">
        <v>17972</v>
      </c>
      <c r="C4489" s="313" t="s">
        <v>5</v>
      </c>
      <c r="D4489" s="314">
        <v>2186.75</v>
      </c>
    </row>
    <row r="4490" spans="1:4">
      <c r="A4490" s="312" t="s">
        <v>17973</v>
      </c>
      <c r="B4490" s="313" t="s">
        <v>17974</v>
      </c>
      <c r="C4490" s="313" t="s">
        <v>5</v>
      </c>
      <c r="D4490" s="314">
        <v>4113.78</v>
      </c>
    </row>
    <row r="4491" spans="1:4">
      <c r="A4491" s="312" t="s">
        <v>17975</v>
      </c>
      <c r="B4491" s="313" t="s">
        <v>17976</v>
      </c>
      <c r="C4491" s="313" t="s">
        <v>5</v>
      </c>
      <c r="D4491" s="314">
        <v>4710.78</v>
      </c>
    </row>
    <row r="4492" spans="1:4">
      <c r="A4492" s="312" t="s">
        <v>17977</v>
      </c>
      <c r="B4492" s="313" t="s">
        <v>17978</v>
      </c>
      <c r="C4492" s="313" t="s">
        <v>5</v>
      </c>
      <c r="D4492" s="314">
        <v>4646.21</v>
      </c>
    </row>
    <row r="4493" spans="1:4">
      <c r="A4493" s="312" t="s">
        <v>17979</v>
      </c>
      <c r="B4493" s="313" t="s">
        <v>17980</v>
      </c>
      <c r="C4493" s="313" t="s">
        <v>5</v>
      </c>
      <c r="D4493" s="314">
        <v>276.81</v>
      </c>
    </row>
    <row r="4494" spans="1:4">
      <c r="A4494" s="312" t="s">
        <v>17981</v>
      </c>
      <c r="B4494" s="313" t="s">
        <v>17982</v>
      </c>
      <c r="C4494" s="313" t="s">
        <v>5</v>
      </c>
      <c r="D4494" s="314">
        <v>275.72000000000003</v>
      </c>
    </row>
    <row r="4495" spans="1:4">
      <c r="A4495" s="312" t="s">
        <v>17983</v>
      </c>
      <c r="B4495" s="313" t="s">
        <v>17984</v>
      </c>
      <c r="C4495" s="313" t="s">
        <v>5</v>
      </c>
      <c r="D4495" s="314">
        <v>140.19</v>
      </c>
    </row>
    <row r="4496" spans="1:4">
      <c r="A4496" s="312" t="s">
        <v>17985</v>
      </c>
      <c r="B4496" s="313" t="s">
        <v>17986</v>
      </c>
      <c r="C4496" s="313" t="s">
        <v>5</v>
      </c>
      <c r="D4496" s="314">
        <v>358.94</v>
      </c>
    </row>
    <row r="4497" spans="1:4">
      <c r="A4497" s="312" t="s">
        <v>17987</v>
      </c>
      <c r="B4497" s="313" t="s">
        <v>17988</v>
      </c>
      <c r="C4497" s="313" t="s">
        <v>5</v>
      </c>
      <c r="D4497" s="314">
        <v>540.55999999999995</v>
      </c>
    </row>
    <row r="4498" spans="1:4">
      <c r="A4498" s="312" t="s">
        <v>17989</v>
      </c>
      <c r="B4498" s="313" t="s">
        <v>17990</v>
      </c>
      <c r="C4498" s="313" t="s">
        <v>5</v>
      </c>
      <c r="D4498" s="314">
        <v>752.99</v>
      </c>
    </row>
    <row r="4499" spans="1:4">
      <c r="A4499" s="312" t="s">
        <v>17991</v>
      </c>
      <c r="B4499" s="313" t="s">
        <v>17992</v>
      </c>
      <c r="C4499" s="313" t="s">
        <v>5</v>
      </c>
      <c r="D4499" s="314">
        <v>1642.6</v>
      </c>
    </row>
    <row r="4500" spans="1:4">
      <c r="A4500" s="312" t="s">
        <v>17993</v>
      </c>
      <c r="B4500" s="313" t="s">
        <v>17994</v>
      </c>
      <c r="C4500" s="313" t="s">
        <v>5</v>
      </c>
      <c r="D4500" s="314">
        <v>2674.32</v>
      </c>
    </row>
    <row r="4501" spans="1:4">
      <c r="A4501" s="312" t="s">
        <v>17995</v>
      </c>
      <c r="B4501" s="313" t="s">
        <v>17996</v>
      </c>
      <c r="C4501" s="313" t="s">
        <v>5</v>
      </c>
      <c r="D4501" s="314">
        <v>3070.88</v>
      </c>
    </row>
    <row r="4502" spans="1:4">
      <c r="A4502" s="312" t="s">
        <v>18011</v>
      </c>
      <c r="B4502" s="313" t="s">
        <v>18012</v>
      </c>
      <c r="C4502" s="313" t="s">
        <v>5</v>
      </c>
      <c r="D4502" s="314">
        <v>31.44</v>
      </c>
    </row>
    <row r="4503" spans="1:4">
      <c r="A4503" s="312" t="s">
        <v>17997</v>
      </c>
      <c r="B4503" s="313" t="s">
        <v>17998</v>
      </c>
      <c r="C4503" s="313" t="s">
        <v>5</v>
      </c>
      <c r="D4503" s="314">
        <v>137.86000000000001</v>
      </c>
    </row>
    <row r="4504" spans="1:4">
      <c r="A4504" s="312" t="s">
        <v>17999</v>
      </c>
      <c r="B4504" s="313" t="s">
        <v>18000</v>
      </c>
      <c r="C4504" s="313" t="s">
        <v>5</v>
      </c>
      <c r="D4504" s="314">
        <v>198.1</v>
      </c>
    </row>
    <row r="4505" spans="1:4">
      <c r="A4505" s="312" t="s">
        <v>18001</v>
      </c>
      <c r="B4505" s="313" t="s">
        <v>18002</v>
      </c>
      <c r="C4505" s="313" t="s">
        <v>5</v>
      </c>
      <c r="D4505" s="314">
        <v>296.08</v>
      </c>
    </row>
    <row r="4506" spans="1:4">
      <c r="A4506" s="312" t="s">
        <v>18003</v>
      </c>
      <c r="B4506" s="313" t="s">
        <v>18004</v>
      </c>
      <c r="C4506" s="313" t="s">
        <v>5</v>
      </c>
      <c r="D4506" s="314">
        <v>579.63</v>
      </c>
    </row>
    <row r="4507" spans="1:4">
      <c r="A4507" s="312" t="s">
        <v>18005</v>
      </c>
      <c r="B4507" s="313" t="s">
        <v>18006</v>
      </c>
      <c r="C4507" s="313" t="s">
        <v>5</v>
      </c>
      <c r="D4507" s="314">
        <v>1158.6099999999999</v>
      </c>
    </row>
    <row r="4508" spans="1:4">
      <c r="A4508" s="312" t="s">
        <v>18007</v>
      </c>
      <c r="B4508" s="313" t="s">
        <v>18008</v>
      </c>
      <c r="C4508" s="313" t="s">
        <v>5</v>
      </c>
      <c r="D4508" s="314">
        <v>2270</v>
      </c>
    </row>
    <row r="4509" spans="1:4">
      <c r="A4509" s="312" t="s">
        <v>18009</v>
      </c>
      <c r="B4509" s="313" t="s">
        <v>18010</v>
      </c>
      <c r="C4509" s="313" t="s">
        <v>5</v>
      </c>
      <c r="D4509" s="314">
        <v>2290.7800000000002</v>
      </c>
    </row>
    <row r="4510" spans="1:4" ht="22.5">
      <c r="A4510" s="312" t="s">
        <v>18127</v>
      </c>
      <c r="B4510" s="313" t="s">
        <v>18128</v>
      </c>
      <c r="C4510" s="313" t="s">
        <v>5</v>
      </c>
      <c r="D4510" s="314">
        <v>13536.25</v>
      </c>
    </row>
    <row r="4511" spans="1:4" ht="22.5">
      <c r="A4511" s="312" t="s">
        <v>37761</v>
      </c>
      <c r="B4511" s="313" t="s">
        <v>37762</v>
      </c>
      <c r="C4511" s="313" t="s">
        <v>5</v>
      </c>
      <c r="D4511" s="314">
        <v>9214.5</v>
      </c>
    </row>
    <row r="4512" spans="1:4" ht="22.5">
      <c r="A4512" s="312" t="s">
        <v>37763</v>
      </c>
      <c r="B4512" s="313" t="s">
        <v>37764</v>
      </c>
      <c r="C4512" s="313" t="s">
        <v>5</v>
      </c>
      <c r="D4512" s="314">
        <v>26630</v>
      </c>
    </row>
    <row r="4513" spans="1:4">
      <c r="A4513" s="312" t="s">
        <v>18129</v>
      </c>
      <c r="B4513" s="313" t="s">
        <v>18130</v>
      </c>
      <c r="C4513" s="313" t="s">
        <v>5</v>
      </c>
      <c r="D4513" s="314">
        <v>33.130000000000003</v>
      </c>
    </row>
    <row r="4514" spans="1:4">
      <c r="A4514" s="312" t="s">
        <v>18131</v>
      </c>
      <c r="B4514" s="313" t="s">
        <v>18132</v>
      </c>
      <c r="C4514" s="313" t="s">
        <v>5</v>
      </c>
      <c r="D4514" s="314">
        <v>42.74</v>
      </c>
    </row>
    <row r="4515" spans="1:4">
      <c r="A4515" s="312" t="s">
        <v>18133</v>
      </c>
      <c r="B4515" s="313" t="s">
        <v>18134</v>
      </c>
      <c r="C4515" s="313" t="s">
        <v>5</v>
      </c>
      <c r="D4515" s="314">
        <v>51.04</v>
      </c>
    </row>
    <row r="4516" spans="1:4">
      <c r="A4516" s="312" t="s">
        <v>18135</v>
      </c>
      <c r="B4516" s="313" t="s">
        <v>18136</v>
      </c>
      <c r="C4516" s="313" t="s">
        <v>5</v>
      </c>
      <c r="D4516" s="314">
        <v>13.68</v>
      </c>
    </row>
    <row r="4517" spans="1:4">
      <c r="A4517" s="312" t="s">
        <v>18137</v>
      </c>
      <c r="B4517" s="313" t="s">
        <v>18138</v>
      </c>
      <c r="C4517" s="313" t="s">
        <v>5</v>
      </c>
      <c r="D4517" s="314">
        <v>18.37</v>
      </c>
    </row>
    <row r="4518" spans="1:4">
      <c r="A4518" s="312" t="s">
        <v>18139</v>
      </c>
      <c r="B4518" s="313" t="s">
        <v>18140</v>
      </c>
      <c r="C4518" s="313" t="s">
        <v>5</v>
      </c>
      <c r="D4518" s="314">
        <v>27.27</v>
      </c>
    </row>
    <row r="4519" spans="1:4">
      <c r="A4519" s="312" t="s">
        <v>18142</v>
      </c>
      <c r="B4519" s="313" t="s">
        <v>18143</v>
      </c>
      <c r="C4519" s="313" t="s">
        <v>5</v>
      </c>
      <c r="D4519" s="314">
        <v>22758.33</v>
      </c>
    </row>
    <row r="4520" spans="1:4">
      <c r="A4520" s="312" t="s">
        <v>18144</v>
      </c>
      <c r="B4520" s="313" t="s">
        <v>18145</v>
      </c>
      <c r="C4520" s="313" t="s">
        <v>5</v>
      </c>
      <c r="D4520" s="314">
        <v>26682.18</v>
      </c>
    </row>
    <row r="4521" spans="1:4">
      <c r="A4521" s="312" t="s">
        <v>18146</v>
      </c>
      <c r="B4521" s="313" t="s">
        <v>18147</v>
      </c>
      <c r="C4521" s="313" t="s">
        <v>5</v>
      </c>
      <c r="D4521" s="314">
        <v>29559.67</v>
      </c>
    </row>
    <row r="4522" spans="1:4">
      <c r="A4522" s="312" t="s">
        <v>18148</v>
      </c>
      <c r="B4522" s="313" t="s">
        <v>18149</v>
      </c>
      <c r="C4522" s="313" t="s">
        <v>5</v>
      </c>
      <c r="D4522" s="314">
        <v>14125.86</v>
      </c>
    </row>
    <row r="4523" spans="1:4">
      <c r="A4523" s="312" t="s">
        <v>18150</v>
      </c>
      <c r="B4523" s="313" t="s">
        <v>18151</v>
      </c>
      <c r="C4523" s="313" t="s">
        <v>5</v>
      </c>
      <c r="D4523" s="314">
        <v>38715.32</v>
      </c>
    </row>
    <row r="4524" spans="1:4">
      <c r="A4524" s="312" t="s">
        <v>18152</v>
      </c>
      <c r="B4524" s="313" t="s">
        <v>18153</v>
      </c>
      <c r="C4524" s="313" t="s">
        <v>5</v>
      </c>
      <c r="D4524" s="314">
        <v>14125.86</v>
      </c>
    </row>
    <row r="4525" spans="1:4">
      <c r="A4525" s="312" t="s">
        <v>18154</v>
      </c>
      <c r="B4525" s="313" t="s">
        <v>18155</v>
      </c>
      <c r="C4525" s="313" t="s">
        <v>5</v>
      </c>
      <c r="D4525" s="314">
        <v>57811.39</v>
      </c>
    </row>
    <row r="4526" spans="1:4">
      <c r="A4526" s="312" t="s">
        <v>18156</v>
      </c>
      <c r="B4526" s="313" t="s">
        <v>18157</v>
      </c>
      <c r="C4526" s="313" t="s">
        <v>5</v>
      </c>
      <c r="D4526" s="314">
        <v>9940.42</v>
      </c>
    </row>
    <row r="4527" spans="1:4">
      <c r="A4527" s="312" t="s">
        <v>18158</v>
      </c>
      <c r="B4527" s="313" t="s">
        <v>18159</v>
      </c>
      <c r="C4527" s="313" t="s">
        <v>5</v>
      </c>
      <c r="D4527" s="314">
        <v>25897.41</v>
      </c>
    </row>
    <row r="4528" spans="1:4" ht="22.5">
      <c r="A4528" s="312" t="s">
        <v>18160</v>
      </c>
      <c r="B4528" s="313" t="s">
        <v>18161</v>
      </c>
      <c r="C4528" s="313" t="s">
        <v>5</v>
      </c>
      <c r="D4528" s="314">
        <v>20945.89</v>
      </c>
    </row>
    <row r="4529" spans="1:4" ht="22.5">
      <c r="A4529" s="312" t="s">
        <v>18162</v>
      </c>
      <c r="B4529" s="313" t="s">
        <v>18163</v>
      </c>
      <c r="C4529" s="313" t="s">
        <v>5</v>
      </c>
      <c r="D4529" s="314">
        <v>24776.31</v>
      </c>
    </row>
    <row r="4530" spans="1:4" ht="22.5">
      <c r="A4530" s="312" t="s">
        <v>18164</v>
      </c>
      <c r="B4530" s="313" t="s">
        <v>18165</v>
      </c>
      <c r="C4530" s="313" t="s">
        <v>5</v>
      </c>
      <c r="D4530" s="314">
        <v>27448.27</v>
      </c>
    </row>
    <row r="4531" spans="1:4" ht="22.5">
      <c r="A4531" s="312" t="s">
        <v>18166</v>
      </c>
      <c r="B4531" s="313" t="s">
        <v>18167</v>
      </c>
      <c r="C4531" s="313" t="s">
        <v>5</v>
      </c>
      <c r="D4531" s="314">
        <v>13116.87</v>
      </c>
    </row>
    <row r="4532" spans="1:4" ht="22.5">
      <c r="A4532" s="312" t="s">
        <v>18168</v>
      </c>
      <c r="B4532" s="313" t="s">
        <v>18169</v>
      </c>
      <c r="C4532" s="313" t="s">
        <v>5</v>
      </c>
      <c r="D4532" s="314">
        <v>35949.94</v>
      </c>
    </row>
    <row r="4533" spans="1:4" ht="22.5">
      <c r="A4533" s="312" t="s">
        <v>18170</v>
      </c>
      <c r="B4533" s="313" t="s">
        <v>18171</v>
      </c>
      <c r="C4533" s="313" t="s">
        <v>5</v>
      </c>
      <c r="D4533" s="314">
        <v>13116.87</v>
      </c>
    </row>
    <row r="4534" spans="1:4" ht="22.5">
      <c r="A4534" s="312" t="s">
        <v>18172</v>
      </c>
      <c r="B4534" s="313" t="s">
        <v>18173</v>
      </c>
      <c r="C4534" s="313" t="s">
        <v>5</v>
      </c>
      <c r="D4534" s="314">
        <v>53682.01</v>
      </c>
    </row>
    <row r="4535" spans="1:4" ht="22.5">
      <c r="A4535" s="312" t="s">
        <v>18174</v>
      </c>
      <c r="B4535" s="313" t="s">
        <v>18175</v>
      </c>
      <c r="C4535" s="313" t="s">
        <v>5</v>
      </c>
      <c r="D4535" s="314">
        <v>9230.39</v>
      </c>
    </row>
    <row r="4536" spans="1:4" ht="22.5">
      <c r="A4536" s="312" t="s">
        <v>18176</v>
      </c>
      <c r="B4536" s="313" t="s">
        <v>18177</v>
      </c>
      <c r="C4536" s="313" t="s">
        <v>5</v>
      </c>
      <c r="D4536" s="314">
        <v>24047.599999999999</v>
      </c>
    </row>
    <row r="4537" spans="1:4">
      <c r="A4537" s="312" t="s">
        <v>37765</v>
      </c>
      <c r="B4537" s="313" t="s">
        <v>37766</v>
      </c>
      <c r="C4537" s="313" t="s">
        <v>5</v>
      </c>
      <c r="D4537" s="314">
        <v>113.7</v>
      </c>
    </row>
    <row r="4538" spans="1:4">
      <c r="A4538" s="312" t="s">
        <v>18178</v>
      </c>
      <c r="B4538" s="313" t="s">
        <v>18179</v>
      </c>
      <c r="C4538" s="313" t="s">
        <v>5</v>
      </c>
      <c r="D4538" s="314">
        <v>2.7</v>
      </c>
    </row>
    <row r="4539" spans="1:4">
      <c r="A4539" s="312" t="s">
        <v>18180</v>
      </c>
      <c r="B4539" s="313" t="s">
        <v>18181</v>
      </c>
      <c r="C4539" s="313" t="s">
        <v>5</v>
      </c>
      <c r="D4539" s="314">
        <v>5.8</v>
      </c>
    </row>
    <row r="4540" spans="1:4">
      <c r="A4540" s="312" t="s">
        <v>18194</v>
      </c>
      <c r="B4540" s="313" t="s">
        <v>18195</v>
      </c>
      <c r="C4540" s="313" t="s">
        <v>5</v>
      </c>
      <c r="D4540" s="314">
        <v>54.83</v>
      </c>
    </row>
    <row r="4541" spans="1:4">
      <c r="A4541" s="312" t="s">
        <v>37767</v>
      </c>
      <c r="B4541" s="313" t="s">
        <v>37768</v>
      </c>
      <c r="C4541" s="313" t="s">
        <v>5</v>
      </c>
      <c r="D4541" s="314">
        <v>36.75</v>
      </c>
    </row>
    <row r="4542" spans="1:4">
      <c r="A4542" s="312" t="s">
        <v>18209</v>
      </c>
      <c r="B4542" s="313" t="s">
        <v>18210</v>
      </c>
      <c r="C4542" s="313" t="s">
        <v>18211</v>
      </c>
      <c r="D4542" s="314">
        <v>205.75</v>
      </c>
    </row>
    <row r="4543" spans="1:4">
      <c r="A4543" s="312" t="s">
        <v>37769</v>
      </c>
      <c r="B4543" s="313" t="s">
        <v>37770</v>
      </c>
      <c r="C4543" s="313" t="s">
        <v>11917</v>
      </c>
      <c r="D4543" s="314">
        <v>450</v>
      </c>
    </row>
    <row r="4544" spans="1:4">
      <c r="A4544" s="312" t="s">
        <v>37771</v>
      </c>
      <c r="B4544" s="313" t="s">
        <v>37772</v>
      </c>
      <c r="C4544" s="313" t="s">
        <v>5</v>
      </c>
      <c r="D4544" s="314">
        <v>70.900000000000006</v>
      </c>
    </row>
    <row r="4545" spans="1:4">
      <c r="A4545" s="312" t="s">
        <v>37773</v>
      </c>
      <c r="B4545" s="313" t="s">
        <v>37774</v>
      </c>
      <c r="C4545" s="313" t="s">
        <v>5</v>
      </c>
      <c r="D4545" s="314">
        <v>1456.06</v>
      </c>
    </row>
    <row r="4546" spans="1:4">
      <c r="A4546" s="312" t="s">
        <v>37775</v>
      </c>
      <c r="B4546" s="313" t="s">
        <v>37776</v>
      </c>
      <c r="C4546" s="313" t="s">
        <v>5</v>
      </c>
      <c r="D4546" s="314">
        <v>1879.26</v>
      </c>
    </row>
    <row r="4547" spans="1:4">
      <c r="A4547" s="312" t="s">
        <v>37777</v>
      </c>
      <c r="B4547" s="313" t="s">
        <v>37778</v>
      </c>
      <c r="C4547" s="313" t="s">
        <v>5</v>
      </c>
      <c r="D4547" s="314">
        <v>2321.9</v>
      </c>
    </row>
    <row r="4548" spans="1:4">
      <c r="A4548" s="312" t="s">
        <v>37779</v>
      </c>
      <c r="B4548" s="313" t="s">
        <v>37780</v>
      </c>
      <c r="C4548" s="313" t="s">
        <v>5</v>
      </c>
      <c r="D4548" s="314">
        <v>2875.04</v>
      </c>
    </row>
    <row r="4549" spans="1:4">
      <c r="A4549" s="312" t="s">
        <v>37781</v>
      </c>
      <c r="B4549" s="313" t="s">
        <v>37782</v>
      </c>
      <c r="C4549" s="313" t="s">
        <v>5</v>
      </c>
      <c r="D4549" s="314">
        <v>3249</v>
      </c>
    </row>
    <row r="4550" spans="1:4">
      <c r="A4550" s="312" t="s">
        <v>37783</v>
      </c>
      <c r="B4550" s="313" t="s">
        <v>37784</v>
      </c>
      <c r="C4550" s="313" t="s">
        <v>5</v>
      </c>
      <c r="D4550" s="314">
        <v>4033.79</v>
      </c>
    </row>
    <row r="4551" spans="1:4">
      <c r="A4551" s="312" t="s">
        <v>18491</v>
      </c>
      <c r="B4551" s="313" t="s">
        <v>18492</v>
      </c>
      <c r="C4551" s="313" t="s">
        <v>5</v>
      </c>
      <c r="D4551" s="314">
        <v>416.6</v>
      </c>
    </row>
    <row r="4552" spans="1:4">
      <c r="A4552" s="312" t="s">
        <v>18493</v>
      </c>
      <c r="B4552" s="313" t="s">
        <v>18494</v>
      </c>
      <c r="C4552" s="313" t="s">
        <v>5</v>
      </c>
      <c r="D4552" s="314">
        <v>22384.22</v>
      </c>
    </row>
    <row r="4553" spans="1:4">
      <c r="A4553" s="312" t="s">
        <v>18495</v>
      </c>
      <c r="B4553" s="313" t="s">
        <v>18496</v>
      </c>
      <c r="C4553" s="313" t="s">
        <v>5</v>
      </c>
      <c r="D4553" s="314">
        <v>26320.52</v>
      </c>
    </row>
    <row r="4554" spans="1:4">
      <c r="A4554" s="312" t="s">
        <v>18497</v>
      </c>
      <c r="B4554" s="313" t="s">
        <v>18498</v>
      </c>
      <c r="C4554" s="313" t="s">
        <v>5</v>
      </c>
      <c r="D4554" s="314">
        <v>466.66</v>
      </c>
    </row>
    <row r="4555" spans="1:4">
      <c r="A4555" s="312" t="s">
        <v>18499</v>
      </c>
      <c r="B4555" s="313" t="s">
        <v>18500</v>
      </c>
      <c r="C4555" s="313" t="s">
        <v>5</v>
      </c>
      <c r="D4555" s="314">
        <v>671.66</v>
      </c>
    </row>
    <row r="4556" spans="1:4">
      <c r="A4556" s="312" t="s">
        <v>18501</v>
      </c>
      <c r="B4556" s="313" t="s">
        <v>18502</v>
      </c>
      <c r="C4556" s="313" t="s">
        <v>5</v>
      </c>
      <c r="D4556" s="314">
        <v>1027.1300000000001</v>
      </c>
    </row>
    <row r="4557" spans="1:4">
      <c r="A4557" s="312" t="s">
        <v>18503</v>
      </c>
      <c r="B4557" s="313" t="s">
        <v>18504</v>
      </c>
      <c r="C4557" s="313" t="s">
        <v>5</v>
      </c>
      <c r="D4557" s="314">
        <v>1405.33</v>
      </c>
    </row>
    <row r="4558" spans="1:4">
      <c r="A4558" s="312" t="s">
        <v>18505</v>
      </c>
      <c r="B4558" s="313" t="s">
        <v>18506</v>
      </c>
      <c r="C4558" s="313" t="s">
        <v>5</v>
      </c>
      <c r="D4558" s="314">
        <v>2207.7600000000002</v>
      </c>
    </row>
    <row r="4559" spans="1:4">
      <c r="A4559" s="312" t="s">
        <v>18507</v>
      </c>
      <c r="B4559" s="313" t="s">
        <v>18508</v>
      </c>
      <c r="C4559" s="313" t="s">
        <v>5</v>
      </c>
      <c r="D4559" s="314">
        <v>2264.86</v>
      </c>
    </row>
    <row r="4560" spans="1:4">
      <c r="A4560" s="312" t="s">
        <v>18509</v>
      </c>
      <c r="B4560" s="313" t="s">
        <v>18510</v>
      </c>
      <c r="C4560" s="313" t="s">
        <v>5</v>
      </c>
      <c r="D4560" s="314">
        <v>3803.82</v>
      </c>
    </row>
    <row r="4561" spans="1:4">
      <c r="A4561" s="312" t="s">
        <v>18511</v>
      </c>
      <c r="B4561" s="313" t="s">
        <v>18512</v>
      </c>
      <c r="C4561" s="313" t="s">
        <v>5</v>
      </c>
      <c r="D4561" s="314">
        <v>265.77</v>
      </c>
    </row>
    <row r="4562" spans="1:4">
      <c r="A4562" s="312" t="s">
        <v>18513</v>
      </c>
      <c r="B4562" s="313" t="s">
        <v>18514</v>
      </c>
      <c r="C4562" s="313" t="s">
        <v>5</v>
      </c>
      <c r="D4562" s="314">
        <v>4685.09</v>
      </c>
    </row>
    <row r="4563" spans="1:4">
      <c r="A4563" s="312" t="s">
        <v>18515</v>
      </c>
      <c r="B4563" s="313" t="s">
        <v>18516</v>
      </c>
      <c r="C4563" s="313" t="s">
        <v>5</v>
      </c>
      <c r="D4563" s="314">
        <v>6818.04</v>
      </c>
    </row>
    <row r="4564" spans="1:4">
      <c r="A4564" s="312" t="s">
        <v>18517</v>
      </c>
      <c r="B4564" s="313" t="s">
        <v>18518</v>
      </c>
      <c r="C4564" s="313" t="s">
        <v>5</v>
      </c>
      <c r="D4564" s="314">
        <v>13040.34</v>
      </c>
    </row>
    <row r="4565" spans="1:4">
      <c r="A4565" s="312" t="s">
        <v>18519</v>
      </c>
      <c r="B4565" s="313" t="s">
        <v>18520</v>
      </c>
      <c r="C4565" s="313" t="s">
        <v>5</v>
      </c>
      <c r="D4565" s="314">
        <v>381.73</v>
      </c>
    </row>
    <row r="4566" spans="1:4">
      <c r="A4566" s="312" t="s">
        <v>18521</v>
      </c>
      <c r="B4566" s="313" t="s">
        <v>18522</v>
      </c>
      <c r="C4566" s="313" t="s">
        <v>5</v>
      </c>
      <c r="D4566" s="314">
        <v>388.41</v>
      </c>
    </row>
    <row r="4567" spans="1:4">
      <c r="A4567" s="312" t="s">
        <v>18523</v>
      </c>
      <c r="B4567" s="313" t="s">
        <v>18524</v>
      </c>
      <c r="C4567" s="313" t="s">
        <v>5</v>
      </c>
      <c r="D4567" s="314">
        <v>13211.12</v>
      </c>
    </row>
    <row r="4568" spans="1:4">
      <c r="A4568" s="312" t="s">
        <v>18525</v>
      </c>
      <c r="B4568" s="313" t="s">
        <v>18526</v>
      </c>
      <c r="C4568" s="313" t="s">
        <v>5</v>
      </c>
      <c r="D4568" s="314">
        <v>17920.599999999999</v>
      </c>
    </row>
    <row r="4569" spans="1:4">
      <c r="A4569" s="312" t="s">
        <v>18527</v>
      </c>
      <c r="B4569" s="313" t="s">
        <v>18528</v>
      </c>
      <c r="C4569" s="313" t="s">
        <v>5</v>
      </c>
      <c r="D4569" s="314">
        <v>678.84</v>
      </c>
    </row>
    <row r="4570" spans="1:4">
      <c r="A4570" s="312" t="s">
        <v>18529</v>
      </c>
      <c r="B4570" s="313" t="s">
        <v>18530</v>
      </c>
      <c r="C4570" s="313" t="s">
        <v>5</v>
      </c>
      <c r="D4570" s="314">
        <v>727.3</v>
      </c>
    </row>
    <row r="4571" spans="1:4">
      <c r="A4571" s="312" t="s">
        <v>18531</v>
      </c>
      <c r="B4571" s="313" t="s">
        <v>18532</v>
      </c>
      <c r="C4571" s="313" t="s">
        <v>5</v>
      </c>
      <c r="D4571" s="314">
        <v>922.42</v>
      </c>
    </row>
    <row r="4572" spans="1:4">
      <c r="A4572" s="312" t="s">
        <v>18533</v>
      </c>
      <c r="B4572" s="313" t="s">
        <v>18534</v>
      </c>
      <c r="C4572" s="313" t="s">
        <v>5</v>
      </c>
      <c r="D4572" s="314">
        <v>913.52</v>
      </c>
    </row>
    <row r="4573" spans="1:4">
      <c r="A4573" s="312" t="s">
        <v>18540</v>
      </c>
      <c r="B4573" s="313" t="s">
        <v>18541</v>
      </c>
      <c r="C4573" s="313" t="s">
        <v>5</v>
      </c>
      <c r="D4573" s="314">
        <v>36.119999999999997</v>
      </c>
    </row>
    <row r="4574" spans="1:4">
      <c r="A4574" s="312" t="s">
        <v>18551</v>
      </c>
      <c r="B4574" s="313" t="s">
        <v>18552</v>
      </c>
      <c r="C4574" s="313" t="s">
        <v>5</v>
      </c>
      <c r="D4574" s="314">
        <v>1121.99</v>
      </c>
    </row>
    <row r="4575" spans="1:4">
      <c r="A4575" s="312" t="s">
        <v>18553</v>
      </c>
      <c r="B4575" s="313" t="s">
        <v>18554</v>
      </c>
      <c r="C4575" s="313" t="s">
        <v>5</v>
      </c>
      <c r="D4575" s="314">
        <v>2711.37</v>
      </c>
    </row>
    <row r="4576" spans="1:4">
      <c r="A4576" s="312" t="s">
        <v>18555</v>
      </c>
      <c r="B4576" s="313" t="s">
        <v>18556</v>
      </c>
      <c r="C4576" s="313" t="s">
        <v>5</v>
      </c>
      <c r="D4576" s="314">
        <v>3690.93</v>
      </c>
    </row>
    <row r="4577" spans="1:4">
      <c r="A4577" s="312" t="s">
        <v>18557</v>
      </c>
      <c r="B4577" s="313" t="s">
        <v>18558</v>
      </c>
      <c r="C4577" s="313" t="s">
        <v>5</v>
      </c>
      <c r="D4577" s="314">
        <v>4284.6899999999996</v>
      </c>
    </row>
    <row r="4578" spans="1:4">
      <c r="A4578" s="312" t="s">
        <v>18559</v>
      </c>
      <c r="B4578" s="313" t="s">
        <v>18560</v>
      </c>
      <c r="C4578" s="313" t="s">
        <v>5</v>
      </c>
      <c r="D4578" s="314">
        <v>5539.5</v>
      </c>
    </row>
    <row r="4579" spans="1:4">
      <c r="A4579" s="312" t="s">
        <v>18561</v>
      </c>
      <c r="B4579" s="313" t="s">
        <v>18562</v>
      </c>
      <c r="C4579" s="313" t="s">
        <v>5</v>
      </c>
      <c r="D4579" s="314">
        <v>5801.86</v>
      </c>
    </row>
    <row r="4580" spans="1:4">
      <c r="A4580" s="312" t="s">
        <v>18563</v>
      </c>
      <c r="B4580" s="313" t="s">
        <v>18564</v>
      </c>
      <c r="C4580" s="313" t="s">
        <v>5</v>
      </c>
      <c r="D4580" s="314">
        <v>5817.31</v>
      </c>
    </row>
    <row r="4581" spans="1:4">
      <c r="A4581" s="312" t="s">
        <v>18565</v>
      </c>
      <c r="B4581" s="313" t="s">
        <v>18566</v>
      </c>
      <c r="C4581" s="313" t="s">
        <v>5</v>
      </c>
      <c r="D4581" s="314">
        <v>7395.26</v>
      </c>
    </row>
    <row r="4582" spans="1:4">
      <c r="A4582" s="312" t="s">
        <v>37785</v>
      </c>
      <c r="B4582" s="313" t="s">
        <v>37786</v>
      </c>
      <c r="C4582" s="313" t="s">
        <v>5</v>
      </c>
      <c r="D4582" s="314">
        <v>399</v>
      </c>
    </row>
    <row r="4583" spans="1:4">
      <c r="A4583" s="312" t="s">
        <v>18575</v>
      </c>
      <c r="B4583" s="313" t="s">
        <v>18576</v>
      </c>
      <c r="C4583" s="313" t="s">
        <v>5</v>
      </c>
      <c r="D4583" s="314">
        <v>13.16</v>
      </c>
    </row>
    <row r="4584" spans="1:4">
      <c r="A4584" s="312" t="s">
        <v>18577</v>
      </c>
      <c r="B4584" s="313" t="s">
        <v>18578</v>
      </c>
      <c r="C4584" s="313" t="s">
        <v>5</v>
      </c>
      <c r="D4584" s="314">
        <v>47.92</v>
      </c>
    </row>
    <row r="4585" spans="1:4">
      <c r="A4585" s="312" t="s">
        <v>18579</v>
      </c>
      <c r="B4585" s="313" t="s">
        <v>18580</v>
      </c>
      <c r="C4585" s="313" t="s">
        <v>5</v>
      </c>
      <c r="D4585" s="314">
        <v>46.08</v>
      </c>
    </row>
    <row r="4586" spans="1:4">
      <c r="A4586" s="312" t="s">
        <v>18581</v>
      </c>
      <c r="B4586" s="313" t="s">
        <v>18582</v>
      </c>
      <c r="C4586" s="313" t="s">
        <v>5</v>
      </c>
      <c r="D4586" s="314">
        <v>128.18</v>
      </c>
    </row>
    <row r="4587" spans="1:4">
      <c r="A4587" s="312" t="s">
        <v>18583</v>
      </c>
      <c r="B4587" s="313" t="s">
        <v>18584</v>
      </c>
      <c r="C4587" s="313" t="s">
        <v>5</v>
      </c>
      <c r="D4587" s="314">
        <v>229.18</v>
      </c>
    </row>
    <row r="4588" spans="1:4">
      <c r="A4588" s="312" t="s">
        <v>18585</v>
      </c>
      <c r="B4588" s="313" t="s">
        <v>18586</v>
      </c>
      <c r="C4588" s="313" t="s">
        <v>5</v>
      </c>
      <c r="D4588" s="314">
        <v>323.5</v>
      </c>
    </row>
    <row r="4589" spans="1:4">
      <c r="A4589" s="312" t="s">
        <v>18587</v>
      </c>
      <c r="B4589" s="313" t="s">
        <v>18588</v>
      </c>
      <c r="C4589" s="313" t="s">
        <v>5</v>
      </c>
      <c r="D4589" s="314">
        <v>388.83</v>
      </c>
    </row>
    <row r="4590" spans="1:4">
      <c r="A4590" s="312" t="s">
        <v>18589</v>
      </c>
      <c r="B4590" s="313" t="s">
        <v>18590</v>
      </c>
      <c r="C4590" s="313" t="s">
        <v>5</v>
      </c>
      <c r="D4590" s="314">
        <v>452.55</v>
      </c>
    </row>
    <row r="4591" spans="1:4">
      <c r="A4591" s="312" t="s">
        <v>18591</v>
      </c>
      <c r="B4591" s="313" t="s">
        <v>18592</v>
      </c>
      <c r="C4591" s="313" t="s">
        <v>5</v>
      </c>
      <c r="D4591" s="314">
        <v>11.21</v>
      </c>
    </row>
    <row r="4592" spans="1:4">
      <c r="A4592" s="312" t="s">
        <v>18593</v>
      </c>
      <c r="B4592" s="313" t="s">
        <v>18594</v>
      </c>
      <c r="C4592" s="313" t="s">
        <v>5</v>
      </c>
      <c r="D4592" s="314">
        <v>24.91</v>
      </c>
    </row>
    <row r="4593" spans="1:4">
      <c r="A4593" s="312" t="s">
        <v>18595</v>
      </c>
      <c r="B4593" s="313" t="s">
        <v>18596</v>
      </c>
      <c r="C4593" s="313" t="s">
        <v>5</v>
      </c>
      <c r="D4593" s="314">
        <v>82.06</v>
      </c>
    </row>
    <row r="4594" spans="1:4">
      <c r="A4594" s="312" t="s">
        <v>18597</v>
      </c>
      <c r="B4594" s="313" t="s">
        <v>18598</v>
      </c>
      <c r="C4594" s="313" t="s">
        <v>5</v>
      </c>
      <c r="D4594" s="314">
        <v>141.47999999999999</v>
      </c>
    </row>
    <row r="4595" spans="1:4">
      <c r="A4595" s="312" t="s">
        <v>18599</v>
      </c>
      <c r="B4595" s="313" t="s">
        <v>18600</v>
      </c>
      <c r="C4595" s="313" t="s">
        <v>5</v>
      </c>
      <c r="D4595" s="314">
        <v>204.17</v>
      </c>
    </row>
    <row r="4596" spans="1:4">
      <c r="A4596" s="312" t="s">
        <v>18601</v>
      </c>
      <c r="B4596" s="313" t="s">
        <v>18602</v>
      </c>
      <c r="C4596" s="313" t="s">
        <v>5</v>
      </c>
      <c r="D4596" s="314">
        <v>270.06</v>
      </c>
    </row>
    <row r="4597" spans="1:4">
      <c r="A4597" s="312" t="s">
        <v>18603</v>
      </c>
      <c r="B4597" s="313" t="s">
        <v>18604</v>
      </c>
      <c r="C4597" s="313" t="s">
        <v>5</v>
      </c>
      <c r="D4597" s="314">
        <v>319.01</v>
      </c>
    </row>
    <row r="4598" spans="1:4">
      <c r="A4598" s="312" t="s">
        <v>18605</v>
      </c>
      <c r="B4598" s="313" t="s">
        <v>18606</v>
      </c>
      <c r="C4598" s="313" t="s">
        <v>5</v>
      </c>
      <c r="D4598" s="314">
        <v>25.46</v>
      </c>
    </row>
    <row r="4599" spans="1:4">
      <c r="A4599" s="312" t="s">
        <v>18607</v>
      </c>
      <c r="B4599" s="313" t="s">
        <v>18608</v>
      </c>
      <c r="C4599" s="313" t="s">
        <v>5</v>
      </c>
      <c r="D4599" s="314">
        <v>6.42</v>
      </c>
    </row>
    <row r="4600" spans="1:4">
      <c r="A4600" s="312" t="s">
        <v>18609</v>
      </c>
      <c r="B4600" s="313" t="s">
        <v>18610</v>
      </c>
      <c r="C4600" s="313" t="s">
        <v>5</v>
      </c>
      <c r="D4600" s="314">
        <v>14.16</v>
      </c>
    </row>
    <row r="4601" spans="1:4">
      <c r="A4601" s="312" t="s">
        <v>18611</v>
      </c>
      <c r="B4601" s="313" t="s">
        <v>18612</v>
      </c>
      <c r="C4601" s="313" t="s">
        <v>5</v>
      </c>
      <c r="D4601" s="314">
        <v>30.22</v>
      </c>
    </row>
    <row r="4602" spans="1:4">
      <c r="A4602" s="312" t="s">
        <v>18613</v>
      </c>
      <c r="B4602" s="313" t="s">
        <v>18614</v>
      </c>
      <c r="C4602" s="313" t="s">
        <v>5</v>
      </c>
      <c r="D4602" s="314">
        <v>67.14</v>
      </c>
    </row>
    <row r="4603" spans="1:4">
      <c r="A4603" s="312" t="s">
        <v>18615</v>
      </c>
      <c r="B4603" s="313" t="s">
        <v>18616</v>
      </c>
      <c r="C4603" s="313" t="s">
        <v>5</v>
      </c>
      <c r="D4603" s="314">
        <v>115.09</v>
      </c>
    </row>
    <row r="4604" spans="1:4">
      <c r="A4604" s="312" t="s">
        <v>18617</v>
      </c>
      <c r="B4604" s="313" t="s">
        <v>18618</v>
      </c>
      <c r="C4604" s="313" t="s">
        <v>5</v>
      </c>
      <c r="D4604" s="314">
        <v>207.36</v>
      </c>
    </row>
    <row r="4605" spans="1:4">
      <c r="A4605" s="312" t="s">
        <v>18619</v>
      </c>
      <c r="B4605" s="313" t="s">
        <v>18620</v>
      </c>
      <c r="C4605" s="313" t="s">
        <v>5</v>
      </c>
      <c r="D4605" s="314">
        <v>308.58</v>
      </c>
    </row>
    <row r="4606" spans="1:4">
      <c r="A4606" s="312" t="s">
        <v>37787</v>
      </c>
      <c r="B4606" s="313" t="s">
        <v>37788</v>
      </c>
      <c r="C4606" s="313" t="s">
        <v>5</v>
      </c>
      <c r="D4606" s="314">
        <v>0.81</v>
      </c>
    </row>
    <row r="4607" spans="1:4">
      <c r="A4607" s="312" t="s">
        <v>37789</v>
      </c>
      <c r="B4607" s="313" t="s">
        <v>37790</v>
      </c>
      <c r="C4607" s="313" t="s">
        <v>5</v>
      </c>
      <c r="D4607" s="314">
        <v>1.44</v>
      </c>
    </row>
    <row r="4608" spans="1:4">
      <c r="A4608" s="312" t="s">
        <v>37791</v>
      </c>
      <c r="B4608" s="313" t="s">
        <v>37792</v>
      </c>
      <c r="C4608" s="313" t="s">
        <v>5</v>
      </c>
      <c r="D4608" s="314">
        <v>2.34</v>
      </c>
    </row>
    <row r="4609" spans="1:4">
      <c r="A4609" s="312" t="s">
        <v>18645</v>
      </c>
      <c r="B4609" s="313" t="s">
        <v>18646</v>
      </c>
      <c r="C4609" s="313" t="s">
        <v>5</v>
      </c>
      <c r="D4609" s="314">
        <v>38</v>
      </c>
    </row>
    <row r="4610" spans="1:4">
      <c r="A4610" s="312" t="s">
        <v>18647</v>
      </c>
      <c r="B4610" s="313" t="s">
        <v>18648</v>
      </c>
      <c r="C4610" s="313" t="s">
        <v>5</v>
      </c>
      <c r="D4610" s="314">
        <v>8.27</v>
      </c>
    </row>
    <row r="4611" spans="1:4">
      <c r="A4611" s="312" t="s">
        <v>18663</v>
      </c>
      <c r="B4611" s="313" t="s">
        <v>18664</v>
      </c>
      <c r="C4611" s="313" t="s">
        <v>5</v>
      </c>
      <c r="D4611" s="314">
        <v>41.01</v>
      </c>
    </row>
    <row r="4612" spans="1:4">
      <c r="A4612" s="312" t="s">
        <v>18665</v>
      </c>
      <c r="B4612" s="313" t="s">
        <v>18666</v>
      </c>
      <c r="C4612" s="313" t="s">
        <v>5</v>
      </c>
      <c r="D4612" s="314">
        <v>43.78</v>
      </c>
    </row>
    <row r="4613" spans="1:4">
      <c r="A4613" s="312" t="s">
        <v>37793</v>
      </c>
      <c r="B4613" s="313" t="s">
        <v>37794</v>
      </c>
      <c r="C4613" s="313" t="s">
        <v>5</v>
      </c>
      <c r="D4613" s="314">
        <v>10.87</v>
      </c>
    </row>
    <row r="4614" spans="1:4">
      <c r="A4614" s="312" t="s">
        <v>37795</v>
      </c>
      <c r="B4614" s="313" t="s">
        <v>37796</v>
      </c>
      <c r="C4614" s="313" t="s">
        <v>5</v>
      </c>
      <c r="D4614" s="314">
        <v>36.28</v>
      </c>
    </row>
    <row r="4615" spans="1:4">
      <c r="A4615" s="312" t="s">
        <v>37797</v>
      </c>
      <c r="B4615" s="313" t="s">
        <v>37798</v>
      </c>
      <c r="C4615" s="313" t="s">
        <v>5</v>
      </c>
      <c r="D4615" s="314">
        <v>205.53</v>
      </c>
    </row>
    <row r="4616" spans="1:4">
      <c r="A4616" s="312" t="s">
        <v>18673</v>
      </c>
      <c r="B4616" s="313" t="s">
        <v>18674</v>
      </c>
      <c r="C4616" s="313" t="s">
        <v>5</v>
      </c>
      <c r="D4616" s="314">
        <v>88.86</v>
      </c>
    </row>
    <row r="4617" spans="1:4">
      <c r="A4617" s="312" t="s">
        <v>18675</v>
      </c>
      <c r="B4617" s="313" t="s">
        <v>18676</v>
      </c>
      <c r="C4617" s="313" t="s">
        <v>5</v>
      </c>
      <c r="D4617" s="314">
        <v>113.02</v>
      </c>
    </row>
    <row r="4618" spans="1:4">
      <c r="A4618" s="312" t="s">
        <v>18682</v>
      </c>
      <c r="B4618" s="313" t="s">
        <v>18683</v>
      </c>
      <c r="C4618" s="313" t="s">
        <v>5</v>
      </c>
      <c r="D4618" s="314">
        <v>58.04</v>
      </c>
    </row>
    <row r="4619" spans="1:4">
      <c r="A4619" s="312" t="s">
        <v>18735</v>
      </c>
      <c r="B4619" s="313" t="s">
        <v>18736</v>
      </c>
      <c r="C4619" s="313" t="s">
        <v>5</v>
      </c>
      <c r="D4619" s="314">
        <v>70.59</v>
      </c>
    </row>
    <row r="4620" spans="1:4">
      <c r="A4620" s="312" t="s">
        <v>18761</v>
      </c>
      <c r="B4620" s="313" t="s">
        <v>18762</v>
      </c>
      <c r="C4620" s="313" t="s">
        <v>5</v>
      </c>
      <c r="D4620" s="314">
        <v>4.58</v>
      </c>
    </row>
    <row r="4621" spans="1:4">
      <c r="A4621" s="312" t="s">
        <v>18763</v>
      </c>
      <c r="B4621" s="313" t="s">
        <v>18764</v>
      </c>
      <c r="C4621" s="313" t="s">
        <v>5</v>
      </c>
      <c r="D4621" s="314">
        <v>1.44</v>
      </c>
    </row>
    <row r="4622" spans="1:4">
      <c r="A4622" s="312" t="s">
        <v>18771</v>
      </c>
      <c r="B4622" s="313" t="s">
        <v>18772</v>
      </c>
      <c r="C4622" s="313" t="s">
        <v>5</v>
      </c>
      <c r="D4622" s="314">
        <v>30495.27</v>
      </c>
    </row>
    <row r="4623" spans="1:4">
      <c r="A4623" s="312" t="s">
        <v>18773</v>
      </c>
      <c r="B4623" s="313" t="s">
        <v>18774</v>
      </c>
      <c r="C4623" s="313" t="s">
        <v>5</v>
      </c>
      <c r="D4623" s="314">
        <v>32164.240000000002</v>
      </c>
    </row>
    <row r="4624" spans="1:4">
      <c r="A4624" s="312" t="s">
        <v>18775</v>
      </c>
      <c r="B4624" s="313" t="s">
        <v>18776</v>
      </c>
      <c r="C4624" s="313" t="s">
        <v>5</v>
      </c>
      <c r="D4624" s="314">
        <v>2788.64</v>
      </c>
    </row>
    <row r="4625" spans="1:4">
      <c r="A4625" s="312" t="s">
        <v>18777</v>
      </c>
      <c r="B4625" s="313" t="s">
        <v>18778</v>
      </c>
      <c r="C4625" s="313" t="s">
        <v>5</v>
      </c>
      <c r="D4625" s="314">
        <v>3637.04</v>
      </c>
    </row>
    <row r="4626" spans="1:4">
      <c r="A4626" s="312" t="s">
        <v>18779</v>
      </c>
      <c r="B4626" s="313" t="s">
        <v>18780</v>
      </c>
      <c r="C4626" s="313" t="s">
        <v>5</v>
      </c>
      <c r="D4626" s="314">
        <v>4763.51</v>
      </c>
    </row>
    <row r="4627" spans="1:4">
      <c r="A4627" s="312" t="s">
        <v>18781</v>
      </c>
      <c r="B4627" s="313" t="s">
        <v>18782</v>
      </c>
      <c r="C4627" s="313" t="s">
        <v>5</v>
      </c>
      <c r="D4627" s="314">
        <v>6428.97</v>
      </c>
    </row>
    <row r="4628" spans="1:4">
      <c r="A4628" s="312" t="s">
        <v>18783</v>
      </c>
      <c r="B4628" s="313" t="s">
        <v>18784</v>
      </c>
      <c r="C4628" s="313" t="s">
        <v>5</v>
      </c>
      <c r="D4628" s="314">
        <v>9515.48</v>
      </c>
    </row>
    <row r="4629" spans="1:4">
      <c r="A4629" s="312" t="s">
        <v>18785</v>
      </c>
      <c r="B4629" s="313" t="s">
        <v>18786</v>
      </c>
      <c r="C4629" s="313" t="s">
        <v>5</v>
      </c>
      <c r="D4629" s="314">
        <v>17028.16</v>
      </c>
    </row>
    <row r="4630" spans="1:4">
      <c r="A4630" s="312" t="s">
        <v>18787</v>
      </c>
      <c r="B4630" s="313" t="s">
        <v>18788</v>
      </c>
      <c r="C4630" s="313" t="s">
        <v>5</v>
      </c>
      <c r="D4630" s="314">
        <v>20197.64</v>
      </c>
    </row>
    <row r="4631" spans="1:4">
      <c r="A4631" s="312" t="s">
        <v>18789</v>
      </c>
      <c r="B4631" s="313" t="s">
        <v>18790</v>
      </c>
      <c r="C4631" s="313" t="s">
        <v>5</v>
      </c>
      <c r="D4631" s="314">
        <v>178.52</v>
      </c>
    </row>
    <row r="4632" spans="1:4">
      <c r="A4632" s="312" t="s">
        <v>18791</v>
      </c>
      <c r="B4632" s="313" t="s">
        <v>18792</v>
      </c>
      <c r="C4632" s="313" t="s">
        <v>5</v>
      </c>
      <c r="D4632" s="314">
        <v>10543.05</v>
      </c>
    </row>
    <row r="4633" spans="1:4">
      <c r="A4633" s="312" t="s">
        <v>18793</v>
      </c>
      <c r="B4633" s="313" t="s">
        <v>18794</v>
      </c>
      <c r="C4633" s="313" t="s">
        <v>5</v>
      </c>
      <c r="D4633" s="314">
        <v>11398.9</v>
      </c>
    </row>
    <row r="4634" spans="1:4">
      <c r="A4634" s="312" t="s">
        <v>18795</v>
      </c>
      <c r="B4634" s="313" t="s">
        <v>18796</v>
      </c>
      <c r="C4634" s="313" t="s">
        <v>5</v>
      </c>
      <c r="D4634" s="314">
        <v>262.77999999999997</v>
      </c>
    </row>
    <row r="4635" spans="1:4">
      <c r="A4635" s="312" t="s">
        <v>18797</v>
      </c>
      <c r="B4635" s="313" t="s">
        <v>18798</v>
      </c>
      <c r="C4635" s="313" t="s">
        <v>5</v>
      </c>
      <c r="D4635" s="314">
        <v>369.58</v>
      </c>
    </row>
    <row r="4636" spans="1:4">
      <c r="A4636" s="312" t="s">
        <v>18799</v>
      </c>
      <c r="B4636" s="313" t="s">
        <v>18800</v>
      </c>
      <c r="C4636" s="313" t="s">
        <v>5</v>
      </c>
      <c r="D4636" s="314">
        <v>483.19</v>
      </c>
    </row>
    <row r="4637" spans="1:4">
      <c r="A4637" s="312" t="s">
        <v>18801</v>
      </c>
      <c r="B4637" s="313" t="s">
        <v>18802</v>
      </c>
      <c r="C4637" s="313" t="s">
        <v>5</v>
      </c>
      <c r="D4637" s="314">
        <v>600.98</v>
      </c>
    </row>
    <row r="4638" spans="1:4">
      <c r="A4638" s="312" t="s">
        <v>18803</v>
      </c>
      <c r="B4638" s="313" t="s">
        <v>18804</v>
      </c>
      <c r="C4638" s="313" t="s">
        <v>5</v>
      </c>
      <c r="D4638" s="314">
        <v>1067.99</v>
      </c>
    </row>
    <row r="4639" spans="1:4">
      <c r="A4639" s="312" t="s">
        <v>18805</v>
      </c>
      <c r="B4639" s="313" t="s">
        <v>18806</v>
      </c>
      <c r="C4639" s="313" t="s">
        <v>5</v>
      </c>
      <c r="D4639" s="314">
        <v>1294.06</v>
      </c>
    </row>
    <row r="4640" spans="1:4">
      <c r="A4640" s="312" t="s">
        <v>18809</v>
      </c>
      <c r="B4640" s="313" t="s">
        <v>18810</v>
      </c>
      <c r="C4640" s="313" t="s">
        <v>5</v>
      </c>
      <c r="D4640" s="314">
        <v>74.739999999999995</v>
      </c>
    </row>
    <row r="4641" spans="1:4">
      <c r="A4641" s="312" t="s">
        <v>18811</v>
      </c>
      <c r="B4641" s="313" t="s">
        <v>18812</v>
      </c>
      <c r="C4641" s="313" t="s">
        <v>5</v>
      </c>
      <c r="D4641" s="314">
        <v>1944.82</v>
      </c>
    </row>
    <row r="4642" spans="1:4">
      <c r="A4642" s="312" t="s">
        <v>18813</v>
      </c>
      <c r="B4642" s="313" t="s">
        <v>18814</v>
      </c>
      <c r="C4642" s="313" t="s">
        <v>5</v>
      </c>
      <c r="D4642" s="314">
        <v>4751.3</v>
      </c>
    </row>
    <row r="4643" spans="1:4">
      <c r="A4643" s="312" t="s">
        <v>18815</v>
      </c>
      <c r="B4643" s="313" t="s">
        <v>18816</v>
      </c>
      <c r="C4643" s="313" t="s">
        <v>5</v>
      </c>
      <c r="D4643" s="314">
        <v>5747.69</v>
      </c>
    </row>
    <row r="4644" spans="1:4">
      <c r="A4644" s="312" t="s">
        <v>18817</v>
      </c>
      <c r="B4644" s="313" t="s">
        <v>18818</v>
      </c>
      <c r="C4644" s="313" t="s">
        <v>5</v>
      </c>
      <c r="D4644" s="314">
        <v>170.47</v>
      </c>
    </row>
    <row r="4645" spans="1:4">
      <c r="A4645" s="312" t="s">
        <v>18819</v>
      </c>
      <c r="B4645" s="313" t="s">
        <v>18820</v>
      </c>
      <c r="C4645" s="313" t="s">
        <v>5</v>
      </c>
      <c r="D4645" s="314">
        <v>170.47</v>
      </c>
    </row>
    <row r="4646" spans="1:4">
      <c r="A4646" s="312" t="s">
        <v>18821</v>
      </c>
      <c r="B4646" s="313" t="s">
        <v>18822</v>
      </c>
      <c r="C4646" s="313" t="s">
        <v>5</v>
      </c>
      <c r="D4646" s="314">
        <v>7526.65</v>
      </c>
    </row>
    <row r="4647" spans="1:4">
      <c r="A4647" s="312" t="s">
        <v>18823</v>
      </c>
      <c r="B4647" s="313" t="s">
        <v>18824</v>
      </c>
      <c r="C4647" s="313" t="s">
        <v>5</v>
      </c>
      <c r="D4647" s="314">
        <v>9541.86</v>
      </c>
    </row>
    <row r="4648" spans="1:4">
      <c r="A4648" s="312" t="s">
        <v>18807</v>
      </c>
      <c r="B4648" s="313" t="s">
        <v>18808</v>
      </c>
      <c r="C4648" s="313" t="s">
        <v>5</v>
      </c>
      <c r="D4648" s="314">
        <v>1746.62</v>
      </c>
    </row>
    <row r="4649" spans="1:4">
      <c r="A4649" s="312" t="s">
        <v>18835</v>
      </c>
      <c r="B4649" s="313" t="s">
        <v>18836</v>
      </c>
      <c r="C4649" s="313" t="s">
        <v>5</v>
      </c>
      <c r="D4649" s="314">
        <v>38.619999999999997</v>
      </c>
    </row>
    <row r="4650" spans="1:4">
      <c r="A4650" s="312" t="s">
        <v>18837</v>
      </c>
      <c r="B4650" s="313" t="s">
        <v>18838</v>
      </c>
      <c r="C4650" s="313" t="s">
        <v>5</v>
      </c>
      <c r="D4650" s="314">
        <v>14.69</v>
      </c>
    </row>
    <row r="4651" spans="1:4">
      <c r="A4651" s="312" t="s">
        <v>18839</v>
      </c>
      <c r="B4651" s="313" t="s">
        <v>18840</v>
      </c>
      <c r="C4651" s="313" t="s">
        <v>5</v>
      </c>
      <c r="D4651" s="314">
        <v>22.4</v>
      </c>
    </row>
    <row r="4652" spans="1:4">
      <c r="A4652" s="312" t="s">
        <v>18861</v>
      </c>
      <c r="B4652" s="313" t="s">
        <v>18862</v>
      </c>
      <c r="C4652" s="313" t="s">
        <v>5</v>
      </c>
      <c r="D4652" s="314">
        <v>9.19</v>
      </c>
    </row>
    <row r="4653" spans="1:4">
      <c r="A4653" s="312" t="s">
        <v>18877</v>
      </c>
      <c r="B4653" s="313" t="s">
        <v>18878</v>
      </c>
      <c r="C4653" s="313" t="s">
        <v>5</v>
      </c>
      <c r="D4653" s="314">
        <v>1811.64</v>
      </c>
    </row>
    <row r="4654" spans="1:4">
      <c r="A4654" s="312" t="s">
        <v>18879</v>
      </c>
      <c r="B4654" s="313" t="s">
        <v>18880</v>
      </c>
      <c r="C4654" s="313" t="s">
        <v>5</v>
      </c>
      <c r="D4654" s="314">
        <v>1811.98</v>
      </c>
    </row>
    <row r="4655" spans="1:4">
      <c r="A4655" s="312" t="s">
        <v>18881</v>
      </c>
      <c r="B4655" s="313" t="s">
        <v>18882</v>
      </c>
      <c r="C4655" s="313" t="s">
        <v>5</v>
      </c>
      <c r="D4655" s="314">
        <v>1810.82</v>
      </c>
    </row>
    <row r="4656" spans="1:4">
      <c r="A4656" s="312" t="s">
        <v>18883</v>
      </c>
      <c r="B4656" s="313" t="s">
        <v>18884</v>
      </c>
      <c r="C4656" s="313" t="s">
        <v>5</v>
      </c>
      <c r="D4656" s="314">
        <v>1802.73</v>
      </c>
    </row>
    <row r="4657" spans="1:4">
      <c r="A4657" s="312" t="s">
        <v>37799</v>
      </c>
      <c r="B4657" s="313" t="s">
        <v>37800</v>
      </c>
      <c r="C4657" s="313" t="s">
        <v>5</v>
      </c>
      <c r="D4657" s="314">
        <v>842.07</v>
      </c>
    </row>
    <row r="4658" spans="1:4">
      <c r="A4658" s="312" t="s">
        <v>37801</v>
      </c>
      <c r="B4658" s="313" t="s">
        <v>37802</v>
      </c>
      <c r="C4658" s="313" t="s">
        <v>5</v>
      </c>
      <c r="D4658" s="314">
        <v>32.799999999999997</v>
      </c>
    </row>
    <row r="4659" spans="1:4" ht="22.5">
      <c r="A4659" s="312" t="s">
        <v>37803</v>
      </c>
      <c r="B4659" s="313" t="s">
        <v>37804</v>
      </c>
      <c r="C4659" s="313" t="s">
        <v>5</v>
      </c>
      <c r="D4659" s="314">
        <v>9600</v>
      </c>
    </row>
    <row r="4660" spans="1:4">
      <c r="A4660" s="312" t="s">
        <v>47</v>
      </c>
      <c r="B4660" s="313" t="s">
        <v>18897</v>
      </c>
      <c r="C4660" s="313" t="s">
        <v>5</v>
      </c>
      <c r="D4660" s="314">
        <v>8.07</v>
      </c>
    </row>
    <row r="4661" spans="1:4">
      <c r="A4661" s="312" t="s">
        <v>37805</v>
      </c>
      <c r="B4661" s="313" t="s">
        <v>37806</v>
      </c>
      <c r="C4661" s="313" t="s">
        <v>430</v>
      </c>
      <c r="D4661" s="314">
        <v>2.72</v>
      </c>
    </row>
    <row r="4662" spans="1:4" ht="22.5">
      <c r="A4662" s="312" t="s">
        <v>18930</v>
      </c>
      <c r="B4662" s="313" t="s">
        <v>18931</v>
      </c>
      <c r="C4662" s="313" t="s">
        <v>430</v>
      </c>
      <c r="D4662" s="314">
        <v>7.1</v>
      </c>
    </row>
    <row r="4663" spans="1:4">
      <c r="A4663" s="312" t="s">
        <v>37807</v>
      </c>
      <c r="B4663" s="313" t="s">
        <v>37808</v>
      </c>
      <c r="C4663" s="313" t="s">
        <v>430</v>
      </c>
      <c r="D4663" s="314">
        <v>14.01</v>
      </c>
    </row>
    <row r="4664" spans="1:4">
      <c r="A4664" s="312" t="s">
        <v>18898</v>
      </c>
      <c r="B4664" s="313" t="s">
        <v>18899</v>
      </c>
      <c r="C4664" s="313" t="s">
        <v>5</v>
      </c>
      <c r="D4664" s="314">
        <v>163.29</v>
      </c>
    </row>
    <row r="4665" spans="1:4">
      <c r="A4665" s="312" t="s">
        <v>18900</v>
      </c>
      <c r="B4665" s="313" t="s">
        <v>18901</v>
      </c>
      <c r="C4665" s="313" t="s">
        <v>5</v>
      </c>
      <c r="D4665" s="314">
        <v>122.39</v>
      </c>
    </row>
    <row r="4666" spans="1:4">
      <c r="A4666" s="312" t="s">
        <v>37809</v>
      </c>
      <c r="B4666" s="313" t="s">
        <v>37810</v>
      </c>
      <c r="C4666" s="313" t="s">
        <v>5</v>
      </c>
      <c r="D4666" s="314">
        <v>2300</v>
      </c>
    </row>
    <row r="4667" spans="1:4">
      <c r="A4667" s="312" t="s">
        <v>19025</v>
      </c>
      <c r="B4667" s="313" t="s">
        <v>19026</v>
      </c>
      <c r="C4667" s="313" t="s">
        <v>5</v>
      </c>
      <c r="D4667" s="314">
        <v>22.25</v>
      </c>
    </row>
    <row r="4668" spans="1:4">
      <c r="A4668" s="312" t="s">
        <v>19051</v>
      </c>
      <c r="B4668" s="313" t="s">
        <v>19052</v>
      </c>
      <c r="C4668" s="313" t="s">
        <v>5</v>
      </c>
      <c r="D4668" s="314">
        <v>50.43</v>
      </c>
    </row>
    <row r="4669" spans="1:4">
      <c r="A4669" s="312" t="s">
        <v>19062</v>
      </c>
      <c r="B4669" s="313" t="s">
        <v>19063</v>
      </c>
      <c r="C4669" s="313" t="s">
        <v>5</v>
      </c>
      <c r="D4669" s="314">
        <v>114404.93</v>
      </c>
    </row>
    <row r="4670" spans="1:4">
      <c r="A4670" s="312" t="s">
        <v>19064</v>
      </c>
      <c r="B4670" s="313" t="s">
        <v>19065</v>
      </c>
      <c r="C4670" s="313" t="s">
        <v>5</v>
      </c>
      <c r="D4670" s="314">
        <v>12153.12</v>
      </c>
    </row>
    <row r="4671" spans="1:4">
      <c r="A4671" s="312" t="s">
        <v>19066</v>
      </c>
      <c r="B4671" s="313" t="s">
        <v>19067</v>
      </c>
      <c r="C4671" s="313" t="s">
        <v>5</v>
      </c>
      <c r="D4671" s="314">
        <v>14168.07</v>
      </c>
    </row>
    <row r="4672" spans="1:4">
      <c r="A4672" s="312" t="s">
        <v>19068</v>
      </c>
      <c r="B4672" s="313" t="s">
        <v>19069</v>
      </c>
      <c r="C4672" s="313" t="s">
        <v>5</v>
      </c>
      <c r="D4672" s="314">
        <v>28550.19</v>
      </c>
    </row>
    <row r="4673" spans="1:4">
      <c r="A4673" s="312" t="s">
        <v>19070</v>
      </c>
      <c r="B4673" s="313" t="s">
        <v>19071</v>
      </c>
      <c r="C4673" s="313" t="s">
        <v>5</v>
      </c>
      <c r="D4673" s="314">
        <v>7656.47</v>
      </c>
    </row>
    <row r="4674" spans="1:4">
      <c r="A4674" s="312" t="s">
        <v>19072</v>
      </c>
      <c r="B4674" s="313" t="s">
        <v>19073</v>
      </c>
      <c r="C4674" s="313" t="s">
        <v>5</v>
      </c>
      <c r="D4674" s="314">
        <v>8485.1200000000008</v>
      </c>
    </row>
    <row r="4675" spans="1:4">
      <c r="A4675" s="312" t="s">
        <v>19074</v>
      </c>
      <c r="B4675" s="313" t="s">
        <v>19075</v>
      </c>
      <c r="C4675" s="313" t="s">
        <v>5</v>
      </c>
      <c r="D4675" s="314">
        <v>10599.5</v>
      </c>
    </row>
    <row r="4676" spans="1:4">
      <c r="A4676" s="312" t="s">
        <v>19076</v>
      </c>
      <c r="B4676" s="313" t="s">
        <v>19077</v>
      </c>
      <c r="C4676" s="313" t="s">
        <v>5</v>
      </c>
      <c r="D4676" s="314">
        <v>12561.86</v>
      </c>
    </row>
    <row r="4677" spans="1:4">
      <c r="A4677" s="312" t="s">
        <v>19078</v>
      </c>
      <c r="B4677" s="313" t="s">
        <v>19079</v>
      </c>
      <c r="C4677" s="313" t="s">
        <v>5</v>
      </c>
      <c r="D4677" s="314">
        <v>13487.75</v>
      </c>
    </row>
    <row r="4678" spans="1:4">
      <c r="A4678" s="312" t="s">
        <v>19080</v>
      </c>
      <c r="B4678" s="313" t="s">
        <v>19081</v>
      </c>
      <c r="C4678" s="313" t="s">
        <v>5</v>
      </c>
      <c r="D4678" s="314">
        <v>17619.77</v>
      </c>
    </row>
    <row r="4679" spans="1:4">
      <c r="A4679" s="312" t="s">
        <v>19082</v>
      </c>
      <c r="B4679" s="313" t="s">
        <v>19083</v>
      </c>
      <c r="C4679" s="313" t="s">
        <v>5</v>
      </c>
      <c r="D4679" s="314">
        <v>6508.94</v>
      </c>
    </row>
    <row r="4680" spans="1:4">
      <c r="A4680" s="312" t="s">
        <v>19084</v>
      </c>
      <c r="B4680" s="313" t="s">
        <v>19085</v>
      </c>
      <c r="C4680" s="313" t="s">
        <v>5</v>
      </c>
      <c r="D4680" s="314">
        <v>7379.57</v>
      </c>
    </row>
    <row r="4681" spans="1:4">
      <c r="A4681" s="312" t="s">
        <v>37811</v>
      </c>
      <c r="B4681" s="313" t="s">
        <v>37812</v>
      </c>
      <c r="C4681" s="313" t="s">
        <v>5</v>
      </c>
      <c r="D4681" s="314">
        <v>10463</v>
      </c>
    </row>
    <row r="4682" spans="1:4">
      <c r="A4682" s="312" t="s">
        <v>37813</v>
      </c>
      <c r="B4682" s="313" t="s">
        <v>37814</v>
      </c>
      <c r="C4682" s="313" t="s">
        <v>5</v>
      </c>
      <c r="D4682" s="314">
        <v>17317.41</v>
      </c>
    </row>
    <row r="4683" spans="1:4">
      <c r="A4683" s="312" t="s">
        <v>37815</v>
      </c>
      <c r="B4683" s="313" t="s">
        <v>37816</v>
      </c>
      <c r="C4683" s="313" t="s">
        <v>5</v>
      </c>
      <c r="D4683" s="314">
        <v>18900</v>
      </c>
    </row>
    <row r="4684" spans="1:4">
      <c r="A4684" s="312" t="s">
        <v>37817</v>
      </c>
      <c r="B4684" s="313" t="s">
        <v>37818</v>
      </c>
      <c r="C4684" s="313" t="s">
        <v>5</v>
      </c>
      <c r="D4684" s="314">
        <v>49716.88</v>
      </c>
    </row>
    <row r="4685" spans="1:4">
      <c r="A4685" s="312" t="s">
        <v>37819</v>
      </c>
      <c r="B4685" s="313" t="s">
        <v>37820</v>
      </c>
      <c r="C4685" s="313" t="s">
        <v>5</v>
      </c>
      <c r="D4685" s="314">
        <v>10800</v>
      </c>
    </row>
    <row r="4686" spans="1:4">
      <c r="A4686" s="312" t="s">
        <v>37821</v>
      </c>
      <c r="B4686" s="313" t="s">
        <v>37822</v>
      </c>
      <c r="C4686" s="313" t="s">
        <v>1503</v>
      </c>
      <c r="D4686" s="314">
        <v>1494</v>
      </c>
    </row>
    <row r="4687" spans="1:4">
      <c r="A4687" s="312" t="s">
        <v>37823</v>
      </c>
      <c r="B4687" s="313" t="s">
        <v>37824</v>
      </c>
      <c r="C4687" s="313" t="s">
        <v>1503</v>
      </c>
      <c r="D4687" s="314">
        <v>1147.5999999999999</v>
      </c>
    </row>
    <row r="4688" spans="1:4">
      <c r="A4688" s="312" t="s">
        <v>19107</v>
      </c>
      <c r="B4688" s="313" t="s">
        <v>19108</v>
      </c>
      <c r="C4688" s="313" t="s">
        <v>5</v>
      </c>
      <c r="D4688" s="314">
        <v>16057.59</v>
      </c>
    </row>
    <row r="4689" spans="1:4">
      <c r="A4689" s="312" t="s">
        <v>19109</v>
      </c>
      <c r="B4689" s="313" t="s">
        <v>19110</v>
      </c>
      <c r="C4689" s="313" t="s">
        <v>5</v>
      </c>
      <c r="D4689" s="314">
        <v>81.05</v>
      </c>
    </row>
    <row r="4690" spans="1:4">
      <c r="A4690" s="312" t="s">
        <v>37825</v>
      </c>
      <c r="B4690" s="313" t="s">
        <v>37826</v>
      </c>
      <c r="C4690" s="313" t="s">
        <v>5</v>
      </c>
      <c r="D4690" s="314">
        <v>2.1</v>
      </c>
    </row>
    <row r="4691" spans="1:4">
      <c r="A4691" s="312" t="s">
        <v>37827</v>
      </c>
      <c r="B4691" s="313" t="s">
        <v>37828</v>
      </c>
      <c r="C4691" s="313" t="s">
        <v>5</v>
      </c>
      <c r="D4691" s="314">
        <v>2.84</v>
      </c>
    </row>
    <row r="4692" spans="1:4">
      <c r="A4692" s="312" t="s">
        <v>19139</v>
      </c>
      <c r="B4692" s="313" t="s">
        <v>19140</v>
      </c>
      <c r="C4692" s="313" t="s">
        <v>5</v>
      </c>
      <c r="D4692" s="314">
        <v>7200.71</v>
      </c>
    </row>
    <row r="4693" spans="1:4">
      <c r="A4693" s="312" t="s">
        <v>19180</v>
      </c>
      <c r="B4693" s="313" t="s">
        <v>19181</v>
      </c>
      <c r="C4693" s="313" t="s">
        <v>5</v>
      </c>
      <c r="D4693" s="314">
        <v>53755.07</v>
      </c>
    </row>
    <row r="4694" spans="1:4">
      <c r="A4694" s="312" t="s">
        <v>37829</v>
      </c>
      <c r="B4694" s="313" t="s">
        <v>37830</v>
      </c>
      <c r="C4694" s="313" t="s">
        <v>5</v>
      </c>
      <c r="D4694" s="314">
        <v>7950.01</v>
      </c>
    </row>
    <row r="4695" spans="1:4">
      <c r="A4695" s="312" t="s">
        <v>19210</v>
      </c>
      <c r="B4695" s="313" t="s">
        <v>19211</v>
      </c>
      <c r="C4695" s="313" t="s">
        <v>5</v>
      </c>
      <c r="D4695" s="314">
        <v>17432.02</v>
      </c>
    </row>
    <row r="4696" spans="1:4">
      <c r="A4696" s="312" t="s">
        <v>19212</v>
      </c>
      <c r="B4696" s="313" t="s">
        <v>19213</v>
      </c>
      <c r="C4696" s="313" t="s">
        <v>5</v>
      </c>
      <c r="D4696" s="314">
        <v>15073.32</v>
      </c>
    </row>
    <row r="4697" spans="1:4">
      <c r="A4697" s="312" t="s">
        <v>19214</v>
      </c>
      <c r="B4697" s="313" t="s">
        <v>19215</v>
      </c>
      <c r="C4697" s="313" t="s">
        <v>5</v>
      </c>
      <c r="D4697" s="314">
        <v>18464.810000000001</v>
      </c>
    </row>
    <row r="4698" spans="1:4">
      <c r="A4698" s="312" t="s">
        <v>19216</v>
      </c>
      <c r="B4698" s="313" t="s">
        <v>19217</v>
      </c>
      <c r="C4698" s="313" t="s">
        <v>5</v>
      </c>
      <c r="D4698" s="314">
        <v>18464.810000000001</v>
      </c>
    </row>
    <row r="4699" spans="1:4">
      <c r="A4699" s="312" t="s">
        <v>37831</v>
      </c>
      <c r="B4699" s="313" t="s">
        <v>37832</v>
      </c>
      <c r="C4699" s="313" t="s">
        <v>5</v>
      </c>
      <c r="D4699" s="314">
        <v>0.41</v>
      </c>
    </row>
    <row r="4700" spans="1:4">
      <c r="A4700" s="312" t="s">
        <v>37833</v>
      </c>
      <c r="B4700" s="313" t="s">
        <v>37834</v>
      </c>
      <c r="C4700" s="313" t="s">
        <v>40</v>
      </c>
      <c r="D4700" s="314">
        <v>0.95</v>
      </c>
    </row>
    <row r="4701" spans="1:4">
      <c r="A4701" s="312" t="s">
        <v>37835</v>
      </c>
      <c r="B4701" s="313" t="s">
        <v>37836</v>
      </c>
      <c r="C4701" s="313" t="s">
        <v>40</v>
      </c>
      <c r="D4701" s="314">
        <v>2.64</v>
      </c>
    </row>
    <row r="4702" spans="1:4">
      <c r="A4702" s="312" t="s">
        <v>37837</v>
      </c>
      <c r="B4702" s="313" t="s">
        <v>37838</v>
      </c>
      <c r="C4702" s="313" t="s">
        <v>40</v>
      </c>
      <c r="D4702" s="314">
        <v>0.81</v>
      </c>
    </row>
    <row r="4703" spans="1:4">
      <c r="A4703" s="312" t="s">
        <v>37839</v>
      </c>
      <c r="B4703" s="313" t="s">
        <v>37840</v>
      </c>
      <c r="C4703" s="313" t="s">
        <v>5</v>
      </c>
      <c r="D4703" s="314">
        <v>15</v>
      </c>
    </row>
    <row r="4704" spans="1:4">
      <c r="A4704" s="312" t="s">
        <v>37841</v>
      </c>
      <c r="B4704" s="313" t="s">
        <v>37842</v>
      </c>
      <c r="C4704" s="313" t="s">
        <v>5</v>
      </c>
      <c r="D4704" s="314">
        <v>15</v>
      </c>
    </row>
    <row r="4705" spans="1:4">
      <c r="A4705" s="312" t="s">
        <v>37843</v>
      </c>
      <c r="B4705" s="313" t="s">
        <v>37844</v>
      </c>
      <c r="C4705" s="313" t="s">
        <v>5</v>
      </c>
      <c r="D4705" s="314">
        <v>15</v>
      </c>
    </row>
    <row r="4706" spans="1:4">
      <c r="A4706" s="312" t="s">
        <v>37845</v>
      </c>
      <c r="B4706" s="313" t="s">
        <v>37846</v>
      </c>
      <c r="C4706" s="313" t="s">
        <v>5</v>
      </c>
      <c r="D4706" s="314">
        <v>4</v>
      </c>
    </row>
    <row r="4707" spans="1:4">
      <c r="A4707" s="312" t="s">
        <v>37847</v>
      </c>
      <c r="B4707" s="313" t="s">
        <v>37848</v>
      </c>
      <c r="C4707" s="313" t="s">
        <v>5</v>
      </c>
      <c r="D4707" s="314">
        <v>6</v>
      </c>
    </row>
    <row r="4708" spans="1:4">
      <c r="A4708" s="312" t="s">
        <v>37849</v>
      </c>
      <c r="B4708" s="313" t="s">
        <v>37850</v>
      </c>
      <c r="C4708" s="313" t="s">
        <v>5</v>
      </c>
      <c r="D4708" s="314">
        <v>5</v>
      </c>
    </row>
    <row r="4709" spans="1:4">
      <c r="A4709" s="312" t="s">
        <v>37851</v>
      </c>
      <c r="B4709" s="313" t="s">
        <v>37852</v>
      </c>
      <c r="C4709" s="313" t="s">
        <v>5</v>
      </c>
      <c r="D4709" s="314">
        <v>6</v>
      </c>
    </row>
    <row r="4710" spans="1:4">
      <c r="A4710" s="312" t="s">
        <v>37853</v>
      </c>
      <c r="B4710" s="313" t="s">
        <v>37854</v>
      </c>
      <c r="C4710" s="313" t="s">
        <v>5</v>
      </c>
      <c r="D4710" s="314">
        <v>2.5</v>
      </c>
    </row>
    <row r="4711" spans="1:4">
      <c r="A4711" s="312" t="s">
        <v>37855</v>
      </c>
      <c r="B4711" s="313" t="s">
        <v>37856</v>
      </c>
      <c r="C4711" s="313" t="s">
        <v>5</v>
      </c>
      <c r="D4711" s="314">
        <v>6</v>
      </c>
    </row>
    <row r="4712" spans="1:4" ht="33.75">
      <c r="A4712" s="312" t="s">
        <v>19231</v>
      </c>
      <c r="B4712" s="313" t="s">
        <v>19232</v>
      </c>
      <c r="C4712" s="313" t="s">
        <v>5</v>
      </c>
      <c r="D4712" s="314">
        <v>2241.0300000000002</v>
      </c>
    </row>
    <row r="4713" spans="1:4">
      <c r="A4713" s="312" t="s">
        <v>37857</v>
      </c>
      <c r="B4713" s="313" t="s">
        <v>37858</v>
      </c>
      <c r="C4713" s="313" t="s">
        <v>5</v>
      </c>
      <c r="D4713" s="314">
        <v>2051.2800000000002</v>
      </c>
    </row>
    <row r="4714" spans="1:4">
      <c r="A4714" s="312" t="s">
        <v>37859</v>
      </c>
      <c r="B4714" s="313" t="s">
        <v>37860</v>
      </c>
      <c r="C4714" s="313" t="s">
        <v>5</v>
      </c>
      <c r="D4714" s="314">
        <v>1290</v>
      </c>
    </row>
    <row r="4715" spans="1:4">
      <c r="A4715" s="312" t="s">
        <v>37861</v>
      </c>
      <c r="B4715" s="313" t="s">
        <v>37862</v>
      </c>
      <c r="C4715" s="313" t="s">
        <v>5</v>
      </c>
      <c r="D4715" s="314">
        <v>1730.74</v>
      </c>
    </row>
    <row r="4716" spans="1:4" ht="22.5">
      <c r="A4716" s="312" t="s">
        <v>37863</v>
      </c>
      <c r="B4716" s="313" t="s">
        <v>37864</v>
      </c>
      <c r="C4716" s="313" t="s">
        <v>5</v>
      </c>
      <c r="D4716" s="314">
        <v>1119.3499999999999</v>
      </c>
    </row>
    <row r="4717" spans="1:4">
      <c r="A4717" s="312" t="s">
        <v>19145</v>
      </c>
      <c r="B4717" s="313" t="s">
        <v>19146</v>
      </c>
      <c r="C4717" s="313" t="s">
        <v>5</v>
      </c>
      <c r="D4717" s="314">
        <v>6566.6</v>
      </c>
    </row>
    <row r="4718" spans="1:4" ht="22.5">
      <c r="A4718" s="312" t="s">
        <v>19147</v>
      </c>
      <c r="B4718" s="313" t="s">
        <v>19148</v>
      </c>
      <c r="C4718" s="313" t="s">
        <v>5</v>
      </c>
      <c r="D4718" s="314">
        <v>57.9</v>
      </c>
    </row>
    <row r="4719" spans="1:4" ht="22.5">
      <c r="A4719" s="312" t="s">
        <v>19149</v>
      </c>
      <c r="B4719" s="313" t="s">
        <v>19150</v>
      </c>
      <c r="C4719" s="313" t="s">
        <v>5</v>
      </c>
      <c r="D4719" s="314">
        <v>142.15</v>
      </c>
    </row>
    <row r="4720" spans="1:4" ht="22.5">
      <c r="A4720" s="312" t="s">
        <v>19151</v>
      </c>
      <c r="B4720" s="313" t="s">
        <v>19152</v>
      </c>
      <c r="C4720" s="313" t="s">
        <v>5</v>
      </c>
      <c r="D4720" s="314">
        <v>72.19</v>
      </c>
    </row>
    <row r="4721" spans="1:4" ht="22.5">
      <c r="A4721" s="312" t="s">
        <v>19153</v>
      </c>
      <c r="B4721" s="313" t="s">
        <v>19154</v>
      </c>
      <c r="C4721" s="313" t="s">
        <v>5</v>
      </c>
      <c r="D4721" s="314">
        <v>75.290000000000006</v>
      </c>
    </row>
    <row r="4722" spans="1:4">
      <c r="A4722" s="312" t="s">
        <v>19155</v>
      </c>
      <c r="B4722" s="313" t="s">
        <v>19156</v>
      </c>
      <c r="C4722" s="313" t="s">
        <v>5</v>
      </c>
      <c r="D4722" s="314">
        <v>4395.97</v>
      </c>
    </row>
    <row r="4723" spans="1:4">
      <c r="A4723" s="312" t="s">
        <v>37865</v>
      </c>
      <c r="B4723" s="313" t="s">
        <v>37866</v>
      </c>
      <c r="C4723" s="313" t="s">
        <v>5</v>
      </c>
      <c r="D4723" s="314">
        <v>2310</v>
      </c>
    </row>
    <row r="4724" spans="1:4">
      <c r="A4724" s="312" t="s">
        <v>37867</v>
      </c>
      <c r="B4724" s="313" t="s">
        <v>37868</v>
      </c>
      <c r="C4724" s="313" t="s">
        <v>5</v>
      </c>
      <c r="D4724" s="314">
        <v>2628.15</v>
      </c>
    </row>
    <row r="4725" spans="1:4">
      <c r="A4725" s="312" t="s">
        <v>19161</v>
      </c>
      <c r="B4725" s="313" t="s">
        <v>19162</v>
      </c>
      <c r="C4725" s="313" t="s">
        <v>5</v>
      </c>
      <c r="D4725" s="314">
        <v>912.23</v>
      </c>
    </row>
    <row r="4726" spans="1:4">
      <c r="A4726" s="312" t="s">
        <v>19165</v>
      </c>
      <c r="B4726" s="313" t="s">
        <v>19166</v>
      </c>
      <c r="C4726" s="313" t="s">
        <v>5</v>
      </c>
      <c r="D4726" s="314">
        <v>3106.56</v>
      </c>
    </row>
    <row r="4727" spans="1:4">
      <c r="A4727" s="312" t="s">
        <v>37869</v>
      </c>
      <c r="B4727" s="313" t="s">
        <v>37870</v>
      </c>
      <c r="C4727" s="313" t="s">
        <v>5</v>
      </c>
      <c r="D4727" s="314">
        <v>1559.7</v>
      </c>
    </row>
    <row r="4728" spans="1:4">
      <c r="A4728" s="312" t="s">
        <v>37871</v>
      </c>
      <c r="B4728" s="313" t="s">
        <v>37872</v>
      </c>
      <c r="C4728" s="313" t="s">
        <v>5</v>
      </c>
      <c r="D4728" s="314">
        <v>464.04</v>
      </c>
    </row>
    <row r="4729" spans="1:4">
      <c r="A4729" s="312" t="s">
        <v>37873</v>
      </c>
      <c r="B4729" s="313" t="s">
        <v>37874</v>
      </c>
      <c r="C4729" s="313" t="s">
        <v>5</v>
      </c>
      <c r="D4729" s="314">
        <v>1436.38</v>
      </c>
    </row>
    <row r="4730" spans="1:4">
      <c r="A4730" s="312" t="s">
        <v>19168</v>
      </c>
      <c r="B4730" s="313" t="s">
        <v>19169</v>
      </c>
      <c r="C4730" s="313" t="s">
        <v>5</v>
      </c>
      <c r="D4730" s="314">
        <v>939.6</v>
      </c>
    </row>
    <row r="4731" spans="1:4">
      <c r="A4731" s="312" t="s">
        <v>19236</v>
      </c>
      <c r="B4731" s="313" t="s">
        <v>19237</v>
      </c>
      <c r="C4731" s="313" t="s">
        <v>5</v>
      </c>
      <c r="D4731" s="314">
        <v>4.8499999999999996</v>
      </c>
    </row>
    <row r="4732" spans="1:4">
      <c r="A4732" s="312" t="s">
        <v>19238</v>
      </c>
      <c r="B4732" s="313" t="s">
        <v>19239</v>
      </c>
      <c r="C4732" s="313" t="s">
        <v>5</v>
      </c>
      <c r="D4732" s="314">
        <v>15.14</v>
      </c>
    </row>
    <row r="4733" spans="1:4">
      <c r="A4733" s="312" t="s">
        <v>19245</v>
      </c>
      <c r="B4733" s="313" t="s">
        <v>19246</v>
      </c>
      <c r="C4733" s="313" t="s">
        <v>5</v>
      </c>
      <c r="D4733" s="314">
        <v>26.99</v>
      </c>
    </row>
    <row r="4734" spans="1:4">
      <c r="A4734" s="312" t="s">
        <v>37875</v>
      </c>
      <c r="B4734" s="313" t="s">
        <v>37876</v>
      </c>
      <c r="C4734" s="313" t="s">
        <v>5</v>
      </c>
      <c r="D4734" s="314">
        <v>9.5</v>
      </c>
    </row>
    <row r="4735" spans="1:4">
      <c r="A4735" s="312" t="s">
        <v>37877</v>
      </c>
      <c r="B4735" s="313" t="s">
        <v>37878</v>
      </c>
      <c r="C4735" s="313" t="s">
        <v>5</v>
      </c>
      <c r="D4735" s="314">
        <v>29.49</v>
      </c>
    </row>
    <row r="4736" spans="1:4">
      <c r="A4736" s="312" t="s">
        <v>37879</v>
      </c>
      <c r="B4736" s="313" t="s">
        <v>37880</v>
      </c>
      <c r="C4736" s="313" t="s">
        <v>5</v>
      </c>
      <c r="D4736" s="314">
        <v>23</v>
      </c>
    </row>
    <row r="4737" spans="1:4">
      <c r="A4737" s="312" t="s">
        <v>37881</v>
      </c>
      <c r="B4737" s="313" t="s">
        <v>37882</v>
      </c>
      <c r="C4737" s="313" t="s">
        <v>5</v>
      </c>
      <c r="D4737" s="314">
        <v>4.1100000000000003</v>
      </c>
    </row>
    <row r="4738" spans="1:4">
      <c r="A4738" s="312" t="s">
        <v>37883</v>
      </c>
      <c r="B4738" s="313" t="s">
        <v>37884</v>
      </c>
      <c r="C4738" s="313" t="s">
        <v>5</v>
      </c>
      <c r="D4738" s="314">
        <v>11.11</v>
      </c>
    </row>
    <row r="4739" spans="1:4">
      <c r="A4739" s="312" t="s">
        <v>37885</v>
      </c>
      <c r="B4739" s="313" t="s">
        <v>37886</v>
      </c>
      <c r="C4739" s="313" t="s">
        <v>5</v>
      </c>
      <c r="D4739" s="314">
        <v>463.33</v>
      </c>
    </row>
    <row r="4740" spans="1:4">
      <c r="A4740" s="312" t="s">
        <v>37887</v>
      </c>
      <c r="B4740" s="313" t="s">
        <v>37888</v>
      </c>
      <c r="C4740" s="313" t="s">
        <v>5</v>
      </c>
      <c r="D4740" s="314">
        <v>510.37</v>
      </c>
    </row>
    <row r="4741" spans="1:4">
      <c r="A4741" s="312" t="s">
        <v>46</v>
      </c>
      <c r="B4741" s="313" t="s">
        <v>19301</v>
      </c>
      <c r="C4741" s="313" t="s">
        <v>5</v>
      </c>
      <c r="D4741" s="314">
        <v>9.32</v>
      </c>
    </row>
    <row r="4742" spans="1:4" ht="45">
      <c r="A4742" s="312" t="s">
        <v>19378</v>
      </c>
      <c r="B4742" s="313" t="s">
        <v>19379</v>
      </c>
      <c r="C4742" s="313" t="s">
        <v>5</v>
      </c>
      <c r="D4742" s="314">
        <v>10597.23</v>
      </c>
    </row>
    <row r="4743" spans="1:4" ht="33.75">
      <c r="A4743" s="312" t="s">
        <v>19380</v>
      </c>
      <c r="B4743" s="313" t="s">
        <v>19381</v>
      </c>
      <c r="C4743" s="313" t="s">
        <v>5</v>
      </c>
      <c r="D4743" s="314">
        <v>463.85</v>
      </c>
    </row>
    <row r="4744" spans="1:4">
      <c r="A4744" s="312" t="s">
        <v>37889</v>
      </c>
      <c r="B4744" s="313" t="s">
        <v>37890</v>
      </c>
      <c r="C4744" s="313" t="s">
        <v>5</v>
      </c>
      <c r="D4744" s="314">
        <v>740.88</v>
      </c>
    </row>
    <row r="4745" spans="1:4">
      <c r="A4745" s="312" t="s">
        <v>37891</v>
      </c>
      <c r="B4745" s="313" t="s">
        <v>37892</v>
      </c>
      <c r="C4745" s="313" t="s">
        <v>5</v>
      </c>
      <c r="D4745" s="314">
        <v>18415.11</v>
      </c>
    </row>
    <row r="4746" spans="1:4">
      <c r="A4746" s="312" t="s">
        <v>37893</v>
      </c>
      <c r="B4746" s="313" t="s">
        <v>37894</v>
      </c>
      <c r="C4746" s="313" t="s">
        <v>5</v>
      </c>
      <c r="D4746" s="314">
        <v>26378.84</v>
      </c>
    </row>
    <row r="4747" spans="1:4">
      <c r="A4747" s="312" t="s">
        <v>37895</v>
      </c>
      <c r="B4747" s="313" t="s">
        <v>37896</v>
      </c>
      <c r="C4747" s="313" t="s">
        <v>5</v>
      </c>
      <c r="D4747" s="314">
        <v>15311.35</v>
      </c>
    </row>
    <row r="4748" spans="1:4">
      <c r="A4748" s="312" t="s">
        <v>37897</v>
      </c>
      <c r="B4748" s="313" t="s">
        <v>37898</v>
      </c>
      <c r="C4748" s="313" t="s">
        <v>5</v>
      </c>
      <c r="D4748" s="314">
        <v>138987.9</v>
      </c>
    </row>
    <row r="4749" spans="1:4">
      <c r="A4749" s="312" t="s">
        <v>37899</v>
      </c>
      <c r="B4749" s="313" t="s">
        <v>37900</v>
      </c>
      <c r="C4749" s="313" t="s">
        <v>5</v>
      </c>
      <c r="D4749" s="314">
        <v>173573.97</v>
      </c>
    </row>
    <row r="4750" spans="1:4">
      <c r="A4750" s="312" t="s">
        <v>37901</v>
      </c>
      <c r="B4750" s="313" t="s">
        <v>37902</v>
      </c>
      <c r="C4750" s="313" t="s">
        <v>5</v>
      </c>
      <c r="D4750" s="314">
        <v>40853.57</v>
      </c>
    </row>
    <row r="4751" spans="1:4">
      <c r="A4751" s="312" t="s">
        <v>19406</v>
      </c>
      <c r="B4751" s="313" t="s">
        <v>19407</v>
      </c>
      <c r="C4751" s="313" t="s">
        <v>5</v>
      </c>
      <c r="D4751" s="314">
        <v>19525.97</v>
      </c>
    </row>
    <row r="4752" spans="1:4">
      <c r="A4752" s="312" t="s">
        <v>19408</v>
      </c>
      <c r="B4752" s="313" t="s">
        <v>19409</v>
      </c>
      <c r="C4752" s="313" t="s">
        <v>5</v>
      </c>
      <c r="D4752" s="314">
        <v>23659.200000000001</v>
      </c>
    </row>
    <row r="4753" spans="1:4">
      <c r="A4753" s="312" t="s">
        <v>37903</v>
      </c>
      <c r="B4753" s="313" t="s">
        <v>37904</v>
      </c>
      <c r="C4753" s="313" t="s">
        <v>5</v>
      </c>
      <c r="D4753" s="314">
        <v>71055.960000000006</v>
      </c>
    </row>
    <row r="4754" spans="1:4">
      <c r="A4754" s="312" t="s">
        <v>37905</v>
      </c>
      <c r="B4754" s="313" t="s">
        <v>37906</v>
      </c>
      <c r="C4754" s="313" t="s">
        <v>5</v>
      </c>
      <c r="D4754" s="314">
        <v>189997</v>
      </c>
    </row>
    <row r="4755" spans="1:4">
      <c r="A4755" s="312" t="s">
        <v>37907</v>
      </c>
      <c r="B4755" s="313" t="s">
        <v>37908</v>
      </c>
      <c r="C4755" s="313" t="s">
        <v>5</v>
      </c>
      <c r="D4755" s="314">
        <v>59394.25</v>
      </c>
    </row>
    <row r="4756" spans="1:4">
      <c r="A4756" s="312" t="s">
        <v>19412</v>
      </c>
      <c r="B4756" s="313" t="s">
        <v>19413</v>
      </c>
      <c r="C4756" s="313" t="s">
        <v>5</v>
      </c>
      <c r="D4756" s="314">
        <v>14918.44</v>
      </c>
    </row>
    <row r="4757" spans="1:4">
      <c r="A4757" s="312" t="s">
        <v>19414</v>
      </c>
      <c r="B4757" s="313" t="s">
        <v>19415</v>
      </c>
      <c r="C4757" s="313" t="s">
        <v>5</v>
      </c>
      <c r="D4757" s="314">
        <v>15709.2</v>
      </c>
    </row>
    <row r="4758" spans="1:4">
      <c r="A4758" s="312" t="s">
        <v>19416</v>
      </c>
      <c r="B4758" s="313" t="s">
        <v>19417</v>
      </c>
      <c r="C4758" s="313" t="s">
        <v>5</v>
      </c>
      <c r="D4758" s="314">
        <v>15111.36</v>
      </c>
    </row>
    <row r="4759" spans="1:4">
      <c r="A4759" s="312" t="s">
        <v>19418</v>
      </c>
      <c r="B4759" s="313" t="s">
        <v>19419</v>
      </c>
      <c r="C4759" s="313" t="s">
        <v>5</v>
      </c>
      <c r="D4759" s="314">
        <v>15620.16</v>
      </c>
    </row>
    <row r="4760" spans="1:4">
      <c r="A4760" s="312" t="s">
        <v>19420</v>
      </c>
      <c r="B4760" s="313" t="s">
        <v>19421</v>
      </c>
      <c r="C4760" s="313" t="s">
        <v>5</v>
      </c>
      <c r="D4760" s="314">
        <v>16434.240000000002</v>
      </c>
    </row>
    <row r="4761" spans="1:4">
      <c r="A4761" s="312" t="s">
        <v>19422</v>
      </c>
      <c r="B4761" s="313" t="s">
        <v>19423</v>
      </c>
      <c r="C4761" s="313" t="s">
        <v>5</v>
      </c>
      <c r="D4761" s="314">
        <v>17006.64</v>
      </c>
    </row>
    <row r="4762" spans="1:4">
      <c r="A4762" s="312" t="s">
        <v>19424</v>
      </c>
      <c r="B4762" s="313" t="s">
        <v>19425</v>
      </c>
      <c r="C4762" s="313" t="s">
        <v>5</v>
      </c>
      <c r="D4762" s="314">
        <v>17222.88</v>
      </c>
    </row>
    <row r="4763" spans="1:4">
      <c r="A4763" s="312" t="s">
        <v>19426</v>
      </c>
      <c r="B4763" s="313" t="s">
        <v>19427</v>
      </c>
      <c r="C4763" s="313" t="s">
        <v>5</v>
      </c>
      <c r="D4763" s="314">
        <v>14678.88</v>
      </c>
    </row>
    <row r="4764" spans="1:4">
      <c r="A4764" s="312" t="s">
        <v>19428</v>
      </c>
      <c r="B4764" s="313" t="s">
        <v>19429</v>
      </c>
      <c r="C4764" s="313" t="s">
        <v>5</v>
      </c>
      <c r="D4764" s="314">
        <v>17350.080000000002</v>
      </c>
    </row>
    <row r="4765" spans="1:4">
      <c r="A4765" s="312" t="s">
        <v>19430</v>
      </c>
      <c r="B4765" s="313" t="s">
        <v>19431</v>
      </c>
      <c r="C4765" s="313" t="s">
        <v>5</v>
      </c>
      <c r="D4765" s="314">
        <v>17718.96</v>
      </c>
    </row>
    <row r="4766" spans="1:4">
      <c r="A4766" s="312" t="s">
        <v>19432</v>
      </c>
      <c r="B4766" s="313" t="s">
        <v>19433</v>
      </c>
      <c r="C4766" s="313" t="s">
        <v>5</v>
      </c>
      <c r="D4766" s="314">
        <v>18215.04</v>
      </c>
    </row>
    <row r="4767" spans="1:4">
      <c r="A4767" s="312" t="s">
        <v>19434</v>
      </c>
      <c r="B4767" s="313" t="s">
        <v>19435</v>
      </c>
      <c r="C4767" s="313" t="s">
        <v>5</v>
      </c>
      <c r="D4767" s="314">
        <v>18634.8</v>
      </c>
    </row>
    <row r="4768" spans="1:4">
      <c r="A4768" s="312" t="s">
        <v>19436</v>
      </c>
      <c r="B4768" s="313" t="s">
        <v>19437</v>
      </c>
      <c r="C4768" s="313" t="s">
        <v>5</v>
      </c>
      <c r="D4768" s="314">
        <v>18838.32</v>
      </c>
    </row>
    <row r="4769" spans="1:4">
      <c r="A4769" s="312" t="s">
        <v>19438</v>
      </c>
      <c r="B4769" s="313" t="s">
        <v>19439</v>
      </c>
      <c r="C4769" s="313" t="s">
        <v>5</v>
      </c>
      <c r="D4769" s="314">
        <v>18952.8</v>
      </c>
    </row>
    <row r="4770" spans="1:4">
      <c r="A4770" s="312" t="s">
        <v>19440</v>
      </c>
      <c r="B4770" s="313" t="s">
        <v>19441</v>
      </c>
      <c r="C4770" s="313" t="s">
        <v>5</v>
      </c>
      <c r="D4770" s="314">
        <v>19855.919999999998</v>
      </c>
    </row>
    <row r="4771" spans="1:4">
      <c r="A4771" s="312" t="s">
        <v>19442</v>
      </c>
      <c r="B4771" s="313" t="s">
        <v>19443</v>
      </c>
      <c r="C4771" s="313" t="s">
        <v>5</v>
      </c>
      <c r="D4771" s="314">
        <v>22107.360000000001</v>
      </c>
    </row>
    <row r="4772" spans="1:4">
      <c r="A4772" s="312" t="s">
        <v>19444</v>
      </c>
      <c r="B4772" s="313" t="s">
        <v>19445</v>
      </c>
      <c r="C4772" s="313" t="s">
        <v>5</v>
      </c>
      <c r="D4772" s="314">
        <v>17044.8</v>
      </c>
    </row>
    <row r="4773" spans="1:4">
      <c r="A4773" s="312" t="s">
        <v>19382</v>
      </c>
      <c r="B4773" s="313" t="s">
        <v>19383</v>
      </c>
      <c r="C4773" s="313" t="s">
        <v>5</v>
      </c>
      <c r="D4773" s="314">
        <v>27768.01</v>
      </c>
    </row>
    <row r="4774" spans="1:4">
      <c r="A4774" s="312" t="s">
        <v>19384</v>
      </c>
      <c r="B4774" s="313" t="s">
        <v>19385</v>
      </c>
      <c r="C4774" s="313" t="s">
        <v>5</v>
      </c>
      <c r="D4774" s="314">
        <v>23481.119999999999</v>
      </c>
    </row>
    <row r="4775" spans="1:4">
      <c r="A4775" s="312" t="s">
        <v>19386</v>
      </c>
      <c r="B4775" s="313" t="s">
        <v>19387</v>
      </c>
      <c r="C4775" s="313" t="s">
        <v>5</v>
      </c>
      <c r="D4775" s="314">
        <v>27755.040000000001</v>
      </c>
    </row>
    <row r="4776" spans="1:4">
      <c r="A4776" s="312" t="s">
        <v>19388</v>
      </c>
      <c r="B4776" s="313" t="s">
        <v>19389</v>
      </c>
      <c r="C4776" s="313" t="s">
        <v>5</v>
      </c>
      <c r="D4776" s="314">
        <v>34483.919999999998</v>
      </c>
    </row>
    <row r="4777" spans="1:4">
      <c r="A4777" s="312" t="s">
        <v>19390</v>
      </c>
      <c r="B4777" s="313" t="s">
        <v>19391</v>
      </c>
      <c r="C4777" s="313" t="s">
        <v>5</v>
      </c>
      <c r="D4777" s="314">
        <v>88671.38</v>
      </c>
    </row>
    <row r="4778" spans="1:4">
      <c r="A4778" s="312" t="s">
        <v>19392</v>
      </c>
      <c r="B4778" s="313" t="s">
        <v>19393</v>
      </c>
      <c r="C4778" s="313" t="s">
        <v>5</v>
      </c>
      <c r="D4778" s="314">
        <v>39152.160000000003</v>
      </c>
    </row>
    <row r="4779" spans="1:4">
      <c r="A4779" s="312" t="s">
        <v>19394</v>
      </c>
      <c r="B4779" s="313" t="s">
        <v>19395</v>
      </c>
      <c r="C4779" s="313" t="s">
        <v>5</v>
      </c>
      <c r="D4779" s="314">
        <v>42459.360000000001</v>
      </c>
    </row>
    <row r="4780" spans="1:4">
      <c r="A4780" s="312" t="s">
        <v>19396</v>
      </c>
      <c r="B4780" s="313" t="s">
        <v>19397</v>
      </c>
      <c r="C4780" s="313" t="s">
        <v>5</v>
      </c>
      <c r="D4780" s="314">
        <v>45334.080000000002</v>
      </c>
    </row>
    <row r="4781" spans="1:4">
      <c r="A4781" s="312" t="s">
        <v>19398</v>
      </c>
      <c r="B4781" s="313" t="s">
        <v>19399</v>
      </c>
      <c r="C4781" s="313" t="s">
        <v>5</v>
      </c>
      <c r="D4781" s="314">
        <v>49188.04</v>
      </c>
    </row>
    <row r="4782" spans="1:4">
      <c r="A4782" s="312" t="s">
        <v>19400</v>
      </c>
      <c r="B4782" s="313" t="s">
        <v>19401</v>
      </c>
      <c r="C4782" s="313" t="s">
        <v>5</v>
      </c>
      <c r="D4782" s="314">
        <v>21738.48</v>
      </c>
    </row>
    <row r="4783" spans="1:4">
      <c r="A4783" s="312" t="s">
        <v>19402</v>
      </c>
      <c r="B4783" s="313" t="s">
        <v>19403</v>
      </c>
      <c r="C4783" s="313" t="s">
        <v>5</v>
      </c>
      <c r="D4783" s="314">
        <v>54403.44</v>
      </c>
    </row>
    <row r="4784" spans="1:4">
      <c r="A4784" s="312" t="s">
        <v>19404</v>
      </c>
      <c r="B4784" s="313" t="s">
        <v>19405</v>
      </c>
      <c r="C4784" s="313" t="s">
        <v>5</v>
      </c>
      <c r="D4784" s="314">
        <v>71301.88</v>
      </c>
    </row>
    <row r="4785" spans="1:4">
      <c r="A4785" s="312" t="s">
        <v>19410</v>
      </c>
      <c r="B4785" s="313" t="s">
        <v>19411</v>
      </c>
      <c r="C4785" s="313" t="s">
        <v>5</v>
      </c>
      <c r="D4785" s="314">
        <v>72904.05</v>
      </c>
    </row>
    <row r="4786" spans="1:4">
      <c r="A4786" s="312" t="s">
        <v>37909</v>
      </c>
      <c r="B4786" s="313" t="s">
        <v>37910</v>
      </c>
      <c r="C4786" s="313" t="s">
        <v>430</v>
      </c>
      <c r="D4786" s="314">
        <v>525</v>
      </c>
    </row>
    <row r="4787" spans="1:4">
      <c r="A4787" s="312" t="s">
        <v>19493</v>
      </c>
      <c r="B4787" s="313" t="s">
        <v>19494</v>
      </c>
      <c r="C4787" s="313" t="s">
        <v>5</v>
      </c>
      <c r="D4787" s="314">
        <v>2.9</v>
      </c>
    </row>
    <row r="4788" spans="1:4">
      <c r="A4788" s="312" t="s">
        <v>19495</v>
      </c>
      <c r="B4788" s="313" t="s">
        <v>19496</v>
      </c>
      <c r="C4788" s="313" t="s">
        <v>5</v>
      </c>
      <c r="D4788" s="314">
        <v>6.2</v>
      </c>
    </row>
    <row r="4789" spans="1:4">
      <c r="A4789" s="312" t="s">
        <v>19497</v>
      </c>
      <c r="B4789" s="313" t="s">
        <v>19498</v>
      </c>
      <c r="C4789" s="313" t="s">
        <v>5</v>
      </c>
      <c r="D4789" s="314">
        <v>9.19</v>
      </c>
    </row>
    <row r="4790" spans="1:4">
      <c r="A4790" s="312" t="s">
        <v>19499</v>
      </c>
      <c r="B4790" s="313" t="s">
        <v>19500</v>
      </c>
      <c r="C4790" s="313" t="s">
        <v>5</v>
      </c>
      <c r="D4790" s="314">
        <v>23.56</v>
      </c>
    </row>
    <row r="4791" spans="1:4">
      <c r="A4791" s="312" t="s">
        <v>19501</v>
      </c>
      <c r="B4791" s="313" t="s">
        <v>19502</v>
      </c>
      <c r="C4791" s="313" t="s">
        <v>5</v>
      </c>
      <c r="D4791" s="314">
        <v>35.81</v>
      </c>
    </row>
    <row r="4792" spans="1:4">
      <c r="A4792" s="312" t="s">
        <v>19503</v>
      </c>
      <c r="B4792" s="313" t="s">
        <v>19504</v>
      </c>
      <c r="C4792" s="313" t="s">
        <v>5</v>
      </c>
      <c r="D4792" s="314">
        <v>53.75</v>
      </c>
    </row>
    <row r="4793" spans="1:4">
      <c r="A4793" s="312" t="s">
        <v>19505</v>
      </c>
      <c r="B4793" s="313" t="s">
        <v>19506</v>
      </c>
      <c r="C4793" s="313" t="s">
        <v>5</v>
      </c>
      <c r="D4793" s="314">
        <v>62.01</v>
      </c>
    </row>
    <row r="4794" spans="1:4">
      <c r="A4794" s="312" t="s">
        <v>19507</v>
      </c>
      <c r="B4794" s="313" t="s">
        <v>19508</v>
      </c>
      <c r="C4794" s="313" t="s">
        <v>5</v>
      </c>
      <c r="D4794" s="314">
        <v>92.5</v>
      </c>
    </row>
    <row r="4795" spans="1:4">
      <c r="A4795" s="312" t="s">
        <v>19509</v>
      </c>
      <c r="B4795" s="313" t="s">
        <v>19510</v>
      </c>
      <c r="C4795" s="313" t="s">
        <v>5</v>
      </c>
      <c r="D4795" s="314">
        <v>8.5299999999999994</v>
      </c>
    </row>
    <row r="4796" spans="1:4">
      <c r="A4796" s="312" t="s">
        <v>19511</v>
      </c>
      <c r="B4796" s="313" t="s">
        <v>19512</v>
      </c>
      <c r="C4796" s="313" t="s">
        <v>5</v>
      </c>
      <c r="D4796" s="314">
        <v>11.53</v>
      </c>
    </row>
    <row r="4797" spans="1:4">
      <c r="A4797" s="312" t="s">
        <v>37911</v>
      </c>
      <c r="B4797" s="313" t="s">
        <v>37912</v>
      </c>
      <c r="C4797" s="313" t="s">
        <v>5</v>
      </c>
      <c r="D4797" s="314">
        <v>0.11</v>
      </c>
    </row>
    <row r="4798" spans="1:4">
      <c r="A4798" s="312" t="s">
        <v>37913</v>
      </c>
      <c r="B4798" s="313" t="s">
        <v>37914</v>
      </c>
      <c r="C4798" s="313" t="s">
        <v>5</v>
      </c>
      <c r="D4798" s="314">
        <v>0.15</v>
      </c>
    </row>
    <row r="4799" spans="1:4">
      <c r="A4799" s="312" t="s">
        <v>19517</v>
      </c>
      <c r="B4799" s="313" t="s">
        <v>19518</v>
      </c>
      <c r="C4799" s="313" t="s">
        <v>5</v>
      </c>
      <c r="D4799" s="314">
        <v>7.47</v>
      </c>
    </row>
    <row r="4800" spans="1:4">
      <c r="A4800" s="312" t="s">
        <v>19519</v>
      </c>
      <c r="B4800" s="313" t="s">
        <v>19520</v>
      </c>
      <c r="C4800" s="313" t="s">
        <v>5</v>
      </c>
      <c r="D4800" s="314">
        <v>8.3800000000000008</v>
      </c>
    </row>
    <row r="4801" spans="1:4">
      <c r="A4801" s="312" t="s">
        <v>19582</v>
      </c>
      <c r="B4801" s="313" t="s">
        <v>19583</v>
      </c>
      <c r="C4801" s="313" t="s">
        <v>5</v>
      </c>
      <c r="D4801" s="314">
        <v>28.38</v>
      </c>
    </row>
    <row r="4802" spans="1:4">
      <c r="A4802" s="312" t="s">
        <v>19584</v>
      </c>
      <c r="B4802" s="313" t="s">
        <v>19585</v>
      </c>
      <c r="C4802" s="313" t="s">
        <v>5</v>
      </c>
      <c r="D4802" s="314">
        <v>30.1</v>
      </c>
    </row>
    <row r="4803" spans="1:4">
      <c r="A4803" s="312" t="s">
        <v>19586</v>
      </c>
      <c r="B4803" s="313" t="s">
        <v>19587</v>
      </c>
      <c r="C4803" s="313" t="s">
        <v>5</v>
      </c>
      <c r="D4803" s="314">
        <v>29.85</v>
      </c>
    </row>
    <row r="4804" spans="1:4">
      <c r="A4804" s="312" t="s">
        <v>19588</v>
      </c>
      <c r="B4804" s="313" t="s">
        <v>19589</v>
      </c>
      <c r="C4804" s="313" t="s">
        <v>5</v>
      </c>
      <c r="D4804" s="314">
        <v>30.08</v>
      </c>
    </row>
    <row r="4805" spans="1:4">
      <c r="A4805" s="312" t="s">
        <v>19590</v>
      </c>
      <c r="B4805" s="313" t="s">
        <v>19591</v>
      </c>
      <c r="C4805" s="313" t="s">
        <v>5</v>
      </c>
      <c r="D4805" s="314">
        <v>60.38</v>
      </c>
    </row>
    <row r="4806" spans="1:4">
      <c r="A4806" s="312" t="s">
        <v>19592</v>
      </c>
      <c r="B4806" s="313" t="s">
        <v>19593</v>
      </c>
      <c r="C4806" s="313" t="s">
        <v>5</v>
      </c>
      <c r="D4806" s="314">
        <v>36.21</v>
      </c>
    </row>
    <row r="4807" spans="1:4">
      <c r="A4807" s="312" t="s">
        <v>19594</v>
      </c>
      <c r="B4807" s="313" t="s">
        <v>19595</v>
      </c>
      <c r="C4807" s="313" t="s">
        <v>5</v>
      </c>
      <c r="D4807" s="314">
        <v>43.15</v>
      </c>
    </row>
    <row r="4808" spans="1:4">
      <c r="A4808" s="312" t="s">
        <v>19608</v>
      </c>
      <c r="B4808" s="313" t="s">
        <v>19609</v>
      </c>
      <c r="C4808" s="313" t="s">
        <v>5</v>
      </c>
      <c r="D4808" s="314">
        <v>0.51</v>
      </c>
    </row>
    <row r="4809" spans="1:4">
      <c r="A4809" s="312" t="s">
        <v>37915</v>
      </c>
      <c r="B4809" s="313" t="s">
        <v>37916</v>
      </c>
      <c r="C4809" s="313" t="s">
        <v>430</v>
      </c>
      <c r="D4809" s="314">
        <v>1713.6</v>
      </c>
    </row>
    <row r="4810" spans="1:4">
      <c r="A4810" s="312" t="s">
        <v>19624</v>
      </c>
      <c r="B4810" s="313" t="s">
        <v>19625</v>
      </c>
      <c r="C4810" s="313" t="s">
        <v>5</v>
      </c>
      <c r="D4810" s="314">
        <v>5.91</v>
      </c>
    </row>
    <row r="4811" spans="1:4">
      <c r="A4811" s="312" t="s">
        <v>19626</v>
      </c>
      <c r="B4811" s="313" t="s">
        <v>19627</v>
      </c>
      <c r="C4811" s="313" t="s">
        <v>5</v>
      </c>
      <c r="D4811" s="314">
        <v>14.13</v>
      </c>
    </row>
    <row r="4812" spans="1:4">
      <c r="A4812" s="312" t="s">
        <v>19628</v>
      </c>
      <c r="B4812" s="313" t="s">
        <v>19629</v>
      </c>
      <c r="C4812" s="313" t="s">
        <v>5</v>
      </c>
      <c r="D4812" s="314">
        <v>33.89</v>
      </c>
    </row>
    <row r="4813" spans="1:4">
      <c r="A4813" s="312" t="s">
        <v>19630</v>
      </c>
      <c r="B4813" s="313" t="s">
        <v>19631</v>
      </c>
      <c r="C4813" s="313" t="s">
        <v>5</v>
      </c>
      <c r="D4813" s="314">
        <v>74.19</v>
      </c>
    </row>
    <row r="4814" spans="1:4">
      <c r="A4814" s="312" t="s">
        <v>19638</v>
      </c>
      <c r="B4814" s="313" t="s">
        <v>19639</v>
      </c>
      <c r="C4814" s="313" t="s">
        <v>1460</v>
      </c>
      <c r="D4814" s="314">
        <v>35.03</v>
      </c>
    </row>
    <row r="4815" spans="1:4">
      <c r="A4815" s="312" t="s">
        <v>19665</v>
      </c>
      <c r="B4815" s="313" t="s">
        <v>19666</v>
      </c>
      <c r="C4815" s="313" t="s">
        <v>5</v>
      </c>
      <c r="D4815" s="314">
        <v>13499.41</v>
      </c>
    </row>
    <row r="4816" spans="1:4">
      <c r="A4816" s="312" t="s">
        <v>19667</v>
      </c>
      <c r="B4816" s="313" t="s">
        <v>19668</v>
      </c>
      <c r="C4816" s="313" t="s">
        <v>5</v>
      </c>
      <c r="D4816" s="314">
        <v>13587.34</v>
      </c>
    </row>
    <row r="4817" spans="1:4">
      <c r="A4817" s="312" t="s">
        <v>19669</v>
      </c>
      <c r="B4817" s="313" t="s">
        <v>19670</v>
      </c>
      <c r="C4817" s="313" t="s">
        <v>5</v>
      </c>
      <c r="D4817" s="314">
        <v>18729.95</v>
      </c>
    </row>
    <row r="4818" spans="1:4">
      <c r="A4818" s="312" t="s">
        <v>19671</v>
      </c>
      <c r="B4818" s="313" t="s">
        <v>19672</v>
      </c>
      <c r="C4818" s="313" t="s">
        <v>5</v>
      </c>
      <c r="D4818" s="314">
        <v>18752.14</v>
      </c>
    </row>
    <row r="4819" spans="1:4">
      <c r="A4819" s="312" t="s">
        <v>19673</v>
      </c>
      <c r="B4819" s="313" t="s">
        <v>19674</v>
      </c>
      <c r="C4819" s="313" t="s">
        <v>5</v>
      </c>
      <c r="D4819" s="314">
        <v>18759.169999999998</v>
      </c>
    </row>
    <row r="4820" spans="1:4">
      <c r="A4820" s="312" t="s">
        <v>19675</v>
      </c>
      <c r="B4820" s="313" t="s">
        <v>19676</v>
      </c>
      <c r="C4820" s="313" t="s">
        <v>5</v>
      </c>
      <c r="D4820" s="314">
        <v>18666.12</v>
      </c>
    </row>
    <row r="4821" spans="1:4">
      <c r="A4821" s="312" t="s">
        <v>19677</v>
      </c>
      <c r="B4821" s="313" t="s">
        <v>19678</v>
      </c>
      <c r="C4821" s="313" t="s">
        <v>5</v>
      </c>
      <c r="D4821" s="314">
        <v>18789.48</v>
      </c>
    </row>
    <row r="4822" spans="1:4">
      <c r="A4822" s="312" t="s">
        <v>19679</v>
      </c>
      <c r="B4822" s="313" t="s">
        <v>19680</v>
      </c>
      <c r="C4822" s="313" t="s">
        <v>5</v>
      </c>
      <c r="D4822" s="314">
        <v>19112.36</v>
      </c>
    </row>
    <row r="4823" spans="1:4">
      <c r="A4823" s="312" t="s">
        <v>19681</v>
      </c>
      <c r="B4823" s="313" t="s">
        <v>19682</v>
      </c>
      <c r="C4823" s="313" t="s">
        <v>5</v>
      </c>
      <c r="D4823" s="314">
        <v>19127.71</v>
      </c>
    </row>
    <row r="4824" spans="1:4">
      <c r="A4824" s="312" t="s">
        <v>19683</v>
      </c>
      <c r="B4824" s="313" t="s">
        <v>19684</v>
      </c>
      <c r="C4824" s="313" t="s">
        <v>5</v>
      </c>
      <c r="D4824" s="314">
        <v>19197.89</v>
      </c>
    </row>
    <row r="4825" spans="1:4">
      <c r="A4825" s="312" t="s">
        <v>19685</v>
      </c>
      <c r="B4825" s="313" t="s">
        <v>19686</v>
      </c>
      <c r="C4825" s="313" t="s">
        <v>5</v>
      </c>
      <c r="D4825" s="314">
        <v>19100.25</v>
      </c>
    </row>
    <row r="4826" spans="1:4">
      <c r="A4826" s="312" t="s">
        <v>19687</v>
      </c>
      <c r="B4826" s="313" t="s">
        <v>19688</v>
      </c>
      <c r="C4826" s="313" t="s">
        <v>5</v>
      </c>
      <c r="D4826" s="314">
        <v>19112.32</v>
      </c>
    </row>
    <row r="4827" spans="1:4">
      <c r="A4827" s="312" t="s">
        <v>19689</v>
      </c>
      <c r="B4827" s="313" t="s">
        <v>19690</v>
      </c>
      <c r="C4827" s="313" t="s">
        <v>5</v>
      </c>
      <c r="D4827" s="314">
        <v>19021.62</v>
      </c>
    </row>
    <row r="4828" spans="1:4">
      <c r="A4828" s="312" t="s">
        <v>19691</v>
      </c>
      <c r="B4828" s="313" t="s">
        <v>19692</v>
      </c>
      <c r="C4828" s="313" t="s">
        <v>5</v>
      </c>
      <c r="D4828" s="314">
        <v>6546.33</v>
      </c>
    </row>
    <row r="4829" spans="1:4">
      <c r="A4829" s="312" t="s">
        <v>19693</v>
      </c>
      <c r="B4829" s="313" t="s">
        <v>19694</v>
      </c>
      <c r="C4829" s="313" t="s">
        <v>5</v>
      </c>
      <c r="D4829" s="314">
        <v>6605.09</v>
      </c>
    </row>
    <row r="4830" spans="1:4">
      <c r="A4830" s="312" t="s">
        <v>19695</v>
      </c>
      <c r="B4830" s="313" t="s">
        <v>19696</v>
      </c>
      <c r="C4830" s="313" t="s">
        <v>5</v>
      </c>
      <c r="D4830" s="314">
        <v>9151.0400000000009</v>
      </c>
    </row>
    <row r="4831" spans="1:4">
      <c r="A4831" s="312" t="s">
        <v>19697</v>
      </c>
      <c r="B4831" s="313" t="s">
        <v>19698</v>
      </c>
      <c r="C4831" s="313" t="s">
        <v>5</v>
      </c>
      <c r="D4831" s="314">
        <v>9205.73</v>
      </c>
    </row>
    <row r="4832" spans="1:4">
      <c r="A4832" s="312" t="s">
        <v>19699</v>
      </c>
      <c r="B4832" s="313" t="s">
        <v>19700</v>
      </c>
      <c r="C4832" s="313" t="s">
        <v>5</v>
      </c>
      <c r="D4832" s="314">
        <v>7779.49</v>
      </c>
    </row>
    <row r="4833" spans="1:4">
      <c r="A4833" s="312" t="s">
        <v>19701</v>
      </c>
      <c r="B4833" s="313" t="s">
        <v>19702</v>
      </c>
      <c r="C4833" s="313" t="s">
        <v>5</v>
      </c>
      <c r="D4833" s="314">
        <v>7779.51</v>
      </c>
    </row>
    <row r="4834" spans="1:4">
      <c r="A4834" s="312" t="s">
        <v>19703</v>
      </c>
      <c r="B4834" s="313" t="s">
        <v>19704</v>
      </c>
      <c r="C4834" s="313" t="s">
        <v>5</v>
      </c>
      <c r="D4834" s="314">
        <v>7808.68</v>
      </c>
    </row>
    <row r="4835" spans="1:4">
      <c r="A4835" s="312" t="s">
        <v>19705</v>
      </c>
      <c r="B4835" s="313" t="s">
        <v>19706</v>
      </c>
      <c r="C4835" s="313" t="s">
        <v>5</v>
      </c>
      <c r="D4835" s="314">
        <v>7753.28</v>
      </c>
    </row>
    <row r="4836" spans="1:4">
      <c r="A4836" s="312" t="s">
        <v>19707</v>
      </c>
      <c r="B4836" s="313" t="s">
        <v>19708</v>
      </c>
      <c r="C4836" s="313" t="s">
        <v>5</v>
      </c>
      <c r="D4836" s="314">
        <v>8146.72</v>
      </c>
    </row>
    <row r="4837" spans="1:4">
      <c r="A4837" s="312" t="s">
        <v>19709</v>
      </c>
      <c r="B4837" s="313" t="s">
        <v>19710</v>
      </c>
      <c r="C4837" s="313" t="s">
        <v>5</v>
      </c>
      <c r="D4837" s="314">
        <v>7792.19</v>
      </c>
    </row>
    <row r="4838" spans="1:4">
      <c r="A4838" s="312" t="s">
        <v>19711</v>
      </c>
      <c r="B4838" s="313" t="s">
        <v>19712</v>
      </c>
      <c r="C4838" s="313" t="s">
        <v>5</v>
      </c>
      <c r="D4838" s="314">
        <v>7806.68</v>
      </c>
    </row>
    <row r="4839" spans="1:4">
      <c r="A4839" s="312" t="s">
        <v>19713</v>
      </c>
      <c r="B4839" s="313" t="s">
        <v>19714</v>
      </c>
      <c r="C4839" s="313" t="s">
        <v>5</v>
      </c>
      <c r="D4839" s="314">
        <v>7806.24</v>
      </c>
    </row>
    <row r="4840" spans="1:4">
      <c r="A4840" s="312" t="s">
        <v>19715</v>
      </c>
      <c r="B4840" s="313" t="s">
        <v>19716</v>
      </c>
      <c r="C4840" s="313" t="s">
        <v>5</v>
      </c>
      <c r="D4840" s="314">
        <v>8150.24</v>
      </c>
    </row>
    <row r="4841" spans="1:4">
      <c r="A4841" s="312" t="s">
        <v>19717</v>
      </c>
      <c r="B4841" s="313" t="s">
        <v>19718</v>
      </c>
      <c r="C4841" s="313" t="s">
        <v>5</v>
      </c>
      <c r="D4841" s="314">
        <v>8031.19</v>
      </c>
    </row>
    <row r="4842" spans="1:4">
      <c r="A4842" s="312" t="s">
        <v>19719</v>
      </c>
      <c r="B4842" s="313" t="s">
        <v>19720</v>
      </c>
      <c r="C4842" s="313" t="s">
        <v>5</v>
      </c>
      <c r="D4842" s="314">
        <v>8067.57</v>
      </c>
    </row>
    <row r="4843" spans="1:4">
      <c r="A4843" s="312" t="s">
        <v>19721</v>
      </c>
      <c r="B4843" s="313" t="s">
        <v>19722</v>
      </c>
      <c r="C4843" s="313" t="s">
        <v>5</v>
      </c>
      <c r="D4843" s="314">
        <v>8103.09</v>
      </c>
    </row>
    <row r="4844" spans="1:4">
      <c r="A4844" s="312" t="s">
        <v>19723</v>
      </c>
      <c r="B4844" s="313" t="s">
        <v>19724</v>
      </c>
      <c r="C4844" s="313" t="s">
        <v>5</v>
      </c>
      <c r="D4844" s="314">
        <v>8119.77</v>
      </c>
    </row>
    <row r="4845" spans="1:4">
      <c r="A4845" s="312" t="s">
        <v>19725</v>
      </c>
      <c r="B4845" s="313" t="s">
        <v>19726</v>
      </c>
      <c r="C4845" s="313" t="s">
        <v>5</v>
      </c>
      <c r="D4845" s="314">
        <v>8080.53</v>
      </c>
    </row>
    <row r="4846" spans="1:4">
      <c r="A4846" s="312" t="s">
        <v>19727</v>
      </c>
      <c r="B4846" s="313" t="s">
        <v>19728</v>
      </c>
      <c r="C4846" s="313" t="s">
        <v>5</v>
      </c>
      <c r="D4846" s="314">
        <v>8127.03</v>
      </c>
    </row>
    <row r="4847" spans="1:4">
      <c r="A4847" s="312" t="s">
        <v>19729</v>
      </c>
      <c r="B4847" s="313" t="s">
        <v>19730</v>
      </c>
      <c r="C4847" s="313" t="s">
        <v>5</v>
      </c>
      <c r="D4847" s="314">
        <v>8127.03</v>
      </c>
    </row>
    <row r="4848" spans="1:4">
      <c r="A4848" s="312" t="s">
        <v>19731</v>
      </c>
      <c r="B4848" s="313" t="s">
        <v>19732</v>
      </c>
      <c r="C4848" s="313" t="s">
        <v>5</v>
      </c>
      <c r="D4848" s="314">
        <v>11884.42</v>
      </c>
    </row>
    <row r="4849" spans="1:4">
      <c r="A4849" s="312" t="s">
        <v>19733</v>
      </c>
      <c r="B4849" s="313" t="s">
        <v>19734</v>
      </c>
      <c r="C4849" s="313" t="s">
        <v>5</v>
      </c>
      <c r="D4849" s="314">
        <v>11749.85</v>
      </c>
    </row>
    <row r="4850" spans="1:4">
      <c r="A4850" s="312" t="s">
        <v>19735</v>
      </c>
      <c r="B4850" s="313" t="s">
        <v>19736</v>
      </c>
      <c r="C4850" s="313" t="s">
        <v>5</v>
      </c>
      <c r="D4850" s="314">
        <v>11763.83</v>
      </c>
    </row>
    <row r="4851" spans="1:4">
      <c r="A4851" s="312" t="s">
        <v>19737</v>
      </c>
      <c r="B4851" s="313" t="s">
        <v>19738</v>
      </c>
      <c r="C4851" s="313" t="s">
        <v>5</v>
      </c>
      <c r="D4851" s="314">
        <v>11747.64</v>
      </c>
    </row>
    <row r="4852" spans="1:4">
      <c r="A4852" s="312" t="s">
        <v>19739</v>
      </c>
      <c r="B4852" s="313" t="s">
        <v>19740</v>
      </c>
      <c r="C4852" s="313" t="s">
        <v>5</v>
      </c>
      <c r="D4852" s="314">
        <v>11835.27</v>
      </c>
    </row>
    <row r="4853" spans="1:4">
      <c r="A4853" s="312" t="s">
        <v>19741</v>
      </c>
      <c r="B4853" s="313" t="s">
        <v>19742</v>
      </c>
      <c r="C4853" s="313" t="s">
        <v>5</v>
      </c>
      <c r="D4853" s="314">
        <v>11857.67</v>
      </c>
    </row>
    <row r="4854" spans="1:4">
      <c r="A4854" s="312" t="s">
        <v>19743</v>
      </c>
      <c r="B4854" s="313" t="s">
        <v>19744</v>
      </c>
      <c r="C4854" s="313" t="s">
        <v>5</v>
      </c>
      <c r="D4854" s="314">
        <v>12231.02</v>
      </c>
    </row>
    <row r="4855" spans="1:4">
      <c r="A4855" s="312" t="s">
        <v>19745</v>
      </c>
      <c r="B4855" s="313" t="s">
        <v>19746</v>
      </c>
      <c r="C4855" s="313" t="s">
        <v>5</v>
      </c>
      <c r="D4855" s="314">
        <v>12263.37</v>
      </c>
    </row>
    <row r="4856" spans="1:4">
      <c r="A4856" s="312" t="s">
        <v>19747</v>
      </c>
      <c r="B4856" s="313" t="s">
        <v>19748</v>
      </c>
      <c r="C4856" s="313" t="s">
        <v>5</v>
      </c>
      <c r="D4856" s="314">
        <v>12281.15</v>
      </c>
    </row>
    <row r="4857" spans="1:4">
      <c r="A4857" s="312" t="s">
        <v>19749</v>
      </c>
      <c r="B4857" s="313" t="s">
        <v>19750</v>
      </c>
      <c r="C4857" s="313" t="s">
        <v>5</v>
      </c>
      <c r="D4857" s="314">
        <v>12279.53</v>
      </c>
    </row>
    <row r="4858" spans="1:4">
      <c r="A4858" s="312" t="s">
        <v>19751</v>
      </c>
      <c r="B4858" s="313" t="s">
        <v>19752</v>
      </c>
      <c r="C4858" s="313" t="s">
        <v>5</v>
      </c>
      <c r="D4858" s="314">
        <v>12296.19</v>
      </c>
    </row>
    <row r="4859" spans="1:4">
      <c r="A4859" s="312" t="s">
        <v>19753</v>
      </c>
      <c r="B4859" s="313" t="s">
        <v>19754</v>
      </c>
      <c r="C4859" s="313" t="s">
        <v>5</v>
      </c>
      <c r="D4859" s="314">
        <v>15753.25</v>
      </c>
    </row>
    <row r="4860" spans="1:4">
      <c r="A4860" s="312" t="s">
        <v>19755</v>
      </c>
      <c r="B4860" s="313" t="s">
        <v>19756</v>
      </c>
      <c r="C4860" s="313" t="s">
        <v>5</v>
      </c>
      <c r="D4860" s="314">
        <v>16515.14</v>
      </c>
    </row>
    <row r="4861" spans="1:4">
      <c r="A4861" s="312" t="s">
        <v>19757</v>
      </c>
      <c r="B4861" s="313" t="s">
        <v>19758</v>
      </c>
      <c r="C4861" s="313" t="s">
        <v>5</v>
      </c>
      <c r="D4861" s="314">
        <v>16550.43</v>
      </c>
    </row>
    <row r="4862" spans="1:4">
      <c r="A4862" s="312" t="s">
        <v>19759</v>
      </c>
      <c r="B4862" s="313" t="s">
        <v>19760</v>
      </c>
      <c r="C4862" s="313" t="s">
        <v>5</v>
      </c>
      <c r="D4862" s="314">
        <v>16564.509999999998</v>
      </c>
    </row>
    <row r="4863" spans="1:4">
      <c r="A4863" s="312" t="s">
        <v>19761</v>
      </c>
      <c r="B4863" s="313" t="s">
        <v>19762</v>
      </c>
      <c r="C4863" s="313" t="s">
        <v>5</v>
      </c>
      <c r="D4863" s="314">
        <v>17157.12</v>
      </c>
    </row>
    <row r="4864" spans="1:4">
      <c r="A4864" s="312" t="s">
        <v>19763</v>
      </c>
      <c r="B4864" s="313" t="s">
        <v>19764</v>
      </c>
      <c r="C4864" s="313" t="s">
        <v>5</v>
      </c>
      <c r="D4864" s="314">
        <v>17185.330000000002</v>
      </c>
    </row>
    <row r="4865" spans="1:4">
      <c r="A4865" s="312" t="s">
        <v>19765</v>
      </c>
      <c r="B4865" s="313" t="s">
        <v>19766</v>
      </c>
      <c r="C4865" s="313" t="s">
        <v>5</v>
      </c>
      <c r="D4865" s="314">
        <v>17615.650000000001</v>
      </c>
    </row>
    <row r="4866" spans="1:4">
      <c r="A4866" s="312" t="s">
        <v>19767</v>
      </c>
      <c r="B4866" s="313" t="s">
        <v>19768</v>
      </c>
      <c r="C4866" s="313" t="s">
        <v>5</v>
      </c>
      <c r="D4866" s="314">
        <v>24075.3</v>
      </c>
    </row>
    <row r="4867" spans="1:4">
      <c r="A4867" s="312" t="s">
        <v>19769</v>
      </c>
      <c r="B4867" s="313" t="s">
        <v>19770</v>
      </c>
      <c r="C4867" s="313" t="s">
        <v>5</v>
      </c>
      <c r="D4867" s="314">
        <v>23664.07</v>
      </c>
    </row>
    <row r="4868" spans="1:4">
      <c r="A4868" s="312" t="s">
        <v>19771</v>
      </c>
      <c r="B4868" s="313" t="s">
        <v>19772</v>
      </c>
      <c r="C4868" s="313" t="s">
        <v>5</v>
      </c>
      <c r="D4868" s="314">
        <v>23362.16</v>
      </c>
    </row>
    <row r="4869" spans="1:4">
      <c r="A4869" s="312" t="s">
        <v>19773</v>
      </c>
      <c r="B4869" s="313" t="s">
        <v>19774</v>
      </c>
      <c r="C4869" s="313" t="s">
        <v>5</v>
      </c>
      <c r="D4869" s="314">
        <v>23566.99</v>
      </c>
    </row>
    <row r="4870" spans="1:4">
      <c r="A4870" s="312" t="s">
        <v>19775</v>
      </c>
      <c r="B4870" s="313" t="s">
        <v>19776</v>
      </c>
      <c r="C4870" s="313" t="s">
        <v>5</v>
      </c>
      <c r="D4870" s="314">
        <v>23873.22</v>
      </c>
    </row>
    <row r="4871" spans="1:4">
      <c r="A4871" s="312" t="s">
        <v>19777</v>
      </c>
      <c r="B4871" s="313" t="s">
        <v>19778</v>
      </c>
      <c r="C4871" s="313" t="s">
        <v>5</v>
      </c>
      <c r="D4871" s="314">
        <v>23929.38</v>
      </c>
    </row>
    <row r="4872" spans="1:4">
      <c r="A4872" s="312" t="s">
        <v>19779</v>
      </c>
      <c r="B4872" s="313" t="s">
        <v>19780</v>
      </c>
      <c r="C4872" s="313" t="s">
        <v>5</v>
      </c>
      <c r="D4872" s="314">
        <v>26255.95</v>
      </c>
    </row>
    <row r="4873" spans="1:4">
      <c r="A4873" s="312" t="s">
        <v>19781</v>
      </c>
      <c r="B4873" s="313" t="s">
        <v>19782</v>
      </c>
      <c r="C4873" s="313" t="s">
        <v>5</v>
      </c>
      <c r="D4873" s="314">
        <v>10695.12</v>
      </c>
    </row>
    <row r="4874" spans="1:4">
      <c r="A4874" s="312" t="s">
        <v>19783</v>
      </c>
      <c r="B4874" s="313" t="s">
        <v>19784</v>
      </c>
      <c r="C4874" s="313" t="s">
        <v>5</v>
      </c>
      <c r="D4874" s="314">
        <v>11038.25</v>
      </c>
    </row>
    <row r="4875" spans="1:4">
      <c r="A4875" s="312" t="s">
        <v>19785</v>
      </c>
      <c r="B4875" s="313" t="s">
        <v>19786</v>
      </c>
      <c r="C4875" s="313" t="s">
        <v>5</v>
      </c>
      <c r="D4875" s="314">
        <v>11358.78</v>
      </c>
    </row>
    <row r="4876" spans="1:4">
      <c r="A4876" s="312" t="s">
        <v>19787</v>
      </c>
      <c r="B4876" s="313" t="s">
        <v>19788</v>
      </c>
      <c r="C4876" s="313" t="s">
        <v>5</v>
      </c>
      <c r="D4876" s="314">
        <v>10275.84</v>
      </c>
    </row>
    <row r="4877" spans="1:4">
      <c r="A4877" s="312" t="s">
        <v>19802</v>
      </c>
      <c r="B4877" s="313" t="s">
        <v>19803</v>
      </c>
      <c r="C4877" s="313" t="s">
        <v>1503</v>
      </c>
      <c r="D4877" s="314">
        <v>637.83000000000004</v>
      </c>
    </row>
    <row r="4878" spans="1:4">
      <c r="A4878" s="312" t="s">
        <v>19804</v>
      </c>
      <c r="B4878" s="313" t="s">
        <v>19805</v>
      </c>
      <c r="C4878" s="313" t="s">
        <v>1503</v>
      </c>
      <c r="D4878" s="314">
        <v>637.83000000000004</v>
      </c>
    </row>
    <row r="4879" spans="1:4">
      <c r="A4879" s="312" t="s">
        <v>19806</v>
      </c>
      <c r="B4879" s="313" t="s">
        <v>19807</v>
      </c>
      <c r="C4879" s="313" t="s">
        <v>1503</v>
      </c>
      <c r="D4879" s="314">
        <v>637.83000000000004</v>
      </c>
    </row>
    <row r="4880" spans="1:4">
      <c r="A4880" s="312" t="s">
        <v>19808</v>
      </c>
      <c r="B4880" s="313" t="s">
        <v>19809</v>
      </c>
      <c r="C4880" s="313" t="s">
        <v>1503</v>
      </c>
      <c r="D4880" s="314">
        <v>637.83000000000004</v>
      </c>
    </row>
    <row r="4881" spans="1:4">
      <c r="A4881" s="312" t="s">
        <v>19810</v>
      </c>
      <c r="B4881" s="313" t="s">
        <v>19811</v>
      </c>
      <c r="C4881" s="313" t="s">
        <v>1503</v>
      </c>
      <c r="D4881" s="314">
        <v>637.83000000000004</v>
      </c>
    </row>
    <row r="4882" spans="1:4">
      <c r="A4882" s="312" t="s">
        <v>37917</v>
      </c>
      <c r="B4882" s="313" t="s">
        <v>10256</v>
      </c>
      <c r="C4882" s="313" t="s">
        <v>1460</v>
      </c>
      <c r="D4882" s="314">
        <v>6.74</v>
      </c>
    </row>
    <row r="4883" spans="1:4" ht="22.5">
      <c r="A4883" s="312" t="s">
        <v>19886</v>
      </c>
      <c r="B4883" s="313" t="s">
        <v>19887</v>
      </c>
      <c r="C4883" s="313" t="s">
        <v>228</v>
      </c>
      <c r="D4883" s="314">
        <v>9.6</v>
      </c>
    </row>
    <row r="4884" spans="1:4" ht="22.5">
      <c r="A4884" s="312" t="s">
        <v>37918</v>
      </c>
      <c r="B4884" s="313" t="s">
        <v>37919</v>
      </c>
      <c r="C4884" s="313" t="s">
        <v>5</v>
      </c>
      <c r="D4884" s="314">
        <v>8100</v>
      </c>
    </row>
    <row r="4885" spans="1:4">
      <c r="A4885" s="312" t="s">
        <v>37920</v>
      </c>
      <c r="B4885" s="313" t="s">
        <v>37921</v>
      </c>
      <c r="C4885" s="313" t="s">
        <v>430</v>
      </c>
      <c r="D4885" s="314">
        <v>29</v>
      </c>
    </row>
    <row r="4886" spans="1:4">
      <c r="A4886" s="312" t="s">
        <v>19990</v>
      </c>
      <c r="B4886" s="313" t="s">
        <v>19991</v>
      </c>
      <c r="C4886" s="313" t="s">
        <v>5</v>
      </c>
      <c r="D4886" s="314">
        <v>112.99</v>
      </c>
    </row>
    <row r="4887" spans="1:4">
      <c r="A4887" s="312" t="s">
        <v>19992</v>
      </c>
      <c r="B4887" s="313" t="s">
        <v>19993</v>
      </c>
      <c r="C4887" s="313" t="s">
        <v>5</v>
      </c>
      <c r="D4887" s="314">
        <v>4917.03</v>
      </c>
    </row>
    <row r="4888" spans="1:4">
      <c r="A4888" s="312" t="s">
        <v>19994</v>
      </c>
      <c r="B4888" s="313" t="s">
        <v>19995</v>
      </c>
      <c r="C4888" s="313" t="s">
        <v>5</v>
      </c>
      <c r="D4888" s="314">
        <v>5057.07</v>
      </c>
    </row>
    <row r="4889" spans="1:4">
      <c r="A4889" s="312" t="s">
        <v>19996</v>
      </c>
      <c r="B4889" s="313" t="s">
        <v>19997</v>
      </c>
      <c r="C4889" s="313" t="s">
        <v>5</v>
      </c>
      <c r="D4889" s="314">
        <v>422.22</v>
      </c>
    </row>
    <row r="4890" spans="1:4">
      <c r="A4890" s="312" t="s">
        <v>19998</v>
      </c>
      <c r="B4890" s="313" t="s">
        <v>19999</v>
      </c>
      <c r="C4890" s="313" t="s">
        <v>5</v>
      </c>
      <c r="D4890" s="314">
        <v>262.56</v>
      </c>
    </row>
    <row r="4891" spans="1:4">
      <c r="A4891" s="312" t="s">
        <v>20000</v>
      </c>
      <c r="B4891" s="313" t="s">
        <v>20001</v>
      </c>
      <c r="C4891" s="313" t="s">
        <v>5</v>
      </c>
      <c r="D4891" s="314">
        <v>261.62</v>
      </c>
    </row>
    <row r="4892" spans="1:4">
      <c r="A4892" s="312" t="s">
        <v>20002</v>
      </c>
      <c r="B4892" s="313" t="s">
        <v>20003</v>
      </c>
      <c r="C4892" s="313" t="s">
        <v>5</v>
      </c>
      <c r="D4892" s="314">
        <v>715.72</v>
      </c>
    </row>
    <row r="4893" spans="1:4">
      <c r="A4893" s="312" t="s">
        <v>20004</v>
      </c>
      <c r="B4893" s="313" t="s">
        <v>20005</v>
      </c>
      <c r="C4893" s="313" t="s">
        <v>5</v>
      </c>
      <c r="D4893" s="314">
        <v>846.07</v>
      </c>
    </row>
    <row r="4894" spans="1:4">
      <c r="A4894" s="312" t="s">
        <v>20006</v>
      </c>
      <c r="B4894" s="313" t="s">
        <v>20007</v>
      </c>
      <c r="C4894" s="313" t="s">
        <v>5</v>
      </c>
      <c r="D4894" s="314">
        <v>869.23</v>
      </c>
    </row>
    <row r="4895" spans="1:4">
      <c r="A4895" s="312" t="s">
        <v>20008</v>
      </c>
      <c r="B4895" s="313" t="s">
        <v>20009</v>
      </c>
      <c r="C4895" s="313" t="s">
        <v>5</v>
      </c>
      <c r="D4895" s="314">
        <v>896.93</v>
      </c>
    </row>
    <row r="4896" spans="1:4">
      <c r="A4896" s="312" t="s">
        <v>20010</v>
      </c>
      <c r="B4896" s="313" t="s">
        <v>20011</v>
      </c>
      <c r="C4896" s="313" t="s">
        <v>5</v>
      </c>
      <c r="D4896" s="314">
        <v>923.23</v>
      </c>
    </row>
    <row r="4897" spans="1:4">
      <c r="A4897" s="312" t="s">
        <v>20012</v>
      </c>
      <c r="B4897" s="313" t="s">
        <v>20013</v>
      </c>
      <c r="C4897" s="313" t="s">
        <v>5</v>
      </c>
      <c r="D4897" s="314">
        <v>960</v>
      </c>
    </row>
    <row r="4898" spans="1:4">
      <c r="A4898" s="312" t="s">
        <v>20014</v>
      </c>
      <c r="B4898" s="313" t="s">
        <v>20015</v>
      </c>
      <c r="C4898" s="313" t="s">
        <v>5</v>
      </c>
      <c r="D4898" s="314">
        <v>978.49</v>
      </c>
    </row>
    <row r="4899" spans="1:4">
      <c r="A4899" s="312" t="s">
        <v>20016</v>
      </c>
      <c r="B4899" s="313" t="s">
        <v>20017</v>
      </c>
      <c r="C4899" s="313" t="s">
        <v>5</v>
      </c>
      <c r="D4899" s="314">
        <v>799.47</v>
      </c>
    </row>
    <row r="4900" spans="1:4">
      <c r="A4900" s="312" t="s">
        <v>20018</v>
      </c>
      <c r="B4900" s="313" t="s">
        <v>20019</v>
      </c>
      <c r="C4900" s="313" t="s">
        <v>5</v>
      </c>
      <c r="D4900" s="314">
        <v>2929.34</v>
      </c>
    </row>
    <row r="4901" spans="1:4">
      <c r="A4901" s="312" t="s">
        <v>20020</v>
      </c>
      <c r="B4901" s="313" t="s">
        <v>20021</v>
      </c>
      <c r="C4901" s="313" t="s">
        <v>5</v>
      </c>
      <c r="D4901" s="314">
        <v>3198.66</v>
      </c>
    </row>
    <row r="4902" spans="1:4">
      <c r="A4902" s="312" t="s">
        <v>20022</v>
      </c>
      <c r="B4902" s="313" t="s">
        <v>20023</v>
      </c>
      <c r="C4902" s="313" t="s">
        <v>5</v>
      </c>
      <c r="D4902" s="314">
        <v>4071.43</v>
      </c>
    </row>
    <row r="4903" spans="1:4">
      <c r="A4903" s="312" t="s">
        <v>20024</v>
      </c>
      <c r="B4903" s="313" t="s">
        <v>20025</v>
      </c>
      <c r="C4903" s="313" t="s">
        <v>5</v>
      </c>
      <c r="D4903" s="314">
        <v>4172.4399999999996</v>
      </c>
    </row>
    <row r="4904" spans="1:4">
      <c r="A4904" s="312" t="s">
        <v>20026</v>
      </c>
      <c r="B4904" s="313" t="s">
        <v>20027</v>
      </c>
      <c r="C4904" s="313" t="s">
        <v>5</v>
      </c>
      <c r="D4904" s="314">
        <v>4230.08</v>
      </c>
    </row>
    <row r="4905" spans="1:4">
      <c r="A4905" s="312" t="s">
        <v>37922</v>
      </c>
      <c r="B4905" s="313" t="s">
        <v>37923</v>
      </c>
      <c r="C4905" s="313" t="s">
        <v>5</v>
      </c>
      <c r="D4905" s="314">
        <v>13.4</v>
      </c>
    </row>
    <row r="4906" spans="1:4">
      <c r="A4906" s="312" t="s">
        <v>20042</v>
      </c>
      <c r="B4906" s="313" t="s">
        <v>20043</v>
      </c>
      <c r="C4906" s="313" t="s">
        <v>5</v>
      </c>
      <c r="D4906" s="314">
        <v>1494.46</v>
      </c>
    </row>
    <row r="4907" spans="1:4">
      <c r="A4907" s="312" t="s">
        <v>20044</v>
      </c>
      <c r="B4907" s="313" t="s">
        <v>20045</v>
      </c>
      <c r="C4907" s="313" t="s">
        <v>5</v>
      </c>
      <c r="D4907" s="314">
        <v>240.77</v>
      </c>
    </row>
    <row r="4908" spans="1:4">
      <c r="A4908" s="312" t="s">
        <v>20046</v>
      </c>
      <c r="B4908" s="313" t="s">
        <v>20047</v>
      </c>
      <c r="C4908" s="313" t="s">
        <v>5</v>
      </c>
      <c r="D4908" s="314">
        <v>258.32</v>
      </c>
    </row>
    <row r="4909" spans="1:4">
      <c r="A4909" s="312" t="s">
        <v>20048</v>
      </c>
      <c r="B4909" s="313" t="s">
        <v>20049</v>
      </c>
      <c r="C4909" s="313" t="s">
        <v>5</v>
      </c>
      <c r="D4909" s="314">
        <v>272.94</v>
      </c>
    </row>
    <row r="4910" spans="1:4">
      <c r="A4910" s="312" t="s">
        <v>20050</v>
      </c>
      <c r="B4910" s="313" t="s">
        <v>20051</v>
      </c>
      <c r="C4910" s="313" t="s">
        <v>5</v>
      </c>
      <c r="D4910" s="314">
        <v>284.64</v>
      </c>
    </row>
    <row r="4911" spans="1:4">
      <c r="A4911" s="312" t="s">
        <v>20052</v>
      </c>
      <c r="B4911" s="313" t="s">
        <v>20053</v>
      </c>
      <c r="C4911" s="313" t="s">
        <v>5</v>
      </c>
      <c r="D4911" s="314">
        <v>1591.63</v>
      </c>
    </row>
    <row r="4912" spans="1:4">
      <c r="A4912" s="312" t="s">
        <v>37924</v>
      </c>
      <c r="B4912" s="313" t="s">
        <v>37925</v>
      </c>
      <c r="C4912" s="313" t="s">
        <v>430</v>
      </c>
      <c r="D4912" s="314">
        <v>739.2</v>
      </c>
    </row>
    <row r="4913" spans="1:4">
      <c r="A4913" s="312" t="s">
        <v>37926</v>
      </c>
      <c r="B4913" s="313" t="s">
        <v>37927</v>
      </c>
      <c r="C4913" s="313" t="s">
        <v>430</v>
      </c>
      <c r="D4913" s="314">
        <v>437.25</v>
      </c>
    </row>
    <row r="4914" spans="1:4">
      <c r="A4914" s="312" t="s">
        <v>37928</v>
      </c>
      <c r="B4914" s="313" t="s">
        <v>37929</v>
      </c>
      <c r="C4914" s="313" t="s">
        <v>430</v>
      </c>
      <c r="D4914" s="314">
        <v>690.18</v>
      </c>
    </row>
    <row r="4915" spans="1:4">
      <c r="A4915" s="312" t="s">
        <v>37930</v>
      </c>
      <c r="B4915" s="313" t="s">
        <v>37931</v>
      </c>
      <c r="C4915" s="313" t="s">
        <v>430</v>
      </c>
      <c r="D4915" s="314">
        <v>1020</v>
      </c>
    </row>
    <row r="4916" spans="1:4">
      <c r="A4916" s="312" t="s">
        <v>20068</v>
      </c>
      <c r="B4916" s="313" t="s">
        <v>20069</v>
      </c>
      <c r="C4916" s="313" t="s">
        <v>5</v>
      </c>
      <c r="D4916" s="314">
        <v>4009.48</v>
      </c>
    </row>
    <row r="4917" spans="1:4">
      <c r="A4917" s="312" t="s">
        <v>20102</v>
      </c>
      <c r="B4917" s="313" t="s">
        <v>20103</v>
      </c>
      <c r="C4917" s="313" t="s">
        <v>228</v>
      </c>
      <c r="D4917" s="314">
        <v>0.26</v>
      </c>
    </row>
    <row r="4918" spans="1:4">
      <c r="A4918" s="312" t="s">
        <v>20113</v>
      </c>
      <c r="B4918" s="313" t="s">
        <v>20114</v>
      </c>
      <c r="C4918" s="313" t="s">
        <v>5</v>
      </c>
      <c r="D4918" s="314">
        <v>10.18</v>
      </c>
    </row>
    <row r="4919" spans="1:4">
      <c r="A4919" s="312" t="s">
        <v>37932</v>
      </c>
      <c r="B4919" s="313" t="s">
        <v>37933</v>
      </c>
      <c r="C4919" s="313" t="s">
        <v>5</v>
      </c>
      <c r="D4919" s="314">
        <v>2.1</v>
      </c>
    </row>
    <row r="4920" spans="1:4">
      <c r="A4920" s="312" t="s">
        <v>37934</v>
      </c>
      <c r="B4920" s="313" t="s">
        <v>37935</v>
      </c>
      <c r="C4920" s="313" t="s">
        <v>5</v>
      </c>
      <c r="D4920" s="314">
        <v>24.55</v>
      </c>
    </row>
    <row r="4921" spans="1:4">
      <c r="A4921" s="312" t="s">
        <v>37936</v>
      </c>
      <c r="B4921" s="313" t="s">
        <v>37937</v>
      </c>
      <c r="C4921" s="313" t="s">
        <v>5</v>
      </c>
      <c r="D4921" s="314">
        <v>29.55</v>
      </c>
    </row>
    <row r="4922" spans="1:4">
      <c r="A4922" s="312" t="s">
        <v>37938</v>
      </c>
      <c r="B4922" s="313" t="s">
        <v>37939</v>
      </c>
      <c r="C4922" s="313" t="s">
        <v>5</v>
      </c>
      <c r="D4922" s="314">
        <v>32.840000000000003</v>
      </c>
    </row>
    <row r="4923" spans="1:4">
      <c r="A4923" s="312" t="s">
        <v>20123</v>
      </c>
      <c r="B4923" s="313" t="s">
        <v>20124</v>
      </c>
      <c r="C4923" s="313" t="s">
        <v>5</v>
      </c>
      <c r="D4923" s="314">
        <v>23.78</v>
      </c>
    </row>
    <row r="4924" spans="1:4">
      <c r="A4924" s="312" t="s">
        <v>20125</v>
      </c>
      <c r="B4924" s="313" t="s">
        <v>20126</v>
      </c>
      <c r="C4924" s="313" t="s">
        <v>5</v>
      </c>
      <c r="D4924" s="314">
        <v>57.36</v>
      </c>
    </row>
    <row r="4925" spans="1:4">
      <c r="A4925" s="312" t="s">
        <v>20127</v>
      </c>
      <c r="B4925" s="313" t="s">
        <v>20128</v>
      </c>
      <c r="C4925" s="313" t="s">
        <v>5</v>
      </c>
      <c r="D4925" s="314">
        <v>53.82</v>
      </c>
    </row>
    <row r="4926" spans="1:4">
      <c r="A4926" s="312" t="s">
        <v>20129</v>
      </c>
      <c r="B4926" s="313" t="s">
        <v>20130</v>
      </c>
      <c r="C4926" s="313" t="s">
        <v>5</v>
      </c>
      <c r="D4926" s="314">
        <v>77.459999999999994</v>
      </c>
    </row>
    <row r="4927" spans="1:4">
      <c r="A4927" s="312" t="s">
        <v>20131</v>
      </c>
      <c r="B4927" s="313" t="s">
        <v>20132</v>
      </c>
      <c r="C4927" s="313" t="s">
        <v>5</v>
      </c>
      <c r="D4927" s="314">
        <v>141.97</v>
      </c>
    </row>
    <row r="4928" spans="1:4">
      <c r="A4928" s="312" t="s">
        <v>20133</v>
      </c>
      <c r="B4928" s="313" t="s">
        <v>20134</v>
      </c>
      <c r="C4928" s="313" t="s">
        <v>5</v>
      </c>
      <c r="D4928" s="314">
        <v>191.86</v>
      </c>
    </row>
    <row r="4929" spans="1:4">
      <c r="A4929" s="312" t="s">
        <v>20135</v>
      </c>
      <c r="B4929" s="313" t="s">
        <v>20136</v>
      </c>
      <c r="C4929" s="313" t="s">
        <v>5</v>
      </c>
      <c r="D4929" s="314">
        <v>279.24</v>
      </c>
    </row>
    <row r="4930" spans="1:4">
      <c r="A4930" s="312" t="s">
        <v>20137</v>
      </c>
      <c r="B4930" s="313" t="s">
        <v>20138</v>
      </c>
      <c r="C4930" s="313" t="s">
        <v>5</v>
      </c>
      <c r="D4930" s="314">
        <v>312.91000000000003</v>
      </c>
    </row>
    <row r="4931" spans="1:4">
      <c r="A4931" s="312" t="s">
        <v>20168</v>
      </c>
      <c r="B4931" s="313" t="s">
        <v>20169</v>
      </c>
      <c r="C4931" s="313" t="s">
        <v>6029</v>
      </c>
      <c r="D4931" s="314">
        <v>17.420000000000002</v>
      </c>
    </row>
    <row r="4932" spans="1:4">
      <c r="A4932" s="312" t="s">
        <v>37940</v>
      </c>
      <c r="B4932" s="313" t="s">
        <v>37941</v>
      </c>
      <c r="C4932" s="313" t="s">
        <v>5</v>
      </c>
      <c r="D4932" s="314">
        <v>178371.76</v>
      </c>
    </row>
    <row r="4933" spans="1:4">
      <c r="A4933" s="312" t="s">
        <v>37942</v>
      </c>
      <c r="B4933" s="313" t="s">
        <v>37943</v>
      </c>
      <c r="C4933" s="313" t="s">
        <v>5</v>
      </c>
      <c r="D4933" s="314">
        <v>0.9</v>
      </c>
    </row>
    <row r="4934" spans="1:4">
      <c r="A4934" s="312" t="s">
        <v>20183</v>
      </c>
      <c r="B4934" s="313" t="s">
        <v>20184</v>
      </c>
      <c r="C4934" s="313" t="s">
        <v>5</v>
      </c>
      <c r="D4934" s="314">
        <v>0.81</v>
      </c>
    </row>
    <row r="4935" spans="1:4">
      <c r="A4935" s="312" t="s">
        <v>37944</v>
      </c>
      <c r="B4935" s="313" t="s">
        <v>37945</v>
      </c>
      <c r="C4935" s="313" t="s">
        <v>5</v>
      </c>
      <c r="D4935" s="314">
        <v>4357.5</v>
      </c>
    </row>
    <row r="4936" spans="1:4">
      <c r="A4936" s="312" t="s">
        <v>37946</v>
      </c>
      <c r="B4936" s="313" t="s">
        <v>37947</v>
      </c>
      <c r="C4936" s="313" t="s">
        <v>5</v>
      </c>
      <c r="D4936" s="314">
        <v>2310</v>
      </c>
    </row>
    <row r="4937" spans="1:4">
      <c r="A4937" s="312" t="s">
        <v>20302</v>
      </c>
      <c r="B4937" s="313" t="s">
        <v>20303</v>
      </c>
      <c r="C4937" s="313" t="s">
        <v>5</v>
      </c>
      <c r="D4937" s="314">
        <v>4603.1400000000003</v>
      </c>
    </row>
    <row r="4938" spans="1:4">
      <c r="A4938" s="312" t="s">
        <v>37948</v>
      </c>
      <c r="B4938" s="313" t="s">
        <v>37949</v>
      </c>
      <c r="C4938" s="313" t="s">
        <v>5</v>
      </c>
      <c r="D4938" s="314">
        <v>2.0499999999999998</v>
      </c>
    </row>
    <row r="4939" spans="1:4">
      <c r="A4939" s="312" t="s">
        <v>20157</v>
      </c>
      <c r="B4939" s="313" t="s">
        <v>20158</v>
      </c>
      <c r="C4939" s="313" t="s">
        <v>5</v>
      </c>
      <c r="D4939" s="314">
        <v>670.5</v>
      </c>
    </row>
    <row r="4940" spans="1:4">
      <c r="A4940" s="312" t="s">
        <v>37950</v>
      </c>
      <c r="B4940" s="313" t="s">
        <v>37951</v>
      </c>
      <c r="C4940" s="313" t="s">
        <v>5</v>
      </c>
      <c r="D4940" s="314">
        <v>1000</v>
      </c>
    </row>
    <row r="4941" spans="1:4">
      <c r="A4941" s="312" t="s">
        <v>20366</v>
      </c>
      <c r="B4941" s="313" t="s">
        <v>20367</v>
      </c>
      <c r="C4941" s="313" t="s">
        <v>5</v>
      </c>
      <c r="D4941" s="314">
        <v>4.87</v>
      </c>
    </row>
    <row r="4942" spans="1:4">
      <c r="A4942" s="312" t="s">
        <v>37952</v>
      </c>
      <c r="B4942" s="313" t="s">
        <v>37953</v>
      </c>
      <c r="C4942" s="313" t="s">
        <v>5</v>
      </c>
      <c r="D4942" s="314">
        <v>2660</v>
      </c>
    </row>
    <row r="4943" spans="1:4" ht="33.75">
      <c r="A4943" s="312" t="s">
        <v>20412</v>
      </c>
      <c r="B4943" s="313" t="s">
        <v>20413</v>
      </c>
      <c r="C4943" s="313" t="s">
        <v>5</v>
      </c>
      <c r="D4943" s="314">
        <v>157.33000000000001</v>
      </c>
    </row>
    <row r="4944" spans="1:4">
      <c r="A4944" s="312" t="s">
        <v>37954</v>
      </c>
      <c r="B4944" s="313" t="s">
        <v>37955</v>
      </c>
      <c r="C4944" s="313" t="s">
        <v>5</v>
      </c>
      <c r="D4944" s="314">
        <v>82.5</v>
      </c>
    </row>
    <row r="4945" spans="1:4">
      <c r="A4945" s="312" t="s">
        <v>37956</v>
      </c>
      <c r="B4945" s="313" t="s">
        <v>37957</v>
      </c>
      <c r="C4945" s="313" t="s">
        <v>5</v>
      </c>
      <c r="D4945" s="314">
        <v>99</v>
      </c>
    </row>
    <row r="4946" spans="1:4">
      <c r="A4946" s="312" t="s">
        <v>20415</v>
      </c>
      <c r="B4946" s="313" t="s">
        <v>20416</v>
      </c>
      <c r="C4946" s="313" t="s">
        <v>5</v>
      </c>
      <c r="D4946" s="314">
        <v>55.55</v>
      </c>
    </row>
    <row r="4947" spans="1:4">
      <c r="A4947" s="312" t="s">
        <v>20417</v>
      </c>
      <c r="B4947" s="313" t="s">
        <v>20418</v>
      </c>
      <c r="C4947" s="313" t="s">
        <v>5</v>
      </c>
      <c r="D4947" s="314">
        <v>55.55</v>
      </c>
    </row>
    <row r="4948" spans="1:4">
      <c r="A4948" s="312" t="s">
        <v>37958</v>
      </c>
      <c r="B4948" s="313" t="s">
        <v>37959</v>
      </c>
      <c r="C4948" s="313" t="s">
        <v>5</v>
      </c>
      <c r="D4948" s="314">
        <v>100.42</v>
      </c>
    </row>
    <row r="4949" spans="1:4">
      <c r="A4949" s="312" t="s">
        <v>20419</v>
      </c>
      <c r="B4949" s="313" t="s">
        <v>20420</v>
      </c>
      <c r="C4949" s="313" t="s">
        <v>5</v>
      </c>
      <c r="D4949" s="314">
        <v>35.700000000000003</v>
      </c>
    </row>
    <row r="4950" spans="1:4">
      <c r="A4950" s="312" t="s">
        <v>19366</v>
      </c>
      <c r="B4950" s="313" t="s">
        <v>19367</v>
      </c>
      <c r="C4950" s="313" t="s">
        <v>5</v>
      </c>
      <c r="D4950" s="314">
        <v>27.95</v>
      </c>
    </row>
    <row r="4951" spans="1:4">
      <c r="A4951" s="312" t="s">
        <v>19480</v>
      </c>
      <c r="B4951" s="313" t="s">
        <v>19481</v>
      </c>
      <c r="C4951" s="313" t="s">
        <v>5</v>
      </c>
      <c r="D4951" s="314">
        <v>62.19</v>
      </c>
    </row>
    <row r="4952" spans="1:4">
      <c r="A4952" s="312" t="s">
        <v>20446</v>
      </c>
      <c r="B4952" s="313" t="s">
        <v>20447</v>
      </c>
      <c r="C4952" s="313" t="s">
        <v>5</v>
      </c>
      <c r="D4952" s="314">
        <v>267.79000000000002</v>
      </c>
    </row>
    <row r="4953" spans="1:4">
      <c r="A4953" s="312" t="s">
        <v>20546</v>
      </c>
      <c r="B4953" s="313" t="s">
        <v>20547</v>
      </c>
      <c r="C4953" s="313" t="s">
        <v>5</v>
      </c>
      <c r="D4953" s="314">
        <v>190680.43</v>
      </c>
    </row>
    <row r="4954" spans="1:4">
      <c r="A4954" s="312" t="s">
        <v>20548</v>
      </c>
      <c r="B4954" s="313" t="s">
        <v>20549</v>
      </c>
      <c r="C4954" s="313" t="s">
        <v>5</v>
      </c>
      <c r="D4954" s="314">
        <v>211327.35</v>
      </c>
    </row>
    <row r="4955" spans="1:4">
      <c r="A4955" s="312" t="s">
        <v>20550</v>
      </c>
      <c r="B4955" s="313" t="s">
        <v>20551</v>
      </c>
      <c r="C4955" s="313" t="s">
        <v>5</v>
      </c>
      <c r="D4955" s="314">
        <v>271081.98</v>
      </c>
    </row>
    <row r="4956" spans="1:4">
      <c r="A4956" s="312" t="s">
        <v>20552</v>
      </c>
      <c r="B4956" s="313" t="s">
        <v>20553</v>
      </c>
      <c r="C4956" s="313" t="s">
        <v>5</v>
      </c>
      <c r="D4956" s="314">
        <v>327921.75</v>
      </c>
    </row>
    <row r="4957" spans="1:4">
      <c r="A4957" s="312" t="s">
        <v>20554</v>
      </c>
      <c r="B4957" s="313" t="s">
        <v>20555</v>
      </c>
      <c r="C4957" s="313" t="s">
        <v>5</v>
      </c>
      <c r="D4957" s="314">
        <v>444516.15</v>
      </c>
    </row>
    <row r="4958" spans="1:4">
      <c r="A4958" s="312" t="s">
        <v>20556</v>
      </c>
      <c r="B4958" s="313" t="s">
        <v>20557</v>
      </c>
      <c r="C4958" s="313" t="s">
        <v>5</v>
      </c>
      <c r="D4958" s="314">
        <v>148172.04999999999</v>
      </c>
    </row>
    <row r="4959" spans="1:4" ht="22.5">
      <c r="A4959" s="312" t="s">
        <v>20576</v>
      </c>
      <c r="B4959" s="313" t="s">
        <v>20577</v>
      </c>
      <c r="C4959" s="313" t="s">
        <v>5</v>
      </c>
      <c r="D4959" s="314">
        <v>4575</v>
      </c>
    </row>
    <row r="4960" spans="1:4">
      <c r="A4960" s="312" t="s">
        <v>37960</v>
      </c>
      <c r="B4960" s="313" t="s">
        <v>37961</v>
      </c>
      <c r="C4960" s="313" t="s">
        <v>1503</v>
      </c>
      <c r="D4960" s="314">
        <v>9</v>
      </c>
    </row>
    <row r="4961" spans="1:4">
      <c r="A4961" s="312" t="s">
        <v>37962</v>
      </c>
      <c r="B4961" s="313" t="s">
        <v>37963</v>
      </c>
      <c r="C4961" s="313" t="s">
        <v>5</v>
      </c>
      <c r="D4961" s="314">
        <v>115.56</v>
      </c>
    </row>
    <row r="4962" spans="1:4">
      <c r="A4962" s="312" t="s">
        <v>37964</v>
      </c>
      <c r="B4962" s="313" t="s">
        <v>37965</v>
      </c>
      <c r="C4962" s="313" t="s">
        <v>5</v>
      </c>
      <c r="D4962" s="314">
        <v>72.45</v>
      </c>
    </row>
    <row r="4963" spans="1:4">
      <c r="A4963" s="312" t="s">
        <v>37966</v>
      </c>
      <c r="B4963" s="313" t="s">
        <v>37967</v>
      </c>
      <c r="C4963" s="313" t="s">
        <v>5</v>
      </c>
      <c r="D4963" s="314">
        <v>159.09</v>
      </c>
    </row>
    <row r="4964" spans="1:4">
      <c r="A4964" s="312" t="s">
        <v>37968</v>
      </c>
      <c r="B4964" s="313" t="s">
        <v>37969</v>
      </c>
      <c r="C4964" s="313" t="s">
        <v>5</v>
      </c>
      <c r="D4964" s="314">
        <v>2730</v>
      </c>
    </row>
    <row r="4965" spans="1:4">
      <c r="A4965" s="312" t="s">
        <v>37970</v>
      </c>
      <c r="B4965" s="313" t="s">
        <v>37971</v>
      </c>
      <c r="C4965" s="313" t="s">
        <v>5</v>
      </c>
      <c r="D4965" s="314">
        <v>2919</v>
      </c>
    </row>
    <row r="4966" spans="1:4">
      <c r="A4966" s="312" t="s">
        <v>37972</v>
      </c>
      <c r="B4966" s="313" t="s">
        <v>37973</v>
      </c>
      <c r="C4966" s="313" t="s">
        <v>5</v>
      </c>
      <c r="D4966" s="314">
        <v>1966.35</v>
      </c>
    </row>
    <row r="4967" spans="1:4">
      <c r="A4967" s="312" t="s">
        <v>37974</v>
      </c>
      <c r="B4967" s="313" t="s">
        <v>37975</v>
      </c>
      <c r="C4967" s="313" t="s">
        <v>5</v>
      </c>
      <c r="D4967" s="314">
        <v>8141.37</v>
      </c>
    </row>
    <row r="4968" spans="1:4">
      <c r="A4968" s="312" t="s">
        <v>37976</v>
      </c>
      <c r="B4968" s="313" t="s">
        <v>37977</v>
      </c>
      <c r="C4968" s="313" t="s">
        <v>5</v>
      </c>
      <c r="D4968" s="314">
        <v>13798.94</v>
      </c>
    </row>
    <row r="4969" spans="1:4">
      <c r="A4969" s="312" t="s">
        <v>37978</v>
      </c>
      <c r="B4969" s="313" t="s">
        <v>37979</v>
      </c>
      <c r="C4969" s="313" t="s">
        <v>5</v>
      </c>
      <c r="D4969" s="314">
        <v>18.02</v>
      </c>
    </row>
    <row r="4970" spans="1:4">
      <c r="A4970" s="312" t="s">
        <v>37980</v>
      </c>
      <c r="B4970" s="313" t="s">
        <v>37981</v>
      </c>
      <c r="C4970" s="313" t="s">
        <v>5</v>
      </c>
      <c r="D4970" s="314">
        <v>40.31</v>
      </c>
    </row>
    <row r="4971" spans="1:4">
      <c r="A4971" s="312" t="s">
        <v>37982</v>
      </c>
      <c r="B4971" s="313" t="s">
        <v>37983</v>
      </c>
      <c r="C4971" s="313" t="s">
        <v>5</v>
      </c>
      <c r="D4971" s="314">
        <v>76.599999999999994</v>
      </c>
    </row>
    <row r="4972" spans="1:4">
      <c r="A4972" s="312" t="s">
        <v>37984</v>
      </c>
      <c r="B4972" s="313" t="s">
        <v>37985</v>
      </c>
      <c r="C4972" s="313" t="s">
        <v>5</v>
      </c>
      <c r="D4972" s="314">
        <v>165.38</v>
      </c>
    </row>
    <row r="4973" spans="1:4">
      <c r="A4973" s="312" t="s">
        <v>37986</v>
      </c>
      <c r="B4973" s="313" t="s">
        <v>37987</v>
      </c>
      <c r="C4973" s="313" t="s">
        <v>5</v>
      </c>
      <c r="D4973" s="314">
        <v>8232.67</v>
      </c>
    </row>
    <row r="4974" spans="1:4">
      <c r="A4974" s="312" t="s">
        <v>37988</v>
      </c>
      <c r="B4974" s="313" t="s">
        <v>37989</v>
      </c>
      <c r="C4974" s="313" t="s">
        <v>5</v>
      </c>
      <c r="D4974" s="314">
        <v>269</v>
      </c>
    </row>
    <row r="4975" spans="1:4">
      <c r="A4975" s="312" t="s">
        <v>37990</v>
      </c>
      <c r="B4975" s="313" t="s">
        <v>37991</v>
      </c>
      <c r="C4975" s="313" t="s">
        <v>5</v>
      </c>
      <c r="D4975" s="314">
        <v>743.03</v>
      </c>
    </row>
    <row r="4976" spans="1:4">
      <c r="A4976" s="312" t="s">
        <v>37992</v>
      </c>
      <c r="B4976" s="313" t="s">
        <v>37993</v>
      </c>
      <c r="C4976" s="313" t="s">
        <v>5</v>
      </c>
      <c r="D4976" s="314">
        <v>167.86</v>
      </c>
    </row>
    <row r="4977" spans="1:4">
      <c r="A4977" s="312" t="s">
        <v>20644</v>
      </c>
      <c r="B4977" s="313" t="s">
        <v>20645</v>
      </c>
      <c r="C4977" s="313" t="s">
        <v>5</v>
      </c>
      <c r="D4977" s="314">
        <v>227.94</v>
      </c>
    </row>
    <row r="4978" spans="1:4">
      <c r="A4978" s="312" t="s">
        <v>20672</v>
      </c>
      <c r="B4978" s="313" t="s">
        <v>20673</v>
      </c>
      <c r="C4978" s="313" t="s">
        <v>5</v>
      </c>
      <c r="D4978" s="314">
        <v>102.62</v>
      </c>
    </row>
    <row r="4979" spans="1:4">
      <c r="A4979" s="312" t="s">
        <v>20642</v>
      </c>
      <c r="B4979" s="313" t="s">
        <v>20643</v>
      </c>
      <c r="C4979" s="313" t="s">
        <v>5</v>
      </c>
      <c r="D4979" s="314">
        <v>227.94</v>
      </c>
    </row>
    <row r="4980" spans="1:4">
      <c r="A4980" s="312" t="s">
        <v>20646</v>
      </c>
      <c r="B4980" s="313" t="s">
        <v>20647</v>
      </c>
      <c r="C4980" s="313" t="s">
        <v>5</v>
      </c>
      <c r="D4980" s="314">
        <v>284.85000000000002</v>
      </c>
    </row>
    <row r="4981" spans="1:4">
      <c r="A4981" s="312" t="s">
        <v>20648</v>
      </c>
      <c r="B4981" s="313" t="s">
        <v>20649</v>
      </c>
      <c r="C4981" s="313" t="s">
        <v>5</v>
      </c>
      <c r="D4981" s="314">
        <v>323.93</v>
      </c>
    </row>
    <row r="4982" spans="1:4">
      <c r="A4982" s="312" t="s">
        <v>20650</v>
      </c>
      <c r="B4982" s="313" t="s">
        <v>20651</v>
      </c>
      <c r="C4982" s="313" t="s">
        <v>5</v>
      </c>
      <c r="D4982" s="314">
        <v>323.93</v>
      </c>
    </row>
    <row r="4983" spans="1:4">
      <c r="A4983" s="312" t="s">
        <v>20652</v>
      </c>
      <c r="B4983" s="313" t="s">
        <v>20653</v>
      </c>
      <c r="C4983" s="313" t="s">
        <v>5</v>
      </c>
      <c r="D4983" s="314">
        <v>647.21</v>
      </c>
    </row>
    <row r="4984" spans="1:4">
      <c r="A4984" s="312" t="s">
        <v>20654</v>
      </c>
      <c r="B4984" s="313" t="s">
        <v>20655</v>
      </c>
      <c r="C4984" s="313" t="s">
        <v>5</v>
      </c>
      <c r="D4984" s="314">
        <v>567.25</v>
      </c>
    </row>
    <row r="4985" spans="1:4">
      <c r="A4985" s="312" t="s">
        <v>37994</v>
      </c>
      <c r="B4985" s="313" t="s">
        <v>37995</v>
      </c>
      <c r="C4985" s="313" t="s">
        <v>5</v>
      </c>
      <c r="D4985" s="314">
        <v>987.53</v>
      </c>
    </row>
    <row r="4986" spans="1:4">
      <c r="A4986" s="312" t="s">
        <v>37996</v>
      </c>
      <c r="B4986" s="313" t="s">
        <v>37997</v>
      </c>
      <c r="C4986" s="313" t="s">
        <v>5</v>
      </c>
      <c r="D4986" s="314">
        <v>1124.55</v>
      </c>
    </row>
    <row r="4987" spans="1:4">
      <c r="A4987" s="312" t="s">
        <v>20656</v>
      </c>
      <c r="B4987" s="313" t="s">
        <v>20657</v>
      </c>
      <c r="C4987" s="313" t="s">
        <v>5</v>
      </c>
      <c r="D4987" s="314">
        <v>790.5</v>
      </c>
    </row>
    <row r="4988" spans="1:4">
      <c r="A4988" s="312" t="s">
        <v>20658</v>
      </c>
      <c r="B4988" s="313" t="s">
        <v>20659</v>
      </c>
      <c r="C4988" s="313" t="s">
        <v>5</v>
      </c>
      <c r="D4988" s="314">
        <v>719.32</v>
      </c>
    </row>
    <row r="4989" spans="1:4">
      <c r="A4989" s="312" t="s">
        <v>20660</v>
      </c>
      <c r="B4989" s="313" t="s">
        <v>20661</v>
      </c>
      <c r="C4989" s="313" t="s">
        <v>5</v>
      </c>
      <c r="D4989" s="314">
        <v>940.39</v>
      </c>
    </row>
    <row r="4990" spans="1:4">
      <c r="A4990" s="312" t="s">
        <v>20662</v>
      </c>
      <c r="B4990" s="313" t="s">
        <v>20663</v>
      </c>
      <c r="C4990" s="313" t="s">
        <v>5</v>
      </c>
      <c r="D4990" s="314">
        <v>915.16</v>
      </c>
    </row>
    <row r="4991" spans="1:4">
      <c r="A4991" s="312" t="s">
        <v>20664</v>
      </c>
      <c r="B4991" s="313" t="s">
        <v>20665</v>
      </c>
      <c r="C4991" s="313" t="s">
        <v>5</v>
      </c>
      <c r="D4991" s="314">
        <v>930.83</v>
      </c>
    </row>
    <row r="4992" spans="1:4">
      <c r="A4992" s="312" t="s">
        <v>20666</v>
      </c>
      <c r="B4992" s="313" t="s">
        <v>20667</v>
      </c>
      <c r="C4992" s="313" t="s">
        <v>5</v>
      </c>
      <c r="D4992" s="314">
        <v>1499.82</v>
      </c>
    </row>
    <row r="4993" spans="1:4">
      <c r="A4993" s="312" t="s">
        <v>20668</v>
      </c>
      <c r="B4993" s="313" t="s">
        <v>20669</v>
      </c>
      <c r="C4993" s="313" t="s">
        <v>5</v>
      </c>
      <c r="D4993" s="314">
        <v>1720.66</v>
      </c>
    </row>
    <row r="4994" spans="1:4">
      <c r="A4994" s="312" t="s">
        <v>20670</v>
      </c>
      <c r="B4994" s="313" t="s">
        <v>20671</v>
      </c>
      <c r="C4994" s="313" t="s">
        <v>5</v>
      </c>
      <c r="D4994" s="314">
        <v>102.62</v>
      </c>
    </row>
    <row r="4995" spans="1:4">
      <c r="A4995" s="312" t="s">
        <v>37998</v>
      </c>
      <c r="B4995" s="313" t="s">
        <v>37999</v>
      </c>
      <c r="C4995" s="313" t="s">
        <v>5</v>
      </c>
      <c r="D4995" s="314">
        <v>3800</v>
      </c>
    </row>
    <row r="4996" spans="1:4">
      <c r="A4996" s="312" t="s">
        <v>38000</v>
      </c>
      <c r="B4996" s="313" t="s">
        <v>38001</v>
      </c>
      <c r="C4996" s="313" t="s">
        <v>5</v>
      </c>
      <c r="D4996" s="314">
        <v>1207.24</v>
      </c>
    </row>
    <row r="4997" spans="1:4">
      <c r="A4997" s="312" t="s">
        <v>38002</v>
      </c>
      <c r="B4997" s="313" t="s">
        <v>38003</v>
      </c>
      <c r="C4997" s="313" t="s">
        <v>5</v>
      </c>
      <c r="D4997" s="314">
        <v>2629.46</v>
      </c>
    </row>
    <row r="4998" spans="1:4">
      <c r="A4998" s="312" t="s">
        <v>38004</v>
      </c>
      <c r="B4998" s="313" t="s">
        <v>38005</v>
      </c>
      <c r="C4998" s="313" t="s">
        <v>5</v>
      </c>
      <c r="D4998" s="314">
        <v>1109.43</v>
      </c>
    </row>
    <row r="4999" spans="1:4">
      <c r="A4999" s="312" t="s">
        <v>20674</v>
      </c>
      <c r="B4999" s="313" t="s">
        <v>20675</v>
      </c>
      <c r="C4999" s="313" t="s">
        <v>5</v>
      </c>
      <c r="D4999" s="314">
        <v>34.770000000000003</v>
      </c>
    </row>
    <row r="5000" spans="1:4">
      <c r="A5000" s="312" t="s">
        <v>20676</v>
      </c>
      <c r="B5000" s="313" t="s">
        <v>20677</v>
      </c>
      <c r="C5000" s="313" t="s">
        <v>5</v>
      </c>
      <c r="D5000" s="314">
        <v>57.03</v>
      </c>
    </row>
    <row r="5001" spans="1:4">
      <c r="A5001" s="312" t="s">
        <v>20678</v>
      </c>
      <c r="B5001" s="313" t="s">
        <v>20679</v>
      </c>
      <c r="C5001" s="313" t="s">
        <v>5</v>
      </c>
      <c r="D5001" s="314">
        <v>110.06</v>
      </c>
    </row>
    <row r="5002" spans="1:4">
      <c r="A5002" s="312" t="s">
        <v>20680</v>
      </c>
      <c r="B5002" s="313" t="s">
        <v>20681</v>
      </c>
      <c r="C5002" s="313" t="s">
        <v>5</v>
      </c>
      <c r="D5002" s="314">
        <v>91.78</v>
      </c>
    </row>
    <row r="5003" spans="1:4">
      <c r="A5003" s="312" t="s">
        <v>20682</v>
      </c>
      <c r="B5003" s="313" t="s">
        <v>20683</v>
      </c>
      <c r="C5003" s="313" t="s">
        <v>5</v>
      </c>
      <c r="D5003" s="314">
        <v>187.24</v>
      </c>
    </row>
    <row r="5004" spans="1:4">
      <c r="A5004" s="312" t="s">
        <v>20684</v>
      </c>
      <c r="B5004" s="313" t="s">
        <v>20685</v>
      </c>
      <c r="C5004" s="313" t="s">
        <v>5</v>
      </c>
      <c r="D5004" s="314">
        <v>382.41</v>
      </c>
    </row>
    <row r="5005" spans="1:4">
      <c r="A5005" s="312" t="s">
        <v>20686</v>
      </c>
      <c r="B5005" s="313" t="s">
        <v>20687</v>
      </c>
      <c r="C5005" s="313" t="s">
        <v>5</v>
      </c>
      <c r="D5005" s="314">
        <v>345.49</v>
      </c>
    </row>
    <row r="5006" spans="1:4">
      <c r="A5006" s="312" t="s">
        <v>20688</v>
      </c>
      <c r="B5006" s="313" t="s">
        <v>20689</v>
      </c>
      <c r="C5006" s="313" t="s">
        <v>5</v>
      </c>
      <c r="D5006" s="314">
        <v>662.61</v>
      </c>
    </row>
    <row r="5007" spans="1:4">
      <c r="A5007" s="312" t="s">
        <v>20690</v>
      </c>
      <c r="B5007" s="313" t="s">
        <v>20691</v>
      </c>
      <c r="C5007" s="313" t="s">
        <v>5</v>
      </c>
      <c r="D5007" s="314">
        <v>872.34</v>
      </c>
    </row>
    <row r="5008" spans="1:4">
      <c r="A5008" s="312" t="s">
        <v>20692</v>
      </c>
      <c r="B5008" s="313" t="s">
        <v>20693</v>
      </c>
      <c r="C5008" s="313" t="s">
        <v>5</v>
      </c>
      <c r="D5008" s="314">
        <v>1164.2</v>
      </c>
    </row>
    <row r="5009" spans="1:4">
      <c r="A5009" s="312" t="s">
        <v>20694</v>
      </c>
      <c r="B5009" s="313" t="s">
        <v>20695</v>
      </c>
      <c r="C5009" s="313" t="s">
        <v>5</v>
      </c>
      <c r="D5009" s="314">
        <v>60.37</v>
      </c>
    </row>
    <row r="5010" spans="1:4">
      <c r="A5010" s="312" t="s">
        <v>20696</v>
      </c>
      <c r="B5010" s="313" t="s">
        <v>20697</v>
      </c>
      <c r="C5010" s="313" t="s">
        <v>5</v>
      </c>
      <c r="D5010" s="314">
        <v>69.819999999999993</v>
      </c>
    </row>
    <row r="5011" spans="1:4">
      <c r="A5011" s="312" t="s">
        <v>20698</v>
      </c>
      <c r="B5011" s="313" t="s">
        <v>20699</v>
      </c>
      <c r="C5011" s="313" t="s">
        <v>5</v>
      </c>
      <c r="D5011" s="314">
        <v>116.22</v>
      </c>
    </row>
    <row r="5012" spans="1:4">
      <c r="A5012" s="312" t="s">
        <v>20700</v>
      </c>
      <c r="B5012" s="313" t="s">
        <v>20701</v>
      </c>
      <c r="C5012" s="313" t="s">
        <v>5</v>
      </c>
      <c r="D5012" s="314">
        <v>204.39</v>
      </c>
    </row>
    <row r="5013" spans="1:4">
      <c r="A5013" s="312" t="s">
        <v>20702</v>
      </c>
      <c r="B5013" s="313" t="s">
        <v>20703</v>
      </c>
      <c r="C5013" s="313" t="s">
        <v>5</v>
      </c>
      <c r="D5013" s="314">
        <v>451.79</v>
      </c>
    </row>
    <row r="5014" spans="1:4">
      <c r="A5014" s="312" t="s">
        <v>20704</v>
      </c>
      <c r="B5014" s="313" t="s">
        <v>20705</v>
      </c>
      <c r="C5014" s="313" t="s">
        <v>5</v>
      </c>
      <c r="D5014" s="314">
        <v>630.41999999999996</v>
      </c>
    </row>
    <row r="5015" spans="1:4">
      <c r="A5015" s="312" t="s">
        <v>20706</v>
      </c>
      <c r="B5015" s="313" t="s">
        <v>20707</v>
      </c>
      <c r="C5015" s="313" t="s">
        <v>5</v>
      </c>
      <c r="D5015" s="314">
        <v>606.42999999999995</v>
      </c>
    </row>
    <row r="5016" spans="1:4">
      <c r="A5016" s="312" t="s">
        <v>20708</v>
      </c>
      <c r="B5016" s="313" t="s">
        <v>20709</v>
      </c>
      <c r="C5016" s="313" t="s">
        <v>5</v>
      </c>
      <c r="D5016" s="314">
        <v>744.53</v>
      </c>
    </row>
    <row r="5017" spans="1:4">
      <c r="A5017" s="312" t="s">
        <v>20710</v>
      </c>
      <c r="B5017" s="313" t="s">
        <v>20711</v>
      </c>
      <c r="C5017" s="313" t="s">
        <v>5</v>
      </c>
      <c r="D5017" s="314">
        <v>955.08</v>
      </c>
    </row>
    <row r="5018" spans="1:4">
      <c r="A5018" s="312" t="s">
        <v>38006</v>
      </c>
      <c r="B5018" s="313" t="s">
        <v>38007</v>
      </c>
      <c r="C5018" s="313" t="s">
        <v>5</v>
      </c>
      <c r="D5018" s="314">
        <v>259.35000000000002</v>
      </c>
    </row>
    <row r="5019" spans="1:4">
      <c r="A5019" s="312" t="s">
        <v>38008</v>
      </c>
      <c r="B5019" s="313" t="s">
        <v>38009</v>
      </c>
      <c r="C5019" s="313" t="s">
        <v>5</v>
      </c>
      <c r="D5019" s="314">
        <v>342.3</v>
      </c>
    </row>
    <row r="5020" spans="1:4">
      <c r="A5020" s="312" t="s">
        <v>38010</v>
      </c>
      <c r="B5020" s="313" t="s">
        <v>38011</v>
      </c>
      <c r="C5020" s="313" t="s">
        <v>5</v>
      </c>
      <c r="D5020" s="314">
        <v>436.8</v>
      </c>
    </row>
    <row r="5021" spans="1:4">
      <c r="A5021" s="312" t="s">
        <v>38012</v>
      </c>
      <c r="B5021" s="313" t="s">
        <v>38013</v>
      </c>
      <c r="C5021" s="313" t="s">
        <v>5</v>
      </c>
      <c r="D5021" s="314">
        <v>418.11</v>
      </c>
    </row>
    <row r="5022" spans="1:4">
      <c r="A5022" s="312" t="s">
        <v>38014</v>
      </c>
      <c r="B5022" s="313" t="s">
        <v>38015</v>
      </c>
      <c r="C5022" s="313" t="s">
        <v>5</v>
      </c>
      <c r="D5022" s="314">
        <v>927.96</v>
      </c>
    </row>
    <row r="5023" spans="1:4">
      <c r="A5023" s="312" t="s">
        <v>38016</v>
      </c>
      <c r="B5023" s="313" t="s">
        <v>38017</v>
      </c>
      <c r="C5023" s="313" t="s">
        <v>5</v>
      </c>
      <c r="D5023" s="314">
        <v>1154.81</v>
      </c>
    </row>
    <row r="5024" spans="1:4">
      <c r="A5024" s="312" t="s">
        <v>38018</v>
      </c>
      <c r="B5024" s="313" t="s">
        <v>38019</v>
      </c>
      <c r="C5024" s="313" t="s">
        <v>5</v>
      </c>
      <c r="D5024" s="314">
        <v>207.93</v>
      </c>
    </row>
    <row r="5025" spans="1:4">
      <c r="A5025" s="312" t="s">
        <v>38020</v>
      </c>
      <c r="B5025" s="313" t="s">
        <v>38021</v>
      </c>
      <c r="C5025" s="313" t="s">
        <v>5</v>
      </c>
      <c r="D5025" s="314">
        <v>335.15</v>
      </c>
    </row>
    <row r="5026" spans="1:4">
      <c r="A5026" s="312" t="s">
        <v>38022</v>
      </c>
      <c r="B5026" s="313" t="s">
        <v>38023</v>
      </c>
      <c r="C5026" s="313" t="s">
        <v>5</v>
      </c>
      <c r="D5026" s="314">
        <v>554.4</v>
      </c>
    </row>
    <row r="5027" spans="1:4">
      <c r="A5027" s="312" t="s">
        <v>38024</v>
      </c>
      <c r="B5027" s="313" t="s">
        <v>38025</v>
      </c>
      <c r="C5027" s="313" t="s">
        <v>5</v>
      </c>
      <c r="D5027" s="314">
        <v>859.62</v>
      </c>
    </row>
    <row r="5028" spans="1:4">
      <c r="A5028" s="312" t="s">
        <v>38026</v>
      </c>
      <c r="B5028" s="313" t="s">
        <v>38027</v>
      </c>
      <c r="C5028" s="313" t="s">
        <v>5</v>
      </c>
      <c r="D5028" s="314">
        <v>1256.8499999999999</v>
      </c>
    </row>
    <row r="5029" spans="1:4">
      <c r="A5029" s="312" t="s">
        <v>38028</v>
      </c>
      <c r="B5029" s="313" t="s">
        <v>38029</v>
      </c>
      <c r="C5029" s="313" t="s">
        <v>5</v>
      </c>
      <c r="D5029" s="314">
        <v>950.94</v>
      </c>
    </row>
    <row r="5030" spans="1:4">
      <c r="A5030" s="312" t="s">
        <v>38030</v>
      </c>
      <c r="B5030" s="313" t="s">
        <v>38031</v>
      </c>
      <c r="C5030" s="313" t="s">
        <v>5</v>
      </c>
      <c r="D5030" s="314">
        <v>1470</v>
      </c>
    </row>
    <row r="5031" spans="1:4">
      <c r="A5031" s="312" t="s">
        <v>38032</v>
      </c>
      <c r="B5031" s="313" t="s">
        <v>38033</v>
      </c>
      <c r="C5031" s="313" t="s">
        <v>5</v>
      </c>
      <c r="D5031" s="314">
        <v>1558.2</v>
      </c>
    </row>
    <row r="5032" spans="1:4">
      <c r="A5032" s="312" t="s">
        <v>38034</v>
      </c>
      <c r="B5032" s="313" t="s">
        <v>38035</v>
      </c>
      <c r="C5032" s="313" t="s">
        <v>5</v>
      </c>
      <c r="D5032" s="314">
        <v>16</v>
      </c>
    </row>
    <row r="5033" spans="1:4">
      <c r="A5033" s="312" t="s">
        <v>20720</v>
      </c>
      <c r="B5033" s="313" t="s">
        <v>20721</v>
      </c>
      <c r="C5033" s="313" t="s">
        <v>5</v>
      </c>
      <c r="D5033" s="314">
        <v>106.13</v>
      </c>
    </row>
    <row r="5034" spans="1:4">
      <c r="A5034" s="312" t="s">
        <v>20722</v>
      </c>
      <c r="B5034" s="313" t="s">
        <v>20723</v>
      </c>
      <c r="C5034" s="313" t="s">
        <v>5</v>
      </c>
      <c r="D5034" s="314">
        <v>106.13</v>
      </c>
    </row>
    <row r="5035" spans="1:4">
      <c r="A5035" s="312" t="s">
        <v>20724</v>
      </c>
      <c r="B5035" s="313" t="s">
        <v>20725</v>
      </c>
      <c r="C5035" s="313" t="s">
        <v>5</v>
      </c>
      <c r="D5035" s="314">
        <v>125.32</v>
      </c>
    </row>
    <row r="5036" spans="1:4">
      <c r="A5036" s="312" t="s">
        <v>20726</v>
      </c>
      <c r="B5036" s="313" t="s">
        <v>20727</v>
      </c>
      <c r="C5036" s="313" t="s">
        <v>5</v>
      </c>
      <c r="D5036" s="314">
        <v>238.06</v>
      </c>
    </row>
    <row r="5037" spans="1:4">
      <c r="A5037" s="312" t="s">
        <v>20728</v>
      </c>
      <c r="B5037" s="313" t="s">
        <v>20729</v>
      </c>
      <c r="C5037" s="313" t="s">
        <v>5</v>
      </c>
      <c r="D5037" s="314">
        <v>209.21</v>
      </c>
    </row>
    <row r="5038" spans="1:4">
      <c r="A5038" s="312" t="s">
        <v>20730</v>
      </c>
      <c r="B5038" s="313" t="s">
        <v>20731</v>
      </c>
      <c r="C5038" s="313" t="s">
        <v>5</v>
      </c>
      <c r="D5038" s="314">
        <v>196.32</v>
      </c>
    </row>
    <row r="5039" spans="1:4">
      <c r="A5039" s="312" t="s">
        <v>20732</v>
      </c>
      <c r="B5039" s="313" t="s">
        <v>20733</v>
      </c>
      <c r="C5039" s="313" t="s">
        <v>5</v>
      </c>
      <c r="D5039" s="314">
        <v>285.81</v>
      </c>
    </row>
    <row r="5040" spans="1:4">
      <c r="A5040" s="312" t="s">
        <v>20734</v>
      </c>
      <c r="B5040" s="313" t="s">
        <v>20735</v>
      </c>
      <c r="C5040" s="313" t="s">
        <v>5</v>
      </c>
      <c r="D5040" s="314">
        <v>286.72000000000003</v>
      </c>
    </row>
    <row r="5041" spans="1:4">
      <c r="A5041" s="312" t="s">
        <v>20736</v>
      </c>
      <c r="B5041" s="313" t="s">
        <v>20737</v>
      </c>
      <c r="C5041" s="313" t="s">
        <v>5</v>
      </c>
      <c r="D5041" s="314">
        <v>319.3</v>
      </c>
    </row>
    <row r="5042" spans="1:4">
      <c r="A5042" s="312" t="s">
        <v>20738</v>
      </c>
      <c r="B5042" s="313" t="s">
        <v>20739</v>
      </c>
      <c r="C5042" s="313" t="s">
        <v>5</v>
      </c>
      <c r="D5042" s="314">
        <v>690.28</v>
      </c>
    </row>
    <row r="5043" spans="1:4">
      <c r="A5043" s="312" t="s">
        <v>20740</v>
      </c>
      <c r="B5043" s="313" t="s">
        <v>20741</v>
      </c>
      <c r="C5043" s="313" t="s">
        <v>5</v>
      </c>
      <c r="D5043" s="314">
        <v>434.63</v>
      </c>
    </row>
    <row r="5044" spans="1:4">
      <c r="A5044" s="312" t="s">
        <v>20742</v>
      </c>
      <c r="B5044" s="313" t="s">
        <v>20743</v>
      </c>
      <c r="C5044" s="313" t="s">
        <v>5</v>
      </c>
      <c r="D5044" s="314">
        <v>777.07</v>
      </c>
    </row>
    <row r="5045" spans="1:4">
      <c r="A5045" s="312" t="s">
        <v>20744</v>
      </c>
      <c r="B5045" s="313" t="s">
        <v>20745</v>
      </c>
      <c r="C5045" s="313" t="s">
        <v>5</v>
      </c>
      <c r="D5045" s="314">
        <v>724.48</v>
      </c>
    </row>
    <row r="5046" spans="1:4">
      <c r="A5046" s="312" t="s">
        <v>20746</v>
      </c>
      <c r="B5046" s="313" t="s">
        <v>20747</v>
      </c>
      <c r="C5046" s="313" t="s">
        <v>5</v>
      </c>
      <c r="D5046" s="314">
        <v>915.88</v>
      </c>
    </row>
    <row r="5047" spans="1:4">
      <c r="A5047" s="312" t="s">
        <v>20748</v>
      </c>
      <c r="B5047" s="313" t="s">
        <v>20749</v>
      </c>
      <c r="C5047" s="313" t="s">
        <v>5</v>
      </c>
      <c r="D5047" s="314">
        <v>1072.3499999999999</v>
      </c>
    </row>
    <row r="5048" spans="1:4">
      <c r="A5048" s="312" t="s">
        <v>20750</v>
      </c>
      <c r="B5048" s="313" t="s">
        <v>20751</v>
      </c>
      <c r="C5048" s="313" t="s">
        <v>5</v>
      </c>
      <c r="D5048" s="314">
        <v>894.96</v>
      </c>
    </row>
    <row r="5049" spans="1:4">
      <c r="A5049" s="312" t="s">
        <v>20752</v>
      </c>
      <c r="B5049" s="313" t="s">
        <v>20753</v>
      </c>
      <c r="C5049" s="313" t="s">
        <v>5</v>
      </c>
      <c r="D5049" s="314">
        <v>1127.5</v>
      </c>
    </row>
    <row r="5050" spans="1:4">
      <c r="A5050" s="312" t="s">
        <v>20754</v>
      </c>
      <c r="B5050" s="313" t="s">
        <v>20755</v>
      </c>
      <c r="C5050" s="313" t="s">
        <v>5</v>
      </c>
      <c r="D5050" s="314">
        <v>1347.37</v>
      </c>
    </row>
    <row r="5051" spans="1:4">
      <c r="A5051" s="312" t="s">
        <v>20756</v>
      </c>
      <c r="B5051" s="313" t="s">
        <v>20757</v>
      </c>
      <c r="C5051" s="313" t="s">
        <v>5</v>
      </c>
      <c r="D5051" s="314">
        <v>1315.8</v>
      </c>
    </row>
    <row r="5052" spans="1:4">
      <c r="A5052" s="312" t="s">
        <v>20758</v>
      </c>
      <c r="B5052" s="313" t="s">
        <v>20759</v>
      </c>
      <c r="C5052" s="313" t="s">
        <v>5</v>
      </c>
      <c r="D5052" s="314">
        <v>1339.39</v>
      </c>
    </row>
    <row r="5053" spans="1:4">
      <c r="A5053" s="312" t="s">
        <v>20760</v>
      </c>
      <c r="B5053" s="313" t="s">
        <v>20761</v>
      </c>
      <c r="C5053" s="313" t="s">
        <v>5</v>
      </c>
      <c r="D5053" s="314">
        <v>1405.91</v>
      </c>
    </row>
    <row r="5054" spans="1:4">
      <c r="A5054" s="312" t="s">
        <v>20762</v>
      </c>
      <c r="B5054" s="313" t="s">
        <v>20763</v>
      </c>
      <c r="C5054" s="313" t="s">
        <v>5</v>
      </c>
      <c r="D5054" s="314">
        <v>1427.53</v>
      </c>
    </row>
    <row r="5055" spans="1:4">
      <c r="A5055" s="312" t="s">
        <v>20764</v>
      </c>
      <c r="B5055" s="313" t="s">
        <v>20765</v>
      </c>
      <c r="C5055" s="313" t="s">
        <v>5</v>
      </c>
      <c r="D5055" s="314">
        <v>1754.49</v>
      </c>
    </row>
    <row r="5056" spans="1:4">
      <c r="A5056" s="312" t="s">
        <v>20766</v>
      </c>
      <c r="B5056" s="313" t="s">
        <v>20767</v>
      </c>
      <c r="C5056" s="313" t="s">
        <v>5</v>
      </c>
      <c r="D5056" s="314">
        <v>1711.38</v>
      </c>
    </row>
    <row r="5057" spans="1:4">
      <c r="A5057" s="312" t="s">
        <v>20768</v>
      </c>
      <c r="B5057" s="313" t="s">
        <v>20769</v>
      </c>
      <c r="C5057" s="313" t="s">
        <v>5</v>
      </c>
      <c r="D5057" s="314">
        <v>1674.53</v>
      </c>
    </row>
    <row r="5058" spans="1:4">
      <c r="A5058" s="312" t="s">
        <v>20770</v>
      </c>
      <c r="B5058" s="313" t="s">
        <v>20771</v>
      </c>
      <c r="C5058" s="313" t="s">
        <v>5</v>
      </c>
      <c r="D5058" s="314">
        <v>1933.49</v>
      </c>
    </row>
    <row r="5059" spans="1:4">
      <c r="A5059" s="312" t="s">
        <v>20772</v>
      </c>
      <c r="B5059" s="313" t="s">
        <v>20773</v>
      </c>
      <c r="C5059" s="313" t="s">
        <v>5</v>
      </c>
      <c r="D5059" s="314">
        <v>3235.91</v>
      </c>
    </row>
    <row r="5060" spans="1:4">
      <c r="A5060" s="312" t="s">
        <v>20774</v>
      </c>
      <c r="B5060" s="313" t="s">
        <v>20775</v>
      </c>
      <c r="C5060" s="313" t="s">
        <v>5</v>
      </c>
      <c r="D5060" s="314">
        <v>3879.85</v>
      </c>
    </row>
    <row r="5061" spans="1:4">
      <c r="A5061" s="312" t="s">
        <v>20776</v>
      </c>
      <c r="B5061" s="313" t="s">
        <v>20777</v>
      </c>
      <c r="C5061" s="313" t="s">
        <v>5</v>
      </c>
      <c r="D5061" s="314">
        <v>4137.43</v>
      </c>
    </row>
    <row r="5062" spans="1:4">
      <c r="A5062" s="312" t="s">
        <v>20778</v>
      </c>
      <c r="B5062" s="313" t="s">
        <v>20779</v>
      </c>
      <c r="C5062" s="313" t="s">
        <v>5</v>
      </c>
      <c r="D5062" s="314">
        <v>4790.4399999999996</v>
      </c>
    </row>
    <row r="5063" spans="1:4">
      <c r="A5063" s="312" t="s">
        <v>20780</v>
      </c>
      <c r="B5063" s="313" t="s">
        <v>20781</v>
      </c>
      <c r="C5063" s="313" t="s">
        <v>5</v>
      </c>
      <c r="D5063" s="314">
        <v>5072.17</v>
      </c>
    </row>
    <row r="5064" spans="1:4">
      <c r="A5064" s="312" t="s">
        <v>20782</v>
      </c>
      <c r="B5064" s="313" t="s">
        <v>20783</v>
      </c>
      <c r="C5064" s="313" t="s">
        <v>5</v>
      </c>
      <c r="D5064" s="314">
        <v>5590.25</v>
      </c>
    </row>
    <row r="5065" spans="1:4">
      <c r="A5065" s="312" t="s">
        <v>20784</v>
      </c>
      <c r="B5065" s="313" t="s">
        <v>20785</v>
      </c>
      <c r="C5065" s="313" t="s">
        <v>5</v>
      </c>
      <c r="D5065" s="314">
        <v>5817.81</v>
      </c>
    </row>
    <row r="5066" spans="1:4">
      <c r="A5066" s="312" t="s">
        <v>20786</v>
      </c>
      <c r="B5066" s="313" t="s">
        <v>20787</v>
      </c>
      <c r="C5066" s="313" t="s">
        <v>5</v>
      </c>
      <c r="D5066" s="314">
        <v>7203.49</v>
      </c>
    </row>
    <row r="5067" spans="1:4">
      <c r="A5067" s="312" t="s">
        <v>20788</v>
      </c>
      <c r="B5067" s="313" t="s">
        <v>20789</v>
      </c>
      <c r="C5067" s="313" t="s">
        <v>5</v>
      </c>
      <c r="D5067" s="314">
        <v>7950.27</v>
      </c>
    </row>
    <row r="5068" spans="1:4">
      <c r="A5068" s="312" t="s">
        <v>20790</v>
      </c>
      <c r="B5068" s="313" t="s">
        <v>20791</v>
      </c>
      <c r="C5068" s="313" t="s">
        <v>5</v>
      </c>
      <c r="D5068" s="314">
        <v>13248.85</v>
      </c>
    </row>
    <row r="5069" spans="1:4">
      <c r="A5069" s="312" t="s">
        <v>20792</v>
      </c>
      <c r="B5069" s="313" t="s">
        <v>20793</v>
      </c>
      <c r="C5069" s="313" t="s">
        <v>5</v>
      </c>
      <c r="D5069" s="314">
        <v>1196</v>
      </c>
    </row>
    <row r="5070" spans="1:4">
      <c r="A5070" s="312" t="s">
        <v>20794</v>
      </c>
      <c r="B5070" s="313" t="s">
        <v>20795</v>
      </c>
      <c r="C5070" s="313" t="s">
        <v>5</v>
      </c>
      <c r="D5070" s="314">
        <v>1425.68</v>
      </c>
    </row>
    <row r="5071" spans="1:4">
      <c r="A5071" s="312" t="s">
        <v>20796</v>
      </c>
      <c r="B5071" s="313" t="s">
        <v>20797</v>
      </c>
      <c r="C5071" s="313" t="s">
        <v>5</v>
      </c>
      <c r="D5071" s="314">
        <v>1493.11</v>
      </c>
    </row>
    <row r="5072" spans="1:4">
      <c r="A5072" s="312" t="s">
        <v>20798</v>
      </c>
      <c r="B5072" s="313" t="s">
        <v>20799</v>
      </c>
      <c r="C5072" s="313" t="s">
        <v>5</v>
      </c>
      <c r="D5072" s="314">
        <v>1972.88</v>
      </c>
    </row>
    <row r="5073" spans="1:4">
      <c r="A5073" s="312" t="s">
        <v>20800</v>
      </c>
      <c r="B5073" s="313" t="s">
        <v>20801</v>
      </c>
      <c r="C5073" s="313" t="s">
        <v>5</v>
      </c>
      <c r="D5073" s="314">
        <v>2067.19</v>
      </c>
    </row>
    <row r="5074" spans="1:4">
      <c r="A5074" s="312" t="s">
        <v>20802</v>
      </c>
      <c r="B5074" s="313" t="s">
        <v>20803</v>
      </c>
      <c r="C5074" s="313" t="s">
        <v>5</v>
      </c>
      <c r="D5074" s="314">
        <v>3061.82</v>
      </c>
    </row>
    <row r="5075" spans="1:4">
      <c r="A5075" s="312" t="s">
        <v>20804</v>
      </c>
      <c r="B5075" s="313" t="s">
        <v>20805</v>
      </c>
      <c r="C5075" s="313" t="s">
        <v>5</v>
      </c>
      <c r="D5075" s="314">
        <v>3563.15</v>
      </c>
    </row>
    <row r="5076" spans="1:4">
      <c r="A5076" s="312" t="s">
        <v>20806</v>
      </c>
      <c r="B5076" s="313" t="s">
        <v>20807</v>
      </c>
      <c r="C5076" s="313" t="s">
        <v>5</v>
      </c>
      <c r="D5076" s="314">
        <v>5701.85</v>
      </c>
    </row>
    <row r="5077" spans="1:4">
      <c r="A5077" s="312" t="s">
        <v>20808</v>
      </c>
      <c r="B5077" s="313" t="s">
        <v>20809</v>
      </c>
      <c r="C5077" s="313" t="s">
        <v>5</v>
      </c>
      <c r="D5077" s="314">
        <v>8994.92</v>
      </c>
    </row>
    <row r="5078" spans="1:4">
      <c r="A5078" s="312" t="s">
        <v>20810</v>
      </c>
      <c r="B5078" s="313" t="s">
        <v>20811</v>
      </c>
      <c r="C5078" s="313" t="s">
        <v>5</v>
      </c>
      <c r="D5078" s="314">
        <v>3422.91</v>
      </c>
    </row>
    <row r="5079" spans="1:4">
      <c r="A5079" s="312" t="s">
        <v>20812</v>
      </c>
      <c r="B5079" s="313" t="s">
        <v>20813</v>
      </c>
      <c r="C5079" s="313" t="s">
        <v>5</v>
      </c>
      <c r="D5079" s="314">
        <v>6900.81</v>
      </c>
    </row>
    <row r="5080" spans="1:4">
      <c r="A5080" s="312" t="s">
        <v>20814</v>
      </c>
      <c r="B5080" s="313" t="s">
        <v>20815</v>
      </c>
      <c r="C5080" s="313" t="s">
        <v>5</v>
      </c>
      <c r="D5080" s="314">
        <v>8101.1</v>
      </c>
    </row>
    <row r="5081" spans="1:4">
      <c r="A5081" s="312" t="s">
        <v>20816</v>
      </c>
      <c r="B5081" s="313" t="s">
        <v>20817</v>
      </c>
      <c r="C5081" s="313" t="s">
        <v>5</v>
      </c>
      <c r="D5081" s="314">
        <v>8342.68</v>
      </c>
    </row>
    <row r="5082" spans="1:4">
      <c r="A5082" s="312" t="s">
        <v>20818</v>
      </c>
      <c r="B5082" s="313" t="s">
        <v>20819</v>
      </c>
      <c r="C5082" s="313" t="s">
        <v>5</v>
      </c>
      <c r="D5082" s="314">
        <v>9821.7000000000007</v>
      </c>
    </row>
    <row r="5083" spans="1:4">
      <c r="A5083" s="312" t="s">
        <v>20820</v>
      </c>
      <c r="B5083" s="313" t="s">
        <v>20821</v>
      </c>
      <c r="C5083" s="313" t="s">
        <v>5</v>
      </c>
      <c r="D5083" s="314">
        <v>9869.74</v>
      </c>
    </row>
    <row r="5084" spans="1:4">
      <c r="A5084" s="312" t="s">
        <v>20822</v>
      </c>
      <c r="B5084" s="313" t="s">
        <v>20823</v>
      </c>
      <c r="C5084" s="313" t="s">
        <v>5</v>
      </c>
      <c r="D5084" s="314">
        <v>12368.63</v>
      </c>
    </row>
    <row r="5085" spans="1:4">
      <c r="A5085" s="312" t="s">
        <v>20824</v>
      </c>
      <c r="B5085" s="313" t="s">
        <v>20825</v>
      </c>
      <c r="C5085" s="313" t="s">
        <v>5</v>
      </c>
      <c r="D5085" s="314">
        <v>915.49</v>
      </c>
    </row>
    <row r="5086" spans="1:4">
      <c r="A5086" s="312" t="s">
        <v>20826</v>
      </c>
      <c r="B5086" s="313" t="s">
        <v>20827</v>
      </c>
      <c r="C5086" s="313" t="s">
        <v>5</v>
      </c>
      <c r="D5086" s="314">
        <v>955.94</v>
      </c>
    </row>
    <row r="5087" spans="1:4">
      <c r="A5087" s="312" t="s">
        <v>20828</v>
      </c>
      <c r="B5087" s="313" t="s">
        <v>20829</v>
      </c>
      <c r="C5087" s="313" t="s">
        <v>5</v>
      </c>
      <c r="D5087" s="314">
        <v>1214.05</v>
      </c>
    </row>
    <row r="5088" spans="1:4">
      <c r="A5088" s="312" t="s">
        <v>38036</v>
      </c>
      <c r="B5088" s="313" t="s">
        <v>38037</v>
      </c>
      <c r="C5088" s="313" t="s">
        <v>5</v>
      </c>
      <c r="D5088" s="314">
        <v>27.3</v>
      </c>
    </row>
    <row r="5089" spans="1:4">
      <c r="A5089" s="312" t="s">
        <v>38038</v>
      </c>
      <c r="B5089" s="313" t="s">
        <v>38039</v>
      </c>
      <c r="C5089" s="313" t="s">
        <v>5</v>
      </c>
      <c r="D5089" s="314">
        <v>71.400000000000006</v>
      </c>
    </row>
    <row r="5090" spans="1:4">
      <c r="A5090" s="312" t="s">
        <v>38040</v>
      </c>
      <c r="B5090" s="313" t="s">
        <v>38041</v>
      </c>
      <c r="C5090" s="313" t="s">
        <v>5</v>
      </c>
      <c r="D5090" s="314">
        <v>54.86</v>
      </c>
    </row>
    <row r="5091" spans="1:4">
      <c r="A5091" s="312" t="s">
        <v>20830</v>
      </c>
      <c r="B5091" s="313" t="s">
        <v>20831</v>
      </c>
      <c r="C5091" s="313" t="s">
        <v>5</v>
      </c>
      <c r="D5091" s="314">
        <v>93.83</v>
      </c>
    </row>
    <row r="5092" spans="1:4">
      <c r="A5092" s="312" t="s">
        <v>20832</v>
      </c>
      <c r="B5092" s="313" t="s">
        <v>20833</v>
      </c>
      <c r="C5092" s="313" t="s">
        <v>5</v>
      </c>
      <c r="D5092" s="314">
        <v>93.83</v>
      </c>
    </row>
    <row r="5093" spans="1:4">
      <c r="A5093" s="312" t="s">
        <v>20834</v>
      </c>
      <c r="B5093" s="313" t="s">
        <v>20835</v>
      </c>
      <c r="C5093" s="313" t="s">
        <v>5</v>
      </c>
      <c r="D5093" s="314">
        <v>104</v>
      </c>
    </row>
    <row r="5094" spans="1:4">
      <c r="A5094" s="312" t="s">
        <v>20836</v>
      </c>
      <c r="B5094" s="313" t="s">
        <v>20837</v>
      </c>
      <c r="C5094" s="313" t="s">
        <v>5</v>
      </c>
      <c r="D5094" s="314">
        <v>104.57</v>
      </c>
    </row>
    <row r="5095" spans="1:4">
      <c r="A5095" s="312" t="s">
        <v>20838</v>
      </c>
      <c r="B5095" s="313" t="s">
        <v>20839</v>
      </c>
      <c r="C5095" s="313" t="s">
        <v>5</v>
      </c>
      <c r="D5095" s="314">
        <v>105.86</v>
      </c>
    </row>
    <row r="5096" spans="1:4">
      <c r="A5096" s="312" t="s">
        <v>20840</v>
      </c>
      <c r="B5096" s="313" t="s">
        <v>20841</v>
      </c>
      <c r="C5096" s="313" t="s">
        <v>5</v>
      </c>
      <c r="D5096" s="314">
        <v>149.97999999999999</v>
      </c>
    </row>
    <row r="5097" spans="1:4">
      <c r="A5097" s="312" t="s">
        <v>20842</v>
      </c>
      <c r="B5097" s="313" t="s">
        <v>20843</v>
      </c>
      <c r="C5097" s="313" t="s">
        <v>5</v>
      </c>
      <c r="D5097" s="314">
        <v>184.48</v>
      </c>
    </row>
    <row r="5098" spans="1:4">
      <c r="A5098" s="312" t="s">
        <v>20844</v>
      </c>
      <c r="B5098" s="313" t="s">
        <v>20845</v>
      </c>
      <c r="C5098" s="313" t="s">
        <v>5</v>
      </c>
      <c r="D5098" s="314">
        <v>138.97999999999999</v>
      </c>
    </row>
    <row r="5099" spans="1:4">
      <c r="A5099" s="312" t="s">
        <v>20846</v>
      </c>
      <c r="B5099" s="313" t="s">
        <v>20847</v>
      </c>
      <c r="C5099" s="313" t="s">
        <v>5</v>
      </c>
      <c r="D5099" s="314">
        <v>271.83999999999997</v>
      </c>
    </row>
    <row r="5100" spans="1:4">
      <c r="A5100" s="312" t="s">
        <v>20848</v>
      </c>
      <c r="B5100" s="313" t="s">
        <v>20849</v>
      </c>
      <c r="C5100" s="313" t="s">
        <v>5</v>
      </c>
      <c r="D5100" s="314">
        <v>265.75</v>
      </c>
    </row>
    <row r="5101" spans="1:4">
      <c r="A5101" s="312" t="s">
        <v>20850</v>
      </c>
      <c r="B5101" s="313" t="s">
        <v>20851</v>
      </c>
      <c r="C5101" s="313" t="s">
        <v>5</v>
      </c>
      <c r="D5101" s="314">
        <v>286.94</v>
      </c>
    </row>
    <row r="5102" spans="1:4">
      <c r="A5102" s="312" t="s">
        <v>20852</v>
      </c>
      <c r="B5102" s="313" t="s">
        <v>20853</v>
      </c>
      <c r="C5102" s="313" t="s">
        <v>5</v>
      </c>
      <c r="D5102" s="314">
        <v>306.5</v>
      </c>
    </row>
    <row r="5103" spans="1:4">
      <c r="A5103" s="312" t="s">
        <v>20854</v>
      </c>
      <c r="B5103" s="313" t="s">
        <v>20855</v>
      </c>
      <c r="C5103" s="313" t="s">
        <v>5</v>
      </c>
      <c r="D5103" s="314">
        <v>138.83000000000001</v>
      </c>
    </row>
    <row r="5104" spans="1:4">
      <c r="A5104" s="312" t="s">
        <v>20856</v>
      </c>
      <c r="B5104" s="313" t="s">
        <v>20857</v>
      </c>
      <c r="C5104" s="313" t="s">
        <v>5</v>
      </c>
      <c r="D5104" s="314">
        <v>138.83000000000001</v>
      </c>
    </row>
    <row r="5105" spans="1:4">
      <c r="A5105" s="312" t="s">
        <v>20858</v>
      </c>
      <c r="B5105" s="313" t="s">
        <v>20859</v>
      </c>
      <c r="C5105" s="313" t="s">
        <v>5</v>
      </c>
      <c r="D5105" s="314">
        <v>197.35</v>
      </c>
    </row>
    <row r="5106" spans="1:4">
      <c r="A5106" s="312" t="s">
        <v>20860</v>
      </c>
      <c r="B5106" s="313" t="s">
        <v>20861</v>
      </c>
      <c r="C5106" s="313" t="s">
        <v>5</v>
      </c>
      <c r="D5106" s="314">
        <v>156.84</v>
      </c>
    </row>
    <row r="5107" spans="1:4">
      <c r="A5107" s="312" t="s">
        <v>20862</v>
      </c>
      <c r="B5107" s="313" t="s">
        <v>20863</v>
      </c>
      <c r="C5107" s="313" t="s">
        <v>5</v>
      </c>
      <c r="D5107" s="314">
        <v>174.37</v>
      </c>
    </row>
    <row r="5108" spans="1:4">
      <c r="A5108" s="312" t="s">
        <v>20864</v>
      </c>
      <c r="B5108" s="313" t="s">
        <v>20865</v>
      </c>
      <c r="C5108" s="313" t="s">
        <v>5</v>
      </c>
      <c r="D5108" s="314">
        <v>215.41</v>
      </c>
    </row>
    <row r="5109" spans="1:4">
      <c r="A5109" s="312" t="s">
        <v>20866</v>
      </c>
      <c r="B5109" s="313" t="s">
        <v>20867</v>
      </c>
      <c r="C5109" s="313" t="s">
        <v>5</v>
      </c>
      <c r="D5109" s="314">
        <v>216.31</v>
      </c>
    </row>
    <row r="5110" spans="1:4">
      <c r="A5110" s="312" t="s">
        <v>20868</v>
      </c>
      <c r="B5110" s="313" t="s">
        <v>20869</v>
      </c>
      <c r="C5110" s="313" t="s">
        <v>5</v>
      </c>
      <c r="D5110" s="314">
        <v>368.48</v>
      </c>
    </row>
    <row r="5111" spans="1:4">
      <c r="A5111" s="312" t="s">
        <v>20870</v>
      </c>
      <c r="B5111" s="313" t="s">
        <v>20871</v>
      </c>
      <c r="C5111" s="313" t="s">
        <v>5</v>
      </c>
      <c r="D5111" s="314">
        <v>446.98</v>
      </c>
    </row>
    <row r="5112" spans="1:4">
      <c r="A5112" s="312" t="s">
        <v>20872</v>
      </c>
      <c r="B5112" s="313" t="s">
        <v>20873</v>
      </c>
      <c r="C5112" s="313" t="s">
        <v>5</v>
      </c>
      <c r="D5112" s="314">
        <v>565.21</v>
      </c>
    </row>
    <row r="5113" spans="1:4">
      <c r="A5113" s="312" t="s">
        <v>20876</v>
      </c>
      <c r="B5113" s="313" t="s">
        <v>20877</v>
      </c>
      <c r="C5113" s="313" t="s">
        <v>5</v>
      </c>
      <c r="D5113" s="314">
        <v>448.4</v>
      </c>
    </row>
    <row r="5114" spans="1:4">
      <c r="A5114" s="312" t="s">
        <v>20874</v>
      </c>
      <c r="B5114" s="313" t="s">
        <v>20875</v>
      </c>
      <c r="C5114" s="313" t="s">
        <v>5</v>
      </c>
      <c r="D5114" s="314">
        <v>379</v>
      </c>
    </row>
    <row r="5115" spans="1:4">
      <c r="A5115" s="312" t="s">
        <v>20878</v>
      </c>
      <c r="B5115" s="313" t="s">
        <v>20879</v>
      </c>
      <c r="C5115" s="313" t="s">
        <v>5</v>
      </c>
      <c r="D5115" s="314">
        <v>675.21</v>
      </c>
    </row>
    <row r="5116" spans="1:4">
      <c r="A5116" s="312" t="s">
        <v>20880</v>
      </c>
      <c r="B5116" s="313" t="s">
        <v>20881</v>
      </c>
      <c r="C5116" s="313" t="s">
        <v>5</v>
      </c>
      <c r="D5116" s="314">
        <v>727.78</v>
      </c>
    </row>
    <row r="5117" spans="1:4">
      <c r="A5117" s="312" t="s">
        <v>20882</v>
      </c>
      <c r="B5117" s="313" t="s">
        <v>20883</v>
      </c>
      <c r="C5117" s="313" t="s">
        <v>5</v>
      </c>
      <c r="D5117" s="314">
        <v>788.95</v>
      </c>
    </row>
    <row r="5118" spans="1:4">
      <c r="A5118" s="312" t="s">
        <v>20884</v>
      </c>
      <c r="B5118" s="313" t="s">
        <v>20885</v>
      </c>
      <c r="C5118" s="313" t="s">
        <v>5</v>
      </c>
      <c r="D5118" s="314">
        <v>763.18</v>
      </c>
    </row>
    <row r="5119" spans="1:4">
      <c r="A5119" s="312" t="s">
        <v>20886</v>
      </c>
      <c r="B5119" s="313" t="s">
        <v>20887</v>
      </c>
      <c r="C5119" s="313" t="s">
        <v>5</v>
      </c>
      <c r="D5119" s="314">
        <v>963.01</v>
      </c>
    </row>
    <row r="5120" spans="1:4">
      <c r="A5120" s="312" t="s">
        <v>20888</v>
      </c>
      <c r="B5120" s="313" t="s">
        <v>20889</v>
      </c>
      <c r="C5120" s="313" t="s">
        <v>5</v>
      </c>
      <c r="D5120" s="314">
        <v>956.74</v>
      </c>
    </row>
    <row r="5121" spans="1:4">
      <c r="A5121" s="312" t="s">
        <v>20890</v>
      </c>
      <c r="B5121" s="313" t="s">
        <v>20891</v>
      </c>
      <c r="C5121" s="313" t="s">
        <v>5</v>
      </c>
      <c r="D5121" s="314">
        <v>926.75</v>
      </c>
    </row>
    <row r="5122" spans="1:4">
      <c r="A5122" s="312" t="s">
        <v>20892</v>
      </c>
      <c r="B5122" s="313" t="s">
        <v>20893</v>
      </c>
      <c r="C5122" s="313" t="s">
        <v>5</v>
      </c>
      <c r="D5122" s="314">
        <v>1520.34</v>
      </c>
    </row>
    <row r="5123" spans="1:4">
      <c r="A5123" s="312" t="s">
        <v>20894</v>
      </c>
      <c r="B5123" s="313" t="s">
        <v>20895</v>
      </c>
      <c r="C5123" s="313" t="s">
        <v>5</v>
      </c>
      <c r="D5123" s="314">
        <v>1504.4</v>
      </c>
    </row>
    <row r="5124" spans="1:4">
      <c r="A5124" s="312" t="s">
        <v>20896</v>
      </c>
      <c r="B5124" s="313" t="s">
        <v>20897</v>
      </c>
      <c r="C5124" s="313" t="s">
        <v>5</v>
      </c>
      <c r="D5124" s="314">
        <v>4048.72</v>
      </c>
    </row>
    <row r="5125" spans="1:4">
      <c r="A5125" s="312" t="s">
        <v>20898</v>
      </c>
      <c r="B5125" s="313" t="s">
        <v>20899</v>
      </c>
      <c r="C5125" s="313" t="s">
        <v>5</v>
      </c>
      <c r="D5125" s="314">
        <v>4125</v>
      </c>
    </row>
    <row r="5126" spans="1:4">
      <c r="A5126" s="312" t="s">
        <v>20900</v>
      </c>
      <c r="B5126" s="313" t="s">
        <v>20901</v>
      </c>
      <c r="C5126" s="313" t="s">
        <v>5</v>
      </c>
      <c r="D5126" s="314">
        <v>76.900000000000006</v>
      </c>
    </row>
    <row r="5127" spans="1:4">
      <c r="A5127" s="312" t="s">
        <v>20910</v>
      </c>
      <c r="B5127" s="313" t="s">
        <v>20911</v>
      </c>
      <c r="C5127" s="313" t="s">
        <v>5</v>
      </c>
      <c r="D5127" s="314">
        <v>36.47</v>
      </c>
    </row>
    <row r="5128" spans="1:4">
      <c r="A5128" s="312" t="s">
        <v>20912</v>
      </c>
      <c r="B5128" s="313" t="s">
        <v>20913</v>
      </c>
      <c r="C5128" s="313" t="s">
        <v>5</v>
      </c>
      <c r="D5128" s="314">
        <v>16.38</v>
      </c>
    </row>
    <row r="5129" spans="1:4">
      <c r="A5129" s="312" t="s">
        <v>20914</v>
      </c>
      <c r="B5129" s="313" t="s">
        <v>20915</v>
      </c>
      <c r="C5129" s="313" t="s">
        <v>5</v>
      </c>
      <c r="D5129" s="314">
        <v>18.02</v>
      </c>
    </row>
    <row r="5130" spans="1:4">
      <c r="A5130" s="312" t="s">
        <v>20916</v>
      </c>
      <c r="B5130" s="313" t="s">
        <v>20917</v>
      </c>
      <c r="C5130" s="313" t="s">
        <v>5</v>
      </c>
      <c r="D5130" s="314">
        <v>9.15</v>
      </c>
    </row>
    <row r="5131" spans="1:4">
      <c r="A5131" s="312" t="s">
        <v>20918</v>
      </c>
      <c r="B5131" s="313" t="s">
        <v>20919</v>
      </c>
      <c r="C5131" s="313" t="s">
        <v>5</v>
      </c>
      <c r="D5131" s="314">
        <v>423.84</v>
      </c>
    </row>
    <row r="5132" spans="1:4">
      <c r="A5132" s="312" t="s">
        <v>20920</v>
      </c>
      <c r="B5132" s="313" t="s">
        <v>20921</v>
      </c>
      <c r="C5132" s="313" t="s">
        <v>5</v>
      </c>
      <c r="D5132" s="314">
        <v>691.71</v>
      </c>
    </row>
    <row r="5133" spans="1:4">
      <c r="A5133" s="312" t="s">
        <v>20922</v>
      </c>
      <c r="B5133" s="313" t="s">
        <v>20923</v>
      </c>
      <c r="C5133" s="313" t="s">
        <v>5</v>
      </c>
      <c r="D5133" s="314">
        <v>695.64</v>
      </c>
    </row>
    <row r="5134" spans="1:4">
      <c r="A5134" s="312" t="s">
        <v>20924</v>
      </c>
      <c r="B5134" s="313" t="s">
        <v>20925</v>
      </c>
      <c r="C5134" s="313" t="s">
        <v>5</v>
      </c>
      <c r="D5134" s="314">
        <v>974.68</v>
      </c>
    </row>
    <row r="5135" spans="1:4">
      <c r="A5135" s="312" t="s">
        <v>38042</v>
      </c>
      <c r="B5135" s="313" t="s">
        <v>38043</v>
      </c>
      <c r="C5135" s="313" t="s">
        <v>5</v>
      </c>
      <c r="D5135" s="314">
        <v>3.68</v>
      </c>
    </row>
    <row r="5136" spans="1:4">
      <c r="A5136" s="312" t="s">
        <v>20926</v>
      </c>
      <c r="B5136" s="313" t="s">
        <v>20927</v>
      </c>
      <c r="C5136" s="313" t="s">
        <v>5</v>
      </c>
      <c r="D5136" s="314">
        <v>89.73</v>
      </c>
    </row>
    <row r="5137" spans="1:4">
      <c r="A5137" s="312" t="s">
        <v>20928</v>
      </c>
      <c r="B5137" s="313" t="s">
        <v>20929</v>
      </c>
      <c r="C5137" s="313" t="s">
        <v>5</v>
      </c>
      <c r="D5137" s="314">
        <v>1404.55</v>
      </c>
    </row>
    <row r="5138" spans="1:4">
      <c r="A5138" s="312" t="s">
        <v>20930</v>
      </c>
      <c r="B5138" s="313" t="s">
        <v>20931</v>
      </c>
      <c r="C5138" s="313" t="s">
        <v>5</v>
      </c>
      <c r="D5138" s="314">
        <v>2201.73</v>
      </c>
    </row>
    <row r="5139" spans="1:4">
      <c r="A5139" s="312" t="s">
        <v>20932</v>
      </c>
      <c r="B5139" s="313" t="s">
        <v>20933</v>
      </c>
      <c r="C5139" s="313" t="s">
        <v>5</v>
      </c>
      <c r="D5139" s="314">
        <v>4116.67</v>
      </c>
    </row>
    <row r="5140" spans="1:4">
      <c r="A5140" s="312" t="s">
        <v>20934</v>
      </c>
      <c r="B5140" s="313" t="s">
        <v>20935</v>
      </c>
      <c r="C5140" s="313" t="s">
        <v>5</v>
      </c>
      <c r="D5140" s="314">
        <v>5310.01</v>
      </c>
    </row>
    <row r="5141" spans="1:4">
      <c r="A5141" s="312" t="s">
        <v>20936</v>
      </c>
      <c r="B5141" s="313" t="s">
        <v>20937</v>
      </c>
      <c r="C5141" s="313" t="s">
        <v>5</v>
      </c>
      <c r="D5141" s="314">
        <v>11573.8</v>
      </c>
    </row>
    <row r="5142" spans="1:4">
      <c r="A5142" s="312" t="s">
        <v>20938</v>
      </c>
      <c r="B5142" s="313" t="s">
        <v>20939</v>
      </c>
      <c r="C5142" s="313" t="s">
        <v>5</v>
      </c>
      <c r="D5142" s="314">
        <v>18359.98</v>
      </c>
    </row>
    <row r="5143" spans="1:4">
      <c r="A5143" s="312" t="s">
        <v>20940</v>
      </c>
      <c r="B5143" s="313" t="s">
        <v>20941</v>
      </c>
      <c r="C5143" s="313" t="s">
        <v>5</v>
      </c>
      <c r="D5143" s="314">
        <v>22279.3</v>
      </c>
    </row>
    <row r="5144" spans="1:4">
      <c r="A5144" s="312" t="s">
        <v>20942</v>
      </c>
      <c r="B5144" s="313" t="s">
        <v>20943</v>
      </c>
      <c r="C5144" s="313" t="s">
        <v>5</v>
      </c>
      <c r="D5144" s="314">
        <v>28802.55</v>
      </c>
    </row>
    <row r="5145" spans="1:4">
      <c r="A5145" s="312" t="s">
        <v>20944</v>
      </c>
      <c r="B5145" s="313" t="s">
        <v>20945</v>
      </c>
      <c r="C5145" s="313" t="s">
        <v>5</v>
      </c>
      <c r="D5145" s="314">
        <v>17613.599999999999</v>
      </c>
    </row>
    <row r="5146" spans="1:4">
      <c r="A5146" s="312" t="s">
        <v>20946</v>
      </c>
      <c r="B5146" s="313" t="s">
        <v>20947</v>
      </c>
      <c r="C5146" s="313" t="s">
        <v>5</v>
      </c>
      <c r="D5146" s="314">
        <v>19198.03</v>
      </c>
    </row>
    <row r="5147" spans="1:4">
      <c r="A5147" s="312" t="s">
        <v>20948</v>
      </c>
      <c r="B5147" s="313" t="s">
        <v>20949</v>
      </c>
      <c r="C5147" s="313" t="s">
        <v>5</v>
      </c>
      <c r="D5147" s="314">
        <v>23023.48</v>
      </c>
    </row>
    <row r="5148" spans="1:4">
      <c r="A5148" s="312" t="s">
        <v>20950</v>
      </c>
      <c r="B5148" s="313" t="s">
        <v>20951</v>
      </c>
      <c r="C5148" s="313" t="s">
        <v>5</v>
      </c>
      <c r="D5148" s="314">
        <v>24553.67</v>
      </c>
    </row>
    <row r="5149" spans="1:4">
      <c r="A5149" s="312" t="s">
        <v>20952</v>
      </c>
      <c r="B5149" s="313" t="s">
        <v>20953</v>
      </c>
      <c r="C5149" s="313" t="s">
        <v>5</v>
      </c>
      <c r="D5149" s="314">
        <v>31890.9</v>
      </c>
    </row>
    <row r="5150" spans="1:4">
      <c r="A5150" s="312" t="s">
        <v>38044</v>
      </c>
      <c r="B5150" s="313" t="s">
        <v>38045</v>
      </c>
      <c r="C5150" s="313" t="s">
        <v>5</v>
      </c>
      <c r="D5150" s="314">
        <v>2832.77</v>
      </c>
    </row>
    <row r="5151" spans="1:4">
      <c r="A5151" s="312" t="s">
        <v>38046</v>
      </c>
      <c r="B5151" s="313" t="s">
        <v>38047</v>
      </c>
      <c r="C5151" s="313" t="s">
        <v>5</v>
      </c>
      <c r="D5151" s="314">
        <v>1309.6199999999999</v>
      </c>
    </row>
    <row r="5152" spans="1:4">
      <c r="A5152" s="312" t="s">
        <v>20954</v>
      </c>
      <c r="B5152" s="313" t="s">
        <v>20955</v>
      </c>
      <c r="C5152" s="313" t="s">
        <v>5</v>
      </c>
      <c r="D5152" s="314">
        <v>10.54</v>
      </c>
    </row>
    <row r="5153" spans="1:4">
      <c r="A5153" s="312" t="s">
        <v>20958</v>
      </c>
      <c r="B5153" s="313" t="s">
        <v>20957</v>
      </c>
      <c r="C5153" s="313" t="s">
        <v>5</v>
      </c>
      <c r="D5153" s="314">
        <v>11.96</v>
      </c>
    </row>
    <row r="5154" spans="1:4">
      <c r="A5154" s="312" t="s">
        <v>20959</v>
      </c>
      <c r="B5154" s="313" t="s">
        <v>20960</v>
      </c>
      <c r="C5154" s="313" t="s">
        <v>5</v>
      </c>
      <c r="D5154" s="314">
        <v>12.09</v>
      </c>
    </row>
    <row r="5155" spans="1:4">
      <c r="A5155" s="312" t="s">
        <v>20961</v>
      </c>
      <c r="B5155" s="313" t="s">
        <v>20962</v>
      </c>
      <c r="C5155" s="313" t="s">
        <v>5</v>
      </c>
      <c r="D5155" s="314">
        <v>15.91</v>
      </c>
    </row>
    <row r="5156" spans="1:4">
      <c r="A5156" s="312" t="s">
        <v>38048</v>
      </c>
      <c r="B5156" s="313" t="s">
        <v>38049</v>
      </c>
      <c r="C5156" s="313" t="s">
        <v>5</v>
      </c>
      <c r="D5156" s="314">
        <v>66.150000000000006</v>
      </c>
    </row>
    <row r="5157" spans="1:4">
      <c r="A5157" s="312" t="s">
        <v>38050</v>
      </c>
      <c r="B5157" s="313" t="s">
        <v>38051</v>
      </c>
      <c r="C5157" s="313" t="s">
        <v>5</v>
      </c>
      <c r="D5157" s="314">
        <v>24.36</v>
      </c>
    </row>
    <row r="5158" spans="1:4">
      <c r="A5158" s="312" t="s">
        <v>38052</v>
      </c>
      <c r="B5158" s="313" t="s">
        <v>38053</v>
      </c>
      <c r="C5158" s="313" t="s">
        <v>5</v>
      </c>
      <c r="D5158" s="314">
        <v>17.2</v>
      </c>
    </row>
    <row r="5159" spans="1:4">
      <c r="A5159" s="312" t="s">
        <v>38054</v>
      </c>
      <c r="B5159" s="313" t="s">
        <v>38055</v>
      </c>
      <c r="C5159" s="313" t="s">
        <v>5</v>
      </c>
      <c r="D5159" s="314">
        <v>23.75</v>
      </c>
    </row>
    <row r="5160" spans="1:4">
      <c r="A5160" s="312" t="s">
        <v>38056</v>
      </c>
      <c r="B5160" s="313" t="s">
        <v>38057</v>
      </c>
      <c r="C5160" s="313" t="s">
        <v>5</v>
      </c>
      <c r="D5160" s="314">
        <v>8850</v>
      </c>
    </row>
    <row r="5161" spans="1:4">
      <c r="A5161" s="312" t="s">
        <v>38058</v>
      </c>
      <c r="B5161" s="313" t="s">
        <v>38059</v>
      </c>
      <c r="C5161" s="313" t="s">
        <v>5</v>
      </c>
      <c r="D5161" s="314">
        <v>4520.45</v>
      </c>
    </row>
    <row r="5162" spans="1:4">
      <c r="A5162" s="312" t="s">
        <v>38060</v>
      </c>
      <c r="B5162" s="313" t="s">
        <v>38061</v>
      </c>
      <c r="C5162" s="313" t="s">
        <v>5</v>
      </c>
      <c r="D5162" s="314">
        <v>44.1</v>
      </c>
    </row>
    <row r="5163" spans="1:4">
      <c r="A5163" s="312" t="s">
        <v>38062</v>
      </c>
      <c r="B5163" s="313" t="s">
        <v>38063</v>
      </c>
      <c r="C5163" s="313" t="s">
        <v>5</v>
      </c>
      <c r="D5163" s="314">
        <v>6121.5</v>
      </c>
    </row>
    <row r="5164" spans="1:4">
      <c r="A5164" s="312" t="s">
        <v>38064</v>
      </c>
      <c r="B5164" s="313" t="s">
        <v>38065</v>
      </c>
      <c r="C5164" s="313" t="s">
        <v>5</v>
      </c>
      <c r="D5164" s="314">
        <v>1724.94</v>
      </c>
    </row>
    <row r="5165" spans="1:4">
      <c r="A5165" s="312" t="s">
        <v>38066</v>
      </c>
      <c r="B5165" s="313" t="s">
        <v>38067</v>
      </c>
      <c r="C5165" s="313" t="s">
        <v>5</v>
      </c>
      <c r="D5165" s="314">
        <v>2538.9499999999998</v>
      </c>
    </row>
    <row r="5166" spans="1:4">
      <c r="A5166" s="312" t="s">
        <v>38068</v>
      </c>
      <c r="B5166" s="313" t="s">
        <v>38069</v>
      </c>
      <c r="C5166" s="313" t="s">
        <v>5</v>
      </c>
      <c r="D5166" s="314">
        <v>992.18</v>
      </c>
    </row>
    <row r="5167" spans="1:4">
      <c r="A5167" s="312" t="s">
        <v>38070</v>
      </c>
      <c r="B5167" s="313" t="s">
        <v>38071</v>
      </c>
      <c r="C5167" s="313" t="s">
        <v>5</v>
      </c>
      <c r="D5167" s="314">
        <v>777.83</v>
      </c>
    </row>
    <row r="5168" spans="1:4">
      <c r="A5168" s="312" t="s">
        <v>38072</v>
      </c>
      <c r="B5168" s="313" t="s">
        <v>38073</v>
      </c>
      <c r="C5168" s="313" t="s">
        <v>5</v>
      </c>
      <c r="D5168" s="314">
        <v>58.9</v>
      </c>
    </row>
    <row r="5169" spans="1:4">
      <c r="A5169" s="312" t="s">
        <v>38074</v>
      </c>
      <c r="B5169" s="313" t="s">
        <v>38075</v>
      </c>
      <c r="C5169" s="313" t="s">
        <v>5</v>
      </c>
      <c r="D5169" s="314">
        <v>150.96</v>
      </c>
    </row>
    <row r="5170" spans="1:4">
      <c r="A5170" s="312" t="s">
        <v>38076</v>
      </c>
      <c r="B5170" s="313" t="s">
        <v>38077</v>
      </c>
      <c r="C5170" s="313" t="s">
        <v>5</v>
      </c>
      <c r="D5170" s="314">
        <v>117.82</v>
      </c>
    </row>
    <row r="5171" spans="1:4">
      <c r="A5171" s="312" t="s">
        <v>20999</v>
      </c>
      <c r="B5171" s="313" t="s">
        <v>21000</v>
      </c>
      <c r="C5171" s="313" t="s">
        <v>5</v>
      </c>
      <c r="D5171" s="314">
        <v>10.59</v>
      </c>
    </row>
    <row r="5172" spans="1:4">
      <c r="A5172" s="312" t="s">
        <v>21001</v>
      </c>
      <c r="B5172" s="313" t="s">
        <v>21002</v>
      </c>
      <c r="C5172" s="313" t="s">
        <v>5</v>
      </c>
      <c r="D5172" s="314">
        <v>25.97</v>
      </c>
    </row>
    <row r="5173" spans="1:4">
      <c r="A5173" s="312" t="s">
        <v>21003</v>
      </c>
      <c r="B5173" s="313" t="s">
        <v>21004</v>
      </c>
      <c r="C5173" s="313" t="s">
        <v>5</v>
      </c>
      <c r="D5173" s="314">
        <v>25.28</v>
      </c>
    </row>
    <row r="5174" spans="1:4">
      <c r="A5174" s="312" t="s">
        <v>21005</v>
      </c>
      <c r="B5174" s="313" t="s">
        <v>21006</v>
      </c>
      <c r="C5174" s="313" t="s">
        <v>5</v>
      </c>
      <c r="D5174" s="314">
        <v>32.619999999999997</v>
      </c>
    </row>
    <row r="5175" spans="1:4">
      <c r="A5175" s="312" t="s">
        <v>21009</v>
      </c>
      <c r="B5175" s="313" t="s">
        <v>21010</v>
      </c>
      <c r="C5175" s="313" t="s">
        <v>5</v>
      </c>
      <c r="D5175" s="314">
        <v>22.41</v>
      </c>
    </row>
    <row r="5176" spans="1:4">
      <c r="A5176" s="312" t="s">
        <v>21011</v>
      </c>
      <c r="B5176" s="313" t="s">
        <v>21012</v>
      </c>
      <c r="C5176" s="313" t="s">
        <v>5</v>
      </c>
      <c r="D5176" s="314">
        <v>34.25</v>
      </c>
    </row>
    <row r="5177" spans="1:4">
      <c r="A5177" s="312" t="s">
        <v>21013</v>
      </c>
      <c r="B5177" s="313" t="s">
        <v>21014</v>
      </c>
      <c r="C5177" s="313" t="s">
        <v>5</v>
      </c>
      <c r="D5177" s="314">
        <v>18115.55</v>
      </c>
    </row>
    <row r="5178" spans="1:4">
      <c r="A5178" s="312" t="s">
        <v>21015</v>
      </c>
      <c r="B5178" s="313" t="s">
        <v>21016</v>
      </c>
      <c r="C5178" s="313" t="s">
        <v>5</v>
      </c>
      <c r="D5178" s="314">
        <v>20673.23</v>
      </c>
    </row>
    <row r="5179" spans="1:4">
      <c r="A5179" s="312" t="s">
        <v>21017</v>
      </c>
      <c r="B5179" s="313" t="s">
        <v>21018</v>
      </c>
      <c r="C5179" s="313" t="s">
        <v>5</v>
      </c>
      <c r="D5179" s="314">
        <v>23667.09</v>
      </c>
    </row>
    <row r="5180" spans="1:4">
      <c r="A5180" s="312" t="s">
        <v>21019</v>
      </c>
      <c r="B5180" s="313" t="s">
        <v>21020</v>
      </c>
      <c r="C5180" s="313" t="s">
        <v>5</v>
      </c>
      <c r="D5180" s="314">
        <v>28074.15</v>
      </c>
    </row>
    <row r="5181" spans="1:4">
      <c r="A5181" s="312" t="s">
        <v>21021</v>
      </c>
      <c r="B5181" s="313" t="s">
        <v>21022</v>
      </c>
      <c r="C5181" s="313" t="s">
        <v>5</v>
      </c>
      <c r="D5181" s="314">
        <v>36890.51</v>
      </c>
    </row>
    <row r="5182" spans="1:4">
      <c r="A5182" s="312" t="s">
        <v>21023</v>
      </c>
      <c r="B5182" s="313" t="s">
        <v>21024</v>
      </c>
      <c r="C5182" s="313" t="s">
        <v>5</v>
      </c>
      <c r="D5182" s="314">
        <v>27496.14</v>
      </c>
    </row>
    <row r="5183" spans="1:4">
      <c r="A5183" s="312" t="s">
        <v>21025</v>
      </c>
      <c r="B5183" s="313" t="s">
        <v>21026</v>
      </c>
      <c r="C5183" s="313" t="s">
        <v>5</v>
      </c>
      <c r="D5183" s="314">
        <v>29193.43</v>
      </c>
    </row>
    <row r="5184" spans="1:4">
      <c r="A5184" s="312" t="s">
        <v>21027</v>
      </c>
      <c r="B5184" s="313" t="s">
        <v>21028</v>
      </c>
      <c r="C5184" s="313" t="s">
        <v>5</v>
      </c>
      <c r="D5184" s="314">
        <v>34752.800000000003</v>
      </c>
    </row>
    <row r="5185" spans="1:4">
      <c r="A5185" s="312" t="s">
        <v>21029</v>
      </c>
      <c r="B5185" s="313" t="s">
        <v>21030</v>
      </c>
      <c r="C5185" s="313" t="s">
        <v>5</v>
      </c>
      <c r="D5185" s="314">
        <v>39850.54</v>
      </c>
    </row>
    <row r="5186" spans="1:4">
      <c r="A5186" s="312" t="s">
        <v>21031</v>
      </c>
      <c r="B5186" s="313" t="s">
        <v>21032</v>
      </c>
      <c r="C5186" s="313" t="s">
        <v>5</v>
      </c>
      <c r="D5186" s="314">
        <v>48497.69</v>
      </c>
    </row>
    <row r="5187" spans="1:4">
      <c r="A5187" s="312" t="s">
        <v>38078</v>
      </c>
      <c r="B5187" s="313" t="s">
        <v>38079</v>
      </c>
      <c r="C5187" s="313" t="s">
        <v>5</v>
      </c>
      <c r="D5187" s="314">
        <v>418.62</v>
      </c>
    </row>
    <row r="5188" spans="1:4">
      <c r="A5188" s="312" t="s">
        <v>38080</v>
      </c>
      <c r="B5188" s="313" t="s">
        <v>38081</v>
      </c>
      <c r="C5188" s="313" t="s">
        <v>5</v>
      </c>
      <c r="D5188" s="314">
        <v>534.19000000000005</v>
      </c>
    </row>
    <row r="5189" spans="1:4">
      <c r="A5189" s="312" t="s">
        <v>38082</v>
      </c>
      <c r="B5189" s="313" t="s">
        <v>38083</v>
      </c>
      <c r="C5189" s="313" t="s">
        <v>5</v>
      </c>
      <c r="D5189" s="314">
        <v>513.17999999999995</v>
      </c>
    </row>
    <row r="5190" spans="1:4">
      <c r="A5190" s="312" t="s">
        <v>38084</v>
      </c>
      <c r="B5190" s="313" t="s">
        <v>38085</v>
      </c>
      <c r="C5190" s="313" t="s">
        <v>5</v>
      </c>
      <c r="D5190" s="314">
        <v>604.57000000000005</v>
      </c>
    </row>
    <row r="5191" spans="1:4">
      <c r="A5191" s="312" t="s">
        <v>21033</v>
      </c>
      <c r="B5191" s="313" t="s">
        <v>21034</v>
      </c>
      <c r="C5191" s="313" t="s">
        <v>5</v>
      </c>
      <c r="D5191" s="314">
        <v>604.57000000000005</v>
      </c>
    </row>
    <row r="5192" spans="1:4">
      <c r="A5192" s="312" t="s">
        <v>38086</v>
      </c>
      <c r="B5192" s="313" t="s">
        <v>38087</v>
      </c>
      <c r="C5192" s="313" t="s">
        <v>5</v>
      </c>
      <c r="D5192" s="314">
        <v>914.14</v>
      </c>
    </row>
    <row r="5193" spans="1:4">
      <c r="A5193" s="312" t="s">
        <v>21035</v>
      </c>
      <c r="B5193" s="313" t="s">
        <v>21036</v>
      </c>
      <c r="C5193" s="313" t="s">
        <v>5</v>
      </c>
      <c r="D5193" s="314">
        <v>914.14</v>
      </c>
    </row>
    <row r="5194" spans="1:4">
      <c r="A5194" s="312" t="s">
        <v>21037</v>
      </c>
      <c r="B5194" s="313" t="s">
        <v>21038</v>
      </c>
      <c r="C5194" s="313" t="s">
        <v>5</v>
      </c>
      <c r="D5194" s="314">
        <v>1811.1</v>
      </c>
    </row>
    <row r="5195" spans="1:4">
      <c r="A5195" s="312" t="s">
        <v>21039</v>
      </c>
      <c r="B5195" s="313" t="s">
        <v>21040</v>
      </c>
      <c r="C5195" s="313" t="s">
        <v>5</v>
      </c>
      <c r="D5195" s="314">
        <v>1870.01</v>
      </c>
    </row>
    <row r="5196" spans="1:4">
      <c r="A5196" s="312" t="s">
        <v>21041</v>
      </c>
      <c r="B5196" s="313" t="s">
        <v>21042</v>
      </c>
      <c r="C5196" s="313" t="s">
        <v>5</v>
      </c>
      <c r="D5196" s="314">
        <v>2303.44</v>
      </c>
    </row>
    <row r="5197" spans="1:4">
      <c r="A5197" s="312" t="s">
        <v>21043</v>
      </c>
      <c r="B5197" s="313" t="s">
        <v>21044</v>
      </c>
      <c r="C5197" s="313" t="s">
        <v>5</v>
      </c>
      <c r="D5197" s="314">
        <v>4305.46</v>
      </c>
    </row>
    <row r="5198" spans="1:4">
      <c r="A5198" s="312" t="s">
        <v>21045</v>
      </c>
      <c r="B5198" s="313" t="s">
        <v>21046</v>
      </c>
      <c r="C5198" s="313" t="s">
        <v>5</v>
      </c>
      <c r="D5198" s="314">
        <v>4681.57</v>
      </c>
    </row>
    <row r="5199" spans="1:4">
      <c r="A5199" s="312" t="s">
        <v>21047</v>
      </c>
      <c r="B5199" s="313" t="s">
        <v>21048</v>
      </c>
      <c r="C5199" s="313" t="s">
        <v>5</v>
      </c>
      <c r="D5199" s="314">
        <v>23418.52</v>
      </c>
    </row>
    <row r="5200" spans="1:4">
      <c r="A5200" s="312" t="s">
        <v>38088</v>
      </c>
      <c r="B5200" s="313" t="s">
        <v>38089</v>
      </c>
      <c r="C5200" s="313" t="s">
        <v>5</v>
      </c>
      <c r="D5200" s="314">
        <v>23418.52</v>
      </c>
    </row>
    <row r="5201" spans="1:4">
      <c r="A5201" s="312" t="s">
        <v>21049</v>
      </c>
      <c r="B5201" s="313" t="s">
        <v>21050</v>
      </c>
      <c r="C5201" s="313" t="s">
        <v>5</v>
      </c>
      <c r="D5201" s="314">
        <v>23364.16</v>
      </c>
    </row>
    <row r="5202" spans="1:4">
      <c r="A5202" s="312" t="s">
        <v>21051</v>
      </c>
      <c r="B5202" s="313" t="s">
        <v>21052</v>
      </c>
      <c r="C5202" s="313" t="s">
        <v>5</v>
      </c>
      <c r="D5202" s="314">
        <v>418.62</v>
      </c>
    </row>
    <row r="5203" spans="1:4">
      <c r="A5203" s="312" t="s">
        <v>21053</v>
      </c>
      <c r="B5203" s="313" t="s">
        <v>21054</v>
      </c>
      <c r="C5203" s="313" t="s">
        <v>5</v>
      </c>
      <c r="D5203" s="314">
        <v>27669.79</v>
      </c>
    </row>
    <row r="5204" spans="1:4">
      <c r="A5204" s="312" t="s">
        <v>21055</v>
      </c>
      <c r="B5204" s="313" t="s">
        <v>21056</v>
      </c>
      <c r="C5204" s="313" t="s">
        <v>5</v>
      </c>
      <c r="D5204" s="314">
        <v>36205.89</v>
      </c>
    </row>
    <row r="5205" spans="1:4">
      <c r="A5205" s="312" t="s">
        <v>21057</v>
      </c>
      <c r="B5205" s="313" t="s">
        <v>21058</v>
      </c>
      <c r="C5205" s="313" t="s">
        <v>5</v>
      </c>
      <c r="D5205" s="314">
        <v>534.19000000000005</v>
      </c>
    </row>
    <row r="5206" spans="1:4">
      <c r="A5206" s="312" t="s">
        <v>21059</v>
      </c>
      <c r="B5206" s="313" t="s">
        <v>21060</v>
      </c>
      <c r="C5206" s="313" t="s">
        <v>5</v>
      </c>
      <c r="D5206" s="314">
        <v>513.17999999999995</v>
      </c>
    </row>
    <row r="5207" spans="1:4">
      <c r="A5207" s="312" t="s">
        <v>21061</v>
      </c>
      <c r="B5207" s="313" t="s">
        <v>21062</v>
      </c>
      <c r="C5207" s="313" t="s">
        <v>5</v>
      </c>
      <c r="D5207" s="314">
        <v>60959.839999999997</v>
      </c>
    </row>
    <row r="5208" spans="1:4">
      <c r="A5208" s="312" t="s">
        <v>21063</v>
      </c>
      <c r="B5208" s="313" t="s">
        <v>21064</v>
      </c>
      <c r="C5208" s="313" t="s">
        <v>5</v>
      </c>
      <c r="D5208" s="314">
        <v>7631.93</v>
      </c>
    </row>
    <row r="5209" spans="1:4">
      <c r="A5209" s="312" t="s">
        <v>21065</v>
      </c>
      <c r="B5209" s="313" t="s">
        <v>21066</v>
      </c>
      <c r="C5209" s="313" t="s">
        <v>5</v>
      </c>
      <c r="D5209" s="314">
        <v>103728.97</v>
      </c>
    </row>
    <row r="5210" spans="1:4">
      <c r="A5210" s="312" t="s">
        <v>21067</v>
      </c>
      <c r="B5210" s="313" t="s">
        <v>21068</v>
      </c>
      <c r="C5210" s="313" t="s">
        <v>5</v>
      </c>
      <c r="D5210" s="314">
        <v>9156.4500000000007</v>
      </c>
    </row>
    <row r="5211" spans="1:4">
      <c r="A5211" s="312" t="s">
        <v>21069</v>
      </c>
      <c r="B5211" s="313" t="s">
        <v>21070</v>
      </c>
      <c r="C5211" s="313" t="s">
        <v>5</v>
      </c>
      <c r="D5211" s="314">
        <v>10831.56</v>
      </c>
    </row>
    <row r="5212" spans="1:4">
      <c r="A5212" s="312" t="s">
        <v>21071</v>
      </c>
      <c r="B5212" s="313" t="s">
        <v>21072</v>
      </c>
      <c r="C5212" s="313" t="s">
        <v>5</v>
      </c>
      <c r="D5212" s="314">
        <v>15596.59</v>
      </c>
    </row>
    <row r="5213" spans="1:4">
      <c r="A5213" s="312" t="s">
        <v>21073</v>
      </c>
      <c r="B5213" s="313" t="s">
        <v>21074</v>
      </c>
      <c r="C5213" s="313" t="s">
        <v>5</v>
      </c>
      <c r="D5213" s="314">
        <v>16393.919999999998</v>
      </c>
    </row>
    <row r="5214" spans="1:4">
      <c r="A5214" s="312" t="s">
        <v>21075</v>
      </c>
      <c r="B5214" s="313" t="s">
        <v>21076</v>
      </c>
      <c r="C5214" s="313" t="s">
        <v>5</v>
      </c>
      <c r="D5214" s="314">
        <v>19682.650000000001</v>
      </c>
    </row>
    <row r="5215" spans="1:4">
      <c r="A5215" s="312" t="s">
        <v>21077</v>
      </c>
      <c r="B5215" s="313" t="s">
        <v>21078</v>
      </c>
      <c r="C5215" s="313" t="s">
        <v>5</v>
      </c>
      <c r="D5215" s="314">
        <v>23135.64</v>
      </c>
    </row>
    <row r="5216" spans="1:4">
      <c r="A5216" s="312" t="s">
        <v>21079</v>
      </c>
      <c r="B5216" s="313" t="s">
        <v>21080</v>
      </c>
      <c r="C5216" s="313" t="s">
        <v>5</v>
      </c>
      <c r="D5216" s="314">
        <v>29048.89</v>
      </c>
    </row>
    <row r="5217" spans="1:4">
      <c r="A5217" s="312" t="s">
        <v>21081</v>
      </c>
      <c r="B5217" s="313" t="s">
        <v>21082</v>
      </c>
      <c r="C5217" s="313" t="s">
        <v>5</v>
      </c>
      <c r="D5217" s="314">
        <v>5602.51</v>
      </c>
    </row>
    <row r="5218" spans="1:4">
      <c r="A5218" s="312" t="s">
        <v>21083</v>
      </c>
      <c r="B5218" s="313" t="s">
        <v>21084</v>
      </c>
      <c r="C5218" s="313" t="s">
        <v>5</v>
      </c>
      <c r="D5218" s="314">
        <v>31288.2</v>
      </c>
    </row>
    <row r="5219" spans="1:4">
      <c r="A5219" s="312" t="s">
        <v>21085</v>
      </c>
      <c r="B5219" s="313" t="s">
        <v>21086</v>
      </c>
      <c r="C5219" s="313" t="s">
        <v>5</v>
      </c>
      <c r="D5219" s="314">
        <v>47121.08</v>
      </c>
    </row>
    <row r="5220" spans="1:4">
      <c r="A5220" s="312" t="s">
        <v>21087</v>
      </c>
      <c r="B5220" s="313" t="s">
        <v>21088</v>
      </c>
      <c r="C5220" s="313" t="s">
        <v>5</v>
      </c>
      <c r="D5220" s="314">
        <v>5551.78</v>
      </c>
    </row>
    <row r="5221" spans="1:4">
      <c r="A5221" s="312" t="s">
        <v>21089</v>
      </c>
      <c r="B5221" s="313" t="s">
        <v>21090</v>
      </c>
      <c r="C5221" s="313" t="s">
        <v>5</v>
      </c>
      <c r="D5221" s="314">
        <v>69610.009999999995</v>
      </c>
    </row>
    <row r="5222" spans="1:4">
      <c r="A5222" s="312" t="s">
        <v>21091</v>
      </c>
      <c r="B5222" s="313" t="s">
        <v>21092</v>
      </c>
      <c r="C5222" s="313" t="s">
        <v>5</v>
      </c>
      <c r="D5222" s="314">
        <v>83602.91</v>
      </c>
    </row>
    <row r="5223" spans="1:4">
      <c r="A5223" s="312" t="s">
        <v>21093</v>
      </c>
      <c r="B5223" s="313" t="s">
        <v>21094</v>
      </c>
      <c r="C5223" s="313" t="s">
        <v>5</v>
      </c>
      <c r="D5223" s="314">
        <v>5933.44</v>
      </c>
    </row>
    <row r="5224" spans="1:4">
      <c r="A5224" s="312" t="s">
        <v>21095</v>
      </c>
      <c r="B5224" s="313" t="s">
        <v>21096</v>
      </c>
      <c r="C5224" s="313" t="s">
        <v>5</v>
      </c>
      <c r="D5224" s="314">
        <v>25971.4</v>
      </c>
    </row>
    <row r="5225" spans="1:4">
      <c r="A5225" s="312" t="s">
        <v>21097</v>
      </c>
      <c r="B5225" s="313" t="s">
        <v>21098</v>
      </c>
      <c r="C5225" s="313" t="s">
        <v>5</v>
      </c>
      <c r="D5225" s="314">
        <v>688.52</v>
      </c>
    </row>
    <row r="5226" spans="1:4">
      <c r="A5226" s="312" t="s">
        <v>21099</v>
      </c>
      <c r="B5226" s="313" t="s">
        <v>21100</v>
      </c>
      <c r="C5226" s="313" t="s">
        <v>5</v>
      </c>
      <c r="D5226" s="314">
        <v>542.41999999999996</v>
      </c>
    </row>
    <row r="5227" spans="1:4">
      <c r="A5227" s="312" t="s">
        <v>21101</v>
      </c>
      <c r="B5227" s="313" t="s">
        <v>21102</v>
      </c>
      <c r="C5227" s="313" t="s">
        <v>5</v>
      </c>
      <c r="D5227" s="314">
        <v>542.41999999999996</v>
      </c>
    </row>
    <row r="5228" spans="1:4">
      <c r="A5228" s="312" t="s">
        <v>21103</v>
      </c>
      <c r="B5228" s="313" t="s">
        <v>21104</v>
      </c>
      <c r="C5228" s="313" t="s">
        <v>5</v>
      </c>
      <c r="D5228" s="314">
        <v>736.83</v>
      </c>
    </row>
    <row r="5229" spans="1:4">
      <c r="A5229" s="312" t="s">
        <v>21105</v>
      </c>
      <c r="B5229" s="313" t="s">
        <v>21106</v>
      </c>
      <c r="C5229" s="313" t="s">
        <v>5</v>
      </c>
      <c r="D5229" s="314">
        <v>562.98</v>
      </c>
    </row>
    <row r="5230" spans="1:4">
      <c r="A5230" s="312" t="s">
        <v>21107</v>
      </c>
      <c r="B5230" s="313" t="s">
        <v>21108</v>
      </c>
      <c r="C5230" s="313" t="s">
        <v>5</v>
      </c>
      <c r="D5230" s="314">
        <v>562.98</v>
      </c>
    </row>
    <row r="5231" spans="1:4">
      <c r="A5231" s="312" t="s">
        <v>21109</v>
      </c>
      <c r="B5231" s="313" t="s">
        <v>21110</v>
      </c>
      <c r="C5231" s="313" t="s">
        <v>5</v>
      </c>
      <c r="D5231" s="314">
        <v>1049.71</v>
      </c>
    </row>
    <row r="5232" spans="1:4">
      <c r="A5232" s="312" t="s">
        <v>21111</v>
      </c>
      <c r="B5232" s="313" t="s">
        <v>21112</v>
      </c>
      <c r="C5232" s="313" t="s">
        <v>5</v>
      </c>
      <c r="D5232" s="314">
        <v>1736.19</v>
      </c>
    </row>
    <row r="5233" spans="1:4">
      <c r="A5233" s="312" t="s">
        <v>21113</v>
      </c>
      <c r="B5233" s="313" t="s">
        <v>21114</v>
      </c>
      <c r="C5233" s="313" t="s">
        <v>5</v>
      </c>
      <c r="D5233" s="314">
        <v>2718.78</v>
      </c>
    </row>
    <row r="5234" spans="1:4">
      <c r="A5234" s="312" t="s">
        <v>21115</v>
      </c>
      <c r="B5234" s="313" t="s">
        <v>21116</v>
      </c>
      <c r="C5234" s="313" t="s">
        <v>5</v>
      </c>
      <c r="D5234" s="314">
        <v>5213.84</v>
      </c>
    </row>
    <row r="5235" spans="1:4">
      <c r="A5235" s="312" t="s">
        <v>21117</v>
      </c>
      <c r="B5235" s="313" t="s">
        <v>21118</v>
      </c>
      <c r="C5235" s="313" t="s">
        <v>5</v>
      </c>
      <c r="D5235" s="314">
        <v>1102.33</v>
      </c>
    </row>
    <row r="5236" spans="1:4">
      <c r="A5236" s="312" t="s">
        <v>21119</v>
      </c>
      <c r="B5236" s="313" t="s">
        <v>21120</v>
      </c>
      <c r="C5236" s="313" t="s">
        <v>5</v>
      </c>
      <c r="D5236" s="314">
        <v>1824.61</v>
      </c>
    </row>
    <row r="5237" spans="1:4">
      <c r="A5237" s="312" t="s">
        <v>21121</v>
      </c>
      <c r="B5237" s="313" t="s">
        <v>21122</v>
      </c>
      <c r="C5237" s="313" t="s">
        <v>5</v>
      </c>
      <c r="D5237" s="314">
        <v>2829.38</v>
      </c>
    </row>
    <row r="5238" spans="1:4">
      <c r="A5238" s="312" t="s">
        <v>21123</v>
      </c>
      <c r="B5238" s="313" t="s">
        <v>21124</v>
      </c>
      <c r="C5238" s="313" t="s">
        <v>5</v>
      </c>
      <c r="D5238" s="314">
        <v>5315.07</v>
      </c>
    </row>
    <row r="5239" spans="1:4">
      <c r="A5239" s="312" t="s">
        <v>21125</v>
      </c>
      <c r="B5239" s="313" t="s">
        <v>21126</v>
      </c>
      <c r="C5239" s="313" t="s">
        <v>5</v>
      </c>
      <c r="D5239" s="314">
        <v>19217.47</v>
      </c>
    </row>
    <row r="5240" spans="1:4">
      <c r="A5240" s="312" t="s">
        <v>21127</v>
      </c>
      <c r="B5240" s="313" t="s">
        <v>21128</v>
      </c>
      <c r="C5240" s="313" t="s">
        <v>5</v>
      </c>
      <c r="D5240" s="314">
        <v>22939.58</v>
      </c>
    </row>
    <row r="5241" spans="1:4">
      <c r="A5241" s="312" t="s">
        <v>21129</v>
      </c>
      <c r="B5241" s="313" t="s">
        <v>21130</v>
      </c>
      <c r="C5241" s="313" t="s">
        <v>5</v>
      </c>
      <c r="D5241" s="314">
        <v>28060.7</v>
      </c>
    </row>
    <row r="5242" spans="1:4">
      <c r="A5242" s="312" t="s">
        <v>21131</v>
      </c>
      <c r="B5242" s="313" t="s">
        <v>21132</v>
      </c>
      <c r="C5242" s="313" t="s">
        <v>5</v>
      </c>
      <c r="D5242" s="314">
        <v>29385.23</v>
      </c>
    </row>
    <row r="5243" spans="1:4">
      <c r="A5243" s="312" t="s">
        <v>21133</v>
      </c>
      <c r="B5243" s="313" t="s">
        <v>21134</v>
      </c>
      <c r="C5243" s="313" t="s">
        <v>5</v>
      </c>
      <c r="D5243" s="314">
        <v>42702.879999999997</v>
      </c>
    </row>
    <row r="5244" spans="1:4">
      <c r="A5244" s="312" t="s">
        <v>21135</v>
      </c>
      <c r="B5244" s="313" t="s">
        <v>21136</v>
      </c>
      <c r="C5244" s="313" t="s">
        <v>5</v>
      </c>
      <c r="D5244" s="314">
        <v>26176.240000000002</v>
      </c>
    </row>
    <row r="5245" spans="1:4">
      <c r="A5245" s="312" t="s">
        <v>21137</v>
      </c>
      <c r="B5245" s="313" t="s">
        <v>21138</v>
      </c>
      <c r="C5245" s="313" t="s">
        <v>5</v>
      </c>
      <c r="D5245" s="314">
        <v>28993.47</v>
      </c>
    </row>
    <row r="5246" spans="1:4">
      <c r="A5246" s="312" t="s">
        <v>21139</v>
      </c>
      <c r="B5246" s="313" t="s">
        <v>21140</v>
      </c>
      <c r="C5246" s="313" t="s">
        <v>5</v>
      </c>
      <c r="D5246" s="314">
        <v>33898.49</v>
      </c>
    </row>
    <row r="5247" spans="1:4">
      <c r="A5247" s="312" t="s">
        <v>21141</v>
      </c>
      <c r="B5247" s="313" t="s">
        <v>21142</v>
      </c>
      <c r="C5247" s="313" t="s">
        <v>5</v>
      </c>
      <c r="D5247" s="314">
        <v>35408.410000000003</v>
      </c>
    </row>
    <row r="5248" spans="1:4">
      <c r="A5248" s="312" t="s">
        <v>21143</v>
      </c>
      <c r="B5248" s="313" t="s">
        <v>21144</v>
      </c>
      <c r="C5248" s="313" t="s">
        <v>5</v>
      </c>
      <c r="D5248" s="314">
        <v>48932.36</v>
      </c>
    </row>
    <row r="5249" spans="1:4">
      <c r="A5249" s="312" t="s">
        <v>21145</v>
      </c>
      <c r="B5249" s="313" t="s">
        <v>21146</v>
      </c>
      <c r="C5249" s="313" t="s">
        <v>5</v>
      </c>
      <c r="D5249" s="314">
        <v>28585.65</v>
      </c>
    </row>
    <row r="5250" spans="1:4">
      <c r="A5250" s="312" t="s">
        <v>21147</v>
      </c>
      <c r="B5250" s="313" t="s">
        <v>21148</v>
      </c>
      <c r="C5250" s="313" t="s">
        <v>5</v>
      </c>
      <c r="D5250" s="314">
        <v>33532.75</v>
      </c>
    </row>
    <row r="5251" spans="1:4">
      <c r="A5251" s="312" t="s">
        <v>21149</v>
      </c>
      <c r="B5251" s="313" t="s">
        <v>21150</v>
      </c>
      <c r="C5251" s="313" t="s">
        <v>5</v>
      </c>
      <c r="D5251" s="314">
        <v>40720.67</v>
      </c>
    </row>
    <row r="5252" spans="1:4">
      <c r="A5252" s="312" t="s">
        <v>21151</v>
      </c>
      <c r="B5252" s="313" t="s">
        <v>21152</v>
      </c>
      <c r="C5252" s="313" t="s">
        <v>5</v>
      </c>
      <c r="D5252" s="314">
        <v>49095.05</v>
      </c>
    </row>
    <row r="5253" spans="1:4">
      <c r="A5253" s="312" t="s">
        <v>21153</v>
      </c>
      <c r="B5253" s="313" t="s">
        <v>21154</v>
      </c>
      <c r="C5253" s="313" t="s">
        <v>5</v>
      </c>
      <c r="D5253" s="314">
        <v>2967.91</v>
      </c>
    </row>
    <row r="5254" spans="1:4">
      <c r="A5254" s="312" t="s">
        <v>21155</v>
      </c>
      <c r="B5254" s="313" t="s">
        <v>21156</v>
      </c>
      <c r="C5254" s="313" t="s">
        <v>5</v>
      </c>
      <c r="D5254" s="314">
        <v>3761.95</v>
      </c>
    </row>
    <row r="5255" spans="1:4">
      <c r="A5255" s="312" t="s">
        <v>21157</v>
      </c>
      <c r="B5255" s="313" t="s">
        <v>21158</v>
      </c>
      <c r="C5255" s="313" t="s">
        <v>5</v>
      </c>
      <c r="D5255" s="314">
        <v>20335.3</v>
      </c>
    </row>
    <row r="5256" spans="1:4">
      <c r="A5256" s="312" t="s">
        <v>21159</v>
      </c>
      <c r="B5256" s="313" t="s">
        <v>21160</v>
      </c>
      <c r="C5256" s="313" t="s">
        <v>5</v>
      </c>
      <c r="D5256" s="314">
        <v>24124.15</v>
      </c>
    </row>
    <row r="5257" spans="1:4">
      <c r="A5257" s="312" t="s">
        <v>21161</v>
      </c>
      <c r="B5257" s="313" t="s">
        <v>21162</v>
      </c>
      <c r="C5257" s="313" t="s">
        <v>5</v>
      </c>
      <c r="D5257" s="314">
        <v>29493.7</v>
      </c>
    </row>
    <row r="5258" spans="1:4">
      <c r="A5258" s="312" t="s">
        <v>21163</v>
      </c>
      <c r="B5258" s="313" t="s">
        <v>21164</v>
      </c>
      <c r="C5258" s="313" t="s">
        <v>5</v>
      </c>
      <c r="D5258" s="314">
        <v>31186.98</v>
      </c>
    </row>
    <row r="5259" spans="1:4">
      <c r="A5259" s="312" t="s">
        <v>21165</v>
      </c>
      <c r="B5259" s="313" t="s">
        <v>21166</v>
      </c>
      <c r="C5259" s="313" t="s">
        <v>5</v>
      </c>
      <c r="D5259" s="314">
        <v>44782.57</v>
      </c>
    </row>
    <row r="5260" spans="1:4">
      <c r="A5260" s="312" t="s">
        <v>21167</v>
      </c>
      <c r="B5260" s="313" t="s">
        <v>21168</v>
      </c>
      <c r="C5260" s="313" t="s">
        <v>5</v>
      </c>
      <c r="D5260" s="314">
        <v>24031.16</v>
      </c>
    </row>
    <row r="5261" spans="1:4">
      <c r="A5261" s="312" t="s">
        <v>21169</v>
      </c>
      <c r="B5261" s="313" t="s">
        <v>21170</v>
      </c>
      <c r="C5261" s="313" t="s">
        <v>5</v>
      </c>
      <c r="D5261" s="314">
        <v>26129.41</v>
      </c>
    </row>
    <row r="5262" spans="1:4">
      <c r="A5262" s="312" t="s">
        <v>21171</v>
      </c>
      <c r="B5262" s="313" t="s">
        <v>21172</v>
      </c>
      <c r="C5262" s="313" t="s">
        <v>5</v>
      </c>
      <c r="D5262" s="314">
        <v>30746.43</v>
      </c>
    </row>
    <row r="5263" spans="1:4">
      <c r="A5263" s="312" t="s">
        <v>21173</v>
      </c>
      <c r="B5263" s="313" t="s">
        <v>21174</v>
      </c>
      <c r="C5263" s="313" t="s">
        <v>5</v>
      </c>
      <c r="D5263" s="314">
        <v>32262.09</v>
      </c>
    </row>
    <row r="5264" spans="1:4">
      <c r="A5264" s="312" t="s">
        <v>21175</v>
      </c>
      <c r="B5264" s="313" t="s">
        <v>21176</v>
      </c>
      <c r="C5264" s="313" t="s">
        <v>5</v>
      </c>
      <c r="D5264" s="314">
        <v>44513.43</v>
      </c>
    </row>
    <row r="5265" spans="1:4">
      <c r="A5265" s="312" t="s">
        <v>21177</v>
      </c>
      <c r="B5265" s="313" t="s">
        <v>21178</v>
      </c>
      <c r="C5265" s="313" t="s">
        <v>5</v>
      </c>
      <c r="D5265" s="314">
        <v>26923.14</v>
      </c>
    </row>
    <row r="5266" spans="1:4">
      <c r="A5266" s="312" t="s">
        <v>21179</v>
      </c>
      <c r="B5266" s="313" t="s">
        <v>21180</v>
      </c>
      <c r="C5266" s="313" t="s">
        <v>5</v>
      </c>
      <c r="D5266" s="314">
        <v>29912.95</v>
      </c>
    </row>
    <row r="5267" spans="1:4">
      <c r="A5267" s="312" t="s">
        <v>21181</v>
      </c>
      <c r="B5267" s="313" t="s">
        <v>21182</v>
      </c>
      <c r="C5267" s="313" t="s">
        <v>5</v>
      </c>
      <c r="D5267" s="314">
        <v>34659.93</v>
      </c>
    </row>
    <row r="5268" spans="1:4">
      <c r="A5268" s="312" t="s">
        <v>21183</v>
      </c>
      <c r="B5268" s="313" t="s">
        <v>21184</v>
      </c>
      <c r="C5268" s="313" t="s">
        <v>5</v>
      </c>
      <c r="D5268" s="314">
        <v>42411.34</v>
      </c>
    </row>
    <row r="5269" spans="1:4">
      <c r="A5269" s="312" t="s">
        <v>21185</v>
      </c>
      <c r="B5269" s="313" t="s">
        <v>21186</v>
      </c>
      <c r="C5269" s="313" t="s">
        <v>5</v>
      </c>
      <c r="D5269" s="314">
        <v>49984.99</v>
      </c>
    </row>
    <row r="5270" spans="1:4">
      <c r="A5270" s="312" t="s">
        <v>21187</v>
      </c>
      <c r="B5270" s="313" t="s">
        <v>21188</v>
      </c>
      <c r="C5270" s="313" t="s">
        <v>5</v>
      </c>
      <c r="D5270" s="314">
        <v>19413.8</v>
      </c>
    </row>
    <row r="5271" spans="1:4">
      <c r="A5271" s="312" t="s">
        <v>21189</v>
      </c>
      <c r="B5271" s="313" t="s">
        <v>21190</v>
      </c>
      <c r="C5271" s="313" t="s">
        <v>5</v>
      </c>
      <c r="D5271" s="314">
        <v>28073.43</v>
      </c>
    </row>
    <row r="5272" spans="1:4">
      <c r="A5272" s="312" t="s">
        <v>21191</v>
      </c>
      <c r="B5272" s="313" t="s">
        <v>21192</v>
      </c>
      <c r="C5272" s="313" t="s">
        <v>5</v>
      </c>
      <c r="D5272" s="314">
        <v>29761.47</v>
      </c>
    </row>
    <row r="5273" spans="1:4">
      <c r="A5273" s="312" t="s">
        <v>21193</v>
      </c>
      <c r="B5273" s="313" t="s">
        <v>21194</v>
      </c>
      <c r="C5273" s="313" t="s">
        <v>5</v>
      </c>
      <c r="D5273" s="314">
        <v>42457.41</v>
      </c>
    </row>
    <row r="5274" spans="1:4">
      <c r="A5274" s="312" t="s">
        <v>21195</v>
      </c>
      <c r="B5274" s="313" t="s">
        <v>21196</v>
      </c>
      <c r="C5274" s="313" t="s">
        <v>5</v>
      </c>
      <c r="D5274" s="314">
        <v>2512.2800000000002</v>
      </c>
    </row>
    <row r="5275" spans="1:4">
      <c r="A5275" s="312" t="s">
        <v>21197</v>
      </c>
      <c r="B5275" s="313" t="s">
        <v>21198</v>
      </c>
      <c r="C5275" s="313" t="s">
        <v>5</v>
      </c>
      <c r="D5275" s="314">
        <v>3309.1</v>
      </c>
    </row>
    <row r="5276" spans="1:4">
      <c r="A5276" s="312" t="s">
        <v>21199</v>
      </c>
      <c r="B5276" s="313" t="s">
        <v>21200</v>
      </c>
      <c r="C5276" s="313" t="s">
        <v>5</v>
      </c>
      <c r="D5276" s="314">
        <v>19881.98</v>
      </c>
    </row>
    <row r="5277" spans="1:4">
      <c r="A5277" s="312" t="s">
        <v>21201</v>
      </c>
      <c r="B5277" s="313" t="s">
        <v>21202</v>
      </c>
      <c r="C5277" s="313" t="s">
        <v>5</v>
      </c>
      <c r="D5277" s="314">
        <v>23112.9</v>
      </c>
    </row>
    <row r="5278" spans="1:4">
      <c r="A5278" s="312" t="s">
        <v>21203</v>
      </c>
      <c r="B5278" s="313" t="s">
        <v>21204</v>
      </c>
      <c r="C5278" s="313" t="s">
        <v>5</v>
      </c>
      <c r="D5278" s="314">
        <v>28598.47</v>
      </c>
    </row>
    <row r="5279" spans="1:4">
      <c r="A5279" s="312" t="s">
        <v>21205</v>
      </c>
      <c r="B5279" s="313" t="s">
        <v>21206</v>
      </c>
      <c r="C5279" s="313" t="s">
        <v>5</v>
      </c>
      <c r="D5279" s="314">
        <v>30578.89</v>
      </c>
    </row>
    <row r="5280" spans="1:4">
      <c r="A5280" s="312" t="s">
        <v>21207</v>
      </c>
      <c r="B5280" s="313" t="s">
        <v>21208</v>
      </c>
      <c r="C5280" s="313" t="s">
        <v>5</v>
      </c>
      <c r="D5280" s="314">
        <v>43189.13</v>
      </c>
    </row>
    <row r="5281" spans="1:4">
      <c r="A5281" s="312" t="s">
        <v>21209</v>
      </c>
      <c r="B5281" s="313" t="s">
        <v>21210</v>
      </c>
      <c r="C5281" s="313" t="s">
        <v>5</v>
      </c>
      <c r="D5281" s="314">
        <v>106896</v>
      </c>
    </row>
    <row r="5282" spans="1:4">
      <c r="A5282" s="312" t="s">
        <v>21211</v>
      </c>
      <c r="B5282" s="313" t="s">
        <v>21212</v>
      </c>
      <c r="C5282" s="313" t="s">
        <v>5</v>
      </c>
      <c r="D5282" s="314">
        <v>104500.07</v>
      </c>
    </row>
    <row r="5283" spans="1:4">
      <c r="A5283" s="312" t="s">
        <v>21213</v>
      </c>
      <c r="B5283" s="313" t="s">
        <v>21214</v>
      </c>
      <c r="C5283" s="313" t="s">
        <v>5</v>
      </c>
      <c r="D5283" s="314">
        <v>115390.7</v>
      </c>
    </row>
    <row r="5284" spans="1:4">
      <c r="A5284" s="312" t="s">
        <v>21215</v>
      </c>
      <c r="B5284" s="313" t="s">
        <v>21216</v>
      </c>
      <c r="C5284" s="313" t="s">
        <v>5</v>
      </c>
      <c r="D5284" s="314">
        <v>3215.16</v>
      </c>
    </row>
    <row r="5285" spans="1:4">
      <c r="A5285" s="312" t="s">
        <v>21217</v>
      </c>
      <c r="B5285" s="313" t="s">
        <v>21218</v>
      </c>
      <c r="C5285" s="313" t="s">
        <v>5</v>
      </c>
      <c r="D5285" s="314">
        <v>3195.51</v>
      </c>
    </row>
    <row r="5286" spans="1:4">
      <c r="A5286" s="312" t="s">
        <v>21219</v>
      </c>
      <c r="B5286" s="313" t="s">
        <v>21220</v>
      </c>
      <c r="C5286" s="313" t="s">
        <v>5</v>
      </c>
      <c r="D5286" s="314">
        <v>3387.34</v>
      </c>
    </row>
    <row r="5287" spans="1:4">
      <c r="A5287" s="312" t="s">
        <v>21221</v>
      </c>
      <c r="B5287" s="313" t="s">
        <v>21222</v>
      </c>
      <c r="C5287" s="313" t="s">
        <v>5</v>
      </c>
      <c r="D5287" s="314">
        <v>4045.89</v>
      </c>
    </row>
    <row r="5288" spans="1:4">
      <c r="A5288" s="312" t="s">
        <v>21223</v>
      </c>
      <c r="B5288" s="313" t="s">
        <v>21224</v>
      </c>
      <c r="C5288" s="313" t="s">
        <v>5</v>
      </c>
      <c r="D5288" s="314">
        <v>4094.09</v>
      </c>
    </row>
    <row r="5289" spans="1:4">
      <c r="A5289" s="312" t="s">
        <v>21225</v>
      </c>
      <c r="B5289" s="313" t="s">
        <v>21226</v>
      </c>
      <c r="C5289" s="313" t="s">
        <v>5</v>
      </c>
      <c r="D5289" s="314">
        <v>4149.09</v>
      </c>
    </row>
    <row r="5290" spans="1:4">
      <c r="A5290" s="312" t="s">
        <v>21227</v>
      </c>
      <c r="B5290" s="313" t="s">
        <v>21228</v>
      </c>
      <c r="C5290" s="313" t="s">
        <v>5</v>
      </c>
      <c r="D5290" s="314">
        <v>20458.79</v>
      </c>
    </row>
    <row r="5291" spans="1:4">
      <c r="A5291" s="312" t="s">
        <v>21229</v>
      </c>
      <c r="B5291" s="313" t="s">
        <v>21230</v>
      </c>
      <c r="C5291" s="313" t="s">
        <v>5</v>
      </c>
      <c r="D5291" s="314">
        <v>22762.080000000002</v>
      </c>
    </row>
    <row r="5292" spans="1:4">
      <c r="A5292" s="312" t="s">
        <v>21231</v>
      </c>
      <c r="B5292" s="313" t="s">
        <v>21232</v>
      </c>
      <c r="C5292" s="313" t="s">
        <v>5</v>
      </c>
      <c r="D5292" s="314">
        <v>20758.740000000002</v>
      </c>
    </row>
    <row r="5293" spans="1:4">
      <c r="A5293" s="312" t="s">
        <v>21233</v>
      </c>
      <c r="B5293" s="313" t="s">
        <v>21234</v>
      </c>
      <c r="C5293" s="313" t="s">
        <v>5</v>
      </c>
      <c r="D5293" s="314">
        <v>23839.96</v>
      </c>
    </row>
    <row r="5294" spans="1:4">
      <c r="A5294" s="312" t="s">
        <v>21235</v>
      </c>
      <c r="B5294" s="313" t="s">
        <v>21236</v>
      </c>
      <c r="C5294" s="313" t="s">
        <v>5</v>
      </c>
      <c r="D5294" s="314">
        <v>24643.42</v>
      </c>
    </row>
    <row r="5295" spans="1:4">
      <c r="A5295" s="312" t="s">
        <v>21237</v>
      </c>
      <c r="B5295" s="313" t="s">
        <v>21238</v>
      </c>
      <c r="C5295" s="313" t="s">
        <v>5</v>
      </c>
      <c r="D5295" s="314">
        <v>24750.29</v>
      </c>
    </row>
    <row r="5296" spans="1:4">
      <c r="A5296" s="312" t="s">
        <v>21239</v>
      </c>
      <c r="B5296" s="313" t="s">
        <v>21240</v>
      </c>
      <c r="C5296" s="313" t="s">
        <v>5</v>
      </c>
      <c r="D5296" s="314">
        <v>30055.7</v>
      </c>
    </row>
    <row r="5297" spans="1:4">
      <c r="A5297" s="312" t="s">
        <v>21241</v>
      </c>
      <c r="B5297" s="313" t="s">
        <v>21242</v>
      </c>
      <c r="C5297" s="313" t="s">
        <v>5</v>
      </c>
      <c r="D5297" s="314">
        <v>30377.48</v>
      </c>
    </row>
    <row r="5298" spans="1:4">
      <c r="A5298" s="312" t="s">
        <v>21243</v>
      </c>
      <c r="B5298" s="313" t="s">
        <v>21244</v>
      </c>
      <c r="C5298" s="313" t="s">
        <v>5</v>
      </c>
      <c r="D5298" s="314">
        <v>30354.51</v>
      </c>
    </row>
    <row r="5299" spans="1:4">
      <c r="A5299" s="312" t="s">
        <v>21245</v>
      </c>
      <c r="B5299" s="313" t="s">
        <v>21246</v>
      </c>
      <c r="C5299" s="313" t="s">
        <v>5</v>
      </c>
      <c r="D5299" s="314">
        <v>31762.080000000002</v>
      </c>
    </row>
    <row r="5300" spans="1:4">
      <c r="A5300" s="312" t="s">
        <v>21247</v>
      </c>
      <c r="B5300" s="313" t="s">
        <v>21248</v>
      </c>
      <c r="C5300" s="313" t="s">
        <v>5</v>
      </c>
      <c r="D5300" s="314">
        <v>31523.41</v>
      </c>
    </row>
    <row r="5301" spans="1:4">
      <c r="A5301" s="312" t="s">
        <v>21249</v>
      </c>
      <c r="B5301" s="313" t="s">
        <v>21250</v>
      </c>
      <c r="C5301" s="313" t="s">
        <v>5</v>
      </c>
      <c r="D5301" s="314">
        <v>38412.44</v>
      </c>
    </row>
    <row r="5302" spans="1:4">
      <c r="A5302" s="312" t="s">
        <v>21251</v>
      </c>
      <c r="B5302" s="313" t="s">
        <v>21252</v>
      </c>
      <c r="C5302" s="313" t="s">
        <v>5</v>
      </c>
      <c r="D5302" s="314">
        <v>45171.35</v>
      </c>
    </row>
    <row r="5303" spans="1:4">
      <c r="A5303" s="312" t="s">
        <v>21253</v>
      </c>
      <c r="B5303" s="313" t="s">
        <v>21254</v>
      </c>
      <c r="C5303" s="313" t="s">
        <v>5</v>
      </c>
      <c r="D5303" s="314">
        <v>45571.03</v>
      </c>
    </row>
    <row r="5304" spans="1:4">
      <c r="A5304" s="312" t="s">
        <v>21255</v>
      </c>
      <c r="B5304" s="313" t="s">
        <v>21256</v>
      </c>
      <c r="C5304" s="313" t="s">
        <v>5</v>
      </c>
      <c r="D5304" s="314">
        <v>54441.14</v>
      </c>
    </row>
    <row r="5305" spans="1:4">
      <c r="A5305" s="312" t="s">
        <v>21257</v>
      </c>
      <c r="B5305" s="313" t="s">
        <v>21258</v>
      </c>
      <c r="C5305" s="313" t="s">
        <v>5</v>
      </c>
      <c r="D5305" s="314">
        <v>62464.160000000003</v>
      </c>
    </row>
    <row r="5306" spans="1:4">
      <c r="A5306" s="312" t="s">
        <v>21259</v>
      </c>
      <c r="B5306" s="313" t="s">
        <v>21260</v>
      </c>
      <c r="C5306" s="313" t="s">
        <v>5</v>
      </c>
      <c r="D5306" s="314">
        <v>63296.89</v>
      </c>
    </row>
    <row r="5307" spans="1:4">
      <c r="A5307" s="312" t="s">
        <v>21261</v>
      </c>
      <c r="B5307" s="313" t="s">
        <v>21262</v>
      </c>
      <c r="C5307" s="313" t="s">
        <v>5</v>
      </c>
      <c r="D5307" s="314">
        <v>64236.21</v>
      </c>
    </row>
    <row r="5308" spans="1:4">
      <c r="A5308" s="312" t="s">
        <v>21263</v>
      </c>
      <c r="B5308" s="313" t="s">
        <v>21264</v>
      </c>
      <c r="C5308" s="313" t="s">
        <v>5</v>
      </c>
      <c r="D5308" s="314">
        <v>71253.02</v>
      </c>
    </row>
    <row r="5309" spans="1:4">
      <c r="A5309" s="312" t="s">
        <v>21265</v>
      </c>
      <c r="B5309" s="313" t="s">
        <v>21266</v>
      </c>
      <c r="C5309" s="313" t="s">
        <v>5</v>
      </c>
      <c r="D5309" s="314">
        <v>76096.86</v>
      </c>
    </row>
    <row r="5310" spans="1:4">
      <c r="A5310" s="312" t="s">
        <v>21267</v>
      </c>
      <c r="B5310" s="313" t="s">
        <v>21268</v>
      </c>
      <c r="C5310" s="313" t="s">
        <v>5</v>
      </c>
      <c r="D5310" s="314">
        <v>72949.78</v>
      </c>
    </row>
    <row r="5311" spans="1:4">
      <c r="A5311" s="312" t="s">
        <v>21269</v>
      </c>
      <c r="B5311" s="313" t="s">
        <v>21270</v>
      </c>
      <c r="C5311" s="313" t="s">
        <v>5</v>
      </c>
      <c r="D5311" s="314">
        <v>85100.79</v>
      </c>
    </row>
    <row r="5312" spans="1:4">
      <c r="A5312" s="312" t="s">
        <v>21271</v>
      </c>
      <c r="B5312" s="313" t="s">
        <v>21272</v>
      </c>
      <c r="C5312" s="313" t="s">
        <v>5</v>
      </c>
      <c r="D5312" s="314">
        <v>89108.81</v>
      </c>
    </row>
    <row r="5313" spans="1:4">
      <c r="A5313" s="312" t="s">
        <v>21273</v>
      </c>
      <c r="B5313" s="313" t="s">
        <v>21274</v>
      </c>
      <c r="C5313" s="313" t="s">
        <v>5</v>
      </c>
      <c r="D5313" s="314">
        <v>90305.67</v>
      </c>
    </row>
    <row r="5314" spans="1:4">
      <c r="A5314" s="312" t="s">
        <v>21275</v>
      </c>
      <c r="B5314" s="313" t="s">
        <v>21276</v>
      </c>
      <c r="C5314" s="313" t="s">
        <v>5</v>
      </c>
      <c r="D5314" s="314">
        <v>109160.13</v>
      </c>
    </row>
    <row r="5315" spans="1:4">
      <c r="A5315" s="312" t="s">
        <v>21277</v>
      </c>
      <c r="B5315" s="313" t="s">
        <v>21278</v>
      </c>
      <c r="C5315" s="313" t="s">
        <v>5</v>
      </c>
      <c r="D5315" s="314">
        <v>113898.39</v>
      </c>
    </row>
    <row r="5316" spans="1:4">
      <c r="A5316" s="312" t="s">
        <v>21279</v>
      </c>
      <c r="B5316" s="313" t="s">
        <v>21280</v>
      </c>
      <c r="C5316" s="313" t="s">
        <v>5</v>
      </c>
      <c r="D5316" s="314">
        <v>110181.04</v>
      </c>
    </row>
    <row r="5317" spans="1:4">
      <c r="A5317" s="312" t="s">
        <v>21281</v>
      </c>
      <c r="B5317" s="313" t="s">
        <v>21282</v>
      </c>
      <c r="C5317" s="313" t="s">
        <v>5</v>
      </c>
      <c r="D5317" s="314">
        <v>26734.560000000001</v>
      </c>
    </row>
    <row r="5318" spans="1:4">
      <c r="A5318" s="312" t="s">
        <v>21283</v>
      </c>
      <c r="B5318" s="313" t="s">
        <v>21284</v>
      </c>
      <c r="C5318" s="313" t="s">
        <v>5</v>
      </c>
      <c r="D5318" s="314">
        <v>27939.4</v>
      </c>
    </row>
    <row r="5319" spans="1:4">
      <c r="A5319" s="312" t="s">
        <v>21285</v>
      </c>
      <c r="B5319" s="313" t="s">
        <v>21286</v>
      </c>
      <c r="C5319" s="313" t="s">
        <v>5</v>
      </c>
      <c r="D5319" s="314">
        <v>27141.99</v>
      </c>
    </row>
    <row r="5320" spans="1:4">
      <c r="A5320" s="312" t="s">
        <v>21287</v>
      </c>
      <c r="B5320" s="313" t="s">
        <v>21288</v>
      </c>
      <c r="C5320" s="313" t="s">
        <v>5</v>
      </c>
      <c r="D5320" s="314">
        <v>29219</v>
      </c>
    </row>
    <row r="5321" spans="1:4">
      <c r="A5321" s="312" t="s">
        <v>21289</v>
      </c>
      <c r="B5321" s="313" t="s">
        <v>21290</v>
      </c>
      <c r="C5321" s="313" t="s">
        <v>5</v>
      </c>
      <c r="D5321" s="314">
        <v>30325.06</v>
      </c>
    </row>
    <row r="5322" spans="1:4">
      <c r="A5322" s="312" t="s">
        <v>21291</v>
      </c>
      <c r="B5322" s="313" t="s">
        <v>21292</v>
      </c>
      <c r="C5322" s="313" t="s">
        <v>5</v>
      </c>
      <c r="D5322" s="314">
        <v>29858.26</v>
      </c>
    </row>
    <row r="5323" spans="1:4">
      <c r="A5323" s="312" t="s">
        <v>21293</v>
      </c>
      <c r="B5323" s="313" t="s">
        <v>21294</v>
      </c>
      <c r="C5323" s="313" t="s">
        <v>5</v>
      </c>
      <c r="D5323" s="314">
        <v>34573.22</v>
      </c>
    </row>
    <row r="5324" spans="1:4">
      <c r="A5324" s="312" t="s">
        <v>21295</v>
      </c>
      <c r="B5324" s="313" t="s">
        <v>21296</v>
      </c>
      <c r="C5324" s="313" t="s">
        <v>5</v>
      </c>
      <c r="D5324" s="314">
        <v>35216.050000000003</v>
      </c>
    </row>
    <row r="5325" spans="1:4">
      <c r="A5325" s="312" t="s">
        <v>21297</v>
      </c>
      <c r="B5325" s="313" t="s">
        <v>21298</v>
      </c>
      <c r="C5325" s="313" t="s">
        <v>5</v>
      </c>
      <c r="D5325" s="314">
        <v>35467.5</v>
      </c>
    </row>
    <row r="5326" spans="1:4">
      <c r="A5326" s="312" t="s">
        <v>21299</v>
      </c>
      <c r="B5326" s="313" t="s">
        <v>21300</v>
      </c>
      <c r="C5326" s="313" t="s">
        <v>5</v>
      </c>
      <c r="D5326" s="314">
        <v>36442.42</v>
      </c>
    </row>
    <row r="5327" spans="1:4">
      <c r="A5327" s="312" t="s">
        <v>21301</v>
      </c>
      <c r="B5327" s="313" t="s">
        <v>21302</v>
      </c>
      <c r="C5327" s="313" t="s">
        <v>5</v>
      </c>
      <c r="D5327" s="314">
        <v>36583.15</v>
      </c>
    </row>
    <row r="5328" spans="1:4">
      <c r="A5328" s="312" t="s">
        <v>21303</v>
      </c>
      <c r="B5328" s="313" t="s">
        <v>21304</v>
      </c>
      <c r="C5328" s="313" t="s">
        <v>5</v>
      </c>
      <c r="D5328" s="314">
        <v>37976.28</v>
      </c>
    </row>
    <row r="5329" spans="1:4">
      <c r="A5329" s="312" t="s">
        <v>21305</v>
      </c>
      <c r="B5329" s="313" t="s">
        <v>21306</v>
      </c>
      <c r="C5329" s="313" t="s">
        <v>5</v>
      </c>
      <c r="D5329" s="314">
        <v>49688.56</v>
      </c>
    </row>
    <row r="5330" spans="1:4">
      <c r="A5330" s="312" t="s">
        <v>21307</v>
      </c>
      <c r="B5330" s="313" t="s">
        <v>21308</v>
      </c>
      <c r="C5330" s="313" t="s">
        <v>5</v>
      </c>
      <c r="D5330" s="314">
        <v>49863.7</v>
      </c>
    </row>
    <row r="5331" spans="1:4">
      <c r="A5331" s="312" t="s">
        <v>21309</v>
      </c>
      <c r="B5331" s="313" t="s">
        <v>21310</v>
      </c>
      <c r="C5331" s="313" t="s">
        <v>5</v>
      </c>
      <c r="D5331" s="314">
        <v>59093.77</v>
      </c>
    </row>
    <row r="5332" spans="1:4">
      <c r="A5332" s="312" t="s">
        <v>21311</v>
      </c>
      <c r="B5332" s="313" t="s">
        <v>21312</v>
      </c>
      <c r="C5332" s="313" t="s">
        <v>5</v>
      </c>
      <c r="D5332" s="314">
        <v>66086.13</v>
      </c>
    </row>
    <row r="5333" spans="1:4">
      <c r="A5333" s="312" t="s">
        <v>21313</v>
      </c>
      <c r="B5333" s="313" t="s">
        <v>21314</v>
      </c>
      <c r="C5333" s="313" t="s">
        <v>5</v>
      </c>
      <c r="D5333" s="314">
        <v>66800.94</v>
      </c>
    </row>
    <row r="5334" spans="1:4">
      <c r="A5334" s="312" t="s">
        <v>21315</v>
      </c>
      <c r="B5334" s="313" t="s">
        <v>21316</v>
      </c>
      <c r="C5334" s="313" t="s">
        <v>5</v>
      </c>
      <c r="D5334" s="314">
        <v>67748.350000000006</v>
      </c>
    </row>
    <row r="5335" spans="1:4">
      <c r="A5335" s="312" t="s">
        <v>21317</v>
      </c>
      <c r="B5335" s="313" t="s">
        <v>21318</v>
      </c>
      <c r="C5335" s="313" t="s">
        <v>5</v>
      </c>
      <c r="D5335" s="314">
        <v>74920.97</v>
      </c>
    </row>
    <row r="5336" spans="1:4">
      <c r="A5336" s="312" t="s">
        <v>21319</v>
      </c>
      <c r="B5336" s="313" t="s">
        <v>21320</v>
      </c>
      <c r="C5336" s="313" t="s">
        <v>5</v>
      </c>
      <c r="D5336" s="314">
        <v>79774.19</v>
      </c>
    </row>
    <row r="5337" spans="1:4">
      <c r="A5337" s="312" t="s">
        <v>21321</v>
      </c>
      <c r="B5337" s="313" t="s">
        <v>21322</v>
      </c>
      <c r="C5337" s="313" t="s">
        <v>5</v>
      </c>
      <c r="D5337" s="314">
        <v>79071</v>
      </c>
    </row>
    <row r="5338" spans="1:4">
      <c r="A5338" s="312" t="s">
        <v>21323</v>
      </c>
      <c r="B5338" s="313" t="s">
        <v>21324</v>
      </c>
      <c r="C5338" s="313" t="s">
        <v>5</v>
      </c>
      <c r="D5338" s="314">
        <v>89384.71</v>
      </c>
    </row>
    <row r="5339" spans="1:4">
      <c r="A5339" s="312" t="s">
        <v>21325</v>
      </c>
      <c r="B5339" s="313" t="s">
        <v>21326</v>
      </c>
      <c r="C5339" s="313" t="s">
        <v>5</v>
      </c>
      <c r="D5339" s="314">
        <v>87768</v>
      </c>
    </row>
    <row r="5340" spans="1:4">
      <c r="A5340" s="312" t="s">
        <v>21327</v>
      </c>
      <c r="B5340" s="313" t="s">
        <v>21328</v>
      </c>
      <c r="C5340" s="313" t="s">
        <v>5</v>
      </c>
      <c r="D5340" s="314">
        <v>89697.73</v>
      </c>
    </row>
    <row r="5341" spans="1:4">
      <c r="A5341" s="312" t="s">
        <v>21329</v>
      </c>
      <c r="B5341" s="313" t="s">
        <v>21330</v>
      </c>
      <c r="C5341" s="313" t="s">
        <v>5</v>
      </c>
      <c r="D5341" s="314">
        <v>976.46</v>
      </c>
    </row>
    <row r="5342" spans="1:4">
      <c r="A5342" s="312" t="s">
        <v>21331</v>
      </c>
      <c r="B5342" s="313" t="s">
        <v>21332</v>
      </c>
      <c r="C5342" s="313" t="s">
        <v>5</v>
      </c>
      <c r="D5342" s="314">
        <v>100604.29</v>
      </c>
    </row>
    <row r="5343" spans="1:4">
      <c r="A5343" s="312" t="s">
        <v>21333</v>
      </c>
      <c r="B5343" s="313" t="s">
        <v>21334</v>
      </c>
      <c r="C5343" s="313" t="s">
        <v>5</v>
      </c>
      <c r="D5343" s="314">
        <v>102182.51</v>
      </c>
    </row>
    <row r="5344" spans="1:4">
      <c r="A5344" s="312" t="s">
        <v>21335</v>
      </c>
      <c r="B5344" s="313" t="s">
        <v>21336</v>
      </c>
      <c r="C5344" s="313" t="s">
        <v>5</v>
      </c>
      <c r="D5344" s="314">
        <v>1314.02</v>
      </c>
    </row>
    <row r="5345" spans="1:4">
      <c r="A5345" s="312" t="s">
        <v>21337</v>
      </c>
      <c r="B5345" s="313" t="s">
        <v>21338</v>
      </c>
      <c r="C5345" s="313" t="s">
        <v>5</v>
      </c>
      <c r="D5345" s="314">
        <v>1604.2</v>
      </c>
    </row>
    <row r="5346" spans="1:4">
      <c r="A5346" s="312" t="s">
        <v>21339</v>
      </c>
      <c r="B5346" s="313" t="s">
        <v>21340</v>
      </c>
      <c r="C5346" s="313" t="s">
        <v>5</v>
      </c>
      <c r="D5346" s="314">
        <v>1720.09</v>
      </c>
    </row>
    <row r="5347" spans="1:4">
      <c r="A5347" s="312" t="s">
        <v>21341</v>
      </c>
      <c r="B5347" s="313" t="s">
        <v>21342</v>
      </c>
      <c r="C5347" s="313" t="s">
        <v>5</v>
      </c>
      <c r="D5347" s="314">
        <v>2564</v>
      </c>
    </row>
    <row r="5348" spans="1:4">
      <c r="A5348" s="312" t="s">
        <v>21343</v>
      </c>
      <c r="B5348" s="313" t="s">
        <v>21344</v>
      </c>
      <c r="C5348" s="313" t="s">
        <v>5</v>
      </c>
      <c r="D5348" s="314">
        <v>3388.18</v>
      </c>
    </row>
    <row r="5349" spans="1:4">
      <c r="A5349" s="312" t="s">
        <v>21345</v>
      </c>
      <c r="B5349" s="313" t="s">
        <v>21346</v>
      </c>
      <c r="C5349" s="313" t="s">
        <v>5</v>
      </c>
      <c r="D5349" s="314">
        <v>3739.12</v>
      </c>
    </row>
    <row r="5350" spans="1:4">
      <c r="A5350" s="312" t="s">
        <v>21347</v>
      </c>
      <c r="B5350" s="313" t="s">
        <v>21348</v>
      </c>
      <c r="C5350" s="313" t="s">
        <v>5</v>
      </c>
      <c r="D5350" s="314">
        <v>19521.63</v>
      </c>
    </row>
    <row r="5351" spans="1:4">
      <c r="A5351" s="312" t="s">
        <v>21349</v>
      </c>
      <c r="B5351" s="313" t="s">
        <v>21350</v>
      </c>
      <c r="C5351" s="313" t="s">
        <v>5</v>
      </c>
      <c r="D5351" s="314">
        <v>19701.78</v>
      </c>
    </row>
    <row r="5352" spans="1:4">
      <c r="A5352" s="312" t="s">
        <v>21351</v>
      </c>
      <c r="B5352" s="313" t="s">
        <v>21352</v>
      </c>
      <c r="C5352" s="313" t="s">
        <v>5</v>
      </c>
      <c r="D5352" s="314">
        <v>22689</v>
      </c>
    </row>
    <row r="5353" spans="1:4">
      <c r="A5353" s="312" t="s">
        <v>21353</v>
      </c>
      <c r="B5353" s="313" t="s">
        <v>21354</v>
      </c>
      <c r="C5353" s="313" t="s">
        <v>5</v>
      </c>
      <c r="D5353" s="314">
        <v>23417.919999999998</v>
      </c>
    </row>
    <row r="5354" spans="1:4">
      <c r="A5354" s="312" t="s">
        <v>21355</v>
      </c>
      <c r="B5354" s="313" t="s">
        <v>21356</v>
      </c>
      <c r="C5354" s="313" t="s">
        <v>5</v>
      </c>
      <c r="D5354" s="314">
        <v>28634.3</v>
      </c>
    </row>
    <row r="5355" spans="1:4">
      <c r="A5355" s="312" t="s">
        <v>21357</v>
      </c>
      <c r="B5355" s="313" t="s">
        <v>21358</v>
      </c>
      <c r="C5355" s="313" t="s">
        <v>5</v>
      </c>
      <c r="D5355" s="314">
        <v>29156.34</v>
      </c>
    </row>
    <row r="5356" spans="1:4">
      <c r="A5356" s="312" t="s">
        <v>21359</v>
      </c>
      <c r="B5356" s="313" t="s">
        <v>21360</v>
      </c>
      <c r="C5356" s="313" t="s">
        <v>5</v>
      </c>
      <c r="D5356" s="314">
        <v>30463.32</v>
      </c>
    </row>
    <row r="5357" spans="1:4">
      <c r="A5357" s="312" t="s">
        <v>21361</v>
      </c>
      <c r="B5357" s="313" t="s">
        <v>21362</v>
      </c>
      <c r="C5357" s="313" t="s">
        <v>5</v>
      </c>
      <c r="D5357" s="314">
        <v>43206.15</v>
      </c>
    </row>
    <row r="5358" spans="1:4">
      <c r="A5358" s="312" t="s">
        <v>21363</v>
      </c>
      <c r="B5358" s="313" t="s">
        <v>21364</v>
      </c>
      <c r="C5358" s="313" t="s">
        <v>5</v>
      </c>
      <c r="D5358" s="314">
        <v>44042.47</v>
      </c>
    </row>
    <row r="5359" spans="1:4">
      <c r="A5359" s="312" t="s">
        <v>21365</v>
      </c>
      <c r="B5359" s="313" t="s">
        <v>21366</v>
      </c>
      <c r="C5359" s="313" t="s">
        <v>5</v>
      </c>
      <c r="D5359" s="314">
        <v>59371.56</v>
      </c>
    </row>
    <row r="5360" spans="1:4">
      <c r="A5360" s="312" t="s">
        <v>21367</v>
      </c>
      <c r="B5360" s="313" t="s">
        <v>21368</v>
      </c>
      <c r="C5360" s="313" t="s">
        <v>5</v>
      </c>
      <c r="D5360" s="314">
        <v>60007.13</v>
      </c>
    </row>
    <row r="5361" spans="1:4">
      <c r="A5361" s="312" t="s">
        <v>21369</v>
      </c>
      <c r="B5361" s="313" t="s">
        <v>21370</v>
      </c>
      <c r="C5361" s="313" t="s">
        <v>5</v>
      </c>
      <c r="D5361" s="314">
        <v>674.38</v>
      </c>
    </row>
    <row r="5362" spans="1:4">
      <c r="A5362" s="312" t="s">
        <v>21371</v>
      </c>
      <c r="B5362" s="313" t="s">
        <v>21372</v>
      </c>
      <c r="C5362" s="313" t="s">
        <v>5</v>
      </c>
      <c r="D5362" s="314">
        <v>68624.800000000003</v>
      </c>
    </row>
    <row r="5363" spans="1:4">
      <c r="A5363" s="312" t="s">
        <v>21373</v>
      </c>
      <c r="B5363" s="313" t="s">
        <v>21374</v>
      </c>
      <c r="C5363" s="313" t="s">
        <v>5</v>
      </c>
      <c r="D5363" s="314">
        <v>71950.78</v>
      </c>
    </row>
    <row r="5364" spans="1:4">
      <c r="A5364" s="312" t="s">
        <v>21375</v>
      </c>
      <c r="B5364" s="313" t="s">
        <v>21376</v>
      </c>
      <c r="C5364" s="313" t="s">
        <v>5</v>
      </c>
      <c r="D5364" s="314">
        <v>84503.76</v>
      </c>
    </row>
    <row r="5365" spans="1:4">
      <c r="A5365" s="312" t="s">
        <v>21377</v>
      </c>
      <c r="B5365" s="313" t="s">
        <v>21378</v>
      </c>
      <c r="C5365" s="313" t="s">
        <v>5</v>
      </c>
      <c r="D5365" s="314">
        <v>82092.759999999995</v>
      </c>
    </row>
    <row r="5366" spans="1:4">
      <c r="A5366" s="312" t="s">
        <v>21380</v>
      </c>
      <c r="B5366" s="313" t="s">
        <v>21381</v>
      </c>
      <c r="C5366" s="313" t="s">
        <v>5</v>
      </c>
      <c r="D5366" s="314">
        <v>105064.51</v>
      </c>
    </row>
    <row r="5367" spans="1:4">
      <c r="A5367" s="312" t="s">
        <v>21382</v>
      </c>
      <c r="B5367" s="313" t="s">
        <v>21383</v>
      </c>
      <c r="C5367" s="313" t="s">
        <v>5</v>
      </c>
      <c r="D5367" s="314">
        <v>106154.71</v>
      </c>
    </row>
    <row r="5368" spans="1:4">
      <c r="A5368" s="312" t="s">
        <v>21384</v>
      </c>
      <c r="B5368" s="313" t="s">
        <v>21385</v>
      </c>
      <c r="C5368" s="313" t="s">
        <v>5</v>
      </c>
      <c r="D5368" s="314">
        <v>113864.93</v>
      </c>
    </row>
    <row r="5369" spans="1:4">
      <c r="A5369" s="312" t="s">
        <v>21386</v>
      </c>
      <c r="B5369" s="313" t="s">
        <v>21387</v>
      </c>
      <c r="C5369" s="313" t="s">
        <v>5</v>
      </c>
      <c r="D5369" s="314">
        <v>3297.91</v>
      </c>
    </row>
    <row r="5370" spans="1:4">
      <c r="A5370" s="312" t="s">
        <v>21388</v>
      </c>
      <c r="B5370" s="313" t="s">
        <v>21389</v>
      </c>
      <c r="C5370" s="313" t="s">
        <v>5</v>
      </c>
      <c r="D5370" s="314">
        <v>3287.53</v>
      </c>
    </row>
    <row r="5371" spans="1:4">
      <c r="A5371" s="312" t="s">
        <v>21390</v>
      </c>
      <c r="B5371" s="313" t="s">
        <v>21391</v>
      </c>
      <c r="C5371" s="313" t="s">
        <v>5</v>
      </c>
      <c r="D5371" s="314">
        <v>3504.97</v>
      </c>
    </row>
    <row r="5372" spans="1:4">
      <c r="A5372" s="312" t="s">
        <v>21392</v>
      </c>
      <c r="B5372" s="313" t="s">
        <v>21393</v>
      </c>
      <c r="C5372" s="313" t="s">
        <v>5</v>
      </c>
      <c r="D5372" s="314">
        <v>4163.21</v>
      </c>
    </row>
    <row r="5373" spans="1:4">
      <c r="A5373" s="312" t="s">
        <v>21394</v>
      </c>
      <c r="B5373" s="313" t="s">
        <v>21395</v>
      </c>
      <c r="C5373" s="313" t="s">
        <v>5</v>
      </c>
      <c r="D5373" s="314">
        <v>4110.6499999999996</v>
      </c>
    </row>
    <row r="5374" spans="1:4">
      <c r="A5374" s="312" t="s">
        <v>21396</v>
      </c>
      <c r="B5374" s="313" t="s">
        <v>21397</v>
      </c>
      <c r="C5374" s="313" t="s">
        <v>5</v>
      </c>
      <c r="D5374" s="314">
        <v>4257.8599999999997</v>
      </c>
    </row>
    <row r="5375" spans="1:4">
      <c r="A5375" s="312" t="s">
        <v>21398</v>
      </c>
      <c r="B5375" s="313" t="s">
        <v>21399</v>
      </c>
      <c r="C5375" s="313" t="s">
        <v>5</v>
      </c>
      <c r="D5375" s="314">
        <v>20926.39</v>
      </c>
    </row>
    <row r="5376" spans="1:4">
      <c r="A5376" s="312" t="s">
        <v>21400</v>
      </c>
      <c r="B5376" s="313" t="s">
        <v>21401</v>
      </c>
      <c r="C5376" s="313" t="s">
        <v>5</v>
      </c>
      <c r="D5376" s="314">
        <v>23255.42</v>
      </c>
    </row>
    <row r="5377" spans="1:4">
      <c r="A5377" s="312" t="s">
        <v>21402</v>
      </c>
      <c r="B5377" s="313" t="s">
        <v>21403</v>
      </c>
      <c r="C5377" s="313" t="s">
        <v>5</v>
      </c>
      <c r="D5377" s="314">
        <v>21259.35</v>
      </c>
    </row>
    <row r="5378" spans="1:4">
      <c r="A5378" s="312" t="s">
        <v>21404</v>
      </c>
      <c r="B5378" s="313" t="s">
        <v>21405</v>
      </c>
      <c r="C5378" s="313" t="s">
        <v>5</v>
      </c>
      <c r="D5378" s="314">
        <v>24206.45</v>
      </c>
    </row>
    <row r="5379" spans="1:4">
      <c r="A5379" s="312" t="s">
        <v>21406</v>
      </c>
      <c r="B5379" s="313" t="s">
        <v>21407</v>
      </c>
      <c r="C5379" s="313" t="s">
        <v>5</v>
      </c>
      <c r="D5379" s="314">
        <v>25058.25</v>
      </c>
    </row>
    <row r="5380" spans="1:4">
      <c r="A5380" s="312" t="s">
        <v>21408</v>
      </c>
      <c r="B5380" s="313" t="s">
        <v>21409</v>
      </c>
      <c r="C5380" s="313" t="s">
        <v>5</v>
      </c>
      <c r="D5380" s="314">
        <v>25133.62</v>
      </c>
    </row>
    <row r="5381" spans="1:4">
      <c r="A5381" s="312" t="s">
        <v>21410</v>
      </c>
      <c r="B5381" s="313" t="s">
        <v>21411</v>
      </c>
      <c r="C5381" s="313" t="s">
        <v>5</v>
      </c>
      <c r="D5381" s="314">
        <v>30496.57</v>
      </c>
    </row>
    <row r="5382" spans="1:4">
      <c r="A5382" s="312" t="s">
        <v>21412</v>
      </c>
      <c r="B5382" s="313" t="s">
        <v>21413</v>
      </c>
      <c r="C5382" s="313" t="s">
        <v>5</v>
      </c>
      <c r="D5382" s="314">
        <v>30545.200000000001</v>
      </c>
    </row>
    <row r="5383" spans="1:4">
      <c r="A5383" s="312" t="s">
        <v>21414</v>
      </c>
      <c r="B5383" s="313" t="s">
        <v>21415</v>
      </c>
      <c r="C5383" s="313" t="s">
        <v>5</v>
      </c>
      <c r="D5383" s="314">
        <v>30789.67</v>
      </c>
    </row>
    <row r="5384" spans="1:4">
      <c r="A5384" s="312" t="s">
        <v>21416</v>
      </c>
      <c r="B5384" s="313" t="s">
        <v>21417</v>
      </c>
      <c r="C5384" s="313" t="s">
        <v>5</v>
      </c>
      <c r="D5384" s="314">
        <v>31472.5</v>
      </c>
    </row>
    <row r="5385" spans="1:4">
      <c r="A5385" s="312" t="s">
        <v>21418</v>
      </c>
      <c r="B5385" s="313" t="s">
        <v>21419</v>
      </c>
      <c r="C5385" s="313" t="s">
        <v>5</v>
      </c>
      <c r="D5385" s="314">
        <v>31418.9</v>
      </c>
    </row>
    <row r="5386" spans="1:4">
      <c r="A5386" s="312" t="s">
        <v>21420</v>
      </c>
      <c r="B5386" s="313" t="s">
        <v>21421</v>
      </c>
      <c r="C5386" s="313" t="s">
        <v>5</v>
      </c>
      <c r="D5386" s="314">
        <v>38542.65</v>
      </c>
    </row>
    <row r="5387" spans="1:4">
      <c r="A5387" s="312" t="s">
        <v>21422</v>
      </c>
      <c r="B5387" s="313" t="s">
        <v>21423</v>
      </c>
      <c r="C5387" s="313" t="s">
        <v>5</v>
      </c>
      <c r="D5387" s="314">
        <v>47082.46</v>
      </c>
    </row>
    <row r="5388" spans="1:4">
      <c r="A5388" s="312" t="s">
        <v>21424</v>
      </c>
      <c r="B5388" s="313" t="s">
        <v>21425</v>
      </c>
      <c r="C5388" s="313" t="s">
        <v>5</v>
      </c>
      <c r="D5388" s="314">
        <v>45532.04</v>
      </c>
    </row>
    <row r="5389" spans="1:4">
      <c r="A5389" s="312" t="s">
        <v>21426</v>
      </c>
      <c r="B5389" s="313" t="s">
        <v>21427</v>
      </c>
      <c r="C5389" s="313" t="s">
        <v>5</v>
      </c>
      <c r="D5389" s="314">
        <v>52978.26</v>
      </c>
    </row>
    <row r="5390" spans="1:4">
      <c r="A5390" s="312" t="s">
        <v>21428</v>
      </c>
      <c r="B5390" s="313" t="s">
        <v>21429</v>
      </c>
      <c r="C5390" s="313" t="s">
        <v>5</v>
      </c>
      <c r="D5390" s="314">
        <v>57342.89</v>
      </c>
    </row>
    <row r="5391" spans="1:4">
      <c r="A5391" s="312" t="s">
        <v>21430</v>
      </c>
      <c r="B5391" s="313" t="s">
        <v>21431</v>
      </c>
      <c r="C5391" s="313" t="s">
        <v>5</v>
      </c>
      <c r="D5391" s="314">
        <v>63063.07</v>
      </c>
    </row>
    <row r="5392" spans="1:4">
      <c r="A5392" s="312" t="s">
        <v>21432</v>
      </c>
      <c r="B5392" s="313" t="s">
        <v>21433</v>
      </c>
      <c r="C5392" s="313" t="s">
        <v>5</v>
      </c>
      <c r="D5392" s="314">
        <v>64751.97</v>
      </c>
    </row>
    <row r="5393" spans="1:4">
      <c r="A5393" s="312" t="s">
        <v>21434</v>
      </c>
      <c r="B5393" s="313" t="s">
        <v>21435</v>
      </c>
      <c r="C5393" s="313" t="s">
        <v>5</v>
      </c>
      <c r="D5393" s="314">
        <v>75916.039999999994</v>
      </c>
    </row>
    <row r="5394" spans="1:4">
      <c r="A5394" s="312" t="s">
        <v>21436</v>
      </c>
      <c r="B5394" s="313" t="s">
        <v>21437</v>
      </c>
      <c r="C5394" s="313" t="s">
        <v>5</v>
      </c>
      <c r="D5394" s="314">
        <v>76238.570000000007</v>
      </c>
    </row>
    <row r="5395" spans="1:4">
      <c r="A5395" s="312" t="s">
        <v>21438</v>
      </c>
      <c r="B5395" s="313" t="s">
        <v>21439</v>
      </c>
      <c r="C5395" s="313" t="s">
        <v>5</v>
      </c>
      <c r="D5395" s="314">
        <v>73325.929999999993</v>
      </c>
    </row>
    <row r="5396" spans="1:4">
      <c r="A5396" s="312" t="s">
        <v>21440</v>
      </c>
      <c r="B5396" s="313" t="s">
        <v>21441</v>
      </c>
      <c r="C5396" s="313" t="s">
        <v>5</v>
      </c>
      <c r="D5396" s="314">
        <v>85910.34</v>
      </c>
    </row>
    <row r="5397" spans="1:4">
      <c r="A5397" s="312" t="s">
        <v>21442</v>
      </c>
      <c r="B5397" s="313" t="s">
        <v>21443</v>
      </c>
      <c r="C5397" s="313" t="s">
        <v>5</v>
      </c>
      <c r="D5397" s="314">
        <v>85675.33</v>
      </c>
    </row>
    <row r="5398" spans="1:4">
      <c r="A5398" s="312" t="s">
        <v>21444</v>
      </c>
      <c r="B5398" s="313" t="s">
        <v>21445</v>
      </c>
      <c r="C5398" s="313" t="s">
        <v>5</v>
      </c>
      <c r="D5398" s="314">
        <v>91428.04</v>
      </c>
    </row>
    <row r="5399" spans="1:4">
      <c r="A5399" s="312" t="s">
        <v>21446</v>
      </c>
      <c r="B5399" s="313" t="s">
        <v>21447</v>
      </c>
      <c r="C5399" s="313" t="s">
        <v>5</v>
      </c>
      <c r="D5399" s="314">
        <v>110551.31</v>
      </c>
    </row>
    <row r="5400" spans="1:4">
      <c r="A5400" s="312" t="s">
        <v>21448</v>
      </c>
      <c r="B5400" s="313" t="s">
        <v>21449</v>
      </c>
      <c r="C5400" s="313" t="s">
        <v>5</v>
      </c>
      <c r="D5400" s="314">
        <v>114038.94</v>
      </c>
    </row>
    <row r="5401" spans="1:4">
      <c r="A5401" s="312" t="s">
        <v>21450</v>
      </c>
      <c r="B5401" s="313" t="s">
        <v>21451</v>
      </c>
      <c r="C5401" s="313" t="s">
        <v>5</v>
      </c>
      <c r="D5401" s="314">
        <v>110743.06</v>
      </c>
    </row>
    <row r="5402" spans="1:4">
      <c r="A5402" s="312" t="s">
        <v>21452</v>
      </c>
      <c r="B5402" s="313" t="s">
        <v>21453</v>
      </c>
      <c r="C5402" s="313" t="s">
        <v>5</v>
      </c>
      <c r="D5402" s="314">
        <v>27720.21</v>
      </c>
    </row>
    <row r="5403" spans="1:4">
      <c r="A5403" s="312" t="s">
        <v>21454</v>
      </c>
      <c r="B5403" s="313" t="s">
        <v>21455</v>
      </c>
      <c r="C5403" s="313" t="s">
        <v>5</v>
      </c>
      <c r="D5403" s="314">
        <v>27902.65</v>
      </c>
    </row>
    <row r="5404" spans="1:4">
      <c r="A5404" s="312" t="s">
        <v>21456</v>
      </c>
      <c r="B5404" s="313" t="s">
        <v>21457</v>
      </c>
      <c r="C5404" s="313" t="s">
        <v>5</v>
      </c>
      <c r="D5404" s="314">
        <v>28218.68</v>
      </c>
    </row>
    <row r="5405" spans="1:4">
      <c r="A5405" s="312" t="s">
        <v>21458</v>
      </c>
      <c r="B5405" s="313" t="s">
        <v>21459</v>
      </c>
      <c r="C5405" s="313" t="s">
        <v>5</v>
      </c>
      <c r="D5405" s="314">
        <v>29382.57</v>
      </c>
    </row>
    <row r="5406" spans="1:4">
      <c r="A5406" s="312" t="s">
        <v>21460</v>
      </c>
      <c r="B5406" s="313" t="s">
        <v>21461</v>
      </c>
      <c r="C5406" s="313" t="s">
        <v>5</v>
      </c>
      <c r="D5406" s="314">
        <v>30547.62</v>
      </c>
    </row>
    <row r="5407" spans="1:4">
      <c r="A5407" s="312" t="s">
        <v>21462</v>
      </c>
      <c r="B5407" s="313" t="s">
        <v>21463</v>
      </c>
      <c r="C5407" s="313" t="s">
        <v>5</v>
      </c>
      <c r="D5407" s="314">
        <v>30389.77</v>
      </c>
    </row>
    <row r="5408" spans="1:4">
      <c r="A5408" s="312" t="s">
        <v>21464</v>
      </c>
      <c r="B5408" s="313" t="s">
        <v>21465</v>
      </c>
      <c r="C5408" s="313" t="s">
        <v>5</v>
      </c>
      <c r="D5408" s="314">
        <v>34833.99</v>
      </c>
    </row>
    <row r="5409" spans="1:4">
      <c r="A5409" s="312" t="s">
        <v>21466</v>
      </c>
      <c r="B5409" s="313" t="s">
        <v>21467</v>
      </c>
      <c r="C5409" s="313" t="s">
        <v>5</v>
      </c>
      <c r="D5409" s="314">
        <v>35688.089999999997</v>
      </c>
    </row>
    <row r="5410" spans="1:4">
      <c r="A5410" s="312" t="s">
        <v>21468</v>
      </c>
      <c r="B5410" s="313" t="s">
        <v>21469</v>
      </c>
      <c r="C5410" s="313" t="s">
        <v>5</v>
      </c>
      <c r="D5410" s="314">
        <v>35514.67</v>
      </c>
    </row>
    <row r="5411" spans="1:4">
      <c r="A5411" s="312" t="s">
        <v>21470</v>
      </c>
      <c r="B5411" s="313" t="s">
        <v>21471</v>
      </c>
      <c r="C5411" s="313" t="s">
        <v>5</v>
      </c>
      <c r="D5411" s="314">
        <v>36603.040000000001</v>
      </c>
    </row>
    <row r="5412" spans="1:4">
      <c r="A5412" s="312" t="s">
        <v>21472</v>
      </c>
      <c r="B5412" s="313" t="s">
        <v>21473</v>
      </c>
      <c r="C5412" s="313" t="s">
        <v>5</v>
      </c>
      <c r="D5412" s="314">
        <v>36600.03</v>
      </c>
    </row>
    <row r="5413" spans="1:4">
      <c r="A5413" s="312" t="s">
        <v>21474</v>
      </c>
      <c r="B5413" s="313" t="s">
        <v>21475</v>
      </c>
      <c r="C5413" s="313" t="s">
        <v>5</v>
      </c>
      <c r="D5413" s="314">
        <v>37851.83</v>
      </c>
    </row>
    <row r="5414" spans="1:4">
      <c r="A5414" s="312" t="s">
        <v>21476</v>
      </c>
      <c r="B5414" s="313" t="s">
        <v>21477</v>
      </c>
      <c r="C5414" s="313" t="s">
        <v>5</v>
      </c>
      <c r="D5414" s="314">
        <v>49600.07</v>
      </c>
    </row>
    <row r="5415" spans="1:4">
      <c r="A5415" s="312" t="s">
        <v>21478</v>
      </c>
      <c r="B5415" s="313" t="s">
        <v>21479</v>
      </c>
      <c r="C5415" s="313" t="s">
        <v>5</v>
      </c>
      <c r="D5415" s="314">
        <v>50215.1</v>
      </c>
    </row>
    <row r="5416" spans="1:4">
      <c r="A5416" s="312" t="s">
        <v>21480</v>
      </c>
      <c r="B5416" s="313" t="s">
        <v>21481</v>
      </c>
      <c r="C5416" s="313" t="s">
        <v>5</v>
      </c>
      <c r="D5416" s="314">
        <v>58618.9</v>
      </c>
    </row>
    <row r="5417" spans="1:4">
      <c r="A5417" s="312" t="s">
        <v>21482</v>
      </c>
      <c r="B5417" s="313" t="s">
        <v>21483</v>
      </c>
      <c r="C5417" s="313" t="s">
        <v>5</v>
      </c>
      <c r="D5417" s="314">
        <v>65931.94</v>
      </c>
    </row>
    <row r="5418" spans="1:4">
      <c r="A5418" s="312" t="s">
        <v>21484</v>
      </c>
      <c r="B5418" s="313" t="s">
        <v>21485</v>
      </c>
      <c r="C5418" s="313" t="s">
        <v>5</v>
      </c>
      <c r="D5418" s="314">
        <v>66610.3</v>
      </c>
    </row>
    <row r="5419" spans="1:4">
      <c r="A5419" s="312" t="s">
        <v>21486</v>
      </c>
      <c r="B5419" s="313" t="s">
        <v>21487</v>
      </c>
      <c r="C5419" s="313" t="s">
        <v>5</v>
      </c>
      <c r="D5419" s="314">
        <v>68325.42</v>
      </c>
    </row>
    <row r="5420" spans="1:4">
      <c r="A5420" s="312" t="s">
        <v>21488</v>
      </c>
      <c r="B5420" s="313" t="s">
        <v>21489</v>
      </c>
      <c r="C5420" s="313" t="s">
        <v>5</v>
      </c>
      <c r="D5420" s="314">
        <v>75230.240000000005</v>
      </c>
    </row>
    <row r="5421" spans="1:4">
      <c r="A5421" s="312" t="s">
        <v>21490</v>
      </c>
      <c r="B5421" s="313" t="s">
        <v>21491</v>
      </c>
      <c r="C5421" s="313" t="s">
        <v>5</v>
      </c>
      <c r="D5421" s="314">
        <v>79573</v>
      </c>
    </row>
    <row r="5422" spans="1:4">
      <c r="A5422" s="312" t="s">
        <v>21492</v>
      </c>
      <c r="B5422" s="313" t="s">
        <v>21493</v>
      </c>
      <c r="C5422" s="313" t="s">
        <v>5</v>
      </c>
      <c r="D5422" s="314">
        <v>79301.09</v>
      </c>
    </row>
    <row r="5423" spans="1:4">
      <c r="A5423" s="312" t="s">
        <v>21494</v>
      </c>
      <c r="B5423" s="313" t="s">
        <v>21495</v>
      </c>
      <c r="C5423" s="313" t="s">
        <v>5</v>
      </c>
      <c r="D5423" s="314">
        <v>89138.76</v>
      </c>
    </row>
    <row r="5424" spans="1:4">
      <c r="A5424" s="312" t="s">
        <v>21379</v>
      </c>
      <c r="B5424" s="313" t="s">
        <v>38090</v>
      </c>
      <c r="C5424" s="313" t="s">
        <v>5</v>
      </c>
      <c r="D5424" s="314">
        <v>89045.4</v>
      </c>
    </row>
    <row r="5425" spans="1:4">
      <c r="A5425" s="312" t="s">
        <v>21496</v>
      </c>
      <c r="B5425" s="313" t="s">
        <v>21497</v>
      </c>
      <c r="C5425" s="313" t="s">
        <v>5</v>
      </c>
      <c r="D5425" s="314">
        <v>88974.16</v>
      </c>
    </row>
    <row r="5426" spans="1:4">
      <c r="A5426" s="312" t="s">
        <v>21498</v>
      </c>
      <c r="B5426" s="313" t="s">
        <v>21499</v>
      </c>
      <c r="C5426" s="313" t="s">
        <v>5</v>
      </c>
      <c r="D5426" s="314">
        <v>105146.86</v>
      </c>
    </row>
    <row r="5427" spans="1:4">
      <c r="A5427" s="312" t="s">
        <v>21500</v>
      </c>
      <c r="B5427" s="313" t="s">
        <v>21501</v>
      </c>
      <c r="C5427" s="313" t="s">
        <v>5</v>
      </c>
      <c r="D5427" s="314">
        <v>105146.86</v>
      </c>
    </row>
    <row r="5428" spans="1:4">
      <c r="A5428" s="312" t="s">
        <v>21502</v>
      </c>
      <c r="B5428" s="313" t="s">
        <v>21503</v>
      </c>
      <c r="C5428" s="313" t="s">
        <v>5</v>
      </c>
      <c r="D5428" s="314">
        <v>115004.29</v>
      </c>
    </row>
    <row r="5429" spans="1:4">
      <c r="A5429" s="312" t="s">
        <v>21504</v>
      </c>
      <c r="B5429" s="313" t="s">
        <v>21505</v>
      </c>
      <c r="C5429" s="313" t="s">
        <v>5</v>
      </c>
      <c r="D5429" s="314">
        <v>26931.91</v>
      </c>
    </row>
    <row r="5430" spans="1:4">
      <c r="A5430" s="312" t="s">
        <v>21506</v>
      </c>
      <c r="B5430" s="313" t="s">
        <v>21507</v>
      </c>
      <c r="C5430" s="313" t="s">
        <v>5</v>
      </c>
      <c r="D5430" s="314">
        <v>23506.61</v>
      </c>
    </row>
    <row r="5431" spans="1:4">
      <c r="A5431" s="312" t="s">
        <v>21508</v>
      </c>
      <c r="B5431" s="313" t="s">
        <v>21509</v>
      </c>
      <c r="C5431" s="313" t="s">
        <v>5</v>
      </c>
      <c r="D5431" s="314">
        <v>27060.35</v>
      </c>
    </row>
    <row r="5432" spans="1:4">
      <c r="A5432" s="312" t="s">
        <v>21510</v>
      </c>
      <c r="B5432" s="313" t="s">
        <v>21511</v>
      </c>
      <c r="C5432" s="313" t="s">
        <v>5</v>
      </c>
      <c r="D5432" s="314">
        <v>28331.02</v>
      </c>
    </row>
    <row r="5433" spans="1:4">
      <c r="A5433" s="312" t="s">
        <v>21512</v>
      </c>
      <c r="B5433" s="313" t="s">
        <v>21513</v>
      </c>
      <c r="C5433" s="313" t="s">
        <v>5</v>
      </c>
      <c r="D5433" s="314">
        <v>28833.4</v>
      </c>
    </row>
    <row r="5434" spans="1:4">
      <c r="A5434" s="312" t="s">
        <v>21514</v>
      </c>
      <c r="B5434" s="313" t="s">
        <v>21515</v>
      </c>
      <c r="C5434" s="313" t="s">
        <v>5</v>
      </c>
      <c r="D5434" s="314">
        <v>29252.7</v>
      </c>
    </row>
    <row r="5435" spans="1:4">
      <c r="A5435" s="312" t="s">
        <v>21516</v>
      </c>
      <c r="B5435" s="313" t="s">
        <v>21517</v>
      </c>
      <c r="C5435" s="313" t="s">
        <v>5</v>
      </c>
      <c r="D5435" s="314">
        <v>33421.370000000003</v>
      </c>
    </row>
    <row r="5436" spans="1:4">
      <c r="A5436" s="312" t="s">
        <v>21518</v>
      </c>
      <c r="B5436" s="313" t="s">
        <v>21519</v>
      </c>
      <c r="C5436" s="313" t="s">
        <v>5</v>
      </c>
      <c r="D5436" s="314">
        <v>33503.33</v>
      </c>
    </row>
    <row r="5437" spans="1:4">
      <c r="A5437" s="312" t="s">
        <v>21520</v>
      </c>
      <c r="B5437" s="313" t="s">
        <v>21521</v>
      </c>
      <c r="C5437" s="313" t="s">
        <v>5</v>
      </c>
      <c r="D5437" s="314">
        <v>34076.559999999998</v>
      </c>
    </row>
    <row r="5438" spans="1:4">
      <c r="A5438" s="312" t="s">
        <v>21522</v>
      </c>
      <c r="B5438" s="313" t="s">
        <v>21523</v>
      </c>
      <c r="C5438" s="313" t="s">
        <v>5</v>
      </c>
      <c r="D5438" s="314">
        <v>39091.019999999997</v>
      </c>
    </row>
    <row r="5439" spans="1:4">
      <c r="A5439" s="312" t="s">
        <v>21524</v>
      </c>
      <c r="B5439" s="313" t="s">
        <v>21525</v>
      </c>
      <c r="C5439" s="313" t="s">
        <v>5</v>
      </c>
      <c r="D5439" s="314">
        <v>37455.910000000003</v>
      </c>
    </row>
    <row r="5440" spans="1:4">
      <c r="A5440" s="312" t="s">
        <v>21526</v>
      </c>
      <c r="B5440" s="313" t="s">
        <v>21527</v>
      </c>
      <c r="C5440" s="313" t="s">
        <v>5</v>
      </c>
      <c r="D5440" s="314">
        <v>41697.96</v>
      </c>
    </row>
    <row r="5441" spans="1:4">
      <c r="A5441" s="312" t="s">
        <v>21528</v>
      </c>
      <c r="B5441" s="313" t="s">
        <v>21529</v>
      </c>
      <c r="C5441" s="313" t="s">
        <v>5</v>
      </c>
      <c r="D5441" s="314">
        <v>49378.14</v>
      </c>
    </row>
    <row r="5442" spans="1:4">
      <c r="A5442" s="312" t="s">
        <v>21530</v>
      </c>
      <c r="B5442" s="313" t="s">
        <v>21531</v>
      </c>
      <c r="C5442" s="313" t="s">
        <v>5</v>
      </c>
      <c r="D5442" s="314">
        <v>47780.51</v>
      </c>
    </row>
    <row r="5443" spans="1:4">
      <c r="A5443" s="312" t="s">
        <v>21532</v>
      </c>
      <c r="B5443" s="313" t="s">
        <v>21533</v>
      </c>
      <c r="C5443" s="313" t="s">
        <v>5</v>
      </c>
      <c r="D5443" s="314">
        <v>52280.51</v>
      </c>
    </row>
    <row r="5444" spans="1:4">
      <c r="A5444" s="312" t="s">
        <v>21534</v>
      </c>
      <c r="B5444" s="313" t="s">
        <v>21535</v>
      </c>
      <c r="C5444" s="313" t="s">
        <v>5</v>
      </c>
      <c r="D5444" s="314">
        <v>59490.69</v>
      </c>
    </row>
    <row r="5445" spans="1:4">
      <c r="A5445" s="312" t="s">
        <v>21536</v>
      </c>
      <c r="B5445" s="313" t="s">
        <v>21537</v>
      </c>
      <c r="C5445" s="313" t="s">
        <v>5</v>
      </c>
      <c r="D5445" s="314">
        <v>69552.509999999995</v>
      </c>
    </row>
    <row r="5446" spans="1:4">
      <c r="A5446" s="312" t="s">
        <v>21538</v>
      </c>
      <c r="B5446" s="313" t="s">
        <v>21539</v>
      </c>
      <c r="C5446" s="313" t="s">
        <v>5</v>
      </c>
      <c r="D5446" s="314">
        <v>75283.62</v>
      </c>
    </row>
    <row r="5447" spans="1:4">
      <c r="A5447" s="312" t="s">
        <v>21540</v>
      </c>
      <c r="B5447" s="313" t="s">
        <v>21541</v>
      </c>
      <c r="C5447" s="313" t="s">
        <v>5</v>
      </c>
      <c r="D5447" s="314">
        <v>75779.100000000006</v>
      </c>
    </row>
    <row r="5448" spans="1:4">
      <c r="A5448" s="312" t="s">
        <v>21542</v>
      </c>
      <c r="B5448" s="313" t="s">
        <v>21543</v>
      </c>
      <c r="C5448" s="313" t="s">
        <v>5</v>
      </c>
      <c r="D5448" s="314">
        <v>77400.820000000007</v>
      </c>
    </row>
    <row r="5449" spans="1:4">
      <c r="A5449" s="312" t="s">
        <v>21544</v>
      </c>
      <c r="B5449" s="313" t="s">
        <v>21545</v>
      </c>
      <c r="C5449" s="313" t="s">
        <v>5</v>
      </c>
      <c r="D5449" s="314">
        <v>91863.39</v>
      </c>
    </row>
    <row r="5450" spans="1:4">
      <c r="A5450" s="312" t="s">
        <v>21546</v>
      </c>
      <c r="B5450" s="313" t="s">
        <v>21547</v>
      </c>
      <c r="C5450" s="313" t="s">
        <v>5</v>
      </c>
      <c r="D5450" s="314">
        <v>90233.87</v>
      </c>
    </row>
    <row r="5451" spans="1:4">
      <c r="A5451" s="312" t="s">
        <v>21548</v>
      </c>
      <c r="B5451" s="313" t="s">
        <v>21549</v>
      </c>
      <c r="C5451" s="313" t="s">
        <v>5</v>
      </c>
      <c r="D5451" s="314">
        <v>1036.98</v>
      </c>
    </row>
    <row r="5452" spans="1:4">
      <c r="A5452" s="312" t="s">
        <v>21550</v>
      </c>
      <c r="B5452" s="313" t="s">
        <v>21551</v>
      </c>
      <c r="C5452" s="313" t="s">
        <v>5</v>
      </c>
      <c r="D5452" s="314">
        <v>104566.58</v>
      </c>
    </row>
    <row r="5453" spans="1:4">
      <c r="A5453" s="312" t="s">
        <v>21552</v>
      </c>
      <c r="B5453" s="313" t="s">
        <v>21553</v>
      </c>
      <c r="C5453" s="313" t="s">
        <v>5</v>
      </c>
      <c r="D5453" s="314">
        <v>103176.72</v>
      </c>
    </row>
    <row r="5454" spans="1:4">
      <c r="A5454" s="312" t="s">
        <v>21554</v>
      </c>
      <c r="B5454" s="313" t="s">
        <v>21555</v>
      </c>
      <c r="C5454" s="313" t="s">
        <v>5</v>
      </c>
      <c r="D5454" s="314">
        <v>1444.95</v>
      </c>
    </row>
    <row r="5455" spans="1:4">
      <c r="A5455" s="312" t="s">
        <v>21556</v>
      </c>
      <c r="B5455" s="313" t="s">
        <v>21557</v>
      </c>
      <c r="C5455" s="313" t="s">
        <v>5</v>
      </c>
      <c r="D5455" s="314">
        <v>1850.81</v>
      </c>
    </row>
    <row r="5456" spans="1:4">
      <c r="A5456" s="312" t="s">
        <v>21558</v>
      </c>
      <c r="B5456" s="313" t="s">
        <v>21559</v>
      </c>
      <c r="C5456" s="313" t="s">
        <v>5</v>
      </c>
      <c r="D5456" s="314">
        <v>2717.05</v>
      </c>
    </row>
    <row r="5457" spans="1:4">
      <c r="A5457" s="312" t="s">
        <v>21560</v>
      </c>
      <c r="B5457" s="313" t="s">
        <v>21561</v>
      </c>
      <c r="C5457" s="313" t="s">
        <v>5</v>
      </c>
      <c r="D5457" s="314">
        <v>2974.68</v>
      </c>
    </row>
    <row r="5458" spans="1:4">
      <c r="A5458" s="312" t="s">
        <v>21562</v>
      </c>
      <c r="B5458" s="313" t="s">
        <v>21563</v>
      </c>
      <c r="C5458" s="313" t="s">
        <v>5</v>
      </c>
      <c r="D5458" s="314">
        <v>3537.77</v>
      </c>
    </row>
    <row r="5459" spans="1:4">
      <c r="A5459" s="312" t="s">
        <v>21564</v>
      </c>
      <c r="B5459" s="313" t="s">
        <v>21565</v>
      </c>
      <c r="C5459" s="313" t="s">
        <v>5</v>
      </c>
      <c r="D5459" s="314">
        <v>3901.65</v>
      </c>
    </row>
    <row r="5460" spans="1:4">
      <c r="A5460" s="312" t="s">
        <v>21566</v>
      </c>
      <c r="B5460" s="313" t="s">
        <v>21567</v>
      </c>
      <c r="C5460" s="313" t="s">
        <v>5</v>
      </c>
      <c r="D5460" s="314">
        <v>19862.509999999998</v>
      </c>
    </row>
    <row r="5461" spans="1:4">
      <c r="A5461" s="312" t="s">
        <v>21568</v>
      </c>
      <c r="B5461" s="313" t="s">
        <v>21569</v>
      </c>
      <c r="C5461" s="313" t="s">
        <v>5</v>
      </c>
      <c r="D5461" s="314">
        <v>20265.41</v>
      </c>
    </row>
    <row r="5462" spans="1:4">
      <c r="A5462" s="312" t="s">
        <v>21570</v>
      </c>
      <c r="B5462" s="313" t="s">
        <v>21571</v>
      </c>
      <c r="C5462" s="313" t="s">
        <v>5</v>
      </c>
      <c r="D5462" s="314">
        <v>23319.81</v>
      </c>
    </row>
    <row r="5463" spans="1:4">
      <c r="A5463" s="312" t="s">
        <v>21572</v>
      </c>
      <c r="B5463" s="313" t="s">
        <v>21573</v>
      </c>
      <c r="C5463" s="313" t="s">
        <v>5</v>
      </c>
      <c r="D5463" s="314">
        <v>24012.69</v>
      </c>
    </row>
    <row r="5464" spans="1:4">
      <c r="A5464" s="312" t="s">
        <v>21574</v>
      </c>
      <c r="B5464" s="313" t="s">
        <v>21575</v>
      </c>
      <c r="C5464" s="313" t="s">
        <v>5</v>
      </c>
      <c r="D5464" s="314">
        <v>28915.49</v>
      </c>
    </row>
    <row r="5465" spans="1:4">
      <c r="A5465" s="312" t="s">
        <v>21576</v>
      </c>
      <c r="B5465" s="313" t="s">
        <v>21577</v>
      </c>
      <c r="C5465" s="313" t="s">
        <v>5</v>
      </c>
      <c r="D5465" s="314">
        <v>29580.32</v>
      </c>
    </row>
    <row r="5466" spans="1:4">
      <c r="A5466" s="312" t="s">
        <v>21578</v>
      </c>
      <c r="B5466" s="313" t="s">
        <v>21579</v>
      </c>
      <c r="C5466" s="313" t="s">
        <v>5</v>
      </c>
      <c r="D5466" s="314">
        <v>30253.07</v>
      </c>
    </row>
    <row r="5467" spans="1:4">
      <c r="A5467" s="312" t="s">
        <v>21580</v>
      </c>
      <c r="B5467" s="313" t="s">
        <v>21581</v>
      </c>
      <c r="C5467" s="313" t="s">
        <v>5</v>
      </c>
      <c r="D5467" s="314">
        <v>30624.400000000001</v>
      </c>
    </row>
    <row r="5468" spans="1:4">
      <c r="A5468" s="312" t="s">
        <v>21582</v>
      </c>
      <c r="B5468" s="313" t="s">
        <v>21583</v>
      </c>
      <c r="C5468" s="313" t="s">
        <v>5</v>
      </c>
      <c r="D5468" s="314">
        <v>43639.75</v>
      </c>
    </row>
    <row r="5469" spans="1:4">
      <c r="A5469" s="312" t="s">
        <v>21584</v>
      </c>
      <c r="B5469" s="313" t="s">
        <v>21585</v>
      </c>
      <c r="C5469" s="313" t="s">
        <v>5</v>
      </c>
      <c r="D5469" s="314">
        <v>43781.65</v>
      </c>
    </row>
    <row r="5470" spans="1:4">
      <c r="A5470" s="312" t="s">
        <v>21586</v>
      </c>
      <c r="B5470" s="313" t="s">
        <v>21587</v>
      </c>
      <c r="C5470" s="313" t="s">
        <v>5</v>
      </c>
      <c r="D5470" s="314">
        <v>59520.97</v>
      </c>
    </row>
    <row r="5471" spans="1:4">
      <c r="A5471" s="312" t="s">
        <v>21588</v>
      </c>
      <c r="B5471" s="313" t="s">
        <v>21589</v>
      </c>
      <c r="C5471" s="313" t="s">
        <v>5</v>
      </c>
      <c r="D5471" s="314">
        <v>59991.8</v>
      </c>
    </row>
    <row r="5472" spans="1:4">
      <c r="A5472" s="312" t="s">
        <v>21590</v>
      </c>
      <c r="B5472" s="313" t="s">
        <v>21591</v>
      </c>
      <c r="C5472" s="313" t="s">
        <v>5</v>
      </c>
      <c r="D5472" s="314">
        <v>69638</v>
      </c>
    </row>
    <row r="5473" spans="1:4">
      <c r="A5473" s="312" t="s">
        <v>21592</v>
      </c>
      <c r="B5473" s="313" t="s">
        <v>21593</v>
      </c>
      <c r="C5473" s="313" t="s">
        <v>5</v>
      </c>
      <c r="D5473" s="314">
        <v>73273.119999999995</v>
      </c>
    </row>
    <row r="5474" spans="1:4">
      <c r="A5474" s="312" t="s">
        <v>21594</v>
      </c>
      <c r="B5474" s="313" t="s">
        <v>21595</v>
      </c>
      <c r="C5474" s="313" t="s">
        <v>5</v>
      </c>
      <c r="D5474" s="314">
        <v>84942.52</v>
      </c>
    </row>
    <row r="5475" spans="1:4">
      <c r="A5475" s="312" t="s">
        <v>21596</v>
      </c>
      <c r="B5475" s="313" t="s">
        <v>21597</v>
      </c>
      <c r="C5475" s="313" t="s">
        <v>5</v>
      </c>
      <c r="D5475" s="314">
        <v>81661.600000000006</v>
      </c>
    </row>
    <row r="5476" spans="1:4">
      <c r="A5476" s="312" t="s">
        <v>21598</v>
      </c>
      <c r="B5476" s="313" t="s">
        <v>21599</v>
      </c>
      <c r="C5476" s="313" t="s">
        <v>5</v>
      </c>
      <c r="D5476" s="314">
        <v>561.13</v>
      </c>
    </row>
    <row r="5477" spans="1:4">
      <c r="A5477" s="312" t="s">
        <v>21600</v>
      </c>
      <c r="B5477" s="313" t="s">
        <v>21601</v>
      </c>
      <c r="C5477" s="313" t="s">
        <v>5</v>
      </c>
      <c r="D5477" s="314">
        <v>387.08</v>
      </c>
    </row>
    <row r="5478" spans="1:4">
      <c r="A5478" s="312" t="s">
        <v>21602</v>
      </c>
      <c r="B5478" s="313" t="s">
        <v>21603</v>
      </c>
      <c r="C5478" s="313" t="s">
        <v>5</v>
      </c>
      <c r="D5478" s="314">
        <v>529.17999999999995</v>
      </c>
    </row>
    <row r="5479" spans="1:4">
      <c r="A5479" s="312" t="s">
        <v>21604</v>
      </c>
      <c r="B5479" s="313" t="s">
        <v>21605</v>
      </c>
      <c r="C5479" s="313" t="s">
        <v>5</v>
      </c>
      <c r="D5479" s="314">
        <v>612.64</v>
      </c>
    </row>
    <row r="5480" spans="1:4">
      <c r="A5480" s="312" t="s">
        <v>21606</v>
      </c>
      <c r="B5480" s="313" t="s">
        <v>21607</v>
      </c>
      <c r="C5480" s="313" t="s">
        <v>5</v>
      </c>
      <c r="D5480" s="314">
        <v>405.03</v>
      </c>
    </row>
    <row r="5481" spans="1:4">
      <c r="A5481" s="312" t="s">
        <v>21608</v>
      </c>
      <c r="B5481" s="313" t="s">
        <v>21609</v>
      </c>
      <c r="C5481" s="313" t="s">
        <v>5</v>
      </c>
      <c r="D5481" s="314">
        <v>550.44000000000005</v>
      </c>
    </row>
    <row r="5482" spans="1:4">
      <c r="A5482" s="312" t="s">
        <v>21610</v>
      </c>
      <c r="B5482" s="313" t="s">
        <v>21611</v>
      </c>
      <c r="C5482" s="313" t="s">
        <v>5</v>
      </c>
      <c r="D5482" s="314">
        <v>22742.720000000001</v>
      </c>
    </row>
    <row r="5483" spans="1:4">
      <c r="A5483" s="312" t="s">
        <v>21612</v>
      </c>
      <c r="B5483" s="313" t="s">
        <v>21613</v>
      </c>
      <c r="C5483" s="313" t="s">
        <v>5</v>
      </c>
      <c r="D5483" s="314">
        <v>2810.99</v>
      </c>
    </row>
    <row r="5484" spans="1:4">
      <c r="A5484" s="312" t="s">
        <v>21614</v>
      </c>
      <c r="B5484" s="313" t="s">
        <v>21615</v>
      </c>
      <c r="C5484" s="313" t="s">
        <v>5</v>
      </c>
      <c r="D5484" s="314">
        <v>30128.58</v>
      </c>
    </row>
    <row r="5485" spans="1:4">
      <c r="A5485" s="312" t="s">
        <v>21616</v>
      </c>
      <c r="B5485" s="313" t="s">
        <v>21617</v>
      </c>
      <c r="C5485" s="313" t="s">
        <v>5</v>
      </c>
      <c r="D5485" s="314">
        <v>61220.37</v>
      </c>
    </row>
    <row r="5486" spans="1:4">
      <c r="A5486" s="312" t="s">
        <v>21618</v>
      </c>
      <c r="B5486" s="313" t="s">
        <v>21619</v>
      </c>
      <c r="C5486" s="313" t="s">
        <v>5</v>
      </c>
      <c r="D5486" s="314">
        <v>93965.86</v>
      </c>
    </row>
    <row r="5487" spans="1:4">
      <c r="A5487" s="312" t="s">
        <v>21624</v>
      </c>
      <c r="B5487" s="313" t="s">
        <v>21625</v>
      </c>
      <c r="C5487" s="313" t="s">
        <v>5</v>
      </c>
      <c r="D5487" s="314">
        <v>184.88</v>
      </c>
    </row>
    <row r="5488" spans="1:4">
      <c r="A5488" s="312" t="s">
        <v>21638</v>
      </c>
      <c r="B5488" s="313" t="s">
        <v>21639</v>
      </c>
      <c r="C5488" s="313" t="s">
        <v>5</v>
      </c>
      <c r="D5488" s="314">
        <v>24866.16</v>
      </c>
    </row>
    <row r="5489" spans="1:4">
      <c r="A5489" s="312" t="s">
        <v>21640</v>
      </c>
      <c r="B5489" s="313" t="s">
        <v>21641</v>
      </c>
      <c r="C5489" s="313" t="s">
        <v>5</v>
      </c>
      <c r="D5489" s="314">
        <v>14159.74</v>
      </c>
    </row>
    <row r="5490" spans="1:4">
      <c r="A5490" s="312" t="s">
        <v>21642</v>
      </c>
      <c r="B5490" s="313" t="s">
        <v>21643</v>
      </c>
      <c r="C5490" s="313" t="s">
        <v>5</v>
      </c>
      <c r="D5490" s="314">
        <v>16266.86</v>
      </c>
    </row>
    <row r="5491" spans="1:4">
      <c r="A5491" s="312" t="s">
        <v>21644</v>
      </c>
      <c r="B5491" s="313" t="s">
        <v>21645</v>
      </c>
      <c r="C5491" s="313" t="s">
        <v>5</v>
      </c>
      <c r="D5491" s="314">
        <v>18659.95</v>
      </c>
    </row>
    <row r="5492" spans="1:4">
      <c r="A5492" s="312" t="s">
        <v>21646</v>
      </c>
      <c r="B5492" s="313" t="s">
        <v>21647</v>
      </c>
      <c r="C5492" s="313" t="s">
        <v>5</v>
      </c>
      <c r="D5492" s="314">
        <v>22360.21</v>
      </c>
    </row>
    <row r="5493" spans="1:4">
      <c r="A5493" s="312" t="s">
        <v>21648</v>
      </c>
      <c r="B5493" s="313" t="s">
        <v>21649</v>
      </c>
      <c r="C5493" s="313" t="s">
        <v>5</v>
      </c>
      <c r="D5493" s="314">
        <v>29056.43</v>
      </c>
    </row>
    <row r="5494" spans="1:4">
      <c r="A5494" s="312" t="s">
        <v>21650</v>
      </c>
      <c r="B5494" s="313" t="s">
        <v>21651</v>
      </c>
      <c r="C5494" s="313" t="s">
        <v>5</v>
      </c>
      <c r="D5494" s="314">
        <v>18114</v>
      </c>
    </row>
    <row r="5495" spans="1:4">
      <c r="A5495" s="312" t="s">
        <v>21652</v>
      </c>
      <c r="B5495" s="313" t="s">
        <v>21653</v>
      </c>
      <c r="C5495" s="313" t="s">
        <v>5</v>
      </c>
      <c r="D5495" s="314">
        <v>20954.61</v>
      </c>
    </row>
    <row r="5496" spans="1:4">
      <c r="A5496" s="312" t="s">
        <v>21654</v>
      </c>
      <c r="B5496" s="313" t="s">
        <v>21655</v>
      </c>
      <c r="C5496" s="313" t="s">
        <v>5</v>
      </c>
      <c r="D5496" s="314">
        <v>23288.400000000001</v>
      </c>
    </row>
    <row r="5497" spans="1:4">
      <c r="A5497" s="312" t="s">
        <v>21656</v>
      </c>
      <c r="B5497" s="313" t="s">
        <v>21657</v>
      </c>
      <c r="C5497" s="313" t="s">
        <v>5</v>
      </c>
      <c r="D5497" s="314">
        <v>24779.94</v>
      </c>
    </row>
    <row r="5498" spans="1:4">
      <c r="A5498" s="312" t="s">
        <v>21658</v>
      </c>
      <c r="B5498" s="313" t="s">
        <v>21659</v>
      </c>
      <c r="C5498" s="313" t="s">
        <v>5</v>
      </c>
      <c r="D5498" s="314">
        <v>32509.94</v>
      </c>
    </row>
    <row r="5499" spans="1:4">
      <c r="A5499" s="312" t="s">
        <v>21660</v>
      </c>
      <c r="B5499" s="313" t="s">
        <v>21661</v>
      </c>
      <c r="C5499" s="313" t="s">
        <v>5</v>
      </c>
      <c r="D5499" s="314">
        <v>19104.79</v>
      </c>
    </row>
    <row r="5500" spans="1:4">
      <c r="A5500" s="312" t="s">
        <v>21662</v>
      </c>
      <c r="B5500" s="313" t="s">
        <v>21663</v>
      </c>
      <c r="C5500" s="313" t="s">
        <v>5</v>
      </c>
      <c r="D5500" s="314">
        <v>21947.84</v>
      </c>
    </row>
    <row r="5501" spans="1:4">
      <c r="A5501" s="312" t="s">
        <v>21664</v>
      </c>
      <c r="B5501" s="313" t="s">
        <v>21665</v>
      </c>
      <c r="C5501" s="313" t="s">
        <v>5</v>
      </c>
      <c r="D5501" s="314">
        <v>24264.52</v>
      </c>
    </row>
    <row r="5502" spans="1:4">
      <c r="A5502" s="312" t="s">
        <v>21666</v>
      </c>
      <c r="B5502" s="313" t="s">
        <v>21667</v>
      </c>
      <c r="C5502" s="313" t="s">
        <v>5</v>
      </c>
      <c r="D5502" s="314">
        <v>33677.14</v>
      </c>
    </row>
    <row r="5503" spans="1:4">
      <c r="A5503" s="312" t="s">
        <v>38091</v>
      </c>
      <c r="B5503" s="313" t="s">
        <v>38092</v>
      </c>
      <c r="C5503" s="313" t="s">
        <v>5</v>
      </c>
      <c r="D5503" s="314">
        <v>342.14</v>
      </c>
    </row>
    <row r="5504" spans="1:4">
      <c r="A5504" s="312" t="s">
        <v>38093</v>
      </c>
      <c r="B5504" s="313" t="s">
        <v>38094</v>
      </c>
      <c r="C5504" s="313" t="s">
        <v>5</v>
      </c>
      <c r="D5504" s="314">
        <v>453.47</v>
      </c>
    </row>
    <row r="5505" spans="1:4">
      <c r="A5505" s="312" t="s">
        <v>38095</v>
      </c>
      <c r="B5505" s="313" t="s">
        <v>38096</v>
      </c>
      <c r="C5505" s="313" t="s">
        <v>5</v>
      </c>
      <c r="D5505" s="314">
        <v>517.28</v>
      </c>
    </row>
    <row r="5506" spans="1:4">
      <c r="A5506" s="312" t="s">
        <v>21668</v>
      </c>
      <c r="B5506" s="313" t="s">
        <v>21669</v>
      </c>
      <c r="C5506" s="313" t="s">
        <v>5</v>
      </c>
      <c r="D5506" s="314">
        <v>517.28</v>
      </c>
    </row>
    <row r="5507" spans="1:4">
      <c r="A5507" s="312" t="s">
        <v>38097</v>
      </c>
      <c r="B5507" s="313" t="s">
        <v>38098</v>
      </c>
      <c r="C5507" s="313" t="s">
        <v>5</v>
      </c>
      <c r="D5507" s="314">
        <v>936.41</v>
      </c>
    </row>
    <row r="5508" spans="1:4">
      <c r="A5508" s="312" t="s">
        <v>21670</v>
      </c>
      <c r="B5508" s="313" t="s">
        <v>21671</v>
      </c>
      <c r="C5508" s="313" t="s">
        <v>5</v>
      </c>
      <c r="D5508" s="314">
        <v>936.41</v>
      </c>
    </row>
    <row r="5509" spans="1:4">
      <c r="A5509" s="312" t="s">
        <v>21672</v>
      </c>
      <c r="B5509" s="313" t="s">
        <v>21673</v>
      </c>
      <c r="C5509" s="313" t="s">
        <v>5</v>
      </c>
      <c r="D5509" s="314">
        <v>1536.48</v>
      </c>
    </row>
    <row r="5510" spans="1:4">
      <c r="A5510" s="312" t="s">
        <v>21674</v>
      </c>
      <c r="B5510" s="313" t="s">
        <v>21675</v>
      </c>
      <c r="C5510" s="313" t="s">
        <v>5</v>
      </c>
      <c r="D5510" s="314">
        <v>342.14</v>
      </c>
    </row>
    <row r="5511" spans="1:4">
      <c r="A5511" s="312" t="s">
        <v>21676</v>
      </c>
      <c r="B5511" s="313" t="s">
        <v>21677</v>
      </c>
      <c r="C5511" s="313" t="s">
        <v>5</v>
      </c>
      <c r="D5511" s="314">
        <v>453.47</v>
      </c>
    </row>
    <row r="5512" spans="1:4">
      <c r="A5512" s="312" t="s">
        <v>21678</v>
      </c>
      <c r="B5512" s="313" t="s">
        <v>21679</v>
      </c>
      <c r="C5512" s="313" t="s">
        <v>5</v>
      </c>
      <c r="D5512" s="314">
        <v>430.4</v>
      </c>
    </row>
    <row r="5513" spans="1:4">
      <c r="A5513" s="312" t="s">
        <v>38099</v>
      </c>
      <c r="B5513" s="313" t="s">
        <v>38100</v>
      </c>
      <c r="C5513" s="313" t="s">
        <v>5</v>
      </c>
      <c r="D5513" s="314">
        <v>249.9</v>
      </c>
    </row>
    <row r="5514" spans="1:4">
      <c r="A5514" s="312" t="s">
        <v>38101</v>
      </c>
      <c r="B5514" s="313" t="s">
        <v>38102</v>
      </c>
      <c r="C5514" s="313" t="s">
        <v>5</v>
      </c>
      <c r="D5514" s="314">
        <v>94.4</v>
      </c>
    </row>
    <row r="5515" spans="1:4">
      <c r="A5515" s="312" t="s">
        <v>38103</v>
      </c>
      <c r="B5515" s="313" t="s">
        <v>38104</v>
      </c>
      <c r="C5515" s="313" t="s">
        <v>5</v>
      </c>
      <c r="D5515" s="314">
        <v>257.25</v>
      </c>
    </row>
    <row r="5516" spans="1:4">
      <c r="A5516" s="312" t="s">
        <v>38105</v>
      </c>
      <c r="B5516" s="313" t="s">
        <v>38106</v>
      </c>
      <c r="C5516" s="313" t="s">
        <v>5</v>
      </c>
      <c r="D5516" s="314">
        <v>39.89</v>
      </c>
    </row>
    <row r="5517" spans="1:4">
      <c r="A5517" s="312" t="s">
        <v>38107</v>
      </c>
      <c r="B5517" s="313" t="s">
        <v>38108</v>
      </c>
      <c r="C5517" s="313" t="s">
        <v>5</v>
      </c>
      <c r="D5517" s="314">
        <v>35.700000000000003</v>
      </c>
    </row>
    <row r="5518" spans="1:4">
      <c r="A5518" s="312" t="s">
        <v>38109</v>
      </c>
      <c r="B5518" s="313" t="s">
        <v>38110</v>
      </c>
      <c r="C5518" s="313" t="s">
        <v>5</v>
      </c>
      <c r="D5518" s="314">
        <v>68.25</v>
      </c>
    </row>
    <row r="5519" spans="1:4">
      <c r="A5519" s="312" t="s">
        <v>38111</v>
      </c>
      <c r="B5519" s="313" t="s">
        <v>38112</v>
      </c>
      <c r="C5519" s="313" t="s">
        <v>5</v>
      </c>
      <c r="D5519" s="314">
        <v>52.55</v>
      </c>
    </row>
    <row r="5520" spans="1:4">
      <c r="A5520" s="312" t="s">
        <v>21701</v>
      </c>
      <c r="B5520" s="313" t="s">
        <v>12080</v>
      </c>
      <c r="C5520" s="313" t="s">
        <v>5</v>
      </c>
      <c r="D5520" s="314">
        <v>101.89</v>
      </c>
    </row>
    <row r="5521" spans="1:4">
      <c r="A5521" s="312" t="s">
        <v>38113</v>
      </c>
      <c r="B5521" s="313" t="s">
        <v>38114</v>
      </c>
      <c r="C5521" s="313" t="s">
        <v>5</v>
      </c>
      <c r="D5521" s="314">
        <v>137.66999999999999</v>
      </c>
    </row>
    <row r="5522" spans="1:4">
      <c r="A5522" s="312" t="s">
        <v>38115</v>
      </c>
      <c r="B5522" s="313" t="s">
        <v>38116</v>
      </c>
      <c r="C5522" s="313" t="s">
        <v>5</v>
      </c>
      <c r="D5522" s="314">
        <v>97.95</v>
      </c>
    </row>
    <row r="5523" spans="1:4">
      <c r="A5523" s="312" t="s">
        <v>38117</v>
      </c>
      <c r="B5523" s="313" t="s">
        <v>38118</v>
      </c>
      <c r="C5523" s="313" t="s">
        <v>5</v>
      </c>
      <c r="D5523" s="314">
        <v>97.95</v>
      </c>
    </row>
    <row r="5524" spans="1:4">
      <c r="A5524" s="312" t="s">
        <v>38119</v>
      </c>
      <c r="B5524" s="313" t="s">
        <v>38120</v>
      </c>
      <c r="C5524" s="313" t="s">
        <v>5</v>
      </c>
      <c r="D5524" s="314">
        <v>155.71</v>
      </c>
    </row>
    <row r="5525" spans="1:4">
      <c r="A5525" s="312" t="s">
        <v>38121</v>
      </c>
      <c r="B5525" s="313" t="s">
        <v>38122</v>
      </c>
      <c r="C5525" s="313" t="s">
        <v>5</v>
      </c>
      <c r="D5525" s="314">
        <v>123.56</v>
      </c>
    </row>
    <row r="5526" spans="1:4" ht="33.75">
      <c r="A5526" s="312" t="s">
        <v>21724</v>
      </c>
      <c r="B5526" s="313" t="s">
        <v>21725</v>
      </c>
      <c r="C5526" s="313" t="s">
        <v>5</v>
      </c>
      <c r="D5526" s="314">
        <v>24288.39</v>
      </c>
    </row>
    <row r="5527" spans="1:4" ht="33.75">
      <c r="A5527" s="312" t="s">
        <v>21726</v>
      </c>
      <c r="B5527" s="313" t="s">
        <v>21727</v>
      </c>
      <c r="C5527" s="313" t="s">
        <v>5</v>
      </c>
      <c r="D5527" s="314">
        <v>28947.55</v>
      </c>
    </row>
    <row r="5528" spans="1:4" ht="33.75">
      <c r="A5528" s="312" t="s">
        <v>21728</v>
      </c>
      <c r="B5528" s="313" t="s">
        <v>21729</v>
      </c>
      <c r="C5528" s="313" t="s">
        <v>5</v>
      </c>
      <c r="D5528" s="314">
        <v>32333.91</v>
      </c>
    </row>
    <row r="5529" spans="1:4" ht="33.75">
      <c r="A5529" s="312" t="s">
        <v>21730</v>
      </c>
      <c r="B5529" s="313" t="s">
        <v>21731</v>
      </c>
      <c r="C5529" s="313" t="s">
        <v>5</v>
      </c>
      <c r="D5529" s="314">
        <v>27195.99</v>
      </c>
    </row>
    <row r="5530" spans="1:4" ht="33.75">
      <c r="A5530" s="312" t="s">
        <v>21732</v>
      </c>
      <c r="B5530" s="313" t="s">
        <v>21733</v>
      </c>
      <c r="C5530" s="313" t="s">
        <v>5</v>
      </c>
      <c r="D5530" s="314">
        <v>26740.58</v>
      </c>
    </row>
    <row r="5531" spans="1:4" ht="33.75">
      <c r="A5531" s="312" t="s">
        <v>21734</v>
      </c>
      <c r="B5531" s="313" t="s">
        <v>21735</v>
      </c>
      <c r="C5531" s="313" t="s">
        <v>5</v>
      </c>
      <c r="D5531" s="314">
        <v>31866.83</v>
      </c>
    </row>
    <row r="5532" spans="1:4">
      <c r="A5532" s="312" t="s">
        <v>38123</v>
      </c>
      <c r="B5532" s="313" t="s">
        <v>38124</v>
      </c>
      <c r="C5532" s="313" t="s">
        <v>5</v>
      </c>
      <c r="D5532" s="314">
        <v>104433.44</v>
      </c>
    </row>
    <row r="5533" spans="1:4">
      <c r="A5533" s="312" t="s">
        <v>38125</v>
      </c>
      <c r="B5533" s="313" t="s">
        <v>38126</v>
      </c>
      <c r="C5533" s="313" t="s">
        <v>5</v>
      </c>
      <c r="D5533" s="314">
        <v>200340</v>
      </c>
    </row>
    <row r="5534" spans="1:4">
      <c r="A5534" s="312" t="s">
        <v>38127</v>
      </c>
      <c r="B5534" s="313" t="s">
        <v>38128</v>
      </c>
      <c r="C5534" s="313" t="s">
        <v>5</v>
      </c>
      <c r="D5534" s="314">
        <v>91761.600000000006</v>
      </c>
    </row>
    <row r="5535" spans="1:4">
      <c r="A5535" s="312" t="s">
        <v>21746</v>
      </c>
      <c r="B5535" s="313" t="s">
        <v>21747</v>
      </c>
      <c r="C5535" s="313" t="s">
        <v>1460</v>
      </c>
      <c r="D5535" s="314">
        <v>4.72</v>
      </c>
    </row>
    <row r="5536" spans="1:4">
      <c r="A5536" s="312" t="s">
        <v>38129</v>
      </c>
      <c r="B5536" s="313" t="s">
        <v>38130</v>
      </c>
      <c r="C5536" s="313" t="s">
        <v>5</v>
      </c>
      <c r="D5536" s="314">
        <v>9065.42</v>
      </c>
    </row>
    <row r="5537" spans="1:4">
      <c r="A5537" s="312" t="s">
        <v>21830</v>
      </c>
      <c r="B5537" s="313" t="s">
        <v>21831</v>
      </c>
      <c r="C5537" s="313" t="s">
        <v>1460</v>
      </c>
      <c r="D5537" s="314">
        <v>1.37</v>
      </c>
    </row>
    <row r="5538" spans="1:4">
      <c r="A5538" s="312" t="s">
        <v>21836</v>
      </c>
      <c r="B5538" s="313" t="s">
        <v>21837</v>
      </c>
      <c r="C5538" s="313" t="s">
        <v>5</v>
      </c>
      <c r="D5538" s="314">
        <v>201.58</v>
      </c>
    </row>
    <row r="5539" spans="1:4">
      <c r="A5539" s="312" t="s">
        <v>21866</v>
      </c>
      <c r="B5539" s="313" t="s">
        <v>21867</v>
      </c>
      <c r="C5539" s="313" t="s">
        <v>5</v>
      </c>
      <c r="D5539" s="314">
        <v>17.77</v>
      </c>
    </row>
    <row r="5540" spans="1:4">
      <c r="A5540" s="312" t="s">
        <v>21868</v>
      </c>
      <c r="B5540" s="313" t="s">
        <v>21869</v>
      </c>
      <c r="C5540" s="313" t="s">
        <v>5</v>
      </c>
      <c r="D5540" s="314">
        <v>18.059999999999999</v>
      </c>
    </row>
    <row r="5541" spans="1:4">
      <c r="A5541" s="312" t="s">
        <v>21870</v>
      </c>
      <c r="B5541" s="313" t="s">
        <v>21871</v>
      </c>
      <c r="C5541" s="313" t="s">
        <v>5</v>
      </c>
      <c r="D5541" s="314">
        <v>29.26</v>
      </c>
    </row>
    <row r="5542" spans="1:4">
      <c r="A5542" s="312" t="s">
        <v>21872</v>
      </c>
      <c r="B5542" s="313" t="s">
        <v>21873</v>
      </c>
      <c r="C5542" s="313" t="s">
        <v>5</v>
      </c>
      <c r="D5542" s="314">
        <v>54.31</v>
      </c>
    </row>
    <row r="5543" spans="1:4">
      <c r="A5543" s="312" t="s">
        <v>21874</v>
      </c>
      <c r="B5543" s="313" t="s">
        <v>21875</v>
      </c>
      <c r="C5543" s="313" t="s">
        <v>5</v>
      </c>
      <c r="D5543" s="314">
        <v>79.5</v>
      </c>
    </row>
    <row r="5544" spans="1:4">
      <c r="A5544" s="312" t="s">
        <v>21876</v>
      </c>
      <c r="B5544" s="313" t="s">
        <v>21877</v>
      </c>
      <c r="C5544" s="313" t="s">
        <v>5</v>
      </c>
      <c r="D5544" s="314">
        <v>18.920000000000002</v>
      </c>
    </row>
    <row r="5545" spans="1:4">
      <c r="A5545" s="312" t="s">
        <v>21878</v>
      </c>
      <c r="B5545" s="313" t="s">
        <v>21879</v>
      </c>
      <c r="C5545" s="313" t="s">
        <v>5</v>
      </c>
      <c r="D5545" s="314">
        <v>29.64</v>
      </c>
    </row>
    <row r="5546" spans="1:4">
      <c r="A5546" s="312" t="s">
        <v>21880</v>
      </c>
      <c r="B5546" s="313" t="s">
        <v>21881</v>
      </c>
      <c r="C5546" s="313" t="s">
        <v>5</v>
      </c>
      <c r="D5546" s="314">
        <v>30.66</v>
      </c>
    </row>
    <row r="5547" spans="1:4">
      <c r="A5547" s="312" t="s">
        <v>21882</v>
      </c>
      <c r="B5547" s="313" t="s">
        <v>21883</v>
      </c>
      <c r="C5547" s="313" t="s">
        <v>5</v>
      </c>
      <c r="D5547" s="314">
        <v>45.78</v>
      </c>
    </row>
    <row r="5548" spans="1:4">
      <c r="A5548" s="312" t="s">
        <v>21884</v>
      </c>
      <c r="B5548" s="313" t="s">
        <v>21885</v>
      </c>
      <c r="C5548" s="313" t="s">
        <v>5</v>
      </c>
      <c r="D5548" s="314">
        <v>46.3</v>
      </c>
    </row>
    <row r="5549" spans="1:4">
      <c r="A5549" s="312" t="s">
        <v>21887</v>
      </c>
      <c r="B5549" s="313" t="s">
        <v>21888</v>
      </c>
      <c r="C5549" s="313" t="s">
        <v>5</v>
      </c>
      <c r="D5549" s="314">
        <v>2.4300000000000002</v>
      </c>
    </row>
    <row r="5550" spans="1:4">
      <c r="A5550" s="312" t="s">
        <v>21889</v>
      </c>
      <c r="B5550" s="313" t="s">
        <v>21890</v>
      </c>
      <c r="C5550" s="313" t="s">
        <v>5</v>
      </c>
      <c r="D5550" s="314">
        <v>2.4300000000000002</v>
      </c>
    </row>
    <row r="5551" spans="1:4">
      <c r="A5551" s="312" t="s">
        <v>38131</v>
      </c>
      <c r="B5551" s="313" t="s">
        <v>38132</v>
      </c>
      <c r="C5551" s="313" t="s">
        <v>5</v>
      </c>
      <c r="D5551" s="314">
        <v>4230.54</v>
      </c>
    </row>
    <row r="5552" spans="1:4">
      <c r="A5552" s="312" t="s">
        <v>38133</v>
      </c>
      <c r="B5552" s="313" t="s">
        <v>38134</v>
      </c>
      <c r="C5552" s="313" t="s">
        <v>5</v>
      </c>
      <c r="D5552" s="314">
        <v>183.3</v>
      </c>
    </row>
    <row r="5553" spans="1:4">
      <c r="A5553" s="312" t="s">
        <v>21896</v>
      </c>
      <c r="B5553" s="313" t="s">
        <v>21897</v>
      </c>
      <c r="C5553" s="313" t="s">
        <v>5</v>
      </c>
      <c r="D5553" s="314">
        <v>12564.81</v>
      </c>
    </row>
    <row r="5554" spans="1:4">
      <c r="A5554" s="312" t="s">
        <v>21898</v>
      </c>
      <c r="B5554" s="313" t="s">
        <v>21899</v>
      </c>
      <c r="C5554" s="313" t="s">
        <v>5</v>
      </c>
      <c r="D5554" s="314">
        <v>3449.87</v>
      </c>
    </row>
    <row r="5555" spans="1:4">
      <c r="A5555" s="312" t="s">
        <v>21900</v>
      </c>
      <c r="B5555" s="313" t="s">
        <v>21901</v>
      </c>
      <c r="C5555" s="313" t="s">
        <v>5</v>
      </c>
      <c r="D5555" s="314">
        <v>7064.83</v>
      </c>
    </row>
    <row r="5556" spans="1:4">
      <c r="A5556" s="312" t="s">
        <v>21902</v>
      </c>
      <c r="B5556" s="313" t="s">
        <v>21903</v>
      </c>
      <c r="C5556" s="313" t="s">
        <v>5</v>
      </c>
      <c r="D5556" s="314">
        <v>16680.830000000002</v>
      </c>
    </row>
    <row r="5557" spans="1:4">
      <c r="A5557" s="312" t="s">
        <v>38135</v>
      </c>
      <c r="B5557" s="313" t="s">
        <v>38136</v>
      </c>
      <c r="C5557" s="313" t="s">
        <v>5</v>
      </c>
      <c r="D5557" s="314">
        <v>2664.45</v>
      </c>
    </row>
    <row r="5558" spans="1:4">
      <c r="A5558" s="312" t="s">
        <v>21954</v>
      </c>
      <c r="B5558" s="313" t="s">
        <v>21955</v>
      </c>
      <c r="C5558" s="313" t="s">
        <v>1460</v>
      </c>
      <c r="D5558" s="314">
        <v>3.08</v>
      </c>
    </row>
    <row r="5559" spans="1:4">
      <c r="A5559" s="312" t="s">
        <v>38137</v>
      </c>
      <c r="B5559" s="313" t="s">
        <v>38138</v>
      </c>
      <c r="C5559" s="313" t="s">
        <v>5</v>
      </c>
      <c r="D5559" s="314">
        <v>20.38</v>
      </c>
    </row>
    <row r="5560" spans="1:4">
      <c r="A5560" s="312" t="s">
        <v>38139</v>
      </c>
      <c r="B5560" s="313" t="s">
        <v>38140</v>
      </c>
      <c r="C5560" s="313" t="s">
        <v>5</v>
      </c>
      <c r="D5560" s="314">
        <v>18.829999999999998</v>
      </c>
    </row>
    <row r="5561" spans="1:4">
      <c r="A5561" s="312" t="s">
        <v>38141</v>
      </c>
      <c r="B5561" s="313" t="s">
        <v>38142</v>
      </c>
      <c r="C5561" s="313" t="s">
        <v>5</v>
      </c>
      <c r="D5561" s="314">
        <v>13.67</v>
      </c>
    </row>
    <row r="5562" spans="1:4">
      <c r="A5562" s="312" t="s">
        <v>38143</v>
      </c>
      <c r="B5562" s="313" t="s">
        <v>38144</v>
      </c>
      <c r="C5562" s="313" t="s">
        <v>5</v>
      </c>
      <c r="D5562" s="314">
        <v>25.26</v>
      </c>
    </row>
    <row r="5563" spans="1:4">
      <c r="A5563" s="312" t="s">
        <v>22112</v>
      </c>
      <c r="B5563" s="313" t="s">
        <v>22113</v>
      </c>
      <c r="C5563" s="313" t="s">
        <v>5</v>
      </c>
      <c r="D5563" s="314">
        <v>5.16</v>
      </c>
    </row>
    <row r="5564" spans="1:4">
      <c r="A5564" s="312" t="s">
        <v>22114</v>
      </c>
      <c r="B5564" s="313" t="s">
        <v>22115</v>
      </c>
      <c r="C5564" s="313" t="s">
        <v>5</v>
      </c>
      <c r="D5564" s="314">
        <v>3.93</v>
      </c>
    </row>
    <row r="5565" spans="1:4" ht="22.5">
      <c r="A5565" s="312" t="s">
        <v>38145</v>
      </c>
      <c r="B5565" s="313" t="s">
        <v>38146</v>
      </c>
      <c r="C5565" s="313" t="s">
        <v>5</v>
      </c>
      <c r="D5565" s="314">
        <v>23353.05</v>
      </c>
    </row>
    <row r="5566" spans="1:4" ht="22.5">
      <c r="A5566" s="312" t="s">
        <v>38147</v>
      </c>
      <c r="B5566" s="313" t="s">
        <v>38148</v>
      </c>
      <c r="C5566" s="313" t="s">
        <v>5</v>
      </c>
      <c r="D5566" s="314">
        <v>37901.599999999999</v>
      </c>
    </row>
    <row r="5567" spans="1:4">
      <c r="A5567" s="312" t="s">
        <v>22180</v>
      </c>
      <c r="B5567" s="313" t="s">
        <v>22181</v>
      </c>
      <c r="C5567" s="313" t="s">
        <v>5</v>
      </c>
      <c r="D5567" s="314">
        <v>37.81</v>
      </c>
    </row>
    <row r="5568" spans="1:4" ht="22.5">
      <c r="A5568" s="312" t="s">
        <v>38149</v>
      </c>
      <c r="B5568" s="313" t="s">
        <v>38150</v>
      </c>
      <c r="C5568" s="313" t="s">
        <v>430</v>
      </c>
      <c r="D5568" s="314">
        <v>880.44</v>
      </c>
    </row>
    <row r="5569" spans="1:4" ht="22.5">
      <c r="A5569" s="312" t="s">
        <v>22184</v>
      </c>
      <c r="B5569" s="313" t="s">
        <v>12094</v>
      </c>
      <c r="C5569" s="313" t="s">
        <v>430</v>
      </c>
      <c r="D5569" s="314">
        <v>923.04</v>
      </c>
    </row>
    <row r="5570" spans="1:4" ht="22.5">
      <c r="A5570" s="312" t="s">
        <v>22185</v>
      </c>
      <c r="B5570" s="313" t="s">
        <v>12095</v>
      </c>
      <c r="C5570" s="313" t="s">
        <v>430</v>
      </c>
      <c r="D5570" s="314">
        <v>977.86</v>
      </c>
    </row>
    <row r="5571" spans="1:4">
      <c r="A5571" s="312" t="s">
        <v>22200</v>
      </c>
      <c r="B5571" s="313" t="s">
        <v>22201</v>
      </c>
      <c r="C5571" s="313" t="s">
        <v>5</v>
      </c>
      <c r="D5571" s="314">
        <v>36.9</v>
      </c>
    </row>
    <row r="5572" spans="1:4">
      <c r="A5572" s="312" t="s">
        <v>22206</v>
      </c>
      <c r="B5572" s="313" t="s">
        <v>22207</v>
      </c>
      <c r="C5572" s="313" t="s">
        <v>5</v>
      </c>
      <c r="D5572" s="314">
        <v>534.27</v>
      </c>
    </row>
    <row r="5573" spans="1:4">
      <c r="A5573" s="312" t="s">
        <v>22208</v>
      </c>
      <c r="B5573" s="313" t="s">
        <v>22209</v>
      </c>
      <c r="C5573" s="313" t="s">
        <v>5</v>
      </c>
      <c r="D5573" s="314">
        <v>715</v>
      </c>
    </row>
    <row r="5574" spans="1:4">
      <c r="A5574" s="312" t="s">
        <v>22210</v>
      </c>
      <c r="B5574" s="313" t="s">
        <v>22211</v>
      </c>
      <c r="C5574" s="313" t="s">
        <v>5</v>
      </c>
      <c r="D5574" s="314">
        <v>1030.8699999999999</v>
      </c>
    </row>
    <row r="5575" spans="1:4">
      <c r="A5575" s="312" t="s">
        <v>22212</v>
      </c>
      <c r="B5575" s="313" t="s">
        <v>22213</v>
      </c>
      <c r="C5575" s="313" t="s">
        <v>5</v>
      </c>
      <c r="D5575" s="314">
        <v>1751.66</v>
      </c>
    </row>
    <row r="5576" spans="1:4">
      <c r="A5576" s="312" t="s">
        <v>22214</v>
      </c>
      <c r="B5576" s="313" t="s">
        <v>22215</v>
      </c>
      <c r="C5576" s="313" t="s">
        <v>5</v>
      </c>
      <c r="D5576" s="314">
        <v>499.72</v>
      </c>
    </row>
    <row r="5577" spans="1:4">
      <c r="A5577" s="312" t="s">
        <v>22216</v>
      </c>
      <c r="B5577" s="313" t="s">
        <v>22217</v>
      </c>
      <c r="C5577" s="313" t="s">
        <v>5</v>
      </c>
      <c r="D5577" s="314">
        <v>710.82</v>
      </c>
    </row>
    <row r="5578" spans="1:4">
      <c r="A5578" s="312" t="s">
        <v>22218</v>
      </c>
      <c r="B5578" s="313" t="s">
        <v>22219</v>
      </c>
      <c r="C5578" s="313" t="s">
        <v>5</v>
      </c>
      <c r="D5578" s="314">
        <v>1034.44</v>
      </c>
    </row>
    <row r="5579" spans="1:4">
      <c r="A5579" s="312" t="s">
        <v>22220</v>
      </c>
      <c r="B5579" s="313" t="s">
        <v>22221</v>
      </c>
      <c r="C5579" s="313" t="s">
        <v>5</v>
      </c>
      <c r="D5579" s="314">
        <v>1769.32</v>
      </c>
    </row>
    <row r="5580" spans="1:4">
      <c r="A5580" s="312" t="s">
        <v>22228</v>
      </c>
      <c r="B5580" s="313" t="s">
        <v>22229</v>
      </c>
      <c r="C5580" s="313" t="s">
        <v>5</v>
      </c>
      <c r="D5580" s="314">
        <v>36.299999999999997</v>
      </c>
    </row>
    <row r="5581" spans="1:4">
      <c r="A5581" s="312" t="s">
        <v>22230</v>
      </c>
      <c r="B5581" s="313" t="s">
        <v>22231</v>
      </c>
      <c r="C5581" s="313" t="s">
        <v>5</v>
      </c>
      <c r="D5581" s="314">
        <v>33.450000000000003</v>
      </c>
    </row>
    <row r="5582" spans="1:4">
      <c r="A5582" s="312" t="s">
        <v>22232</v>
      </c>
      <c r="B5582" s="313" t="s">
        <v>22233</v>
      </c>
      <c r="C5582" s="313" t="s">
        <v>5</v>
      </c>
      <c r="D5582" s="314">
        <v>81.760000000000005</v>
      </c>
    </row>
    <row r="5583" spans="1:4">
      <c r="A5583" s="312" t="s">
        <v>22234</v>
      </c>
      <c r="B5583" s="313" t="s">
        <v>22235</v>
      </c>
      <c r="C5583" s="313" t="s">
        <v>5</v>
      </c>
      <c r="D5583" s="314">
        <v>31.63</v>
      </c>
    </row>
    <row r="5584" spans="1:4">
      <c r="A5584" s="312" t="s">
        <v>22222</v>
      </c>
      <c r="B5584" s="313" t="s">
        <v>22223</v>
      </c>
      <c r="C5584" s="313" t="s">
        <v>5</v>
      </c>
      <c r="D5584" s="314">
        <v>2199.46</v>
      </c>
    </row>
    <row r="5585" spans="1:4">
      <c r="A5585" s="312" t="s">
        <v>22224</v>
      </c>
      <c r="B5585" s="313" t="s">
        <v>22225</v>
      </c>
      <c r="C5585" s="313" t="s">
        <v>5</v>
      </c>
      <c r="D5585" s="314">
        <v>3438.26</v>
      </c>
    </row>
    <row r="5586" spans="1:4">
      <c r="A5586" s="312" t="s">
        <v>38151</v>
      </c>
      <c r="B5586" s="313" t="s">
        <v>38152</v>
      </c>
      <c r="C5586" s="313" t="s">
        <v>5</v>
      </c>
      <c r="D5586" s="314">
        <v>54.9</v>
      </c>
    </row>
    <row r="5587" spans="1:4">
      <c r="A5587" s="312" t="s">
        <v>22244</v>
      </c>
      <c r="B5587" s="313" t="s">
        <v>22245</v>
      </c>
      <c r="C5587" s="313" t="s">
        <v>5</v>
      </c>
      <c r="D5587" s="314">
        <v>53.92</v>
      </c>
    </row>
    <row r="5588" spans="1:4">
      <c r="A5588" s="312" t="s">
        <v>22246</v>
      </c>
      <c r="B5588" s="313" t="s">
        <v>22247</v>
      </c>
      <c r="C5588" s="313" t="s">
        <v>5</v>
      </c>
      <c r="D5588" s="314">
        <v>55.2</v>
      </c>
    </row>
    <row r="5589" spans="1:4">
      <c r="A5589" s="312" t="s">
        <v>22248</v>
      </c>
      <c r="B5589" s="313" t="s">
        <v>22249</v>
      </c>
      <c r="C5589" s="313" t="s">
        <v>5</v>
      </c>
      <c r="D5589" s="314">
        <v>82.77</v>
      </c>
    </row>
    <row r="5590" spans="1:4">
      <c r="A5590" s="312" t="s">
        <v>22250</v>
      </c>
      <c r="B5590" s="313" t="s">
        <v>22251</v>
      </c>
      <c r="C5590" s="313" t="s">
        <v>5</v>
      </c>
      <c r="D5590" s="314">
        <v>105.6</v>
      </c>
    </row>
    <row r="5591" spans="1:4">
      <c r="A5591" s="312" t="s">
        <v>22252</v>
      </c>
      <c r="B5591" s="313" t="s">
        <v>22253</v>
      </c>
      <c r="C5591" s="313" t="s">
        <v>5</v>
      </c>
      <c r="D5591" s="314">
        <v>130.78</v>
      </c>
    </row>
    <row r="5592" spans="1:4">
      <c r="A5592" s="312" t="s">
        <v>38153</v>
      </c>
      <c r="B5592" s="313" t="s">
        <v>38154</v>
      </c>
      <c r="C5592" s="313" t="s">
        <v>5</v>
      </c>
      <c r="D5592" s="314">
        <v>282.02</v>
      </c>
    </row>
    <row r="5593" spans="1:4">
      <c r="A5593" s="312" t="s">
        <v>22254</v>
      </c>
      <c r="B5593" s="313" t="s">
        <v>22255</v>
      </c>
      <c r="C5593" s="313" t="s">
        <v>5</v>
      </c>
      <c r="D5593" s="314">
        <v>339.47</v>
      </c>
    </row>
    <row r="5594" spans="1:4">
      <c r="A5594" s="312" t="s">
        <v>38155</v>
      </c>
      <c r="B5594" s="313" t="s">
        <v>38156</v>
      </c>
      <c r="C5594" s="313" t="s">
        <v>5</v>
      </c>
      <c r="D5594" s="314">
        <v>1203.45</v>
      </c>
    </row>
    <row r="5595" spans="1:4">
      <c r="A5595" s="312" t="s">
        <v>38157</v>
      </c>
      <c r="B5595" s="313" t="s">
        <v>38158</v>
      </c>
      <c r="C5595" s="313" t="s">
        <v>5</v>
      </c>
      <c r="D5595" s="314">
        <v>2550</v>
      </c>
    </row>
    <row r="5596" spans="1:4">
      <c r="A5596" s="312" t="s">
        <v>22264</v>
      </c>
      <c r="B5596" s="313" t="s">
        <v>22265</v>
      </c>
      <c r="C5596" s="313" t="s">
        <v>5</v>
      </c>
      <c r="D5596" s="314">
        <v>92.01</v>
      </c>
    </row>
    <row r="5597" spans="1:4">
      <c r="A5597" s="312" t="s">
        <v>22266</v>
      </c>
      <c r="B5597" s="313" t="s">
        <v>22267</v>
      </c>
      <c r="C5597" s="313" t="s">
        <v>5</v>
      </c>
      <c r="D5597" s="314">
        <v>1028.31</v>
      </c>
    </row>
    <row r="5598" spans="1:4" ht="22.5">
      <c r="A5598" s="312" t="s">
        <v>22274</v>
      </c>
      <c r="B5598" s="313" t="s">
        <v>22275</v>
      </c>
      <c r="C5598" s="313" t="s">
        <v>5</v>
      </c>
      <c r="D5598" s="314">
        <v>3264.27</v>
      </c>
    </row>
    <row r="5599" spans="1:4" ht="22.5">
      <c r="A5599" s="312" t="s">
        <v>22276</v>
      </c>
      <c r="B5599" s="313" t="s">
        <v>22277</v>
      </c>
      <c r="C5599" s="313" t="s">
        <v>5</v>
      </c>
      <c r="D5599" s="314">
        <v>4764.68</v>
      </c>
    </row>
    <row r="5600" spans="1:4" ht="22.5">
      <c r="A5600" s="312" t="s">
        <v>22278</v>
      </c>
      <c r="B5600" s="313" t="s">
        <v>22279</v>
      </c>
      <c r="C5600" s="313" t="s">
        <v>5</v>
      </c>
      <c r="D5600" s="314">
        <v>30697.59</v>
      </c>
    </row>
    <row r="5601" spans="1:4" ht="22.5">
      <c r="A5601" s="312" t="s">
        <v>22280</v>
      </c>
      <c r="B5601" s="313" t="s">
        <v>22281</v>
      </c>
      <c r="C5601" s="313" t="s">
        <v>5</v>
      </c>
      <c r="D5601" s="314">
        <v>42844.71</v>
      </c>
    </row>
    <row r="5602" spans="1:4" ht="22.5">
      <c r="A5602" s="312" t="s">
        <v>22282</v>
      </c>
      <c r="B5602" s="313" t="s">
        <v>22283</v>
      </c>
      <c r="C5602" s="313" t="s">
        <v>5</v>
      </c>
      <c r="D5602" s="314">
        <v>10940.07</v>
      </c>
    </row>
    <row r="5603" spans="1:4" ht="22.5">
      <c r="A5603" s="312" t="s">
        <v>22284</v>
      </c>
      <c r="B5603" s="313" t="s">
        <v>22285</v>
      </c>
      <c r="C5603" s="313" t="s">
        <v>5</v>
      </c>
      <c r="D5603" s="314">
        <v>56591.26</v>
      </c>
    </row>
    <row r="5604" spans="1:4" ht="22.5">
      <c r="A5604" s="312" t="s">
        <v>22286</v>
      </c>
      <c r="B5604" s="313" t="s">
        <v>22287</v>
      </c>
      <c r="C5604" s="313" t="s">
        <v>5</v>
      </c>
      <c r="D5604" s="314">
        <v>16140.1</v>
      </c>
    </row>
    <row r="5605" spans="1:4" ht="22.5">
      <c r="A5605" s="312" t="s">
        <v>22288</v>
      </c>
      <c r="B5605" s="313" t="s">
        <v>22289</v>
      </c>
      <c r="C5605" s="313" t="s">
        <v>5</v>
      </c>
      <c r="D5605" s="314">
        <v>19772.47</v>
      </c>
    </row>
    <row r="5606" spans="1:4">
      <c r="A5606" s="312" t="s">
        <v>38159</v>
      </c>
      <c r="B5606" s="313" t="s">
        <v>38160</v>
      </c>
      <c r="C5606" s="313" t="s">
        <v>5</v>
      </c>
      <c r="D5606" s="314">
        <v>750</v>
      </c>
    </row>
    <row r="5607" spans="1:4">
      <c r="A5607" s="312" t="s">
        <v>38161</v>
      </c>
      <c r="B5607" s="313" t="s">
        <v>38162</v>
      </c>
      <c r="C5607" s="313" t="s">
        <v>5</v>
      </c>
      <c r="D5607" s="314">
        <v>2300</v>
      </c>
    </row>
    <row r="5608" spans="1:4">
      <c r="A5608" s="312" t="s">
        <v>38163</v>
      </c>
      <c r="B5608" s="313" t="s">
        <v>38164</v>
      </c>
      <c r="C5608" s="313" t="s">
        <v>5</v>
      </c>
      <c r="D5608" s="314">
        <v>3400</v>
      </c>
    </row>
    <row r="5609" spans="1:4">
      <c r="A5609" s="312" t="s">
        <v>38165</v>
      </c>
      <c r="B5609" s="313" t="s">
        <v>38166</v>
      </c>
      <c r="C5609" s="313" t="s">
        <v>5</v>
      </c>
      <c r="D5609" s="314">
        <v>4500</v>
      </c>
    </row>
    <row r="5610" spans="1:4">
      <c r="A5610" s="312" t="s">
        <v>38167</v>
      </c>
      <c r="B5610" s="313" t="s">
        <v>38168</v>
      </c>
      <c r="C5610" s="313" t="s">
        <v>5</v>
      </c>
      <c r="D5610" s="314">
        <v>8855</v>
      </c>
    </row>
    <row r="5611" spans="1:4">
      <c r="A5611" s="312" t="s">
        <v>22302</v>
      </c>
      <c r="B5611" s="313" t="s">
        <v>22303</v>
      </c>
      <c r="C5611" s="313" t="s">
        <v>5</v>
      </c>
      <c r="D5611" s="314">
        <v>121035.15</v>
      </c>
    </row>
    <row r="5612" spans="1:4">
      <c r="A5612" s="312" t="s">
        <v>22304</v>
      </c>
      <c r="B5612" s="313" t="s">
        <v>22305</v>
      </c>
      <c r="C5612" s="313" t="s">
        <v>5</v>
      </c>
      <c r="D5612" s="314">
        <v>140821.85999999999</v>
      </c>
    </row>
    <row r="5613" spans="1:4">
      <c r="A5613" s="312" t="s">
        <v>22306</v>
      </c>
      <c r="B5613" s="313" t="s">
        <v>22307</v>
      </c>
      <c r="C5613" s="313" t="s">
        <v>5</v>
      </c>
      <c r="D5613" s="314">
        <v>137768.42000000001</v>
      </c>
    </row>
    <row r="5614" spans="1:4">
      <c r="A5614" s="312" t="s">
        <v>22308</v>
      </c>
      <c r="B5614" s="313" t="s">
        <v>22309</v>
      </c>
      <c r="C5614" s="313" t="s">
        <v>5</v>
      </c>
      <c r="D5614" s="314">
        <v>190283.13</v>
      </c>
    </row>
    <row r="5615" spans="1:4">
      <c r="A5615" s="312" t="s">
        <v>22310</v>
      </c>
      <c r="B5615" s="313" t="s">
        <v>22311</v>
      </c>
      <c r="C5615" s="313" t="s">
        <v>5</v>
      </c>
      <c r="D5615" s="314">
        <v>66668.539999999994</v>
      </c>
    </row>
    <row r="5616" spans="1:4">
      <c r="A5616" s="312" t="s">
        <v>22312</v>
      </c>
      <c r="B5616" s="313" t="s">
        <v>22313</v>
      </c>
      <c r="C5616" s="313" t="s">
        <v>5</v>
      </c>
      <c r="D5616" s="314">
        <v>95472.26</v>
      </c>
    </row>
    <row r="5617" spans="1:4">
      <c r="A5617" s="312" t="s">
        <v>22314</v>
      </c>
      <c r="B5617" s="313" t="s">
        <v>22315</v>
      </c>
      <c r="C5617" s="313" t="s">
        <v>5</v>
      </c>
      <c r="D5617" s="314">
        <v>120682.92</v>
      </c>
    </row>
    <row r="5618" spans="1:4">
      <c r="A5618" s="312" t="s">
        <v>38169</v>
      </c>
      <c r="B5618" s="313" t="s">
        <v>38170</v>
      </c>
      <c r="C5618" s="313" t="s">
        <v>5</v>
      </c>
      <c r="D5618" s="314">
        <v>168160</v>
      </c>
    </row>
    <row r="5619" spans="1:4">
      <c r="A5619" s="312" t="s">
        <v>38171</v>
      </c>
      <c r="B5619" s="313" t="s">
        <v>38172</v>
      </c>
      <c r="C5619" s="313" t="s">
        <v>5</v>
      </c>
      <c r="D5619" s="314">
        <v>322245</v>
      </c>
    </row>
    <row r="5620" spans="1:4">
      <c r="A5620" s="312" t="s">
        <v>22332</v>
      </c>
      <c r="B5620" s="313" t="s">
        <v>22333</v>
      </c>
      <c r="C5620" s="313" t="s">
        <v>5</v>
      </c>
      <c r="D5620" s="314">
        <v>320.83</v>
      </c>
    </row>
    <row r="5621" spans="1:4">
      <c r="A5621" s="312" t="s">
        <v>22334</v>
      </c>
      <c r="B5621" s="313" t="s">
        <v>22335</v>
      </c>
      <c r="C5621" s="313" t="s">
        <v>5</v>
      </c>
      <c r="D5621" s="314">
        <v>356.16</v>
      </c>
    </row>
    <row r="5622" spans="1:4">
      <c r="A5622" s="312" t="s">
        <v>22336</v>
      </c>
      <c r="B5622" s="313" t="s">
        <v>22337</v>
      </c>
      <c r="C5622" s="313" t="s">
        <v>5</v>
      </c>
      <c r="D5622" s="314">
        <v>314.89999999999998</v>
      </c>
    </row>
    <row r="5623" spans="1:4">
      <c r="A5623" s="312" t="s">
        <v>22342</v>
      </c>
      <c r="B5623" s="313" t="s">
        <v>22343</v>
      </c>
      <c r="C5623" s="313" t="s">
        <v>5</v>
      </c>
      <c r="D5623" s="314">
        <v>93.86</v>
      </c>
    </row>
    <row r="5624" spans="1:4">
      <c r="A5624" s="312" t="s">
        <v>22344</v>
      </c>
      <c r="B5624" s="313" t="s">
        <v>22345</v>
      </c>
      <c r="C5624" s="313" t="s">
        <v>5</v>
      </c>
      <c r="D5624" s="314">
        <v>113.02</v>
      </c>
    </row>
    <row r="5625" spans="1:4">
      <c r="A5625" s="312" t="s">
        <v>22346</v>
      </c>
      <c r="B5625" s="313" t="s">
        <v>22347</v>
      </c>
      <c r="C5625" s="313" t="s">
        <v>5</v>
      </c>
      <c r="D5625" s="314">
        <v>246.36</v>
      </c>
    </row>
    <row r="5626" spans="1:4">
      <c r="A5626" s="312" t="s">
        <v>22348</v>
      </c>
      <c r="B5626" s="313" t="s">
        <v>22349</v>
      </c>
      <c r="C5626" s="313" t="s">
        <v>5</v>
      </c>
      <c r="D5626" s="314">
        <v>368.43</v>
      </c>
    </row>
    <row r="5627" spans="1:4">
      <c r="A5627" s="312" t="s">
        <v>22350</v>
      </c>
      <c r="B5627" s="313" t="s">
        <v>22351</v>
      </c>
      <c r="C5627" s="313" t="s">
        <v>5</v>
      </c>
      <c r="D5627" s="314">
        <v>1059.08</v>
      </c>
    </row>
    <row r="5628" spans="1:4">
      <c r="A5628" s="312" t="s">
        <v>22352</v>
      </c>
      <c r="B5628" s="313" t="s">
        <v>22353</v>
      </c>
      <c r="C5628" s="313" t="s">
        <v>5</v>
      </c>
      <c r="D5628" s="314">
        <v>1318.21</v>
      </c>
    </row>
    <row r="5629" spans="1:4">
      <c r="A5629" s="312" t="s">
        <v>22354</v>
      </c>
      <c r="B5629" s="313" t="s">
        <v>22355</v>
      </c>
      <c r="C5629" s="313" t="s">
        <v>5</v>
      </c>
      <c r="D5629" s="314">
        <v>2400.52</v>
      </c>
    </row>
    <row r="5630" spans="1:4">
      <c r="A5630" s="312" t="s">
        <v>22368</v>
      </c>
      <c r="B5630" s="313" t="s">
        <v>22369</v>
      </c>
      <c r="C5630" s="313" t="s">
        <v>5</v>
      </c>
      <c r="D5630" s="314">
        <v>26.34</v>
      </c>
    </row>
    <row r="5631" spans="1:4">
      <c r="A5631" s="312" t="s">
        <v>22338</v>
      </c>
      <c r="B5631" s="313" t="s">
        <v>22339</v>
      </c>
      <c r="C5631" s="313" t="s">
        <v>5</v>
      </c>
      <c r="D5631" s="314">
        <v>287.20999999999998</v>
      </c>
    </row>
    <row r="5632" spans="1:4">
      <c r="A5632" s="312" t="s">
        <v>22340</v>
      </c>
      <c r="B5632" s="313" t="s">
        <v>22341</v>
      </c>
      <c r="C5632" s="313" t="s">
        <v>5</v>
      </c>
      <c r="D5632" s="314">
        <v>428.42</v>
      </c>
    </row>
    <row r="5633" spans="1:4">
      <c r="A5633" s="312" t="s">
        <v>22356</v>
      </c>
      <c r="B5633" s="313" t="s">
        <v>22357</v>
      </c>
      <c r="C5633" s="313" t="s">
        <v>5</v>
      </c>
      <c r="D5633" s="314">
        <v>98.04</v>
      </c>
    </row>
    <row r="5634" spans="1:4">
      <c r="A5634" s="312" t="s">
        <v>22358</v>
      </c>
      <c r="B5634" s="313" t="s">
        <v>22359</v>
      </c>
      <c r="C5634" s="313" t="s">
        <v>5</v>
      </c>
      <c r="D5634" s="314">
        <v>138.84</v>
      </c>
    </row>
    <row r="5635" spans="1:4">
      <c r="A5635" s="312" t="s">
        <v>22360</v>
      </c>
      <c r="B5635" s="313" t="s">
        <v>22361</v>
      </c>
      <c r="C5635" s="313" t="s">
        <v>5</v>
      </c>
      <c r="D5635" s="314">
        <v>211.93</v>
      </c>
    </row>
    <row r="5636" spans="1:4">
      <c r="A5636" s="312" t="s">
        <v>22362</v>
      </c>
      <c r="B5636" s="313" t="s">
        <v>22363</v>
      </c>
      <c r="C5636" s="313" t="s">
        <v>5</v>
      </c>
      <c r="D5636" s="314">
        <v>748.42</v>
      </c>
    </row>
    <row r="5637" spans="1:4">
      <c r="A5637" s="312" t="s">
        <v>22364</v>
      </c>
      <c r="B5637" s="313" t="s">
        <v>22365</v>
      </c>
      <c r="C5637" s="313" t="s">
        <v>5</v>
      </c>
      <c r="D5637" s="314">
        <v>927.94</v>
      </c>
    </row>
    <row r="5638" spans="1:4">
      <c r="A5638" s="312" t="s">
        <v>22366</v>
      </c>
      <c r="B5638" s="313" t="s">
        <v>22367</v>
      </c>
      <c r="C5638" s="313" t="s">
        <v>5</v>
      </c>
      <c r="D5638" s="314">
        <v>1672.16</v>
      </c>
    </row>
    <row r="5639" spans="1:4">
      <c r="A5639" s="312" t="s">
        <v>22370</v>
      </c>
      <c r="B5639" s="313" t="s">
        <v>22371</v>
      </c>
      <c r="C5639" s="313" t="s">
        <v>5</v>
      </c>
      <c r="D5639" s="314">
        <v>37.31</v>
      </c>
    </row>
    <row r="5640" spans="1:4">
      <c r="A5640" s="312" t="s">
        <v>22372</v>
      </c>
      <c r="B5640" s="313" t="s">
        <v>22373</v>
      </c>
      <c r="C5640" s="313" t="s">
        <v>5</v>
      </c>
      <c r="D5640" s="314">
        <v>497.08</v>
      </c>
    </row>
    <row r="5641" spans="1:4">
      <c r="A5641" s="312" t="s">
        <v>38173</v>
      </c>
      <c r="B5641" s="313" t="s">
        <v>38174</v>
      </c>
      <c r="C5641" s="313" t="s">
        <v>5</v>
      </c>
      <c r="D5641" s="314">
        <v>3386</v>
      </c>
    </row>
    <row r="5642" spans="1:4">
      <c r="A5642" s="312" t="s">
        <v>22388</v>
      </c>
      <c r="B5642" s="313" t="s">
        <v>22389</v>
      </c>
      <c r="C5642" s="313" t="s">
        <v>5</v>
      </c>
      <c r="D5642" s="314">
        <v>27.35</v>
      </c>
    </row>
    <row r="5643" spans="1:4">
      <c r="A5643" s="312" t="s">
        <v>38175</v>
      </c>
      <c r="B5643" s="313" t="s">
        <v>38176</v>
      </c>
      <c r="C5643" s="313" t="s">
        <v>5</v>
      </c>
      <c r="D5643" s="314">
        <v>317.5</v>
      </c>
    </row>
    <row r="5644" spans="1:4">
      <c r="A5644" s="312" t="s">
        <v>38177</v>
      </c>
      <c r="B5644" s="313" t="s">
        <v>38178</v>
      </c>
      <c r="C5644" s="313" t="s">
        <v>5</v>
      </c>
      <c r="D5644" s="314">
        <v>132.30000000000001</v>
      </c>
    </row>
    <row r="5645" spans="1:4">
      <c r="A5645" s="312" t="s">
        <v>38179</v>
      </c>
      <c r="B5645" s="313" t="s">
        <v>38180</v>
      </c>
      <c r="C5645" s="313" t="s">
        <v>5</v>
      </c>
      <c r="D5645" s="314">
        <v>1121.1400000000001</v>
      </c>
    </row>
    <row r="5646" spans="1:4">
      <c r="A5646" s="312" t="s">
        <v>38181</v>
      </c>
      <c r="B5646" s="313" t="s">
        <v>38182</v>
      </c>
      <c r="C5646" s="313" t="s">
        <v>5</v>
      </c>
      <c r="D5646" s="314">
        <v>165.94</v>
      </c>
    </row>
    <row r="5647" spans="1:4">
      <c r="A5647" s="312" t="s">
        <v>38183</v>
      </c>
      <c r="B5647" s="313" t="s">
        <v>38184</v>
      </c>
      <c r="C5647" s="313" t="s">
        <v>5</v>
      </c>
      <c r="D5647" s="314">
        <v>301.05</v>
      </c>
    </row>
    <row r="5648" spans="1:4">
      <c r="A5648" s="312" t="s">
        <v>38185</v>
      </c>
      <c r="B5648" s="313" t="s">
        <v>38186</v>
      </c>
      <c r="C5648" s="313" t="s">
        <v>5</v>
      </c>
      <c r="D5648" s="314">
        <v>885.31</v>
      </c>
    </row>
    <row r="5649" spans="1:4">
      <c r="A5649" s="312" t="s">
        <v>38187</v>
      </c>
      <c r="B5649" s="313" t="s">
        <v>38188</v>
      </c>
      <c r="C5649" s="313" t="s">
        <v>5</v>
      </c>
      <c r="D5649" s="314">
        <v>435.09</v>
      </c>
    </row>
    <row r="5650" spans="1:4">
      <c r="A5650" s="312" t="s">
        <v>38189</v>
      </c>
      <c r="B5650" s="313" t="s">
        <v>38190</v>
      </c>
      <c r="C5650" s="313" t="s">
        <v>5</v>
      </c>
      <c r="D5650" s="314">
        <v>50.59</v>
      </c>
    </row>
    <row r="5651" spans="1:4">
      <c r="A5651" s="312" t="s">
        <v>38191</v>
      </c>
      <c r="B5651" s="313" t="s">
        <v>38192</v>
      </c>
      <c r="C5651" s="313" t="s">
        <v>5</v>
      </c>
      <c r="D5651" s="314">
        <v>35.340000000000003</v>
      </c>
    </row>
    <row r="5652" spans="1:4">
      <c r="A5652" s="312" t="s">
        <v>38193</v>
      </c>
      <c r="B5652" s="313" t="s">
        <v>38194</v>
      </c>
      <c r="C5652" s="313" t="s">
        <v>5</v>
      </c>
      <c r="D5652" s="314">
        <v>68.22</v>
      </c>
    </row>
    <row r="5653" spans="1:4">
      <c r="A5653" s="312" t="s">
        <v>38195</v>
      </c>
      <c r="B5653" s="313" t="s">
        <v>38196</v>
      </c>
      <c r="C5653" s="313" t="s">
        <v>5</v>
      </c>
      <c r="D5653" s="314">
        <v>301.94</v>
      </c>
    </row>
    <row r="5654" spans="1:4">
      <c r="A5654" s="312" t="s">
        <v>38197</v>
      </c>
      <c r="B5654" s="313" t="s">
        <v>38198</v>
      </c>
      <c r="C5654" s="313" t="s">
        <v>5</v>
      </c>
      <c r="D5654" s="314">
        <v>710.23</v>
      </c>
    </row>
    <row r="5655" spans="1:4">
      <c r="A5655" s="312" t="s">
        <v>38199</v>
      </c>
      <c r="B5655" s="313" t="s">
        <v>38200</v>
      </c>
      <c r="C5655" s="313" t="s">
        <v>5</v>
      </c>
      <c r="D5655" s="314">
        <v>1118.53</v>
      </c>
    </row>
    <row r="5656" spans="1:4">
      <c r="A5656" s="312" t="s">
        <v>38201</v>
      </c>
      <c r="B5656" s="313" t="s">
        <v>38202</v>
      </c>
      <c r="C5656" s="313" t="s">
        <v>5</v>
      </c>
      <c r="D5656" s="314">
        <v>71.09</v>
      </c>
    </row>
    <row r="5657" spans="1:4">
      <c r="A5657" s="312" t="s">
        <v>38203</v>
      </c>
      <c r="B5657" s="313" t="s">
        <v>38204</v>
      </c>
      <c r="C5657" s="313" t="s">
        <v>5</v>
      </c>
      <c r="D5657" s="314">
        <v>1527.01</v>
      </c>
    </row>
    <row r="5658" spans="1:4">
      <c r="A5658" s="312" t="s">
        <v>38205</v>
      </c>
      <c r="B5658" s="313" t="s">
        <v>38206</v>
      </c>
      <c r="C5658" s="313" t="s">
        <v>5</v>
      </c>
      <c r="D5658" s="314">
        <v>596.73</v>
      </c>
    </row>
    <row r="5659" spans="1:4">
      <c r="A5659" s="312" t="s">
        <v>38207</v>
      </c>
      <c r="B5659" s="313" t="s">
        <v>38208</v>
      </c>
      <c r="C5659" s="313" t="s">
        <v>5</v>
      </c>
      <c r="D5659" s="314">
        <v>1199.8699999999999</v>
      </c>
    </row>
    <row r="5660" spans="1:4">
      <c r="A5660" s="312" t="s">
        <v>38209</v>
      </c>
      <c r="B5660" s="313" t="s">
        <v>38210</v>
      </c>
      <c r="C5660" s="313" t="s">
        <v>5</v>
      </c>
      <c r="D5660" s="314">
        <v>1285.4000000000001</v>
      </c>
    </row>
    <row r="5661" spans="1:4">
      <c r="A5661" s="312" t="s">
        <v>22458</v>
      </c>
      <c r="B5661" s="313" t="s">
        <v>22459</v>
      </c>
      <c r="C5661" s="313" t="s">
        <v>5</v>
      </c>
      <c r="D5661" s="314">
        <v>296.99</v>
      </c>
    </row>
    <row r="5662" spans="1:4">
      <c r="A5662" s="312" t="s">
        <v>22466</v>
      </c>
      <c r="B5662" s="313" t="s">
        <v>22467</v>
      </c>
      <c r="C5662" s="313" t="s">
        <v>5</v>
      </c>
      <c r="D5662" s="314">
        <v>346.27</v>
      </c>
    </row>
    <row r="5663" spans="1:4">
      <c r="A5663" s="312" t="s">
        <v>22470</v>
      </c>
      <c r="B5663" s="313" t="s">
        <v>22471</v>
      </c>
      <c r="C5663" s="313" t="s">
        <v>5</v>
      </c>
      <c r="D5663" s="314">
        <v>519.23</v>
      </c>
    </row>
    <row r="5664" spans="1:4">
      <c r="A5664" s="312" t="s">
        <v>22476</v>
      </c>
      <c r="B5664" s="313" t="s">
        <v>22477</v>
      </c>
      <c r="C5664" s="313" t="s">
        <v>5</v>
      </c>
      <c r="D5664" s="314">
        <v>656.16</v>
      </c>
    </row>
    <row r="5665" spans="1:4">
      <c r="A5665" s="312" t="s">
        <v>22484</v>
      </c>
      <c r="B5665" s="313" t="s">
        <v>22485</v>
      </c>
      <c r="C5665" s="313" t="s">
        <v>5</v>
      </c>
      <c r="D5665" s="314">
        <v>615.20000000000005</v>
      </c>
    </row>
    <row r="5666" spans="1:4">
      <c r="A5666" s="312" t="s">
        <v>22498</v>
      </c>
      <c r="B5666" s="313" t="s">
        <v>22499</v>
      </c>
      <c r="C5666" s="313" t="s">
        <v>5</v>
      </c>
      <c r="D5666" s="314">
        <v>818.58</v>
      </c>
    </row>
    <row r="5667" spans="1:4">
      <c r="A5667" s="312" t="s">
        <v>22500</v>
      </c>
      <c r="B5667" s="313" t="s">
        <v>22501</v>
      </c>
      <c r="C5667" s="313" t="s">
        <v>5</v>
      </c>
      <c r="D5667" s="314">
        <v>1190.24</v>
      </c>
    </row>
    <row r="5668" spans="1:4">
      <c r="A5668" s="312" t="s">
        <v>22504</v>
      </c>
      <c r="B5668" s="313" t="s">
        <v>22505</v>
      </c>
      <c r="C5668" s="313" t="s">
        <v>5</v>
      </c>
      <c r="D5668" s="314">
        <v>1668.31</v>
      </c>
    </row>
    <row r="5669" spans="1:4">
      <c r="A5669" s="312" t="s">
        <v>22518</v>
      </c>
      <c r="B5669" s="313" t="s">
        <v>22519</v>
      </c>
      <c r="C5669" s="313" t="s">
        <v>5</v>
      </c>
      <c r="D5669" s="314">
        <v>1447.58</v>
      </c>
    </row>
    <row r="5670" spans="1:4">
      <c r="A5670" s="312" t="s">
        <v>22538</v>
      </c>
      <c r="B5670" s="313" t="s">
        <v>22539</v>
      </c>
      <c r="C5670" s="313" t="s">
        <v>5</v>
      </c>
      <c r="D5670" s="314">
        <v>4867.7700000000004</v>
      </c>
    </row>
    <row r="5671" spans="1:4">
      <c r="A5671" s="312" t="s">
        <v>22544</v>
      </c>
      <c r="B5671" s="313" t="s">
        <v>22545</v>
      </c>
      <c r="C5671" s="313" t="s">
        <v>5</v>
      </c>
      <c r="D5671" s="314">
        <v>211.43</v>
      </c>
    </row>
    <row r="5672" spans="1:4">
      <c r="A5672" s="312" t="s">
        <v>22454</v>
      </c>
      <c r="B5672" s="313" t="s">
        <v>22455</v>
      </c>
      <c r="C5672" s="313" t="s">
        <v>5</v>
      </c>
      <c r="D5672" s="314">
        <v>303.43</v>
      </c>
    </row>
    <row r="5673" spans="1:4">
      <c r="A5673" s="312" t="s">
        <v>22456</v>
      </c>
      <c r="B5673" s="313" t="s">
        <v>22457</v>
      </c>
      <c r="C5673" s="313" t="s">
        <v>5</v>
      </c>
      <c r="D5673" s="314">
        <v>296.99</v>
      </c>
    </row>
    <row r="5674" spans="1:4">
      <c r="A5674" s="312" t="s">
        <v>22460</v>
      </c>
      <c r="B5674" s="313" t="s">
        <v>22461</v>
      </c>
      <c r="C5674" s="313" t="s">
        <v>5</v>
      </c>
      <c r="D5674" s="314">
        <v>298.85000000000002</v>
      </c>
    </row>
    <row r="5675" spans="1:4">
      <c r="A5675" s="312" t="s">
        <v>22462</v>
      </c>
      <c r="B5675" s="313" t="s">
        <v>22463</v>
      </c>
      <c r="C5675" s="313" t="s">
        <v>5</v>
      </c>
      <c r="D5675" s="314">
        <v>279.92</v>
      </c>
    </row>
    <row r="5676" spans="1:4">
      <c r="A5676" s="312" t="s">
        <v>22464</v>
      </c>
      <c r="B5676" s="313" t="s">
        <v>22465</v>
      </c>
      <c r="C5676" s="313" t="s">
        <v>5</v>
      </c>
      <c r="D5676" s="314">
        <v>420.49</v>
      </c>
    </row>
    <row r="5677" spans="1:4">
      <c r="A5677" s="312" t="s">
        <v>22468</v>
      </c>
      <c r="B5677" s="313" t="s">
        <v>22469</v>
      </c>
      <c r="C5677" s="313" t="s">
        <v>5</v>
      </c>
      <c r="D5677" s="314">
        <v>668.3</v>
      </c>
    </row>
    <row r="5678" spans="1:4">
      <c r="A5678" s="312" t="s">
        <v>22472</v>
      </c>
      <c r="B5678" s="313" t="s">
        <v>22473</v>
      </c>
      <c r="C5678" s="313" t="s">
        <v>5</v>
      </c>
      <c r="D5678" s="314">
        <v>423.91</v>
      </c>
    </row>
    <row r="5679" spans="1:4">
      <c r="A5679" s="312" t="s">
        <v>22474</v>
      </c>
      <c r="B5679" s="313" t="s">
        <v>22475</v>
      </c>
      <c r="C5679" s="313" t="s">
        <v>5</v>
      </c>
      <c r="D5679" s="314">
        <v>656.16</v>
      </c>
    </row>
    <row r="5680" spans="1:4">
      <c r="A5680" s="312" t="s">
        <v>22478</v>
      </c>
      <c r="B5680" s="313" t="s">
        <v>22479</v>
      </c>
      <c r="C5680" s="313" t="s">
        <v>5</v>
      </c>
      <c r="D5680" s="314">
        <v>669.53</v>
      </c>
    </row>
    <row r="5681" spans="1:4">
      <c r="A5681" s="312" t="s">
        <v>22480</v>
      </c>
      <c r="B5681" s="313" t="s">
        <v>22481</v>
      </c>
      <c r="C5681" s="313" t="s">
        <v>5</v>
      </c>
      <c r="D5681" s="314">
        <v>826.66</v>
      </c>
    </row>
    <row r="5682" spans="1:4">
      <c r="A5682" s="312" t="s">
        <v>22482</v>
      </c>
      <c r="B5682" s="313" t="s">
        <v>22483</v>
      </c>
      <c r="C5682" s="313" t="s">
        <v>5</v>
      </c>
      <c r="D5682" s="314">
        <v>615.20000000000005</v>
      </c>
    </row>
    <row r="5683" spans="1:4">
      <c r="A5683" s="312" t="s">
        <v>22486</v>
      </c>
      <c r="B5683" s="313" t="s">
        <v>22487</v>
      </c>
      <c r="C5683" s="313" t="s">
        <v>5</v>
      </c>
      <c r="D5683" s="314">
        <v>882.93</v>
      </c>
    </row>
    <row r="5684" spans="1:4">
      <c r="A5684" s="312" t="s">
        <v>22488</v>
      </c>
      <c r="B5684" s="313" t="s">
        <v>22489</v>
      </c>
      <c r="C5684" s="313" t="s">
        <v>5</v>
      </c>
      <c r="D5684" s="314">
        <v>921.98</v>
      </c>
    </row>
    <row r="5685" spans="1:4">
      <c r="A5685" s="312" t="s">
        <v>22490</v>
      </c>
      <c r="B5685" s="313" t="s">
        <v>22491</v>
      </c>
      <c r="C5685" s="313" t="s">
        <v>5</v>
      </c>
      <c r="D5685" s="314">
        <v>1239.76</v>
      </c>
    </row>
    <row r="5686" spans="1:4">
      <c r="A5686" s="312" t="s">
        <v>22492</v>
      </c>
      <c r="B5686" s="313" t="s">
        <v>22493</v>
      </c>
      <c r="C5686" s="313" t="s">
        <v>5</v>
      </c>
      <c r="D5686" s="314">
        <v>1299.19</v>
      </c>
    </row>
    <row r="5687" spans="1:4">
      <c r="A5687" s="312" t="s">
        <v>22494</v>
      </c>
      <c r="B5687" s="313" t="s">
        <v>22495</v>
      </c>
      <c r="C5687" s="313" t="s">
        <v>5</v>
      </c>
      <c r="D5687" s="314">
        <v>1056.8900000000001</v>
      </c>
    </row>
    <row r="5688" spans="1:4">
      <c r="A5688" s="312" t="s">
        <v>22496</v>
      </c>
      <c r="B5688" s="313" t="s">
        <v>22497</v>
      </c>
      <c r="C5688" s="313" t="s">
        <v>5</v>
      </c>
      <c r="D5688" s="314">
        <v>818.58</v>
      </c>
    </row>
    <row r="5689" spans="1:4">
      <c r="A5689" s="312" t="s">
        <v>22502</v>
      </c>
      <c r="B5689" s="313" t="s">
        <v>22503</v>
      </c>
      <c r="C5689" s="313" t="s">
        <v>5</v>
      </c>
      <c r="D5689" s="314">
        <v>1541.13</v>
      </c>
    </row>
    <row r="5690" spans="1:4">
      <c r="A5690" s="312" t="s">
        <v>22506</v>
      </c>
      <c r="B5690" s="313" t="s">
        <v>22507</v>
      </c>
      <c r="C5690" s="313" t="s">
        <v>5</v>
      </c>
      <c r="D5690" s="314">
        <v>4650.45</v>
      </c>
    </row>
    <row r="5691" spans="1:4">
      <c r="A5691" s="312" t="s">
        <v>22508</v>
      </c>
      <c r="B5691" s="313" t="s">
        <v>22509</v>
      </c>
      <c r="C5691" s="313" t="s">
        <v>5</v>
      </c>
      <c r="D5691" s="314">
        <v>1625.28</v>
      </c>
    </row>
    <row r="5692" spans="1:4">
      <c r="A5692" s="312" t="s">
        <v>22510</v>
      </c>
      <c r="B5692" s="313" t="s">
        <v>22511</v>
      </c>
      <c r="C5692" s="313" t="s">
        <v>5</v>
      </c>
      <c r="D5692" s="314">
        <v>1960.27</v>
      </c>
    </row>
    <row r="5693" spans="1:4">
      <c r="A5693" s="312" t="s">
        <v>22512</v>
      </c>
      <c r="B5693" s="313" t="s">
        <v>22513</v>
      </c>
      <c r="C5693" s="313" t="s">
        <v>5</v>
      </c>
      <c r="D5693" s="314">
        <v>2145.67</v>
      </c>
    </row>
    <row r="5694" spans="1:4">
      <c r="A5694" s="312" t="s">
        <v>22514</v>
      </c>
      <c r="B5694" s="313" t="s">
        <v>22515</v>
      </c>
      <c r="C5694" s="313" t="s">
        <v>5</v>
      </c>
      <c r="D5694" s="314">
        <v>2342.27</v>
      </c>
    </row>
    <row r="5695" spans="1:4">
      <c r="A5695" s="312" t="s">
        <v>22516</v>
      </c>
      <c r="B5695" s="313" t="s">
        <v>22517</v>
      </c>
      <c r="C5695" s="313" t="s">
        <v>5</v>
      </c>
      <c r="D5695" s="314">
        <v>1447.58</v>
      </c>
    </row>
    <row r="5696" spans="1:4">
      <c r="A5696" s="312" t="s">
        <v>22520</v>
      </c>
      <c r="B5696" s="313" t="s">
        <v>22521</v>
      </c>
      <c r="C5696" s="313" t="s">
        <v>5</v>
      </c>
      <c r="D5696" s="314">
        <v>2293.88</v>
      </c>
    </row>
    <row r="5697" spans="1:4">
      <c r="A5697" s="312" t="s">
        <v>22522</v>
      </c>
      <c r="B5697" s="313" t="s">
        <v>22523</v>
      </c>
      <c r="C5697" s="313" t="s">
        <v>5</v>
      </c>
      <c r="D5697" s="314">
        <v>2547.09</v>
      </c>
    </row>
    <row r="5698" spans="1:4">
      <c r="A5698" s="312" t="s">
        <v>22524</v>
      </c>
      <c r="B5698" s="313" t="s">
        <v>22525</v>
      </c>
      <c r="C5698" s="313" t="s">
        <v>5</v>
      </c>
      <c r="D5698" s="314">
        <v>4273.45</v>
      </c>
    </row>
    <row r="5699" spans="1:4">
      <c r="A5699" s="312" t="s">
        <v>22526</v>
      </c>
      <c r="B5699" s="313" t="s">
        <v>22527</v>
      </c>
      <c r="C5699" s="313" t="s">
        <v>5</v>
      </c>
      <c r="D5699" s="314">
        <v>5449.18</v>
      </c>
    </row>
    <row r="5700" spans="1:4">
      <c r="A5700" s="312" t="s">
        <v>22528</v>
      </c>
      <c r="B5700" s="313" t="s">
        <v>22529</v>
      </c>
      <c r="C5700" s="313" t="s">
        <v>5</v>
      </c>
      <c r="D5700" s="314">
        <v>2486.33</v>
      </c>
    </row>
    <row r="5701" spans="1:4">
      <c r="A5701" s="312" t="s">
        <v>22530</v>
      </c>
      <c r="B5701" s="313" t="s">
        <v>22531</v>
      </c>
      <c r="C5701" s="313" t="s">
        <v>5</v>
      </c>
      <c r="D5701" s="314">
        <v>6633.18</v>
      </c>
    </row>
    <row r="5702" spans="1:4">
      <c r="A5702" s="312" t="s">
        <v>22532</v>
      </c>
      <c r="B5702" s="313" t="s">
        <v>22533</v>
      </c>
      <c r="C5702" s="313" t="s">
        <v>5</v>
      </c>
      <c r="D5702" s="314">
        <v>6949.05</v>
      </c>
    </row>
    <row r="5703" spans="1:4">
      <c r="A5703" s="312" t="s">
        <v>22534</v>
      </c>
      <c r="B5703" s="313" t="s">
        <v>22535</v>
      </c>
      <c r="C5703" s="313" t="s">
        <v>5</v>
      </c>
      <c r="D5703" s="314">
        <v>7302.62</v>
      </c>
    </row>
    <row r="5704" spans="1:4">
      <c r="A5704" s="312" t="s">
        <v>22536</v>
      </c>
      <c r="B5704" s="313" t="s">
        <v>22537</v>
      </c>
      <c r="C5704" s="313" t="s">
        <v>5</v>
      </c>
      <c r="D5704" s="314">
        <v>7692.87</v>
      </c>
    </row>
    <row r="5705" spans="1:4">
      <c r="A5705" s="312" t="s">
        <v>22540</v>
      </c>
      <c r="B5705" s="313" t="s">
        <v>22541</v>
      </c>
      <c r="C5705" s="313" t="s">
        <v>5</v>
      </c>
      <c r="D5705" s="314">
        <v>7966.39</v>
      </c>
    </row>
    <row r="5706" spans="1:4">
      <c r="A5706" s="312" t="s">
        <v>22542</v>
      </c>
      <c r="B5706" s="313" t="s">
        <v>22543</v>
      </c>
      <c r="C5706" s="313" t="s">
        <v>5</v>
      </c>
      <c r="D5706" s="314">
        <v>256.20999999999998</v>
      </c>
    </row>
    <row r="5707" spans="1:4">
      <c r="A5707" s="312" t="s">
        <v>22546</v>
      </c>
      <c r="B5707" s="313" t="s">
        <v>22547</v>
      </c>
      <c r="C5707" s="313" t="s">
        <v>5</v>
      </c>
      <c r="D5707" s="314">
        <v>219</v>
      </c>
    </row>
    <row r="5708" spans="1:4">
      <c r="A5708" s="312" t="s">
        <v>22548</v>
      </c>
      <c r="B5708" s="313" t="s">
        <v>22549</v>
      </c>
      <c r="C5708" s="313" t="s">
        <v>5</v>
      </c>
      <c r="D5708" s="314">
        <v>209.09</v>
      </c>
    </row>
    <row r="5709" spans="1:4">
      <c r="A5709" s="312" t="s">
        <v>22550</v>
      </c>
      <c r="B5709" s="313" t="s">
        <v>22551</v>
      </c>
      <c r="C5709" s="313" t="s">
        <v>5</v>
      </c>
      <c r="D5709" s="314">
        <v>219</v>
      </c>
    </row>
    <row r="5710" spans="1:4">
      <c r="A5710" s="312" t="s">
        <v>22552</v>
      </c>
      <c r="B5710" s="313" t="s">
        <v>22553</v>
      </c>
      <c r="C5710" s="313" t="s">
        <v>5</v>
      </c>
      <c r="D5710" s="314">
        <v>209.09</v>
      </c>
    </row>
    <row r="5711" spans="1:4">
      <c r="A5711" s="312" t="s">
        <v>22554</v>
      </c>
      <c r="B5711" s="313" t="s">
        <v>22555</v>
      </c>
      <c r="C5711" s="313" t="s">
        <v>5</v>
      </c>
      <c r="D5711" s="314">
        <v>272.02999999999997</v>
      </c>
    </row>
    <row r="5712" spans="1:4">
      <c r="A5712" s="312" t="s">
        <v>22556</v>
      </c>
      <c r="B5712" s="313" t="s">
        <v>22557</v>
      </c>
      <c r="C5712" s="313" t="s">
        <v>5</v>
      </c>
      <c r="D5712" s="314">
        <v>258.32</v>
      </c>
    </row>
    <row r="5713" spans="1:4">
      <c r="A5713" s="312" t="s">
        <v>22558</v>
      </c>
      <c r="B5713" s="313" t="s">
        <v>22559</v>
      </c>
      <c r="C5713" s="313" t="s">
        <v>5</v>
      </c>
      <c r="D5713" s="314">
        <v>261.06</v>
      </c>
    </row>
    <row r="5714" spans="1:4">
      <c r="A5714" s="312" t="s">
        <v>22560</v>
      </c>
      <c r="B5714" s="313" t="s">
        <v>22561</v>
      </c>
      <c r="C5714" s="313" t="s">
        <v>5</v>
      </c>
      <c r="D5714" s="314">
        <v>348.12</v>
      </c>
    </row>
    <row r="5715" spans="1:4">
      <c r="A5715" s="312" t="s">
        <v>22562</v>
      </c>
      <c r="B5715" s="313" t="s">
        <v>22563</v>
      </c>
      <c r="C5715" s="313" t="s">
        <v>5</v>
      </c>
      <c r="D5715" s="314">
        <v>433.19</v>
      </c>
    </row>
    <row r="5716" spans="1:4">
      <c r="A5716" s="312" t="s">
        <v>22564</v>
      </c>
      <c r="B5716" s="313" t="s">
        <v>22565</v>
      </c>
      <c r="C5716" s="313" t="s">
        <v>5</v>
      </c>
      <c r="D5716" s="314">
        <v>343</v>
      </c>
    </row>
    <row r="5717" spans="1:4">
      <c r="A5717" s="312" t="s">
        <v>22566</v>
      </c>
      <c r="B5717" s="313" t="s">
        <v>22567</v>
      </c>
      <c r="C5717" s="313" t="s">
        <v>5</v>
      </c>
      <c r="D5717" s="314">
        <v>338.24</v>
      </c>
    </row>
    <row r="5718" spans="1:4">
      <c r="A5718" s="312" t="s">
        <v>22568</v>
      </c>
      <c r="B5718" s="313" t="s">
        <v>22569</v>
      </c>
      <c r="C5718" s="313" t="s">
        <v>5</v>
      </c>
      <c r="D5718" s="314">
        <v>343.16</v>
      </c>
    </row>
    <row r="5719" spans="1:4">
      <c r="A5719" s="312" t="s">
        <v>22570</v>
      </c>
      <c r="B5719" s="313" t="s">
        <v>22571</v>
      </c>
      <c r="C5719" s="313" t="s">
        <v>5</v>
      </c>
      <c r="D5719" s="314">
        <v>504.28</v>
      </c>
    </row>
    <row r="5720" spans="1:4">
      <c r="A5720" s="312" t="s">
        <v>22572</v>
      </c>
      <c r="B5720" s="313" t="s">
        <v>22573</v>
      </c>
      <c r="C5720" s="313" t="s">
        <v>5</v>
      </c>
      <c r="D5720" s="314">
        <v>614.87</v>
      </c>
    </row>
    <row r="5721" spans="1:4">
      <c r="A5721" s="312" t="s">
        <v>22574</v>
      </c>
      <c r="B5721" s="313" t="s">
        <v>22575</v>
      </c>
      <c r="C5721" s="313" t="s">
        <v>5</v>
      </c>
      <c r="D5721" s="314">
        <v>585.89</v>
      </c>
    </row>
    <row r="5722" spans="1:4">
      <c r="A5722" s="312" t="s">
        <v>22576</v>
      </c>
      <c r="B5722" s="313" t="s">
        <v>22577</v>
      </c>
      <c r="C5722" s="313" t="s">
        <v>5</v>
      </c>
      <c r="D5722" s="314">
        <v>627.11</v>
      </c>
    </row>
    <row r="5723" spans="1:4">
      <c r="A5723" s="312" t="s">
        <v>22578</v>
      </c>
      <c r="B5723" s="313" t="s">
        <v>22579</v>
      </c>
      <c r="C5723" s="313" t="s">
        <v>5</v>
      </c>
      <c r="D5723" s="314">
        <v>491.59</v>
      </c>
    </row>
    <row r="5724" spans="1:4">
      <c r="A5724" s="312" t="s">
        <v>22580</v>
      </c>
      <c r="B5724" s="313" t="s">
        <v>22581</v>
      </c>
      <c r="C5724" s="313" t="s">
        <v>5</v>
      </c>
      <c r="D5724" s="314">
        <v>496.98</v>
      </c>
    </row>
    <row r="5725" spans="1:4">
      <c r="A5725" s="312" t="s">
        <v>22582</v>
      </c>
      <c r="B5725" s="313" t="s">
        <v>22583</v>
      </c>
      <c r="C5725" s="313" t="s">
        <v>5</v>
      </c>
      <c r="D5725" s="314">
        <v>666.27</v>
      </c>
    </row>
    <row r="5726" spans="1:4">
      <c r="A5726" s="312" t="s">
        <v>22584</v>
      </c>
      <c r="B5726" s="313" t="s">
        <v>22585</v>
      </c>
      <c r="C5726" s="313" t="s">
        <v>5</v>
      </c>
      <c r="D5726" s="314">
        <v>969.39</v>
      </c>
    </row>
    <row r="5727" spans="1:4">
      <c r="A5727" s="312" t="s">
        <v>22586</v>
      </c>
      <c r="B5727" s="313" t="s">
        <v>22587</v>
      </c>
      <c r="C5727" s="313" t="s">
        <v>5</v>
      </c>
      <c r="D5727" s="314">
        <v>479.97</v>
      </c>
    </row>
    <row r="5728" spans="1:4">
      <c r="A5728" s="312" t="s">
        <v>22588</v>
      </c>
      <c r="B5728" s="313" t="s">
        <v>22589</v>
      </c>
      <c r="C5728" s="313" t="s">
        <v>5</v>
      </c>
      <c r="D5728" s="314">
        <v>501.93</v>
      </c>
    </row>
    <row r="5729" spans="1:4">
      <c r="A5729" s="312" t="s">
        <v>22590</v>
      </c>
      <c r="B5729" s="313" t="s">
        <v>22591</v>
      </c>
      <c r="C5729" s="313" t="s">
        <v>5</v>
      </c>
      <c r="D5729" s="314">
        <v>501.93</v>
      </c>
    </row>
    <row r="5730" spans="1:4">
      <c r="A5730" s="312" t="s">
        <v>22592</v>
      </c>
      <c r="B5730" s="313" t="s">
        <v>22593</v>
      </c>
      <c r="C5730" s="313" t="s">
        <v>5</v>
      </c>
      <c r="D5730" s="314">
        <v>932.1</v>
      </c>
    </row>
    <row r="5731" spans="1:4">
      <c r="A5731" s="312" t="s">
        <v>22594</v>
      </c>
      <c r="B5731" s="313" t="s">
        <v>22595</v>
      </c>
      <c r="C5731" s="313" t="s">
        <v>5</v>
      </c>
      <c r="D5731" s="314">
        <v>1108</v>
      </c>
    </row>
    <row r="5732" spans="1:4">
      <c r="A5732" s="312" t="s">
        <v>22596</v>
      </c>
      <c r="B5732" s="313" t="s">
        <v>22597</v>
      </c>
      <c r="C5732" s="313" t="s">
        <v>5</v>
      </c>
      <c r="D5732" s="314">
        <v>1133.1199999999999</v>
      </c>
    </row>
    <row r="5733" spans="1:4">
      <c r="A5733" s="312" t="s">
        <v>22598</v>
      </c>
      <c r="B5733" s="313" t="s">
        <v>22599</v>
      </c>
      <c r="C5733" s="313" t="s">
        <v>5</v>
      </c>
      <c r="D5733" s="314">
        <v>1245.6600000000001</v>
      </c>
    </row>
    <row r="5734" spans="1:4">
      <c r="A5734" s="312" t="s">
        <v>22600</v>
      </c>
      <c r="B5734" s="313" t="s">
        <v>22601</v>
      </c>
      <c r="C5734" s="313" t="s">
        <v>5</v>
      </c>
      <c r="D5734" s="314">
        <v>1485.81</v>
      </c>
    </row>
    <row r="5735" spans="1:4">
      <c r="A5735" s="312" t="s">
        <v>22602</v>
      </c>
      <c r="B5735" s="313" t="s">
        <v>22603</v>
      </c>
      <c r="C5735" s="313" t="s">
        <v>5</v>
      </c>
      <c r="D5735" s="314">
        <v>3356.22</v>
      </c>
    </row>
    <row r="5736" spans="1:4">
      <c r="A5736" s="312" t="s">
        <v>22604</v>
      </c>
      <c r="B5736" s="313" t="s">
        <v>22605</v>
      </c>
      <c r="C5736" s="313" t="s">
        <v>5</v>
      </c>
      <c r="D5736" s="314">
        <v>1461.81</v>
      </c>
    </row>
    <row r="5737" spans="1:4">
      <c r="A5737" s="312" t="s">
        <v>22606</v>
      </c>
      <c r="B5737" s="313" t="s">
        <v>22607</v>
      </c>
      <c r="C5737" s="313" t="s">
        <v>5</v>
      </c>
      <c r="D5737" s="314">
        <v>1712.93</v>
      </c>
    </row>
    <row r="5738" spans="1:4">
      <c r="A5738" s="312" t="s">
        <v>22608</v>
      </c>
      <c r="B5738" s="313" t="s">
        <v>22609</v>
      </c>
      <c r="C5738" s="313" t="s">
        <v>5</v>
      </c>
      <c r="D5738" s="314">
        <v>1995.77</v>
      </c>
    </row>
    <row r="5739" spans="1:4">
      <c r="A5739" s="312" t="s">
        <v>22610</v>
      </c>
      <c r="B5739" s="313" t="s">
        <v>22611</v>
      </c>
      <c r="C5739" s="313" t="s">
        <v>5</v>
      </c>
      <c r="D5739" s="314">
        <v>4283.3100000000004</v>
      </c>
    </row>
    <row r="5740" spans="1:4">
      <c r="A5740" s="312" t="s">
        <v>22612</v>
      </c>
      <c r="B5740" s="313" t="s">
        <v>22613</v>
      </c>
      <c r="C5740" s="313" t="s">
        <v>5</v>
      </c>
      <c r="D5740" s="314">
        <v>2105.98</v>
      </c>
    </row>
    <row r="5741" spans="1:4">
      <c r="A5741" s="312" t="s">
        <v>22614</v>
      </c>
      <c r="B5741" s="313" t="s">
        <v>22615</v>
      </c>
      <c r="C5741" s="313" t="s">
        <v>5</v>
      </c>
      <c r="D5741" s="314">
        <v>2226.41</v>
      </c>
    </row>
    <row r="5742" spans="1:4">
      <c r="A5742" s="312" t="s">
        <v>22616</v>
      </c>
      <c r="B5742" s="313" t="s">
        <v>22617</v>
      </c>
      <c r="C5742" s="313" t="s">
        <v>5</v>
      </c>
      <c r="D5742" s="314">
        <v>2688.78</v>
      </c>
    </row>
    <row r="5743" spans="1:4">
      <c r="A5743" s="312" t="s">
        <v>22618</v>
      </c>
      <c r="B5743" s="313" t="s">
        <v>22619</v>
      </c>
      <c r="C5743" s="313" t="s">
        <v>5</v>
      </c>
      <c r="D5743" s="314">
        <v>5323.32</v>
      </c>
    </row>
    <row r="5744" spans="1:4">
      <c r="A5744" s="312" t="s">
        <v>22620</v>
      </c>
      <c r="B5744" s="313" t="s">
        <v>22621</v>
      </c>
      <c r="C5744" s="313" t="s">
        <v>5</v>
      </c>
      <c r="D5744" s="314">
        <v>6060.69</v>
      </c>
    </row>
    <row r="5745" spans="1:4">
      <c r="A5745" s="312" t="s">
        <v>22622</v>
      </c>
      <c r="B5745" s="313" t="s">
        <v>22623</v>
      </c>
      <c r="C5745" s="313" t="s">
        <v>5</v>
      </c>
      <c r="D5745" s="314">
        <v>4049.74</v>
      </c>
    </row>
    <row r="5746" spans="1:4">
      <c r="A5746" s="312" t="s">
        <v>22624</v>
      </c>
      <c r="B5746" s="313" t="s">
        <v>22625</v>
      </c>
      <c r="C5746" s="313" t="s">
        <v>5</v>
      </c>
      <c r="D5746" s="314">
        <v>4049.74</v>
      </c>
    </row>
    <row r="5747" spans="1:4">
      <c r="A5747" s="312" t="s">
        <v>22626</v>
      </c>
      <c r="B5747" s="313" t="s">
        <v>22627</v>
      </c>
      <c r="C5747" s="313" t="s">
        <v>5</v>
      </c>
      <c r="D5747" s="314">
        <v>4932.1499999999996</v>
      </c>
    </row>
    <row r="5748" spans="1:4">
      <c r="A5748" s="312" t="s">
        <v>22628</v>
      </c>
      <c r="B5748" s="313" t="s">
        <v>22629</v>
      </c>
      <c r="C5748" s="313" t="s">
        <v>5</v>
      </c>
      <c r="D5748" s="314">
        <v>5292.91</v>
      </c>
    </row>
    <row r="5749" spans="1:4">
      <c r="A5749" s="312" t="s">
        <v>22630</v>
      </c>
      <c r="B5749" s="313" t="s">
        <v>22631</v>
      </c>
      <c r="C5749" s="313" t="s">
        <v>5</v>
      </c>
      <c r="D5749" s="314">
        <v>5978.32</v>
      </c>
    </row>
    <row r="5750" spans="1:4">
      <c r="A5750" s="312" t="s">
        <v>22632</v>
      </c>
      <c r="B5750" s="313" t="s">
        <v>22633</v>
      </c>
      <c r="C5750" s="313" t="s">
        <v>5</v>
      </c>
      <c r="D5750" s="314">
        <v>5366.8</v>
      </c>
    </row>
    <row r="5751" spans="1:4">
      <c r="A5751" s="312" t="s">
        <v>22634</v>
      </c>
      <c r="B5751" s="313" t="s">
        <v>22635</v>
      </c>
      <c r="C5751" s="313" t="s">
        <v>5</v>
      </c>
      <c r="D5751" s="314">
        <v>5961.33</v>
      </c>
    </row>
    <row r="5752" spans="1:4">
      <c r="A5752" s="312" t="s">
        <v>22636</v>
      </c>
      <c r="B5752" s="313" t="s">
        <v>22637</v>
      </c>
      <c r="C5752" s="313" t="s">
        <v>5</v>
      </c>
      <c r="D5752" s="314">
        <v>8528.61</v>
      </c>
    </row>
    <row r="5753" spans="1:4">
      <c r="A5753" s="312" t="s">
        <v>22638</v>
      </c>
      <c r="B5753" s="313" t="s">
        <v>22639</v>
      </c>
      <c r="C5753" s="313" t="s">
        <v>5</v>
      </c>
      <c r="D5753" s="314">
        <v>9606.5300000000007</v>
      </c>
    </row>
    <row r="5754" spans="1:4">
      <c r="A5754" s="312" t="s">
        <v>22640</v>
      </c>
      <c r="B5754" s="313" t="s">
        <v>22641</v>
      </c>
      <c r="C5754" s="313" t="s">
        <v>5</v>
      </c>
      <c r="D5754" s="314">
        <v>6607.87</v>
      </c>
    </row>
    <row r="5755" spans="1:4">
      <c r="A5755" s="312" t="s">
        <v>22642</v>
      </c>
      <c r="B5755" s="313" t="s">
        <v>22643</v>
      </c>
      <c r="C5755" s="313" t="s">
        <v>5</v>
      </c>
      <c r="D5755" s="314">
        <v>8365.14</v>
      </c>
    </row>
    <row r="5756" spans="1:4">
      <c r="A5756" s="312" t="s">
        <v>22644</v>
      </c>
      <c r="B5756" s="313" t="s">
        <v>22645</v>
      </c>
      <c r="C5756" s="313" t="s">
        <v>5</v>
      </c>
      <c r="D5756" s="314">
        <v>9860.7800000000007</v>
      </c>
    </row>
    <row r="5757" spans="1:4">
      <c r="A5757" s="312" t="s">
        <v>22646</v>
      </c>
      <c r="B5757" s="313" t="s">
        <v>22647</v>
      </c>
      <c r="C5757" s="313" t="s">
        <v>5</v>
      </c>
      <c r="D5757" s="314">
        <v>11471.29</v>
      </c>
    </row>
    <row r="5758" spans="1:4">
      <c r="A5758" s="312" t="s">
        <v>22648</v>
      </c>
      <c r="B5758" s="313" t="s">
        <v>22649</v>
      </c>
      <c r="C5758" s="313" t="s">
        <v>5</v>
      </c>
      <c r="D5758" s="314">
        <v>6324.29</v>
      </c>
    </row>
    <row r="5759" spans="1:4">
      <c r="A5759" s="312" t="s">
        <v>22650</v>
      </c>
      <c r="B5759" s="313" t="s">
        <v>22651</v>
      </c>
      <c r="C5759" s="313" t="s">
        <v>5</v>
      </c>
      <c r="D5759" s="314">
        <v>9015.5499999999993</v>
      </c>
    </row>
    <row r="5760" spans="1:4">
      <c r="A5760" s="312" t="s">
        <v>22652</v>
      </c>
      <c r="B5760" s="313" t="s">
        <v>22653</v>
      </c>
      <c r="C5760" s="313" t="s">
        <v>5</v>
      </c>
      <c r="D5760" s="314">
        <v>11401.92</v>
      </c>
    </row>
    <row r="5761" spans="1:4">
      <c r="A5761" s="312" t="s">
        <v>22654</v>
      </c>
      <c r="B5761" s="313" t="s">
        <v>22655</v>
      </c>
      <c r="C5761" s="313" t="s">
        <v>5</v>
      </c>
      <c r="D5761" s="314">
        <v>15491.61</v>
      </c>
    </row>
    <row r="5762" spans="1:4">
      <c r="A5762" s="312" t="s">
        <v>22656</v>
      </c>
      <c r="B5762" s="313" t="s">
        <v>22657</v>
      </c>
      <c r="C5762" s="313" t="s">
        <v>5</v>
      </c>
      <c r="D5762" s="314">
        <v>15849.21</v>
      </c>
    </row>
    <row r="5763" spans="1:4">
      <c r="A5763" s="312" t="s">
        <v>22658</v>
      </c>
      <c r="B5763" s="313" t="s">
        <v>22659</v>
      </c>
      <c r="C5763" s="313" t="s">
        <v>5</v>
      </c>
      <c r="D5763" s="314">
        <v>17678</v>
      </c>
    </row>
    <row r="5764" spans="1:4">
      <c r="A5764" s="312" t="s">
        <v>22660</v>
      </c>
      <c r="B5764" s="313" t="s">
        <v>22661</v>
      </c>
      <c r="C5764" s="313" t="s">
        <v>5</v>
      </c>
      <c r="D5764" s="314">
        <v>9598.61</v>
      </c>
    </row>
    <row r="5765" spans="1:4">
      <c r="A5765" s="312" t="s">
        <v>22662</v>
      </c>
      <c r="B5765" s="313" t="s">
        <v>22663</v>
      </c>
      <c r="C5765" s="313" t="s">
        <v>5</v>
      </c>
      <c r="D5765" s="314">
        <v>11369.5</v>
      </c>
    </row>
    <row r="5766" spans="1:4">
      <c r="A5766" s="312" t="s">
        <v>22664</v>
      </c>
      <c r="B5766" s="313" t="s">
        <v>22665</v>
      </c>
      <c r="C5766" s="313" t="s">
        <v>5</v>
      </c>
      <c r="D5766" s="314">
        <v>16202.88</v>
      </c>
    </row>
    <row r="5767" spans="1:4">
      <c r="A5767" s="312" t="s">
        <v>22666</v>
      </c>
      <c r="B5767" s="313" t="s">
        <v>22667</v>
      </c>
      <c r="C5767" s="313" t="s">
        <v>5</v>
      </c>
      <c r="D5767" s="314">
        <v>16671.04</v>
      </c>
    </row>
    <row r="5768" spans="1:4">
      <c r="A5768" s="312" t="s">
        <v>22668</v>
      </c>
      <c r="B5768" s="313" t="s">
        <v>22669</v>
      </c>
      <c r="C5768" s="313" t="s">
        <v>5</v>
      </c>
      <c r="D5768" s="314">
        <v>22415.16</v>
      </c>
    </row>
    <row r="5769" spans="1:4">
      <c r="A5769" s="312" t="s">
        <v>22670</v>
      </c>
      <c r="B5769" s="313" t="s">
        <v>22671</v>
      </c>
      <c r="C5769" s="313" t="s">
        <v>5</v>
      </c>
      <c r="D5769" s="314">
        <v>23914.86</v>
      </c>
    </row>
    <row r="5770" spans="1:4">
      <c r="A5770" s="312" t="s">
        <v>22672</v>
      </c>
      <c r="B5770" s="313" t="s">
        <v>22673</v>
      </c>
      <c r="C5770" s="313" t="s">
        <v>5</v>
      </c>
      <c r="D5770" s="314">
        <v>15267.59</v>
      </c>
    </row>
    <row r="5771" spans="1:4">
      <c r="A5771" s="312" t="s">
        <v>22674</v>
      </c>
      <c r="B5771" s="313" t="s">
        <v>22675</v>
      </c>
      <c r="C5771" s="313" t="s">
        <v>5</v>
      </c>
      <c r="D5771" s="314">
        <v>16928.39</v>
      </c>
    </row>
    <row r="5772" spans="1:4">
      <c r="A5772" s="312" t="s">
        <v>22676</v>
      </c>
      <c r="B5772" s="313" t="s">
        <v>22677</v>
      </c>
      <c r="C5772" s="313" t="s">
        <v>5</v>
      </c>
      <c r="D5772" s="314">
        <v>19117.169999999998</v>
      </c>
    </row>
    <row r="5773" spans="1:4">
      <c r="A5773" s="312" t="s">
        <v>22678</v>
      </c>
      <c r="B5773" s="313" t="s">
        <v>22679</v>
      </c>
      <c r="C5773" s="313" t="s">
        <v>5</v>
      </c>
      <c r="D5773" s="314">
        <v>21463.95</v>
      </c>
    </row>
    <row r="5774" spans="1:4">
      <c r="A5774" s="312" t="s">
        <v>22680</v>
      </c>
      <c r="B5774" s="313" t="s">
        <v>22681</v>
      </c>
      <c r="C5774" s="313" t="s">
        <v>5</v>
      </c>
      <c r="D5774" s="314">
        <v>196.06</v>
      </c>
    </row>
    <row r="5775" spans="1:4">
      <c r="A5775" s="312" t="s">
        <v>22682</v>
      </c>
      <c r="B5775" s="313" t="s">
        <v>22683</v>
      </c>
      <c r="C5775" s="313" t="s">
        <v>5</v>
      </c>
      <c r="D5775" s="314">
        <v>215.6</v>
      </c>
    </row>
    <row r="5776" spans="1:4">
      <c r="A5776" s="312" t="s">
        <v>22684</v>
      </c>
      <c r="B5776" s="313" t="s">
        <v>22685</v>
      </c>
      <c r="C5776" s="313" t="s">
        <v>5</v>
      </c>
      <c r="D5776" s="314">
        <v>224.76</v>
      </c>
    </row>
    <row r="5777" spans="1:4">
      <c r="A5777" s="312" t="s">
        <v>22686</v>
      </c>
      <c r="B5777" s="313" t="s">
        <v>22687</v>
      </c>
      <c r="C5777" s="313" t="s">
        <v>5</v>
      </c>
      <c r="D5777" s="314">
        <v>256.99</v>
      </c>
    </row>
    <row r="5778" spans="1:4">
      <c r="A5778" s="312" t="s">
        <v>22688</v>
      </c>
      <c r="B5778" s="313" t="s">
        <v>22689</v>
      </c>
      <c r="C5778" s="313" t="s">
        <v>5</v>
      </c>
      <c r="D5778" s="314">
        <v>414.95</v>
      </c>
    </row>
    <row r="5779" spans="1:4">
      <c r="A5779" s="312" t="s">
        <v>22690</v>
      </c>
      <c r="B5779" s="313" t="s">
        <v>22691</v>
      </c>
      <c r="C5779" s="313" t="s">
        <v>5</v>
      </c>
      <c r="D5779" s="314">
        <v>337.98</v>
      </c>
    </row>
    <row r="5780" spans="1:4">
      <c r="A5780" s="312" t="s">
        <v>22692</v>
      </c>
      <c r="B5780" s="313" t="s">
        <v>22693</v>
      </c>
      <c r="C5780" s="313" t="s">
        <v>5</v>
      </c>
      <c r="D5780" s="314">
        <v>400.99</v>
      </c>
    </row>
    <row r="5781" spans="1:4">
      <c r="A5781" s="312" t="s">
        <v>22694</v>
      </c>
      <c r="B5781" s="313" t="s">
        <v>22695</v>
      </c>
      <c r="C5781" s="313" t="s">
        <v>5</v>
      </c>
      <c r="D5781" s="314">
        <v>400.99</v>
      </c>
    </row>
    <row r="5782" spans="1:4">
      <c r="A5782" s="312" t="s">
        <v>22696</v>
      </c>
      <c r="B5782" s="313" t="s">
        <v>22697</v>
      </c>
      <c r="C5782" s="313" t="s">
        <v>5</v>
      </c>
      <c r="D5782" s="314">
        <v>541.99</v>
      </c>
    </row>
    <row r="5783" spans="1:4">
      <c r="A5783" s="312" t="s">
        <v>22698</v>
      </c>
      <c r="B5783" s="313" t="s">
        <v>22699</v>
      </c>
      <c r="C5783" s="313" t="s">
        <v>5</v>
      </c>
      <c r="D5783" s="314">
        <v>566.11</v>
      </c>
    </row>
    <row r="5784" spans="1:4">
      <c r="A5784" s="312" t="s">
        <v>22700</v>
      </c>
      <c r="B5784" s="313" t="s">
        <v>22701</v>
      </c>
      <c r="C5784" s="313" t="s">
        <v>5</v>
      </c>
      <c r="D5784" s="314">
        <v>507.54</v>
      </c>
    </row>
    <row r="5785" spans="1:4">
      <c r="A5785" s="312" t="s">
        <v>22702</v>
      </c>
      <c r="B5785" s="313" t="s">
        <v>22703</v>
      </c>
      <c r="C5785" s="313" t="s">
        <v>5</v>
      </c>
      <c r="D5785" s="314">
        <v>526.28</v>
      </c>
    </row>
    <row r="5786" spans="1:4">
      <c r="A5786" s="312" t="s">
        <v>22704</v>
      </c>
      <c r="B5786" s="313" t="s">
        <v>22705</v>
      </c>
      <c r="C5786" s="313" t="s">
        <v>5</v>
      </c>
      <c r="D5786" s="314">
        <v>526.28</v>
      </c>
    </row>
    <row r="5787" spans="1:4">
      <c r="A5787" s="312" t="s">
        <v>22706</v>
      </c>
      <c r="B5787" s="313" t="s">
        <v>22707</v>
      </c>
      <c r="C5787" s="313" t="s">
        <v>5</v>
      </c>
      <c r="D5787" s="314">
        <v>811.99</v>
      </c>
    </row>
    <row r="5788" spans="1:4">
      <c r="A5788" s="312" t="s">
        <v>22708</v>
      </c>
      <c r="B5788" s="313" t="s">
        <v>22709</v>
      </c>
      <c r="C5788" s="313" t="s">
        <v>5</v>
      </c>
      <c r="D5788" s="314">
        <v>945.93</v>
      </c>
    </row>
    <row r="5789" spans="1:4">
      <c r="A5789" s="312" t="s">
        <v>22710</v>
      </c>
      <c r="B5789" s="313" t="s">
        <v>22711</v>
      </c>
      <c r="C5789" s="313" t="s">
        <v>5</v>
      </c>
      <c r="D5789" s="314">
        <v>723.84</v>
      </c>
    </row>
    <row r="5790" spans="1:4">
      <c r="A5790" s="312" t="s">
        <v>22712</v>
      </c>
      <c r="B5790" s="313" t="s">
        <v>22713</v>
      </c>
      <c r="C5790" s="313" t="s">
        <v>5</v>
      </c>
      <c r="D5790" s="314">
        <v>612.38</v>
      </c>
    </row>
    <row r="5791" spans="1:4">
      <c r="A5791" s="312" t="s">
        <v>22714</v>
      </c>
      <c r="B5791" s="313" t="s">
        <v>22715</v>
      </c>
      <c r="C5791" s="313" t="s">
        <v>5</v>
      </c>
      <c r="D5791" s="314">
        <v>909.05</v>
      </c>
    </row>
    <row r="5792" spans="1:4">
      <c r="A5792" s="312" t="s">
        <v>22716</v>
      </c>
      <c r="B5792" s="313" t="s">
        <v>22717</v>
      </c>
      <c r="C5792" s="313" t="s">
        <v>5</v>
      </c>
      <c r="D5792" s="314">
        <v>909.05</v>
      </c>
    </row>
    <row r="5793" spans="1:4">
      <c r="A5793" s="312" t="s">
        <v>22718</v>
      </c>
      <c r="B5793" s="313" t="s">
        <v>22719</v>
      </c>
      <c r="C5793" s="313" t="s">
        <v>5</v>
      </c>
      <c r="D5793" s="314">
        <v>1088.49</v>
      </c>
    </row>
    <row r="5794" spans="1:4">
      <c r="A5794" s="312" t="s">
        <v>22720</v>
      </c>
      <c r="B5794" s="313" t="s">
        <v>22721</v>
      </c>
      <c r="C5794" s="313" t="s">
        <v>5</v>
      </c>
      <c r="D5794" s="314">
        <v>1210.83</v>
      </c>
    </row>
    <row r="5795" spans="1:4">
      <c r="A5795" s="312" t="s">
        <v>22722</v>
      </c>
      <c r="B5795" s="313" t="s">
        <v>22723</v>
      </c>
      <c r="C5795" s="313" t="s">
        <v>5</v>
      </c>
      <c r="D5795" s="314">
        <v>1263.03</v>
      </c>
    </row>
    <row r="5796" spans="1:4">
      <c r="A5796" s="312" t="s">
        <v>22724</v>
      </c>
      <c r="B5796" s="313" t="s">
        <v>22725</v>
      </c>
      <c r="C5796" s="313" t="s">
        <v>5</v>
      </c>
      <c r="D5796" s="314">
        <v>1172.26</v>
      </c>
    </row>
    <row r="5797" spans="1:4">
      <c r="A5797" s="312" t="s">
        <v>22726</v>
      </c>
      <c r="B5797" s="313" t="s">
        <v>22727</v>
      </c>
      <c r="C5797" s="313" t="s">
        <v>5</v>
      </c>
      <c r="D5797" s="314">
        <v>1212.4000000000001</v>
      </c>
    </row>
    <row r="5798" spans="1:4">
      <c r="A5798" s="312" t="s">
        <v>22728</v>
      </c>
      <c r="B5798" s="313" t="s">
        <v>22729</v>
      </c>
      <c r="C5798" s="313" t="s">
        <v>5</v>
      </c>
      <c r="D5798" s="314">
        <v>1212.4000000000001</v>
      </c>
    </row>
    <row r="5799" spans="1:4">
      <c r="A5799" s="312" t="s">
        <v>22730</v>
      </c>
      <c r="B5799" s="313" t="s">
        <v>22731</v>
      </c>
      <c r="C5799" s="313" t="s">
        <v>5</v>
      </c>
      <c r="D5799" s="314">
        <v>1453.24</v>
      </c>
    </row>
    <row r="5800" spans="1:4">
      <c r="A5800" s="312" t="s">
        <v>22732</v>
      </c>
      <c r="B5800" s="313" t="s">
        <v>22733</v>
      </c>
      <c r="C5800" s="313" t="s">
        <v>5</v>
      </c>
      <c r="D5800" s="314">
        <v>1602.74</v>
      </c>
    </row>
    <row r="5801" spans="1:4">
      <c r="A5801" s="312" t="s">
        <v>22734</v>
      </c>
      <c r="B5801" s="313" t="s">
        <v>22735</v>
      </c>
      <c r="C5801" s="313" t="s">
        <v>5</v>
      </c>
      <c r="D5801" s="314">
        <v>1753.94</v>
      </c>
    </row>
    <row r="5802" spans="1:4">
      <c r="A5802" s="312" t="s">
        <v>22736</v>
      </c>
      <c r="B5802" s="313" t="s">
        <v>22737</v>
      </c>
      <c r="C5802" s="313" t="s">
        <v>5</v>
      </c>
      <c r="D5802" s="314">
        <v>2065.62</v>
      </c>
    </row>
    <row r="5803" spans="1:4">
      <c r="A5803" s="312" t="s">
        <v>22738</v>
      </c>
      <c r="B5803" s="313" t="s">
        <v>22739</v>
      </c>
      <c r="C5803" s="313" t="s">
        <v>5</v>
      </c>
      <c r="D5803" s="314">
        <v>2209.0500000000002</v>
      </c>
    </row>
    <row r="5804" spans="1:4">
      <c r="A5804" s="312" t="s">
        <v>22740</v>
      </c>
      <c r="B5804" s="313" t="s">
        <v>22741</v>
      </c>
      <c r="C5804" s="313" t="s">
        <v>5</v>
      </c>
      <c r="D5804" s="314">
        <v>2271.34</v>
      </c>
    </row>
    <row r="5805" spans="1:4">
      <c r="A5805" s="312" t="s">
        <v>22742</v>
      </c>
      <c r="B5805" s="313" t="s">
        <v>22743</v>
      </c>
      <c r="C5805" s="313" t="s">
        <v>5</v>
      </c>
      <c r="D5805" s="314">
        <v>2459.5700000000002</v>
      </c>
    </row>
    <row r="5806" spans="1:4">
      <c r="A5806" s="312" t="s">
        <v>22744</v>
      </c>
      <c r="B5806" s="313" t="s">
        <v>22745</v>
      </c>
      <c r="C5806" s="313" t="s">
        <v>5</v>
      </c>
      <c r="D5806" s="314">
        <v>3501.77</v>
      </c>
    </row>
    <row r="5807" spans="1:4">
      <c r="A5807" s="312" t="s">
        <v>22746</v>
      </c>
      <c r="B5807" s="313" t="s">
        <v>22747</v>
      </c>
      <c r="C5807" s="313" t="s">
        <v>5</v>
      </c>
      <c r="D5807" s="314">
        <v>3565.95</v>
      </c>
    </row>
    <row r="5808" spans="1:4">
      <c r="A5808" s="312" t="s">
        <v>22748</v>
      </c>
      <c r="B5808" s="313" t="s">
        <v>22749</v>
      </c>
      <c r="C5808" s="313" t="s">
        <v>5</v>
      </c>
      <c r="D5808" s="314">
        <v>3819.24</v>
      </c>
    </row>
    <row r="5809" spans="1:4">
      <c r="A5809" s="312" t="s">
        <v>22750</v>
      </c>
      <c r="B5809" s="313" t="s">
        <v>22751</v>
      </c>
      <c r="C5809" s="313" t="s">
        <v>5</v>
      </c>
      <c r="D5809" s="314">
        <v>4411.68</v>
      </c>
    </row>
    <row r="5810" spans="1:4">
      <c r="A5810" s="312" t="s">
        <v>22752</v>
      </c>
      <c r="B5810" s="313" t="s">
        <v>22753</v>
      </c>
      <c r="C5810" s="313" t="s">
        <v>5</v>
      </c>
      <c r="D5810" s="314">
        <v>4979.5</v>
      </c>
    </row>
    <row r="5811" spans="1:4">
      <c r="A5811" s="312" t="s">
        <v>22754</v>
      </c>
      <c r="B5811" s="313" t="s">
        <v>22755</v>
      </c>
      <c r="C5811" s="313" t="s">
        <v>5</v>
      </c>
      <c r="D5811" s="314">
        <v>5117.18</v>
      </c>
    </row>
    <row r="5812" spans="1:4">
      <c r="A5812" s="312" t="s">
        <v>22756</v>
      </c>
      <c r="B5812" s="313" t="s">
        <v>22757</v>
      </c>
      <c r="C5812" s="313" t="s">
        <v>5</v>
      </c>
      <c r="D5812" s="314">
        <v>6122.06</v>
      </c>
    </row>
    <row r="5813" spans="1:4">
      <c r="A5813" s="312" t="s">
        <v>22758</v>
      </c>
      <c r="B5813" s="313" t="s">
        <v>22759</v>
      </c>
      <c r="C5813" s="313" t="s">
        <v>5</v>
      </c>
      <c r="D5813" s="314">
        <v>6522.64</v>
      </c>
    </row>
    <row r="5814" spans="1:4">
      <c r="A5814" s="312" t="s">
        <v>22760</v>
      </c>
      <c r="B5814" s="313" t="s">
        <v>22761</v>
      </c>
      <c r="C5814" s="313" t="s">
        <v>5</v>
      </c>
      <c r="D5814" s="314">
        <v>5283.55</v>
      </c>
    </row>
    <row r="5815" spans="1:4">
      <c r="A5815" s="312" t="s">
        <v>22762</v>
      </c>
      <c r="B5815" s="313" t="s">
        <v>22763</v>
      </c>
      <c r="C5815" s="313" t="s">
        <v>5</v>
      </c>
      <c r="D5815" s="314">
        <v>5066.9799999999996</v>
      </c>
    </row>
    <row r="5816" spans="1:4">
      <c r="A5816" s="312" t="s">
        <v>22764</v>
      </c>
      <c r="B5816" s="313" t="s">
        <v>22765</v>
      </c>
      <c r="C5816" s="313" t="s">
        <v>5</v>
      </c>
      <c r="D5816" s="314">
        <v>5530.91</v>
      </c>
    </row>
    <row r="5817" spans="1:4">
      <c r="A5817" s="312" t="s">
        <v>22766</v>
      </c>
      <c r="B5817" s="313" t="s">
        <v>22767</v>
      </c>
      <c r="C5817" s="313" t="s">
        <v>5</v>
      </c>
      <c r="D5817" s="314">
        <v>5741.53</v>
      </c>
    </row>
    <row r="5818" spans="1:4">
      <c r="A5818" s="312" t="s">
        <v>22768</v>
      </c>
      <c r="B5818" s="313" t="s">
        <v>22769</v>
      </c>
      <c r="C5818" s="313" t="s">
        <v>5</v>
      </c>
      <c r="D5818" s="314">
        <v>6211.71</v>
      </c>
    </row>
    <row r="5819" spans="1:4">
      <c r="A5819" s="312" t="s">
        <v>22770</v>
      </c>
      <c r="B5819" s="313" t="s">
        <v>22771</v>
      </c>
      <c r="C5819" s="313" t="s">
        <v>5</v>
      </c>
      <c r="D5819" s="314">
        <v>6474.94</v>
      </c>
    </row>
    <row r="5820" spans="1:4">
      <c r="A5820" s="312" t="s">
        <v>22772</v>
      </c>
      <c r="B5820" s="313" t="s">
        <v>22773</v>
      </c>
      <c r="C5820" s="313" t="s">
        <v>5</v>
      </c>
      <c r="D5820" s="314">
        <v>5999.55</v>
      </c>
    </row>
    <row r="5821" spans="1:4">
      <c r="A5821" s="312" t="s">
        <v>22774</v>
      </c>
      <c r="B5821" s="313" t="s">
        <v>22775</v>
      </c>
      <c r="C5821" s="313" t="s">
        <v>5</v>
      </c>
      <c r="D5821" s="314">
        <v>6081.03</v>
      </c>
    </row>
    <row r="5822" spans="1:4">
      <c r="A5822" s="312" t="s">
        <v>22776</v>
      </c>
      <c r="B5822" s="313" t="s">
        <v>22777</v>
      </c>
      <c r="C5822" s="313" t="s">
        <v>5</v>
      </c>
      <c r="D5822" s="314">
        <v>7001.65</v>
      </c>
    </row>
    <row r="5823" spans="1:4">
      <c r="A5823" s="312" t="s">
        <v>22778</v>
      </c>
      <c r="B5823" s="313" t="s">
        <v>22779</v>
      </c>
      <c r="C5823" s="313" t="s">
        <v>5</v>
      </c>
      <c r="D5823" s="314">
        <v>7183.54</v>
      </c>
    </row>
    <row r="5824" spans="1:4">
      <c r="A5824" s="312" t="s">
        <v>22780</v>
      </c>
      <c r="B5824" s="313" t="s">
        <v>22781</v>
      </c>
      <c r="C5824" s="313" t="s">
        <v>5</v>
      </c>
      <c r="D5824" s="314">
        <v>7247.06</v>
      </c>
    </row>
    <row r="5825" spans="1:4">
      <c r="A5825" s="312" t="s">
        <v>22782</v>
      </c>
      <c r="B5825" s="313" t="s">
        <v>22783</v>
      </c>
      <c r="C5825" s="313" t="s">
        <v>5</v>
      </c>
      <c r="D5825" s="314">
        <v>7495.89</v>
      </c>
    </row>
    <row r="5826" spans="1:4">
      <c r="A5826" s="312" t="s">
        <v>22784</v>
      </c>
      <c r="B5826" s="313" t="s">
        <v>22785</v>
      </c>
      <c r="C5826" s="313" t="s">
        <v>5</v>
      </c>
      <c r="D5826" s="314">
        <v>6093.09</v>
      </c>
    </row>
    <row r="5827" spans="1:4">
      <c r="A5827" s="312" t="s">
        <v>22786</v>
      </c>
      <c r="B5827" s="313" t="s">
        <v>22787</v>
      </c>
      <c r="C5827" s="313" t="s">
        <v>5</v>
      </c>
      <c r="D5827" s="314">
        <v>7157.15</v>
      </c>
    </row>
    <row r="5828" spans="1:4">
      <c r="A5828" s="312" t="s">
        <v>22788</v>
      </c>
      <c r="B5828" s="313" t="s">
        <v>22789</v>
      </c>
      <c r="C5828" s="313" t="s">
        <v>5</v>
      </c>
      <c r="D5828" s="314">
        <v>9406.5</v>
      </c>
    </row>
    <row r="5829" spans="1:4">
      <c r="A5829" s="312" t="s">
        <v>22790</v>
      </c>
      <c r="B5829" s="313" t="s">
        <v>22791</v>
      </c>
      <c r="C5829" s="313" t="s">
        <v>5</v>
      </c>
      <c r="D5829" s="314">
        <v>7269.01</v>
      </c>
    </row>
    <row r="5830" spans="1:4">
      <c r="A5830" s="312" t="s">
        <v>22792</v>
      </c>
      <c r="B5830" s="313" t="s">
        <v>22793</v>
      </c>
      <c r="C5830" s="313" t="s">
        <v>5</v>
      </c>
      <c r="D5830" s="314">
        <v>8853.0499999999993</v>
      </c>
    </row>
    <row r="5831" spans="1:4">
      <c r="A5831" s="312" t="s">
        <v>22794</v>
      </c>
      <c r="B5831" s="313" t="s">
        <v>22795</v>
      </c>
      <c r="C5831" s="313" t="s">
        <v>5</v>
      </c>
      <c r="D5831" s="314">
        <v>9656.92</v>
      </c>
    </row>
    <row r="5832" spans="1:4">
      <c r="A5832" s="312" t="s">
        <v>22796</v>
      </c>
      <c r="B5832" s="313" t="s">
        <v>22797</v>
      </c>
      <c r="C5832" s="313" t="s">
        <v>5</v>
      </c>
      <c r="D5832" s="314">
        <v>10262.299999999999</v>
      </c>
    </row>
    <row r="5833" spans="1:4">
      <c r="A5833" s="312" t="s">
        <v>22798</v>
      </c>
      <c r="B5833" s="313" t="s">
        <v>22799</v>
      </c>
      <c r="C5833" s="313" t="s">
        <v>5</v>
      </c>
      <c r="D5833" s="314">
        <v>8734.61</v>
      </c>
    </row>
    <row r="5834" spans="1:4">
      <c r="A5834" s="312" t="s">
        <v>22800</v>
      </c>
      <c r="B5834" s="313" t="s">
        <v>22801</v>
      </c>
      <c r="C5834" s="313" t="s">
        <v>5</v>
      </c>
      <c r="D5834" s="314">
        <v>10268.49</v>
      </c>
    </row>
    <row r="5835" spans="1:4">
      <c r="A5835" s="312" t="s">
        <v>22802</v>
      </c>
      <c r="B5835" s="313" t="s">
        <v>22803</v>
      </c>
      <c r="C5835" s="313" t="s">
        <v>5</v>
      </c>
      <c r="D5835" s="314">
        <v>14081.67</v>
      </c>
    </row>
    <row r="5836" spans="1:4">
      <c r="A5836" s="312" t="s">
        <v>22804</v>
      </c>
      <c r="B5836" s="313" t="s">
        <v>22805</v>
      </c>
      <c r="C5836" s="313" t="s">
        <v>5</v>
      </c>
      <c r="D5836" s="314">
        <v>14566.45</v>
      </c>
    </row>
    <row r="5837" spans="1:4">
      <c r="A5837" s="312" t="s">
        <v>22806</v>
      </c>
      <c r="B5837" s="313" t="s">
        <v>22807</v>
      </c>
      <c r="C5837" s="313" t="s">
        <v>5</v>
      </c>
      <c r="D5837" s="314">
        <v>15954.74</v>
      </c>
    </row>
    <row r="5838" spans="1:4">
      <c r="A5838" s="312" t="s">
        <v>22808</v>
      </c>
      <c r="B5838" s="313" t="s">
        <v>22809</v>
      </c>
      <c r="C5838" s="313" t="s">
        <v>5</v>
      </c>
      <c r="D5838" s="314">
        <v>9566.83</v>
      </c>
    </row>
    <row r="5839" spans="1:4">
      <c r="A5839" s="312" t="s">
        <v>22810</v>
      </c>
      <c r="B5839" s="313" t="s">
        <v>22811</v>
      </c>
      <c r="C5839" s="313" t="s">
        <v>5</v>
      </c>
      <c r="D5839" s="314">
        <v>10667.38</v>
      </c>
    </row>
    <row r="5840" spans="1:4">
      <c r="A5840" s="312" t="s">
        <v>22812</v>
      </c>
      <c r="B5840" s="313" t="s">
        <v>22813</v>
      </c>
      <c r="C5840" s="313" t="s">
        <v>5</v>
      </c>
      <c r="D5840" s="314">
        <v>15183.46</v>
      </c>
    </row>
    <row r="5841" spans="1:4">
      <c r="A5841" s="312" t="s">
        <v>22814</v>
      </c>
      <c r="B5841" s="313" t="s">
        <v>22815</v>
      </c>
      <c r="C5841" s="313" t="s">
        <v>5</v>
      </c>
      <c r="D5841" s="314">
        <v>21304.68</v>
      </c>
    </row>
    <row r="5842" spans="1:4">
      <c r="A5842" s="312" t="s">
        <v>22816</v>
      </c>
      <c r="B5842" s="313" t="s">
        <v>22817</v>
      </c>
      <c r="C5842" s="313" t="s">
        <v>5</v>
      </c>
      <c r="D5842" s="314">
        <v>21227.46</v>
      </c>
    </row>
    <row r="5843" spans="1:4">
      <c r="A5843" s="312" t="s">
        <v>22818</v>
      </c>
      <c r="B5843" s="313" t="s">
        <v>22819</v>
      </c>
      <c r="C5843" s="313" t="s">
        <v>5</v>
      </c>
      <c r="D5843" s="314">
        <v>13261.25</v>
      </c>
    </row>
    <row r="5844" spans="1:4">
      <c r="A5844" s="312" t="s">
        <v>22820</v>
      </c>
      <c r="B5844" s="313" t="s">
        <v>22821</v>
      </c>
      <c r="C5844" s="313" t="s">
        <v>5</v>
      </c>
      <c r="D5844" s="314">
        <v>14690.17</v>
      </c>
    </row>
    <row r="5845" spans="1:4">
      <c r="A5845" s="312" t="s">
        <v>22822</v>
      </c>
      <c r="B5845" s="313" t="s">
        <v>22823</v>
      </c>
      <c r="C5845" s="313" t="s">
        <v>5</v>
      </c>
      <c r="D5845" s="314">
        <v>15618.64</v>
      </c>
    </row>
    <row r="5846" spans="1:4">
      <c r="A5846" s="312" t="s">
        <v>22824</v>
      </c>
      <c r="B5846" s="313" t="s">
        <v>22825</v>
      </c>
      <c r="C5846" s="313" t="s">
        <v>5</v>
      </c>
      <c r="D5846" s="314">
        <v>18854.68</v>
      </c>
    </row>
    <row r="5847" spans="1:4">
      <c r="A5847" s="312" t="s">
        <v>22826</v>
      </c>
      <c r="B5847" s="313" t="s">
        <v>22827</v>
      </c>
      <c r="C5847" s="313" t="s">
        <v>5</v>
      </c>
      <c r="D5847" s="314">
        <v>2861.32</v>
      </c>
    </row>
    <row r="5848" spans="1:4">
      <c r="A5848" s="312" t="s">
        <v>22828</v>
      </c>
      <c r="B5848" s="313" t="s">
        <v>22829</v>
      </c>
      <c r="C5848" s="313" t="s">
        <v>5</v>
      </c>
      <c r="D5848" s="314">
        <v>4335.68</v>
      </c>
    </row>
    <row r="5849" spans="1:4">
      <c r="A5849" s="312" t="s">
        <v>22830</v>
      </c>
      <c r="B5849" s="313" t="s">
        <v>22831</v>
      </c>
      <c r="C5849" s="313" t="s">
        <v>5</v>
      </c>
      <c r="D5849" s="314">
        <v>5996.06</v>
      </c>
    </row>
    <row r="5850" spans="1:4">
      <c r="A5850" s="312" t="s">
        <v>22832</v>
      </c>
      <c r="B5850" s="313" t="s">
        <v>22833</v>
      </c>
      <c r="C5850" s="313" t="s">
        <v>5</v>
      </c>
      <c r="D5850" s="314">
        <v>6127.33</v>
      </c>
    </row>
    <row r="5851" spans="1:4">
      <c r="A5851" s="312" t="s">
        <v>22834</v>
      </c>
      <c r="B5851" s="313" t="s">
        <v>22835</v>
      </c>
      <c r="C5851" s="313" t="s">
        <v>5</v>
      </c>
      <c r="D5851" s="314">
        <v>7987.45</v>
      </c>
    </row>
    <row r="5852" spans="1:4">
      <c r="A5852" s="312" t="s">
        <v>22836</v>
      </c>
      <c r="B5852" s="313" t="s">
        <v>22837</v>
      </c>
      <c r="C5852" s="313" t="s">
        <v>5</v>
      </c>
      <c r="D5852" s="314">
        <v>8592.27</v>
      </c>
    </row>
    <row r="5853" spans="1:4">
      <c r="A5853" s="312" t="s">
        <v>22838</v>
      </c>
      <c r="B5853" s="313" t="s">
        <v>22839</v>
      </c>
      <c r="C5853" s="313" t="s">
        <v>5</v>
      </c>
      <c r="D5853" s="314">
        <v>8850.19</v>
      </c>
    </row>
    <row r="5854" spans="1:4">
      <c r="A5854" s="312" t="s">
        <v>22840</v>
      </c>
      <c r="B5854" s="313" t="s">
        <v>22841</v>
      </c>
      <c r="C5854" s="313" t="s">
        <v>5</v>
      </c>
      <c r="D5854" s="314">
        <v>9578.4599999999991</v>
      </c>
    </row>
    <row r="5855" spans="1:4">
      <c r="A5855" s="312" t="s">
        <v>22842</v>
      </c>
      <c r="B5855" s="313" t="s">
        <v>22843</v>
      </c>
      <c r="C5855" s="313" t="s">
        <v>5</v>
      </c>
      <c r="D5855" s="314">
        <v>33112.31</v>
      </c>
    </row>
    <row r="5856" spans="1:4">
      <c r="A5856" s="312" t="s">
        <v>22844</v>
      </c>
      <c r="B5856" s="313" t="s">
        <v>22845</v>
      </c>
      <c r="C5856" s="313" t="s">
        <v>5</v>
      </c>
      <c r="D5856" s="314">
        <v>33646.65</v>
      </c>
    </row>
    <row r="5857" spans="1:4">
      <c r="A5857" s="312" t="s">
        <v>22846</v>
      </c>
      <c r="B5857" s="313" t="s">
        <v>22847</v>
      </c>
      <c r="C5857" s="313" t="s">
        <v>5</v>
      </c>
      <c r="D5857" s="314">
        <v>33403.230000000003</v>
      </c>
    </row>
    <row r="5858" spans="1:4">
      <c r="A5858" s="312" t="s">
        <v>22848</v>
      </c>
      <c r="B5858" s="313" t="s">
        <v>22849</v>
      </c>
      <c r="C5858" s="313" t="s">
        <v>5</v>
      </c>
      <c r="D5858" s="314">
        <v>26359.94</v>
      </c>
    </row>
    <row r="5859" spans="1:4">
      <c r="A5859" s="312" t="s">
        <v>22850</v>
      </c>
      <c r="B5859" s="313" t="s">
        <v>22851</v>
      </c>
      <c r="C5859" s="313" t="s">
        <v>5</v>
      </c>
      <c r="D5859" s="314">
        <v>26624.26</v>
      </c>
    </row>
    <row r="5860" spans="1:4">
      <c r="A5860" s="312" t="s">
        <v>22852</v>
      </c>
      <c r="B5860" s="313" t="s">
        <v>22853</v>
      </c>
      <c r="C5860" s="313" t="s">
        <v>5</v>
      </c>
      <c r="D5860" s="314">
        <v>23976.57</v>
      </c>
    </row>
    <row r="5861" spans="1:4">
      <c r="A5861" s="312" t="s">
        <v>22854</v>
      </c>
      <c r="B5861" s="313" t="s">
        <v>22855</v>
      </c>
      <c r="C5861" s="313" t="s">
        <v>5</v>
      </c>
      <c r="D5861" s="314">
        <v>28174.43</v>
      </c>
    </row>
    <row r="5862" spans="1:4">
      <c r="A5862" s="312" t="s">
        <v>22856</v>
      </c>
      <c r="B5862" s="313" t="s">
        <v>22857</v>
      </c>
      <c r="C5862" s="313" t="s">
        <v>5</v>
      </c>
      <c r="D5862" s="314">
        <v>28639.22</v>
      </c>
    </row>
    <row r="5863" spans="1:4">
      <c r="A5863" s="312" t="s">
        <v>22858</v>
      </c>
      <c r="B5863" s="313" t="s">
        <v>22859</v>
      </c>
      <c r="C5863" s="313" t="s">
        <v>5</v>
      </c>
      <c r="D5863" s="314">
        <v>26066.77</v>
      </c>
    </row>
    <row r="5864" spans="1:4">
      <c r="A5864" s="312" t="s">
        <v>22860</v>
      </c>
      <c r="B5864" s="313" t="s">
        <v>22861</v>
      </c>
      <c r="C5864" s="313" t="s">
        <v>5</v>
      </c>
      <c r="D5864" s="314">
        <v>32986.82</v>
      </c>
    </row>
    <row r="5865" spans="1:4">
      <c r="A5865" s="312" t="s">
        <v>22862</v>
      </c>
      <c r="B5865" s="313" t="s">
        <v>22863</v>
      </c>
      <c r="C5865" s="313" t="s">
        <v>5</v>
      </c>
      <c r="D5865" s="314">
        <v>33042.86</v>
      </c>
    </row>
    <row r="5866" spans="1:4">
      <c r="A5866" s="312" t="s">
        <v>22864</v>
      </c>
      <c r="B5866" s="313" t="s">
        <v>22865</v>
      </c>
      <c r="C5866" s="313" t="s">
        <v>5</v>
      </c>
      <c r="D5866" s="314">
        <v>30318.75</v>
      </c>
    </row>
    <row r="5867" spans="1:4">
      <c r="A5867" s="312" t="s">
        <v>22866</v>
      </c>
      <c r="B5867" s="313" t="s">
        <v>22867</v>
      </c>
      <c r="C5867" s="313" t="s">
        <v>5</v>
      </c>
      <c r="D5867" s="314">
        <v>33321.160000000003</v>
      </c>
    </row>
    <row r="5868" spans="1:4">
      <c r="A5868" s="312" t="s">
        <v>22868</v>
      </c>
      <c r="B5868" s="313" t="s">
        <v>22869</v>
      </c>
      <c r="C5868" s="313" t="s">
        <v>5</v>
      </c>
      <c r="D5868" s="314">
        <v>33954.239999999998</v>
      </c>
    </row>
    <row r="5869" spans="1:4">
      <c r="A5869" s="312" t="s">
        <v>22870</v>
      </c>
      <c r="B5869" s="313" t="s">
        <v>22871</v>
      </c>
      <c r="C5869" s="313" t="s">
        <v>5</v>
      </c>
      <c r="D5869" s="314">
        <v>31223.29</v>
      </c>
    </row>
    <row r="5870" spans="1:4">
      <c r="A5870" s="312" t="s">
        <v>22872</v>
      </c>
      <c r="B5870" s="313" t="s">
        <v>22873</v>
      </c>
      <c r="C5870" s="313" t="s">
        <v>5</v>
      </c>
      <c r="D5870" s="314">
        <v>38028.14</v>
      </c>
    </row>
    <row r="5871" spans="1:4">
      <c r="A5871" s="312" t="s">
        <v>22874</v>
      </c>
      <c r="B5871" s="313" t="s">
        <v>22875</v>
      </c>
      <c r="C5871" s="313" t="s">
        <v>5</v>
      </c>
      <c r="D5871" s="314">
        <v>40912.94</v>
      </c>
    </row>
    <row r="5872" spans="1:4">
      <c r="A5872" s="312" t="s">
        <v>22876</v>
      </c>
      <c r="B5872" s="313" t="s">
        <v>22877</v>
      </c>
      <c r="C5872" s="313" t="s">
        <v>5</v>
      </c>
      <c r="D5872" s="314">
        <v>41615.699999999997</v>
      </c>
    </row>
    <row r="5873" spans="1:4">
      <c r="A5873" s="312" t="s">
        <v>22878</v>
      </c>
      <c r="B5873" s="313" t="s">
        <v>22879</v>
      </c>
      <c r="C5873" s="313" t="s">
        <v>5</v>
      </c>
      <c r="D5873" s="314">
        <v>39291.25</v>
      </c>
    </row>
    <row r="5874" spans="1:4">
      <c r="A5874" s="312" t="s">
        <v>22880</v>
      </c>
      <c r="B5874" s="313" t="s">
        <v>22881</v>
      </c>
      <c r="C5874" s="313" t="s">
        <v>5</v>
      </c>
      <c r="D5874" s="314">
        <v>42271.91</v>
      </c>
    </row>
    <row r="5875" spans="1:4">
      <c r="A5875" s="312" t="s">
        <v>22882</v>
      </c>
      <c r="B5875" s="313" t="s">
        <v>22883</v>
      </c>
      <c r="C5875" s="313" t="s">
        <v>5</v>
      </c>
      <c r="D5875" s="314">
        <v>42448.01</v>
      </c>
    </row>
    <row r="5876" spans="1:4">
      <c r="A5876" s="312" t="s">
        <v>22884</v>
      </c>
      <c r="B5876" s="313" t="s">
        <v>22885</v>
      </c>
      <c r="C5876" s="313" t="s">
        <v>5</v>
      </c>
      <c r="D5876" s="314">
        <v>31416.799999999999</v>
      </c>
    </row>
    <row r="5877" spans="1:4">
      <c r="A5877" s="312" t="s">
        <v>22886</v>
      </c>
      <c r="B5877" s="313" t="s">
        <v>22887</v>
      </c>
      <c r="C5877" s="313" t="s">
        <v>5</v>
      </c>
      <c r="D5877" s="314">
        <v>29975.52</v>
      </c>
    </row>
    <row r="5878" spans="1:4">
      <c r="A5878" s="312" t="s">
        <v>22888</v>
      </c>
      <c r="B5878" s="313" t="s">
        <v>22889</v>
      </c>
      <c r="C5878" s="313" t="s">
        <v>5</v>
      </c>
      <c r="D5878" s="314">
        <v>29666.85</v>
      </c>
    </row>
    <row r="5879" spans="1:4">
      <c r="A5879" s="312" t="s">
        <v>22890</v>
      </c>
      <c r="B5879" s="313" t="s">
        <v>22891</v>
      </c>
      <c r="C5879" s="313" t="s">
        <v>5</v>
      </c>
      <c r="D5879" s="314">
        <v>33243.47</v>
      </c>
    </row>
    <row r="5880" spans="1:4">
      <c r="A5880" s="312" t="s">
        <v>22892</v>
      </c>
      <c r="B5880" s="313" t="s">
        <v>22893</v>
      </c>
      <c r="C5880" s="313" t="s">
        <v>5</v>
      </c>
      <c r="D5880" s="314">
        <v>33130.480000000003</v>
      </c>
    </row>
    <row r="5881" spans="1:4">
      <c r="A5881" s="312" t="s">
        <v>22894</v>
      </c>
      <c r="B5881" s="313" t="s">
        <v>22895</v>
      </c>
      <c r="C5881" s="313" t="s">
        <v>5</v>
      </c>
      <c r="D5881" s="314">
        <v>30263.84</v>
      </c>
    </row>
    <row r="5882" spans="1:4">
      <c r="A5882" s="312" t="s">
        <v>22896</v>
      </c>
      <c r="B5882" s="313" t="s">
        <v>22897</v>
      </c>
      <c r="C5882" s="313" t="s">
        <v>5</v>
      </c>
      <c r="D5882" s="314">
        <v>34312.15</v>
      </c>
    </row>
    <row r="5883" spans="1:4">
      <c r="A5883" s="312" t="s">
        <v>22898</v>
      </c>
      <c r="B5883" s="313" t="s">
        <v>22899</v>
      </c>
      <c r="C5883" s="313" t="s">
        <v>5</v>
      </c>
      <c r="D5883" s="314">
        <v>34027.93</v>
      </c>
    </row>
    <row r="5884" spans="1:4">
      <c r="A5884" s="312" t="s">
        <v>22900</v>
      </c>
      <c r="B5884" s="313" t="s">
        <v>22901</v>
      </c>
      <c r="C5884" s="313" t="s">
        <v>5</v>
      </c>
      <c r="D5884" s="314">
        <v>32625.74</v>
      </c>
    </row>
    <row r="5885" spans="1:4">
      <c r="A5885" s="312" t="s">
        <v>22902</v>
      </c>
      <c r="B5885" s="313" t="s">
        <v>22903</v>
      </c>
      <c r="C5885" s="313" t="s">
        <v>5</v>
      </c>
      <c r="D5885" s="314">
        <v>37295.43</v>
      </c>
    </row>
    <row r="5886" spans="1:4">
      <c r="A5886" s="312" t="s">
        <v>22904</v>
      </c>
      <c r="B5886" s="313" t="s">
        <v>22905</v>
      </c>
      <c r="C5886" s="313" t="s">
        <v>5</v>
      </c>
      <c r="D5886" s="314">
        <v>37465.11</v>
      </c>
    </row>
    <row r="5887" spans="1:4">
      <c r="A5887" s="312" t="s">
        <v>22906</v>
      </c>
      <c r="B5887" s="313" t="s">
        <v>22907</v>
      </c>
      <c r="C5887" s="313" t="s">
        <v>5</v>
      </c>
      <c r="D5887" s="314">
        <v>34533.4</v>
      </c>
    </row>
    <row r="5888" spans="1:4">
      <c r="A5888" s="312" t="s">
        <v>22908</v>
      </c>
      <c r="B5888" s="313" t="s">
        <v>22909</v>
      </c>
      <c r="C5888" s="313" t="s">
        <v>5</v>
      </c>
      <c r="D5888" s="314">
        <v>2622.96</v>
      </c>
    </row>
    <row r="5889" spans="1:4">
      <c r="A5889" s="312" t="s">
        <v>22910</v>
      </c>
      <c r="B5889" s="313" t="s">
        <v>22911</v>
      </c>
      <c r="C5889" s="313" t="s">
        <v>5</v>
      </c>
      <c r="D5889" s="314">
        <v>2622.96</v>
      </c>
    </row>
    <row r="5890" spans="1:4">
      <c r="A5890" s="312" t="s">
        <v>22912</v>
      </c>
      <c r="B5890" s="313" t="s">
        <v>22913</v>
      </c>
      <c r="C5890" s="313" t="s">
        <v>5</v>
      </c>
      <c r="D5890" s="314">
        <v>2807.54</v>
      </c>
    </row>
    <row r="5891" spans="1:4">
      <c r="A5891" s="312" t="s">
        <v>22914</v>
      </c>
      <c r="B5891" s="313" t="s">
        <v>22915</v>
      </c>
      <c r="C5891" s="313" t="s">
        <v>5</v>
      </c>
      <c r="D5891" s="314">
        <v>2870.9</v>
      </c>
    </row>
    <row r="5892" spans="1:4">
      <c r="A5892" s="312" t="s">
        <v>22916</v>
      </c>
      <c r="B5892" s="313" t="s">
        <v>22917</v>
      </c>
      <c r="C5892" s="313" t="s">
        <v>5</v>
      </c>
      <c r="D5892" s="314">
        <v>2687.43</v>
      </c>
    </row>
    <row r="5893" spans="1:4">
      <c r="A5893" s="312" t="s">
        <v>22918</v>
      </c>
      <c r="B5893" s="313" t="s">
        <v>22919</v>
      </c>
      <c r="C5893" s="313" t="s">
        <v>5</v>
      </c>
      <c r="D5893" s="314">
        <v>2861.32</v>
      </c>
    </row>
    <row r="5894" spans="1:4">
      <c r="A5894" s="312" t="s">
        <v>22920</v>
      </c>
      <c r="B5894" s="313" t="s">
        <v>22921</v>
      </c>
      <c r="C5894" s="313" t="s">
        <v>5</v>
      </c>
      <c r="D5894" s="314">
        <v>2911.96</v>
      </c>
    </row>
    <row r="5895" spans="1:4">
      <c r="A5895" s="312" t="s">
        <v>22922</v>
      </c>
      <c r="B5895" s="313" t="s">
        <v>22923</v>
      </c>
      <c r="C5895" s="313" t="s">
        <v>5</v>
      </c>
      <c r="D5895" s="314">
        <v>2717.34</v>
      </c>
    </row>
    <row r="5896" spans="1:4">
      <c r="A5896" s="312" t="s">
        <v>22924</v>
      </c>
      <c r="B5896" s="313" t="s">
        <v>22925</v>
      </c>
      <c r="C5896" s="313" t="s">
        <v>5</v>
      </c>
      <c r="D5896" s="314">
        <v>2513.96</v>
      </c>
    </row>
    <row r="5897" spans="1:4">
      <c r="A5897" s="312" t="s">
        <v>22926</v>
      </c>
      <c r="B5897" s="313" t="s">
        <v>22927</v>
      </c>
      <c r="C5897" s="313" t="s">
        <v>5</v>
      </c>
      <c r="D5897" s="314">
        <v>2513.96</v>
      </c>
    </row>
    <row r="5898" spans="1:4">
      <c r="A5898" s="312" t="s">
        <v>22928</v>
      </c>
      <c r="B5898" s="313" t="s">
        <v>22929</v>
      </c>
      <c r="C5898" s="313" t="s">
        <v>5</v>
      </c>
      <c r="D5898" s="314">
        <v>3209.09</v>
      </c>
    </row>
    <row r="5899" spans="1:4">
      <c r="A5899" s="312" t="s">
        <v>22930</v>
      </c>
      <c r="B5899" s="313" t="s">
        <v>22931</v>
      </c>
      <c r="C5899" s="313" t="s">
        <v>5</v>
      </c>
      <c r="D5899" s="314">
        <v>3526.81</v>
      </c>
    </row>
    <row r="5900" spans="1:4">
      <c r="A5900" s="312" t="s">
        <v>22932</v>
      </c>
      <c r="B5900" s="313" t="s">
        <v>22933</v>
      </c>
      <c r="C5900" s="313" t="s">
        <v>5</v>
      </c>
      <c r="D5900" s="314">
        <v>3601.06</v>
      </c>
    </row>
    <row r="5901" spans="1:4">
      <c r="A5901" s="312" t="s">
        <v>22934</v>
      </c>
      <c r="B5901" s="313" t="s">
        <v>22935</v>
      </c>
      <c r="C5901" s="313" t="s">
        <v>5</v>
      </c>
      <c r="D5901" s="314">
        <v>3666.04</v>
      </c>
    </row>
    <row r="5902" spans="1:4">
      <c r="A5902" s="312" t="s">
        <v>22936</v>
      </c>
      <c r="B5902" s="313" t="s">
        <v>22937</v>
      </c>
      <c r="C5902" s="313" t="s">
        <v>5</v>
      </c>
      <c r="D5902" s="314">
        <v>5626.54</v>
      </c>
    </row>
    <row r="5903" spans="1:4">
      <c r="A5903" s="312" t="s">
        <v>22938</v>
      </c>
      <c r="B5903" s="313" t="s">
        <v>22939</v>
      </c>
      <c r="C5903" s="313" t="s">
        <v>5</v>
      </c>
      <c r="D5903" s="314">
        <v>5647.73</v>
      </c>
    </row>
    <row r="5904" spans="1:4">
      <c r="A5904" s="312" t="s">
        <v>22940</v>
      </c>
      <c r="B5904" s="313" t="s">
        <v>22941</v>
      </c>
      <c r="C5904" s="313" t="s">
        <v>5</v>
      </c>
      <c r="D5904" s="314">
        <v>5223.9399999999996</v>
      </c>
    </row>
    <row r="5905" spans="1:4">
      <c r="A5905" s="312" t="s">
        <v>22942</v>
      </c>
      <c r="B5905" s="313" t="s">
        <v>22943</v>
      </c>
      <c r="C5905" s="313" t="s">
        <v>5</v>
      </c>
      <c r="D5905" s="314">
        <v>3782.84</v>
      </c>
    </row>
    <row r="5906" spans="1:4">
      <c r="A5906" s="312" t="s">
        <v>22944</v>
      </c>
      <c r="B5906" s="313" t="s">
        <v>22945</v>
      </c>
      <c r="C5906" s="313" t="s">
        <v>5</v>
      </c>
      <c r="D5906" s="314">
        <v>3461.35</v>
      </c>
    </row>
    <row r="5907" spans="1:4">
      <c r="A5907" s="312" t="s">
        <v>22946</v>
      </c>
      <c r="B5907" s="313" t="s">
        <v>22947</v>
      </c>
      <c r="C5907" s="313" t="s">
        <v>5</v>
      </c>
      <c r="D5907" s="314">
        <v>4058.59</v>
      </c>
    </row>
    <row r="5908" spans="1:4">
      <c r="A5908" s="312" t="s">
        <v>22948</v>
      </c>
      <c r="B5908" s="313" t="s">
        <v>22949</v>
      </c>
      <c r="C5908" s="313" t="s">
        <v>5</v>
      </c>
      <c r="D5908" s="314">
        <v>4120.82</v>
      </c>
    </row>
    <row r="5909" spans="1:4">
      <c r="A5909" s="312" t="s">
        <v>22950</v>
      </c>
      <c r="B5909" s="313" t="s">
        <v>22951</v>
      </c>
      <c r="C5909" s="313" t="s">
        <v>5</v>
      </c>
      <c r="D5909" s="314">
        <v>3868.71</v>
      </c>
    </row>
    <row r="5910" spans="1:4">
      <c r="A5910" s="312" t="s">
        <v>22952</v>
      </c>
      <c r="B5910" s="313" t="s">
        <v>22953</v>
      </c>
      <c r="C5910" s="313" t="s">
        <v>5</v>
      </c>
      <c r="D5910" s="314">
        <v>4335.68</v>
      </c>
    </row>
    <row r="5911" spans="1:4">
      <c r="A5911" s="312" t="s">
        <v>22954</v>
      </c>
      <c r="B5911" s="313" t="s">
        <v>22955</v>
      </c>
      <c r="C5911" s="313" t="s">
        <v>5</v>
      </c>
      <c r="D5911" s="314">
        <v>4375.57</v>
      </c>
    </row>
    <row r="5912" spans="1:4">
      <c r="A5912" s="312" t="s">
        <v>22956</v>
      </c>
      <c r="B5912" s="313" t="s">
        <v>22957</v>
      </c>
      <c r="C5912" s="313" t="s">
        <v>5</v>
      </c>
      <c r="D5912" s="314">
        <v>5996.06</v>
      </c>
    </row>
    <row r="5913" spans="1:4">
      <c r="A5913" s="312" t="s">
        <v>22958</v>
      </c>
      <c r="B5913" s="313" t="s">
        <v>22959</v>
      </c>
      <c r="C5913" s="313" t="s">
        <v>5</v>
      </c>
      <c r="D5913" s="314">
        <v>6527.89</v>
      </c>
    </row>
    <row r="5914" spans="1:4">
      <c r="A5914" s="312" t="s">
        <v>22960</v>
      </c>
      <c r="B5914" s="313" t="s">
        <v>22961</v>
      </c>
      <c r="C5914" s="313" t="s">
        <v>5</v>
      </c>
      <c r="D5914" s="314">
        <v>5809.31</v>
      </c>
    </row>
    <row r="5915" spans="1:4">
      <c r="A5915" s="312" t="s">
        <v>22962</v>
      </c>
      <c r="B5915" s="313" t="s">
        <v>22963</v>
      </c>
      <c r="C5915" s="313" t="s">
        <v>5</v>
      </c>
      <c r="D5915" s="314">
        <v>5588.36</v>
      </c>
    </row>
    <row r="5916" spans="1:4">
      <c r="A5916" s="312" t="s">
        <v>22964</v>
      </c>
      <c r="B5916" s="313" t="s">
        <v>22965</v>
      </c>
      <c r="C5916" s="313" t="s">
        <v>5</v>
      </c>
      <c r="D5916" s="314">
        <v>5588.36</v>
      </c>
    </row>
    <row r="5917" spans="1:4">
      <c r="A5917" s="312" t="s">
        <v>22966</v>
      </c>
      <c r="B5917" s="313" t="s">
        <v>22967</v>
      </c>
      <c r="C5917" s="313" t="s">
        <v>5</v>
      </c>
      <c r="D5917" s="314">
        <v>5191.97</v>
      </c>
    </row>
    <row r="5918" spans="1:4">
      <c r="A5918" s="312" t="s">
        <v>22968</v>
      </c>
      <c r="B5918" s="313" t="s">
        <v>22969</v>
      </c>
      <c r="C5918" s="313" t="s">
        <v>5</v>
      </c>
      <c r="D5918" s="314">
        <v>5680.05</v>
      </c>
    </row>
    <row r="5919" spans="1:4">
      <c r="A5919" s="312" t="s">
        <v>22970</v>
      </c>
      <c r="B5919" s="313" t="s">
        <v>22971</v>
      </c>
      <c r="C5919" s="313" t="s">
        <v>5</v>
      </c>
      <c r="D5919" s="314">
        <v>5819.98</v>
      </c>
    </row>
    <row r="5920" spans="1:4">
      <c r="A5920" s="312" t="s">
        <v>22972</v>
      </c>
      <c r="B5920" s="313" t="s">
        <v>22973</v>
      </c>
      <c r="C5920" s="313" t="s">
        <v>5</v>
      </c>
      <c r="D5920" s="314">
        <v>5428.64</v>
      </c>
    </row>
    <row r="5921" spans="1:4">
      <c r="A5921" s="312" t="s">
        <v>22974</v>
      </c>
      <c r="B5921" s="313" t="s">
        <v>22975</v>
      </c>
      <c r="C5921" s="313" t="s">
        <v>5</v>
      </c>
      <c r="D5921" s="314">
        <v>6127.33</v>
      </c>
    </row>
    <row r="5922" spans="1:4">
      <c r="A5922" s="312" t="s">
        <v>22976</v>
      </c>
      <c r="B5922" s="313" t="s">
        <v>22977</v>
      </c>
      <c r="C5922" s="313" t="s">
        <v>5</v>
      </c>
      <c r="D5922" s="314">
        <v>6261.02</v>
      </c>
    </row>
    <row r="5923" spans="1:4">
      <c r="A5923" s="312" t="s">
        <v>22978</v>
      </c>
      <c r="B5923" s="313" t="s">
        <v>22979</v>
      </c>
      <c r="C5923" s="313" t="s">
        <v>5</v>
      </c>
      <c r="D5923" s="314">
        <v>5807.26</v>
      </c>
    </row>
    <row r="5924" spans="1:4">
      <c r="A5924" s="312" t="s">
        <v>22980</v>
      </c>
      <c r="B5924" s="313" t="s">
        <v>22981</v>
      </c>
      <c r="C5924" s="313" t="s">
        <v>5</v>
      </c>
      <c r="D5924" s="314">
        <v>7420.88</v>
      </c>
    </row>
    <row r="5925" spans="1:4">
      <c r="A5925" s="312" t="s">
        <v>22982</v>
      </c>
      <c r="B5925" s="313" t="s">
        <v>22983</v>
      </c>
      <c r="C5925" s="313" t="s">
        <v>5</v>
      </c>
      <c r="D5925" s="314">
        <v>7507.26</v>
      </c>
    </row>
    <row r="5926" spans="1:4">
      <c r="A5926" s="312" t="s">
        <v>22984</v>
      </c>
      <c r="B5926" s="313" t="s">
        <v>22985</v>
      </c>
      <c r="C5926" s="313" t="s">
        <v>5</v>
      </c>
      <c r="D5926" s="314">
        <v>7216.15</v>
      </c>
    </row>
    <row r="5927" spans="1:4">
      <c r="A5927" s="312" t="s">
        <v>22986</v>
      </c>
      <c r="B5927" s="313" t="s">
        <v>22987</v>
      </c>
      <c r="C5927" s="313" t="s">
        <v>5</v>
      </c>
      <c r="D5927" s="314">
        <v>7987.45</v>
      </c>
    </row>
    <row r="5928" spans="1:4">
      <c r="A5928" s="312" t="s">
        <v>22988</v>
      </c>
      <c r="B5928" s="313" t="s">
        <v>22989</v>
      </c>
      <c r="C5928" s="313" t="s">
        <v>5</v>
      </c>
      <c r="D5928" s="314">
        <v>8212.39</v>
      </c>
    </row>
    <row r="5929" spans="1:4">
      <c r="A5929" s="312" t="s">
        <v>22990</v>
      </c>
      <c r="B5929" s="313" t="s">
        <v>22991</v>
      </c>
      <c r="C5929" s="313" t="s">
        <v>5</v>
      </c>
      <c r="D5929" s="314">
        <v>7610.03</v>
      </c>
    </row>
    <row r="5930" spans="1:4">
      <c r="A5930" s="312" t="s">
        <v>22992</v>
      </c>
      <c r="B5930" s="313" t="s">
        <v>22993</v>
      </c>
      <c r="C5930" s="313" t="s">
        <v>5</v>
      </c>
      <c r="D5930" s="314">
        <v>7649.07</v>
      </c>
    </row>
    <row r="5931" spans="1:4">
      <c r="A5931" s="312" t="s">
        <v>22994</v>
      </c>
      <c r="B5931" s="313" t="s">
        <v>22995</v>
      </c>
      <c r="C5931" s="313" t="s">
        <v>5</v>
      </c>
      <c r="D5931" s="314">
        <v>7649.07</v>
      </c>
    </row>
    <row r="5932" spans="1:4">
      <c r="A5932" s="312" t="s">
        <v>22996</v>
      </c>
      <c r="B5932" s="313" t="s">
        <v>22997</v>
      </c>
      <c r="C5932" s="313" t="s">
        <v>5</v>
      </c>
      <c r="D5932" s="314">
        <v>6908.86</v>
      </c>
    </row>
    <row r="5933" spans="1:4">
      <c r="A5933" s="312" t="s">
        <v>22998</v>
      </c>
      <c r="B5933" s="313" t="s">
        <v>22999</v>
      </c>
      <c r="C5933" s="313" t="s">
        <v>5</v>
      </c>
      <c r="D5933" s="314">
        <v>7364.15</v>
      </c>
    </row>
    <row r="5934" spans="1:4">
      <c r="A5934" s="312" t="s">
        <v>23000</v>
      </c>
      <c r="B5934" s="313" t="s">
        <v>23001</v>
      </c>
      <c r="C5934" s="313" t="s">
        <v>5</v>
      </c>
      <c r="D5934" s="314">
        <v>7937.13</v>
      </c>
    </row>
    <row r="5935" spans="1:4">
      <c r="A5935" s="312" t="s">
        <v>23002</v>
      </c>
      <c r="B5935" s="313" t="s">
        <v>23003</v>
      </c>
      <c r="C5935" s="313" t="s">
        <v>5</v>
      </c>
      <c r="D5935" s="314">
        <v>7203.61</v>
      </c>
    </row>
    <row r="5936" spans="1:4">
      <c r="A5936" s="312" t="s">
        <v>23004</v>
      </c>
      <c r="B5936" s="313" t="s">
        <v>23005</v>
      </c>
      <c r="C5936" s="313" t="s">
        <v>5</v>
      </c>
      <c r="D5936" s="314">
        <v>8592.27</v>
      </c>
    </row>
    <row r="5937" spans="1:4">
      <c r="A5937" s="312" t="s">
        <v>23006</v>
      </c>
      <c r="B5937" s="313" t="s">
        <v>23007</v>
      </c>
      <c r="C5937" s="313" t="s">
        <v>5</v>
      </c>
      <c r="D5937" s="314">
        <v>8723.8799999999992</v>
      </c>
    </row>
    <row r="5938" spans="1:4">
      <c r="A5938" s="312" t="s">
        <v>23008</v>
      </c>
      <c r="B5938" s="313" t="s">
        <v>23009</v>
      </c>
      <c r="C5938" s="313" t="s">
        <v>5</v>
      </c>
      <c r="D5938" s="314">
        <v>7663.06</v>
      </c>
    </row>
    <row r="5939" spans="1:4">
      <c r="A5939" s="312" t="s">
        <v>23010</v>
      </c>
      <c r="B5939" s="313" t="s">
        <v>23011</v>
      </c>
      <c r="C5939" s="313" t="s">
        <v>5</v>
      </c>
      <c r="D5939" s="314">
        <v>8850.19</v>
      </c>
    </row>
    <row r="5940" spans="1:4">
      <c r="A5940" s="312" t="s">
        <v>23012</v>
      </c>
      <c r="B5940" s="313" t="s">
        <v>23013</v>
      </c>
      <c r="C5940" s="313" t="s">
        <v>5</v>
      </c>
      <c r="D5940" s="314">
        <v>8894.84</v>
      </c>
    </row>
    <row r="5941" spans="1:4">
      <c r="A5941" s="312" t="s">
        <v>23014</v>
      </c>
      <c r="B5941" s="313" t="s">
        <v>23015</v>
      </c>
      <c r="C5941" s="313" t="s">
        <v>5</v>
      </c>
      <c r="D5941" s="314">
        <v>8209.06</v>
      </c>
    </row>
    <row r="5942" spans="1:4">
      <c r="A5942" s="312" t="s">
        <v>23016</v>
      </c>
      <c r="B5942" s="313" t="s">
        <v>23017</v>
      </c>
      <c r="C5942" s="313" t="s">
        <v>5</v>
      </c>
      <c r="D5942" s="314">
        <v>9578.4599999999991</v>
      </c>
    </row>
    <row r="5943" spans="1:4">
      <c r="A5943" s="312" t="s">
        <v>23018</v>
      </c>
      <c r="B5943" s="313" t="s">
        <v>23019</v>
      </c>
      <c r="C5943" s="313" t="s">
        <v>5</v>
      </c>
      <c r="D5943" s="314">
        <v>10495.64</v>
      </c>
    </row>
    <row r="5944" spans="1:4">
      <c r="A5944" s="312" t="s">
        <v>23020</v>
      </c>
      <c r="B5944" s="313" t="s">
        <v>23021</v>
      </c>
      <c r="C5944" s="313" t="s">
        <v>5</v>
      </c>
      <c r="D5944" s="314">
        <v>9554.2999999999993</v>
      </c>
    </row>
    <row r="5945" spans="1:4">
      <c r="A5945" s="312" t="s">
        <v>23022</v>
      </c>
      <c r="B5945" s="313" t="s">
        <v>23023</v>
      </c>
      <c r="C5945" s="313" t="s">
        <v>5</v>
      </c>
      <c r="D5945" s="314">
        <v>14422.23</v>
      </c>
    </row>
    <row r="5946" spans="1:4">
      <c r="A5946" s="312" t="s">
        <v>23024</v>
      </c>
      <c r="B5946" s="313" t="s">
        <v>23025</v>
      </c>
      <c r="C5946" s="313" t="s">
        <v>5</v>
      </c>
      <c r="D5946" s="314">
        <v>14542.74</v>
      </c>
    </row>
    <row r="5947" spans="1:4">
      <c r="A5947" s="312" t="s">
        <v>23026</v>
      </c>
      <c r="B5947" s="313" t="s">
        <v>23027</v>
      </c>
      <c r="C5947" s="313" t="s">
        <v>5</v>
      </c>
      <c r="D5947" s="314">
        <v>12990.65</v>
      </c>
    </row>
    <row r="5948" spans="1:4">
      <c r="A5948" s="312" t="s">
        <v>23028</v>
      </c>
      <c r="B5948" s="313" t="s">
        <v>23029</v>
      </c>
      <c r="C5948" s="313" t="s">
        <v>5</v>
      </c>
      <c r="D5948" s="314">
        <v>17650.53</v>
      </c>
    </row>
    <row r="5949" spans="1:4">
      <c r="A5949" s="312" t="s">
        <v>23030</v>
      </c>
      <c r="B5949" s="313" t="s">
        <v>23031</v>
      </c>
      <c r="C5949" s="313" t="s">
        <v>5</v>
      </c>
      <c r="D5949" s="314">
        <v>17320.25</v>
      </c>
    </row>
    <row r="5950" spans="1:4">
      <c r="A5950" s="312" t="s">
        <v>23032</v>
      </c>
      <c r="B5950" s="313" t="s">
        <v>23033</v>
      </c>
      <c r="C5950" s="313" t="s">
        <v>5</v>
      </c>
      <c r="D5950" s="314">
        <v>15746.33</v>
      </c>
    </row>
    <row r="5951" spans="1:4">
      <c r="A5951" s="312" t="s">
        <v>23034</v>
      </c>
      <c r="B5951" s="313" t="s">
        <v>23035</v>
      </c>
      <c r="C5951" s="313" t="s">
        <v>5</v>
      </c>
      <c r="D5951" s="314">
        <v>18647.68</v>
      </c>
    </row>
    <row r="5952" spans="1:4">
      <c r="A5952" s="312" t="s">
        <v>23036</v>
      </c>
      <c r="B5952" s="313" t="s">
        <v>23037</v>
      </c>
      <c r="C5952" s="313" t="s">
        <v>5</v>
      </c>
      <c r="D5952" s="314">
        <v>17388.47</v>
      </c>
    </row>
    <row r="5953" spans="1:4">
      <c r="A5953" s="312" t="s">
        <v>23038</v>
      </c>
      <c r="B5953" s="313" t="s">
        <v>23039</v>
      </c>
      <c r="C5953" s="313" t="s">
        <v>5</v>
      </c>
      <c r="D5953" s="314">
        <v>16506.64</v>
      </c>
    </row>
    <row r="5954" spans="1:4">
      <c r="A5954" s="312" t="s">
        <v>23040</v>
      </c>
      <c r="B5954" s="313" t="s">
        <v>23041</v>
      </c>
      <c r="C5954" s="313" t="s">
        <v>5</v>
      </c>
      <c r="D5954" s="314">
        <v>16448.78</v>
      </c>
    </row>
    <row r="5955" spans="1:4">
      <c r="A5955" s="312" t="s">
        <v>23042</v>
      </c>
      <c r="B5955" s="313" t="s">
        <v>23043</v>
      </c>
      <c r="C5955" s="313" t="s">
        <v>5</v>
      </c>
      <c r="D5955" s="314">
        <v>17222.46</v>
      </c>
    </row>
    <row r="5956" spans="1:4">
      <c r="A5956" s="312" t="s">
        <v>23044</v>
      </c>
      <c r="B5956" s="313" t="s">
        <v>23045</v>
      </c>
      <c r="C5956" s="313" t="s">
        <v>5</v>
      </c>
      <c r="D5956" s="314">
        <v>14983.43</v>
      </c>
    </row>
    <row r="5957" spans="1:4">
      <c r="A5957" s="312" t="s">
        <v>23046</v>
      </c>
      <c r="B5957" s="313" t="s">
        <v>23047</v>
      </c>
      <c r="C5957" s="313" t="s">
        <v>5</v>
      </c>
      <c r="D5957" s="314">
        <v>18347.68</v>
      </c>
    </row>
    <row r="5958" spans="1:4">
      <c r="A5958" s="312" t="s">
        <v>23048</v>
      </c>
      <c r="B5958" s="313" t="s">
        <v>23049</v>
      </c>
      <c r="C5958" s="313" t="s">
        <v>5</v>
      </c>
      <c r="D5958" s="314">
        <v>17899.810000000001</v>
      </c>
    </row>
    <row r="5959" spans="1:4">
      <c r="A5959" s="312" t="s">
        <v>23050</v>
      </c>
      <c r="B5959" s="313" t="s">
        <v>23051</v>
      </c>
      <c r="C5959" s="313" t="s">
        <v>5</v>
      </c>
      <c r="D5959" s="314">
        <v>16369.52</v>
      </c>
    </row>
    <row r="5960" spans="1:4">
      <c r="A5960" s="312" t="s">
        <v>23052</v>
      </c>
      <c r="B5960" s="313" t="s">
        <v>23053</v>
      </c>
      <c r="C5960" s="313" t="s">
        <v>5</v>
      </c>
      <c r="D5960" s="314">
        <v>19784.72</v>
      </c>
    </row>
    <row r="5961" spans="1:4">
      <c r="A5961" s="312" t="s">
        <v>23054</v>
      </c>
      <c r="B5961" s="313" t="s">
        <v>23055</v>
      </c>
      <c r="C5961" s="313" t="s">
        <v>5</v>
      </c>
      <c r="D5961" s="314">
        <v>19751</v>
      </c>
    </row>
    <row r="5962" spans="1:4">
      <c r="A5962" s="312" t="s">
        <v>23056</v>
      </c>
      <c r="B5962" s="313" t="s">
        <v>23057</v>
      </c>
      <c r="C5962" s="313" t="s">
        <v>5</v>
      </c>
      <c r="D5962" s="314">
        <v>18360.72</v>
      </c>
    </row>
    <row r="5963" spans="1:4">
      <c r="A5963" s="312" t="s">
        <v>23058</v>
      </c>
      <c r="B5963" s="313" t="s">
        <v>23059</v>
      </c>
      <c r="C5963" s="313" t="s">
        <v>5</v>
      </c>
      <c r="D5963" s="314">
        <v>21588.880000000001</v>
      </c>
    </row>
    <row r="5964" spans="1:4">
      <c r="A5964" s="312" t="s">
        <v>23060</v>
      </c>
      <c r="B5964" s="313" t="s">
        <v>23061</v>
      </c>
      <c r="C5964" s="313" t="s">
        <v>5</v>
      </c>
      <c r="D5964" s="314">
        <v>20246.419999999998</v>
      </c>
    </row>
    <row r="5965" spans="1:4">
      <c r="A5965" s="312" t="s">
        <v>23062</v>
      </c>
      <c r="B5965" s="313" t="s">
        <v>23063</v>
      </c>
      <c r="C5965" s="313" t="s">
        <v>5</v>
      </c>
      <c r="D5965" s="314">
        <v>20918.349999999999</v>
      </c>
    </row>
    <row r="5966" spans="1:4">
      <c r="A5966" s="312" t="s">
        <v>23064</v>
      </c>
      <c r="B5966" s="313" t="s">
        <v>23065</v>
      </c>
      <c r="C5966" s="313" t="s">
        <v>5</v>
      </c>
      <c r="D5966" s="314">
        <v>16980.919999999998</v>
      </c>
    </row>
    <row r="5967" spans="1:4">
      <c r="A5967" s="312" t="s">
        <v>23066</v>
      </c>
      <c r="B5967" s="313" t="s">
        <v>23067</v>
      </c>
      <c r="C5967" s="313" t="s">
        <v>5</v>
      </c>
      <c r="D5967" s="314">
        <v>18335.580000000002</v>
      </c>
    </row>
    <row r="5968" spans="1:4">
      <c r="A5968" s="312" t="s">
        <v>23068</v>
      </c>
      <c r="B5968" s="313" t="s">
        <v>23069</v>
      </c>
      <c r="C5968" s="313" t="s">
        <v>5</v>
      </c>
      <c r="D5968" s="314">
        <v>15616.16</v>
      </c>
    </row>
    <row r="5969" spans="1:4">
      <c r="A5969" s="312" t="s">
        <v>23070</v>
      </c>
      <c r="B5969" s="313" t="s">
        <v>23071</v>
      </c>
      <c r="C5969" s="313" t="s">
        <v>5</v>
      </c>
      <c r="D5969" s="314">
        <v>19772.64</v>
      </c>
    </row>
    <row r="5970" spans="1:4">
      <c r="A5970" s="312" t="s">
        <v>23072</v>
      </c>
      <c r="B5970" s="313" t="s">
        <v>23073</v>
      </c>
      <c r="C5970" s="313" t="s">
        <v>5</v>
      </c>
      <c r="D5970" s="314">
        <v>19894.53</v>
      </c>
    </row>
    <row r="5971" spans="1:4">
      <c r="A5971" s="312" t="s">
        <v>23074</v>
      </c>
      <c r="B5971" s="313" t="s">
        <v>23075</v>
      </c>
      <c r="C5971" s="313" t="s">
        <v>5</v>
      </c>
      <c r="D5971" s="314">
        <v>17979.099999999999</v>
      </c>
    </row>
    <row r="5972" spans="1:4">
      <c r="A5972" s="312" t="s">
        <v>23076</v>
      </c>
      <c r="B5972" s="313" t="s">
        <v>23077</v>
      </c>
      <c r="C5972" s="313" t="s">
        <v>5</v>
      </c>
      <c r="D5972" s="314">
        <v>24039.3</v>
      </c>
    </row>
    <row r="5973" spans="1:4">
      <c r="A5973" s="312" t="s">
        <v>23078</v>
      </c>
      <c r="B5973" s="313" t="s">
        <v>23079</v>
      </c>
      <c r="C5973" s="313" t="s">
        <v>5</v>
      </c>
      <c r="D5973" s="314">
        <v>24254.79</v>
      </c>
    </row>
    <row r="5974" spans="1:4">
      <c r="A5974" s="312" t="s">
        <v>23080</v>
      </c>
      <c r="B5974" s="313" t="s">
        <v>23081</v>
      </c>
      <c r="C5974" s="313" t="s">
        <v>5</v>
      </c>
      <c r="D5974" s="314">
        <v>25199.15</v>
      </c>
    </row>
    <row r="5975" spans="1:4">
      <c r="A5975" s="312" t="s">
        <v>23082</v>
      </c>
      <c r="B5975" s="313" t="s">
        <v>23083</v>
      </c>
      <c r="C5975" s="313" t="s">
        <v>5</v>
      </c>
      <c r="D5975" s="314">
        <v>26244.26</v>
      </c>
    </row>
    <row r="5976" spans="1:4">
      <c r="A5976" s="312" t="s">
        <v>23084</v>
      </c>
      <c r="B5976" s="313" t="s">
        <v>23085</v>
      </c>
      <c r="C5976" s="313" t="s">
        <v>5</v>
      </c>
      <c r="D5976" s="314">
        <v>25051.65</v>
      </c>
    </row>
    <row r="5977" spans="1:4">
      <c r="A5977" s="312" t="s">
        <v>23086</v>
      </c>
      <c r="B5977" s="313" t="s">
        <v>23087</v>
      </c>
      <c r="C5977" s="313" t="s">
        <v>5</v>
      </c>
      <c r="D5977" s="314">
        <v>27757.3</v>
      </c>
    </row>
    <row r="5978" spans="1:4">
      <c r="A5978" s="312" t="s">
        <v>23088</v>
      </c>
      <c r="B5978" s="313" t="s">
        <v>23089</v>
      </c>
      <c r="C5978" s="313" t="s">
        <v>5</v>
      </c>
      <c r="D5978" s="314">
        <v>26735.69</v>
      </c>
    </row>
    <row r="5979" spans="1:4">
      <c r="A5979" s="312" t="s">
        <v>23090</v>
      </c>
      <c r="B5979" s="313" t="s">
        <v>23091</v>
      </c>
      <c r="C5979" s="313" t="s">
        <v>5</v>
      </c>
      <c r="D5979" s="314">
        <v>26909.08</v>
      </c>
    </row>
    <row r="5980" spans="1:4">
      <c r="A5980" s="312" t="s">
        <v>23092</v>
      </c>
      <c r="B5980" s="313" t="s">
        <v>23093</v>
      </c>
      <c r="C5980" s="313" t="s">
        <v>5</v>
      </c>
      <c r="D5980" s="314">
        <v>29574.43</v>
      </c>
    </row>
    <row r="5981" spans="1:4">
      <c r="A5981" s="312" t="s">
        <v>23094</v>
      </c>
      <c r="B5981" s="313" t="s">
        <v>23095</v>
      </c>
      <c r="C5981" s="313" t="s">
        <v>5</v>
      </c>
      <c r="D5981" s="314">
        <v>458.52</v>
      </c>
    </row>
    <row r="5982" spans="1:4">
      <c r="A5982" s="312" t="s">
        <v>23096</v>
      </c>
      <c r="B5982" s="313" t="s">
        <v>23097</v>
      </c>
      <c r="C5982" s="313" t="s">
        <v>5</v>
      </c>
      <c r="D5982" s="314">
        <v>481.59</v>
      </c>
    </row>
    <row r="5983" spans="1:4">
      <c r="A5983" s="312" t="s">
        <v>23098</v>
      </c>
      <c r="B5983" s="313" t="s">
        <v>23099</v>
      </c>
      <c r="C5983" s="313" t="s">
        <v>5</v>
      </c>
      <c r="D5983" s="314">
        <v>551.55999999999995</v>
      </c>
    </row>
    <row r="5984" spans="1:4">
      <c r="A5984" s="312" t="s">
        <v>23100</v>
      </c>
      <c r="B5984" s="313" t="s">
        <v>23101</v>
      </c>
      <c r="C5984" s="313" t="s">
        <v>5</v>
      </c>
      <c r="D5984" s="314">
        <v>487.12</v>
      </c>
    </row>
    <row r="5985" spans="1:4">
      <c r="A5985" s="312" t="s">
        <v>23102</v>
      </c>
      <c r="B5985" s="313" t="s">
        <v>23103</v>
      </c>
      <c r="C5985" s="313" t="s">
        <v>5</v>
      </c>
      <c r="D5985" s="314">
        <v>518.36</v>
      </c>
    </row>
    <row r="5986" spans="1:4">
      <c r="A5986" s="312" t="s">
        <v>23104</v>
      </c>
      <c r="B5986" s="313" t="s">
        <v>23105</v>
      </c>
      <c r="C5986" s="313" t="s">
        <v>5</v>
      </c>
      <c r="D5986" s="314">
        <v>853.92</v>
      </c>
    </row>
    <row r="5987" spans="1:4">
      <c r="A5987" s="312" t="s">
        <v>23106</v>
      </c>
      <c r="B5987" s="313" t="s">
        <v>23107</v>
      </c>
      <c r="C5987" s="313" t="s">
        <v>5</v>
      </c>
      <c r="D5987" s="314">
        <v>836.2</v>
      </c>
    </row>
    <row r="5988" spans="1:4">
      <c r="A5988" s="312" t="s">
        <v>23108</v>
      </c>
      <c r="B5988" s="313" t="s">
        <v>23109</v>
      </c>
      <c r="C5988" s="313" t="s">
        <v>5</v>
      </c>
      <c r="D5988" s="314">
        <v>840.85</v>
      </c>
    </row>
    <row r="5989" spans="1:4">
      <c r="A5989" s="312" t="s">
        <v>23110</v>
      </c>
      <c r="B5989" s="313" t="s">
        <v>23111</v>
      </c>
      <c r="C5989" s="313" t="s">
        <v>5</v>
      </c>
      <c r="D5989" s="314">
        <v>857.15</v>
      </c>
    </row>
    <row r="5990" spans="1:4">
      <c r="A5990" s="312" t="s">
        <v>23112</v>
      </c>
      <c r="B5990" s="313" t="s">
        <v>23113</v>
      </c>
      <c r="C5990" s="313" t="s">
        <v>5</v>
      </c>
      <c r="D5990" s="314">
        <v>821.65</v>
      </c>
    </row>
    <row r="5991" spans="1:4">
      <c r="A5991" s="312" t="s">
        <v>23114</v>
      </c>
      <c r="B5991" s="313" t="s">
        <v>23115</v>
      </c>
      <c r="C5991" s="313" t="s">
        <v>5</v>
      </c>
      <c r="D5991" s="314">
        <v>839.3</v>
      </c>
    </row>
    <row r="5992" spans="1:4">
      <c r="A5992" s="312" t="s">
        <v>23116</v>
      </c>
      <c r="B5992" s="313" t="s">
        <v>23117</v>
      </c>
      <c r="C5992" s="313" t="s">
        <v>5</v>
      </c>
      <c r="D5992" s="314">
        <v>25515.01</v>
      </c>
    </row>
    <row r="5993" spans="1:4">
      <c r="A5993" s="312" t="s">
        <v>23118</v>
      </c>
      <c r="B5993" s="313" t="s">
        <v>23119</v>
      </c>
      <c r="C5993" s="313" t="s">
        <v>5</v>
      </c>
      <c r="D5993" s="314">
        <v>15852.82</v>
      </c>
    </row>
    <row r="5994" spans="1:4">
      <c r="A5994" s="312" t="s">
        <v>23120</v>
      </c>
      <c r="B5994" s="313" t="s">
        <v>23121</v>
      </c>
      <c r="C5994" s="313" t="s">
        <v>5</v>
      </c>
      <c r="D5994" s="314">
        <v>17114.86</v>
      </c>
    </row>
    <row r="5995" spans="1:4">
      <c r="A5995" s="312" t="s">
        <v>23122</v>
      </c>
      <c r="B5995" s="313" t="s">
        <v>23123</v>
      </c>
      <c r="C5995" s="313" t="s">
        <v>5</v>
      </c>
      <c r="D5995" s="314">
        <v>21852.69</v>
      </c>
    </row>
    <row r="5996" spans="1:4">
      <c r="A5996" s="312" t="s">
        <v>23124</v>
      </c>
      <c r="B5996" s="313" t="s">
        <v>23125</v>
      </c>
      <c r="C5996" s="313" t="s">
        <v>5</v>
      </c>
      <c r="D5996" s="314">
        <v>22887.93</v>
      </c>
    </row>
    <row r="5997" spans="1:4">
      <c r="A5997" s="312" t="s">
        <v>23126</v>
      </c>
      <c r="B5997" s="313" t="s">
        <v>23127</v>
      </c>
      <c r="C5997" s="313" t="s">
        <v>5</v>
      </c>
      <c r="D5997" s="314">
        <v>34362</v>
      </c>
    </row>
    <row r="5998" spans="1:4">
      <c r="A5998" s="312" t="s">
        <v>23128</v>
      </c>
      <c r="B5998" s="313" t="s">
        <v>23129</v>
      </c>
      <c r="C5998" s="313" t="s">
        <v>5</v>
      </c>
      <c r="D5998" s="314">
        <v>34115.53</v>
      </c>
    </row>
    <row r="5999" spans="1:4">
      <c r="A5999" s="312" t="s">
        <v>23130</v>
      </c>
      <c r="B5999" s="313" t="s">
        <v>23131</v>
      </c>
      <c r="C5999" s="313" t="s">
        <v>5</v>
      </c>
      <c r="D5999" s="314">
        <v>19513.009999999998</v>
      </c>
    </row>
    <row r="6000" spans="1:4">
      <c r="A6000" s="312" t="s">
        <v>23132</v>
      </c>
      <c r="B6000" s="313" t="s">
        <v>23133</v>
      </c>
      <c r="C6000" s="313" t="s">
        <v>5</v>
      </c>
      <c r="D6000" s="314">
        <v>22957.56</v>
      </c>
    </row>
    <row r="6001" spans="1:4">
      <c r="A6001" s="312" t="s">
        <v>23134</v>
      </c>
      <c r="B6001" s="313" t="s">
        <v>23135</v>
      </c>
      <c r="C6001" s="313" t="s">
        <v>5</v>
      </c>
      <c r="D6001" s="314">
        <v>27432.28</v>
      </c>
    </row>
    <row r="6002" spans="1:4">
      <c r="A6002" s="312" t="s">
        <v>23136</v>
      </c>
      <c r="B6002" s="313" t="s">
        <v>23137</v>
      </c>
      <c r="C6002" s="313" t="s">
        <v>5</v>
      </c>
      <c r="D6002" s="314">
        <v>30226.95</v>
      </c>
    </row>
    <row r="6003" spans="1:4">
      <c r="A6003" s="312" t="s">
        <v>23138</v>
      </c>
      <c r="B6003" s="313" t="s">
        <v>23139</v>
      </c>
      <c r="C6003" s="313" t="s">
        <v>5</v>
      </c>
      <c r="D6003" s="314">
        <v>1412.15</v>
      </c>
    </row>
    <row r="6004" spans="1:4">
      <c r="A6004" s="312" t="s">
        <v>23140</v>
      </c>
      <c r="B6004" s="313" t="s">
        <v>23141</v>
      </c>
      <c r="C6004" s="313" t="s">
        <v>5</v>
      </c>
      <c r="D6004" s="314">
        <v>1454.94</v>
      </c>
    </row>
    <row r="6005" spans="1:4">
      <c r="A6005" s="312" t="s">
        <v>23142</v>
      </c>
      <c r="B6005" s="313" t="s">
        <v>23143</v>
      </c>
      <c r="C6005" s="313" t="s">
        <v>5</v>
      </c>
      <c r="D6005" s="314">
        <v>2039.15</v>
      </c>
    </row>
    <row r="6006" spans="1:4">
      <c r="A6006" s="312" t="s">
        <v>23144</v>
      </c>
      <c r="B6006" s="313" t="s">
        <v>23145</v>
      </c>
      <c r="C6006" s="313" t="s">
        <v>5</v>
      </c>
      <c r="D6006" s="314">
        <v>3945.44</v>
      </c>
    </row>
    <row r="6007" spans="1:4">
      <c r="A6007" s="312" t="s">
        <v>23146</v>
      </c>
      <c r="B6007" s="313" t="s">
        <v>23147</v>
      </c>
      <c r="C6007" s="313" t="s">
        <v>5</v>
      </c>
      <c r="D6007" s="314">
        <v>4980.57</v>
      </c>
    </row>
    <row r="6008" spans="1:4">
      <c r="A6008" s="312" t="s">
        <v>23148</v>
      </c>
      <c r="B6008" s="313" t="s">
        <v>23149</v>
      </c>
      <c r="C6008" s="313" t="s">
        <v>5</v>
      </c>
      <c r="D6008" s="314">
        <v>5120.74</v>
      </c>
    </row>
    <row r="6009" spans="1:4">
      <c r="A6009" s="312" t="s">
        <v>23150</v>
      </c>
      <c r="B6009" s="313" t="s">
        <v>23151</v>
      </c>
      <c r="C6009" s="313" t="s">
        <v>5</v>
      </c>
      <c r="D6009" s="314">
        <v>5289.41</v>
      </c>
    </row>
    <row r="6010" spans="1:4">
      <c r="A6010" s="312" t="s">
        <v>23152</v>
      </c>
      <c r="B6010" s="313" t="s">
        <v>23153</v>
      </c>
      <c r="C6010" s="313" t="s">
        <v>5</v>
      </c>
      <c r="D6010" s="314">
        <v>6935.54</v>
      </c>
    </row>
    <row r="6011" spans="1:4">
      <c r="A6011" s="312" t="s">
        <v>23154</v>
      </c>
      <c r="B6011" s="313" t="s">
        <v>23155</v>
      </c>
      <c r="C6011" s="313" t="s">
        <v>5</v>
      </c>
      <c r="D6011" s="314">
        <v>2409.52</v>
      </c>
    </row>
    <row r="6012" spans="1:4">
      <c r="A6012" s="312" t="s">
        <v>23156</v>
      </c>
      <c r="B6012" s="313" t="s">
        <v>23157</v>
      </c>
      <c r="C6012" s="313" t="s">
        <v>5</v>
      </c>
      <c r="D6012" s="314">
        <v>2664.11</v>
      </c>
    </row>
    <row r="6013" spans="1:4">
      <c r="A6013" s="312" t="s">
        <v>23158</v>
      </c>
      <c r="B6013" s="313" t="s">
        <v>23159</v>
      </c>
      <c r="C6013" s="313" t="s">
        <v>5</v>
      </c>
      <c r="D6013" s="314">
        <v>3792.49</v>
      </c>
    </row>
    <row r="6014" spans="1:4">
      <c r="A6014" s="312" t="s">
        <v>23160</v>
      </c>
      <c r="B6014" s="313" t="s">
        <v>23161</v>
      </c>
      <c r="C6014" s="313" t="s">
        <v>5</v>
      </c>
      <c r="D6014" s="314">
        <v>4088.63</v>
      </c>
    </row>
    <row r="6015" spans="1:4">
      <c r="A6015" s="312" t="s">
        <v>23162</v>
      </c>
      <c r="B6015" s="313" t="s">
        <v>23163</v>
      </c>
      <c r="C6015" s="313" t="s">
        <v>5</v>
      </c>
      <c r="D6015" s="314">
        <v>4360.78</v>
      </c>
    </row>
    <row r="6016" spans="1:4">
      <c r="A6016" s="312" t="s">
        <v>23164</v>
      </c>
      <c r="B6016" s="313" t="s">
        <v>23165</v>
      </c>
      <c r="C6016" s="313" t="s">
        <v>5</v>
      </c>
      <c r="D6016" s="314">
        <v>4703.3100000000004</v>
      </c>
    </row>
    <row r="6017" spans="1:4">
      <c r="A6017" s="312" t="s">
        <v>23166</v>
      </c>
      <c r="B6017" s="313" t="s">
        <v>23167</v>
      </c>
      <c r="C6017" s="313" t="s">
        <v>5</v>
      </c>
      <c r="D6017" s="314">
        <v>5188.55</v>
      </c>
    </row>
    <row r="6018" spans="1:4">
      <c r="A6018" s="312" t="s">
        <v>23168</v>
      </c>
      <c r="B6018" s="313" t="s">
        <v>23169</v>
      </c>
      <c r="C6018" s="313" t="s">
        <v>5</v>
      </c>
      <c r="D6018" s="314">
        <v>5798.14</v>
      </c>
    </row>
    <row r="6019" spans="1:4">
      <c r="A6019" s="312" t="s">
        <v>23170</v>
      </c>
      <c r="B6019" s="313" t="s">
        <v>23171</v>
      </c>
      <c r="C6019" s="313" t="s">
        <v>5</v>
      </c>
      <c r="D6019" s="314">
        <v>6192.65</v>
      </c>
    </row>
    <row r="6020" spans="1:4">
      <c r="A6020" s="312" t="s">
        <v>23172</v>
      </c>
      <c r="B6020" s="313" t="s">
        <v>23173</v>
      </c>
      <c r="C6020" s="313" t="s">
        <v>5</v>
      </c>
      <c r="D6020" s="314">
        <v>3948.27</v>
      </c>
    </row>
    <row r="6021" spans="1:4">
      <c r="A6021" s="312" t="s">
        <v>23174</v>
      </c>
      <c r="B6021" s="313" t="s">
        <v>23175</v>
      </c>
      <c r="C6021" s="313" t="s">
        <v>5</v>
      </c>
      <c r="D6021" s="314">
        <v>4255.72</v>
      </c>
    </row>
    <row r="6022" spans="1:4">
      <c r="A6022" s="312" t="s">
        <v>23176</v>
      </c>
      <c r="B6022" s="313" t="s">
        <v>23177</v>
      </c>
      <c r="C6022" s="313" t="s">
        <v>5</v>
      </c>
      <c r="D6022" s="314">
        <v>4625.7700000000004</v>
      </c>
    </row>
    <row r="6023" spans="1:4">
      <c r="A6023" s="312" t="s">
        <v>23178</v>
      </c>
      <c r="B6023" s="313" t="s">
        <v>23179</v>
      </c>
      <c r="C6023" s="313" t="s">
        <v>5</v>
      </c>
      <c r="D6023" s="314">
        <v>5176.93</v>
      </c>
    </row>
    <row r="6024" spans="1:4">
      <c r="A6024" s="312" t="s">
        <v>23180</v>
      </c>
      <c r="B6024" s="313" t="s">
        <v>23181</v>
      </c>
      <c r="C6024" s="313" t="s">
        <v>5</v>
      </c>
      <c r="D6024" s="314">
        <v>5678.1</v>
      </c>
    </row>
    <row r="6025" spans="1:4">
      <c r="A6025" s="312" t="s">
        <v>23182</v>
      </c>
      <c r="B6025" s="313" t="s">
        <v>23183</v>
      </c>
      <c r="C6025" s="313" t="s">
        <v>5</v>
      </c>
      <c r="D6025" s="314">
        <v>4571.25</v>
      </c>
    </row>
    <row r="6026" spans="1:4">
      <c r="A6026" s="312" t="s">
        <v>23184</v>
      </c>
      <c r="B6026" s="313" t="s">
        <v>23185</v>
      </c>
      <c r="C6026" s="313" t="s">
        <v>5</v>
      </c>
      <c r="D6026" s="314">
        <v>5030.83</v>
      </c>
    </row>
    <row r="6027" spans="1:4">
      <c r="A6027" s="312" t="s">
        <v>23186</v>
      </c>
      <c r="B6027" s="313" t="s">
        <v>23187</v>
      </c>
      <c r="C6027" s="313" t="s">
        <v>5</v>
      </c>
      <c r="D6027" s="314">
        <v>5466.02</v>
      </c>
    </row>
    <row r="6028" spans="1:4">
      <c r="A6028" s="312" t="s">
        <v>23188</v>
      </c>
      <c r="B6028" s="313" t="s">
        <v>23189</v>
      </c>
      <c r="C6028" s="313" t="s">
        <v>5</v>
      </c>
      <c r="D6028" s="314">
        <v>6503.34</v>
      </c>
    </row>
    <row r="6029" spans="1:4">
      <c r="A6029" s="312" t="s">
        <v>23190</v>
      </c>
      <c r="B6029" s="313" t="s">
        <v>23191</v>
      </c>
      <c r="C6029" s="313" t="s">
        <v>5</v>
      </c>
      <c r="D6029" s="314">
        <v>7085.18</v>
      </c>
    </row>
    <row r="6030" spans="1:4">
      <c r="A6030" s="312" t="s">
        <v>23192</v>
      </c>
      <c r="B6030" s="313" t="s">
        <v>23193</v>
      </c>
      <c r="C6030" s="313" t="s">
        <v>5</v>
      </c>
      <c r="D6030" s="314">
        <v>6482.5</v>
      </c>
    </row>
    <row r="6031" spans="1:4">
      <c r="A6031" s="312" t="s">
        <v>23194</v>
      </c>
      <c r="B6031" s="313" t="s">
        <v>23195</v>
      </c>
      <c r="C6031" s="313" t="s">
        <v>5</v>
      </c>
      <c r="D6031" s="314">
        <v>7612.1</v>
      </c>
    </row>
    <row r="6032" spans="1:4">
      <c r="A6032" s="312" t="s">
        <v>23196</v>
      </c>
      <c r="B6032" s="313" t="s">
        <v>23197</v>
      </c>
      <c r="C6032" s="313" t="s">
        <v>5</v>
      </c>
      <c r="D6032" s="314">
        <v>8900.1200000000008</v>
      </c>
    </row>
    <row r="6033" spans="1:4">
      <c r="A6033" s="312" t="s">
        <v>23198</v>
      </c>
      <c r="B6033" s="313" t="s">
        <v>23199</v>
      </c>
      <c r="C6033" s="313" t="s">
        <v>5</v>
      </c>
      <c r="D6033" s="314">
        <v>9294.2000000000007</v>
      </c>
    </row>
    <row r="6034" spans="1:4">
      <c r="A6034" s="312" t="s">
        <v>23200</v>
      </c>
      <c r="B6034" s="313" t="s">
        <v>23201</v>
      </c>
      <c r="C6034" s="313" t="s">
        <v>5</v>
      </c>
      <c r="D6034" s="314">
        <v>8350.25</v>
      </c>
    </row>
    <row r="6035" spans="1:4">
      <c r="A6035" s="312" t="s">
        <v>23202</v>
      </c>
      <c r="B6035" s="313" t="s">
        <v>23203</v>
      </c>
      <c r="C6035" s="313" t="s">
        <v>5</v>
      </c>
      <c r="D6035" s="314">
        <v>9689.7199999999993</v>
      </c>
    </row>
    <row r="6036" spans="1:4">
      <c r="A6036" s="312" t="s">
        <v>23204</v>
      </c>
      <c r="B6036" s="313" t="s">
        <v>23205</v>
      </c>
      <c r="C6036" s="313" t="s">
        <v>5</v>
      </c>
      <c r="D6036" s="314">
        <v>12871.49</v>
      </c>
    </row>
    <row r="6037" spans="1:4">
      <c r="A6037" s="312" t="s">
        <v>23206</v>
      </c>
      <c r="B6037" s="313" t="s">
        <v>23207</v>
      </c>
      <c r="C6037" s="313" t="s">
        <v>5</v>
      </c>
      <c r="D6037" s="314">
        <v>13306.87</v>
      </c>
    </row>
    <row r="6038" spans="1:4">
      <c r="A6038" s="312" t="s">
        <v>23208</v>
      </c>
      <c r="B6038" s="313" t="s">
        <v>23209</v>
      </c>
      <c r="C6038" s="313" t="s">
        <v>5</v>
      </c>
      <c r="D6038" s="314">
        <v>10383.66</v>
      </c>
    </row>
    <row r="6039" spans="1:4">
      <c r="A6039" s="312" t="s">
        <v>23210</v>
      </c>
      <c r="B6039" s="313" t="s">
        <v>23211</v>
      </c>
      <c r="C6039" s="313" t="s">
        <v>5</v>
      </c>
      <c r="D6039" s="314">
        <v>12249.75</v>
      </c>
    </row>
    <row r="6040" spans="1:4">
      <c r="A6040" s="312" t="s">
        <v>23212</v>
      </c>
      <c r="B6040" s="313" t="s">
        <v>23213</v>
      </c>
      <c r="C6040" s="313" t="s">
        <v>5</v>
      </c>
      <c r="D6040" s="314">
        <v>15506.6</v>
      </c>
    </row>
    <row r="6041" spans="1:4">
      <c r="A6041" s="312" t="s">
        <v>23214</v>
      </c>
      <c r="B6041" s="313" t="s">
        <v>23215</v>
      </c>
      <c r="C6041" s="313" t="s">
        <v>5</v>
      </c>
      <c r="D6041" s="314">
        <v>16504.330000000002</v>
      </c>
    </row>
    <row r="6042" spans="1:4">
      <c r="A6042" s="312" t="s">
        <v>23216</v>
      </c>
      <c r="B6042" s="313" t="s">
        <v>23217</v>
      </c>
      <c r="C6042" s="313" t="s">
        <v>5</v>
      </c>
      <c r="D6042" s="314">
        <v>18906.36</v>
      </c>
    </row>
    <row r="6043" spans="1:4">
      <c r="A6043" s="312" t="s">
        <v>38211</v>
      </c>
      <c r="B6043" s="313" t="s">
        <v>38212</v>
      </c>
      <c r="C6043" s="313" t="s">
        <v>5</v>
      </c>
      <c r="D6043" s="314">
        <v>1.1000000000000001</v>
      </c>
    </row>
    <row r="6044" spans="1:4">
      <c r="A6044" s="312" t="s">
        <v>38213</v>
      </c>
      <c r="B6044" s="313" t="s">
        <v>38214</v>
      </c>
      <c r="C6044" s="313" t="s">
        <v>5</v>
      </c>
      <c r="D6044" s="314">
        <v>277.77999999999997</v>
      </c>
    </row>
    <row r="6045" spans="1:4">
      <c r="A6045" s="312" t="s">
        <v>38215</v>
      </c>
      <c r="B6045" s="313" t="s">
        <v>38216</v>
      </c>
      <c r="C6045" s="313" t="s">
        <v>5</v>
      </c>
      <c r="D6045" s="314">
        <v>337.98</v>
      </c>
    </row>
    <row r="6046" spans="1:4">
      <c r="A6046" s="312" t="s">
        <v>38217</v>
      </c>
      <c r="B6046" s="313" t="s">
        <v>38218</v>
      </c>
      <c r="C6046" s="313" t="s">
        <v>5</v>
      </c>
      <c r="D6046" s="314">
        <v>373.1</v>
      </c>
    </row>
    <row r="6047" spans="1:4">
      <c r="A6047" s="312" t="s">
        <v>38219</v>
      </c>
      <c r="B6047" s="313" t="s">
        <v>38220</v>
      </c>
      <c r="C6047" s="313" t="s">
        <v>5</v>
      </c>
      <c r="D6047" s="314">
        <v>425.64</v>
      </c>
    </row>
    <row r="6048" spans="1:4">
      <c r="A6048" s="312" t="s">
        <v>38221</v>
      </c>
      <c r="B6048" s="313" t="s">
        <v>38222</v>
      </c>
      <c r="C6048" s="313" t="s">
        <v>5</v>
      </c>
      <c r="D6048" s="314">
        <v>469.65</v>
      </c>
    </row>
    <row r="6049" spans="1:4">
      <c r="A6049" s="312" t="s">
        <v>23218</v>
      </c>
      <c r="B6049" s="313" t="s">
        <v>23219</v>
      </c>
      <c r="C6049" s="313" t="s">
        <v>5</v>
      </c>
      <c r="D6049" s="314">
        <v>257.47000000000003</v>
      </c>
    </row>
    <row r="6050" spans="1:4">
      <c r="A6050" s="312" t="s">
        <v>23220</v>
      </c>
      <c r="B6050" s="313" t="s">
        <v>23221</v>
      </c>
      <c r="C6050" s="313" t="s">
        <v>5</v>
      </c>
      <c r="D6050" s="314">
        <v>437.88</v>
      </c>
    </row>
    <row r="6051" spans="1:4">
      <c r="A6051" s="312" t="s">
        <v>23222</v>
      </c>
      <c r="B6051" s="313" t="s">
        <v>23223</v>
      </c>
      <c r="C6051" s="313" t="s">
        <v>5</v>
      </c>
      <c r="D6051" s="314">
        <v>589.04</v>
      </c>
    </row>
    <row r="6052" spans="1:4">
      <c r="A6052" s="312" t="s">
        <v>23224</v>
      </c>
      <c r="B6052" s="313" t="s">
        <v>23225</v>
      </c>
      <c r="C6052" s="313" t="s">
        <v>5</v>
      </c>
      <c r="D6052" s="314">
        <v>2035.26</v>
      </c>
    </row>
    <row r="6053" spans="1:4">
      <c r="A6053" s="312" t="s">
        <v>23229</v>
      </c>
      <c r="B6053" s="313" t="s">
        <v>23230</v>
      </c>
      <c r="C6053" s="313" t="s">
        <v>5</v>
      </c>
      <c r="D6053" s="314">
        <v>47.52</v>
      </c>
    </row>
    <row r="6054" spans="1:4">
      <c r="A6054" s="312" t="s">
        <v>23231</v>
      </c>
      <c r="B6054" s="313" t="s">
        <v>23232</v>
      </c>
      <c r="C6054" s="313" t="s">
        <v>5</v>
      </c>
      <c r="D6054" s="314">
        <v>10.85</v>
      </c>
    </row>
    <row r="6055" spans="1:4">
      <c r="A6055" s="312" t="s">
        <v>23233</v>
      </c>
      <c r="B6055" s="313" t="s">
        <v>23234</v>
      </c>
      <c r="C6055" s="313" t="s">
        <v>5</v>
      </c>
      <c r="D6055" s="314">
        <v>25.62</v>
      </c>
    </row>
    <row r="6056" spans="1:4">
      <c r="A6056" s="312" t="s">
        <v>23277</v>
      </c>
      <c r="B6056" s="313" t="s">
        <v>23278</v>
      </c>
      <c r="C6056" s="313" t="s">
        <v>5</v>
      </c>
      <c r="D6056" s="314">
        <v>243.39</v>
      </c>
    </row>
    <row r="6057" spans="1:4">
      <c r="A6057" s="312" t="s">
        <v>23282</v>
      </c>
      <c r="B6057" s="313" t="s">
        <v>23283</v>
      </c>
      <c r="C6057" s="313" t="s">
        <v>5</v>
      </c>
      <c r="D6057" s="314">
        <v>40.880000000000003</v>
      </c>
    </row>
    <row r="6058" spans="1:4">
      <c r="A6058" s="312" t="s">
        <v>23284</v>
      </c>
      <c r="B6058" s="313" t="s">
        <v>23285</v>
      </c>
      <c r="C6058" s="313" t="s">
        <v>5</v>
      </c>
      <c r="D6058" s="314">
        <v>41.96</v>
      </c>
    </row>
    <row r="6059" spans="1:4">
      <c r="A6059" s="312" t="s">
        <v>23286</v>
      </c>
      <c r="B6059" s="313" t="s">
        <v>23287</v>
      </c>
      <c r="C6059" s="313" t="s">
        <v>5</v>
      </c>
      <c r="D6059" s="314">
        <v>24.18</v>
      </c>
    </row>
    <row r="6060" spans="1:4">
      <c r="A6060" s="312" t="s">
        <v>38223</v>
      </c>
      <c r="B6060" s="313" t="s">
        <v>38224</v>
      </c>
      <c r="C6060" s="313" t="s">
        <v>5</v>
      </c>
      <c r="D6060" s="314">
        <v>342.4</v>
      </c>
    </row>
    <row r="6061" spans="1:4">
      <c r="A6061" s="312" t="s">
        <v>38225</v>
      </c>
      <c r="B6061" s="313" t="s">
        <v>38226</v>
      </c>
      <c r="C6061" s="313" t="s">
        <v>5</v>
      </c>
      <c r="D6061" s="314">
        <v>352.57</v>
      </c>
    </row>
    <row r="6062" spans="1:4">
      <c r="A6062" s="312" t="s">
        <v>23387</v>
      </c>
      <c r="B6062" s="313" t="s">
        <v>23388</v>
      </c>
      <c r="C6062" s="313" t="s">
        <v>430</v>
      </c>
      <c r="D6062" s="314">
        <v>8.68</v>
      </c>
    </row>
    <row r="6063" spans="1:4">
      <c r="A6063" s="312" t="s">
        <v>23395</v>
      </c>
      <c r="B6063" s="313" t="s">
        <v>23396</v>
      </c>
      <c r="C6063" s="313" t="s">
        <v>430</v>
      </c>
      <c r="D6063" s="314">
        <v>4.63</v>
      </c>
    </row>
    <row r="6064" spans="1:4">
      <c r="A6064" s="312" t="s">
        <v>38227</v>
      </c>
      <c r="B6064" s="313" t="s">
        <v>38228</v>
      </c>
      <c r="C6064" s="313" t="s">
        <v>430</v>
      </c>
      <c r="D6064" s="314">
        <v>319.97000000000003</v>
      </c>
    </row>
    <row r="6065" spans="1:4" ht="22.5">
      <c r="A6065" s="312" t="s">
        <v>38229</v>
      </c>
      <c r="B6065" s="313" t="s">
        <v>38230</v>
      </c>
      <c r="C6065" s="313" t="s">
        <v>430</v>
      </c>
      <c r="D6065" s="314">
        <v>128.55000000000001</v>
      </c>
    </row>
    <row r="6066" spans="1:4">
      <c r="A6066" s="312" t="s">
        <v>38231</v>
      </c>
      <c r="B6066" s="313" t="s">
        <v>38232</v>
      </c>
      <c r="C6066" s="313" t="s">
        <v>5</v>
      </c>
      <c r="D6066" s="314">
        <v>92</v>
      </c>
    </row>
    <row r="6067" spans="1:4">
      <c r="A6067" s="312" t="s">
        <v>38233</v>
      </c>
      <c r="B6067" s="313" t="s">
        <v>38234</v>
      </c>
      <c r="C6067" s="313" t="s">
        <v>5</v>
      </c>
      <c r="D6067" s="314">
        <v>92</v>
      </c>
    </row>
    <row r="6068" spans="1:4">
      <c r="A6068" s="312" t="s">
        <v>38235</v>
      </c>
      <c r="B6068" s="313" t="s">
        <v>38236</v>
      </c>
      <c r="C6068" s="313" t="s">
        <v>5</v>
      </c>
      <c r="D6068" s="314">
        <v>99</v>
      </c>
    </row>
    <row r="6069" spans="1:4">
      <c r="A6069" s="312" t="s">
        <v>38237</v>
      </c>
      <c r="B6069" s="313" t="s">
        <v>38238</v>
      </c>
      <c r="C6069" s="313" t="s">
        <v>5</v>
      </c>
      <c r="D6069" s="314">
        <v>1150</v>
      </c>
    </row>
    <row r="6070" spans="1:4">
      <c r="A6070" s="312" t="s">
        <v>23483</v>
      </c>
      <c r="B6070" s="313" t="s">
        <v>23484</v>
      </c>
      <c r="C6070" s="313" t="s">
        <v>5</v>
      </c>
      <c r="D6070" s="314">
        <v>5.16</v>
      </c>
    </row>
    <row r="6071" spans="1:4">
      <c r="A6071" s="312" t="s">
        <v>23485</v>
      </c>
      <c r="B6071" s="313" t="s">
        <v>23486</v>
      </c>
      <c r="C6071" s="313" t="s">
        <v>5</v>
      </c>
      <c r="D6071" s="314">
        <v>5.54</v>
      </c>
    </row>
    <row r="6072" spans="1:4">
      <c r="A6072" s="312" t="s">
        <v>38239</v>
      </c>
      <c r="B6072" s="313" t="s">
        <v>38240</v>
      </c>
      <c r="C6072" s="313" t="s">
        <v>5</v>
      </c>
      <c r="D6072" s="314">
        <v>0.22</v>
      </c>
    </row>
    <row r="6073" spans="1:4">
      <c r="A6073" s="312" t="s">
        <v>38241</v>
      </c>
      <c r="B6073" s="313" t="s">
        <v>38242</v>
      </c>
      <c r="C6073" s="313" t="s">
        <v>5</v>
      </c>
      <c r="D6073" s="314">
        <v>0.14000000000000001</v>
      </c>
    </row>
    <row r="6074" spans="1:4">
      <c r="A6074" s="312" t="s">
        <v>38243</v>
      </c>
      <c r="B6074" s="313" t="s">
        <v>38244</v>
      </c>
      <c r="C6074" s="313" t="s">
        <v>5</v>
      </c>
      <c r="D6074" s="314">
        <v>0.22</v>
      </c>
    </row>
    <row r="6075" spans="1:4">
      <c r="A6075" s="312" t="s">
        <v>23524</v>
      </c>
      <c r="B6075" s="313" t="s">
        <v>23525</v>
      </c>
      <c r="C6075" s="313" t="s">
        <v>5</v>
      </c>
      <c r="D6075" s="314">
        <v>11.16</v>
      </c>
    </row>
    <row r="6076" spans="1:4">
      <c r="A6076" s="312" t="s">
        <v>23550</v>
      </c>
      <c r="B6076" s="313" t="s">
        <v>23551</v>
      </c>
      <c r="C6076" s="313" t="s">
        <v>5</v>
      </c>
      <c r="D6076" s="314">
        <v>421.51</v>
      </c>
    </row>
    <row r="6077" spans="1:4">
      <c r="A6077" s="312" t="s">
        <v>23552</v>
      </c>
      <c r="B6077" s="313" t="s">
        <v>23553</v>
      </c>
      <c r="C6077" s="313" t="s">
        <v>5</v>
      </c>
      <c r="D6077" s="314">
        <v>494.27</v>
      </c>
    </row>
    <row r="6078" spans="1:4">
      <c r="A6078" s="312" t="s">
        <v>23554</v>
      </c>
      <c r="B6078" s="313" t="s">
        <v>23555</v>
      </c>
      <c r="C6078" s="313" t="s">
        <v>5</v>
      </c>
      <c r="D6078" s="314">
        <v>534.62</v>
      </c>
    </row>
    <row r="6079" spans="1:4">
      <c r="A6079" s="312" t="s">
        <v>23556</v>
      </c>
      <c r="B6079" s="313" t="s">
        <v>23557</v>
      </c>
      <c r="C6079" s="313" t="s">
        <v>5</v>
      </c>
      <c r="D6079" s="314">
        <v>711.9</v>
      </c>
    </row>
    <row r="6080" spans="1:4">
      <c r="A6080" s="312" t="s">
        <v>23558</v>
      </c>
      <c r="B6080" s="313" t="s">
        <v>23559</v>
      </c>
      <c r="C6080" s="313" t="s">
        <v>5</v>
      </c>
      <c r="D6080" s="314">
        <v>792.91</v>
      </c>
    </row>
    <row r="6081" spans="1:4">
      <c r="A6081" s="312" t="s">
        <v>23560</v>
      </c>
      <c r="B6081" s="313" t="s">
        <v>23561</v>
      </c>
      <c r="C6081" s="313" t="s">
        <v>5</v>
      </c>
      <c r="D6081" s="314">
        <v>191.58</v>
      </c>
    </row>
    <row r="6082" spans="1:4">
      <c r="A6082" s="312" t="s">
        <v>23562</v>
      </c>
      <c r="B6082" s="313" t="s">
        <v>23563</v>
      </c>
      <c r="C6082" s="313" t="s">
        <v>5</v>
      </c>
      <c r="D6082" s="314">
        <v>352.54</v>
      </c>
    </row>
    <row r="6083" spans="1:4">
      <c r="A6083" s="312" t="s">
        <v>23564</v>
      </c>
      <c r="B6083" s="313" t="s">
        <v>23565</v>
      </c>
      <c r="C6083" s="313" t="s">
        <v>5</v>
      </c>
      <c r="D6083" s="314">
        <v>641.89</v>
      </c>
    </row>
    <row r="6084" spans="1:4">
      <c r="A6084" s="312" t="s">
        <v>23566</v>
      </c>
      <c r="B6084" s="313" t="s">
        <v>23567</v>
      </c>
      <c r="C6084" s="313" t="s">
        <v>5</v>
      </c>
      <c r="D6084" s="314">
        <v>672.76</v>
      </c>
    </row>
    <row r="6085" spans="1:4">
      <c r="A6085" s="312" t="s">
        <v>23568</v>
      </c>
      <c r="B6085" s="313" t="s">
        <v>23569</v>
      </c>
      <c r="C6085" s="313" t="s">
        <v>5</v>
      </c>
      <c r="D6085" s="314">
        <v>750.89</v>
      </c>
    </row>
    <row r="6086" spans="1:4">
      <c r="A6086" s="312" t="s">
        <v>23570</v>
      </c>
      <c r="B6086" s="313" t="s">
        <v>23571</v>
      </c>
      <c r="C6086" s="313" t="s">
        <v>5</v>
      </c>
      <c r="D6086" s="314">
        <v>963.31</v>
      </c>
    </row>
    <row r="6087" spans="1:4">
      <c r="A6087" s="312" t="s">
        <v>23572</v>
      </c>
      <c r="B6087" s="313" t="s">
        <v>23573</v>
      </c>
      <c r="C6087" s="313" t="s">
        <v>5</v>
      </c>
      <c r="D6087" s="314">
        <v>30.73</v>
      </c>
    </row>
    <row r="6088" spans="1:4">
      <c r="A6088" s="312" t="s">
        <v>23574</v>
      </c>
      <c r="B6088" s="313" t="s">
        <v>23575</v>
      </c>
      <c r="C6088" s="313" t="s">
        <v>5</v>
      </c>
      <c r="D6088" s="314">
        <v>25.63</v>
      </c>
    </row>
    <row r="6089" spans="1:4">
      <c r="A6089" s="312" t="s">
        <v>23576</v>
      </c>
      <c r="B6089" s="313" t="s">
        <v>23577</v>
      </c>
      <c r="C6089" s="313" t="s">
        <v>5</v>
      </c>
      <c r="D6089" s="314">
        <v>25.78</v>
      </c>
    </row>
    <row r="6090" spans="1:4">
      <c r="A6090" s="312" t="s">
        <v>23578</v>
      </c>
      <c r="B6090" s="313" t="s">
        <v>23579</v>
      </c>
      <c r="C6090" s="313" t="s">
        <v>5</v>
      </c>
      <c r="D6090" s="314">
        <v>25.31</v>
      </c>
    </row>
    <row r="6091" spans="1:4">
      <c r="A6091" s="312" t="s">
        <v>23580</v>
      </c>
      <c r="B6091" s="313" t="s">
        <v>23581</v>
      </c>
      <c r="C6091" s="313" t="s">
        <v>5</v>
      </c>
      <c r="D6091" s="314">
        <v>689.8</v>
      </c>
    </row>
    <row r="6092" spans="1:4">
      <c r="A6092" s="312" t="s">
        <v>23582</v>
      </c>
      <c r="B6092" s="313" t="s">
        <v>23583</v>
      </c>
      <c r="C6092" s="313" t="s">
        <v>5</v>
      </c>
      <c r="D6092" s="314">
        <v>2015.82</v>
      </c>
    </row>
    <row r="6093" spans="1:4">
      <c r="A6093" s="312" t="s">
        <v>23640</v>
      </c>
      <c r="B6093" s="313" t="s">
        <v>23641</v>
      </c>
      <c r="C6093" s="313" t="s">
        <v>5</v>
      </c>
      <c r="D6093" s="314">
        <v>37.909999999999997</v>
      </c>
    </row>
    <row r="6094" spans="1:4">
      <c r="A6094" s="312" t="s">
        <v>23642</v>
      </c>
      <c r="B6094" s="313" t="s">
        <v>23643</v>
      </c>
      <c r="C6094" s="313" t="s">
        <v>5</v>
      </c>
      <c r="D6094" s="314">
        <v>60.1</v>
      </c>
    </row>
    <row r="6095" spans="1:4">
      <c r="A6095" s="312" t="s">
        <v>23644</v>
      </c>
      <c r="B6095" s="313" t="s">
        <v>23645</v>
      </c>
      <c r="C6095" s="313" t="s">
        <v>5</v>
      </c>
      <c r="D6095" s="314">
        <v>89.48</v>
      </c>
    </row>
    <row r="6096" spans="1:4">
      <c r="A6096" s="312" t="s">
        <v>23646</v>
      </c>
      <c r="B6096" s="313" t="s">
        <v>23647</v>
      </c>
      <c r="C6096" s="313" t="s">
        <v>5</v>
      </c>
      <c r="D6096" s="314">
        <v>173.69</v>
      </c>
    </row>
    <row r="6097" spans="1:4">
      <c r="A6097" s="312" t="s">
        <v>23648</v>
      </c>
      <c r="B6097" s="313" t="s">
        <v>23649</v>
      </c>
      <c r="C6097" s="313" t="s">
        <v>5</v>
      </c>
      <c r="D6097" s="314">
        <v>179.39</v>
      </c>
    </row>
    <row r="6098" spans="1:4">
      <c r="A6098" s="312" t="s">
        <v>23650</v>
      </c>
      <c r="B6098" s="313" t="s">
        <v>23651</v>
      </c>
      <c r="C6098" s="313" t="s">
        <v>5</v>
      </c>
      <c r="D6098" s="314">
        <v>264.81</v>
      </c>
    </row>
    <row r="6099" spans="1:4">
      <c r="A6099" s="312" t="s">
        <v>23652</v>
      </c>
      <c r="B6099" s="313" t="s">
        <v>23653</v>
      </c>
      <c r="C6099" s="313" t="s">
        <v>5</v>
      </c>
      <c r="D6099" s="314">
        <v>321.45999999999998</v>
      </c>
    </row>
    <row r="6100" spans="1:4">
      <c r="A6100" s="312" t="s">
        <v>23654</v>
      </c>
      <c r="B6100" s="313" t="s">
        <v>23655</v>
      </c>
      <c r="C6100" s="313" t="s">
        <v>5</v>
      </c>
      <c r="D6100" s="314">
        <v>298.13</v>
      </c>
    </row>
    <row r="6101" spans="1:4">
      <c r="A6101" s="312" t="s">
        <v>23656</v>
      </c>
      <c r="B6101" s="313" t="s">
        <v>23657</v>
      </c>
      <c r="C6101" s="313" t="s">
        <v>5</v>
      </c>
      <c r="D6101" s="314">
        <v>589.77</v>
      </c>
    </row>
    <row r="6102" spans="1:4">
      <c r="A6102" s="312" t="s">
        <v>23658</v>
      </c>
      <c r="B6102" s="313" t="s">
        <v>23659</v>
      </c>
      <c r="C6102" s="313" t="s">
        <v>5</v>
      </c>
      <c r="D6102" s="314">
        <v>671.41</v>
      </c>
    </row>
    <row r="6103" spans="1:4">
      <c r="A6103" s="312" t="s">
        <v>23663</v>
      </c>
      <c r="B6103" s="313" t="s">
        <v>23664</v>
      </c>
      <c r="C6103" s="313" t="s">
        <v>5</v>
      </c>
      <c r="D6103" s="314">
        <v>409.16</v>
      </c>
    </row>
    <row r="6104" spans="1:4">
      <c r="A6104" s="312" t="s">
        <v>23665</v>
      </c>
      <c r="B6104" s="313" t="s">
        <v>23666</v>
      </c>
      <c r="C6104" s="313" t="s">
        <v>5</v>
      </c>
      <c r="D6104" s="314">
        <v>11218.4</v>
      </c>
    </row>
    <row r="6105" spans="1:4">
      <c r="A6105" s="312" t="s">
        <v>23667</v>
      </c>
      <c r="B6105" s="313" t="s">
        <v>23668</v>
      </c>
      <c r="C6105" s="313" t="s">
        <v>5</v>
      </c>
      <c r="D6105" s="314">
        <v>13241.93</v>
      </c>
    </row>
    <row r="6106" spans="1:4">
      <c r="A6106" s="312" t="s">
        <v>23669</v>
      </c>
      <c r="B6106" s="313" t="s">
        <v>23670</v>
      </c>
      <c r="C6106" s="313" t="s">
        <v>5</v>
      </c>
      <c r="D6106" s="314">
        <v>637.44000000000005</v>
      </c>
    </row>
    <row r="6107" spans="1:4">
      <c r="A6107" s="312" t="s">
        <v>23671</v>
      </c>
      <c r="B6107" s="313" t="s">
        <v>23672</v>
      </c>
      <c r="C6107" s="313" t="s">
        <v>5</v>
      </c>
      <c r="D6107" s="314">
        <v>926.55</v>
      </c>
    </row>
    <row r="6108" spans="1:4">
      <c r="A6108" s="312" t="s">
        <v>23673</v>
      </c>
      <c r="B6108" s="313" t="s">
        <v>23674</v>
      </c>
      <c r="C6108" s="313" t="s">
        <v>5</v>
      </c>
      <c r="D6108" s="314">
        <v>1191.06</v>
      </c>
    </row>
    <row r="6109" spans="1:4">
      <c r="A6109" s="312" t="s">
        <v>23675</v>
      </c>
      <c r="B6109" s="313" t="s">
        <v>23676</v>
      </c>
      <c r="C6109" s="313" t="s">
        <v>5</v>
      </c>
      <c r="D6109" s="314">
        <v>1404.12</v>
      </c>
    </row>
    <row r="6110" spans="1:4">
      <c r="A6110" s="312" t="s">
        <v>23677</v>
      </c>
      <c r="B6110" s="313" t="s">
        <v>23678</v>
      </c>
      <c r="C6110" s="313" t="s">
        <v>5</v>
      </c>
      <c r="D6110" s="314">
        <v>1807.55</v>
      </c>
    </row>
    <row r="6111" spans="1:4">
      <c r="A6111" s="312" t="s">
        <v>23679</v>
      </c>
      <c r="B6111" s="313" t="s">
        <v>23680</v>
      </c>
      <c r="C6111" s="313" t="s">
        <v>5</v>
      </c>
      <c r="D6111" s="314">
        <v>2076.1799999999998</v>
      </c>
    </row>
    <row r="6112" spans="1:4">
      <c r="A6112" s="312" t="s">
        <v>23681</v>
      </c>
      <c r="B6112" s="313" t="s">
        <v>23682</v>
      </c>
      <c r="C6112" s="313" t="s">
        <v>5</v>
      </c>
      <c r="D6112" s="314">
        <v>5247.33</v>
      </c>
    </row>
    <row r="6113" spans="1:4">
      <c r="A6113" s="312" t="s">
        <v>23683</v>
      </c>
      <c r="B6113" s="313" t="s">
        <v>23684</v>
      </c>
      <c r="C6113" s="313" t="s">
        <v>5</v>
      </c>
      <c r="D6113" s="314">
        <v>4522.74</v>
      </c>
    </row>
    <row r="6114" spans="1:4">
      <c r="A6114" s="312" t="s">
        <v>23685</v>
      </c>
      <c r="B6114" s="313" t="s">
        <v>23686</v>
      </c>
      <c r="C6114" s="313" t="s">
        <v>5</v>
      </c>
      <c r="D6114" s="314">
        <v>5063.41</v>
      </c>
    </row>
    <row r="6115" spans="1:4">
      <c r="A6115" s="312" t="s">
        <v>23687</v>
      </c>
      <c r="B6115" s="313" t="s">
        <v>23688</v>
      </c>
      <c r="C6115" s="313" t="s">
        <v>5</v>
      </c>
      <c r="D6115" s="314">
        <v>5666.88</v>
      </c>
    </row>
    <row r="6116" spans="1:4">
      <c r="A6116" s="312" t="s">
        <v>23689</v>
      </c>
      <c r="B6116" s="313" t="s">
        <v>23690</v>
      </c>
      <c r="C6116" s="313" t="s">
        <v>5</v>
      </c>
      <c r="D6116" s="314">
        <v>379.65</v>
      </c>
    </row>
    <row r="6117" spans="1:4">
      <c r="A6117" s="312" t="s">
        <v>23691</v>
      </c>
      <c r="B6117" s="313" t="s">
        <v>23692</v>
      </c>
      <c r="C6117" s="313" t="s">
        <v>5</v>
      </c>
      <c r="D6117" s="314">
        <v>379.65</v>
      </c>
    </row>
    <row r="6118" spans="1:4">
      <c r="A6118" s="312" t="s">
        <v>23693</v>
      </c>
      <c r="B6118" s="313" t="s">
        <v>23694</v>
      </c>
      <c r="C6118" s="313" t="s">
        <v>5</v>
      </c>
      <c r="D6118" s="314">
        <v>7250.17</v>
      </c>
    </row>
    <row r="6119" spans="1:4">
      <c r="A6119" s="312" t="s">
        <v>23695</v>
      </c>
      <c r="B6119" s="313" t="s">
        <v>23696</v>
      </c>
      <c r="C6119" s="313" t="s">
        <v>5</v>
      </c>
      <c r="D6119" s="314">
        <v>7837.16</v>
      </c>
    </row>
    <row r="6120" spans="1:4">
      <c r="A6120" s="312" t="s">
        <v>38245</v>
      </c>
      <c r="B6120" s="313" t="s">
        <v>38246</v>
      </c>
      <c r="C6120" s="313" t="s">
        <v>5</v>
      </c>
      <c r="D6120" s="314">
        <v>749.7</v>
      </c>
    </row>
    <row r="6121" spans="1:4">
      <c r="A6121" s="312" t="s">
        <v>38247</v>
      </c>
      <c r="B6121" s="313" t="s">
        <v>38248</v>
      </c>
      <c r="C6121" s="313" t="s">
        <v>5</v>
      </c>
      <c r="D6121" s="314">
        <v>857.75</v>
      </c>
    </row>
    <row r="6122" spans="1:4">
      <c r="A6122" s="312" t="s">
        <v>38249</v>
      </c>
      <c r="B6122" s="313" t="s">
        <v>38250</v>
      </c>
      <c r="C6122" s="313" t="s">
        <v>5</v>
      </c>
      <c r="D6122" s="314">
        <v>581.4</v>
      </c>
    </row>
    <row r="6123" spans="1:4">
      <c r="A6123" s="312" t="s">
        <v>38251</v>
      </c>
      <c r="B6123" s="313" t="s">
        <v>38252</v>
      </c>
      <c r="C6123" s="313" t="s">
        <v>5</v>
      </c>
      <c r="D6123" s="314">
        <v>63.57</v>
      </c>
    </row>
    <row r="6124" spans="1:4">
      <c r="A6124" s="312" t="s">
        <v>38253</v>
      </c>
      <c r="B6124" s="313" t="s">
        <v>38254</v>
      </c>
      <c r="C6124" s="313" t="s">
        <v>5</v>
      </c>
      <c r="D6124" s="314">
        <v>41.9</v>
      </c>
    </row>
    <row r="6125" spans="1:4">
      <c r="A6125" s="312" t="s">
        <v>23790</v>
      </c>
      <c r="B6125" s="313" t="s">
        <v>23791</v>
      </c>
      <c r="C6125" s="313" t="s">
        <v>5</v>
      </c>
      <c r="D6125" s="314">
        <v>1.3</v>
      </c>
    </row>
    <row r="6126" spans="1:4" ht="22.5">
      <c r="A6126" s="312" t="s">
        <v>38255</v>
      </c>
      <c r="B6126" s="313" t="s">
        <v>38256</v>
      </c>
      <c r="C6126" s="313" t="s">
        <v>5</v>
      </c>
      <c r="D6126" s="314">
        <v>10785.68</v>
      </c>
    </row>
    <row r="6127" spans="1:4">
      <c r="A6127" s="312" t="s">
        <v>38257</v>
      </c>
      <c r="B6127" s="313" t="s">
        <v>38258</v>
      </c>
      <c r="C6127" s="313" t="s">
        <v>5</v>
      </c>
      <c r="D6127" s="314">
        <v>3867.02</v>
      </c>
    </row>
    <row r="6128" spans="1:4">
      <c r="A6128" s="312" t="s">
        <v>38259</v>
      </c>
      <c r="B6128" s="313" t="s">
        <v>38260</v>
      </c>
      <c r="C6128" s="313" t="s">
        <v>5</v>
      </c>
      <c r="D6128" s="314">
        <v>3552.62</v>
      </c>
    </row>
    <row r="6129" spans="1:4">
      <c r="A6129" s="312" t="s">
        <v>23802</v>
      </c>
      <c r="B6129" s="313" t="s">
        <v>23803</v>
      </c>
      <c r="C6129" s="313" t="s">
        <v>5</v>
      </c>
      <c r="D6129" s="314">
        <v>3257.99</v>
      </c>
    </row>
    <row r="6130" spans="1:4" ht="33.75">
      <c r="A6130" s="312" t="s">
        <v>38261</v>
      </c>
      <c r="B6130" s="313" t="s">
        <v>38262</v>
      </c>
      <c r="C6130" s="313" t="s">
        <v>5</v>
      </c>
      <c r="D6130" s="314">
        <v>9615.49</v>
      </c>
    </row>
    <row r="6131" spans="1:4" ht="22.5">
      <c r="A6131" s="312" t="s">
        <v>38263</v>
      </c>
      <c r="B6131" s="313" t="s">
        <v>38264</v>
      </c>
      <c r="C6131" s="313" t="s">
        <v>5</v>
      </c>
      <c r="D6131" s="314">
        <v>622.6</v>
      </c>
    </row>
    <row r="6132" spans="1:4" ht="22.5">
      <c r="A6132" s="312" t="s">
        <v>23840</v>
      </c>
      <c r="B6132" s="313" t="s">
        <v>23841</v>
      </c>
      <c r="C6132" s="313" t="s">
        <v>5</v>
      </c>
      <c r="D6132" s="314">
        <v>1292.5999999999999</v>
      </c>
    </row>
    <row r="6133" spans="1:4">
      <c r="A6133" s="312" t="s">
        <v>38265</v>
      </c>
      <c r="B6133" s="313" t="s">
        <v>38266</v>
      </c>
      <c r="C6133" s="313" t="s">
        <v>40</v>
      </c>
      <c r="D6133" s="314">
        <v>1305.76</v>
      </c>
    </row>
    <row r="6134" spans="1:4">
      <c r="A6134" s="312" t="s">
        <v>38267</v>
      </c>
      <c r="B6134" s="313" t="s">
        <v>38268</v>
      </c>
      <c r="C6134" s="313" t="s">
        <v>40</v>
      </c>
      <c r="D6134" s="314">
        <v>1410.91</v>
      </c>
    </row>
    <row r="6135" spans="1:4">
      <c r="A6135" s="312" t="s">
        <v>38269</v>
      </c>
      <c r="B6135" s="313" t="s">
        <v>38270</v>
      </c>
      <c r="C6135" s="313" t="s">
        <v>40</v>
      </c>
      <c r="D6135" s="314">
        <v>1500</v>
      </c>
    </row>
    <row r="6136" spans="1:4">
      <c r="A6136" s="312" t="s">
        <v>38271</v>
      </c>
      <c r="B6136" s="313" t="s">
        <v>38272</v>
      </c>
      <c r="C6136" s="313" t="s">
        <v>40</v>
      </c>
      <c r="D6136" s="314">
        <v>2625</v>
      </c>
    </row>
    <row r="6137" spans="1:4">
      <c r="A6137" s="312" t="s">
        <v>38273</v>
      </c>
      <c r="B6137" s="313" t="s">
        <v>38274</v>
      </c>
      <c r="C6137" s="313" t="s">
        <v>5</v>
      </c>
      <c r="D6137" s="314">
        <v>18.649999999999999</v>
      </c>
    </row>
    <row r="6138" spans="1:4">
      <c r="A6138" s="312" t="s">
        <v>23884</v>
      </c>
      <c r="B6138" s="313" t="s">
        <v>23885</v>
      </c>
      <c r="C6138" s="313" t="s">
        <v>5</v>
      </c>
      <c r="D6138" s="314">
        <v>0.95</v>
      </c>
    </row>
    <row r="6139" spans="1:4">
      <c r="A6139" s="312" t="s">
        <v>38275</v>
      </c>
      <c r="B6139" s="313" t="s">
        <v>38276</v>
      </c>
      <c r="C6139" s="313" t="s">
        <v>40</v>
      </c>
      <c r="D6139" s="314">
        <v>9396.7099999999991</v>
      </c>
    </row>
    <row r="6140" spans="1:4">
      <c r="A6140" s="312" t="s">
        <v>38277</v>
      </c>
      <c r="B6140" s="313" t="s">
        <v>38278</v>
      </c>
      <c r="C6140" s="313" t="s">
        <v>40</v>
      </c>
      <c r="D6140" s="314">
        <v>3378.13</v>
      </c>
    </row>
    <row r="6141" spans="1:4">
      <c r="A6141" s="312" t="s">
        <v>38279</v>
      </c>
      <c r="B6141" s="313" t="s">
        <v>38280</v>
      </c>
      <c r="C6141" s="313" t="s">
        <v>40</v>
      </c>
      <c r="D6141" s="314">
        <v>4472.51</v>
      </c>
    </row>
    <row r="6142" spans="1:4">
      <c r="A6142" s="312" t="s">
        <v>38281</v>
      </c>
      <c r="B6142" s="313" t="s">
        <v>38282</v>
      </c>
      <c r="C6142" s="313" t="s">
        <v>40</v>
      </c>
      <c r="D6142" s="314">
        <v>4670.3599999999997</v>
      </c>
    </row>
    <row r="6143" spans="1:4">
      <c r="A6143" s="312" t="s">
        <v>38283</v>
      </c>
      <c r="B6143" s="313" t="s">
        <v>38284</v>
      </c>
      <c r="C6143" s="313" t="s">
        <v>40</v>
      </c>
      <c r="D6143" s="314">
        <v>4868.2</v>
      </c>
    </row>
    <row r="6144" spans="1:4">
      <c r="A6144" s="312" t="s">
        <v>38285</v>
      </c>
      <c r="B6144" s="313" t="s">
        <v>38286</v>
      </c>
      <c r="C6144" s="313" t="s">
        <v>40</v>
      </c>
      <c r="D6144" s="314">
        <v>5066.04</v>
      </c>
    </row>
    <row r="6145" spans="1:4">
      <c r="A6145" s="312" t="s">
        <v>38287</v>
      </c>
      <c r="B6145" s="313" t="s">
        <v>38288</v>
      </c>
      <c r="C6145" s="313" t="s">
        <v>40</v>
      </c>
      <c r="D6145" s="314">
        <v>5263.89</v>
      </c>
    </row>
    <row r="6146" spans="1:4">
      <c r="A6146" s="312" t="s">
        <v>38289</v>
      </c>
      <c r="B6146" s="313" t="s">
        <v>38290</v>
      </c>
      <c r="C6146" s="313" t="s">
        <v>40</v>
      </c>
      <c r="D6146" s="314">
        <v>5729.68</v>
      </c>
    </row>
    <row r="6147" spans="1:4">
      <c r="A6147" s="312" t="s">
        <v>38291</v>
      </c>
      <c r="B6147" s="313" t="s">
        <v>38292</v>
      </c>
      <c r="C6147" s="313" t="s">
        <v>40</v>
      </c>
      <c r="D6147" s="314">
        <v>1441.18</v>
      </c>
    </row>
    <row r="6148" spans="1:4">
      <c r="A6148" s="312" t="s">
        <v>38293</v>
      </c>
      <c r="B6148" s="313" t="s">
        <v>38294</v>
      </c>
      <c r="C6148" s="313" t="s">
        <v>40</v>
      </c>
      <c r="D6148" s="314">
        <v>2139</v>
      </c>
    </row>
    <row r="6149" spans="1:4">
      <c r="A6149" s="312" t="s">
        <v>38295</v>
      </c>
      <c r="B6149" s="313" t="s">
        <v>38296</v>
      </c>
      <c r="C6149" s="313" t="s">
        <v>40</v>
      </c>
      <c r="D6149" s="314">
        <v>2585.58</v>
      </c>
    </row>
    <row r="6150" spans="1:4">
      <c r="A6150" s="312" t="s">
        <v>38297</v>
      </c>
      <c r="B6150" s="313" t="s">
        <v>38298</v>
      </c>
      <c r="C6150" s="313" t="s">
        <v>40</v>
      </c>
      <c r="D6150" s="314">
        <v>3031.17</v>
      </c>
    </row>
    <row r="6151" spans="1:4">
      <c r="A6151" s="312" t="s">
        <v>38299</v>
      </c>
      <c r="B6151" s="313" t="s">
        <v>38300</v>
      </c>
      <c r="C6151" s="313" t="s">
        <v>40</v>
      </c>
      <c r="D6151" s="314">
        <v>3476.76</v>
      </c>
    </row>
    <row r="6152" spans="1:4">
      <c r="A6152" s="312" t="s">
        <v>38301</v>
      </c>
      <c r="B6152" s="313" t="s">
        <v>38302</v>
      </c>
      <c r="C6152" s="313" t="s">
        <v>40</v>
      </c>
      <c r="D6152" s="314">
        <v>4364.2700000000004</v>
      </c>
    </row>
    <row r="6153" spans="1:4">
      <c r="A6153" s="312" t="s">
        <v>38303</v>
      </c>
      <c r="B6153" s="313" t="s">
        <v>38304</v>
      </c>
      <c r="C6153" s="313" t="s">
        <v>40</v>
      </c>
      <c r="D6153" s="314">
        <v>4849.13</v>
      </c>
    </row>
    <row r="6154" spans="1:4">
      <c r="A6154" s="312" t="s">
        <v>38305</v>
      </c>
      <c r="B6154" s="313" t="s">
        <v>38306</v>
      </c>
      <c r="C6154" s="313" t="s">
        <v>40</v>
      </c>
      <c r="D6154" s="314">
        <v>5818.97</v>
      </c>
    </row>
    <row r="6155" spans="1:4">
      <c r="A6155" s="312" t="s">
        <v>38307</v>
      </c>
      <c r="B6155" s="313" t="s">
        <v>38308</v>
      </c>
      <c r="C6155" s="313" t="s">
        <v>40</v>
      </c>
      <c r="D6155" s="314">
        <v>7273.41</v>
      </c>
    </row>
    <row r="6156" spans="1:4">
      <c r="A6156" s="312" t="s">
        <v>38309</v>
      </c>
      <c r="B6156" s="313" t="s">
        <v>38310</v>
      </c>
      <c r="C6156" s="313" t="s">
        <v>40</v>
      </c>
      <c r="D6156" s="314">
        <v>6729.13</v>
      </c>
    </row>
    <row r="6157" spans="1:4">
      <c r="A6157" s="312" t="s">
        <v>38311</v>
      </c>
      <c r="B6157" s="313" t="s">
        <v>38312</v>
      </c>
      <c r="C6157" s="313" t="s">
        <v>40</v>
      </c>
      <c r="D6157" s="314">
        <v>1648.71</v>
      </c>
    </row>
    <row r="6158" spans="1:4">
      <c r="A6158" s="312" t="s">
        <v>38313</v>
      </c>
      <c r="B6158" s="313" t="s">
        <v>38314</v>
      </c>
      <c r="C6158" s="313" t="s">
        <v>40</v>
      </c>
      <c r="D6158" s="314">
        <v>3489.99</v>
      </c>
    </row>
    <row r="6159" spans="1:4">
      <c r="A6159" s="312" t="s">
        <v>38315</v>
      </c>
      <c r="B6159" s="313" t="s">
        <v>38316</v>
      </c>
      <c r="C6159" s="313" t="s">
        <v>40</v>
      </c>
      <c r="D6159" s="314">
        <v>5133.95</v>
      </c>
    </row>
    <row r="6160" spans="1:4">
      <c r="A6160" s="312" t="s">
        <v>38317</v>
      </c>
      <c r="B6160" s="313" t="s">
        <v>38318</v>
      </c>
      <c r="C6160" s="313" t="s">
        <v>40</v>
      </c>
      <c r="D6160" s="314">
        <v>6599.61</v>
      </c>
    </row>
    <row r="6161" spans="1:4" ht="22.5">
      <c r="A6161" s="312" t="s">
        <v>38319</v>
      </c>
      <c r="B6161" s="313" t="s">
        <v>38320</v>
      </c>
      <c r="C6161" s="313" t="s">
        <v>40</v>
      </c>
      <c r="D6161" s="314">
        <v>744.35</v>
      </c>
    </row>
    <row r="6162" spans="1:4" ht="22.5">
      <c r="A6162" s="312" t="s">
        <v>38321</v>
      </c>
      <c r="B6162" s="313" t="s">
        <v>38322</v>
      </c>
      <c r="C6162" s="313" t="s">
        <v>40</v>
      </c>
      <c r="D6162" s="314">
        <v>572.98</v>
      </c>
    </row>
    <row r="6163" spans="1:4">
      <c r="A6163" s="312" t="s">
        <v>38323</v>
      </c>
      <c r="B6163" s="313" t="s">
        <v>38324</v>
      </c>
      <c r="C6163" s="313" t="s">
        <v>40</v>
      </c>
      <c r="D6163" s="314">
        <v>575.59</v>
      </c>
    </row>
    <row r="6164" spans="1:4">
      <c r="A6164" s="312" t="s">
        <v>38325</v>
      </c>
      <c r="B6164" s="313" t="s">
        <v>38326</v>
      </c>
      <c r="C6164" s="313" t="s">
        <v>40</v>
      </c>
      <c r="D6164" s="314">
        <v>567.75</v>
      </c>
    </row>
    <row r="6165" spans="1:4">
      <c r="A6165" s="312" t="s">
        <v>38327</v>
      </c>
      <c r="B6165" s="313" t="s">
        <v>38328</v>
      </c>
      <c r="C6165" s="313" t="s">
        <v>40</v>
      </c>
      <c r="D6165" s="314">
        <v>5862.62</v>
      </c>
    </row>
    <row r="6166" spans="1:4">
      <c r="A6166" s="312" t="s">
        <v>38329</v>
      </c>
      <c r="B6166" s="313" t="s">
        <v>38330</v>
      </c>
      <c r="C6166" s="313" t="s">
        <v>40</v>
      </c>
      <c r="D6166" s="314">
        <v>1312.31</v>
      </c>
    </row>
    <row r="6167" spans="1:4">
      <c r="A6167" s="312" t="s">
        <v>38331</v>
      </c>
      <c r="B6167" s="313" t="s">
        <v>38332</v>
      </c>
      <c r="C6167" s="313" t="s">
        <v>40</v>
      </c>
      <c r="D6167" s="314">
        <v>2911.1</v>
      </c>
    </row>
    <row r="6168" spans="1:4" ht="22.5">
      <c r="A6168" s="312" t="s">
        <v>38333</v>
      </c>
      <c r="B6168" s="313" t="s">
        <v>38334</v>
      </c>
      <c r="C6168" s="313" t="s">
        <v>40</v>
      </c>
      <c r="D6168" s="314">
        <v>7335.4</v>
      </c>
    </row>
    <row r="6169" spans="1:4">
      <c r="A6169" s="312" t="s">
        <v>24065</v>
      </c>
      <c r="B6169" s="313" t="s">
        <v>24066</v>
      </c>
      <c r="C6169" s="313" t="s">
        <v>40</v>
      </c>
      <c r="D6169" s="314">
        <v>108.39</v>
      </c>
    </row>
    <row r="6170" spans="1:4">
      <c r="A6170" s="312" t="s">
        <v>24071</v>
      </c>
      <c r="B6170" s="313" t="s">
        <v>24072</v>
      </c>
      <c r="C6170" s="313" t="s">
        <v>40</v>
      </c>
      <c r="D6170" s="314">
        <v>2.16</v>
      </c>
    </row>
    <row r="6171" spans="1:4">
      <c r="A6171" s="312" t="s">
        <v>24073</v>
      </c>
      <c r="B6171" s="313" t="s">
        <v>24074</v>
      </c>
      <c r="C6171" s="313" t="s">
        <v>40</v>
      </c>
      <c r="D6171" s="314">
        <v>4.5999999999999996</v>
      </c>
    </row>
    <row r="6172" spans="1:4">
      <c r="A6172" s="312" t="s">
        <v>24075</v>
      </c>
      <c r="B6172" s="313" t="s">
        <v>24076</v>
      </c>
      <c r="C6172" s="313" t="s">
        <v>40</v>
      </c>
      <c r="D6172" s="314">
        <v>2.69</v>
      </c>
    </row>
    <row r="6173" spans="1:4">
      <c r="A6173" s="312" t="s">
        <v>24095</v>
      </c>
      <c r="B6173" s="313" t="s">
        <v>24096</v>
      </c>
      <c r="C6173" s="313" t="s">
        <v>5</v>
      </c>
      <c r="D6173" s="314">
        <v>102.12</v>
      </c>
    </row>
    <row r="6174" spans="1:4">
      <c r="A6174" s="312" t="s">
        <v>24097</v>
      </c>
      <c r="B6174" s="313" t="s">
        <v>24098</v>
      </c>
      <c r="C6174" s="313" t="s">
        <v>40</v>
      </c>
      <c r="D6174" s="314">
        <v>15.91</v>
      </c>
    </row>
    <row r="6175" spans="1:4">
      <c r="A6175" s="312" t="s">
        <v>24099</v>
      </c>
      <c r="B6175" s="313" t="s">
        <v>24100</v>
      </c>
      <c r="C6175" s="313" t="s">
        <v>40</v>
      </c>
      <c r="D6175" s="314">
        <v>20.239999999999998</v>
      </c>
    </row>
    <row r="6176" spans="1:4">
      <c r="A6176" s="312" t="s">
        <v>24101</v>
      </c>
      <c r="B6176" s="313" t="s">
        <v>24102</v>
      </c>
      <c r="C6176" s="313" t="s">
        <v>40</v>
      </c>
      <c r="D6176" s="314">
        <v>59.05</v>
      </c>
    </row>
    <row r="6177" spans="1:4" ht="22.5">
      <c r="A6177" s="312" t="s">
        <v>38335</v>
      </c>
      <c r="B6177" s="313" t="s">
        <v>38336</v>
      </c>
      <c r="C6177" s="313" t="s">
        <v>40</v>
      </c>
      <c r="D6177" s="314">
        <v>3022.53</v>
      </c>
    </row>
    <row r="6178" spans="1:4" ht="22.5">
      <c r="A6178" s="312" t="s">
        <v>38337</v>
      </c>
      <c r="B6178" s="313" t="s">
        <v>38338</v>
      </c>
      <c r="C6178" s="313" t="s">
        <v>40</v>
      </c>
      <c r="D6178" s="314">
        <v>7909.38</v>
      </c>
    </row>
    <row r="6179" spans="1:4" ht="22.5">
      <c r="A6179" s="312" t="s">
        <v>38339</v>
      </c>
      <c r="B6179" s="313" t="s">
        <v>38340</v>
      </c>
      <c r="C6179" s="313" t="s">
        <v>40</v>
      </c>
      <c r="D6179" s="314">
        <v>11288.67</v>
      </c>
    </row>
    <row r="6180" spans="1:4">
      <c r="A6180" s="312" t="s">
        <v>38341</v>
      </c>
      <c r="B6180" s="313" t="s">
        <v>38342</v>
      </c>
      <c r="C6180" s="313" t="s">
        <v>40</v>
      </c>
      <c r="D6180" s="314">
        <v>559.79</v>
      </c>
    </row>
    <row r="6181" spans="1:4">
      <c r="A6181" s="312" t="s">
        <v>38343</v>
      </c>
      <c r="B6181" s="313" t="s">
        <v>38344</v>
      </c>
      <c r="C6181" s="313" t="s">
        <v>40</v>
      </c>
      <c r="D6181" s="314">
        <v>421.33</v>
      </c>
    </row>
    <row r="6182" spans="1:4">
      <c r="A6182" s="312" t="s">
        <v>38345</v>
      </c>
      <c r="B6182" s="313" t="s">
        <v>38346</v>
      </c>
      <c r="C6182" s="313" t="s">
        <v>40</v>
      </c>
      <c r="D6182" s="314">
        <v>144.94499999999999</v>
      </c>
    </row>
    <row r="6183" spans="1:4">
      <c r="A6183" s="312" t="s">
        <v>38347</v>
      </c>
      <c r="B6183" s="313" t="s">
        <v>38348</v>
      </c>
      <c r="C6183" s="313" t="s">
        <v>40</v>
      </c>
      <c r="D6183" s="314">
        <v>211.57499999999999</v>
      </c>
    </row>
    <row r="6184" spans="1:4">
      <c r="A6184" s="312" t="s">
        <v>38349</v>
      </c>
      <c r="B6184" s="313" t="s">
        <v>38350</v>
      </c>
      <c r="C6184" s="313" t="s">
        <v>40</v>
      </c>
      <c r="D6184" s="314">
        <v>420.19650000000001</v>
      </c>
    </row>
    <row r="6185" spans="1:4">
      <c r="A6185" s="312" t="s">
        <v>38351</v>
      </c>
      <c r="B6185" s="313" t="s">
        <v>38352</v>
      </c>
      <c r="C6185" s="313" t="s">
        <v>40</v>
      </c>
      <c r="D6185" s="314">
        <v>480</v>
      </c>
    </row>
    <row r="6186" spans="1:4">
      <c r="A6186" s="312" t="s">
        <v>38353</v>
      </c>
      <c r="B6186" s="313" t="s">
        <v>38354</v>
      </c>
      <c r="C6186" s="313" t="s">
        <v>40</v>
      </c>
      <c r="D6186" s="314">
        <v>152.02000000000001</v>
      </c>
    </row>
    <row r="6187" spans="1:4">
      <c r="A6187" s="312" t="s">
        <v>38355</v>
      </c>
      <c r="B6187" s="313" t="s">
        <v>38356</v>
      </c>
      <c r="C6187" s="313" t="s">
        <v>40</v>
      </c>
      <c r="D6187" s="314">
        <v>752.17</v>
      </c>
    </row>
    <row r="6188" spans="1:4">
      <c r="A6188" s="312" t="s">
        <v>38357</v>
      </c>
      <c r="B6188" s="313" t="s">
        <v>38358</v>
      </c>
      <c r="C6188" s="313" t="s">
        <v>40</v>
      </c>
      <c r="D6188" s="314">
        <v>228.18</v>
      </c>
    </row>
    <row r="6189" spans="1:4">
      <c r="A6189" s="312" t="s">
        <v>38359</v>
      </c>
      <c r="B6189" s="313" t="s">
        <v>38360</v>
      </c>
      <c r="C6189" s="313" t="s">
        <v>40</v>
      </c>
      <c r="D6189" s="314">
        <v>402.19200000000001</v>
      </c>
    </row>
    <row r="6190" spans="1:4">
      <c r="A6190" s="312" t="s">
        <v>38361</v>
      </c>
      <c r="B6190" s="313" t="s">
        <v>38362</v>
      </c>
      <c r="C6190" s="313" t="s">
        <v>40</v>
      </c>
      <c r="D6190" s="314">
        <v>1244.3900000000001</v>
      </c>
    </row>
    <row r="6191" spans="1:4">
      <c r="A6191" s="312" t="s">
        <v>38363</v>
      </c>
      <c r="B6191" s="313" t="s">
        <v>38364</v>
      </c>
      <c r="C6191" s="313" t="s">
        <v>40</v>
      </c>
      <c r="D6191" s="314">
        <v>576.21</v>
      </c>
    </row>
    <row r="6192" spans="1:4">
      <c r="A6192" s="312" t="s">
        <v>38365</v>
      </c>
      <c r="B6192" s="313" t="s">
        <v>38366</v>
      </c>
      <c r="C6192" s="313" t="s">
        <v>40</v>
      </c>
      <c r="D6192" s="314">
        <v>2.2999999999999998</v>
      </c>
    </row>
    <row r="6193" spans="1:4">
      <c r="A6193" s="312" t="s">
        <v>38367</v>
      </c>
      <c r="B6193" s="313" t="s">
        <v>38368</v>
      </c>
      <c r="C6193" s="313" t="s">
        <v>40</v>
      </c>
      <c r="D6193" s="314">
        <v>341.8</v>
      </c>
    </row>
    <row r="6194" spans="1:4">
      <c r="A6194" s="312" t="s">
        <v>24105</v>
      </c>
      <c r="B6194" s="313" t="s">
        <v>24106</v>
      </c>
      <c r="C6194" s="313" t="s">
        <v>5</v>
      </c>
      <c r="D6194" s="314">
        <v>441.13</v>
      </c>
    </row>
    <row r="6195" spans="1:4">
      <c r="A6195" s="312" t="s">
        <v>24107</v>
      </c>
      <c r="B6195" s="313" t="s">
        <v>24108</v>
      </c>
      <c r="C6195" s="313" t="s">
        <v>5</v>
      </c>
      <c r="D6195" s="314">
        <v>353.15</v>
      </c>
    </row>
    <row r="6196" spans="1:4">
      <c r="A6196" s="312" t="s">
        <v>24109</v>
      </c>
      <c r="B6196" s="313" t="s">
        <v>24110</v>
      </c>
      <c r="C6196" s="313" t="s">
        <v>5</v>
      </c>
      <c r="D6196" s="314">
        <v>180.32</v>
      </c>
    </row>
    <row r="6197" spans="1:4">
      <c r="A6197" s="312" t="s">
        <v>24111</v>
      </c>
      <c r="B6197" s="313" t="s">
        <v>24112</v>
      </c>
      <c r="C6197" s="313" t="s">
        <v>5</v>
      </c>
      <c r="D6197" s="314">
        <v>241.61</v>
      </c>
    </row>
    <row r="6198" spans="1:4">
      <c r="A6198" s="312" t="s">
        <v>24113</v>
      </c>
      <c r="B6198" s="313" t="s">
        <v>24114</v>
      </c>
      <c r="C6198" s="313" t="s">
        <v>5</v>
      </c>
      <c r="D6198" s="314">
        <v>234.66</v>
      </c>
    </row>
    <row r="6199" spans="1:4">
      <c r="A6199" s="312" t="s">
        <v>24115</v>
      </c>
      <c r="B6199" s="313" t="s">
        <v>24116</v>
      </c>
      <c r="C6199" s="313" t="s">
        <v>5</v>
      </c>
      <c r="D6199" s="314">
        <v>301.14</v>
      </c>
    </row>
    <row r="6200" spans="1:4">
      <c r="A6200" s="312" t="s">
        <v>24117</v>
      </c>
      <c r="B6200" s="313" t="s">
        <v>24118</v>
      </c>
      <c r="C6200" s="313" t="s">
        <v>5</v>
      </c>
      <c r="D6200" s="314">
        <v>1152.93</v>
      </c>
    </row>
    <row r="6201" spans="1:4">
      <c r="A6201" s="312" t="s">
        <v>24119</v>
      </c>
      <c r="B6201" s="313" t="s">
        <v>24120</v>
      </c>
      <c r="C6201" s="313" t="s">
        <v>5</v>
      </c>
      <c r="D6201" s="314">
        <v>1289.9000000000001</v>
      </c>
    </row>
    <row r="6202" spans="1:4">
      <c r="A6202" s="312" t="s">
        <v>24121</v>
      </c>
      <c r="B6202" s="313" t="s">
        <v>24122</v>
      </c>
      <c r="C6202" s="313" t="s">
        <v>5</v>
      </c>
      <c r="D6202" s="314">
        <v>1426.83</v>
      </c>
    </row>
    <row r="6203" spans="1:4">
      <c r="A6203" s="312" t="s">
        <v>24123</v>
      </c>
      <c r="B6203" s="313" t="s">
        <v>24124</v>
      </c>
      <c r="C6203" s="313" t="s">
        <v>5</v>
      </c>
      <c r="D6203" s="314">
        <v>1563.77</v>
      </c>
    </row>
    <row r="6204" spans="1:4">
      <c r="A6204" s="312" t="s">
        <v>24125</v>
      </c>
      <c r="B6204" s="313" t="s">
        <v>24126</v>
      </c>
      <c r="C6204" s="313" t="s">
        <v>5</v>
      </c>
      <c r="D6204" s="314">
        <v>1700.39</v>
      </c>
    </row>
    <row r="6205" spans="1:4">
      <c r="A6205" s="312" t="s">
        <v>24127</v>
      </c>
      <c r="B6205" s="313" t="s">
        <v>24128</v>
      </c>
      <c r="C6205" s="313" t="s">
        <v>5</v>
      </c>
      <c r="D6205" s="314">
        <v>1801.35</v>
      </c>
    </row>
    <row r="6206" spans="1:4">
      <c r="A6206" s="312" t="s">
        <v>24129</v>
      </c>
      <c r="B6206" s="313" t="s">
        <v>24130</v>
      </c>
      <c r="C6206" s="313" t="s">
        <v>5</v>
      </c>
      <c r="D6206" s="314">
        <v>1971.81</v>
      </c>
    </row>
    <row r="6207" spans="1:4">
      <c r="A6207" s="312" t="s">
        <v>24131</v>
      </c>
      <c r="B6207" s="313" t="s">
        <v>24132</v>
      </c>
      <c r="C6207" s="313" t="s">
        <v>5</v>
      </c>
      <c r="D6207" s="314">
        <v>2108.7600000000002</v>
      </c>
    </row>
    <row r="6208" spans="1:4">
      <c r="A6208" s="312" t="s">
        <v>24133</v>
      </c>
      <c r="B6208" s="313" t="s">
        <v>24134</v>
      </c>
      <c r="C6208" s="313" t="s">
        <v>5</v>
      </c>
      <c r="D6208" s="314">
        <v>2357.71</v>
      </c>
    </row>
    <row r="6209" spans="1:4">
      <c r="A6209" s="312" t="s">
        <v>24135</v>
      </c>
      <c r="B6209" s="313" t="s">
        <v>24136</v>
      </c>
      <c r="C6209" s="313" t="s">
        <v>5</v>
      </c>
      <c r="D6209" s="314">
        <v>2383.58</v>
      </c>
    </row>
    <row r="6210" spans="1:4">
      <c r="A6210" s="312" t="s">
        <v>24137</v>
      </c>
      <c r="B6210" s="313" t="s">
        <v>24138</v>
      </c>
      <c r="C6210" s="313" t="s">
        <v>5</v>
      </c>
      <c r="D6210" s="314">
        <v>2398.04</v>
      </c>
    </row>
    <row r="6211" spans="1:4">
      <c r="A6211" s="312" t="s">
        <v>24139</v>
      </c>
      <c r="B6211" s="313" t="s">
        <v>24140</v>
      </c>
      <c r="C6211" s="313" t="s">
        <v>5</v>
      </c>
      <c r="D6211" s="314">
        <v>314.07</v>
      </c>
    </row>
    <row r="6212" spans="1:4">
      <c r="A6212" s="312" t="s">
        <v>24141</v>
      </c>
      <c r="B6212" s="313" t="s">
        <v>24142</v>
      </c>
      <c r="C6212" s="313" t="s">
        <v>5</v>
      </c>
      <c r="D6212" s="314">
        <v>629.95000000000005</v>
      </c>
    </row>
    <row r="6213" spans="1:4">
      <c r="A6213" s="312" t="s">
        <v>24143</v>
      </c>
      <c r="B6213" s="313" t="s">
        <v>24144</v>
      </c>
      <c r="C6213" s="313" t="s">
        <v>5</v>
      </c>
      <c r="D6213" s="314">
        <v>1402.61</v>
      </c>
    </row>
    <row r="6214" spans="1:4">
      <c r="A6214" s="312" t="s">
        <v>24145</v>
      </c>
      <c r="B6214" s="313" t="s">
        <v>24146</v>
      </c>
      <c r="C6214" s="313" t="s">
        <v>5</v>
      </c>
      <c r="D6214" s="314">
        <v>1568.81</v>
      </c>
    </row>
    <row r="6215" spans="1:4">
      <c r="A6215" s="312" t="s">
        <v>24147</v>
      </c>
      <c r="B6215" s="313" t="s">
        <v>24148</v>
      </c>
      <c r="C6215" s="313" t="s">
        <v>5</v>
      </c>
      <c r="D6215" s="314">
        <v>1735.05</v>
      </c>
    </row>
    <row r="6216" spans="1:4">
      <c r="A6216" s="312" t="s">
        <v>24149</v>
      </c>
      <c r="B6216" s="313" t="s">
        <v>24150</v>
      </c>
      <c r="C6216" s="313" t="s">
        <v>5</v>
      </c>
      <c r="D6216" s="314">
        <v>1903.99</v>
      </c>
    </row>
    <row r="6217" spans="1:4">
      <c r="A6217" s="312" t="s">
        <v>24151</v>
      </c>
      <c r="B6217" s="313" t="s">
        <v>24152</v>
      </c>
      <c r="C6217" s="313" t="s">
        <v>5</v>
      </c>
      <c r="D6217" s="314">
        <v>2070.21</v>
      </c>
    </row>
    <row r="6218" spans="1:4">
      <c r="A6218" s="312" t="s">
        <v>24153</v>
      </c>
      <c r="B6218" s="313" t="s">
        <v>24154</v>
      </c>
      <c r="C6218" s="313" t="s">
        <v>5</v>
      </c>
      <c r="D6218" s="314">
        <v>2236.4299999999998</v>
      </c>
    </row>
    <row r="6219" spans="1:4">
      <c r="A6219" s="312" t="s">
        <v>24155</v>
      </c>
      <c r="B6219" s="313" t="s">
        <v>24156</v>
      </c>
      <c r="C6219" s="313" t="s">
        <v>5</v>
      </c>
      <c r="D6219" s="314">
        <v>2405.39</v>
      </c>
    </row>
    <row r="6220" spans="1:4">
      <c r="A6220" s="312" t="s">
        <v>24157</v>
      </c>
      <c r="B6220" s="313" t="s">
        <v>24158</v>
      </c>
      <c r="C6220" s="313" t="s">
        <v>5</v>
      </c>
      <c r="D6220" s="314">
        <v>2571.59</v>
      </c>
    </row>
    <row r="6221" spans="1:4">
      <c r="A6221" s="312" t="s">
        <v>24159</v>
      </c>
      <c r="B6221" s="313" t="s">
        <v>24160</v>
      </c>
      <c r="C6221" s="313" t="s">
        <v>5</v>
      </c>
      <c r="D6221" s="314">
        <v>2867.78</v>
      </c>
    </row>
    <row r="6222" spans="1:4">
      <c r="A6222" s="312" t="s">
        <v>24161</v>
      </c>
      <c r="B6222" s="313" t="s">
        <v>24162</v>
      </c>
      <c r="C6222" s="313" t="s">
        <v>5</v>
      </c>
      <c r="D6222" s="314">
        <v>2907.98</v>
      </c>
    </row>
    <row r="6223" spans="1:4">
      <c r="A6223" s="312" t="s">
        <v>24163</v>
      </c>
      <c r="B6223" s="313" t="s">
        <v>24164</v>
      </c>
      <c r="C6223" s="313" t="s">
        <v>5</v>
      </c>
      <c r="D6223" s="314">
        <v>2930.95</v>
      </c>
    </row>
    <row r="6224" spans="1:4">
      <c r="A6224" s="312" t="s">
        <v>24165</v>
      </c>
      <c r="B6224" s="313" t="s">
        <v>24166</v>
      </c>
      <c r="C6224" s="313" t="s">
        <v>5</v>
      </c>
      <c r="D6224" s="314">
        <v>506.74</v>
      </c>
    </row>
    <row r="6225" spans="1:4">
      <c r="A6225" s="312" t="s">
        <v>24167</v>
      </c>
      <c r="B6225" s="313" t="s">
        <v>24168</v>
      </c>
      <c r="C6225" s="313" t="s">
        <v>5</v>
      </c>
      <c r="D6225" s="314">
        <v>694.2</v>
      </c>
    </row>
    <row r="6226" spans="1:4">
      <c r="A6226" s="312" t="s">
        <v>24169</v>
      </c>
      <c r="B6226" s="313" t="s">
        <v>24170</v>
      </c>
      <c r="C6226" s="313" t="s">
        <v>5</v>
      </c>
      <c r="D6226" s="314">
        <v>1696.51</v>
      </c>
    </row>
    <row r="6227" spans="1:4">
      <c r="A6227" s="312" t="s">
        <v>24171</v>
      </c>
      <c r="B6227" s="313" t="s">
        <v>24172</v>
      </c>
      <c r="C6227" s="313" t="s">
        <v>5</v>
      </c>
      <c r="D6227" s="314">
        <v>1912.18</v>
      </c>
    </row>
    <row r="6228" spans="1:4">
      <c r="A6228" s="312" t="s">
        <v>24173</v>
      </c>
      <c r="B6228" s="313" t="s">
        <v>24174</v>
      </c>
      <c r="C6228" s="313" t="s">
        <v>5</v>
      </c>
      <c r="D6228" s="314">
        <v>2130.63</v>
      </c>
    </row>
    <row r="6229" spans="1:4">
      <c r="A6229" s="312" t="s">
        <v>24175</v>
      </c>
      <c r="B6229" s="313" t="s">
        <v>24176</v>
      </c>
      <c r="C6229" s="313" t="s">
        <v>5</v>
      </c>
      <c r="D6229" s="314">
        <v>2349.11</v>
      </c>
    </row>
    <row r="6230" spans="1:4">
      <c r="A6230" s="312" t="s">
        <v>24177</v>
      </c>
      <c r="B6230" s="313" t="s">
        <v>24178</v>
      </c>
      <c r="C6230" s="313" t="s">
        <v>5</v>
      </c>
      <c r="D6230" s="314">
        <v>2564.79</v>
      </c>
    </row>
    <row r="6231" spans="1:4">
      <c r="A6231" s="312" t="s">
        <v>24179</v>
      </c>
      <c r="B6231" s="313" t="s">
        <v>24180</v>
      </c>
      <c r="C6231" s="313" t="s">
        <v>5</v>
      </c>
      <c r="D6231" s="314">
        <v>2783.28</v>
      </c>
    </row>
    <row r="6232" spans="1:4">
      <c r="A6232" s="312" t="s">
        <v>24181</v>
      </c>
      <c r="B6232" s="313" t="s">
        <v>24182</v>
      </c>
      <c r="C6232" s="313" t="s">
        <v>5</v>
      </c>
      <c r="D6232" s="314">
        <v>3001.71</v>
      </c>
    </row>
    <row r="6233" spans="1:4">
      <c r="A6233" s="312" t="s">
        <v>24183</v>
      </c>
      <c r="B6233" s="313" t="s">
        <v>24184</v>
      </c>
      <c r="C6233" s="313" t="s">
        <v>5</v>
      </c>
      <c r="D6233" s="314">
        <v>3217.44</v>
      </c>
    </row>
    <row r="6234" spans="1:4">
      <c r="A6234" s="312" t="s">
        <v>24185</v>
      </c>
      <c r="B6234" s="313" t="s">
        <v>24186</v>
      </c>
      <c r="C6234" s="313" t="s">
        <v>5</v>
      </c>
      <c r="D6234" s="314">
        <v>3601.43</v>
      </c>
    </row>
    <row r="6235" spans="1:4">
      <c r="A6235" s="312" t="s">
        <v>24187</v>
      </c>
      <c r="B6235" s="313" t="s">
        <v>24188</v>
      </c>
      <c r="C6235" s="313" t="s">
        <v>5</v>
      </c>
      <c r="D6235" s="314">
        <v>3655.87</v>
      </c>
    </row>
    <row r="6236" spans="1:4">
      <c r="A6236" s="312" t="s">
        <v>24189</v>
      </c>
      <c r="B6236" s="313" t="s">
        <v>24190</v>
      </c>
      <c r="C6236" s="313" t="s">
        <v>5</v>
      </c>
      <c r="D6236" s="314">
        <v>3687.39</v>
      </c>
    </row>
    <row r="6237" spans="1:4">
      <c r="A6237" s="312" t="s">
        <v>24191</v>
      </c>
      <c r="B6237" s="313" t="s">
        <v>24192</v>
      </c>
      <c r="C6237" s="313" t="s">
        <v>5</v>
      </c>
      <c r="D6237" s="314">
        <v>732.43</v>
      </c>
    </row>
    <row r="6238" spans="1:4">
      <c r="A6238" s="312" t="s">
        <v>24193</v>
      </c>
      <c r="B6238" s="313" t="s">
        <v>24194</v>
      </c>
      <c r="C6238" s="313" t="s">
        <v>5</v>
      </c>
      <c r="D6238" s="314">
        <v>925.15</v>
      </c>
    </row>
    <row r="6239" spans="1:4">
      <c r="A6239" s="312" t="s">
        <v>24195</v>
      </c>
      <c r="B6239" s="313" t="s">
        <v>24196</v>
      </c>
      <c r="C6239" s="313" t="s">
        <v>5</v>
      </c>
      <c r="D6239" s="314">
        <v>1958.32</v>
      </c>
    </row>
    <row r="6240" spans="1:4">
      <c r="A6240" s="312" t="s">
        <v>24197</v>
      </c>
      <c r="B6240" s="313" t="s">
        <v>24198</v>
      </c>
      <c r="C6240" s="313" t="s">
        <v>5</v>
      </c>
      <c r="D6240" s="314">
        <v>2230.64</v>
      </c>
    </row>
    <row r="6241" spans="1:4">
      <c r="A6241" s="312" t="s">
        <v>24199</v>
      </c>
      <c r="B6241" s="313" t="s">
        <v>24200</v>
      </c>
      <c r="C6241" s="313" t="s">
        <v>5</v>
      </c>
      <c r="D6241" s="314">
        <v>2503.0500000000002</v>
      </c>
    </row>
    <row r="6242" spans="1:4">
      <c r="A6242" s="312" t="s">
        <v>24201</v>
      </c>
      <c r="B6242" s="313" t="s">
        <v>24202</v>
      </c>
      <c r="C6242" s="313" t="s">
        <v>5</v>
      </c>
      <c r="D6242" s="314">
        <v>2772.61</v>
      </c>
    </row>
    <row r="6243" spans="1:4">
      <c r="A6243" s="312" t="s">
        <v>24203</v>
      </c>
      <c r="B6243" s="313" t="s">
        <v>24204</v>
      </c>
      <c r="C6243" s="313" t="s">
        <v>5</v>
      </c>
      <c r="D6243" s="314">
        <v>3044.91</v>
      </c>
    </row>
    <row r="6244" spans="1:4">
      <c r="A6244" s="312" t="s">
        <v>24205</v>
      </c>
      <c r="B6244" s="313" t="s">
        <v>24206</v>
      </c>
      <c r="C6244" s="313" t="s">
        <v>5</v>
      </c>
      <c r="D6244" s="314">
        <v>3317.22</v>
      </c>
    </row>
    <row r="6245" spans="1:4">
      <c r="A6245" s="312" t="s">
        <v>24207</v>
      </c>
      <c r="B6245" s="313" t="s">
        <v>24208</v>
      </c>
      <c r="C6245" s="313" t="s">
        <v>5</v>
      </c>
      <c r="D6245" s="314">
        <v>3586.82</v>
      </c>
    </row>
    <row r="6246" spans="1:4">
      <c r="A6246" s="312" t="s">
        <v>24209</v>
      </c>
      <c r="B6246" s="313" t="s">
        <v>24210</v>
      </c>
      <c r="C6246" s="313" t="s">
        <v>5</v>
      </c>
      <c r="D6246" s="314">
        <v>3859.15</v>
      </c>
    </row>
    <row r="6247" spans="1:4">
      <c r="A6247" s="312" t="s">
        <v>24211</v>
      </c>
      <c r="B6247" s="313" t="s">
        <v>24212</v>
      </c>
      <c r="C6247" s="313" t="s">
        <v>5</v>
      </c>
      <c r="D6247" s="314">
        <v>4331.58</v>
      </c>
    </row>
    <row r="6248" spans="1:4">
      <c r="A6248" s="312" t="s">
        <v>24213</v>
      </c>
      <c r="B6248" s="313" t="s">
        <v>24214</v>
      </c>
      <c r="C6248" s="313" t="s">
        <v>5</v>
      </c>
      <c r="D6248" s="314">
        <v>4402.92</v>
      </c>
    </row>
    <row r="6249" spans="1:4">
      <c r="A6249" s="312" t="s">
        <v>24215</v>
      </c>
      <c r="B6249" s="313" t="s">
        <v>24216</v>
      </c>
      <c r="C6249" s="313" t="s">
        <v>5</v>
      </c>
      <c r="D6249" s="314">
        <v>4445.7</v>
      </c>
    </row>
    <row r="6250" spans="1:4">
      <c r="A6250" s="312" t="s">
        <v>24217</v>
      </c>
      <c r="B6250" s="313" t="s">
        <v>24218</v>
      </c>
      <c r="C6250" s="313" t="s">
        <v>5</v>
      </c>
      <c r="D6250" s="314">
        <v>864.44</v>
      </c>
    </row>
    <row r="6251" spans="1:4">
      <c r="A6251" s="312" t="s">
        <v>24219</v>
      </c>
      <c r="B6251" s="313" t="s">
        <v>24220</v>
      </c>
      <c r="C6251" s="313" t="s">
        <v>5</v>
      </c>
      <c r="D6251" s="314">
        <v>1109.75</v>
      </c>
    </row>
    <row r="6252" spans="1:4">
      <c r="A6252" s="312" t="s">
        <v>24221</v>
      </c>
      <c r="B6252" s="313" t="s">
        <v>24222</v>
      </c>
      <c r="C6252" s="313" t="s">
        <v>5</v>
      </c>
      <c r="D6252" s="314">
        <v>2369.61</v>
      </c>
    </row>
    <row r="6253" spans="1:4">
      <c r="A6253" s="312" t="s">
        <v>24223</v>
      </c>
      <c r="B6253" s="313" t="s">
        <v>24224</v>
      </c>
      <c r="C6253" s="313" t="s">
        <v>5</v>
      </c>
      <c r="D6253" s="314">
        <v>2702.07</v>
      </c>
    </row>
    <row r="6254" spans="1:4">
      <c r="A6254" s="312" t="s">
        <v>24225</v>
      </c>
      <c r="B6254" s="313" t="s">
        <v>24226</v>
      </c>
      <c r="C6254" s="313" t="s">
        <v>5</v>
      </c>
      <c r="D6254" s="314">
        <v>3034.53</v>
      </c>
    </row>
    <row r="6255" spans="1:4">
      <c r="A6255" s="312" t="s">
        <v>24227</v>
      </c>
      <c r="B6255" s="313" t="s">
        <v>24228</v>
      </c>
      <c r="C6255" s="313" t="s">
        <v>5</v>
      </c>
      <c r="D6255" s="314">
        <v>3366.99</v>
      </c>
    </row>
    <row r="6256" spans="1:4">
      <c r="A6256" s="312" t="s">
        <v>24229</v>
      </c>
      <c r="B6256" s="313" t="s">
        <v>24230</v>
      </c>
      <c r="C6256" s="313" t="s">
        <v>5</v>
      </c>
      <c r="D6256" s="314">
        <v>3699.43</v>
      </c>
    </row>
    <row r="6257" spans="1:4">
      <c r="A6257" s="312" t="s">
        <v>24231</v>
      </c>
      <c r="B6257" s="313" t="s">
        <v>24232</v>
      </c>
      <c r="C6257" s="313" t="s">
        <v>5</v>
      </c>
      <c r="D6257" s="314">
        <v>4031.9</v>
      </c>
    </row>
    <row r="6258" spans="1:4">
      <c r="A6258" s="312" t="s">
        <v>24233</v>
      </c>
      <c r="B6258" s="313" t="s">
        <v>24234</v>
      </c>
      <c r="C6258" s="313" t="s">
        <v>5</v>
      </c>
      <c r="D6258" s="314">
        <v>4364.3100000000004</v>
      </c>
    </row>
    <row r="6259" spans="1:4">
      <c r="A6259" s="312" t="s">
        <v>24235</v>
      </c>
      <c r="B6259" s="313" t="s">
        <v>24236</v>
      </c>
      <c r="C6259" s="313" t="s">
        <v>5</v>
      </c>
      <c r="D6259" s="314">
        <v>4696.82</v>
      </c>
    </row>
    <row r="6260" spans="1:4">
      <c r="A6260" s="312" t="s">
        <v>24237</v>
      </c>
      <c r="B6260" s="313" t="s">
        <v>24238</v>
      </c>
      <c r="C6260" s="313" t="s">
        <v>5</v>
      </c>
      <c r="D6260" s="314">
        <v>5275.87</v>
      </c>
    </row>
    <row r="6261" spans="1:4">
      <c r="A6261" s="312" t="s">
        <v>24239</v>
      </c>
      <c r="B6261" s="313" t="s">
        <v>24240</v>
      </c>
      <c r="C6261" s="313" t="s">
        <v>5</v>
      </c>
      <c r="D6261" s="314">
        <v>5363.93</v>
      </c>
    </row>
    <row r="6262" spans="1:4">
      <c r="A6262" s="312" t="s">
        <v>24241</v>
      </c>
      <c r="B6262" s="313" t="s">
        <v>24242</v>
      </c>
      <c r="C6262" s="313" t="s">
        <v>5</v>
      </c>
      <c r="D6262" s="314">
        <v>5417.86</v>
      </c>
    </row>
    <row r="6263" spans="1:4">
      <c r="A6263" s="312" t="s">
        <v>24243</v>
      </c>
      <c r="B6263" s="313" t="s">
        <v>24244</v>
      </c>
      <c r="C6263" s="313" t="s">
        <v>5</v>
      </c>
      <c r="D6263" s="314">
        <v>1104.17</v>
      </c>
    </row>
    <row r="6264" spans="1:4">
      <c r="A6264" s="312" t="s">
        <v>24245</v>
      </c>
      <c r="B6264" s="313" t="s">
        <v>24246</v>
      </c>
      <c r="C6264" s="313" t="s">
        <v>5</v>
      </c>
      <c r="D6264" s="314">
        <v>1692.53</v>
      </c>
    </row>
    <row r="6265" spans="1:4">
      <c r="A6265" s="312" t="s">
        <v>24247</v>
      </c>
      <c r="B6265" s="313" t="s">
        <v>24248</v>
      </c>
      <c r="C6265" s="313" t="s">
        <v>5</v>
      </c>
      <c r="D6265" s="314">
        <v>2855.07</v>
      </c>
    </row>
    <row r="6266" spans="1:4">
      <c r="A6266" s="312" t="s">
        <v>24249</v>
      </c>
      <c r="B6266" s="313" t="s">
        <v>24250</v>
      </c>
      <c r="C6266" s="313" t="s">
        <v>5</v>
      </c>
      <c r="D6266" s="314">
        <v>3236.7</v>
      </c>
    </row>
    <row r="6267" spans="1:4">
      <c r="A6267" s="312" t="s">
        <v>24251</v>
      </c>
      <c r="B6267" s="313" t="s">
        <v>24252</v>
      </c>
      <c r="C6267" s="313" t="s">
        <v>5</v>
      </c>
      <c r="D6267" s="314">
        <v>3618.32</v>
      </c>
    </row>
    <row r="6268" spans="1:4">
      <c r="A6268" s="312" t="s">
        <v>24253</v>
      </c>
      <c r="B6268" s="313" t="s">
        <v>24254</v>
      </c>
      <c r="C6268" s="313" t="s">
        <v>5</v>
      </c>
      <c r="D6268" s="314">
        <v>4000.05</v>
      </c>
    </row>
    <row r="6269" spans="1:4">
      <c r="A6269" s="312" t="s">
        <v>24255</v>
      </c>
      <c r="B6269" s="313" t="s">
        <v>24256</v>
      </c>
      <c r="C6269" s="313" t="s">
        <v>5</v>
      </c>
      <c r="D6269" s="314">
        <v>4381.72</v>
      </c>
    </row>
    <row r="6270" spans="1:4">
      <c r="A6270" s="312" t="s">
        <v>24257</v>
      </c>
      <c r="B6270" s="313" t="s">
        <v>24258</v>
      </c>
      <c r="C6270" s="313" t="s">
        <v>5</v>
      </c>
      <c r="D6270" s="314">
        <v>4763.38</v>
      </c>
    </row>
    <row r="6271" spans="1:4">
      <c r="A6271" s="312" t="s">
        <v>24259</v>
      </c>
      <c r="B6271" s="313" t="s">
        <v>24260</v>
      </c>
      <c r="C6271" s="313" t="s">
        <v>5</v>
      </c>
      <c r="D6271" s="314">
        <v>5145.1099999999997</v>
      </c>
    </row>
    <row r="6272" spans="1:4">
      <c r="A6272" s="312" t="s">
        <v>24261</v>
      </c>
      <c r="B6272" s="313" t="s">
        <v>24262</v>
      </c>
      <c r="C6272" s="313" t="s">
        <v>5</v>
      </c>
      <c r="D6272" s="314">
        <v>5523.92</v>
      </c>
    </row>
    <row r="6273" spans="1:4">
      <c r="A6273" s="312" t="s">
        <v>24263</v>
      </c>
      <c r="B6273" s="313" t="s">
        <v>24264</v>
      </c>
      <c r="C6273" s="313" t="s">
        <v>5</v>
      </c>
      <c r="D6273" s="314">
        <v>6180.87</v>
      </c>
    </row>
    <row r="6274" spans="1:4">
      <c r="A6274" s="312" t="s">
        <v>24265</v>
      </c>
      <c r="B6274" s="313" t="s">
        <v>24266</v>
      </c>
      <c r="C6274" s="313" t="s">
        <v>5</v>
      </c>
      <c r="D6274" s="314">
        <v>6289.78</v>
      </c>
    </row>
    <row r="6275" spans="1:4">
      <c r="A6275" s="312" t="s">
        <v>24267</v>
      </c>
      <c r="B6275" s="313" t="s">
        <v>24268</v>
      </c>
      <c r="C6275" s="313" t="s">
        <v>5</v>
      </c>
      <c r="D6275" s="314">
        <v>6355.69</v>
      </c>
    </row>
    <row r="6276" spans="1:4">
      <c r="A6276" s="312" t="s">
        <v>24269</v>
      </c>
      <c r="B6276" s="313" t="s">
        <v>24270</v>
      </c>
      <c r="C6276" s="313" t="s">
        <v>5</v>
      </c>
      <c r="D6276" s="314">
        <v>1173.7</v>
      </c>
    </row>
    <row r="6277" spans="1:4">
      <c r="A6277" s="312" t="s">
        <v>24271</v>
      </c>
      <c r="B6277" s="313" t="s">
        <v>24272</v>
      </c>
      <c r="C6277" s="313" t="s">
        <v>5</v>
      </c>
      <c r="D6277" s="314">
        <v>3056.85</v>
      </c>
    </row>
    <row r="6278" spans="1:4">
      <c r="A6278" s="312" t="s">
        <v>24273</v>
      </c>
      <c r="B6278" s="313" t="s">
        <v>24274</v>
      </c>
      <c r="C6278" s="313" t="s">
        <v>5</v>
      </c>
      <c r="D6278" s="314">
        <v>3477.67</v>
      </c>
    </row>
    <row r="6279" spans="1:4">
      <c r="A6279" s="312" t="s">
        <v>24275</v>
      </c>
      <c r="B6279" s="313" t="s">
        <v>24276</v>
      </c>
      <c r="C6279" s="313" t="s">
        <v>5</v>
      </c>
      <c r="D6279" s="314">
        <v>3898.5</v>
      </c>
    </row>
    <row r="6280" spans="1:4">
      <c r="A6280" s="312" t="s">
        <v>24277</v>
      </c>
      <c r="B6280" s="313" t="s">
        <v>24278</v>
      </c>
      <c r="C6280" s="313" t="s">
        <v>5</v>
      </c>
      <c r="D6280" s="314">
        <v>4316.5200000000004</v>
      </c>
    </row>
    <row r="6281" spans="1:4">
      <c r="A6281" s="312" t="s">
        <v>24279</v>
      </c>
      <c r="B6281" s="313" t="s">
        <v>24280</v>
      </c>
      <c r="C6281" s="313" t="s">
        <v>5</v>
      </c>
      <c r="D6281" s="314">
        <v>4737.04</v>
      </c>
    </row>
    <row r="6282" spans="1:4">
      <c r="A6282" s="312" t="s">
        <v>24281</v>
      </c>
      <c r="B6282" s="313" t="s">
        <v>24282</v>
      </c>
      <c r="C6282" s="313" t="s">
        <v>5</v>
      </c>
      <c r="D6282" s="314">
        <v>5158.07</v>
      </c>
    </row>
    <row r="6283" spans="1:4">
      <c r="A6283" s="312" t="s">
        <v>24283</v>
      </c>
      <c r="B6283" s="313" t="s">
        <v>24284</v>
      </c>
      <c r="C6283" s="313" t="s">
        <v>5</v>
      </c>
      <c r="D6283" s="314">
        <v>5578.9</v>
      </c>
    </row>
    <row r="6284" spans="1:4">
      <c r="A6284" s="312" t="s">
        <v>24285</v>
      </c>
      <c r="B6284" s="313" t="s">
        <v>24286</v>
      </c>
      <c r="C6284" s="313" t="s">
        <v>5</v>
      </c>
      <c r="D6284" s="314">
        <v>5999.72</v>
      </c>
    </row>
    <row r="6285" spans="1:4">
      <c r="A6285" s="312" t="s">
        <v>24287</v>
      </c>
      <c r="B6285" s="313" t="s">
        <v>24288</v>
      </c>
      <c r="C6285" s="313" t="s">
        <v>5</v>
      </c>
      <c r="D6285" s="314">
        <v>6715.42</v>
      </c>
    </row>
    <row r="6286" spans="1:4">
      <c r="A6286" s="312" t="s">
        <v>24289</v>
      </c>
      <c r="B6286" s="313" t="s">
        <v>24290</v>
      </c>
      <c r="C6286" s="313" t="s">
        <v>5</v>
      </c>
      <c r="D6286" s="314">
        <v>6843.97</v>
      </c>
    </row>
    <row r="6287" spans="1:4">
      <c r="A6287" s="312" t="s">
        <v>24291</v>
      </c>
      <c r="B6287" s="313" t="s">
        <v>24292</v>
      </c>
      <c r="C6287" s="313" t="s">
        <v>5</v>
      </c>
      <c r="D6287" s="314">
        <v>6921.14</v>
      </c>
    </row>
    <row r="6288" spans="1:4">
      <c r="A6288" s="312" t="s">
        <v>24293</v>
      </c>
      <c r="B6288" s="313" t="s">
        <v>24294</v>
      </c>
      <c r="C6288" s="313" t="s">
        <v>5</v>
      </c>
      <c r="D6288" s="314">
        <v>3177.88</v>
      </c>
    </row>
    <row r="6289" spans="1:4">
      <c r="A6289" s="312" t="s">
        <v>24295</v>
      </c>
      <c r="B6289" s="313" t="s">
        <v>24296</v>
      </c>
      <c r="C6289" s="313" t="s">
        <v>5</v>
      </c>
      <c r="D6289" s="314">
        <v>3474.89</v>
      </c>
    </row>
    <row r="6290" spans="1:4">
      <c r="A6290" s="312" t="s">
        <v>24297</v>
      </c>
      <c r="B6290" s="313" t="s">
        <v>24298</v>
      </c>
      <c r="C6290" s="313" t="s">
        <v>5</v>
      </c>
      <c r="D6290" s="314">
        <v>3815</v>
      </c>
    </row>
    <row r="6291" spans="1:4">
      <c r="A6291" s="312" t="s">
        <v>24299</v>
      </c>
      <c r="B6291" s="313" t="s">
        <v>24300</v>
      </c>
      <c r="C6291" s="313" t="s">
        <v>5</v>
      </c>
      <c r="D6291" s="314">
        <v>4305.22</v>
      </c>
    </row>
    <row r="6292" spans="1:4">
      <c r="A6292" s="312" t="s">
        <v>24301</v>
      </c>
      <c r="B6292" s="313" t="s">
        <v>24302</v>
      </c>
      <c r="C6292" s="313" t="s">
        <v>5</v>
      </c>
      <c r="D6292" s="314">
        <v>4795.37</v>
      </c>
    </row>
    <row r="6293" spans="1:4">
      <c r="A6293" s="312" t="s">
        <v>24303</v>
      </c>
      <c r="B6293" s="313" t="s">
        <v>24304</v>
      </c>
      <c r="C6293" s="313" t="s">
        <v>5</v>
      </c>
      <c r="D6293" s="314">
        <v>5285.64</v>
      </c>
    </row>
    <row r="6294" spans="1:4">
      <c r="A6294" s="312" t="s">
        <v>24305</v>
      </c>
      <c r="B6294" s="313" t="s">
        <v>24306</v>
      </c>
      <c r="C6294" s="313" t="s">
        <v>5</v>
      </c>
      <c r="D6294" s="314">
        <v>5775.48</v>
      </c>
    </row>
    <row r="6295" spans="1:4">
      <c r="A6295" s="312" t="s">
        <v>24307</v>
      </c>
      <c r="B6295" s="313" t="s">
        <v>24308</v>
      </c>
      <c r="C6295" s="313" t="s">
        <v>5</v>
      </c>
      <c r="D6295" s="314">
        <v>6265.98</v>
      </c>
    </row>
    <row r="6296" spans="1:4">
      <c r="A6296" s="312" t="s">
        <v>24309</v>
      </c>
      <c r="B6296" s="313" t="s">
        <v>24310</v>
      </c>
      <c r="C6296" s="313" t="s">
        <v>5</v>
      </c>
      <c r="D6296" s="314">
        <v>6756.19</v>
      </c>
    </row>
    <row r="6297" spans="1:4">
      <c r="A6297" s="312" t="s">
        <v>24311</v>
      </c>
      <c r="B6297" s="313" t="s">
        <v>24312</v>
      </c>
      <c r="C6297" s="313" t="s">
        <v>5</v>
      </c>
      <c r="D6297" s="314">
        <v>7246.4</v>
      </c>
    </row>
    <row r="6298" spans="1:4">
      <c r="A6298" s="312" t="s">
        <v>24313</v>
      </c>
      <c r="B6298" s="313" t="s">
        <v>24314</v>
      </c>
      <c r="C6298" s="313" t="s">
        <v>5</v>
      </c>
      <c r="D6298" s="314">
        <v>8079.03</v>
      </c>
    </row>
    <row r="6299" spans="1:4">
      <c r="A6299" s="312" t="s">
        <v>24315</v>
      </c>
      <c r="B6299" s="313" t="s">
        <v>24316</v>
      </c>
      <c r="C6299" s="313" t="s">
        <v>5</v>
      </c>
      <c r="D6299" s="314">
        <v>8227.11</v>
      </c>
    </row>
    <row r="6300" spans="1:4">
      <c r="A6300" s="312" t="s">
        <v>24317</v>
      </c>
      <c r="B6300" s="313" t="s">
        <v>24318</v>
      </c>
      <c r="C6300" s="313" t="s">
        <v>5</v>
      </c>
      <c r="D6300" s="314">
        <v>8318.19</v>
      </c>
    </row>
    <row r="6301" spans="1:4">
      <c r="A6301" s="312" t="s">
        <v>24319</v>
      </c>
      <c r="B6301" s="313" t="s">
        <v>24320</v>
      </c>
      <c r="C6301" s="313" t="s">
        <v>5</v>
      </c>
      <c r="D6301" s="314">
        <v>300.38</v>
      </c>
    </row>
    <row r="6302" spans="1:4">
      <c r="A6302" s="312" t="s">
        <v>24321</v>
      </c>
      <c r="B6302" s="313" t="s">
        <v>24322</v>
      </c>
      <c r="C6302" s="313" t="s">
        <v>5</v>
      </c>
      <c r="D6302" s="314">
        <v>314.25</v>
      </c>
    </row>
    <row r="6303" spans="1:4">
      <c r="A6303" s="312" t="s">
        <v>24323</v>
      </c>
      <c r="B6303" s="313" t="s">
        <v>24324</v>
      </c>
      <c r="C6303" s="313" t="s">
        <v>5</v>
      </c>
      <c r="D6303" s="314">
        <v>985.02</v>
      </c>
    </row>
    <row r="6304" spans="1:4">
      <c r="A6304" s="312" t="s">
        <v>24325</v>
      </c>
      <c r="B6304" s="313" t="s">
        <v>24326</v>
      </c>
      <c r="C6304" s="313" t="s">
        <v>5</v>
      </c>
      <c r="D6304" s="314">
        <v>1120.1500000000001</v>
      </c>
    </row>
    <row r="6305" spans="1:4">
      <c r="A6305" s="312" t="s">
        <v>24327</v>
      </c>
      <c r="B6305" s="313" t="s">
        <v>24328</v>
      </c>
      <c r="C6305" s="313" t="s">
        <v>5</v>
      </c>
      <c r="D6305" s="314">
        <v>1258.04</v>
      </c>
    </row>
    <row r="6306" spans="1:4">
      <c r="A6306" s="312" t="s">
        <v>24329</v>
      </c>
      <c r="B6306" s="313" t="s">
        <v>24330</v>
      </c>
      <c r="C6306" s="313" t="s">
        <v>5</v>
      </c>
      <c r="D6306" s="314">
        <v>1393.22</v>
      </c>
    </row>
    <row r="6307" spans="1:4">
      <c r="A6307" s="312" t="s">
        <v>24331</v>
      </c>
      <c r="B6307" s="313" t="s">
        <v>24332</v>
      </c>
      <c r="C6307" s="313" t="s">
        <v>5</v>
      </c>
      <c r="D6307" s="314">
        <v>1528.61</v>
      </c>
    </row>
    <row r="6308" spans="1:4">
      <c r="A6308" s="312" t="s">
        <v>24333</v>
      </c>
      <c r="B6308" s="313" t="s">
        <v>24334</v>
      </c>
      <c r="C6308" s="313" t="s">
        <v>5</v>
      </c>
      <c r="D6308" s="314">
        <v>1663.47</v>
      </c>
    </row>
    <row r="6309" spans="1:4">
      <c r="A6309" s="312" t="s">
        <v>24335</v>
      </c>
      <c r="B6309" s="313" t="s">
        <v>24336</v>
      </c>
      <c r="C6309" s="313" t="s">
        <v>5</v>
      </c>
      <c r="D6309" s="314">
        <v>1798.63</v>
      </c>
    </row>
    <row r="6310" spans="1:4">
      <c r="A6310" s="312" t="s">
        <v>24337</v>
      </c>
      <c r="B6310" s="313" t="s">
        <v>24338</v>
      </c>
      <c r="C6310" s="313" t="s">
        <v>5</v>
      </c>
      <c r="D6310" s="314">
        <v>1933.68</v>
      </c>
    </row>
    <row r="6311" spans="1:4">
      <c r="A6311" s="312" t="s">
        <v>24339</v>
      </c>
      <c r="B6311" s="313" t="s">
        <v>24340</v>
      </c>
      <c r="C6311" s="313" t="s">
        <v>5</v>
      </c>
      <c r="D6311" s="314">
        <v>2185.17</v>
      </c>
    </row>
    <row r="6312" spans="1:4">
      <c r="A6312" s="312" t="s">
        <v>24341</v>
      </c>
      <c r="B6312" s="313" t="s">
        <v>24342</v>
      </c>
      <c r="C6312" s="313" t="s">
        <v>5</v>
      </c>
      <c r="D6312" s="314">
        <v>2208.11</v>
      </c>
    </row>
    <row r="6313" spans="1:4">
      <c r="A6313" s="312" t="s">
        <v>24343</v>
      </c>
      <c r="B6313" s="313" t="s">
        <v>24344</v>
      </c>
      <c r="C6313" s="313" t="s">
        <v>5</v>
      </c>
      <c r="D6313" s="314">
        <v>2219.23</v>
      </c>
    </row>
    <row r="6314" spans="1:4">
      <c r="A6314" s="312" t="s">
        <v>24345</v>
      </c>
      <c r="B6314" s="313" t="s">
        <v>24346</v>
      </c>
      <c r="C6314" s="313" t="s">
        <v>5</v>
      </c>
      <c r="D6314" s="314">
        <v>985.02</v>
      </c>
    </row>
    <row r="6315" spans="1:4">
      <c r="A6315" s="312" t="s">
        <v>24347</v>
      </c>
      <c r="B6315" s="313" t="s">
        <v>24348</v>
      </c>
      <c r="C6315" s="313" t="s">
        <v>5</v>
      </c>
      <c r="D6315" s="314">
        <v>1120.1500000000001</v>
      </c>
    </row>
    <row r="6316" spans="1:4">
      <c r="A6316" s="312" t="s">
        <v>24349</v>
      </c>
      <c r="B6316" s="313" t="s">
        <v>24350</v>
      </c>
      <c r="C6316" s="313" t="s">
        <v>5</v>
      </c>
      <c r="D6316" s="314">
        <v>1258.04</v>
      </c>
    </row>
    <row r="6317" spans="1:4">
      <c r="A6317" s="312" t="s">
        <v>24351</v>
      </c>
      <c r="B6317" s="313" t="s">
        <v>24352</v>
      </c>
      <c r="C6317" s="313" t="s">
        <v>5</v>
      </c>
      <c r="D6317" s="314">
        <v>1393.22</v>
      </c>
    </row>
    <row r="6318" spans="1:4">
      <c r="A6318" s="312" t="s">
        <v>24353</v>
      </c>
      <c r="B6318" s="313" t="s">
        <v>24354</v>
      </c>
      <c r="C6318" s="313" t="s">
        <v>5</v>
      </c>
      <c r="D6318" s="314">
        <v>1528.61</v>
      </c>
    </row>
    <row r="6319" spans="1:4">
      <c r="A6319" s="312" t="s">
        <v>24355</v>
      </c>
      <c r="B6319" s="313" t="s">
        <v>24356</v>
      </c>
      <c r="C6319" s="313" t="s">
        <v>5</v>
      </c>
      <c r="D6319" s="314">
        <v>1663.47</v>
      </c>
    </row>
    <row r="6320" spans="1:4">
      <c r="A6320" s="312" t="s">
        <v>24357</v>
      </c>
      <c r="B6320" s="313" t="s">
        <v>24358</v>
      </c>
      <c r="C6320" s="313" t="s">
        <v>5</v>
      </c>
      <c r="D6320" s="314">
        <v>1798.63</v>
      </c>
    </row>
    <row r="6321" spans="1:4">
      <c r="A6321" s="312" t="s">
        <v>24359</v>
      </c>
      <c r="B6321" s="313" t="s">
        <v>24360</v>
      </c>
      <c r="C6321" s="313" t="s">
        <v>5</v>
      </c>
      <c r="D6321" s="314">
        <v>1933.68</v>
      </c>
    </row>
    <row r="6322" spans="1:4">
      <c r="A6322" s="312" t="s">
        <v>24361</v>
      </c>
      <c r="B6322" s="313" t="s">
        <v>24362</v>
      </c>
      <c r="C6322" s="313" t="s">
        <v>5</v>
      </c>
      <c r="D6322" s="314">
        <v>2185.17</v>
      </c>
    </row>
    <row r="6323" spans="1:4">
      <c r="A6323" s="312" t="s">
        <v>24363</v>
      </c>
      <c r="B6323" s="313" t="s">
        <v>24364</v>
      </c>
      <c r="C6323" s="313" t="s">
        <v>5</v>
      </c>
      <c r="D6323" s="314">
        <v>2208.11</v>
      </c>
    </row>
    <row r="6324" spans="1:4">
      <c r="A6324" s="312" t="s">
        <v>24365</v>
      </c>
      <c r="B6324" s="313" t="s">
        <v>24366</v>
      </c>
      <c r="C6324" s="313" t="s">
        <v>5</v>
      </c>
      <c r="D6324" s="314">
        <v>2219.23</v>
      </c>
    </row>
    <row r="6325" spans="1:4">
      <c r="A6325" s="312" t="s">
        <v>24367</v>
      </c>
      <c r="B6325" s="313" t="s">
        <v>24368</v>
      </c>
      <c r="C6325" s="313" t="s">
        <v>5</v>
      </c>
      <c r="D6325" s="314">
        <v>328.13</v>
      </c>
    </row>
    <row r="6326" spans="1:4">
      <c r="A6326" s="312" t="s">
        <v>24369</v>
      </c>
      <c r="B6326" s="313" t="s">
        <v>24370</v>
      </c>
      <c r="C6326" s="313" t="s">
        <v>5</v>
      </c>
      <c r="D6326" s="314">
        <v>343.29</v>
      </c>
    </row>
    <row r="6327" spans="1:4">
      <c r="A6327" s="312" t="s">
        <v>24371</v>
      </c>
      <c r="B6327" s="313" t="s">
        <v>24372</v>
      </c>
      <c r="C6327" s="313" t="s">
        <v>5</v>
      </c>
      <c r="D6327" s="314">
        <v>4410.12</v>
      </c>
    </row>
    <row r="6328" spans="1:4">
      <c r="A6328" s="312" t="s">
        <v>24373</v>
      </c>
      <c r="B6328" s="313" t="s">
        <v>24374</v>
      </c>
      <c r="C6328" s="313" t="s">
        <v>5</v>
      </c>
      <c r="D6328" s="314">
        <v>20312.18</v>
      </c>
    </row>
    <row r="6329" spans="1:4">
      <c r="A6329" s="312" t="s">
        <v>24375</v>
      </c>
      <c r="B6329" s="313" t="s">
        <v>24376</v>
      </c>
      <c r="C6329" s="313" t="s">
        <v>5</v>
      </c>
      <c r="D6329" s="314">
        <v>22512.81</v>
      </c>
    </row>
    <row r="6330" spans="1:4">
      <c r="A6330" s="312" t="s">
        <v>24377</v>
      </c>
      <c r="B6330" s="313" t="s">
        <v>24378</v>
      </c>
      <c r="C6330" s="313" t="s">
        <v>5</v>
      </c>
      <c r="D6330" s="314">
        <v>24713.48</v>
      </c>
    </row>
    <row r="6331" spans="1:4">
      <c r="A6331" s="312" t="s">
        <v>24379</v>
      </c>
      <c r="B6331" s="313" t="s">
        <v>24380</v>
      </c>
      <c r="C6331" s="313" t="s">
        <v>5</v>
      </c>
      <c r="D6331" s="314">
        <v>26911.27</v>
      </c>
    </row>
    <row r="6332" spans="1:4">
      <c r="A6332" s="312" t="s">
        <v>24381</v>
      </c>
      <c r="B6332" s="313" t="s">
        <v>24382</v>
      </c>
      <c r="C6332" s="313" t="s">
        <v>5</v>
      </c>
      <c r="D6332" s="314">
        <v>29111.87</v>
      </c>
    </row>
    <row r="6333" spans="1:4">
      <c r="A6333" s="312" t="s">
        <v>24383</v>
      </c>
      <c r="B6333" s="313" t="s">
        <v>24384</v>
      </c>
      <c r="C6333" s="313" t="s">
        <v>5</v>
      </c>
      <c r="D6333" s="314">
        <v>31284.76</v>
      </c>
    </row>
    <row r="6334" spans="1:4">
      <c r="A6334" s="312" t="s">
        <v>24385</v>
      </c>
      <c r="B6334" s="313" t="s">
        <v>24386</v>
      </c>
      <c r="C6334" s="313" t="s">
        <v>5</v>
      </c>
      <c r="D6334" s="314">
        <v>33510.31</v>
      </c>
    </row>
    <row r="6335" spans="1:4">
      <c r="A6335" s="312" t="s">
        <v>24387</v>
      </c>
      <c r="B6335" s="313" t="s">
        <v>24388</v>
      </c>
      <c r="C6335" s="313" t="s">
        <v>5</v>
      </c>
      <c r="D6335" s="314">
        <v>35710.92</v>
      </c>
    </row>
    <row r="6336" spans="1:4">
      <c r="A6336" s="312" t="s">
        <v>24389</v>
      </c>
      <c r="B6336" s="313" t="s">
        <v>24390</v>
      </c>
      <c r="C6336" s="313" t="s">
        <v>5</v>
      </c>
      <c r="D6336" s="314">
        <v>37911.56</v>
      </c>
    </row>
    <row r="6337" spans="1:4">
      <c r="A6337" s="312" t="s">
        <v>24391</v>
      </c>
      <c r="B6337" s="313" t="s">
        <v>24392</v>
      </c>
      <c r="C6337" s="313" t="s">
        <v>5</v>
      </c>
      <c r="D6337" s="314">
        <v>40109.440000000002</v>
      </c>
    </row>
    <row r="6338" spans="1:4">
      <c r="A6338" s="312" t="s">
        <v>24393</v>
      </c>
      <c r="B6338" s="313" t="s">
        <v>24394</v>
      </c>
      <c r="C6338" s="313" t="s">
        <v>5</v>
      </c>
      <c r="D6338" s="314">
        <v>43633.87</v>
      </c>
    </row>
    <row r="6339" spans="1:4">
      <c r="A6339" s="312" t="s">
        <v>24395</v>
      </c>
      <c r="B6339" s="313" t="s">
        <v>24396</v>
      </c>
      <c r="C6339" s="313" t="s">
        <v>5</v>
      </c>
      <c r="D6339" s="314">
        <v>44266.05</v>
      </c>
    </row>
    <row r="6340" spans="1:4">
      <c r="A6340" s="312" t="s">
        <v>24397</v>
      </c>
      <c r="B6340" s="313" t="s">
        <v>24398</v>
      </c>
      <c r="C6340" s="313" t="s">
        <v>5</v>
      </c>
      <c r="D6340" s="314">
        <v>44644.75</v>
      </c>
    </row>
    <row r="6341" spans="1:4">
      <c r="A6341" s="312" t="s">
        <v>24399</v>
      </c>
      <c r="B6341" s="313" t="s">
        <v>24400</v>
      </c>
      <c r="C6341" s="313" t="s">
        <v>5</v>
      </c>
      <c r="D6341" s="314">
        <v>4516.08</v>
      </c>
    </row>
    <row r="6342" spans="1:4">
      <c r="A6342" s="312" t="s">
        <v>24401</v>
      </c>
      <c r="B6342" s="313" t="s">
        <v>24402</v>
      </c>
      <c r="C6342" s="313" t="s">
        <v>5</v>
      </c>
      <c r="D6342" s="314">
        <v>7666.1</v>
      </c>
    </row>
    <row r="6343" spans="1:4">
      <c r="A6343" s="312" t="s">
        <v>24403</v>
      </c>
      <c r="B6343" s="313" t="s">
        <v>24404</v>
      </c>
      <c r="C6343" s="313" t="s">
        <v>5</v>
      </c>
      <c r="D6343" s="314">
        <v>28447.08</v>
      </c>
    </row>
    <row r="6344" spans="1:4">
      <c r="A6344" s="312" t="s">
        <v>24405</v>
      </c>
      <c r="B6344" s="313" t="s">
        <v>24406</v>
      </c>
      <c r="C6344" s="313" t="s">
        <v>5</v>
      </c>
      <c r="D6344" s="314">
        <v>31376.1</v>
      </c>
    </row>
    <row r="6345" spans="1:4">
      <c r="A6345" s="312" t="s">
        <v>24407</v>
      </c>
      <c r="B6345" s="313" t="s">
        <v>24408</v>
      </c>
      <c r="C6345" s="313" t="s">
        <v>5</v>
      </c>
      <c r="D6345" s="314">
        <v>34302.400000000001</v>
      </c>
    </row>
    <row r="6346" spans="1:4">
      <c r="A6346" s="312" t="s">
        <v>24409</v>
      </c>
      <c r="B6346" s="313" t="s">
        <v>24410</v>
      </c>
      <c r="C6346" s="313" t="s">
        <v>5</v>
      </c>
      <c r="D6346" s="314">
        <v>37231.51</v>
      </c>
    </row>
    <row r="6347" spans="1:4">
      <c r="A6347" s="312" t="s">
        <v>24411</v>
      </c>
      <c r="B6347" s="313" t="s">
        <v>24412</v>
      </c>
      <c r="C6347" s="313" t="s">
        <v>5</v>
      </c>
      <c r="D6347" s="314">
        <v>40157.78</v>
      </c>
    </row>
    <row r="6348" spans="1:4">
      <c r="A6348" s="312" t="s">
        <v>24413</v>
      </c>
      <c r="B6348" s="313" t="s">
        <v>24414</v>
      </c>
      <c r="C6348" s="313" t="s">
        <v>5</v>
      </c>
      <c r="D6348" s="314">
        <v>42748.45</v>
      </c>
    </row>
    <row r="6349" spans="1:4">
      <c r="A6349" s="312" t="s">
        <v>24415</v>
      </c>
      <c r="B6349" s="313" t="s">
        <v>24416</v>
      </c>
      <c r="C6349" s="313" t="s">
        <v>5</v>
      </c>
      <c r="D6349" s="314">
        <v>46013.07</v>
      </c>
    </row>
    <row r="6350" spans="1:4">
      <c r="A6350" s="312" t="s">
        <v>24417</v>
      </c>
      <c r="B6350" s="313" t="s">
        <v>24418</v>
      </c>
      <c r="C6350" s="313" t="s">
        <v>5</v>
      </c>
      <c r="D6350" s="314">
        <v>48942.15</v>
      </c>
    </row>
    <row r="6351" spans="1:4">
      <c r="A6351" s="312" t="s">
        <v>24419</v>
      </c>
      <c r="B6351" s="313" t="s">
        <v>24420</v>
      </c>
      <c r="C6351" s="313" t="s">
        <v>5</v>
      </c>
      <c r="D6351" s="314">
        <v>51868.43</v>
      </c>
    </row>
    <row r="6352" spans="1:4">
      <c r="A6352" s="312" t="s">
        <v>24421</v>
      </c>
      <c r="B6352" s="313" t="s">
        <v>24422</v>
      </c>
      <c r="C6352" s="313" t="s">
        <v>5</v>
      </c>
      <c r="D6352" s="314">
        <v>54797.46</v>
      </c>
    </row>
    <row r="6353" spans="1:4">
      <c r="A6353" s="312" t="s">
        <v>24423</v>
      </c>
      <c r="B6353" s="313" t="s">
        <v>24424</v>
      </c>
      <c r="C6353" s="313" t="s">
        <v>5</v>
      </c>
      <c r="D6353" s="314">
        <v>59479.040000000001</v>
      </c>
    </row>
    <row r="6354" spans="1:4">
      <c r="A6354" s="312" t="s">
        <v>24425</v>
      </c>
      <c r="B6354" s="313" t="s">
        <v>24426</v>
      </c>
      <c r="C6354" s="313" t="s">
        <v>5</v>
      </c>
      <c r="D6354" s="314">
        <v>60328.5</v>
      </c>
    </row>
    <row r="6355" spans="1:4">
      <c r="A6355" s="312" t="s">
        <v>24427</v>
      </c>
      <c r="B6355" s="313" t="s">
        <v>24428</v>
      </c>
      <c r="C6355" s="313" t="s">
        <v>5</v>
      </c>
      <c r="D6355" s="314">
        <v>60838.16</v>
      </c>
    </row>
    <row r="6356" spans="1:4">
      <c r="A6356" s="312" t="s">
        <v>24429</v>
      </c>
      <c r="B6356" s="313" t="s">
        <v>24430</v>
      </c>
      <c r="C6356" s="313" t="s">
        <v>5</v>
      </c>
      <c r="D6356" s="314">
        <v>2167.38</v>
      </c>
    </row>
    <row r="6357" spans="1:4">
      <c r="A6357" s="312" t="s">
        <v>24431</v>
      </c>
      <c r="B6357" s="313" t="s">
        <v>24432</v>
      </c>
      <c r="C6357" s="313" t="s">
        <v>5</v>
      </c>
      <c r="D6357" s="314">
        <v>4105.3599999999997</v>
      </c>
    </row>
    <row r="6358" spans="1:4">
      <c r="A6358" s="312" t="s">
        <v>24433</v>
      </c>
      <c r="B6358" s="313" t="s">
        <v>24434</v>
      </c>
      <c r="C6358" s="313" t="s">
        <v>5</v>
      </c>
      <c r="D6358" s="314">
        <v>4657.33</v>
      </c>
    </row>
    <row r="6359" spans="1:4">
      <c r="A6359" s="312" t="s">
        <v>24435</v>
      </c>
      <c r="B6359" s="313" t="s">
        <v>24436</v>
      </c>
      <c r="C6359" s="313" t="s">
        <v>5</v>
      </c>
      <c r="D6359" s="314">
        <v>5209.26</v>
      </c>
    </row>
    <row r="6360" spans="1:4">
      <c r="A6360" s="312" t="s">
        <v>24437</v>
      </c>
      <c r="B6360" s="313" t="s">
        <v>24438</v>
      </c>
      <c r="C6360" s="313" t="s">
        <v>5</v>
      </c>
      <c r="D6360" s="314">
        <v>5761.16</v>
      </c>
    </row>
    <row r="6361" spans="1:4">
      <c r="A6361" s="312" t="s">
        <v>24439</v>
      </c>
      <c r="B6361" s="313" t="s">
        <v>24440</v>
      </c>
      <c r="C6361" s="313" t="s">
        <v>5</v>
      </c>
      <c r="D6361" s="314">
        <v>6313.01</v>
      </c>
    </row>
    <row r="6362" spans="1:4">
      <c r="A6362" s="312" t="s">
        <v>24441</v>
      </c>
      <c r="B6362" s="313" t="s">
        <v>24442</v>
      </c>
      <c r="C6362" s="313" t="s">
        <v>5</v>
      </c>
      <c r="D6362" s="314">
        <v>6864.92</v>
      </c>
    </row>
    <row r="6363" spans="1:4">
      <c r="A6363" s="312" t="s">
        <v>24443</v>
      </c>
      <c r="B6363" s="313" t="s">
        <v>24444</v>
      </c>
      <c r="C6363" s="313" t="s">
        <v>5</v>
      </c>
      <c r="D6363" s="314">
        <v>7416.82</v>
      </c>
    </row>
    <row r="6364" spans="1:4">
      <c r="A6364" s="312" t="s">
        <v>24445</v>
      </c>
      <c r="B6364" s="313" t="s">
        <v>24446</v>
      </c>
      <c r="C6364" s="313" t="s">
        <v>5</v>
      </c>
      <c r="D6364" s="314">
        <v>7968.73</v>
      </c>
    </row>
    <row r="6365" spans="1:4">
      <c r="A6365" s="312" t="s">
        <v>24447</v>
      </c>
      <c r="B6365" s="313" t="s">
        <v>24448</v>
      </c>
      <c r="C6365" s="313" t="s">
        <v>5</v>
      </c>
      <c r="D6365" s="314">
        <v>2687.74</v>
      </c>
    </row>
    <row r="6366" spans="1:4">
      <c r="A6366" s="312" t="s">
        <v>24449</v>
      </c>
      <c r="B6366" s="313" t="s">
        <v>24450</v>
      </c>
      <c r="C6366" s="313" t="s">
        <v>5</v>
      </c>
      <c r="D6366" s="314">
        <v>8904.6299999999992</v>
      </c>
    </row>
    <row r="6367" spans="1:4">
      <c r="A6367" s="312" t="s">
        <v>24451</v>
      </c>
      <c r="B6367" s="313" t="s">
        <v>24452</v>
      </c>
      <c r="C6367" s="313" t="s">
        <v>5</v>
      </c>
      <c r="D6367" s="314">
        <v>9078.7999999999993</v>
      </c>
    </row>
    <row r="6368" spans="1:4">
      <c r="A6368" s="312" t="s">
        <v>24453</v>
      </c>
      <c r="B6368" s="313" t="s">
        <v>24454</v>
      </c>
      <c r="C6368" s="313" t="s">
        <v>5</v>
      </c>
      <c r="D6368" s="314">
        <v>9181.65</v>
      </c>
    </row>
    <row r="6369" spans="1:4">
      <c r="A6369" s="312" t="s">
        <v>24455</v>
      </c>
      <c r="B6369" s="313" t="s">
        <v>24456</v>
      </c>
      <c r="C6369" s="313" t="s">
        <v>5</v>
      </c>
      <c r="D6369" s="314">
        <v>4963.8900000000003</v>
      </c>
    </row>
    <row r="6370" spans="1:4">
      <c r="A6370" s="312" t="s">
        <v>24457</v>
      </c>
      <c r="B6370" s="313" t="s">
        <v>24458</v>
      </c>
      <c r="C6370" s="313" t="s">
        <v>5</v>
      </c>
      <c r="D6370" s="314">
        <v>5685.66</v>
      </c>
    </row>
    <row r="6371" spans="1:4">
      <c r="A6371" s="312" t="s">
        <v>24459</v>
      </c>
      <c r="B6371" s="313" t="s">
        <v>24460</v>
      </c>
      <c r="C6371" s="313" t="s">
        <v>5</v>
      </c>
      <c r="D6371" s="314">
        <v>6410.13</v>
      </c>
    </row>
    <row r="6372" spans="1:4">
      <c r="A6372" s="312" t="s">
        <v>24461</v>
      </c>
      <c r="B6372" s="313" t="s">
        <v>24462</v>
      </c>
      <c r="C6372" s="313" t="s">
        <v>5</v>
      </c>
      <c r="D6372" s="314">
        <v>2950.81</v>
      </c>
    </row>
    <row r="6373" spans="1:4">
      <c r="A6373" s="312" t="s">
        <v>24463</v>
      </c>
      <c r="B6373" s="313" t="s">
        <v>24464</v>
      </c>
      <c r="C6373" s="313" t="s">
        <v>5</v>
      </c>
      <c r="D6373" s="314">
        <v>7131.81</v>
      </c>
    </row>
    <row r="6374" spans="1:4">
      <c r="A6374" s="312" t="s">
        <v>24465</v>
      </c>
      <c r="B6374" s="313" t="s">
        <v>24466</v>
      </c>
      <c r="C6374" s="313" t="s">
        <v>5</v>
      </c>
      <c r="D6374" s="314">
        <v>7853.17</v>
      </c>
    </row>
    <row r="6375" spans="1:4">
      <c r="A6375" s="312" t="s">
        <v>24467</v>
      </c>
      <c r="B6375" s="313" t="s">
        <v>24468</v>
      </c>
      <c r="C6375" s="313" t="s">
        <v>5</v>
      </c>
      <c r="D6375" s="314">
        <v>8575.19</v>
      </c>
    </row>
    <row r="6376" spans="1:4">
      <c r="A6376" s="312" t="s">
        <v>24469</v>
      </c>
      <c r="B6376" s="313" t="s">
        <v>24470</v>
      </c>
      <c r="C6376" s="313" t="s">
        <v>5</v>
      </c>
      <c r="D6376" s="314">
        <v>9299.67</v>
      </c>
    </row>
    <row r="6377" spans="1:4">
      <c r="A6377" s="312" t="s">
        <v>24471</v>
      </c>
      <c r="B6377" s="313" t="s">
        <v>24472</v>
      </c>
      <c r="C6377" s="313" t="s">
        <v>5</v>
      </c>
      <c r="D6377" s="314">
        <v>10021.44</v>
      </c>
    </row>
    <row r="6378" spans="1:4">
      <c r="A6378" s="312" t="s">
        <v>24473</v>
      </c>
      <c r="B6378" s="313" t="s">
        <v>24474</v>
      </c>
      <c r="C6378" s="313" t="s">
        <v>5</v>
      </c>
      <c r="D6378" s="314">
        <v>3448.13</v>
      </c>
    </row>
    <row r="6379" spans="1:4">
      <c r="A6379" s="312" t="s">
        <v>24475</v>
      </c>
      <c r="B6379" s="313" t="s">
        <v>24476</v>
      </c>
      <c r="C6379" s="313" t="s">
        <v>5</v>
      </c>
      <c r="D6379" s="314">
        <v>11245.86</v>
      </c>
    </row>
    <row r="6380" spans="1:4">
      <c r="A6380" s="312" t="s">
        <v>24477</v>
      </c>
      <c r="B6380" s="313" t="s">
        <v>24478</v>
      </c>
      <c r="C6380" s="313" t="s">
        <v>5</v>
      </c>
      <c r="D6380" s="314">
        <v>11472.13</v>
      </c>
    </row>
    <row r="6381" spans="1:4">
      <c r="A6381" s="312" t="s">
        <v>24479</v>
      </c>
      <c r="B6381" s="313" t="s">
        <v>24480</v>
      </c>
      <c r="C6381" s="313" t="s">
        <v>5</v>
      </c>
      <c r="D6381" s="314">
        <v>11605.13</v>
      </c>
    </row>
    <row r="6382" spans="1:4">
      <c r="A6382" s="312" t="s">
        <v>24481</v>
      </c>
      <c r="B6382" s="313" t="s">
        <v>24482</v>
      </c>
      <c r="C6382" s="313" t="s">
        <v>5</v>
      </c>
      <c r="D6382" s="314">
        <v>3234.1</v>
      </c>
    </row>
    <row r="6383" spans="1:4">
      <c r="A6383" s="312" t="s">
        <v>24483</v>
      </c>
      <c r="B6383" s="313" t="s">
        <v>24484</v>
      </c>
      <c r="C6383" s="313" t="s">
        <v>5</v>
      </c>
      <c r="D6383" s="314">
        <v>3844.84</v>
      </c>
    </row>
    <row r="6384" spans="1:4">
      <c r="A6384" s="312" t="s">
        <v>24485</v>
      </c>
      <c r="B6384" s="313" t="s">
        <v>24486</v>
      </c>
      <c r="C6384" s="313" t="s">
        <v>5</v>
      </c>
      <c r="D6384" s="314">
        <v>11242.14</v>
      </c>
    </row>
    <row r="6385" spans="1:4">
      <c r="A6385" s="312" t="s">
        <v>24487</v>
      </c>
      <c r="B6385" s="313" t="s">
        <v>24488</v>
      </c>
      <c r="C6385" s="313" t="s">
        <v>5</v>
      </c>
      <c r="D6385" s="314">
        <v>12545.06</v>
      </c>
    </row>
    <row r="6386" spans="1:4">
      <c r="A6386" s="312" t="s">
        <v>24489</v>
      </c>
      <c r="B6386" s="313" t="s">
        <v>24490</v>
      </c>
      <c r="C6386" s="313" t="s">
        <v>5</v>
      </c>
      <c r="D6386" s="314">
        <v>13781.44</v>
      </c>
    </row>
    <row r="6387" spans="1:4">
      <c r="A6387" s="312" t="s">
        <v>24491</v>
      </c>
      <c r="B6387" s="313" t="s">
        <v>24492</v>
      </c>
      <c r="C6387" s="313" t="s">
        <v>5</v>
      </c>
      <c r="D6387" s="314">
        <v>15087.16</v>
      </c>
    </row>
    <row r="6388" spans="1:4">
      <c r="A6388" s="312" t="s">
        <v>24493</v>
      </c>
      <c r="B6388" s="313" t="s">
        <v>24494</v>
      </c>
      <c r="C6388" s="313" t="s">
        <v>5</v>
      </c>
      <c r="D6388" s="314">
        <v>16390.2</v>
      </c>
    </row>
    <row r="6389" spans="1:4">
      <c r="A6389" s="312" t="s">
        <v>24495</v>
      </c>
      <c r="B6389" s="313" t="s">
        <v>24496</v>
      </c>
      <c r="C6389" s="313" t="s">
        <v>5</v>
      </c>
      <c r="D6389" s="314">
        <v>17695.91</v>
      </c>
    </row>
    <row r="6390" spans="1:4">
      <c r="A6390" s="312" t="s">
        <v>24497</v>
      </c>
      <c r="B6390" s="313" t="s">
        <v>24498</v>
      </c>
      <c r="C6390" s="313" t="s">
        <v>5</v>
      </c>
      <c r="D6390" s="314">
        <v>19065.419999999998</v>
      </c>
    </row>
    <row r="6391" spans="1:4">
      <c r="A6391" s="312" t="s">
        <v>24499</v>
      </c>
      <c r="B6391" s="313" t="s">
        <v>24500</v>
      </c>
      <c r="C6391" s="313" t="s">
        <v>5</v>
      </c>
      <c r="D6391" s="314">
        <v>20301.759999999998</v>
      </c>
    </row>
    <row r="6392" spans="1:4">
      <c r="A6392" s="312" t="s">
        <v>24501</v>
      </c>
      <c r="B6392" s="313" t="s">
        <v>24502</v>
      </c>
      <c r="C6392" s="313" t="s">
        <v>5</v>
      </c>
      <c r="D6392" s="314">
        <v>21607.53</v>
      </c>
    </row>
    <row r="6393" spans="1:4">
      <c r="A6393" s="312" t="s">
        <v>24503</v>
      </c>
      <c r="B6393" s="313" t="s">
        <v>24504</v>
      </c>
      <c r="C6393" s="313" t="s">
        <v>5</v>
      </c>
      <c r="D6393" s="314">
        <v>22910.5</v>
      </c>
    </row>
    <row r="6394" spans="1:4">
      <c r="A6394" s="312" t="s">
        <v>24505</v>
      </c>
      <c r="B6394" s="313" t="s">
        <v>24506</v>
      </c>
      <c r="C6394" s="313" t="s">
        <v>5</v>
      </c>
      <c r="D6394" s="314">
        <v>25005.119999999999</v>
      </c>
    </row>
    <row r="6395" spans="1:4">
      <c r="A6395" s="312" t="s">
        <v>24507</v>
      </c>
      <c r="B6395" s="313" t="s">
        <v>24508</v>
      </c>
      <c r="C6395" s="313" t="s">
        <v>5</v>
      </c>
      <c r="D6395" s="314">
        <v>25372.84</v>
      </c>
    </row>
    <row r="6396" spans="1:4">
      <c r="A6396" s="312" t="s">
        <v>24509</v>
      </c>
      <c r="B6396" s="313" t="s">
        <v>24510</v>
      </c>
      <c r="C6396" s="313" t="s">
        <v>5</v>
      </c>
      <c r="D6396" s="314">
        <v>25591.86</v>
      </c>
    </row>
    <row r="6397" spans="1:4">
      <c r="A6397" s="312" t="s">
        <v>24511</v>
      </c>
      <c r="B6397" s="313" t="s">
        <v>24512</v>
      </c>
      <c r="C6397" s="313" t="s">
        <v>5</v>
      </c>
      <c r="D6397" s="314">
        <v>2737.87</v>
      </c>
    </row>
    <row r="6398" spans="1:4">
      <c r="A6398" s="312" t="s">
        <v>24513</v>
      </c>
      <c r="B6398" s="313" t="s">
        <v>24514</v>
      </c>
      <c r="C6398" s="313" t="s">
        <v>5</v>
      </c>
      <c r="D6398" s="314">
        <v>3296.3</v>
      </c>
    </row>
    <row r="6399" spans="1:4">
      <c r="A6399" s="312" t="s">
        <v>24515</v>
      </c>
      <c r="B6399" s="313" t="s">
        <v>24516</v>
      </c>
      <c r="C6399" s="313" t="s">
        <v>5</v>
      </c>
      <c r="D6399" s="314">
        <v>13935.82</v>
      </c>
    </row>
    <row r="6400" spans="1:4">
      <c r="A6400" s="312" t="s">
        <v>24517</v>
      </c>
      <c r="B6400" s="313" t="s">
        <v>24518</v>
      </c>
      <c r="C6400" s="313" t="s">
        <v>5</v>
      </c>
      <c r="D6400" s="314">
        <v>15561.86</v>
      </c>
    </row>
    <row r="6401" spans="1:4">
      <c r="A6401" s="312" t="s">
        <v>24519</v>
      </c>
      <c r="B6401" s="313" t="s">
        <v>24520</v>
      </c>
      <c r="C6401" s="313" t="s">
        <v>5</v>
      </c>
      <c r="D6401" s="314">
        <v>16204.72</v>
      </c>
    </row>
    <row r="6402" spans="1:4">
      <c r="A6402" s="312" t="s">
        <v>24521</v>
      </c>
      <c r="B6402" s="313" t="s">
        <v>24522</v>
      </c>
      <c r="C6402" s="313" t="s">
        <v>5</v>
      </c>
      <c r="D6402" s="314">
        <v>18704.71</v>
      </c>
    </row>
    <row r="6403" spans="1:4">
      <c r="A6403" s="312" t="s">
        <v>24523</v>
      </c>
      <c r="B6403" s="313" t="s">
        <v>24524</v>
      </c>
      <c r="C6403" s="313" t="s">
        <v>5</v>
      </c>
      <c r="D6403" s="314">
        <v>20277.5</v>
      </c>
    </row>
    <row r="6404" spans="1:4">
      <c r="A6404" s="312" t="s">
        <v>24525</v>
      </c>
      <c r="B6404" s="313" t="s">
        <v>24526</v>
      </c>
      <c r="C6404" s="313" t="s">
        <v>5</v>
      </c>
      <c r="D6404" s="314">
        <v>21850.36</v>
      </c>
    </row>
    <row r="6405" spans="1:4">
      <c r="A6405" s="312" t="s">
        <v>24527</v>
      </c>
      <c r="B6405" s="313" t="s">
        <v>24528</v>
      </c>
      <c r="C6405" s="313" t="s">
        <v>5</v>
      </c>
      <c r="D6405" s="314">
        <v>23423.15</v>
      </c>
    </row>
    <row r="6406" spans="1:4">
      <c r="A6406" s="312" t="s">
        <v>24529</v>
      </c>
      <c r="B6406" s="313" t="s">
        <v>24530</v>
      </c>
      <c r="C6406" s="313" t="s">
        <v>5</v>
      </c>
      <c r="D6406" s="314">
        <v>24996.01</v>
      </c>
    </row>
    <row r="6407" spans="1:4">
      <c r="A6407" s="312" t="s">
        <v>24531</v>
      </c>
      <c r="B6407" s="313" t="s">
        <v>24532</v>
      </c>
      <c r="C6407" s="313" t="s">
        <v>5</v>
      </c>
      <c r="D6407" s="314">
        <v>24105.25</v>
      </c>
    </row>
    <row r="6408" spans="1:4">
      <c r="A6408" s="312" t="s">
        <v>24533</v>
      </c>
      <c r="B6408" s="313" t="s">
        <v>24534</v>
      </c>
      <c r="C6408" s="313" t="s">
        <v>5</v>
      </c>
      <c r="D6408" s="314">
        <v>28138.85</v>
      </c>
    </row>
    <row r="6409" spans="1:4">
      <c r="A6409" s="312" t="s">
        <v>24535</v>
      </c>
      <c r="B6409" s="313" t="s">
        <v>24536</v>
      </c>
      <c r="C6409" s="313" t="s">
        <v>5</v>
      </c>
      <c r="D6409" s="314">
        <v>30662.5</v>
      </c>
    </row>
    <row r="6410" spans="1:4">
      <c r="A6410" s="312" t="s">
        <v>24537</v>
      </c>
      <c r="B6410" s="313" t="s">
        <v>24538</v>
      </c>
      <c r="C6410" s="313" t="s">
        <v>5</v>
      </c>
      <c r="D6410" s="314">
        <v>27246.89</v>
      </c>
    </row>
    <row r="6411" spans="1:4">
      <c r="A6411" s="312" t="s">
        <v>24539</v>
      </c>
      <c r="B6411" s="313" t="s">
        <v>24540</v>
      </c>
      <c r="C6411" s="313" t="s">
        <v>5</v>
      </c>
      <c r="D6411" s="314">
        <v>31376.57</v>
      </c>
    </row>
    <row r="6412" spans="1:4">
      <c r="A6412" s="312" t="s">
        <v>24541</v>
      </c>
      <c r="B6412" s="313" t="s">
        <v>24542</v>
      </c>
      <c r="C6412" s="313" t="s">
        <v>5</v>
      </c>
      <c r="D6412" s="314">
        <v>3716.31</v>
      </c>
    </row>
    <row r="6413" spans="1:4">
      <c r="A6413" s="312" t="s">
        <v>24543</v>
      </c>
      <c r="B6413" s="313" t="s">
        <v>24544</v>
      </c>
      <c r="C6413" s="313" t="s">
        <v>5</v>
      </c>
      <c r="D6413" s="314">
        <v>4765.9399999999996</v>
      </c>
    </row>
    <row r="6414" spans="1:4">
      <c r="A6414" s="312" t="s">
        <v>24545</v>
      </c>
      <c r="B6414" s="313" t="s">
        <v>24546</v>
      </c>
      <c r="C6414" s="313" t="s">
        <v>5</v>
      </c>
      <c r="D6414" s="314">
        <v>19101.03</v>
      </c>
    </row>
    <row r="6415" spans="1:4">
      <c r="A6415" s="312" t="s">
        <v>24547</v>
      </c>
      <c r="B6415" s="313" t="s">
        <v>24548</v>
      </c>
      <c r="C6415" s="313" t="s">
        <v>5</v>
      </c>
      <c r="D6415" s="314">
        <v>20965.34</v>
      </c>
    </row>
    <row r="6416" spans="1:4">
      <c r="A6416" s="312" t="s">
        <v>24549</v>
      </c>
      <c r="B6416" s="313" t="s">
        <v>24550</v>
      </c>
      <c r="C6416" s="313" t="s">
        <v>5</v>
      </c>
      <c r="D6416" s="314">
        <v>22829.65</v>
      </c>
    </row>
    <row r="6417" spans="1:4">
      <c r="A6417" s="312" t="s">
        <v>24551</v>
      </c>
      <c r="B6417" s="313" t="s">
        <v>24552</v>
      </c>
      <c r="C6417" s="313" t="s">
        <v>5</v>
      </c>
      <c r="D6417" s="314">
        <v>24693.93</v>
      </c>
    </row>
    <row r="6418" spans="1:4">
      <c r="A6418" s="312" t="s">
        <v>24553</v>
      </c>
      <c r="B6418" s="313" t="s">
        <v>24554</v>
      </c>
      <c r="C6418" s="313" t="s">
        <v>5</v>
      </c>
      <c r="D6418" s="314">
        <v>26558.21</v>
      </c>
    </row>
    <row r="6419" spans="1:4">
      <c r="A6419" s="312" t="s">
        <v>24555</v>
      </c>
      <c r="B6419" s="313" t="s">
        <v>24556</v>
      </c>
      <c r="C6419" s="313" t="s">
        <v>5</v>
      </c>
      <c r="D6419" s="314">
        <v>28422.53</v>
      </c>
    </row>
    <row r="6420" spans="1:4">
      <c r="A6420" s="312" t="s">
        <v>24557</v>
      </c>
      <c r="B6420" s="313" t="s">
        <v>24558</v>
      </c>
      <c r="C6420" s="313" t="s">
        <v>5</v>
      </c>
      <c r="D6420" s="314">
        <v>30284.03</v>
      </c>
    </row>
    <row r="6421" spans="1:4">
      <c r="A6421" s="312" t="s">
        <v>24559</v>
      </c>
      <c r="B6421" s="313" t="s">
        <v>24560</v>
      </c>
      <c r="C6421" s="313" t="s">
        <v>5</v>
      </c>
      <c r="D6421" s="314">
        <v>32148.33</v>
      </c>
    </row>
    <row r="6422" spans="1:4">
      <c r="A6422" s="312" t="s">
        <v>24561</v>
      </c>
      <c r="B6422" s="313" t="s">
        <v>24562</v>
      </c>
      <c r="C6422" s="313" t="s">
        <v>5</v>
      </c>
      <c r="D6422" s="314">
        <v>34012.639999999999</v>
      </c>
    </row>
    <row r="6423" spans="1:4">
      <c r="A6423" s="312" t="s">
        <v>24563</v>
      </c>
      <c r="B6423" s="313" t="s">
        <v>24564</v>
      </c>
      <c r="C6423" s="313" t="s">
        <v>5</v>
      </c>
      <c r="D6423" s="314">
        <v>35876.9</v>
      </c>
    </row>
    <row r="6424" spans="1:4">
      <c r="A6424" s="312" t="s">
        <v>24565</v>
      </c>
      <c r="B6424" s="313" t="s">
        <v>24566</v>
      </c>
      <c r="C6424" s="313" t="s">
        <v>5</v>
      </c>
      <c r="D6424" s="314">
        <v>38865.919999999998</v>
      </c>
    </row>
    <row r="6425" spans="1:4">
      <c r="A6425" s="312" t="s">
        <v>24567</v>
      </c>
      <c r="B6425" s="313" t="s">
        <v>24568</v>
      </c>
      <c r="C6425" s="313" t="s">
        <v>5</v>
      </c>
      <c r="D6425" s="314">
        <v>39397.699999999997</v>
      </c>
    </row>
    <row r="6426" spans="1:4">
      <c r="A6426" s="312" t="s">
        <v>24569</v>
      </c>
      <c r="B6426" s="313" t="s">
        <v>24570</v>
      </c>
      <c r="C6426" s="313" t="s">
        <v>5</v>
      </c>
      <c r="D6426" s="314">
        <v>39716.22</v>
      </c>
    </row>
    <row r="6427" spans="1:4">
      <c r="A6427" s="312" t="s">
        <v>24571</v>
      </c>
      <c r="B6427" s="313" t="s">
        <v>24572</v>
      </c>
      <c r="C6427" s="313" t="s">
        <v>5</v>
      </c>
      <c r="D6427" s="314">
        <v>441.13</v>
      </c>
    </row>
    <row r="6428" spans="1:4">
      <c r="A6428" s="312" t="s">
        <v>24573</v>
      </c>
      <c r="B6428" s="313" t="s">
        <v>24574</v>
      </c>
      <c r="C6428" s="313" t="s">
        <v>5</v>
      </c>
      <c r="D6428" s="314">
        <v>530.86</v>
      </c>
    </row>
    <row r="6429" spans="1:4">
      <c r="A6429" s="312" t="s">
        <v>24575</v>
      </c>
      <c r="B6429" s="313" t="s">
        <v>24576</v>
      </c>
      <c r="C6429" s="313" t="s">
        <v>5</v>
      </c>
      <c r="D6429" s="314">
        <v>693.78</v>
      </c>
    </row>
    <row r="6430" spans="1:4">
      <c r="A6430" s="312" t="s">
        <v>24577</v>
      </c>
      <c r="B6430" s="313" t="s">
        <v>24578</v>
      </c>
      <c r="C6430" s="313" t="s">
        <v>5</v>
      </c>
      <c r="D6430" s="314">
        <v>803.67</v>
      </c>
    </row>
    <row r="6431" spans="1:4">
      <c r="A6431" s="312" t="s">
        <v>24579</v>
      </c>
      <c r="B6431" s="313" t="s">
        <v>24580</v>
      </c>
      <c r="C6431" s="313" t="s">
        <v>5</v>
      </c>
      <c r="D6431" s="314">
        <v>972.12</v>
      </c>
    </row>
    <row r="6432" spans="1:4">
      <c r="A6432" s="312" t="s">
        <v>24581</v>
      </c>
      <c r="B6432" s="313" t="s">
        <v>24582</v>
      </c>
      <c r="C6432" s="313" t="s">
        <v>5</v>
      </c>
      <c r="D6432" s="314">
        <v>1956.4</v>
      </c>
    </row>
    <row r="6433" spans="1:4">
      <c r="A6433" s="312" t="s">
        <v>24583</v>
      </c>
      <c r="B6433" s="313" t="s">
        <v>24584</v>
      </c>
      <c r="C6433" s="313" t="s">
        <v>5</v>
      </c>
      <c r="D6433" s="314">
        <v>1679.39</v>
      </c>
    </row>
    <row r="6434" spans="1:4">
      <c r="A6434" s="312" t="s">
        <v>24585</v>
      </c>
      <c r="B6434" s="313" t="s">
        <v>24586</v>
      </c>
      <c r="C6434" s="313" t="s">
        <v>5</v>
      </c>
      <c r="D6434" s="314">
        <v>2992.55</v>
      </c>
    </row>
    <row r="6435" spans="1:4">
      <c r="A6435" s="312" t="s">
        <v>24587</v>
      </c>
      <c r="B6435" s="313" t="s">
        <v>24588</v>
      </c>
      <c r="C6435" s="313" t="s">
        <v>5</v>
      </c>
      <c r="D6435" s="314">
        <v>3614.27</v>
      </c>
    </row>
    <row r="6436" spans="1:4">
      <c r="A6436" s="312" t="s">
        <v>24589</v>
      </c>
      <c r="B6436" s="313" t="s">
        <v>24590</v>
      </c>
      <c r="C6436" s="313" t="s">
        <v>5</v>
      </c>
      <c r="D6436" s="314">
        <v>2491.8000000000002</v>
      </c>
    </row>
    <row r="6437" spans="1:4">
      <c r="A6437" s="312" t="s">
        <v>24591</v>
      </c>
      <c r="B6437" s="313" t="s">
        <v>24592</v>
      </c>
      <c r="C6437" s="313" t="s">
        <v>5</v>
      </c>
      <c r="D6437" s="314">
        <v>3489.74</v>
      </c>
    </row>
    <row r="6438" spans="1:4">
      <c r="A6438" s="312" t="s">
        <v>24593</v>
      </c>
      <c r="B6438" s="313" t="s">
        <v>24594</v>
      </c>
      <c r="C6438" s="313" t="s">
        <v>5</v>
      </c>
      <c r="D6438" s="314">
        <v>8474.5499999999993</v>
      </c>
    </row>
    <row r="6439" spans="1:4">
      <c r="A6439" s="312" t="s">
        <v>24595</v>
      </c>
      <c r="B6439" s="313" t="s">
        <v>24596</v>
      </c>
      <c r="C6439" s="313" t="s">
        <v>5</v>
      </c>
      <c r="D6439" s="314">
        <v>9439.75</v>
      </c>
    </row>
    <row r="6440" spans="1:4">
      <c r="A6440" s="312" t="s">
        <v>24597</v>
      </c>
      <c r="B6440" s="313" t="s">
        <v>24598</v>
      </c>
      <c r="C6440" s="313" t="s">
        <v>5</v>
      </c>
      <c r="D6440" s="314">
        <v>13538.19</v>
      </c>
    </row>
    <row r="6441" spans="1:4">
      <c r="A6441" s="312" t="s">
        <v>24599</v>
      </c>
      <c r="B6441" s="313" t="s">
        <v>24600</v>
      </c>
      <c r="C6441" s="313" t="s">
        <v>5</v>
      </c>
      <c r="D6441" s="314">
        <v>15748.68</v>
      </c>
    </row>
    <row r="6442" spans="1:4">
      <c r="A6442" s="312" t="s">
        <v>24601</v>
      </c>
      <c r="B6442" s="313" t="s">
        <v>24602</v>
      </c>
      <c r="C6442" s="313" t="s">
        <v>5</v>
      </c>
      <c r="D6442" s="314">
        <v>19398.47</v>
      </c>
    </row>
    <row r="6443" spans="1:4">
      <c r="A6443" s="312" t="s">
        <v>24603</v>
      </c>
      <c r="B6443" s="313" t="s">
        <v>24604</v>
      </c>
      <c r="C6443" s="313" t="s">
        <v>5</v>
      </c>
      <c r="D6443" s="314">
        <v>718.97</v>
      </c>
    </row>
    <row r="6444" spans="1:4">
      <c r="A6444" s="312" t="s">
        <v>24605</v>
      </c>
      <c r="B6444" s="313" t="s">
        <v>24606</v>
      </c>
      <c r="C6444" s="313" t="s">
        <v>5</v>
      </c>
      <c r="D6444" s="314">
        <v>852.21</v>
      </c>
    </row>
    <row r="6445" spans="1:4">
      <c r="A6445" s="312" t="s">
        <v>24607</v>
      </c>
      <c r="B6445" s="313" t="s">
        <v>24608</v>
      </c>
      <c r="C6445" s="313" t="s">
        <v>5</v>
      </c>
      <c r="D6445" s="314">
        <v>985.44</v>
      </c>
    </row>
    <row r="6446" spans="1:4">
      <c r="A6446" s="312" t="s">
        <v>24609</v>
      </c>
      <c r="B6446" s="313" t="s">
        <v>24610</v>
      </c>
      <c r="C6446" s="313" t="s">
        <v>5</v>
      </c>
      <c r="D6446" s="314">
        <v>1118.69</v>
      </c>
    </row>
    <row r="6447" spans="1:4">
      <c r="A6447" s="312" t="s">
        <v>24611</v>
      </c>
      <c r="B6447" s="313" t="s">
        <v>24612</v>
      </c>
      <c r="C6447" s="313" t="s">
        <v>5</v>
      </c>
      <c r="D6447" s="314">
        <v>1251.94</v>
      </c>
    </row>
    <row r="6448" spans="1:4">
      <c r="A6448" s="312" t="s">
        <v>24613</v>
      </c>
      <c r="B6448" s="313" t="s">
        <v>24614</v>
      </c>
      <c r="C6448" s="313" t="s">
        <v>5</v>
      </c>
      <c r="D6448" s="314">
        <v>1385.17</v>
      </c>
    </row>
    <row r="6449" spans="1:4">
      <c r="A6449" s="312" t="s">
        <v>24615</v>
      </c>
      <c r="B6449" s="313" t="s">
        <v>24616</v>
      </c>
      <c r="C6449" s="313" t="s">
        <v>5</v>
      </c>
      <c r="D6449" s="314">
        <v>1521.17</v>
      </c>
    </row>
    <row r="6450" spans="1:4">
      <c r="A6450" s="312" t="s">
        <v>24617</v>
      </c>
      <c r="B6450" s="313" t="s">
        <v>24618</v>
      </c>
      <c r="C6450" s="313" t="s">
        <v>5</v>
      </c>
      <c r="D6450" s="314">
        <v>1654.31</v>
      </c>
    </row>
    <row r="6451" spans="1:4">
      <c r="A6451" s="312" t="s">
        <v>24619</v>
      </c>
      <c r="B6451" s="313" t="s">
        <v>24620</v>
      </c>
      <c r="C6451" s="313" t="s">
        <v>5</v>
      </c>
      <c r="D6451" s="314">
        <v>1902.27</v>
      </c>
    </row>
    <row r="6452" spans="1:4">
      <c r="A6452" s="312" t="s">
        <v>24621</v>
      </c>
      <c r="B6452" s="313" t="s">
        <v>24622</v>
      </c>
      <c r="C6452" s="313" t="s">
        <v>5</v>
      </c>
      <c r="D6452" s="314">
        <v>1921.9</v>
      </c>
    </row>
    <row r="6453" spans="1:4">
      <c r="A6453" s="312" t="s">
        <v>24623</v>
      </c>
      <c r="B6453" s="313" t="s">
        <v>24624</v>
      </c>
      <c r="C6453" s="313" t="s">
        <v>5</v>
      </c>
      <c r="D6453" s="314">
        <v>1933.12</v>
      </c>
    </row>
    <row r="6454" spans="1:4">
      <c r="A6454" s="312" t="s">
        <v>24625</v>
      </c>
      <c r="B6454" s="313" t="s">
        <v>24626</v>
      </c>
      <c r="C6454" s="313" t="s">
        <v>5</v>
      </c>
      <c r="D6454" s="314">
        <v>718.97</v>
      </c>
    </row>
    <row r="6455" spans="1:4">
      <c r="A6455" s="312" t="s">
        <v>24627</v>
      </c>
      <c r="B6455" s="313" t="s">
        <v>24628</v>
      </c>
      <c r="C6455" s="313" t="s">
        <v>5</v>
      </c>
      <c r="D6455" s="314">
        <v>852.21</v>
      </c>
    </row>
    <row r="6456" spans="1:4">
      <c r="A6456" s="312" t="s">
        <v>24629</v>
      </c>
      <c r="B6456" s="313" t="s">
        <v>24630</v>
      </c>
      <c r="C6456" s="313" t="s">
        <v>5</v>
      </c>
      <c r="D6456" s="314">
        <v>985.44</v>
      </c>
    </row>
    <row r="6457" spans="1:4">
      <c r="A6457" s="312" t="s">
        <v>24631</v>
      </c>
      <c r="B6457" s="313" t="s">
        <v>24632</v>
      </c>
      <c r="C6457" s="313" t="s">
        <v>5</v>
      </c>
      <c r="D6457" s="314">
        <v>1118.69</v>
      </c>
    </row>
    <row r="6458" spans="1:4">
      <c r="A6458" s="312" t="s">
        <v>24633</v>
      </c>
      <c r="B6458" s="313" t="s">
        <v>24634</v>
      </c>
      <c r="C6458" s="313" t="s">
        <v>5</v>
      </c>
      <c r="D6458" s="314">
        <v>1251.94</v>
      </c>
    </row>
    <row r="6459" spans="1:4">
      <c r="A6459" s="312" t="s">
        <v>24635</v>
      </c>
      <c r="B6459" s="313" t="s">
        <v>24636</v>
      </c>
      <c r="C6459" s="313" t="s">
        <v>5</v>
      </c>
      <c r="D6459" s="314">
        <v>1385.17</v>
      </c>
    </row>
    <row r="6460" spans="1:4">
      <c r="A6460" s="312" t="s">
        <v>24637</v>
      </c>
      <c r="B6460" s="313" t="s">
        <v>24638</v>
      </c>
      <c r="C6460" s="313" t="s">
        <v>5</v>
      </c>
      <c r="D6460" s="314">
        <v>1521.17</v>
      </c>
    </row>
    <row r="6461" spans="1:4">
      <c r="A6461" s="312" t="s">
        <v>24639</v>
      </c>
      <c r="B6461" s="313" t="s">
        <v>24640</v>
      </c>
      <c r="C6461" s="313" t="s">
        <v>5</v>
      </c>
      <c r="D6461" s="314">
        <v>1654.31</v>
      </c>
    </row>
    <row r="6462" spans="1:4">
      <c r="A6462" s="312" t="s">
        <v>24641</v>
      </c>
      <c r="B6462" s="313" t="s">
        <v>24642</v>
      </c>
      <c r="C6462" s="313" t="s">
        <v>5</v>
      </c>
      <c r="D6462" s="314">
        <v>1902.27</v>
      </c>
    </row>
    <row r="6463" spans="1:4">
      <c r="A6463" s="312" t="s">
        <v>24643</v>
      </c>
      <c r="B6463" s="313" t="s">
        <v>24644</v>
      </c>
      <c r="C6463" s="313" t="s">
        <v>5</v>
      </c>
      <c r="D6463" s="314">
        <v>1921.9</v>
      </c>
    </row>
    <row r="6464" spans="1:4">
      <c r="A6464" s="312" t="s">
        <v>24645</v>
      </c>
      <c r="B6464" s="313" t="s">
        <v>24646</v>
      </c>
      <c r="C6464" s="313" t="s">
        <v>5</v>
      </c>
      <c r="D6464" s="314">
        <v>1933.12</v>
      </c>
    </row>
    <row r="6465" spans="1:4">
      <c r="A6465" s="312" t="s">
        <v>24647</v>
      </c>
      <c r="B6465" s="313" t="s">
        <v>24648</v>
      </c>
      <c r="C6465" s="313" t="s">
        <v>5</v>
      </c>
      <c r="D6465" s="314">
        <v>811.22</v>
      </c>
    </row>
    <row r="6466" spans="1:4">
      <c r="A6466" s="312" t="s">
        <v>24649</v>
      </c>
      <c r="B6466" s="313" t="s">
        <v>24650</v>
      </c>
      <c r="C6466" s="313" t="s">
        <v>5</v>
      </c>
      <c r="D6466" s="314">
        <v>946.29</v>
      </c>
    </row>
    <row r="6467" spans="1:4">
      <c r="A6467" s="312" t="s">
        <v>24651</v>
      </c>
      <c r="B6467" s="313" t="s">
        <v>24652</v>
      </c>
      <c r="C6467" s="313" t="s">
        <v>5</v>
      </c>
      <c r="D6467" s="314">
        <v>1078.55</v>
      </c>
    </row>
    <row r="6468" spans="1:4">
      <c r="A6468" s="312" t="s">
        <v>24653</v>
      </c>
      <c r="B6468" s="313" t="s">
        <v>24654</v>
      </c>
      <c r="C6468" s="313" t="s">
        <v>5</v>
      </c>
      <c r="D6468" s="314">
        <v>1213.54</v>
      </c>
    </row>
    <row r="6469" spans="1:4">
      <c r="A6469" s="312" t="s">
        <v>24655</v>
      </c>
      <c r="B6469" s="313" t="s">
        <v>24656</v>
      </c>
      <c r="C6469" s="313" t="s">
        <v>5</v>
      </c>
      <c r="D6469" s="314">
        <v>1348.52</v>
      </c>
    </row>
    <row r="6470" spans="1:4">
      <c r="A6470" s="312" t="s">
        <v>24657</v>
      </c>
      <c r="B6470" s="313" t="s">
        <v>24658</v>
      </c>
      <c r="C6470" s="313" t="s">
        <v>5</v>
      </c>
      <c r="D6470" s="314">
        <v>1483.58</v>
      </c>
    </row>
    <row r="6471" spans="1:4">
      <c r="A6471" s="312" t="s">
        <v>24659</v>
      </c>
      <c r="B6471" s="313" t="s">
        <v>24660</v>
      </c>
      <c r="C6471" s="313" t="s">
        <v>5</v>
      </c>
      <c r="D6471" s="314">
        <v>1618.6</v>
      </c>
    </row>
    <row r="6472" spans="1:4">
      <c r="A6472" s="312" t="s">
        <v>24661</v>
      </c>
      <c r="B6472" s="313" t="s">
        <v>24662</v>
      </c>
      <c r="C6472" s="313" t="s">
        <v>5</v>
      </c>
      <c r="D6472" s="314">
        <v>1753.63</v>
      </c>
    </row>
    <row r="6473" spans="1:4">
      <c r="A6473" s="312" t="s">
        <v>24663</v>
      </c>
      <c r="B6473" s="313" t="s">
        <v>24664</v>
      </c>
      <c r="C6473" s="313" t="s">
        <v>5</v>
      </c>
      <c r="D6473" s="314">
        <v>1996.36</v>
      </c>
    </row>
    <row r="6474" spans="1:4">
      <c r="A6474" s="312" t="s">
        <v>24665</v>
      </c>
      <c r="B6474" s="313" t="s">
        <v>24666</v>
      </c>
      <c r="C6474" s="313" t="s">
        <v>5</v>
      </c>
      <c r="D6474" s="314">
        <v>2021.88</v>
      </c>
    </row>
    <row r="6475" spans="1:4">
      <c r="A6475" s="312" t="s">
        <v>24667</v>
      </c>
      <c r="B6475" s="313" t="s">
        <v>24668</v>
      </c>
      <c r="C6475" s="313" t="s">
        <v>5</v>
      </c>
      <c r="D6475" s="314">
        <v>2038.87</v>
      </c>
    </row>
    <row r="6476" spans="1:4">
      <c r="A6476" s="312" t="s">
        <v>24669</v>
      </c>
      <c r="B6476" s="313" t="s">
        <v>24670</v>
      </c>
      <c r="C6476" s="313" t="s">
        <v>5</v>
      </c>
      <c r="D6476" s="314">
        <v>974.25</v>
      </c>
    </row>
    <row r="6477" spans="1:4">
      <c r="A6477" s="312" t="s">
        <v>24671</v>
      </c>
      <c r="B6477" s="313" t="s">
        <v>24672</v>
      </c>
      <c r="C6477" s="313" t="s">
        <v>5</v>
      </c>
      <c r="D6477" s="314">
        <v>1140.8599999999999</v>
      </c>
    </row>
    <row r="6478" spans="1:4">
      <c r="A6478" s="312" t="s">
        <v>24673</v>
      </c>
      <c r="B6478" s="313" t="s">
        <v>24674</v>
      </c>
      <c r="C6478" s="313" t="s">
        <v>5</v>
      </c>
      <c r="D6478" s="314">
        <v>1304.76</v>
      </c>
    </row>
    <row r="6479" spans="1:4">
      <c r="A6479" s="312" t="s">
        <v>24675</v>
      </c>
      <c r="B6479" s="313" t="s">
        <v>24676</v>
      </c>
      <c r="C6479" s="313" t="s">
        <v>5</v>
      </c>
      <c r="D6479" s="314">
        <v>1468.59</v>
      </c>
    </row>
    <row r="6480" spans="1:4">
      <c r="A6480" s="312" t="s">
        <v>24677</v>
      </c>
      <c r="B6480" s="313" t="s">
        <v>24678</v>
      </c>
      <c r="C6480" s="313" t="s">
        <v>5</v>
      </c>
      <c r="D6480" s="314">
        <v>1635.2</v>
      </c>
    </row>
    <row r="6481" spans="1:4">
      <c r="A6481" s="312" t="s">
        <v>24679</v>
      </c>
      <c r="B6481" s="313" t="s">
        <v>24680</v>
      </c>
      <c r="C6481" s="313" t="s">
        <v>5</v>
      </c>
      <c r="D6481" s="314">
        <v>1192.04</v>
      </c>
    </row>
    <row r="6482" spans="1:4">
      <c r="A6482" s="312" t="s">
        <v>24681</v>
      </c>
      <c r="B6482" s="313" t="s">
        <v>24682</v>
      </c>
      <c r="C6482" s="313" t="s">
        <v>5</v>
      </c>
      <c r="D6482" s="314">
        <v>1407.44</v>
      </c>
    </row>
    <row r="6483" spans="1:4">
      <c r="A6483" s="312" t="s">
        <v>24683</v>
      </c>
      <c r="B6483" s="313" t="s">
        <v>24684</v>
      </c>
      <c r="C6483" s="313" t="s">
        <v>5</v>
      </c>
      <c r="D6483" s="314">
        <v>1622.82</v>
      </c>
    </row>
    <row r="6484" spans="1:4">
      <c r="A6484" s="312" t="s">
        <v>24685</v>
      </c>
      <c r="B6484" s="313" t="s">
        <v>24686</v>
      </c>
      <c r="C6484" s="313" t="s">
        <v>5</v>
      </c>
      <c r="D6484" s="314">
        <v>1835.48</v>
      </c>
    </row>
    <row r="6485" spans="1:4">
      <c r="A6485" s="312" t="s">
        <v>24687</v>
      </c>
      <c r="B6485" s="313" t="s">
        <v>24688</v>
      </c>
      <c r="C6485" s="313" t="s">
        <v>5</v>
      </c>
      <c r="D6485" s="314">
        <v>2050.87</v>
      </c>
    </row>
    <row r="6486" spans="1:4">
      <c r="A6486" s="312" t="s">
        <v>24689</v>
      </c>
      <c r="B6486" s="313" t="s">
        <v>24690</v>
      </c>
      <c r="C6486" s="313" t="s">
        <v>5</v>
      </c>
      <c r="D6486" s="314">
        <v>2266.29</v>
      </c>
    </row>
    <row r="6487" spans="1:4">
      <c r="A6487" s="312" t="s">
        <v>24691</v>
      </c>
      <c r="B6487" s="313" t="s">
        <v>24692</v>
      </c>
      <c r="C6487" s="313" t="s">
        <v>5</v>
      </c>
      <c r="D6487" s="314">
        <v>2478.9299999999998</v>
      </c>
    </row>
    <row r="6488" spans="1:4">
      <c r="A6488" s="312" t="s">
        <v>24693</v>
      </c>
      <c r="B6488" s="313" t="s">
        <v>24694</v>
      </c>
      <c r="C6488" s="313" t="s">
        <v>5</v>
      </c>
      <c r="D6488" s="314">
        <v>2694.36</v>
      </c>
    </row>
    <row r="6489" spans="1:4">
      <c r="A6489" s="312" t="s">
        <v>24695</v>
      </c>
      <c r="B6489" s="313" t="s">
        <v>24696</v>
      </c>
      <c r="C6489" s="313" t="s">
        <v>5</v>
      </c>
      <c r="D6489" s="314">
        <v>3072.95</v>
      </c>
    </row>
    <row r="6490" spans="1:4">
      <c r="A6490" s="312" t="s">
        <v>24697</v>
      </c>
      <c r="B6490" s="313" t="s">
        <v>24698</v>
      </c>
      <c r="C6490" s="313" t="s">
        <v>5</v>
      </c>
      <c r="D6490" s="314">
        <v>3123.91</v>
      </c>
    </row>
    <row r="6491" spans="1:4">
      <c r="A6491" s="312" t="s">
        <v>24699</v>
      </c>
      <c r="B6491" s="313" t="s">
        <v>24700</v>
      </c>
      <c r="C6491" s="313" t="s">
        <v>5</v>
      </c>
      <c r="D6491" s="314">
        <v>3157.74</v>
      </c>
    </row>
    <row r="6492" spans="1:4">
      <c r="A6492" s="312" t="s">
        <v>24701</v>
      </c>
      <c r="B6492" s="313" t="s">
        <v>24702</v>
      </c>
      <c r="C6492" s="313" t="s">
        <v>5</v>
      </c>
      <c r="D6492" s="314">
        <v>1393.8</v>
      </c>
    </row>
    <row r="6493" spans="1:4">
      <c r="A6493" s="312" t="s">
        <v>24703</v>
      </c>
      <c r="B6493" s="313" t="s">
        <v>24704</v>
      </c>
      <c r="C6493" s="313" t="s">
        <v>5</v>
      </c>
      <c r="D6493" s="314">
        <v>1662.34</v>
      </c>
    </row>
    <row r="6494" spans="1:4">
      <c r="A6494" s="312" t="s">
        <v>24705</v>
      </c>
      <c r="B6494" s="313" t="s">
        <v>24706</v>
      </c>
      <c r="C6494" s="313" t="s">
        <v>5</v>
      </c>
      <c r="D6494" s="314">
        <v>1928.18</v>
      </c>
    </row>
    <row r="6495" spans="1:4">
      <c r="A6495" s="312" t="s">
        <v>24707</v>
      </c>
      <c r="B6495" s="313" t="s">
        <v>24708</v>
      </c>
      <c r="C6495" s="313" t="s">
        <v>5</v>
      </c>
      <c r="D6495" s="314">
        <v>2196.6799999999998</v>
      </c>
    </row>
    <row r="6496" spans="1:4">
      <c r="A6496" s="312" t="s">
        <v>24709</v>
      </c>
      <c r="B6496" s="313" t="s">
        <v>24710</v>
      </c>
      <c r="C6496" s="313" t="s">
        <v>5</v>
      </c>
      <c r="D6496" s="314">
        <v>2465.1799999999998</v>
      </c>
    </row>
    <row r="6497" spans="1:4">
      <c r="A6497" s="312" t="s">
        <v>24711</v>
      </c>
      <c r="B6497" s="313" t="s">
        <v>24712</v>
      </c>
      <c r="C6497" s="313" t="s">
        <v>5</v>
      </c>
      <c r="D6497" s="314">
        <v>2730.92</v>
      </c>
    </row>
    <row r="6498" spans="1:4">
      <c r="A6498" s="312" t="s">
        <v>24713</v>
      </c>
      <c r="B6498" s="313" t="s">
        <v>24714</v>
      </c>
      <c r="C6498" s="313" t="s">
        <v>5</v>
      </c>
      <c r="D6498" s="314">
        <v>2999.46</v>
      </c>
    </row>
    <row r="6499" spans="1:4">
      <c r="A6499" s="312" t="s">
        <v>24715</v>
      </c>
      <c r="B6499" s="313" t="s">
        <v>24716</v>
      </c>
      <c r="C6499" s="313" t="s">
        <v>5</v>
      </c>
      <c r="D6499" s="314">
        <v>3265.24</v>
      </c>
    </row>
    <row r="6500" spans="1:4">
      <c r="A6500" s="312" t="s">
        <v>24717</v>
      </c>
      <c r="B6500" s="313" t="s">
        <v>24718</v>
      </c>
      <c r="C6500" s="313" t="s">
        <v>5</v>
      </c>
      <c r="D6500" s="314">
        <v>3733.77</v>
      </c>
    </row>
    <row r="6501" spans="1:4">
      <c r="A6501" s="312" t="s">
        <v>24719</v>
      </c>
      <c r="B6501" s="313" t="s">
        <v>24720</v>
      </c>
      <c r="C6501" s="313" t="s">
        <v>5</v>
      </c>
      <c r="D6501" s="314">
        <v>3804.11</v>
      </c>
    </row>
    <row r="6502" spans="1:4">
      <c r="A6502" s="312" t="s">
        <v>24721</v>
      </c>
      <c r="B6502" s="313" t="s">
        <v>24722</v>
      </c>
      <c r="C6502" s="313" t="s">
        <v>5</v>
      </c>
      <c r="D6502" s="314">
        <v>3843.56</v>
      </c>
    </row>
    <row r="6503" spans="1:4">
      <c r="A6503" s="312" t="s">
        <v>24723</v>
      </c>
      <c r="B6503" s="313" t="s">
        <v>24724</v>
      </c>
      <c r="C6503" s="313" t="s">
        <v>5</v>
      </c>
      <c r="D6503" s="314">
        <v>1681.84</v>
      </c>
    </row>
    <row r="6504" spans="1:4">
      <c r="A6504" s="312" t="s">
        <v>24725</v>
      </c>
      <c r="B6504" s="313" t="s">
        <v>24726</v>
      </c>
      <c r="C6504" s="313" t="s">
        <v>5</v>
      </c>
      <c r="D6504" s="314">
        <v>2009.63</v>
      </c>
    </row>
    <row r="6505" spans="1:4">
      <c r="A6505" s="312" t="s">
        <v>24727</v>
      </c>
      <c r="B6505" s="313" t="s">
        <v>24728</v>
      </c>
      <c r="C6505" s="313" t="s">
        <v>5</v>
      </c>
      <c r="D6505" s="314">
        <v>2337.42</v>
      </c>
    </row>
    <row r="6506" spans="1:4">
      <c r="A6506" s="312" t="s">
        <v>24729</v>
      </c>
      <c r="B6506" s="313" t="s">
        <v>24730</v>
      </c>
      <c r="C6506" s="313" t="s">
        <v>5</v>
      </c>
      <c r="D6506" s="314">
        <v>2665.23</v>
      </c>
    </row>
    <row r="6507" spans="1:4">
      <c r="A6507" s="312" t="s">
        <v>24731</v>
      </c>
      <c r="B6507" s="313" t="s">
        <v>24732</v>
      </c>
      <c r="C6507" s="313" t="s">
        <v>5</v>
      </c>
      <c r="D6507" s="314">
        <v>2993</v>
      </c>
    </row>
    <row r="6508" spans="1:4">
      <c r="A6508" s="312" t="s">
        <v>24733</v>
      </c>
      <c r="B6508" s="313" t="s">
        <v>24734</v>
      </c>
      <c r="C6508" s="313" t="s">
        <v>5</v>
      </c>
      <c r="D6508" s="314">
        <v>3320.78</v>
      </c>
    </row>
    <row r="6509" spans="1:4">
      <c r="A6509" s="312" t="s">
        <v>24735</v>
      </c>
      <c r="B6509" s="313" t="s">
        <v>24736</v>
      </c>
      <c r="C6509" s="313" t="s">
        <v>5</v>
      </c>
      <c r="D6509" s="314">
        <v>3648.55</v>
      </c>
    </row>
    <row r="6510" spans="1:4">
      <c r="A6510" s="312" t="s">
        <v>24737</v>
      </c>
      <c r="B6510" s="313" t="s">
        <v>24738</v>
      </c>
      <c r="C6510" s="313" t="s">
        <v>5</v>
      </c>
      <c r="D6510" s="314">
        <v>3976.38</v>
      </c>
    </row>
    <row r="6511" spans="1:4">
      <c r="A6511" s="312" t="s">
        <v>24739</v>
      </c>
      <c r="B6511" s="313" t="s">
        <v>24740</v>
      </c>
      <c r="C6511" s="313" t="s">
        <v>5</v>
      </c>
      <c r="D6511" s="314">
        <v>4550.05</v>
      </c>
    </row>
    <row r="6512" spans="1:4">
      <c r="A6512" s="312" t="s">
        <v>24741</v>
      </c>
      <c r="B6512" s="313" t="s">
        <v>24742</v>
      </c>
      <c r="C6512" s="313" t="s">
        <v>5</v>
      </c>
      <c r="D6512" s="314">
        <v>4636.8599999999997</v>
      </c>
    </row>
    <row r="6513" spans="1:4">
      <c r="A6513" s="312" t="s">
        <v>24743</v>
      </c>
      <c r="B6513" s="313" t="s">
        <v>24744</v>
      </c>
      <c r="C6513" s="313" t="s">
        <v>5</v>
      </c>
      <c r="D6513" s="314">
        <v>4687.32</v>
      </c>
    </row>
    <row r="6514" spans="1:4">
      <c r="A6514" s="312" t="s">
        <v>24745</v>
      </c>
      <c r="B6514" s="313" t="s">
        <v>24746</v>
      </c>
      <c r="C6514" s="313" t="s">
        <v>5</v>
      </c>
      <c r="D6514" s="314">
        <v>2006.36</v>
      </c>
    </row>
    <row r="6515" spans="1:4">
      <c r="A6515" s="312" t="s">
        <v>24747</v>
      </c>
      <c r="B6515" s="313" t="s">
        <v>24748</v>
      </c>
      <c r="C6515" s="313" t="s">
        <v>5</v>
      </c>
      <c r="D6515" s="314">
        <v>2382.6</v>
      </c>
    </row>
    <row r="6516" spans="1:4">
      <c r="A6516" s="312" t="s">
        <v>24749</v>
      </c>
      <c r="B6516" s="313" t="s">
        <v>24750</v>
      </c>
      <c r="C6516" s="313" t="s">
        <v>5</v>
      </c>
      <c r="D6516" s="314">
        <v>2758.92</v>
      </c>
    </row>
    <row r="6517" spans="1:4">
      <c r="A6517" s="312" t="s">
        <v>24751</v>
      </c>
      <c r="B6517" s="313" t="s">
        <v>24752</v>
      </c>
      <c r="C6517" s="313" t="s">
        <v>5</v>
      </c>
      <c r="D6517" s="314">
        <v>3135.27</v>
      </c>
    </row>
    <row r="6518" spans="1:4">
      <c r="A6518" s="312" t="s">
        <v>24753</v>
      </c>
      <c r="B6518" s="313" t="s">
        <v>24754</v>
      </c>
      <c r="C6518" s="313" t="s">
        <v>5</v>
      </c>
      <c r="D6518" s="314">
        <v>3511.6</v>
      </c>
    </row>
    <row r="6519" spans="1:4">
      <c r="A6519" s="312" t="s">
        <v>24755</v>
      </c>
      <c r="B6519" s="313" t="s">
        <v>24756</v>
      </c>
      <c r="C6519" s="313" t="s">
        <v>5</v>
      </c>
      <c r="D6519" s="314">
        <v>3887.89</v>
      </c>
    </row>
    <row r="6520" spans="1:4">
      <c r="A6520" s="312" t="s">
        <v>24757</v>
      </c>
      <c r="B6520" s="313" t="s">
        <v>24758</v>
      </c>
      <c r="C6520" s="313" t="s">
        <v>5</v>
      </c>
      <c r="D6520" s="314">
        <v>4264.24</v>
      </c>
    </row>
    <row r="6521" spans="1:4">
      <c r="A6521" s="312" t="s">
        <v>24759</v>
      </c>
      <c r="B6521" s="313" t="s">
        <v>24760</v>
      </c>
      <c r="C6521" s="313" t="s">
        <v>5</v>
      </c>
      <c r="D6521" s="314">
        <v>4637.76</v>
      </c>
    </row>
    <row r="6522" spans="1:4">
      <c r="A6522" s="312" t="s">
        <v>24761</v>
      </c>
      <c r="B6522" s="313" t="s">
        <v>24762</v>
      </c>
      <c r="C6522" s="313" t="s">
        <v>5</v>
      </c>
      <c r="D6522" s="314">
        <v>5285.49</v>
      </c>
    </row>
    <row r="6523" spans="1:4">
      <c r="A6523" s="312" t="s">
        <v>24763</v>
      </c>
      <c r="B6523" s="313" t="s">
        <v>24764</v>
      </c>
      <c r="C6523" s="313" t="s">
        <v>5</v>
      </c>
      <c r="D6523" s="314">
        <v>5392.85</v>
      </c>
    </row>
    <row r="6524" spans="1:4">
      <c r="A6524" s="312" t="s">
        <v>24765</v>
      </c>
      <c r="B6524" s="313" t="s">
        <v>24766</v>
      </c>
      <c r="C6524" s="313" t="s">
        <v>5</v>
      </c>
      <c r="D6524" s="314">
        <v>5457.85</v>
      </c>
    </row>
    <row r="6525" spans="1:4">
      <c r="A6525" s="312" t="s">
        <v>24767</v>
      </c>
      <c r="B6525" s="313" t="s">
        <v>24768</v>
      </c>
      <c r="C6525" s="313" t="s">
        <v>5</v>
      </c>
      <c r="D6525" s="314">
        <v>2186.52</v>
      </c>
    </row>
    <row r="6526" spans="1:4">
      <c r="A6526" s="312" t="s">
        <v>24769</v>
      </c>
      <c r="B6526" s="313" t="s">
        <v>24770</v>
      </c>
      <c r="C6526" s="313" t="s">
        <v>5</v>
      </c>
      <c r="D6526" s="314">
        <v>2601.44</v>
      </c>
    </row>
    <row r="6527" spans="1:4">
      <c r="A6527" s="312" t="s">
        <v>24771</v>
      </c>
      <c r="B6527" s="313" t="s">
        <v>24772</v>
      </c>
      <c r="C6527" s="313" t="s">
        <v>5</v>
      </c>
      <c r="D6527" s="314">
        <v>3016.36</v>
      </c>
    </row>
    <row r="6528" spans="1:4">
      <c r="A6528" s="312" t="s">
        <v>24773</v>
      </c>
      <c r="B6528" s="313" t="s">
        <v>24774</v>
      </c>
      <c r="C6528" s="313" t="s">
        <v>5</v>
      </c>
      <c r="D6528" s="314">
        <v>3431.23</v>
      </c>
    </row>
    <row r="6529" spans="1:4">
      <c r="A6529" s="312" t="s">
        <v>24775</v>
      </c>
      <c r="B6529" s="313" t="s">
        <v>24776</v>
      </c>
      <c r="C6529" s="313" t="s">
        <v>5</v>
      </c>
      <c r="D6529" s="314">
        <v>3846.13</v>
      </c>
    </row>
    <row r="6530" spans="1:4">
      <c r="A6530" s="312" t="s">
        <v>24777</v>
      </c>
      <c r="B6530" s="313" t="s">
        <v>24778</v>
      </c>
      <c r="C6530" s="313" t="s">
        <v>5</v>
      </c>
      <c r="D6530" s="314">
        <v>4260.9799999999996</v>
      </c>
    </row>
    <row r="6531" spans="1:4">
      <c r="A6531" s="312" t="s">
        <v>24779</v>
      </c>
      <c r="B6531" s="313" t="s">
        <v>24780</v>
      </c>
      <c r="C6531" s="313" t="s">
        <v>5</v>
      </c>
      <c r="D6531" s="314">
        <v>4675.8999999999996</v>
      </c>
    </row>
    <row r="6532" spans="1:4">
      <c r="A6532" s="312" t="s">
        <v>24781</v>
      </c>
      <c r="B6532" s="313" t="s">
        <v>24782</v>
      </c>
      <c r="C6532" s="313" t="s">
        <v>5</v>
      </c>
      <c r="D6532" s="314">
        <v>5090.83</v>
      </c>
    </row>
    <row r="6533" spans="1:4">
      <c r="A6533" s="312" t="s">
        <v>24783</v>
      </c>
      <c r="B6533" s="313" t="s">
        <v>24784</v>
      </c>
      <c r="C6533" s="313" t="s">
        <v>5</v>
      </c>
      <c r="D6533" s="314">
        <v>5793.74</v>
      </c>
    </row>
    <row r="6534" spans="1:4">
      <c r="A6534" s="312" t="s">
        <v>24785</v>
      </c>
      <c r="B6534" s="313" t="s">
        <v>24786</v>
      </c>
      <c r="C6534" s="313" t="s">
        <v>5</v>
      </c>
      <c r="D6534" s="314">
        <v>5920.5</v>
      </c>
    </row>
    <row r="6535" spans="1:4">
      <c r="A6535" s="312" t="s">
        <v>24787</v>
      </c>
      <c r="B6535" s="313" t="s">
        <v>24788</v>
      </c>
      <c r="C6535" s="313" t="s">
        <v>5</v>
      </c>
      <c r="D6535" s="314">
        <v>5996.56</v>
      </c>
    </row>
    <row r="6536" spans="1:4">
      <c r="A6536" s="312" t="s">
        <v>24789</v>
      </c>
      <c r="B6536" s="313" t="s">
        <v>24790</v>
      </c>
      <c r="C6536" s="313" t="s">
        <v>5</v>
      </c>
      <c r="D6536" s="314">
        <v>2671.49</v>
      </c>
    </row>
    <row r="6537" spans="1:4">
      <c r="A6537" s="312" t="s">
        <v>24791</v>
      </c>
      <c r="B6537" s="313" t="s">
        <v>24792</v>
      </c>
      <c r="C6537" s="313" t="s">
        <v>5</v>
      </c>
      <c r="D6537" s="314">
        <v>3154.8</v>
      </c>
    </row>
    <row r="6538" spans="1:4">
      <c r="A6538" s="312" t="s">
        <v>24793</v>
      </c>
      <c r="B6538" s="313" t="s">
        <v>24794</v>
      </c>
      <c r="C6538" s="313" t="s">
        <v>5</v>
      </c>
      <c r="D6538" s="314">
        <v>3638.09</v>
      </c>
    </row>
    <row r="6539" spans="1:4">
      <c r="A6539" s="312" t="s">
        <v>24795</v>
      </c>
      <c r="B6539" s="313" t="s">
        <v>24796</v>
      </c>
      <c r="C6539" s="313" t="s">
        <v>5</v>
      </c>
      <c r="D6539" s="314">
        <v>4121.45</v>
      </c>
    </row>
    <row r="6540" spans="1:4">
      <c r="A6540" s="312" t="s">
        <v>24797</v>
      </c>
      <c r="B6540" s="313" t="s">
        <v>24798</v>
      </c>
      <c r="C6540" s="313" t="s">
        <v>5</v>
      </c>
      <c r="D6540" s="314">
        <v>4604.75</v>
      </c>
    </row>
    <row r="6541" spans="1:4">
      <c r="A6541" s="312" t="s">
        <v>24799</v>
      </c>
      <c r="B6541" s="313" t="s">
        <v>24800</v>
      </c>
      <c r="C6541" s="313" t="s">
        <v>5</v>
      </c>
      <c r="D6541" s="314">
        <v>5088.05</v>
      </c>
    </row>
    <row r="6542" spans="1:4">
      <c r="A6542" s="312" t="s">
        <v>24801</v>
      </c>
      <c r="B6542" s="313" t="s">
        <v>24802</v>
      </c>
      <c r="C6542" s="313" t="s">
        <v>5</v>
      </c>
      <c r="D6542" s="314">
        <v>5571.38</v>
      </c>
    </row>
    <row r="6543" spans="1:4">
      <c r="A6543" s="312" t="s">
        <v>24803</v>
      </c>
      <c r="B6543" s="313" t="s">
        <v>24804</v>
      </c>
      <c r="C6543" s="313" t="s">
        <v>5</v>
      </c>
      <c r="D6543" s="314">
        <v>6054.71</v>
      </c>
    </row>
    <row r="6544" spans="1:4">
      <c r="A6544" s="312" t="s">
        <v>24805</v>
      </c>
      <c r="B6544" s="313" t="s">
        <v>24806</v>
      </c>
      <c r="C6544" s="313" t="s">
        <v>5</v>
      </c>
      <c r="D6544" s="314">
        <v>6875.65</v>
      </c>
    </row>
    <row r="6545" spans="1:4">
      <c r="A6545" s="312" t="s">
        <v>24807</v>
      </c>
      <c r="B6545" s="313" t="s">
        <v>24808</v>
      </c>
      <c r="C6545" s="313" t="s">
        <v>5</v>
      </c>
      <c r="D6545" s="314">
        <v>7024.4</v>
      </c>
    </row>
    <row r="6546" spans="1:4">
      <c r="A6546" s="312" t="s">
        <v>24809</v>
      </c>
      <c r="B6546" s="313" t="s">
        <v>24810</v>
      </c>
      <c r="C6546" s="313" t="s">
        <v>5</v>
      </c>
      <c r="D6546" s="314">
        <v>7111.46</v>
      </c>
    </row>
    <row r="6547" spans="1:4">
      <c r="A6547" s="312" t="s">
        <v>24811</v>
      </c>
      <c r="B6547" s="313" t="s">
        <v>24812</v>
      </c>
      <c r="C6547" s="313" t="s">
        <v>5</v>
      </c>
      <c r="D6547" s="314">
        <v>2906.18</v>
      </c>
    </row>
    <row r="6548" spans="1:4">
      <c r="A6548" s="312" t="s">
        <v>24813</v>
      </c>
      <c r="B6548" s="313" t="s">
        <v>24814</v>
      </c>
      <c r="C6548" s="313" t="s">
        <v>5</v>
      </c>
      <c r="D6548" s="314">
        <v>3450.39</v>
      </c>
    </row>
    <row r="6549" spans="1:4">
      <c r="A6549" s="312" t="s">
        <v>24815</v>
      </c>
      <c r="B6549" s="313" t="s">
        <v>24816</v>
      </c>
      <c r="C6549" s="313" t="s">
        <v>5</v>
      </c>
      <c r="D6549" s="314">
        <v>3994.59</v>
      </c>
    </row>
    <row r="6550" spans="1:4">
      <c r="A6550" s="312" t="s">
        <v>24817</v>
      </c>
      <c r="B6550" s="313" t="s">
        <v>24818</v>
      </c>
      <c r="C6550" s="313" t="s">
        <v>5</v>
      </c>
      <c r="D6550" s="314">
        <v>4538.76</v>
      </c>
    </row>
    <row r="6551" spans="1:4">
      <c r="A6551" s="312" t="s">
        <v>24819</v>
      </c>
      <c r="B6551" s="313" t="s">
        <v>24820</v>
      </c>
      <c r="C6551" s="313" t="s">
        <v>5</v>
      </c>
      <c r="D6551" s="314">
        <v>5082.87</v>
      </c>
    </row>
    <row r="6552" spans="1:4">
      <c r="A6552" s="312" t="s">
        <v>24821</v>
      </c>
      <c r="B6552" s="313" t="s">
        <v>24822</v>
      </c>
      <c r="C6552" s="313" t="s">
        <v>5</v>
      </c>
      <c r="D6552" s="314">
        <v>5627.03</v>
      </c>
    </row>
    <row r="6553" spans="1:4">
      <c r="A6553" s="312" t="s">
        <v>24823</v>
      </c>
      <c r="B6553" s="313" t="s">
        <v>24824</v>
      </c>
      <c r="C6553" s="313" t="s">
        <v>5</v>
      </c>
      <c r="D6553" s="314">
        <v>6171.18</v>
      </c>
    </row>
    <row r="6554" spans="1:4">
      <c r="A6554" s="312" t="s">
        <v>24825</v>
      </c>
      <c r="B6554" s="313" t="s">
        <v>24826</v>
      </c>
      <c r="C6554" s="313" t="s">
        <v>5</v>
      </c>
      <c r="D6554" s="314">
        <v>6715.36</v>
      </c>
    </row>
    <row r="6555" spans="1:4">
      <c r="A6555" s="312" t="s">
        <v>24827</v>
      </c>
      <c r="B6555" s="313" t="s">
        <v>24828</v>
      </c>
      <c r="C6555" s="313" t="s">
        <v>5</v>
      </c>
      <c r="D6555" s="314">
        <v>7638.09</v>
      </c>
    </row>
    <row r="6556" spans="1:4">
      <c r="A6556" s="312" t="s">
        <v>24829</v>
      </c>
      <c r="B6556" s="313" t="s">
        <v>24830</v>
      </c>
      <c r="C6556" s="313" t="s">
        <v>5</v>
      </c>
      <c r="D6556" s="314">
        <v>7809.84</v>
      </c>
    </row>
    <row r="6557" spans="1:4">
      <c r="A6557" s="312" t="s">
        <v>24831</v>
      </c>
      <c r="B6557" s="313" t="s">
        <v>24832</v>
      </c>
      <c r="C6557" s="313" t="s">
        <v>5</v>
      </c>
      <c r="D6557" s="314">
        <v>7911.23</v>
      </c>
    </row>
    <row r="6558" spans="1:4">
      <c r="A6558" s="312" t="s">
        <v>24833</v>
      </c>
      <c r="B6558" s="313" t="s">
        <v>24834</v>
      </c>
      <c r="C6558" s="313" t="s">
        <v>5</v>
      </c>
      <c r="D6558" s="314">
        <v>3593.26</v>
      </c>
    </row>
    <row r="6559" spans="1:4">
      <c r="A6559" s="312" t="s">
        <v>24835</v>
      </c>
      <c r="B6559" s="313" t="s">
        <v>24836</v>
      </c>
      <c r="C6559" s="313" t="s">
        <v>5</v>
      </c>
      <c r="D6559" s="314">
        <v>4304.8900000000003</v>
      </c>
    </row>
    <row r="6560" spans="1:4">
      <c r="A6560" s="312" t="s">
        <v>24837</v>
      </c>
      <c r="B6560" s="313" t="s">
        <v>24838</v>
      </c>
      <c r="C6560" s="313" t="s">
        <v>5</v>
      </c>
      <c r="D6560" s="314">
        <v>5016.47</v>
      </c>
    </row>
    <row r="6561" spans="1:4">
      <c r="A6561" s="312" t="s">
        <v>24839</v>
      </c>
      <c r="B6561" s="313" t="s">
        <v>24840</v>
      </c>
      <c r="C6561" s="313" t="s">
        <v>5</v>
      </c>
      <c r="D6561" s="314">
        <v>5728.02</v>
      </c>
    </row>
    <row r="6562" spans="1:4">
      <c r="A6562" s="312" t="s">
        <v>24841</v>
      </c>
      <c r="B6562" s="313" t="s">
        <v>24842</v>
      </c>
      <c r="C6562" s="313" t="s">
        <v>5</v>
      </c>
      <c r="D6562" s="314">
        <v>6442.27</v>
      </c>
    </row>
    <row r="6563" spans="1:4">
      <c r="A6563" s="312" t="s">
        <v>24843</v>
      </c>
      <c r="B6563" s="313" t="s">
        <v>24844</v>
      </c>
      <c r="C6563" s="313" t="s">
        <v>5</v>
      </c>
      <c r="D6563" s="314">
        <v>7153.88</v>
      </c>
    </row>
    <row r="6564" spans="1:4">
      <c r="A6564" s="312" t="s">
        <v>24845</v>
      </c>
      <c r="B6564" s="313" t="s">
        <v>24846</v>
      </c>
      <c r="C6564" s="313" t="s">
        <v>5</v>
      </c>
      <c r="D6564" s="314">
        <v>7969.4</v>
      </c>
    </row>
    <row r="6565" spans="1:4">
      <c r="A6565" s="312" t="s">
        <v>24847</v>
      </c>
      <c r="B6565" s="313" t="s">
        <v>24848</v>
      </c>
      <c r="C6565" s="313" t="s">
        <v>5</v>
      </c>
      <c r="D6565" s="314">
        <v>8577.08</v>
      </c>
    </row>
    <row r="6566" spans="1:4">
      <c r="A6566" s="312" t="s">
        <v>24849</v>
      </c>
      <c r="B6566" s="313" t="s">
        <v>24850</v>
      </c>
      <c r="C6566" s="313" t="s">
        <v>5</v>
      </c>
      <c r="D6566" s="314">
        <v>9787.07</v>
      </c>
    </row>
    <row r="6567" spans="1:4">
      <c r="A6567" s="312" t="s">
        <v>24851</v>
      </c>
      <c r="B6567" s="313" t="s">
        <v>24852</v>
      </c>
      <c r="C6567" s="313" t="s">
        <v>5</v>
      </c>
      <c r="D6567" s="314">
        <v>10007.44</v>
      </c>
    </row>
    <row r="6568" spans="1:4">
      <c r="A6568" s="312" t="s">
        <v>24853</v>
      </c>
      <c r="B6568" s="313" t="s">
        <v>24854</v>
      </c>
      <c r="C6568" s="313" t="s">
        <v>5</v>
      </c>
      <c r="D6568" s="314">
        <v>10141.290000000001</v>
      </c>
    </row>
    <row r="6569" spans="1:4">
      <c r="A6569" s="312" t="s">
        <v>24855</v>
      </c>
      <c r="B6569" s="313" t="s">
        <v>24856</v>
      </c>
      <c r="C6569" s="313" t="s">
        <v>5</v>
      </c>
      <c r="D6569" s="314">
        <v>7924.77</v>
      </c>
    </row>
    <row r="6570" spans="1:4">
      <c r="A6570" s="312" t="s">
        <v>24857</v>
      </c>
      <c r="B6570" s="313" t="s">
        <v>24858</v>
      </c>
      <c r="C6570" s="313" t="s">
        <v>5</v>
      </c>
      <c r="D6570" s="314">
        <v>9212.16</v>
      </c>
    </row>
    <row r="6571" spans="1:4">
      <c r="A6571" s="312" t="s">
        <v>24859</v>
      </c>
      <c r="B6571" s="313" t="s">
        <v>24860</v>
      </c>
      <c r="C6571" s="313" t="s">
        <v>5</v>
      </c>
      <c r="D6571" s="314">
        <v>10496.79</v>
      </c>
    </row>
    <row r="6572" spans="1:4">
      <c r="A6572" s="312" t="s">
        <v>24861</v>
      </c>
      <c r="B6572" s="313" t="s">
        <v>24862</v>
      </c>
      <c r="C6572" s="313" t="s">
        <v>5</v>
      </c>
      <c r="D6572" s="314">
        <v>11784.19</v>
      </c>
    </row>
    <row r="6573" spans="1:4">
      <c r="A6573" s="312" t="s">
        <v>24863</v>
      </c>
      <c r="B6573" s="313" t="s">
        <v>24864</v>
      </c>
      <c r="C6573" s="313" t="s">
        <v>5</v>
      </c>
      <c r="D6573" s="314">
        <v>13068.95</v>
      </c>
    </row>
    <row r="6574" spans="1:4">
      <c r="A6574" s="312" t="s">
        <v>24865</v>
      </c>
      <c r="B6574" s="313" t="s">
        <v>24866</v>
      </c>
      <c r="C6574" s="313" t="s">
        <v>5</v>
      </c>
      <c r="D6574" s="314">
        <v>14353.61</v>
      </c>
    </row>
    <row r="6575" spans="1:4">
      <c r="A6575" s="312" t="s">
        <v>24867</v>
      </c>
      <c r="B6575" s="313" t="s">
        <v>24868</v>
      </c>
      <c r="C6575" s="313" t="s">
        <v>5</v>
      </c>
      <c r="D6575" s="314">
        <v>15641</v>
      </c>
    </row>
    <row r="6576" spans="1:4">
      <c r="A6576" s="312" t="s">
        <v>24869</v>
      </c>
      <c r="B6576" s="313" t="s">
        <v>24870</v>
      </c>
      <c r="C6576" s="313" t="s">
        <v>5</v>
      </c>
      <c r="D6576" s="314">
        <v>16925.62</v>
      </c>
    </row>
    <row r="6577" spans="1:4">
      <c r="A6577" s="312" t="s">
        <v>24871</v>
      </c>
      <c r="B6577" s="313" t="s">
        <v>24872</v>
      </c>
      <c r="C6577" s="313" t="s">
        <v>5</v>
      </c>
      <c r="D6577" s="314">
        <v>18210.330000000002</v>
      </c>
    </row>
    <row r="6578" spans="1:4">
      <c r="A6578" s="312" t="s">
        <v>24873</v>
      </c>
      <c r="B6578" s="313" t="s">
        <v>24874</v>
      </c>
      <c r="C6578" s="313" t="s">
        <v>5</v>
      </c>
      <c r="D6578" s="314">
        <v>19497.740000000002</v>
      </c>
    </row>
    <row r="6579" spans="1:4">
      <c r="A6579" s="312" t="s">
        <v>24875</v>
      </c>
      <c r="B6579" s="313" t="s">
        <v>24876</v>
      </c>
      <c r="C6579" s="313" t="s">
        <v>5</v>
      </c>
      <c r="D6579" s="314">
        <v>21562.959999999999</v>
      </c>
    </row>
    <row r="6580" spans="1:4">
      <c r="A6580" s="312" t="s">
        <v>24877</v>
      </c>
      <c r="B6580" s="313" t="s">
        <v>24878</v>
      </c>
      <c r="C6580" s="313" t="s">
        <v>5</v>
      </c>
      <c r="D6580" s="314">
        <v>21922.799999999999</v>
      </c>
    </row>
    <row r="6581" spans="1:4">
      <c r="A6581" s="312" t="s">
        <v>24879</v>
      </c>
      <c r="B6581" s="313" t="s">
        <v>24880</v>
      </c>
      <c r="C6581" s="313" t="s">
        <v>5</v>
      </c>
      <c r="D6581" s="314">
        <v>22141.47</v>
      </c>
    </row>
    <row r="6582" spans="1:4">
      <c r="A6582" s="312" t="s">
        <v>24881</v>
      </c>
      <c r="B6582" s="313" t="s">
        <v>24882</v>
      </c>
      <c r="C6582" s="313" t="s">
        <v>5</v>
      </c>
      <c r="D6582" s="314">
        <v>14094.44</v>
      </c>
    </row>
    <row r="6583" spans="1:4">
      <c r="A6583" s="312" t="s">
        <v>24883</v>
      </c>
      <c r="B6583" s="313" t="s">
        <v>24884</v>
      </c>
      <c r="C6583" s="313" t="s">
        <v>5</v>
      </c>
      <c r="D6583" s="314">
        <v>16261.46</v>
      </c>
    </row>
    <row r="6584" spans="1:4">
      <c r="A6584" s="312" t="s">
        <v>24885</v>
      </c>
      <c r="B6584" s="313" t="s">
        <v>24886</v>
      </c>
      <c r="C6584" s="313" t="s">
        <v>5</v>
      </c>
      <c r="D6584" s="314">
        <v>18431.240000000002</v>
      </c>
    </row>
    <row r="6585" spans="1:4">
      <c r="A6585" s="312" t="s">
        <v>24887</v>
      </c>
      <c r="B6585" s="313" t="s">
        <v>24888</v>
      </c>
      <c r="C6585" s="313" t="s">
        <v>5</v>
      </c>
      <c r="D6585" s="314">
        <v>20600.91</v>
      </c>
    </row>
    <row r="6586" spans="1:4">
      <c r="A6586" s="312" t="s">
        <v>24889</v>
      </c>
      <c r="B6586" s="313" t="s">
        <v>24890</v>
      </c>
      <c r="C6586" s="313" t="s">
        <v>5</v>
      </c>
      <c r="D6586" s="314">
        <v>22767.9</v>
      </c>
    </row>
    <row r="6587" spans="1:4">
      <c r="A6587" s="312" t="s">
        <v>24891</v>
      </c>
      <c r="B6587" s="313" t="s">
        <v>24892</v>
      </c>
      <c r="C6587" s="313" t="s">
        <v>5</v>
      </c>
      <c r="D6587" s="314">
        <v>24937.66</v>
      </c>
    </row>
    <row r="6588" spans="1:4">
      <c r="A6588" s="312" t="s">
        <v>24893</v>
      </c>
      <c r="B6588" s="313" t="s">
        <v>24894</v>
      </c>
      <c r="C6588" s="313" t="s">
        <v>5</v>
      </c>
      <c r="D6588" s="314">
        <v>27107.38</v>
      </c>
    </row>
    <row r="6589" spans="1:4">
      <c r="A6589" s="312" t="s">
        <v>24895</v>
      </c>
      <c r="B6589" s="313" t="s">
        <v>24896</v>
      </c>
      <c r="C6589" s="313" t="s">
        <v>5</v>
      </c>
      <c r="D6589" s="314">
        <v>29274.34</v>
      </c>
    </row>
    <row r="6590" spans="1:4">
      <c r="A6590" s="312" t="s">
        <v>24897</v>
      </c>
      <c r="B6590" s="313" t="s">
        <v>24898</v>
      </c>
      <c r="C6590" s="313" t="s">
        <v>5</v>
      </c>
      <c r="D6590" s="314">
        <v>31444.1</v>
      </c>
    </row>
    <row r="6591" spans="1:4">
      <c r="A6591" s="312" t="s">
        <v>24899</v>
      </c>
      <c r="B6591" s="313" t="s">
        <v>24900</v>
      </c>
      <c r="C6591" s="313" t="s">
        <v>5</v>
      </c>
      <c r="D6591" s="314">
        <v>33613.870000000003</v>
      </c>
    </row>
    <row r="6592" spans="1:4">
      <c r="A6592" s="312" t="s">
        <v>24901</v>
      </c>
      <c r="B6592" s="313" t="s">
        <v>24902</v>
      </c>
      <c r="C6592" s="313" t="s">
        <v>5</v>
      </c>
      <c r="D6592" s="314">
        <v>37086.11</v>
      </c>
    </row>
    <row r="6593" spans="1:4">
      <c r="A6593" s="312" t="s">
        <v>24903</v>
      </c>
      <c r="B6593" s="313" t="s">
        <v>24904</v>
      </c>
      <c r="C6593" s="313" t="s">
        <v>5</v>
      </c>
      <c r="D6593" s="314">
        <v>37709.379999999997</v>
      </c>
    </row>
    <row r="6594" spans="1:4">
      <c r="A6594" s="312" t="s">
        <v>24905</v>
      </c>
      <c r="B6594" s="313" t="s">
        <v>24906</v>
      </c>
      <c r="C6594" s="313" t="s">
        <v>5</v>
      </c>
      <c r="D6594" s="314">
        <v>38082.78</v>
      </c>
    </row>
    <row r="6595" spans="1:4">
      <c r="A6595" s="312" t="s">
        <v>24907</v>
      </c>
      <c r="B6595" s="313" t="s">
        <v>24908</v>
      </c>
      <c r="C6595" s="313" t="s">
        <v>5</v>
      </c>
      <c r="D6595" s="314">
        <v>19202.03</v>
      </c>
    </row>
    <row r="6596" spans="1:4">
      <c r="A6596" s="312" t="s">
        <v>24909</v>
      </c>
      <c r="B6596" s="313" t="s">
        <v>24910</v>
      </c>
      <c r="C6596" s="313" t="s">
        <v>5</v>
      </c>
      <c r="D6596" s="314">
        <v>22087.24</v>
      </c>
    </row>
    <row r="6597" spans="1:4">
      <c r="A6597" s="312" t="s">
        <v>24911</v>
      </c>
      <c r="B6597" s="313" t="s">
        <v>24912</v>
      </c>
      <c r="C6597" s="313" t="s">
        <v>5</v>
      </c>
      <c r="D6597" s="314">
        <v>24975.18</v>
      </c>
    </row>
    <row r="6598" spans="1:4">
      <c r="A6598" s="312" t="s">
        <v>24913</v>
      </c>
      <c r="B6598" s="313" t="s">
        <v>24914</v>
      </c>
      <c r="C6598" s="313" t="s">
        <v>5</v>
      </c>
      <c r="D6598" s="314">
        <v>27860.45</v>
      </c>
    </row>
    <row r="6599" spans="1:4">
      <c r="A6599" s="312" t="s">
        <v>24915</v>
      </c>
      <c r="B6599" s="313" t="s">
        <v>24916</v>
      </c>
      <c r="C6599" s="313" t="s">
        <v>5</v>
      </c>
      <c r="D6599" s="314">
        <v>30748.400000000001</v>
      </c>
    </row>
    <row r="6600" spans="1:4">
      <c r="A6600" s="312" t="s">
        <v>24917</v>
      </c>
      <c r="B6600" s="313" t="s">
        <v>24918</v>
      </c>
      <c r="C6600" s="313" t="s">
        <v>5</v>
      </c>
      <c r="D6600" s="314">
        <v>33633.599999999999</v>
      </c>
    </row>
    <row r="6601" spans="1:4">
      <c r="A6601" s="312" t="s">
        <v>24919</v>
      </c>
      <c r="B6601" s="313" t="s">
        <v>24920</v>
      </c>
      <c r="C6601" s="313" t="s">
        <v>5</v>
      </c>
      <c r="D6601" s="314">
        <v>36521.51</v>
      </c>
    </row>
    <row r="6602" spans="1:4">
      <c r="A6602" s="312" t="s">
        <v>24921</v>
      </c>
      <c r="B6602" s="313" t="s">
        <v>24922</v>
      </c>
      <c r="C6602" s="313" t="s">
        <v>5</v>
      </c>
      <c r="D6602" s="314">
        <v>39409.5</v>
      </c>
    </row>
    <row r="6603" spans="1:4">
      <c r="A6603" s="312" t="s">
        <v>24923</v>
      </c>
      <c r="B6603" s="313" t="s">
        <v>24924</v>
      </c>
      <c r="C6603" s="313" t="s">
        <v>5</v>
      </c>
      <c r="D6603" s="314">
        <v>42294.69</v>
      </c>
    </row>
    <row r="6604" spans="1:4">
      <c r="A6604" s="312" t="s">
        <v>24925</v>
      </c>
      <c r="B6604" s="313" t="s">
        <v>24926</v>
      </c>
      <c r="C6604" s="313" t="s">
        <v>5</v>
      </c>
      <c r="D6604" s="314">
        <v>45182.63</v>
      </c>
    </row>
    <row r="6605" spans="1:4">
      <c r="A6605" s="312" t="s">
        <v>24927</v>
      </c>
      <c r="B6605" s="313" t="s">
        <v>24928</v>
      </c>
      <c r="C6605" s="313" t="s">
        <v>5</v>
      </c>
      <c r="D6605" s="314">
        <v>49798.5</v>
      </c>
    </row>
    <row r="6606" spans="1:4">
      <c r="A6606" s="312" t="s">
        <v>24929</v>
      </c>
      <c r="B6606" s="313" t="s">
        <v>24930</v>
      </c>
      <c r="C6606" s="313" t="s">
        <v>5</v>
      </c>
      <c r="D6606" s="314">
        <v>50636.04</v>
      </c>
    </row>
    <row r="6607" spans="1:4">
      <c r="A6607" s="312" t="s">
        <v>24931</v>
      </c>
      <c r="B6607" s="313" t="s">
        <v>24932</v>
      </c>
      <c r="C6607" s="313" t="s">
        <v>5</v>
      </c>
      <c r="D6607" s="314">
        <v>51135.79</v>
      </c>
    </row>
    <row r="6608" spans="1:4">
      <c r="A6608" s="312" t="s">
        <v>24933</v>
      </c>
      <c r="B6608" s="313" t="s">
        <v>24934</v>
      </c>
      <c r="C6608" s="313" t="s">
        <v>5</v>
      </c>
      <c r="D6608" s="314">
        <v>1799.09</v>
      </c>
    </row>
    <row r="6609" spans="1:4">
      <c r="A6609" s="312" t="s">
        <v>24935</v>
      </c>
      <c r="B6609" s="313" t="s">
        <v>24936</v>
      </c>
      <c r="C6609" s="313" t="s">
        <v>5</v>
      </c>
      <c r="D6609" s="314">
        <v>1962.95</v>
      </c>
    </row>
    <row r="6610" spans="1:4">
      <c r="A6610" s="312" t="s">
        <v>24937</v>
      </c>
      <c r="B6610" s="313" t="s">
        <v>24938</v>
      </c>
      <c r="C6610" s="313" t="s">
        <v>5</v>
      </c>
      <c r="D6610" s="314">
        <v>2126.8200000000002</v>
      </c>
    </row>
    <row r="6611" spans="1:4">
      <c r="A6611" s="312" t="s">
        <v>24939</v>
      </c>
      <c r="B6611" s="313" t="s">
        <v>24940</v>
      </c>
      <c r="C6611" s="313" t="s">
        <v>5</v>
      </c>
      <c r="D6611" s="314">
        <v>2421.6</v>
      </c>
    </row>
    <row r="6612" spans="1:4">
      <c r="A6612" s="312" t="s">
        <v>24941</v>
      </c>
      <c r="B6612" s="313" t="s">
        <v>24942</v>
      </c>
      <c r="C6612" s="313" t="s">
        <v>5</v>
      </c>
      <c r="D6612" s="314">
        <v>2458.48</v>
      </c>
    </row>
    <row r="6613" spans="1:4">
      <c r="A6613" s="312" t="s">
        <v>24943</v>
      </c>
      <c r="B6613" s="313" t="s">
        <v>24944</v>
      </c>
      <c r="C6613" s="313" t="s">
        <v>5</v>
      </c>
      <c r="D6613" s="314">
        <v>2481.13</v>
      </c>
    </row>
    <row r="6614" spans="1:4">
      <c r="A6614" s="312" t="s">
        <v>24945</v>
      </c>
      <c r="B6614" s="313" t="s">
        <v>24946</v>
      </c>
      <c r="C6614" s="313" t="s">
        <v>5</v>
      </c>
      <c r="D6614" s="314">
        <v>9639.4699999999993</v>
      </c>
    </row>
    <row r="6615" spans="1:4">
      <c r="A6615" s="312" t="s">
        <v>24947</v>
      </c>
      <c r="B6615" s="313" t="s">
        <v>24948</v>
      </c>
      <c r="C6615" s="313" t="s">
        <v>5</v>
      </c>
      <c r="D6615" s="314">
        <v>11190.28</v>
      </c>
    </row>
    <row r="6616" spans="1:4">
      <c r="A6616" s="312" t="s">
        <v>24949</v>
      </c>
      <c r="B6616" s="313" t="s">
        <v>24950</v>
      </c>
      <c r="C6616" s="313" t="s">
        <v>5</v>
      </c>
      <c r="D6616" s="314">
        <v>12741.04</v>
      </c>
    </row>
    <row r="6617" spans="1:4">
      <c r="A6617" s="312" t="s">
        <v>24951</v>
      </c>
      <c r="B6617" s="313" t="s">
        <v>24952</v>
      </c>
      <c r="C6617" s="313" t="s">
        <v>5</v>
      </c>
      <c r="D6617" s="314">
        <v>14291.77</v>
      </c>
    </row>
    <row r="6618" spans="1:4">
      <c r="A6618" s="312" t="s">
        <v>24953</v>
      </c>
      <c r="B6618" s="313" t="s">
        <v>24954</v>
      </c>
      <c r="C6618" s="313" t="s">
        <v>5</v>
      </c>
      <c r="D6618" s="314">
        <v>15842.45</v>
      </c>
    </row>
    <row r="6619" spans="1:4">
      <c r="A6619" s="312" t="s">
        <v>24955</v>
      </c>
      <c r="B6619" s="313" t="s">
        <v>24956</v>
      </c>
      <c r="C6619" s="313" t="s">
        <v>5</v>
      </c>
      <c r="D6619" s="314">
        <v>17393.259999999998</v>
      </c>
    </row>
    <row r="6620" spans="1:4">
      <c r="A6620" s="312" t="s">
        <v>24957</v>
      </c>
      <c r="B6620" s="313" t="s">
        <v>24958</v>
      </c>
      <c r="C6620" s="313" t="s">
        <v>5</v>
      </c>
      <c r="D6620" s="314">
        <v>18941.240000000002</v>
      </c>
    </row>
    <row r="6621" spans="1:4">
      <c r="A6621" s="312" t="s">
        <v>24959</v>
      </c>
      <c r="B6621" s="313" t="s">
        <v>24960</v>
      </c>
      <c r="C6621" s="313" t="s">
        <v>5</v>
      </c>
      <c r="D6621" s="314">
        <v>20492.02</v>
      </c>
    </row>
    <row r="6622" spans="1:4">
      <c r="A6622" s="312" t="s">
        <v>24961</v>
      </c>
      <c r="B6622" s="313" t="s">
        <v>24962</v>
      </c>
      <c r="C6622" s="313" t="s">
        <v>5</v>
      </c>
      <c r="D6622" s="314">
        <v>22042.720000000001</v>
      </c>
    </row>
    <row r="6623" spans="1:4">
      <c r="A6623" s="312" t="s">
        <v>24963</v>
      </c>
      <c r="B6623" s="313" t="s">
        <v>24964</v>
      </c>
      <c r="C6623" s="313" t="s">
        <v>5</v>
      </c>
      <c r="D6623" s="314">
        <v>23593.48</v>
      </c>
    </row>
    <row r="6624" spans="1:4">
      <c r="A6624" s="312" t="s">
        <v>24965</v>
      </c>
      <c r="B6624" s="313" t="s">
        <v>24966</v>
      </c>
      <c r="C6624" s="313" t="s">
        <v>5</v>
      </c>
      <c r="D6624" s="314">
        <v>26081.71</v>
      </c>
    </row>
    <row r="6625" spans="1:4">
      <c r="A6625" s="312" t="s">
        <v>24967</v>
      </c>
      <c r="B6625" s="313" t="s">
        <v>24968</v>
      </c>
      <c r="C6625" s="313" t="s">
        <v>5</v>
      </c>
      <c r="D6625" s="314">
        <v>26081.71</v>
      </c>
    </row>
    <row r="6626" spans="1:4">
      <c r="A6626" s="312" t="s">
        <v>24969</v>
      </c>
      <c r="B6626" s="313" t="s">
        <v>24970</v>
      </c>
      <c r="C6626" s="313" t="s">
        <v>5</v>
      </c>
      <c r="D6626" s="314">
        <v>26785.79</v>
      </c>
    </row>
    <row r="6627" spans="1:4">
      <c r="A6627" s="312" t="s">
        <v>24971</v>
      </c>
      <c r="B6627" s="313" t="s">
        <v>24972</v>
      </c>
      <c r="C6627" s="313" t="s">
        <v>5</v>
      </c>
      <c r="D6627" s="314">
        <v>13014.69</v>
      </c>
    </row>
    <row r="6628" spans="1:4">
      <c r="A6628" s="312" t="s">
        <v>24973</v>
      </c>
      <c r="B6628" s="313" t="s">
        <v>24974</v>
      </c>
      <c r="C6628" s="313" t="s">
        <v>5</v>
      </c>
      <c r="D6628" s="314">
        <v>14852.83</v>
      </c>
    </row>
    <row r="6629" spans="1:4">
      <c r="A6629" s="312" t="s">
        <v>24975</v>
      </c>
      <c r="B6629" s="313" t="s">
        <v>24976</v>
      </c>
      <c r="C6629" s="313" t="s">
        <v>5</v>
      </c>
      <c r="D6629" s="314">
        <v>16690.990000000002</v>
      </c>
    </row>
    <row r="6630" spans="1:4">
      <c r="A6630" s="312" t="s">
        <v>24977</v>
      </c>
      <c r="B6630" s="313" t="s">
        <v>24978</v>
      </c>
      <c r="C6630" s="313" t="s">
        <v>5</v>
      </c>
      <c r="D6630" s="314">
        <v>18529.099999999999</v>
      </c>
    </row>
    <row r="6631" spans="1:4">
      <c r="A6631" s="312" t="s">
        <v>24979</v>
      </c>
      <c r="B6631" s="313" t="s">
        <v>24980</v>
      </c>
      <c r="C6631" s="313" t="s">
        <v>5</v>
      </c>
      <c r="D6631" s="314">
        <v>20367.21</v>
      </c>
    </row>
    <row r="6632" spans="1:4">
      <c r="A6632" s="312" t="s">
        <v>24981</v>
      </c>
      <c r="B6632" s="313" t="s">
        <v>24982</v>
      </c>
      <c r="C6632" s="313" t="s">
        <v>5</v>
      </c>
      <c r="D6632" s="314">
        <v>22205.39</v>
      </c>
    </row>
    <row r="6633" spans="1:4">
      <c r="A6633" s="312" t="s">
        <v>24983</v>
      </c>
      <c r="B6633" s="313" t="s">
        <v>24984</v>
      </c>
      <c r="C6633" s="313" t="s">
        <v>5</v>
      </c>
      <c r="D6633" s="314">
        <v>24043.48</v>
      </c>
    </row>
    <row r="6634" spans="1:4">
      <c r="A6634" s="312" t="s">
        <v>24985</v>
      </c>
      <c r="B6634" s="313" t="s">
        <v>24986</v>
      </c>
      <c r="C6634" s="313" t="s">
        <v>5</v>
      </c>
      <c r="D6634" s="314">
        <v>25881.64</v>
      </c>
    </row>
    <row r="6635" spans="1:4">
      <c r="A6635" s="312" t="s">
        <v>24987</v>
      </c>
      <c r="B6635" s="313" t="s">
        <v>24988</v>
      </c>
      <c r="C6635" s="313" t="s">
        <v>5</v>
      </c>
      <c r="D6635" s="314">
        <v>27719.75</v>
      </c>
    </row>
    <row r="6636" spans="1:4">
      <c r="A6636" s="312" t="s">
        <v>24989</v>
      </c>
      <c r="B6636" s="313" t="s">
        <v>24990</v>
      </c>
      <c r="C6636" s="313" t="s">
        <v>5</v>
      </c>
      <c r="D6636" s="314">
        <v>29557.87</v>
      </c>
    </row>
    <row r="6637" spans="1:4">
      <c r="A6637" s="312" t="s">
        <v>24991</v>
      </c>
      <c r="B6637" s="313" t="s">
        <v>24992</v>
      </c>
      <c r="C6637" s="313" t="s">
        <v>5</v>
      </c>
      <c r="D6637" s="314">
        <v>32504.94</v>
      </c>
    </row>
    <row r="6638" spans="1:4">
      <c r="A6638" s="312" t="s">
        <v>24993</v>
      </c>
      <c r="B6638" s="313" t="s">
        <v>24994</v>
      </c>
      <c r="C6638" s="313" t="s">
        <v>5</v>
      </c>
      <c r="D6638" s="314">
        <v>33029.25</v>
      </c>
    </row>
    <row r="6639" spans="1:4">
      <c r="A6639" s="312" t="s">
        <v>24995</v>
      </c>
      <c r="B6639" s="313" t="s">
        <v>24996</v>
      </c>
      <c r="C6639" s="313" t="s">
        <v>5</v>
      </c>
      <c r="D6639" s="314">
        <v>33343.31</v>
      </c>
    </row>
    <row r="6640" spans="1:4">
      <c r="A6640" s="312" t="s">
        <v>24997</v>
      </c>
      <c r="B6640" s="313" t="s">
        <v>24998</v>
      </c>
      <c r="C6640" s="313" t="s">
        <v>5</v>
      </c>
      <c r="D6640" s="314">
        <v>429.45</v>
      </c>
    </row>
    <row r="6641" spans="1:4">
      <c r="A6641" s="312" t="s">
        <v>24999</v>
      </c>
      <c r="B6641" s="313" t="s">
        <v>25000</v>
      </c>
      <c r="C6641" s="313" t="s">
        <v>5</v>
      </c>
      <c r="D6641" s="314">
        <v>708.77</v>
      </c>
    </row>
    <row r="6642" spans="1:4">
      <c r="A6642" s="312" t="s">
        <v>25001</v>
      </c>
      <c r="B6642" s="313" t="s">
        <v>25002</v>
      </c>
      <c r="C6642" s="313" t="s">
        <v>5</v>
      </c>
      <c r="D6642" s="314">
        <v>843.91</v>
      </c>
    </row>
    <row r="6643" spans="1:4">
      <c r="A6643" s="312" t="s">
        <v>25003</v>
      </c>
      <c r="B6643" s="313" t="s">
        <v>25004</v>
      </c>
      <c r="C6643" s="313" t="s">
        <v>5</v>
      </c>
      <c r="D6643" s="314">
        <v>981.78</v>
      </c>
    </row>
    <row r="6644" spans="1:4">
      <c r="A6644" s="312" t="s">
        <v>25005</v>
      </c>
      <c r="B6644" s="313" t="s">
        <v>25006</v>
      </c>
      <c r="C6644" s="313" t="s">
        <v>5</v>
      </c>
      <c r="D6644" s="314">
        <v>1116.95</v>
      </c>
    </row>
    <row r="6645" spans="1:4">
      <c r="A6645" s="312" t="s">
        <v>25007</v>
      </c>
      <c r="B6645" s="313" t="s">
        <v>25008</v>
      </c>
      <c r="C6645" s="313" t="s">
        <v>5</v>
      </c>
      <c r="D6645" s="314">
        <v>1252.08</v>
      </c>
    </row>
    <row r="6646" spans="1:4">
      <c r="A6646" s="312" t="s">
        <v>25009</v>
      </c>
      <c r="B6646" s="313" t="s">
        <v>25010</v>
      </c>
      <c r="C6646" s="313" t="s">
        <v>5</v>
      </c>
      <c r="D6646" s="314">
        <v>1387.22</v>
      </c>
    </row>
    <row r="6647" spans="1:4">
      <c r="A6647" s="312" t="s">
        <v>25011</v>
      </c>
      <c r="B6647" s="313" t="s">
        <v>25012</v>
      </c>
      <c r="C6647" s="313" t="s">
        <v>5</v>
      </c>
      <c r="D6647" s="314">
        <v>1522.38</v>
      </c>
    </row>
    <row r="6648" spans="1:4">
      <c r="A6648" s="312" t="s">
        <v>25013</v>
      </c>
      <c r="B6648" s="313" t="s">
        <v>25014</v>
      </c>
      <c r="C6648" s="313" t="s">
        <v>5</v>
      </c>
      <c r="D6648" s="314">
        <v>1657.43</v>
      </c>
    </row>
    <row r="6649" spans="1:4">
      <c r="A6649" s="312" t="s">
        <v>25015</v>
      </c>
      <c r="B6649" s="313" t="s">
        <v>25016</v>
      </c>
      <c r="C6649" s="313" t="s">
        <v>5</v>
      </c>
      <c r="D6649" s="314">
        <v>1908.89</v>
      </c>
    </row>
    <row r="6650" spans="1:4">
      <c r="A6650" s="312" t="s">
        <v>25017</v>
      </c>
      <c r="B6650" s="313" t="s">
        <v>25018</v>
      </c>
      <c r="C6650" s="313" t="s">
        <v>5</v>
      </c>
      <c r="D6650" s="314">
        <v>1931.58</v>
      </c>
    </row>
    <row r="6651" spans="1:4">
      <c r="A6651" s="312" t="s">
        <v>25019</v>
      </c>
      <c r="B6651" s="313" t="s">
        <v>25020</v>
      </c>
      <c r="C6651" s="313" t="s">
        <v>5</v>
      </c>
      <c r="D6651" s="314">
        <v>1942.97</v>
      </c>
    </row>
    <row r="6652" spans="1:4">
      <c r="A6652" s="312" t="s">
        <v>25021</v>
      </c>
      <c r="B6652" s="313" t="s">
        <v>25022</v>
      </c>
      <c r="C6652" s="313" t="s">
        <v>5</v>
      </c>
      <c r="D6652" s="314">
        <v>708.77</v>
      </c>
    </row>
    <row r="6653" spans="1:4">
      <c r="A6653" s="312" t="s">
        <v>25023</v>
      </c>
      <c r="B6653" s="313" t="s">
        <v>25024</v>
      </c>
      <c r="C6653" s="313" t="s">
        <v>5</v>
      </c>
      <c r="D6653" s="314">
        <v>843.91</v>
      </c>
    </row>
    <row r="6654" spans="1:4">
      <c r="A6654" s="312" t="s">
        <v>25025</v>
      </c>
      <c r="B6654" s="313" t="s">
        <v>25026</v>
      </c>
      <c r="C6654" s="313" t="s">
        <v>5</v>
      </c>
      <c r="D6654" s="314">
        <v>981.78</v>
      </c>
    </row>
    <row r="6655" spans="1:4">
      <c r="A6655" s="312" t="s">
        <v>25027</v>
      </c>
      <c r="B6655" s="313" t="s">
        <v>25028</v>
      </c>
      <c r="C6655" s="313" t="s">
        <v>5</v>
      </c>
      <c r="D6655" s="314">
        <v>1116.95</v>
      </c>
    </row>
    <row r="6656" spans="1:4">
      <c r="A6656" s="312" t="s">
        <v>25029</v>
      </c>
      <c r="B6656" s="313" t="s">
        <v>25030</v>
      </c>
      <c r="C6656" s="313" t="s">
        <v>5</v>
      </c>
      <c r="D6656" s="314">
        <v>1252.08</v>
      </c>
    </row>
    <row r="6657" spans="1:4">
      <c r="A6657" s="312" t="s">
        <v>25031</v>
      </c>
      <c r="B6657" s="313" t="s">
        <v>25032</v>
      </c>
      <c r="C6657" s="313" t="s">
        <v>5</v>
      </c>
      <c r="D6657" s="314">
        <v>1387.22</v>
      </c>
    </row>
    <row r="6658" spans="1:4">
      <c r="A6658" s="312" t="s">
        <v>25033</v>
      </c>
      <c r="B6658" s="313" t="s">
        <v>25034</v>
      </c>
      <c r="C6658" s="313" t="s">
        <v>5</v>
      </c>
      <c r="D6658" s="314">
        <v>1522.38</v>
      </c>
    </row>
    <row r="6659" spans="1:4">
      <c r="A6659" s="312" t="s">
        <v>25035</v>
      </c>
      <c r="B6659" s="313" t="s">
        <v>25036</v>
      </c>
      <c r="C6659" s="313" t="s">
        <v>5</v>
      </c>
      <c r="D6659" s="314">
        <v>1657.43</v>
      </c>
    </row>
    <row r="6660" spans="1:4">
      <c r="A6660" s="312" t="s">
        <v>25037</v>
      </c>
      <c r="B6660" s="313" t="s">
        <v>25038</v>
      </c>
      <c r="C6660" s="313" t="s">
        <v>5</v>
      </c>
      <c r="D6660" s="314">
        <v>1908.89</v>
      </c>
    </row>
    <row r="6661" spans="1:4">
      <c r="A6661" s="312" t="s">
        <v>25039</v>
      </c>
      <c r="B6661" s="313" t="s">
        <v>25040</v>
      </c>
      <c r="C6661" s="313" t="s">
        <v>5</v>
      </c>
      <c r="D6661" s="314">
        <v>1931.58</v>
      </c>
    </row>
    <row r="6662" spans="1:4">
      <c r="A6662" s="312" t="s">
        <v>25041</v>
      </c>
      <c r="B6662" s="313" t="s">
        <v>25042</v>
      </c>
      <c r="C6662" s="313" t="s">
        <v>5</v>
      </c>
      <c r="D6662" s="314">
        <v>1942.97</v>
      </c>
    </row>
    <row r="6663" spans="1:4">
      <c r="A6663" s="312" t="s">
        <v>25043</v>
      </c>
      <c r="B6663" s="313" t="s">
        <v>25044</v>
      </c>
      <c r="C6663" s="313" t="s">
        <v>5</v>
      </c>
      <c r="D6663" s="314">
        <v>484.63</v>
      </c>
    </row>
    <row r="6664" spans="1:4">
      <c r="A6664" s="312" t="s">
        <v>25045</v>
      </c>
      <c r="B6664" s="313" t="s">
        <v>25046</v>
      </c>
      <c r="C6664" s="313" t="s">
        <v>5</v>
      </c>
      <c r="D6664" s="314">
        <v>796.11</v>
      </c>
    </row>
    <row r="6665" spans="1:4">
      <c r="A6665" s="312" t="s">
        <v>25047</v>
      </c>
      <c r="B6665" s="313" t="s">
        <v>25048</v>
      </c>
      <c r="C6665" s="313" t="s">
        <v>5</v>
      </c>
      <c r="D6665" s="314">
        <v>933.08</v>
      </c>
    </row>
    <row r="6666" spans="1:4">
      <c r="A6666" s="312" t="s">
        <v>25049</v>
      </c>
      <c r="B6666" s="313" t="s">
        <v>25050</v>
      </c>
      <c r="C6666" s="313" t="s">
        <v>5</v>
      </c>
      <c r="D6666" s="314">
        <v>1069.99</v>
      </c>
    </row>
    <row r="6667" spans="1:4">
      <c r="A6667" s="312" t="s">
        <v>25051</v>
      </c>
      <c r="B6667" s="313" t="s">
        <v>25052</v>
      </c>
      <c r="C6667" s="313" t="s">
        <v>5</v>
      </c>
      <c r="D6667" s="314">
        <v>1206.9100000000001</v>
      </c>
    </row>
    <row r="6668" spans="1:4">
      <c r="A6668" s="312" t="s">
        <v>25053</v>
      </c>
      <c r="B6668" s="313" t="s">
        <v>25054</v>
      </c>
      <c r="C6668" s="313" t="s">
        <v>5</v>
      </c>
      <c r="D6668" s="314">
        <v>1343.82</v>
      </c>
    </row>
    <row r="6669" spans="1:4">
      <c r="A6669" s="312" t="s">
        <v>25055</v>
      </c>
      <c r="B6669" s="313" t="s">
        <v>25056</v>
      </c>
      <c r="C6669" s="313" t="s">
        <v>5</v>
      </c>
      <c r="D6669" s="314">
        <v>1480.79</v>
      </c>
    </row>
    <row r="6670" spans="1:4">
      <c r="A6670" s="312" t="s">
        <v>25057</v>
      </c>
      <c r="B6670" s="313" t="s">
        <v>25058</v>
      </c>
      <c r="C6670" s="313" t="s">
        <v>5</v>
      </c>
      <c r="D6670" s="314">
        <v>1614.95</v>
      </c>
    </row>
    <row r="6671" spans="1:4">
      <c r="A6671" s="312" t="s">
        <v>25059</v>
      </c>
      <c r="B6671" s="313" t="s">
        <v>25060</v>
      </c>
      <c r="C6671" s="313" t="s">
        <v>5</v>
      </c>
      <c r="D6671" s="314">
        <v>1751.9</v>
      </c>
    </row>
    <row r="6672" spans="1:4">
      <c r="A6672" s="312" t="s">
        <v>25061</v>
      </c>
      <c r="B6672" s="313" t="s">
        <v>25062</v>
      </c>
      <c r="C6672" s="313" t="s">
        <v>5</v>
      </c>
      <c r="D6672" s="314">
        <v>2000.88</v>
      </c>
    </row>
    <row r="6673" spans="1:4">
      <c r="A6673" s="312" t="s">
        <v>25063</v>
      </c>
      <c r="B6673" s="313" t="s">
        <v>25064</v>
      </c>
      <c r="C6673" s="313" t="s">
        <v>5</v>
      </c>
      <c r="D6673" s="314">
        <v>2026.76</v>
      </c>
    </row>
    <row r="6674" spans="1:4">
      <c r="A6674" s="312" t="s">
        <v>25065</v>
      </c>
      <c r="B6674" s="313" t="s">
        <v>25066</v>
      </c>
      <c r="C6674" s="313" t="s">
        <v>5</v>
      </c>
      <c r="D6674" s="314">
        <v>2041.2</v>
      </c>
    </row>
    <row r="6675" spans="1:4">
      <c r="A6675" s="312" t="s">
        <v>25067</v>
      </c>
      <c r="B6675" s="313" t="s">
        <v>25068</v>
      </c>
      <c r="C6675" s="313" t="s">
        <v>5</v>
      </c>
      <c r="D6675" s="314">
        <v>603.38</v>
      </c>
    </row>
    <row r="6676" spans="1:4">
      <c r="A6676" s="312" t="s">
        <v>25069</v>
      </c>
      <c r="B6676" s="313" t="s">
        <v>25070</v>
      </c>
      <c r="C6676" s="313" t="s">
        <v>5</v>
      </c>
      <c r="D6676" s="314">
        <v>954.05</v>
      </c>
    </row>
    <row r="6677" spans="1:4">
      <c r="A6677" s="312" t="s">
        <v>25071</v>
      </c>
      <c r="B6677" s="313" t="s">
        <v>25072</v>
      </c>
      <c r="C6677" s="313" t="s">
        <v>5</v>
      </c>
      <c r="D6677" s="314">
        <v>1120.25</v>
      </c>
    </row>
    <row r="6678" spans="1:4">
      <c r="A6678" s="312" t="s">
        <v>25073</v>
      </c>
      <c r="B6678" s="313" t="s">
        <v>25074</v>
      </c>
      <c r="C6678" s="313" t="s">
        <v>5</v>
      </c>
      <c r="D6678" s="314">
        <v>1289.28</v>
      </c>
    </row>
    <row r="6679" spans="1:4">
      <c r="A6679" s="312" t="s">
        <v>25075</v>
      </c>
      <c r="B6679" s="313" t="s">
        <v>25076</v>
      </c>
      <c r="C6679" s="313" t="s">
        <v>5</v>
      </c>
      <c r="D6679" s="314">
        <v>1455.43</v>
      </c>
    </row>
    <row r="6680" spans="1:4">
      <c r="A6680" s="312" t="s">
        <v>25077</v>
      </c>
      <c r="B6680" s="313" t="s">
        <v>25078</v>
      </c>
      <c r="C6680" s="313" t="s">
        <v>5</v>
      </c>
      <c r="D6680" s="314">
        <v>1621.65</v>
      </c>
    </row>
    <row r="6681" spans="1:4">
      <c r="A6681" s="312" t="s">
        <v>25079</v>
      </c>
      <c r="B6681" s="313" t="s">
        <v>25080</v>
      </c>
      <c r="C6681" s="313" t="s">
        <v>5</v>
      </c>
      <c r="D6681" s="314">
        <v>1790.64</v>
      </c>
    </row>
    <row r="6682" spans="1:4">
      <c r="A6682" s="312" t="s">
        <v>25081</v>
      </c>
      <c r="B6682" s="313" t="s">
        <v>25082</v>
      </c>
      <c r="C6682" s="313" t="s">
        <v>5</v>
      </c>
      <c r="D6682" s="314">
        <v>1956.83</v>
      </c>
    </row>
    <row r="6683" spans="1:4">
      <c r="A6683" s="312" t="s">
        <v>25083</v>
      </c>
      <c r="B6683" s="313" t="s">
        <v>25084</v>
      </c>
      <c r="C6683" s="313" t="s">
        <v>5</v>
      </c>
      <c r="D6683" s="314">
        <v>2123.0300000000002</v>
      </c>
    </row>
    <row r="6684" spans="1:4">
      <c r="A6684" s="312" t="s">
        <v>25085</v>
      </c>
      <c r="B6684" s="313" t="s">
        <v>25086</v>
      </c>
      <c r="C6684" s="313" t="s">
        <v>5</v>
      </c>
      <c r="D6684" s="314">
        <v>2421.9899999999998</v>
      </c>
    </row>
    <row r="6685" spans="1:4">
      <c r="A6685" s="312" t="s">
        <v>25087</v>
      </c>
      <c r="B6685" s="313" t="s">
        <v>25088</v>
      </c>
      <c r="C6685" s="313" t="s">
        <v>5</v>
      </c>
      <c r="D6685" s="314">
        <v>2459.42</v>
      </c>
    </row>
    <row r="6686" spans="1:4">
      <c r="A6686" s="312" t="s">
        <v>25089</v>
      </c>
      <c r="B6686" s="313" t="s">
        <v>25090</v>
      </c>
      <c r="C6686" s="313" t="s">
        <v>5</v>
      </c>
      <c r="D6686" s="314">
        <v>2482.39</v>
      </c>
    </row>
    <row r="6687" spans="1:4">
      <c r="A6687" s="312" t="s">
        <v>25091</v>
      </c>
      <c r="B6687" s="313" t="s">
        <v>25092</v>
      </c>
      <c r="C6687" s="313" t="s">
        <v>5</v>
      </c>
      <c r="D6687" s="314">
        <v>755.37</v>
      </c>
    </row>
    <row r="6688" spans="1:4">
      <c r="A6688" s="312" t="s">
        <v>25093</v>
      </c>
      <c r="B6688" s="313" t="s">
        <v>25094</v>
      </c>
      <c r="C6688" s="313" t="s">
        <v>5</v>
      </c>
      <c r="D6688" s="314">
        <v>1162.47</v>
      </c>
    </row>
    <row r="6689" spans="1:4">
      <c r="A6689" s="312" t="s">
        <v>25095</v>
      </c>
      <c r="B6689" s="313" t="s">
        <v>25096</v>
      </c>
      <c r="C6689" s="313" t="s">
        <v>5</v>
      </c>
      <c r="D6689" s="314">
        <v>1380.9</v>
      </c>
    </row>
    <row r="6690" spans="1:4">
      <c r="A6690" s="312" t="s">
        <v>25097</v>
      </c>
      <c r="B6690" s="313" t="s">
        <v>25098</v>
      </c>
      <c r="C6690" s="313" t="s">
        <v>5</v>
      </c>
      <c r="D6690" s="314">
        <v>1596.59</v>
      </c>
    </row>
    <row r="6691" spans="1:4">
      <c r="A6691" s="312" t="s">
        <v>25099</v>
      </c>
      <c r="B6691" s="313" t="s">
        <v>25100</v>
      </c>
      <c r="C6691" s="313" t="s">
        <v>5</v>
      </c>
      <c r="D6691" s="314">
        <v>1815.07</v>
      </c>
    </row>
    <row r="6692" spans="1:4">
      <c r="A6692" s="312" t="s">
        <v>25101</v>
      </c>
      <c r="B6692" s="313" t="s">
        <v>25102</v>
      </c>
      <c r="C6692" s="313" t="s">
        <v>5</v>
      </c>
      <c r="D6692" s="314">
        <v>2033.52</v>
      </c>
    </row>
    <row r="6693" spans="1:4">
      <c r="A6693" s="312" t="s">
        <v>25103</v>
      </c>
      <c r="B6693" s="313" t="s">
        <v>25104</v>
      </c>
      <c r="C6693" s="313" t="s">
        <v>5</v>
      </c>
      <c r="D6693" s="314">
        <v>2249.2199999999998</v>
      </c>
    </row>
    <row r="6694" spans="1:4">
      <c r="A6694" s="312" t="s">
        <v>25105</v>
      </c>
      <c r="B6694" s="313" t="s">
        <v>25106</v>
      </c>
      <c r="C6694" s="313" t="s">
        <v>5</v>
      </c>
      <c r="D6694" s="314">
        <v>2467.67</v>
      </c>
    </row>
    <row r="6695" spans="1:4">
      <c r="A6695" s="312" t="s">
        <v>25107</v>
      </c>
      <c r="B6695" s="313" t="s">
        <v>25108</v>
      </c>
      <c r="C6695" s="313" t="s">
        <v>5</v>
      </c>
      <c r="D6695" s="314">
        <v>2686.17</v>
      </c>
    </row>
    <row r="6696" spans="1:4">
      <c r="A6696" s="312" t="s">
        <v>25109</v>
      </c>
      <c r="B6696" s="313" t="s">
        <v>25110</v>
      </c>
      <c r="C6696" s="313" t="s">
        <v>5</v>
      </c>
      <c r="D6696" s="314">
        <v>3070.15</v>
      </c>
    </row>
    <row r="6697" spans="1:4">
      <c r="A6697" s="312" t="s">
        <v>25111</v>
      </c>
      <c r="B6697" s="313" t="s">
        <v>25112</v>
      </c>
      <c r="C6697" s="313" t="s">
        <v>5</v>
      </c>
      <c r="D6697" s="314">
        <v>3121.83</v>
      </c>
    </row>
    <row r="6698" spans="1:4">
      <c r="A6698" s="312" t="s">
        <v>25113</v>
      </c>
      <c r="B6698" s="313" t="s">
        <v>25114</v>
      </c>
      <c r="C6698" s="313" t="s">
        <v>5</v>
      </c>
      <c r="D6698" s="314">
        <v>3153.35</v>
      </c>
    </row>
    <row r="6699" spans="1:4">
      <c r="A6699" s="312" t="s">
        <v>25115</v>
      </c>
      <c r="B6699" s="313" t="s">
        <v>25116</v>
      </c>
      <c r="C6699" s="313" t="s">
        <v>5</v>
      </c>
      <c r="D6699" s="314">
        <v>922.65</v>
      </c>
    </row>
    <row r="6700" spans="1:4">
      <c r="A6700" s="312" t="s">
        <v>25117</v>
      </c>
      <c r="B6700" s="313" t="s">
        <v>25118</v>
      </c>
      <c r="C6700" s="313" t="s">
        <v>5</v>
      </c>
      <c r="D6700" s="314">
        <v>1350.6</v>
      </c>
    </row>
    <row r="6701" spans="1:4">
      <c r="A6701" s="312" t="s">
        <v>25119</v>
      </c>
      <c r="B6701" s="313" t="s">
        <v>25120</v>
      </c>
      <c r="C6701" s="313" t="s">
        <v>5</v>
      </c>
      <c r="D6701" s="314">
        <v>1620.16</v>
      </c>
    </row>
    <row r="6702" spans="1:4">
      <c r="A6702" s="312" t="s">
        <v>25121</v>
      </c>
      <c r="B6702" s="313" t="s">
        <v>25122</v>
      </c>
      <c r="C6702" s="313" t="s">
        <v>5</v>
      </c>
      <c r="D6702" s="314">
        <v>1892.57</v>
      </c>
    </row>
    <row r="6703" spans="1:4">
      <c r="A6703" s="312" t="s">
        <v>25123</v>
      </c>
      <c r="B6703" s="313" t="s">
        <v>25124</v>
      </c>
      <c r="C6703" s="313" t="s">
        <v>5</v>
      </c>
      <c r="D6703" s="314">
        <v>2164.9</v>
      </c>
    </row>
    <row r="6704" spans="1:4">
      <c r="A6704" s="312" t="s">
        <v>25125</v>
      </c>
      <c r="B6704" s="313" t="s">
        <v>25126</v>
      </c>
      <c r="C6704" s="313" t="s">
        <v>5</v>
      </c>
      <c r="D6704" s="314">
        <v>2434.73</v>
      </c>
    </row>
    <row r="6705" spans="1:4">
      <c r="A6705" s="312" t="s">
        <v>25127</v>
      </c>
      <c r="B6705" s="313" t="s">
        <v>25128</v>
      </c>
      <c r="C6705" s="313" t="s">
        <v>5</v>
      </c>
      <c r="D6705" s="314">
        <v>2706.74</v>
      </c>
    </row>
    <row r="6706" spans="1:4">
      <c r="A6706" s="312" t="s">
        <v>25129</v>
      </c>
      <c r="B6706" s="313" t="s">
        <v>25130</v>
      </c>
      <c r="C6706" s="313" t="s">
        <v>5</v>
      </c>
      <c r="D6706" s="314">
        <v>2979.11</v>
      </c>
    </row>
    <row r="6707" spans="1:4">
      <c r="A6707" s="312" t="s">
        <v>25131</v>
      </c>
      <c r="B6707" s="313" t="s">
        <v>25132</v>
      </c>
      <c r="C6707" s="313" t="s">
        <v>5</v>
      </c>
      <c r="D6707" s="314">
        <v>3248.67</v>
      </c>
    </row>
    <row r="6708" spans="1:4">
      <c r="A6708" s="312" t="s">
        <v>25133</v>
      </c>
      <c r="B6708" s="313" t="s">
        <v>25134</v>
      </c>
      <c r="C6708" s="313" t="s">
        <v>5</v>
      </c>
      <c r="D6708" s="314">
        <v>3723.87</v>
      </c>
    </row>
    <row r="6709" spans="1:4">
      <c r="A6709" s="312" t="s">
        <v>25135</v>
      </c>
      <c r="B6709" s="313" t="s">
        <v>25136</v>
      </c>
      <c r="C6709" s="313" t="s">
        <v>5</v>
      </c>
      <c r="D6709" s="314">
        <v>3792.42</v>
      </c>
    </row>
    <row r="6710" spans="1:4">
      <c r="A6710" s="312" t="s">
        <v>25137</v>
      </c>
      <c r="B6710" s="313" t="s">
        <v>25138</v>
      </c>
      <c r="C6710" s="313" t="s">
        <v>5</v>
      </c>
      <c r="D6710" s="314">
        <v>3835.22</v>
      </c>
    </row>
    <row r="6711" spans="1:4">
      <c r="A6711" s="312" t="s">
        <v>25139</v>
      </c>
      <c r="B6711" s="313" t="s">
        <v>25140</v>
      </c>
      <c r="C6711" s="313" t="s">
        <v>5</v>
      </c>
      <c r="D6711" s="314">
        <v>1121.4100000000001</v>
      </c>
    </row>
    <row r="6712" spans="1:4">
      <c r="A6712" s="312" t="s">
        <v>25141</v>
      </c>
      <c r="B6712" s="313" t="s">
        <v>25142</v>
      </c>
      <c r="C6712" s="313" t="s">
        <v>5</v>
      </c>
      <c r="D6712" s="314">
        <v>1618.67</v>
      </c>
    </row>
    <row r="6713" spans="1:4">
      <c r="A6713" s="312" t="s">
        <v>25143</v>
      </c>
      <c r="B6713" s="313" t="s">
        <v>25144</v>
      </c>
      <c r="C6713" s="313" t="s">
        <v>5</v>
      </c>
      <c r="D6713" s="314">
        <v>1951.13</v>
      </c>
    </row>
    <row r="6714" spans="1:4">
      <c r="A6714" s="312" t="s">
        <v>25145</v>
      </c>
      <c r="B6714" s="313" t="s">
        <v>25146</v>
      </c>
      <c r="C6714" s="313" t="s">
        <v>5</v>
      </c>
      <c r="D6714" s="314">
        <v>2286.36</v>
      </c>
    </row>
    <row r="6715" spans="1:4">
      <c r="A6715" s="312" t="s">
        <v>25147</v>
      </c>
      <c r="B6715" s="313" t="s">
        <v>25148</v>
      </c>
      <c r="C6715" s="313" t="s">
        <v>5</v>
      </c>
      <c r="D6715" s="314">
        <v>2618.83</v>
      </c>
    </row>
    <row r="6716" spans="1:4">
      <c r="A6716" s="312" t="s">
        <v>25149</v>
      </c>
      <c r="B6716" s="313" t="s">
        <v>25150</v>
      </c>
      <c r="C6716" s="313" t="s">
        <v>5</v>
      </c>
      <c r="D6716" s="314">
        <v>2951.27</v>
      </c>
    </row>
    <row r="6717" spans="1:4">
      <c r="A6717" s="312" t="s">
        <v>25151</v>
      </c>
      <c r="B6717" s="313" t="s">
        <v>25152</v>
      </c>
      <c r="C6717" s="313" t="s">
        <v>5</v>
      </c>
      <c r="D6717" s="314">
        <v>3283.73</v>
      </c>
    </row>
    <row r="6718" spans="1:4">
      <c r="A6718" s="312" t="s">
        <v>25153</v>
      </c>
      <c r="B6718" s="313" t="s">
        <v>25154</v>
      </c>
      <c r="C6718" s="313" t="s">
        <v>5</v>
      </c>
      <c r="D6718" s="314">
        <v>3616.14</v>
      </c>
    </row>
    <row r="6719" spans="1:4">
      <c r="A6719" s="312" t="s">
        <v>25155</v>
      </c>
      <c r="B6719" s="313" t="s">
        <v>25156</v>
      </c>
      <c r="C6719" s="313" t="s">
        <v>5</v>
      </c>
      <c r="D6719" s="314">
        <v>3948.65</v>
      </c>
    </row>
    <row r="6720" spans="1:4">
      <c r="A6720" s="312" t="s">
        <v>25157</v>
      </c>
      <c r="B6720" s="313" t="s">
        <v>25158</v>
      </c>
      <c r="C6720" s="313" t="s">
        <v>5</v>
      </c>
      <c r="D6720" s="314">
        <v>4527.6899999999996</v>
      </c>
    </row>
    <row r="6721" spans="1:4">
      <c r="A6721" s="312" t="s">
        <v>25159</v>
      </c>
      <c r="B6721" s="313" t="s">
        <v>25160</v>
      </c>
      <c r="C6721" s="313" t="s">
        <v>5</v>
      </c>
      <c r="D6721" s="314">
        <v>4615.76</v>
      </c>
    </row>
    <row r="6722" spans="1:4">
      <c r="A6722" s="312" t="s">
        <v>25161</v>
      </c>
      <c r="B6722" s="313" t="s">
        <v>25162</v>
      </c>
      <c r="C6722" s="313" t="s">
        <v>5</v>
      </c>
      <c r="D6722" s="314">
        <v>4669.7</v>
      </c>
    </row>
    <row r="6723" spans="1:4">
      <c r="A6723" s="312" t="s">
        <v>25163</v>
      </c>
      <c r="B6723" s="313" t="s">
        <v>25164</v>
      </c>
      <c r="C6723" s="313" t="s">
        <v>5</v>
      </c>
      <c r="D6723" s="314">
        <v>1350.35</v>
      </c>
    </row>
    <row r="6724" spans="1:4">
      <c r="A6724" s="312" t="s">
        <v>25165</v>
      </c>
      <c r="B6724" s="313" t="s">
        <v>25166</v>
      </c>
      <c r="C6724" s="313" t="s">
        <v>5</v>
      </c>
      <c r="D6724" s="314">
        <v>1911.59</v>
      </c>
    </row>
    <row r="6725" spans="1:4">
      <c r="A6725" s="312" t="s">
        <v>25167</v>
      </c>
      <c r="B6725" s="313" t="s">
        <v>25168</v>
      </c>
      <c r="C6725" s="313" t="s">
        <v>5</v>
      </c>
      <c r="D6725" s="314">
        <v>2293.2199999999998</v>
      </c>
    </row>
    <row r="6726" spans="1:4">
      <c r="A6726" s="312" t="s">
        <v>25169</v>
      </c>
      <c r="B6726" s="313" t="s">
        <v>25170</v>
      </c>
      <c r="C6726" s="313" t="s">
        <v>5</v>
      </c>
      <c r="D6726" s="314">
        <v>2674.88</v>
      </c>
    </row>
    <row r="6727" spans="1:4">
      <c r="A6727" s="312" t="s">
        <v>25171</v>
      </c>
      <c r="B6727" s="313" t="s">
        <v>25172</v>
      </c>
      <c r="C6727" s="313" t="s">
        <v>5</v>
      </c>
      <c r="D6727" s="314">
        <v>3056.57</v>
      </c>
    </row>
    <row r="6728" spans="1:4">
      <c r="A6728" s="312" t="s">
        <v>25173</v>
      </c>
      <c r="B6728" s="313" t="s">
        <v>25174</v>
      </c>
      <c r="C6728" s="313" t="s">
        <v>5</v>
      </c>
      <c r="D6728" s="314">
        <v>3438.25</v>
      </c>
    </row>
    <row r="6729" spans="1:4">
      <c r="A6729" s="312" t="s">
        <v>25175</v>
      </c>
      <c r="B6729" s="313" t="s">
        <v>25176</v>
      </c>
      <c r="C6729" s="313" t="s">
        <v>5</v>
      </c>
      <c r="D6729" s="314">
        <v>3819.9</v>
      </c>
    </row>
    <row r="6730" spans="1:4">
      <c r="A6730" s="312" t="s">
        <v>25177</v>
      </c>
      <c r="B6730" s="313" t="s">
        <v>25178</v>
      </c>
      <c r="C6730" s="313" t="s">
        <v>5</v>
      </c>
      <c r="D6730" s="314">
        <v>4201.63</v>
      </c>
    </row>
    <row r="6731" spans="1:4">
      <c r="A6731" s="312" t="s">
        <v>25179</v>
      </c>
      <c r="B6731" s="313" t="s">
        <v>25180</v>
      </c>
      <c r="C6731" s="313" t="s">
        <v>5</v>
      </c>
      <c r="D6731" s="314">
        <v>4583.2299999999996</v>
      </c>
    </row>
    <row r="6732" spans="1:4">
      <c r="A6732" s="312" t="s">
        <v>25181</v>
      </c>
      <c r="B6732" s="313" t="s">
        <v>25182</v>
      </c>
      <c r="C6732" s="313" t="s">
        <v>5</v>
      </c>
      <c r="D6732" s="314">
        <v>5240.16</v>
      </c>
    </row>
    <row r="6733" spans="1:4">
      <c r="A6733" s="312" t="s">
        <v>25183</v>
      </c>
      <c r="B6733" s="313" t="s">
        <v>25184</v>
      </c>
      <c r="C6733" s="313" t="s">
        <v>5</v>
      </c>
      <c r="D6733" s="314">
        <v>5349.08</v>
      </c>
    </row>
    <row r="6734" spans="1:4">
      <c r="A6734" s="312" t="s">
        <v>25185</v>
      </c>
      <c r="B6734" s="313" t="s">
        <v>25186</v>
      </c>
      <c r="C6734" s="313" t="s">
        <v>5</v>
      </c>
      <c r="D6734" s="314">
        <v>5412.21</v>
      </c>
    </row>
    <row r="6735" spans="1:4">
      <c r="A6735" s="312" t="s">
        <v>25187</v>
      </c>
      <c r="B6735" s="313" t="s">
        <v>25188</v>
      </c>
      <c r="C6735" s="313" t="s">
        <v>5</v>
      </c>
      <c r="D6735" s="314">
        <v>1434.73</v>
      </c>
    </row>
    <row r="6736" spans="1:4">
      <c r="A6736" s="312" t="s">
        <v>25189</v>
      </c>
      <c r="B6736" s="313" t="s">
        <v>25190</v>
      </c>
      <c r="C6736" s="313" t="s">
        <v>5</v>
      </c>
      <c r="D6736" s="314">
        <v>2089.7399999999998</v>
      </c>
    </row>
    <row r="6737" spans="1:4">
      <c r="A6737" s="312" t="s">
        <v>25191</v>
      </c>
      <c r="B6737" s="313" t="s">
        <v>25192</v>
      </c>
      <c r="C6737" s="313" t="s">
        <v>5</v>
      </c>
      <c r="D6737" s="314">
        <v>2510.56</v>
      </c>
    </row>
    <row r="6738" spans="1:4">
      <c r="A6738" s="312" t="s">
        <v>25193</v>
      </c>
      <c r="B6738" s="313" t="s">
        <v>25194</v>
      </c>
      <c r="C6738" s="313" t="s">
        <v>5</v>
      </c>
      <c r="D6738" s="314">
        <v>2931.39</v>
      </c>
    </row>
    <row r="6739" spans="1:4">
      <c r="A6739" s="312" t="s">
        <v>25195</v>
      </c>
      <c r="B6739" s="313" t="s">
        <v>25196</v>
      </c>
      <c r="C6739" s="313" t="s">
        <v>5</v>
      </c>
      <c r="D6739" s="314">
        <v>3352.17</v>
      </c>
    </row>
    <row r="6740" spans="1:4">
      <c r="A6740" s="312" t="s">
        <v>25197</v>
      </c>
      <c r="B6740" s="313" t="s">
        <v>25198</v>
      </c>
      <c r="C6740" s="313" t="s">
        <v>5</v>
      </c>
      <c r="D6740" s="314">
        <v>3770.2</v>
      </c>
    </row>
    <row r="6741" spans="1:4">
      <c r="A6741" s="312" t="s">
        <v>25199</v>
      </c>
      <c r="B6741" s="313" t="s">
        <v>25200</v>
      </c>
      <c r="C6741" s="313" t="s">
        <v>5</v>
      </c>
      <c r="D6741" s="314">
        <v>4190.96</v>
      </c>
    </row>
    <row r="6742" spans="1:4">
      <c r="A6742" s="312" t="s">
        <v>25201</v>
      </c>
      <c r="B6742" s="313" t="s">
        <v>25202</v>
      </c>
      <c r="C6742" s="313" t="s">
        <v>5</v>
      </c>
      <c r="D6742" s="314">
        <v>4611.78</v>
      </c>
    </row>
    <row r="6743" spans="1:4">
      <c r="A6743" s="312" t="s">
        <v>25203</v>
      </c>
      <c r="B6743" s="313" t="s">
        <v>25204</v>
      </c>
      <c r="C6743" s="313" t="s">
        <v>5</v>
      </c>
      <c r="D6743" s="314">
        <v>5032.6099999999997</v>
      </c>
    </row>
    <row r="6744" spans="1:4">
      <c r="A6744" s="312" t="s">
        <v>25205</v>
      </c>
      <c r="B6744" s="313" t="s">
        <v>25206</v>
      </c>
      <c r="C6744" s="313" t="s">
        <v>5</v>
      </c>
      <c r="D6744" s="314">
        <v>5748.3</v>
      </c>
    </row>
    <row r="6745" spans="1:4">
      <c r="A6745" s="312" t="s">
        <v>25207</v>
      </c>
      <c r="B6745" s="313" t="s">
        <v>25208</v>
      </c>
      <c r="C6745" s="313" t="s">
        <v>5</v>
      </c>
      <c r="D6745" s="314">
        <v>5876.86</v>
      </c>
    </row>
    <row r="6746" spans="1:4">
      <c r="A6746" s="312" t="s">
        <v>25209</v>
      </c>
      <c r="B6746" s="313" t="s">
        <v>25210</v>
      </c>
      <c r="C6746" s="313" t="s">
        <v>5</v>
      </c>
      <c r="D6746" s="314">
        <v>5954.03</v>
      </c>
    </row>
    <row r="6747" spans="1:4">
      <c r="A6747" s="312" t="s">
        <v>25211</v>
      </c>
      <c r="B6747" s="313" t="s">
        <v>25212</v>
      </c>
      <c r="C6747" s="313" t="s">
        <v>5</v>
      </c>
      <c r="D6747" s="314">
        <v>1515.29</v>
      </c>
    </row>
    <row r="6748" spans="1:4">
      <c r="A6748" s="312" t="s">
        <v>25213</v>
      </c>
      <c r="B6748" s="313" t="s">
        <v>25214</v>
      </c>
      <c r="C6748" s="313" t="s">
        <v>5</v>
      </c>
      <c r="D6748" s="314">
        <v>2540.13</v>
      </c>
    </row>
    <row r="6749" spans="1:4">
      <c r="A6749" s="312" t="s">
        <v>25215</v>
      </c>
      <c r="B6749" s="313" t="s">
        <v>25216</v>
      </c>
      <c r="C6749" s="313" t="s">
        <v>5</v>
      </c>
      <c r="D6749" s="314">
        <v>3030.35</v>
      </c>
    </row>
    <row r="6750" spans="1:4">
      <c r="A6750" s="312" t="s">
        <v>25217</v>
      </c>
      <c r="B6750" s="313" t="s">
        <v>25218</v>
      </c>
      <c r="C6750" s="313" t="s">
        <v>5</v>
      </c>
      <c r="D6750" s="314">
        <v>3520.5</v>
      </c>
    </row>
    <row r="6751" spans="1:4">
      <c r="A6751" s="312" t="s">
        <v>25219</v>
      </c>
      <c r="B6751" s="313" t="s">
        <v>25220</v>
      </c>
      <c r="C6751" s="313" t="s">
        <v>5</v>
      </c>
      <c r="D6751" s="314">
        <v>4010.77</v>
      </c>
    </row>
    <row r="6752" spans="1:4">
      <c r="A6752" s="312" t="s">
        <v>25221</v>
      </c>
      <c r="B6752" s="313" t="s">
        <v>25222</v>
      </c>
      <c r="C6752" s="313" t="s">
        <v>5</v>
      </c>
      <c r="D6752" s="314">
        <v>4500.92</v>
      </c>
    </row>
    <row r="6753" spans="1:4">
      <c r="A6753" s="312" t="s">
        <v>25223</v>
      </c>
      <c r="B6753" s="313" t="s">
        <v>25224</v>
      </c>
      <c r="C6753" s="313" t="s">
        <v>5</v>
      </c>
      <c r="D6753" s="314">
        <v>4991.1099999999997</v>
      </c>
    </row>
    <row r="6754" spans="1:4">
      <c r="A6754" s="312" t="s">
        <v>25225</v>
      </c>
      <c r="B6754" s="313" t="s">
        <v>25226</v>
      </c>
      <c r="C6754" s="313" t="s">
        <v>5</v>
      </c>
      <c r="D6754" s="314">
        <v>5481.33</v>
      </c>
    </row>
    <row r="6755" spans="1:4">
      <c r="A6755" s="312" t="s">
        <v>25227</v>
      </c>
      <c r="B6755" s="313" t="s">
        <v>25228</v>
      </c>
      <c r="C6755" s="313" t="s">
        <v>5</v>
      </c>
      <c r="D6755" s="314">
        <v>5971.53</v>
      </c>
    </row>
    <row r="6756" spans="1:4">
      <c r="A6756" s="312" t="s">
        <v>25229</v>
      </c>
      <c r="B6756" s="313" t="s">
        <v>25230</v>
      </c>
      <c r="C6756" s="313" t="s">
        <v>5</v>
      </c>
      <c r="D6756" s="314">
        <v>6804.16</v>
      </c>
    </row>
    <row r="6757" spans="1:4">
      <c r="A6757" s="312" t="s">
        <v>25231</v>
      </c>
      <c r="B6757" s="313" t="s">
        <v>25232</v>
      </c>
      <c r="C6757" s="313" t="s">
        <v>5</v>
      </c>
      <c r="D6757" s="314">
        <v>6955.03</v>
      </c>
    </row>
    <row r="6758" spans="1:4">
      <c r="A6758" s="312" t="s">
        <v>25233</v>
      </c>
      <c r="B6758" s="313" t="s">
        <v>25234</v>
      </c>
      <c r="C6758" s="313" t="s">
        <v>5</v>
      </c>
      <c r="D6758" s="314">
        <v>7046.12</v>
      </c>
    </row>
    <row r="6759" spans="1:4">
      <c r="A6759" s="312" t="s">
        <v>25235</v>
      </c>
      <c r="B6759" s="313" t="s">
        <v>25236</v>
      </c>
      <c r="C6759" s="313" t="s">
        <v>5</v>
      </c>
      <c r="D6759" s="314">
        <v>1715.83</v>
      </c>
    </row>
    <row r="6760" spans="1:4">
      <c r="A6760" s="312" t="s">
        <v>25237</v>
      </c>
      <c r="B6760" s="313" t="s">
        <v>25238</v>
      </c>
      <c r="C6760" s="313" t="s">
        <v>5</v>
      </c>
      <c r="D6760" s="314">
        <v>2757.83</v>
      </c>
    </row>
    <row r="6761" spans="1:4">
      <c r="A6761" s="312" t="s">
        <v>25239</v>
      </c>
      <c r="B6761" s="313" t="s">
        <v>25240</v>
      </c>
      <c r="C6761" s="313" t="s">
        <v>5</v>
      </c>
      <c r="D6761" s="314">
        <v>3309.79</v>
      </c>
    </row>
    <row r="6762" spans="1:4">
      <c r="A6762" s="312" t="s">
        <v>25241</v>
      </c>
      <c r="B6762" s="313" t="s">
        <v>25242</v>
      </c>
      <c r="C6762" s="313" t="s">
        <v>5</v>
      </c>
      <c r="D6762" s="314">
        <v>3861.72</v>
      </c>
    </row>
    <row r="6763" spans="1:4">
      <c r="A6763" s="312" t="s">
        <v>25243</v>
      </c>
      <c r="B6763" s="313" t="s">
        <v>25244</v>
      </c>
      <c r="C6763" s="313" t="s">
        <v>5</v>
      </c>
      <c r="D6763" s="314">
        <v>4413.6400000000003</v>
      </c>
    </row>
    <row r="6764" spans="1:4">
      <c r="A6764" s="312" t="s">
        <v>25245</v>
      </c>
      <c r="B6764" s="313" t="s">
        <v>25246</v>
      </c>
      <c r="C6764" s="313" t="s">
        <v>5</v>
      </c>
      <c r="D6764" s="314">
        <v>4965.49</v>
      </c>
    </row>
    <row r="6765" spans="1:4">
      <c r="A6765" s="312" t="s">
        <v>25247</v>
      </c>
      <c r="B6765" s="313" t="s">
        <v>25248</v>
      </c>
      <c r="C6765" s="313" t="s">
        <v>5</v>
      </c>
      <c r="D6765" s="314">
        <v>5517.38</v>
      </c>
    </row>
    <row r="6766" spans="1:4">
      <c r="A6766" s="312" t="s">
        <v>25249</v>
      </c>
      <c r="B6766" s="313" t="s">
        <v>25250</v>
      </c>
      <c r="C6766" s="313" t="s">
        <v>5</v>
      </c>
      <c r="D6766" s="314">
        <v>6072.07</v>
      </c>
    </row>
    <row r="6767" spans="1:4">
      <c r="A6767" s="312" t="s">
        <v>25251</v>
      </c>
      <c r="B6767" s="313" t="s">
        <v>25252</v>
      </c>
      <c r="C6767" s="313" t="s">
        <v>5</v>
      </c>
      <c r="D6767" s="314">
        <v>6623.99</v>
      </c>
    </row>
    <row r="6768" spans="1:4">
      <c r="A6768" s="312" t="s">
        <v>25253</v>
      </c>
      <c r="B6768" s="313" t="s">
        <v>25254</v>
      </c>
      <c r="C6768" s="313" t="s">
        <v>5</v>
      </c>
      <c r="D6768" s="314">
        <v>7557.09</v>
      </c>
    </row>
    <row r="6769" spans="1:4">
      <c r="A6769" s="312" t="s">
        <v>25255</v>
      </c>
      <c r="B6769" s="313" t="s">
        <v>25256</v>
      </c>
      <c r="C6769" s="313" t="s">
        <v>5</v>
      </c>
      <c r="D6769" s="314">
        <v>7731.29</v>
      </c>
    </row>
    <row r="6770" spans="1:4">
      <c r="A6770" s="312" t="s">
        <v>25257</v>
      </c>
      <c r="B6770" s="313" t="s">
        <v>25258</v>
      </c>
      <c r="C6770" s="313" t="s">
        <v>5</v>
      </c>
      <c r="D6770" s="314">
        <v>7836.87</v>
      </c>
    </row>
    <row r="6771" spans="1:4">
      <c r="A6771" s="312" t="s">
        <v>25259</v>
      </c>
      <c r="B6771" s="313" t="s">
        <v>25260</v>
      </c>
      <c r="C6771" s="313" t="s">
        <v>5</v>
      </c>
      <c r="D6771" s="314">
        <v>1984.38</v>
      </c>
    </row>
    <row r="6772" spans="1:4">
      <c r="A6772" s="312" t="s">
        <v>25261</v>
      </c>
      <c r="B6772" s="313" t="s">
        <v>25262</v>
      </c>
      <c r="C6772" s="313" t="s">
        <v>5</v>
      </c>
      <c r="D6772" s="314">
        <v>3385.48</v>
      </c>
    </row>
    <row r="6773" spans="1:4">
      <c r="A6773" s="312" t="s">
        <v>25263</v>
      </c>
      <c r="B6773" s="313" t="s">
        <v>25264</v>
      </c>
      <c r="C6773" s="313" t="s">
        <v>5</v>
      </c>
      <c r="D6773" s="314">
        <v>4110</v>
      </c>
    </row>
    <row r="6774" spans="1:4">
      <c r="A6774" s="312" t="s">
        <v>25265</v>
      </c>
      <c r="B6774" s="313" t="s">
        <v>25266</v>
      </c>
      <c r="C6774" s="313" t="s">
        <v>5</v>
      </c>
      <c r="D6774" s="314">
        <v>4831.7</v>
      </c>
    </row>
    <row r="6775" spans="1:4">
      <c r="A6775" s="312" t="s">
        <v>25267</v>
      </c>
      <c r="B6775" s="313" t="s">
        <v>25268</v>
      </c>
      <c r="C6775" s="313" t="s">
        <v>5</v>
      </c>
      <c r="D6775" s="314">
        <v>5553.4</v>
      </c>
    </row>
    <row r="6776" spans="1:4">
      <c r="A6776" s="312" t="s">
        <v>25269</v>
      </c>
      <c r="B6776" s="313" t="s">
        <v>25270</v>
      </c>
      <c r="C6776" s="313" t="s">
        <v>5</v>
      </c>
      <c r="D6776" s="314">
        <v>6275.02</v>
      </c>
    </row>
    <row r="6777" spans="1:4">
      <c r="A6777" s="312" t="s">
        <v>25271</v>
      </c>
      <c r="B6777" s="313" t="s">
        <v>25272</v>
      </c>
      <c r="C6777" s="313" t="s">
        <v>5</v>
      </c>
      <c r="D6777" s="314">
        <v>6999.55</v>
      </c>
    </row>
    <row r="6778" spans="1:4">
      <c r="A6778" s="312" t="s">
        <v>25273</v>
      </c>
      <c r="B6778" s="313" t="s">
        <v>25274</v>
      </c>
      <c r="C6778" s="313" t="s">
        <v>5</v>
      </c>
      <c r="D6778" s="314">
        <v>7721.27</v>
      </c>
    </row>
    <row r="6779" spans="1:4">
      <c r="A6779" s="312" t="s">
        <v>25275</v>
      </c>
      <c r="B6779" s="313" t="s">
        <v>25276</v>
      </c>
      <c r="C6779" s="313" t="s">
        <v>5</v>
      </c>
      <c r="D6779" s="314">
        <v>8443.01</v>
      </c>
    </row>
    <row r="6780" spans="1:4">
      <c r="A6780" s="312" t="s">
        <v>25277</v>
      </c>
      <c r="B6780" s="313" t="s">
        <v>25278</v>
      </c>
      <c r="C6780" s="313" t="s">
        <v>5</v>
      </c>
      <c r="D6780" s="314">
        <v>9667.4599999999991</v>
      </c>
    </row>
    <row r="6781" spans="1:4">
      <c r="A6781" s="312" t="s">
        <v>25279</v>
      </c>
      <c r="B6781" s="313" t="s">
        <v>25280</v>
      </c>
      <c r="C6781" s="313" t="s">
        <v>5</v>
      </c>
      <c r="D6781" s="314">
        <v>9893.7000000000007</v>
      </c>
    </row>
    <row r="6782" spans="1:4">
      <c r="A6782" s="312" t="s">
        <v>25281</v>
      </c>
      <c r="B6782" s="313" t="s">
        <v>25282</v>
      </c>
      <c r="C6782" s="313" t="s">
        <v>5</v>
      </c>
      <c r="D6782" s="314">
        <v>10026.69</v>
      </c>
    </row>
    <row r="6783" spans="1:4">
      <c r="A6783" s="312" t="s">
        <v>25283</v>
      </c>
      <c r="B6783" s="313" t="s">
        <v>25284</v>
      </c>
      <c r="C6783" s="313" t="s">
        <v>5</v>
      </c>
      <c r="D6783" s="314">
        <v>5592.51</v>
      </c>
    </row>
    <row r="6784" spans="1:4">
      <c r="A6784" s="312" t="s">
        <v>25285</v>
      </c>
      <c r="B6784" s="313" t="s">
        <v>25286</v>
      </c>
      <c r="C6784" s="313" t="s">
        <v>5</v>
      </c>
      <c r="D6784" s="314">
        <v>8149.21</v>
      </c>
    </row>
    <row r="6785" spans="1:4">
      <c r="A6785" s="312" t="s">
        <v>25287</v>
      </c>
      <c r="B6785" s="313" t="s">
        <v>25288</v>
      </c>
      <c r="C6785" s="313" t="s">
        <v>5</v>
      </c>
      <c r="D6785" s="314">
        <v>8913.32</v>
      </c>
    </row>
    <row r="6786" spans="1:4">
      <c r="A6786" s="312" t="s">
        <v>25289</v>
      </c>
      <c r="B6786" s="313" t="s">
        <v>25290</v>
      </c>
      <c r="C6786" s="313" t="s">
        <v>5</v>
      </c>
      <c r="D6786" s="314">
        <v>10216.280000000001</v>
      </c>
    </row>
    <row r="6787" spans="1:4">
      <c r="A6787" s="312" t="s">
        <v>25291</v>
      </c>
      <c r="B6787" s="313" t="s">
        <v>25292</v>
      </c>
      <c r="C6787" s="313" t="s">
        <v>5</v>
      </c>
      <c r="D6787" s="314">
        <v>11519.2</v>
      </c>
    </row>
    <row r="6788" spans="1:4">
      <c r="A6788" s="312" t="s">
        <v>25293</v>
      </c>
      <c r="B6788" s="313" t="s">
        <v>25294</v>
      </c>
      <c r="C6788" s="313" t="s">
        <v>5</v>
      </c>
      <c r="D6788" s="314">
        <v>12825.04</v>
      </c>
    </row>
    <row r="6789" spans="1:4">
      <c r="A6789" s="312" t="s">
        <v>25295</v>
      </c>
      <c r="B6789" s="313" t="s">
        <v>25296</v>
      </c>
      <c r="C6789" s="313" t="s">
        <v>5</v>
      </c>
      <c r="D6789" s="314">
        <v>14127.96</v>
      </c>
    </row>
    <row r="6790" spans="1:4">
      <c r="A6790" s="312" t="s">
        <v>25297</v>
      </c>
      <c r="B6790" s="313" t="s">
        <v>25298</v>
      </c>
      <c r="C6790" s="313" t="s">
        <v>5</v>
      </c>
      <c r="D6790" s="314">
        <v>15433.68</v>
      </c>
    </row>
    <row r="6791" spans="1:4">
      <c r="A6791" s="312" t="s">
        <v>25299</v>
      </c>
      <c r="B6791" s="313" t="s">
        <v>25300</v>
      </c>
      <c r="C6791" s="313" t="s">
        <v>5</v>
      </c>
      <c r="D6791" s="314">
        <v>16736.580000000002</v>
      </c>
    </row>
    <row r="6792" spans="1:4">
      <c r="A6792" s="312" t="s">
        <v>25301</v>
      </c>
      <c r="B6792" s="313" t="s">
        <v>25302</v>
      </c>
      <c r="C6792" s="313" t="s">
        <v>5</v>
      </c>
      <c r="D6792" s="314">
        <v>18039.599999999999</v>
      </c>
    </row>
    <row r="6793" spans="1:4">
      <c r="A6793" s="312" t="s">
        <v>25303</v>
      </c>
      <c r="B6793" s="313" t="s">
        <v>25304</v>
      </c>
      <c r="C6793" s="313" t="s">
        <v>5</v>
      </c>
      <c r="D6793" s="314">
        <v>19345.32</v>
      </c>
    </row>
    <row r="6794" spans="1:4">
      <c r="A6794" s="312" t="s">
        <v>25305</v>
      </c>
      <c r="B6794" s="313" t="s">
        <v>25306</v>
      </c>
      <c r="C6794" s="313" t="s">
        <v>5</v>
      </c>
      <c r="D6794" s="314">
        <v>21439.96</v>
      </c>
    </row>
    <row r="6795" spans="1:4">
      <c r="A6795" s="312" t="s">
        <v>25307</v>
      </c>
      <c r="B6795" s="313" t="s">
        <v>25308</v>
      </c>
      <c r="C6795" s="313" t="s">
        <v>5</v>
      </c>
      <c r="D6795" s="314">
        <v>21804.9</v>
      </c>
    </row>
    <row r="6796" spans="1:4">
      <c r="A6796" s="312" t="s">
        <v>25309</v>
      </c>
      <c r="B6796" s="313" t="s">
        <v>25310</v>
      </c>
      <c r="C6796" s="313" t="s">
        <v>5</v>
      </c>
      <c r="D6796" s="314">
        <v>22026.7</v>
      </c>
    </row>
    <row r="6797" spans="1:4">
      <c r="A6797" s="312" t="s">
        <v>25311</v>
      </c>
      <c r="B6797" s="313" t="s">
        <v>25312</v>
      </c>
      <c r="C6797" s="313" t="s">
        <v>5</v>
      </c>
      <c r="D6797" s="314">
        <v>6882.21</v>
      </c>
    </row>
    <row r="6798" spans="1:4">
      <c r="A6798" s="312" t="s">
        <v>25313</v>
      </c>
      <c r="B6798" s="313" t="s">
        <v>25314</v>
      </c>
      <c r="C6798" s="313" t="s">
        <v>5</v>
      </c>
      <c r="D6798" s="314">
        <v>9252.7199999999993</v>
      </c>
    </row>
    <row r="6799" spans="1:4">
      <c r="A6799" s="312" t="s">
        <v>25315</v>
      </c>
      <c r="B6799" s="313" t="s">
        <v>25316</v>
      </c>
      <c r="C6799" s="313" t="s">
        <v>5</v>
      </c>
      <c r="D6799" s="314">
        <v>10823.76</v>
      </c>
    </row>
    <row r="6800" spans="1:4">
      <c r="A6800" s="312" t="s">
        <v>25317</v>
      </c>
      <c r="B6800" s="313" t="s">
        <v>25318</v>
      </c>
      <c r="C6800" s="313" t="s">
        <v>5</v>
      </c>
      <c r="D6800" s="314">
        <v>12394.07</v>
      </c>
    </row>
    <row r="6801" spans="1:4">
      <c r="A6801" s="312" t="s">
        <v>25319</v>
      </c>
      <c r="B6801" s="313" t="s">
        <v>25320</v>
      </c>
      <c r="C6801" s="313" t="s">
        <v>5</v>
      </c>
      <c r="D6801" s="314">
        <v>12127.58</v>
      </c>
    </row>
    <row r="6802" spans="1:4">
      <c r="A6802" s="312" t="s">
        <v>25321</v>
      </c>
      <c r="B6802" s="313" t="s">
        <v>25322</v>
      </c>
      <c r="C6802" s="313" t="s">
        <v>5</v>
      </c>
      <c r="D6802" s="314">
        <v>15539.64</v>
      </c>
    </row>
    <row r="6803" spans="1:4">
      <c r="A6803" s="312" t="s">
        <v>25323</v>
      </c>
      <c r="B6803" s="313" t="s">
        <v>25324</v>
      </c>
      <c r="C6803" s="313" t="s">
        <v>5</v>
      </c>
      <c r="D6803" s="314">
        <v>17020.990000000002</v>
      </c>
    </row>
    <row r="6804" spans="1:4">
      <c r="A6804" s="312" t="s">
        <v>25325</v>
      </c>
      <c r="B6804" s="313" t="s">
        <v>25326</v>
      </c>
      <c r="C6804" s="313" t="s">
        <v>5</v>
      </c>
      <c r="D6804" s="314">
        <v>18685.32</v>
      </c>
    </row>
    <row r="6805" spans="1:4">
      <c r="A6805" s="312" t="s">
        <v>25327</v>
      </c>
      <c r="B6805" s="313" t="s">
        <v>25328</v>
      </c>
      <c r="C6805" s="313" t="s">
        <v>5</v>
      </c>
      <c r="D6805" s="314">
        <v>20258.150000000001</v>
      </c>
    </row>
    <row r="6806" spans="1:4">
      <c r="A6806" s="312" t="s">
        <v>25329</v>
      </c>
      <c r="B6806" s="313" t="s">
        <v>25330</v>
      </c>
      <c r="C6806" s="313" t="s">
        <v>5</v>
      </c>
      <c r="D6806" s="314">
        <v>21830.94</v>
      </c>
    </row>
    <row r="6807" spans="1:4">
      <c r="A6807" s="312" t="s">
        <v>25331</v>
      </c>
      <c r="B6807" s="313" t="s">
        <v>25332</v>
      </c>
      <c r="C6807" s="313" t="s">
        <v>5</v>
      </c>
      <c r="D6807" s="314">
        <v>23400.99</v>
      </c>
    </row>
    <row r="6808" spans="1:4">
      <c r="A6808" s="312" t="s">
        <v>25333</v>
      </c>
      <c r="B6808" s="313" t="s">
        <v>25334</v>
      </c>
      <c r="C6808" s="313" t="s">
        <v>5</v>
      </c>
      <c r="D6808" s="314">
        <v>25924.65</v>
      </c>
    </row>
    <row r="6809" spans="1:4">
      <c r="A6809" s="312" t="s">
        <v>25335</v>
      </c>
      <c r="B6809" s="313" t="s">
        <v>25336</v>
      </c>
      <c r="C6809" s="313" t="s">
        <v>5</v>
      </c>
      <c r="D6809" s="314">
        <v>25924.65</v>
      </c>
    </row>
    <row r="6810" spans="1:4">
      <c r="A6810" s="312" t="s">
        <v>25337</v>
      </c>
      <c r="B6810" s="313" t="s">
        <v>25338</v>
      </c>
      <c r="C6810" s="313" t="s">
        <v>5</v>
      </c>
      <c r="D6810" s="314">
        <v>26638.74</v>
      </c>
    </row>
    <row r="6811" spans="1:4">
      <c r="A6811" s="312" t="s">
        <v>25339</v>
      </c>
      <c r="B6811" s="313" t="s">
        <v>25340</v>
      </c>
      <c r="C6811" s="313" t="s">
        <v>5</v>
      </c>
      <c r="D6811" s="314">
        <v>10479.709999999999</v>
      </c>
    </row>
    <row r="6812" spans="1:4">
      <c r="A6812" s="312" t="s">
        <v>25341</v>
      </c>
      <c r="B6812" s="313" t="s">
        <v>25342</v>
      </c>
      <c r="C6812" s="313" t="s">
        <v>5</v>
      </c>
      <c r="D6812" s="314">
        <v>13494.56</v>
      </c>
    </row>
    <row r="6813" spans="1:4">
      <c r="A6813" s="312" t="s">
        <v>25343</v>
      </c>
      <c r="B6813" s="313" t="s">
        <v>25344</v>
      </c>
      <c r="C6813" s="313" t="s">
        <v>5</v>
      </c>
      <c r="D6813" s="314">
        <v>15695.19</v>
      </c>
    </row>
    <row r="6814" spans="1:4">
      <c r="A6814" s="312" t="s">
        <v>25345</v>
      </c>
      <c r="B6814" s="313" t="s">
        <v>25346</v>
      </c>
      <c r="C6814" s="313" t="s">
        <v>5</v>
      </c>
      <c r="D6814" s="314">
        <v>17895.86</v>
      </c>
    </row>
    <row r="6815" spans="1:4">
      <c r="A6815" s="312" t="s">
        <v>25347</v>
      </c>
      <c r="B6815" s="313" t="s">
        <v>25348</v>
      </c>
      <c r="C6815" s="313" t="s">
        <v>5</v>
      </c>
      <c r="D6815" s="314">
        <v>20093.650000000001</v>
      </c>
    </row>
    <row r="6816" spans="1:4">
      <c r="A6816" s="312" t="s">
        <v>25349</v>
      </c>
      <c r="B6816" s="313" t="s">
        <v>25350</v>
      </c>
      <c r="C6816" s="313" t="s">
        <v>5</v>
      </c>
      <c r="D6816" s="314">
        <v>22294.25</v>
      </c>
    </row>
    <row r="6817" spans="1:4">
      <c r="A6817" s="312" t="s">
        <v>25351</v>
      </c>
      <c r="B6817" s="313" t="s">
        <v>25352</v>
      </c>
      <c r="C6817" s="313" t="s">
        <v>5</v>
      </c>
      <c r="D6817" s="314">
        <v>24481</v>
      </c>
    </row>
    <row r="6818" spans="1:4">
      <c r="A6818" s="312" t="s">
        <v>25353</v>
      </c>
      <c r="B6818" s="313" t="s">
        <v>25354</v>
      </c>
      <c r="C6818" s="313" t="s">
        <v>5</v>
      </c>
      <c r="D6818" s="314">
        <v>29692.69</v>
      </c>
    </row>
    <row r="6819" spans="1:4">
      <c r="A6819" s="312" t="s">
        <v>25355</v>
      </c>
      <c r="B6819" s="313" t="s">
        <v>25356</v>
      </c>
      <c r="C6819" s="313" t="s">
        <v>5</v>
      </c>
      <c r="D6819" s="314">
        <v>28893.3</v>
      </c>
    </row>
    <row r="6820" spans="1:4">
      <c r="A6820" s="312" t="s">
        <v>25357</v>
      </c>
      <c r="B6820" s="313" t="s">
        <v>25358</v>
      </c>
      <c r="C6820" s="313" t="s">
        <v>5</v>
      </c>
      <c r="D6820" s="314">
        <v>31093.94</v>
      </c>
    </row>
    <row r="6821" spans="1:4">
      <c r="A6821" s="312" t="s">
        <v>25359</v>
      </c>
      <c r="B6821" s="313" t="s">
        <v>25360</v>
      </c>
      <c r="C6821" s="313" t="s">
        <v>5</v>
      </c>
      <c r="D6821" s="314">
        <v>33291.800000000003</v>
      </c>
    </row>
    <row r="6822" spans="1:4">
      <c r="A6822" s="312" t="s">
        <v>25361</v>
      </c>
      <c r="B6822" s="313" t="s">
        <v>25362</v>
      </c>
      <c r="C6822" s="313" t="s">
        <v>5</v>
      </c>
      <c r="D6822" s="314">
        <v>36816.269999999997</v>
      </c>
    </row>
    <row r="6823" spans="1:4">
      <c r="A6823" s="312" t="s">
        <v>25363</v>
      </c>
      <c r="B6823" s="313" t="s">
        <v>25364</v>
      </c>
      <c r="C6823" s="313" t="s">
        <v>5</v>
      </c>
      <c r="D6823" s="314">
        <v>37448.410000000003</v>
      </c>
    </row>
    <row r="6824" spans="1:4">
      <c r="A6824" s="312" t="s">
        <v>25365</v>
      </c>
      <c r="B6824" s="313" t="s">
        <v>25366</v>
      </c>
      <c r="C6824" s="313" t="s">
        <v>5</v>
      </c>
      <c r="D6824" s="314">
        <v>37827.129999999997</v>
      </c>
    </row>
    <row r="6825" spans="1:4">
      <c r="A6825" s="312" t="s">
        <v>25367</v>
      </c>
      <c r="B6825" s="313" t="s">
        <v>25368</v>
      </c>
      <c r="C6825" s="313" t="s">
        <v>5</v>
      </c>
      <c r="D6825" s="314">
        <v>13494.56</v>
      </c>
    </row>
    <row r="6826" spans="1:4">
      <c r="A6826" s="312" t="s">
        <v>25369</v>
      </c>
      <c r="B6826" s="313" t="s">
        <v>25370</v>
      </c>
      <c r="C6826" s="313" t="s">
        <v>5</v>
      </c>
      <c r="D6826" s="314">
        <v>15695.19</v>
      </c>
    </row>
    <row r="6827" spans="1:4">
      <c r="A6827" s="312" t="s">
        <v>25371</v>
      </c>
      <c r="B6827" s="313" t="s">
        <v>25372</v>
      </c>
      <c r="C6827" s="313" t="s">
        <v>5</v>
      </c>
      <c r="D6827" s="314">
        <v>17895.86</v>
      </c>
    </row>
    <row r="6828" spans="1:4">
      <c r="A6828" s="312" t="s">
        <v>25373</v>
      </c>
      <c r="B6828" s="313" t="s">
        <v>25374</v>
      </c>
      <c r="C6828" s="313" t="s">
        <v>5</v>
      </c>
      <c r="D6828" s="314">
        <v>20093.650000000001</v>
      </c>
    </row>
    <row r="6829" spans="1:4">
      <c r="A6829" s="312" t="s">
        <v>25375</v>
      </c>
      <c r="B6829" s="313" t="s">
        <v>25376</v>
      </c>
      <c r="C6829" s="313" t="s">
        <v>5</v>
      </c>
      <c r="D6829" s="314">
        <v>22294.25</v>
      </c>
    </row>
    <row r="6830" spans="1:4">
      <c r="A6830" s="312" t="s">
        <v>25377</v>
      </c>
      <c r="B6830" s="313" t="s">
        <v>25378</v>
      </c>
      <c r="C6830" s="313" t="s">
        <v>5</v>
      </c>
      <c r="D6830" s="314">
        <v>24481</v>
      </c>
    </row>
    <row r="6831" spans="1:4">
      <c r="A6831" s="312" t="s">
        <v>25379</v>
      </c>
      <c r="B6831" s="313" t="s">
        <v>25380</v>
      </c>
      <c r="C6831" s="313" t="s">
        <v>5</v>
      </c>
      <c r="D6831" s="314">
        <v>26692.69</v>
      </c>
    </row>
    <row r="6832" spans="1:4">
      <c r="A6832" s="312" t="s">
        <v>25381</v>
      </c>
      <c r="B6832" s="313" t="s">
        <v>25382</v>
      </c>
      <c r="C6832" s="313" t="s">
        <v>5</v>
      </c>
      <c r="D6832" s="314">
        <v>28893.3</v>
      </c>
    </row>
    <row r="6833" spans="1:4">
      <c r="A6833" s="312" t="s">
        <v>25383</v>
      </c>
      <c r="B6833" s="313" t="s">
        <v>25384</v>
      </c>
      <c r="C6833" s="313" t="s">
        <v>5</v>
      </c>
      <c r="D6833" s="314">
        <v>10267</v>
      </c>
    </row>
    <row r="6834" spans="1:4">
      <c r="A6834" s="312" t="s">
        <v>25385</v>
      </c>
      <c r="B6834" s="313" t="s">
        <v>25386</v>
      </c>
      <c r="C6834" s="313" t="s">
        <v>5</v>
      </c>
      <c r="D6834" s="314">
        <v>31093.94</v>
      </c>
    </row>
    <row r="6835" spans="1:4">
      <c r="A6835" s="312" t="s">
        <v>25387</v>
      </c>
      <c r="B6835" s="313" t="s">
        <v>25388</v>
      </c>
      <c r="C6835" s="313" t="s">
        <v>5</v>
      </c>
      <c r="D6835" s="314">
        <v>33291.800000000003</v>
      </c>
    </row>
    <row r="6836" spans="1:4">
      <c r="A6836" s="312" t="s">
        <v>25389</v>
      </c>
      <c r="B6836" s="313" t="s">
        <v>25390</v>
      </c>
      <c r="C6836" s="313" t="s">
        <v>5</v>
      </c>
      <c r="D6836" s="314">
        <v>36816.269999999997</v>
      </c>
    </row>
    <row r="6837" spans="1:4">
      <c r="A6837" s="312" t="s">
        <v>25391</v>
      </c>
      <c r="B6837" s="313" t="s">
        <v>25392</v>
      </c>
      <c r="C6837" s="313" t="s">
        <v>5</v>
      </c>
      <c r="D6837" s="314">
        <v>37448.410000000003</v>
      </c>
    </row>
    <row r="6838" spans="1:4">
      <c r="A6838" s="312" t="s">
        <v>25393</v>
      </c>
      <c r="B6838" s="313" t="s">
        <v>25394</v>
      </c>
      <c r="C6838" s="313" t="s">
        <v>5</v>
      </c>
      <c r="D6838" s="314">
        <v>37827.129999999997</v>
      </c>
    </row>
    <row r="6839" spans="1:4">
      <c r="A6839" s="312" t="s">
        <v>25395</v>
      </c>
      <c r="B6839" s="313" t="s">
        <v>25396</v>
      </c>
      <c r="C6839" s="313" t="s">
        <v>5</v>
      </c>
      <c r="D6839" s="314">
        <v>13203.2</v>
      </c>
    </row>
    <row r="6840" spans="1:4">
      <c r="A6840" s="312" t="s">
        <v>25397</v>
      </c>
      <c r="B6840" s="313" t="s">
        <v>25398</v>
      </c>
      <c r="C6840" s="313" t="s">
        <v>5</v>
      </c>
      <c r="D6840" s="314">
        <v>18290.46</v>
      </c>
    </row>
    <row r="6841" spans="1:4">
      <c r="A6841" s="312" t="s">
        <v>25399</v>
      </c>
      <c r="B6841" s="313" t="s">
        <v>25400</v>
      </c>
      <c r="C6841" s="313" t="s">
        <v>5</v>
      </c>
      <c r="D6841" s="314">
        <v>21219.5</v>
      </c>
    </row>
    <row r="6842" spans="1:4">
      <c r="A6842" s="312" t="s">
        <v>25401</v>
      </c>
      <c r="B6842" s="313" t="s">
        <v>25402</v>
      </c>
      <c r="C6842" s="313" t="s">
        <v>5</v>
      </c>
      <c r="D6842" s="314">
        <v>24145.8</v>
      </c>
    </row>
    <row r="6843" spans="1:4">
      <c r="A6843" s="312" t="s">
        <v>25403</v>
      </c>
      <c r="B6843" s="313" t="s">
        <v>25404</v>
      </c>
      <c r="C6843" s="313" t="s">
        <v>5</v>
      </c>
      <c r="D6843" s="314">
        <v>27074.880000000001</v>
      </c>
    </row>
    <row r="6844" spans="1:4">
      <c r="A6844" s="312" t="s">
        <v>25405</v>
      </c>
      <c r="B6844" s="313" t="s">
        <v>25406</v>
      </c>
      <c r="C6844" s="313" t="s">
        <v>5</v>
      </c>
      <c r="D6844" s="314">
        <v>30001.18</v>
      </c>
    </row>
    <row r="6845" spans="1:4">
      <c r="A6845" s="312" t="s">
        <v>25407</v>
      </c>
      <c r="B6845" s="313" t="s">
        <v>25408</v>
      </c>
      <c r="C6845" s="313" t="s">
        <v>5</v>
      </c>
      <c r="D6845" s="314">
        <v>32761.05</v>
      </c>
    </row>
    <row r="6846" spans="1:4">
      <c r="A6846" s="312" t="s">
        <v>25409</v>
      </c>
      <c r="B6846" s="313" t="s">
        <v>25410</v>
      </c>
      <c r="C6846" s="313" t="s">
        <v>5</v>
      </c>
      <c r="D6846" s="314">
        <v>35856.47</v>
      </c>
    </row>
    <row r="6847" spans="1:4">
      <c r="A6847" s="312" t="s">
        <v>25411</v>
      </c>
      <c r="B6847" s="313" t="s">
        <v>25412</v>
      </c>
      <c r="C6847" s="313" t="s">
        <v>5</v>
      </c>
      <c r="D6847" s="314">
        <v>38785.550000000003</v>
      </c>
    </row>
    <row r="6848" spans="1:4">
      <c r="A6848" s="312" t="s">
        <v>25413</v>
      </c>
      <c r="B6848" s="313" t="s">
        <v>25414</v>
      </c>
      <c r="C6848" s="313" t="s">
        <v>5</v>
      </c>
      <c r="D6848" s="314">
        <v>41711.83</v>
      </c>
    </row>
    <row r="6849" spans="1:4">
      <c r="A6849" s="312" t="s">
        <v>25415</v>
      </c>
      <c r="B6849" s="313" t="s">
        <v>25416</v>
      </c>
      <c r="C6849" s="313" t="s">
        <v>5</v>
      </c>
      <c r="D6849" s="314">
        <v>44640.87</v>
      </c>
    </row>
    <row r="6850" spans="1:4">
      <c r="A6850" s="312" t="s">
        <v>25417</v>
      </c>
      <c r="B6850" s="313" t="s">
        <v>25418</v>
      </c>
      <c r="C6850" s="313" t="s">
        <v>5</v>
      </c>
      <c r="D6850" s="314">
        <v>49322.44</v>
      </c>
    </row>
    <row r="6851" spans="1:4">
      <c r="A6851" s="312" t="s">
        <v>25419</v>
      </c>
      <c r="B6851" s="313" t="s">
        <v>25420</v>
      </c>
      <c r="C6851" s="313" t="s">
        <v>5</v>
      </c>
      <c r="D6851" s="314">
        <v>50171.9</v>
      </c>
    </row>
    <row r="6852" spans="1:4">
      <c r="A6852" s="312" t="s">
        <v>25421</v>
      </c>
      <c r="B6852" s="313" t="s">
        <v>25422</v>
      </c>
      <c r="C6852" s="313" t="s">
        <v>5</v>
      </c>
      <c r="D6852" s="314">
        <v>50681.55</v>
      </c>
    </row>
    <row r="6853" spans="1:4">
      <c r="A6853" s="312" t="s">
        <v>25423</v>
      </c>
      <c r="B6853" s="313" t="s">
        <v>25424</v>
      </c>
      <c r="C6853" s="313" t="s">
        <v>5</v>
      </c>
      <c r="D6853" s="314">
        <v>1855.02</v>
      </c>
    </row>
    <row r="6854" spans="1:4">
      <c r="A6854" s="312" t="s">
        <v>25425</v>
      </c>
      <c r="B6854" s="313" t="s">
        <v>25426</v>
      </c>
      <c r="C6854" s="313" t="s">
        <v>5</v>
      </c>
      <c r="D6854" s="314">
        <v>3386.25</v>
      </c>
    </row>
    <row r="6855" spans="1:4">
      <c r="A6855" s="312" t="s">
        <v>25459</v>
      </c>
      <c r="B6855" s="313" t="s">
        <v>25460</v>
      </c>
      <c r="C6855" s="313" t="s">
        <v>5</v>
      </c>
      <c r="D6855" s="314">
        <v>2587.5500000000002</v>
      </c>
    </row>
    <row r="6856" spans="1:4">
      <c r="A6856" s="312" t="s">
        <v>25461</v>
      </c>
      <c r="B6856" s="313" t="s">
        <v>25462</v>
      </c>
      <c r="C6856" s="313" t="s">
        <v>5</v>
      </c>
      <c r="D6856" s="314">
        <v>2811.45</v>
      </c>
    </row>
    <row r="6857" spans="1:4">
      <c r="A6857" s="312" t="s">
        <v>25463</v>
      </c>
      <c r="B6857" s="313" t="s">
        <v>25464</v>
      </c>
      <c r="C6857" s="313" t="s">
        <v>5</v>
      </c>
      <c r="D6857" s="314">
        <v>3695.32</v>
      </c>
    </row>
    <row r="6858" spans="1:4">
      <c r="A6858" s="312" t="s">
        <v>25465</v>
      </c>
      <c r="B6858" s="313" t="s">
        <v>25466</v>
      </c>
      <c r="C6858" s="313" t="s">
        <v>5</v>
      </c>
      <c r="D6858" s="314">
        <v>4664.01</v>
      </c>
    </row>
    <row r="6859" spans="1:4">
      <c r="A6859" s="312" t="s">
        <v>25467</v>
      </c>
      <c r="B6859" s="313" t="s">
        <v>25468</v>
      </c>
      <c r="C6859" s="313" t="s">
        <v>5</v>
      </c>
      <c r="D6859" s="314">
        <v>6034.98</v>
      </c>
    </row>
    <row r="6860" spans="1:4">
      <c r="A6860" s="312" t="s">
        <v>25469</v>
      </c>
      <c r="B6860" s="313" t="s">
        <v>25470</v>
      </c>
      <c r="C6860" s="313" t="s">
        <v>5</v>
      </c>
      <c r="D6860" s="314">
        <v>7514.78</v>
      </c>
    </row>
    <row r="6861" spans="1:4">
      <c r="A6861" s="312" t="s">
        <v>25471</v>
      </c>
      <c r="B6861" s="313" t="s">
        <v>25472</v>
      </c>
      <c r="C6861" s="313" t="s">
        <v>5</v>
      </c>
      <c r="D6861" s="314">
        <v>8351.76</v>
      </c>
    </row>
    <row r="6862" spans="1:4">
      <c r="A6862" s="312" t="s">
        <v>25473</v>
      </c>
      <c r="B6862" s="313" t="s">
        <v>25474</v>
      </c>
      <c r="C6862" s="313" t="s">
        <v>5</v>
      </c>
      <c r="D6862" s="314">
        <v>9820.94</v>
      </c>
    </row>
    <row r="6863" spans="1:4">
      <c r="A6863" s="312" t="s">
        <v>25475</v>
      </c>
      <c r="B6863" s="313" t="s">
        <v>25476</v>
      </c>
      <c r="C6863" s="313" t="s">
        <v>5</v>
      </c>
      <c r="D6863" s="314">
        <v>8691.3700000000008</v>
      </c>
    </row>
    <row r="6864" spans="1:4">
      <c r="A6864" s="312" t="s">
        <v>25477</v>
      </c>
      <c r="B6864" s="313" t="s">
        <v>25478</v>
      </c>
      <c r="C6864" s="313" t="s">
        <v>5</v>
      </c>
      <c r="D6864" s="314">
        <v>12696.04</v>
      </c>
    </row>
    <row r="6865" spans="1:4">
      <c r="A6865" s="312" t="s">
        <v>25479</v>
      </c>
      <c r="B6865" s="313" t="s">
        <v>25480</v>
      </c>
      <c r="C6865" s="313" t="s">
        <v>5</v>
      </c>
      <c r="D6865" s="314">
        <v>17120.98</v>
      </c>
    </row>
    <row r="6866" spans="1:4">
      <c r="A6866" s="312" t="s">
        <v>25481</v>
      </c>
      <c r="B6866" s="313" t="s">
        <v>25482</v>
      </c>
      <c r="C6866" s="313" t="s">
        <v>5</v>
      </c>
      <c r="D6866" s="314">
        <v>26581.53</v>
      </c>
    </row>
    <row r="6867" spans="1:4">
      <c r="A6867" s="312" t="s">
        <v>25483</v>
      </c>
      <c r="B6867" s="313" t="s">
        <v>25484</v>
      </c>
      <c r="C6867" s="313" t="s">
        <v>5</v>
      </c>
      <c r="D6867" s="314">
        <v>32229.51</v>
      </c>
    </row>
    <row r="6868" spans="1:4">
      <c r="A6868" s="312" t="s">
        <v>25485</v>
      </c>
      <c r="B6868" s="313" t="s">
        <v>25486</v>
      </c>
      <c r="C6868" s="313" t="s">
        <v>5</v>
      </c>
      <c r="D6868" s="314">
        <v>40678.54</v>
      </c>
    </row>
    <row r="6869" spans="1:4">
      <c r="A6869" s="312" t="s">
        <v>25487</v>
      </c>
      <c r="B6869" s="313" t="s">
        <v>25488</v>
      </c>
      <c r="C6869" s="313" t="s">
        <v>5</v>
      </c>
      <c r="D6869" s="314">
        <v>45837.84</v>
      </c>
    </row>
    <row r="6870" spans="1:4">
      <c r="A6870" s="312" t="s">
        <v>25489</v>
      </c>
      <c r="B6870" s="313" t="s">
        <v>25490</v>
      </c>
      <c r="C6870" s="313" t="s">
        <v>5</v>
      </c>
      <c r="D6870" s="314">
        <v>58738.47</v>
      </c>
    </row>
    <row r="6871" spans="1:4">
      <c r="A6871" s="312" t="s">
        <v>25427</v>
      </c>
      <c r="B6871" s="313" t="s">
        <v>25428</v>
      </c>
      <c r="C6871" s="313" t="s">
        <v>5</v>
      </c>
      <c r="D6871" s="314">
        <v>2371.38</v>
      </c>
    </row>
    <row r="6872" spans="1:4">
      <c r="A6872" s="312" t="s">
        <v>25429</v>
      </c>
      <c r="B6872" s="313" t="s">
        <v>25430</v>
      </c>
      <c r="C6872" s="313" t="s">
        <v>5</v>
      </c>
      <c r="D6872" s="314">
        <v>2592.9899999999998</v>
      </c>
    </row>
    <row r="6873" spans="1:4">
      <c r="A6873" s="312" t="s">
        <v>25431</v>
      </c>
      <c r="B6873" s="313" t="s">
        <v>25432</v>
      </c>
      <c r="C6873" s="313" t="s">
        <v>5</v>
      </c>
      <c r="D6873" s="314">
        <v>3313.95</v>
      </c>
    </row>
    <row r="6874" spans="1:4">
      <c r="A6874" s="312" t="s">
        <v>25433</v>
      </c>
      <c r="B6874" s="313" t="s">
        <v>25434</v>
      </c>
      <c r="C6874" s="313" t="s">
        <v>5</v>
      </c>
      <c r="D6874" s="314">
        <v>4228.95</v>
      </c>
    </row>
    <row r="6875" spans="1:4">
      <c r="A6875" s="312" t="s">
        <v>25435</v>
      </c>
      <c r="B6875" s="313" t="s">
        <v>25436</v>
      </c>
      <c r="C6875" s="313" t="s">
        <v>5</v>
      </c>
      <c r="D6875" s="314">
        <v>5466.08</v>
      </c>
    </row>
    <row r="6876" spans="1:4">
      <c r="A6876" s="312" t="s">
        <v>25437</v>
      </c>
      <c r="B6876" s="313" t="s">
        <v>25438</v>
      </c>
      <c r="C6876" s="313" t="s">
        <v>5</v>
      </c>
      <c r="D6876" s="314">
        <v>6497.9</v>
      </c>
    </row>
    <row r="6877" spans="1:4">
      <c r="A6877" s="312" t="s">
        <v>25439</v>
      </c>
      <c r="B6877" s="313" t="s">
        <v>25440</v>
      </c>
      <c r="C6877" s="313" t="s">
        <v>5</v>
      </c>
      <c r="D6877" s="314">
        <v>7646.03</v>
      </c>
    </row>
    <row r="6878" spans="1:4">
      <c r="A6878" s="312" t="s">
        <v>25441</v>
      </c>
      <c r="B6878" s="313" t="s">
        <v>25442</v>
      </c>
      <c r="C6878" s="313" t="s">
        <v>5</v>
      </c>
      <c r="D6878" s="314">
        <v>8954.7999999999993</v>
      </c>
    </row>
    <row r="6879" spans="1:4">
      <c r="A6879" s="312" t="s">
        <v>25443</v>
      </c>
      <c r="B6879" s="313" t="s">
        <v>25444</v>
      </c>
      <c r="C6879" s="313" t="s">
        <v>5</v>
      </c>
      <c r="D6879" s="314">
        <v>10180.43</v>
      </c>
    </row>
    <row r="6880" spans="1:4">
      <c r="A6880" s="312" t="s">
        <v>25445</v>
      </c>
      <c r="B6880" s="313" t="s">
        <v>25446</v>
      </c>
      <c r="C6880" s="313" t="s">
        <v>5</v>
      </c>
      <c r="D6880" s="314">
        <v>11651.15</v>
      </c>
    </row>
    <row r="6881" spans="1:4">
      <c r="A6881" s="312" t="s">
        <v>25447</v>
      </c>
      <c r="B6881" s="313" t="s">
        <v>25448</v>
      </c>
      <c r="C6881" s="313" t="s">
        <v>5</v>
      </c>
      <c r="D6881" s="314">
        <v>15016.24</v>
      </c>
    </row>
    <row r="6882" spans="1:4">
      <c r="A6882" s="312" t="s">
        <v>25449</v>
      </c>
      <c r="B6882" s="313" t="s">
        <v>25450</v>
      </c>
      <c r="C6882" s="313" t="s">
        <v>5</v>
      </c>
      <c r="D6882" s="314">
        <v>29391.39</v>
      </c>
    </row>
    <row r="6883" spans="1:4">
      <c r="A6883" s="312" t="s">
        <v>25451</v>
      </c>
      <c r="B6883" s="313" t="s">
        <v>25452</v>
      </c>
      <c r="C6883" s="313" t="s">
        <v>5</v>
      </c>
      <c r="D6883" s="314">
        <v>34892.129999999997</v>
      </c>
    </row>
    <row r="6884" spans="1:4">
      <c r="A6884" s="312" t="s">
        <v>25453</v>
      </c>
      <c r="B6884" s="313" t="s">
        <v>25454</v>
      </c>
      <c r="C6884" s="313" t="s">
        <v>5</v>
      </c>
      <c r="D6884" s="314">
        <v>43566.53</v>
      </c>
    </row>
    <row r="6885" spans="1:4">
      <c r="A6885" s="312" t="s">
        <v>25455</v>
      </c>
      <c r="B6885" s="313" t="s">
        <v>25456</v>
      </c>
      <c r="C6885" s="313" t="s">
        <v>5</v>
      </c>
      <c r="D6885" s="314">
        <v>50082.17</v>
      </c>
    </row>
    <row r="6886" spans="1:4">
      <c r="A6886" s="312" t="s">
        <v>25457</v>
      </c>
      <c r="B6886" s="313" t="s">
        <v>25458</v>
      </c>
      <c r="C6886" s="313" t="s">
        <v>5</v>
      </c>
      <c r="D6886" s="314">
        <v>64920.69</v>
      </c>
    </row>
    <row r="6887" spans="1:4">
      <c r="A6887" s="312" t="s">
        <v>25491</v>
      </c>
      <c r="B6887" s="313" t="s">
        <v>25492</v>
      </c>
      <c r="C6887" s="313" t="s">
        <v>40</v>
      </c>
      <c r="D6887" s="314">
        <v>298.47000000000003</v>
      </c>
    </row>
    <row r="6888" spans="1:4">
      <c r="A6888" s="312" t="s">
        <v>25493</v>
      </c>
      <c r="B6888" s="313" t="s">
        <v>25494</v>
      </c>
      <c r="C6888" s="313" t="s">
        <v>40</v>
      </c>
      <c r="D6888" s="314">
        <v>328.76</v>
      </c>
    </row>
    <row r="6889" spans="1:4">
      <c r="A6889" s="312" t="s">
        <v>25495</v>
      </c>
      <c r="B6889" s="313" t="s">
        <v>25496</v>
      </c>
      <c r="C6889" s="313" t="s">
        <v>40</v>
      </c>
      <c r="D6889" s="314">
        <v>428.3</v>
      </c>
    </row>
    <row r="6890" spans="1:4">
      <c r="A6890" s="312" t="s">
        <v>25497</v>
      </c>
      <c r="B6890" s="313" t="s">
        <v>25498</v>
      </c>
      <c r="C6890" s="313" t="s">
        <v>40</v>
      </c>
      <c r="D6890" s="314">
        <v>554.53</v>
      </c>
    </row>
    <row r="6891" spans="1:4">
      <c r="A6891" s="312" t="s">
        <v>25499</v>
      </c>
      <c r="B6891" s="313" t="s">
        <v>25500</v>
      </c>
      <c r="C6891" s="313" t="s">
        <v>40</v>
      </c>
      <c r="D6891" s="314">
        <v>671.8</v>
      </c>
    </row>
    <row r="6892" spans="1:4">
      <c r="A6892" s="312" t="s">
        <v>25501</v>
      </c>
      <c r="B6892" s="313" t="s">
        <v>25502</v>
      </c>
      <c r="C6892" s="313" t="s">
        <v>40</v>
      </c>
      <c r="D6892" s="314">
        <v>866.57</v>
      </c>
    </row>
    <row r="6893" spans="1:4">
      <c r="A6893" s="312" t="s">
        <v>25503</v>
      </c>
      <c r="B6893" s="313" t="s">
        <v>25504</v>
      </c>
      <c r="C6893" s="313" t="s">
        <v>40</v>
      </c>
      <c r="D6893" s="314">
        <v>974.58</v>
      </c>
    </row>
    <row r="6894" spans="1:4">
      <c r="A6894" s="312" t="s">
        <v>25505</v>
      </c>
      <c r="B6894" s="313" t="s">
        <v>25506</v>
      </c>
      <c r="C6894" s="313" t="s">
        <v>40</v>
      </c>
      <c r="D6894" s="314">
        <v>1127.49</v>
      </c>
    </row>
    <row r="6895" spans="1:4">
      <c r="A6895" s="312" t="s">
        <v>25507</v>
      </c>
      <c r="B6895" s="313" t="s">
        <v>25508</v>
      </c>
      <c r="C6895" s="313" t="s">
        <v>40</v>
      </c>
      <c r="D6895" s="314">
        <v>1307.53</v>
      </c>
    </row>
    <row r="6896" spans="1:4">
      <c r="A6896" s="312" t="s">
        <v>25509</v>
      </c>
      <c r="B6896" s="313" t="s">
        <v>25510</v>
      </c>
      <c r="C6896" s="313" t="s">
        <v>40</v>
      </c>
      <c r="D6896" s="314">
        <v>1500.1</v>
      </c>
    </row>
    <row r="6897" spans="1:4">
      <c r="A6897" s="312" t="s">
        <v>25511</v>
      </c>
      <c r="B6897" s="313" t="s">
        <v>25512</v>
      </c>
      <c r="C6897" s="313" t="s">
        <v>40</v>
      </c>
      <c r="D6897" s="314">
        <v>1932.78</v>
      </c>
    </row>
    <row r="6898" spans="1:4">
      <c r="A6898" s="312" t="s">
        <v>25513</v>
      </c>
      <c r="B6898" s="313" t="s">
        <v>25514</v>
      </c>
      <c r="C6898" s="313" t="s">
        <v>40</v>
      </c>
      <c r="D6898" s="314">
        <v>2939.52</v>
      </c>
    </row>
    <row r="6899" spans="1:4">
      <c r="A6899" s="312" t="s">
        <v>25515</v>
      </c>
      <c r="B6899" s="313" t="s">
        <v>25516</v>
      </c>
      <c r="C6899" s="313" t="s">
        <v>40</v>
      </c>
      <c r="D6899" s="314">
        <v>3540.53</v>
      </c>
    </row>
    <row r="6900" spans="1:4">
      <c r="A6900" s="312" t="s">
        <v>25517</v>
      </c>
      <c r="B6900" s="313" t="s">
        <v>25518</v>
      </c>
      <c r="C6900" s="313" t="s">
        <v>40</v>
      </c>
      <c r="D6900" s="314">
        <v>3992.28</v>
      </c>
    </row>
    <row r="6901" spans="1:4">
      <c r="A6901" s="312" t="s">
        <v>25519</v>
      </c>
      <c r="B6901" s="313" t="s">
        <v>25520</v>
      </c>
      <c r="C6901" s="313" t="s">
        <v>40</v>
      </c>
      <c r="D6901" s="314">
        <v>4596.38</v>
      </c>
    </row>
    <row r="6902" spans="1:4">
      <c r="A6902" s="312" t="s">
        <v>25521</v>
      </c>
      <c r="B6902" s="313" t="s">
        <v>25522</v>
      </c>
      <c r="C6902" s="313" t="s">
        <v>40</v>
      </c>
      <c r="D6902" s="314">
        <v>5935.89</v>
      </c>
    </row>
    <row r="6903" spans="1:4">
      <c r="A6903" s="312" t="s">
        <v>25523</v>
      </c>
      <c r="B6903" s="313" t="s">
        <v>25524</v>
      </c>
      <c r="C6903" s="313" t="s">
        <v>40</v>
      </c>
      <c r="D6903" s="314">
        <v>356.44</v>
      </c>
    </row>
    <row r="6904" spans="1:4">
      <c r="A6904" s="312" t="s">
        <v>25525</v>
      </c>
      <c r="B6904" s="313" t="s">
        <v>25526</v>
      </c>
      <c r="C6904" s="313" t="s">
        <v>40</v>
      </c>
      <c r="D6904" s="314">
        <v>462.66</v>
      </c>
    </row>
    <row r="6905" spans="1:4">
      <c r="A6905" s="312" t="s">
        <v>25527</v>
      </c>
      <c r="B6905" s="313" t="s">
        <v>25528</v>
      </c>
      <c r="C6905" s="313" t="s">
        <v>40</v>
      </c>
      <c r="D6905" s="314">
        <v>580.54999999999995</v>
      </c>
    </row>
    <row r="6906" spans="1:4">
      <c r="A6906" s="312" t="s">
        <v>25529</v>
      </c>
      <c r="B6906" s="313" t="s">
        <v>25530</v>
      </c>
      <c r="C6906" s="313" t="s">
        <v>40</v>
      </c>
      <c r="D6906" s="314">
        <v>699.12</v>
      </c>
    </row>
    <row r="6907" spans="1:4">
      <c r="A6907" s="312" t="s">
        <v>25531</v>
      </c>
      <c r="B6907" s="313" t="s">
        <v>25532</v>
      </c>
      <c r="C6907" s="313" t="s">
        <v>40</v>
      </c>
      <c r="D6907" s="314">
        <v>809.25</v>
      </c>
    </row>
    <row r="6908" spans="1:4">
      <c r="A6908" s="312" t="s">
        <v>25533</v>
      </c>
      <c r="B6908" s="313" t="s">
        <v>25534</v>
      </c>
      <c r="C6908" s="313" t="s">
        <v>40</v>
      </c>
      <c r="D6908" s="314">
        <v>929.82</v>
      </c>
    </row>
    <row r="6909" spans="1:4">
      <c r="A6909" s="312" t="s">
        <v>25535</v>
      </c>
      <c r="B6909" s="313" t="s">
        <v>25536</v>
      </c>
      <c r="C6909" s="313" t="s">
        <v>40</v>
      </c>
      <c r="D6909" s="314">
        <v>1099.31</v>
      </c>
    </row>
    <row r="6910" spans="1:4">
      <c r="A6910" s="312" t="s">
        <v>25537</v>
      </c>
      <c r="B6910" s="313" t="s">
        <v>25538</v>
      </c>
      <c r="C6910" s="313" t="s">
        <v>40</v>
      </c>
      <c r="D6910" s="314">
        <v>1250.28</v>
      </c>
    </row>
    <row r="6911" spans="1:4">
      <c r="A6911" s="312" t="s">
        <v>25539</v>
      </c>
      <c r="B6911" s="313" t="s">
        <v>25540</v>
      </c>
      <c r="C6911" s="313" t="s">
        <v>40</v>
      </c>
      <c r="D6911" s="314">
        <v>1644.85</v>
      </c>
    </row>
    <row r="6912" spans="1:4">
      <c r="A6912" s="312" t="s">
        <v>25541</v>
      </c>
      <c r="B6912" s="313" t="s">
        <v>25542</v>
      </c>
      <c r="C6912" s="313" t="s">
        <v>40</v>
      </c>
      <c r="D6912" s="314">
        <v>2171.9899999999998</v>
      </c>
    </row>
    <row r="6913" spans="1:4">
      <c r="A6913" s="312" t="s">
        <v>25543</v>
      </c>
      <c r="B6913" s="313" t="s">
        <v>25544</v>
      </c>
      <c r="C6913" s="313" t="s">
        <v>40</v>
      </c>
      <c r="D6913" s="314">
        <v>2656.75</v>
      </c>
    </row>
    <row r="6914" spans="1:4">
      <c r="A6914" s="312" t="s">
        <v>25545</v>
      </c>
      <c r="B6914" s="313" t="s">
        <v>25546</v>
      </c>
      <c r="C6914" s="313" t="s">
        <v>40</v>
      </c>
      <c r="D6914" s="314">
        <v>2977.17</v>
      </c>
    </row>
    <row r="6915" spans="1:4">
      <c r="A6915" s="312" t="s">
        <v>25547</v>
      </c>
      <c r="B6915" s="313" t="s">
        <v>25548</v>
      </c>
      <c r="C6915" s="313" t="s">
        <v>40</v>
      </c>
      <c r="D6915" s="314">
        <v>3542.87</v>
      </c>
    </row>
    <row r="6916" spans="1:4">
      <c r="A6916" s="312" t="s">
        <v>25549</v>
      </c>
      <c r="B6916" s="313" t="s">
        <v>25550</v>
      </c>
      <c r="C6916" s="313" t="s">
        <v>40</v>
      </c>
      <c r="D6916" s="314">
        <v>4719.03</v>
      </c>
    </row>
    <row r="6917" spans="1:4">
      <c r="A6917" s="312" t="s">
        <v>25551</v>
      </c>
      <c r="B6917" s="313" t="s">
        <v>25552</v>
      </c>
      <c r="C6917" s="313" t="s">
        <v>40</v>
      </c>
      <c r="D6917" s="314">
        <v>1070.3599999999999</v>
      </c>
    </row>
    <row r="6918" spans="1:4">
      <c r="A6918" s="312" t="s">
        <v>25553</v>
      </c>
      <c r="B6918" s="313" t="s">
        <v>25554</v>
      </c>
      <c r="C6918" s="313" t="s">
        <v>40</v>
      </c>
      <c r="D6918" s="314">
        <v>1288.72</v>
      </c>
    </row>
    <row r="6919" spans="1:4">
      <c r="A6919" s="312" t="s">
        <v>25555</v>
      </c>
      <c r="B6919" s="313" t="s">
        <v>25556</v>
      </c>
      <c r="C6919" s="313" t="s">
        <v>40</v>
      </c>
      <c r="D6919" s="314">
        <v>1417.64</v>
      </c>
    </row>
    <row r="6920" spans="1:4">
      <c r="A6920" s="312" t="s">
        <v>25557</v>
      </c>
      <c r="B6920" s="313" t="s">
        <v>25558</v>
      </c>
      <c r="C6920" s="313" t="s">
        <v>40</v>
      </c>
      <c r="D6920" s="314">
        <v>1958.36</v>
      </c>
    </row>
    <row r="6921" spans="1:4">
      <c r="A6921" s="312" t="s">
        <v>25559</v>
      </c>
      <c r="B6921" s="313" t="s">
        <v>25560</v>
      </c>
      <c r="C6921" s="313" t="s">
        <v>40</v>
      </c>
      <c r="D6921" s="314">
        <v>2635.99</v>
      </c>
    </row>
    <row r="6922" spans="1:4">
      <c r="A6922" s="312" t="s">
        <v>25561</v>
      </c>
      <c r="B6922" s="313" t="s">
        <v>25562</v>
      </c>
      <c r="C6922" s="313" t="s">
        <v>40</v>
      </c>
      <c r="D6922" s="314">
        <v>4046.35</v>
      </c>
    </row>
    <row r="6923" spans="1:4">
      <c r="A6923" s="312" t="s">
        <v>25563</v>
      </c>
      <c r="B6923" s="313" t="s">
        <v>25564</v>
      </c>
      <c r="C6923" s="313" t="s">
        <v>40</v>
      </c>
      <c r="D6923" s="314">
        <v>4684.37</v>
      </c>
    </row>
    <row r="6924" spans="1:4">
      <c r="A6924" s="312" t="s">
        <v>25565</v>
      </c>
      <c r="B6924" s="313" t="s">
        <v>25566</v>
      </c>
      <c r="C6924" s="313" t="s">
        <v>40</v>
      </c>
      <c r="D6924" s="314">
        <v>5346.43</v>
      </c>
    </row>
    <row r="6925" spans="1:4">
      <c r="A6925" s="312" t="s">
        <v>25567</v>
      </c>
      <c r="B6925" s="313" t="s">
        <v>25568</v>
      </c>
      <c r="C6925" s="313" t="s">
        <v>40</v>
      </c>
      <c r="D6925" s="314">
        <v>6575.03</v>
      </c>
    </row>
    <row r="6926" spans="1:4">
      <c r="A6926" s="312" t="s">
        <v>25569</v>
      </c>
      <c r="B6926" s="313" t="s">
        <v>25570</v>
      </c>
      <c r="C6926" s="313" t="s">
        <v>40</v>
      </c>
      <c r="D6926" s="314">
        <v>8015.87</v>
      </c>
    </row>
    <row r="6927" spans="1:4">
      <c r="A6927" s="312" t="s">
        <v>25571</v>
      </c>
      <c r="B6927" s="313" t="s">
        <v>25572</v>
      </c>
      <c r="C6927" s="313" t="s">
        <v>40</v>
      </c>
      <c r="D6927" s="314">
        <v>931.67</v>
      </c>
    </row>
    <row r="6928" spans="1:4">
      <c r="A6928" s="312" t="s">
        <v>25573</v>
      </c>
      <c r="B6928" s="313" t="s">
        <v>25574</v>
      </c>
      <c r="C6928" s="313" t="s">
        <v>40</v>
      </c>
      <c r="D6928" s="314">
        <v>1028.0999999999999</v>
      </c>
    </row>
    <row r="6929" spans="1:4">
      <c r="A6929" s="312" t="s">
        <v>25607</v>
      </c>
      <c r="B6929" s="313" t="s">
        <v>25608</v>
      </c>
      <c r="C6929" s="313" t="s">
        <v>40</v>
      </c>
      <c r="D6929" s="314">
        <v>456.18</v>
      </c>
    </row>
    <row r="6930" spans="1:4">
      <c r="A6930" s="312" t="s">
        <v>25609</v>
      </c>
      <c r="B6930" s="313" t="s">
        <v>25610</v>
      </c>
      <c r="C6930" s="313" t="s">
        <v>40</v>
      </c>
      <c r="D6930" s="314">
        <v>589.45000000000005</v>
      </c>
    </row>
    <row r="6931" spans="1:4">
      <c r="A6931" s="312" t="s">
        <v>25611</v>
      </c>
      <c r="B6931" s="313" t="s">
        <v>25612</v>
      </c>
      <c r="C6931" s="313" t="s">
        <v>40</v>
      </c>
      <c r="D6931" s="314">
        <v>731.66</v>
      </c>
    </row>
    <row r="6932" spans="1:4">
      <c r="A6932" s="312" t="s">
        <v>25613</v>
      </c>
      <c r="B6932" s="313" t="s">
        <v>25614</v>
      </c>
      <c r="C6932" s="313" t="s">
        <v>40</v>
      </c>
      <c r="D6932" s="314">
        <v>905.45</v>
      </c>
    </row>
    <row r="6933" spans="1:4">
      <c r="A6933" s="312" t="s">
        <v>25615</v>
      </c>
      <c r="B6933" s="313" t="s">
        <v>25616</v>
      </c>
      <c r="C6933" s="313" t="s">
        <v>40</v>
      </c>
      <c r="D6933" s="314">
        <v>1056.3599999999999</v>
      </c>
    </row>
    <row r="6934" spans="1:4">
      <c r="A6934" s="312" t="s">
        <v>25617</v>
      </c>
      <c r="B6934" s="313" t="s">
        <v>25618</v>
      </c>
      <c r="C6934" s="313" t="s">
        <v>40</v>
      </c>
      <c r="D6934" s="314">
        <v>1225.21</v>
      </c>
    </row>
    <row r="6935" spans="1:4">
      <c r="A6935" s="312" t="s">
        <v>25619</v>
      </c>
      <c r="B6935" s="313" t="s">
        <v>25620</v>
      </c>
      <c r="C6935" s="313" t="s">
        <v>40</v>
      </c>
      <c r="D6935" s="314">
        <v>1401.36</v>
      </c>
    </row>
    <row r="6936" spans="1:4">
      <c r="A6936" s="312" t="s">
        <v>25621</v>
      </c>
      <c r="B6936" s="313" t="s">
        <v>25622</v>
      </c>
      <c r="C6936" s="313" t="s">
        <v>40</v>
      </c>
      <c r="D6936" s="314">
        <v>1629.83</v>
      </c>
    </row>
    <row r="6937" spans="1:4">
      <c r="A6937" s="312" t="s">
        <v>25623</v>
      </c>
      <c r="B6937" s="313" t="s">
        <v>25624</v>
      </c>
      <c r="C6937" s="313" t="s">
        <v>40</v>
      </c>
      <c r="D6937" s="314">
        <v>2117.54</v>
      </c>
    </row>
    <row r="6938" spans="1:4">
      <c r="A6938" s="312" t="s">
        <v>25625</v>
      </c>
      <c r="B6938" s="313" t="s">
        <v>25626</v>
      </c>
      <c r="C6938" s="313" t="s">
        <v>40</v>
      </c>
      <c r="D6938" s="314">
        <v>3352.76</v>
      </c>
    </row>
    <row r="6939" spans="1:4">
      <c r="A6939" s="312" t="s">
        <v>25627</v>
      </c>
      <c r="B6939" s="313" t="s">
        <v>25628</v>
      </c>
      <c r="C6939" s="313" t="s">
        <v>40</v>
      </c>
      <c r="D6939" s="314">
        <v>4149.87</v>
      </c>
    </row>
    <row r="6940" spans="1:4">
      <c r="A6940" s="312" t="s">
        <v>25629</v>
      </c>
      <c r="B6940" s="313" t="s">
        <v>25630</v>
      </c>
      <c r="C6940" s="313" t="s">
        <v>40</v>
      </c>
      <c r="D6940" s="314">
        <v>4705.08</v>
      </c>
    </row>
    <row r="6941" spans="1:4">
      <c r="A6941" s="312" t="s">
        <v>25631</v>
      </c>
      <c r="B6941" s="313" t="s">
        <v>25632</v>
      </c>
      <c r="C6941" s="313" t="s">
        <v>40</v>
      </c>
      <c r="D6941" s="314">
        <v>5373.82</v>
      </c>
    </row>
    <row r="6942" spans="1:4">
      <c r="A6942" s="312" t="s">
        <v>25633</v>
      </c>
      <c r="B6942" s="313" t="s">
        <v>25634</v>
      </c>
      <c r="C6942" s="313" t="s">
        <v>40</v>
      </c>
      <c r="D6942" s="314">
        <v>6903.59</v>
      </c>
    </row>
    <row r="6943" spans="1:4">
      <c r="A6943" s="312" t="s">
        <v>25575</v>
      </c>
      <c r="B6943" s="313" t="s">
        <v>25576</v>
      </c>
      <c r="C6943" s="313" t="s">
        <v>40</v>
      </c>
      <c r="D6943" s="314">
        <v>290.22000000000003</v>
      </c>
    </row>
    <row r="6944" spans="1:4">
      <c r="A6944" s="312" t="s">
        <v>25577</v>
      </c>
      <c r="B6944" s="313" t="s">
        <v>25578</v>
      </c>
      <c r="C6944" s="313" t="s">
        <v>40</v>
      </c>
      <c r="D6944" s="314">
        <v>307.11</v>
      </c>
    </row>
    <row r="6945" spans="1:4">
      <c r="A6945" s="312" t="s">
        <v>25579</v>
      </c>
      <c r="B6945" s="313" t="s">
        <v>25580</v>
      </c>
      <c r="C6945" s="313" t="s">
        <v>40</v>
      </c>
      <c r="D6945" s="314">
        <v>389.22</v>
      </c>
    </row>
    <row r="6946" spans="1:4">
      <c r="A6946" s="312" t="s">
        <v>25581</v>
      </c>
      <c r="B6946" s="313" t="s">
        <v>25582</v>
      </c>
      <c r="C6946" s="313" t="s">
        <v>40</v>
      </c>
      <c r="D6946" s="314">
        <v>505.3</v>
      </c>
    </row>
    <row r="6947" spans="1:4">
      <c r="A6947" s="312" t="s">
        <v>25583</v>
      </c>
      <c r="B6947" s="313" t="s">
        <v>25584</v>
      </c>
      <c r="C6947" s="313" t="s">
        <v>40</v>
      </c>
      <c r="D6947" s="314">
        <v>654.30999999999995</v>
      </c>
    </row>
    <row r="6948" spans="1:4">
      <c r="A6948" s="312" t="s">
        <v>25585</v>
      </c>
      <c r="B6948" s="313" t="s">
        <v>25586</v>
      </c>
      <c r="C6948" s="313" t="s">
        <v>40</v>
      </c>
      <c r="D6948" s="314">
        <v>793.51</v>
      </c>
    </row>
    <row r="6949" spans="1:4">
      <c r="A6949" s="312" t="s">
        <v>25587</v>
      </c>
      <c r="B6949" s="313" t="s">
        <v>25588</v>
      </c>
      <c r="C6949" s="313" t="s">
        <v>40</v>
      </c>
      <c r="D6949" s="314">
        <v>927.99</v>
      </c>
    </row>
    <row r="6950" spans="1:4">
      <c r="A6950" s="312" t="s">
        <v>25589</v>
      </c>
      <c r="B6950" s="313" t="s">
        <v>25590</v>
      </c>
      <c r="C6950" s="313" t="s">
        <v>40</v>
      </c>
      <c r="D6950" s="314">
        <v>1068.98</v>
      </c>
    </row>
    <row r="6951" spans="1:4">
      <c r="A6951" s="312" t="s">
        <v>25591</v>
      </c>
      <c r="B6951" s="313" t="s">
        <v>25592</v>
      </c>
      <c r="C6951" s="313" t="s">
        <v>40</v>
      </c>
      <c r="D6951" s="314">
        <v>1296.4000000000001</v>
      </c>
    </row>
    <row r="6952" spans="1:4">
      <c r="A6952" s="312" t="s">
        <v>25593</v>
      </c>
      <c r="B6952" s="313" t="s">
        <v>25594</v>
      </c>
      <c r="C6952" s="313" t="s">
        <v>40</v>
      </c>
      <c r="D6952" s="314">
        <v>1475.87</v>
      </c>
    </row>
    <row r="6953" spans="1:4">
      <c r="A6953" s="312" t="s">
        <v>25595</v>
      </c>
      <c r="B6953" s="313" t="s">
        <v>25596</v>
      </c>
      <c r="C6953" s="313" t="s">
        <v>40</v>
      </c>
      <c r="D6953" s="314">
        <v>1954.73</v>
      </c>
    </row>
    <row r="6954" spans="1:4">
      <c r="A6954" s="312" t="s">
        <v>25597</v>
      </c>
      <c r="B6954" s="313" t="s">
        <v>25598</v>
      </c>
      <c r="C6954" s="313" t="s">
        <v>40</v>
      </c>
      <c r="D6954" s="314">
        <v>2478.4299999999998</v>
      </c>
    </row>
    <row r="6955" spans="1:4">
      <c r="A6955" s="312" t="s">
        <v>25599</v>
      </c>
      <c r="B6955" s="313" t="s">
        <v>25600</v>
      </c>
      <c r="C6955" s="313" t="s">
        <v>40</v>
      </c>
      <c r="D6955" s="314">
        <v>3124.67</v>
      </c>
    </row>
    <row r="6956" spans="1:4">
      <c r="A6956" s="312" t="s">
        <v>25601</v>
      </c>
      <c r="B6956" s="313" t="s">
        <v>25602</v>
      </c>
      <c r="C6956" s="313" t="s">
        <v>40</v>
      </c>
      <c r="D6956" s="314">
        <v>3533.19</v>
      </c>
    </row>
    <row r="6957" spans="1:4">
      <c r="A6957" s="312" t="s">
        <v>25603</v>
      </c>
      <c r="B6957" s="313" t="s">
        <v>25604</v>
      </c>
      <c r="C6957" s="313" t="s">
        <v>40</v>
      </c>
      <c r="D6957" s="314">
        <v>4182.2</v>
      </c>
    </row>
    <row r="6958" spans="1:4">
      <c r="A6958" s="312" t="s">
        <v>25605</v>
      </c>
      <c r="B6958" s="313" t="s">
        <v>25606</v>
      </c>
      <c r="C6958" s="313" t="s">
        <v>40</v>
      </c>
      <c r="D6958" s="314">
        <v>5508.1</v>
      </c>
    </row>
    <row r="6959" spans="1:4" ht="22.5">
      <c r="A6959" s="312" t="s">
        <v>38369</v>
      </c>
      <c r="B6959" s="313" t="s">
        <v>38370</v>
      </c>
      <c r="C6959" s="313" t="s">
        <v>40</v>
      </c>
      <c r="D6959" s="314">
        <v>65.12</v>
      </c>
    </row>
    <row r="6960" spans="1:4" ht="22.5">
      <c r="A6960" s="312" t="s">
        <v>38371</v>
      </c>
      <c r="B6960" s="313" t="s">
        <v>38372</v>
      </c>
      <c r="C6960" s="313" t="s">
        <v>40</v>
      </c>
      <c r="D6960" s="314">
        <v>97.84</v>
      </c>
    </row>
    <row r="6961" spans="1:4" ht="22.5">
      <c r="A6961" s="312" t="s">
        <v>38373</v>
      </c>
      <c r="B6961" s="313" t="s">
        <v>38374</v>
      </c>
      <c r="C6961" s="313" t="s">
        <v>40</v>
      </c>
      <c r="D6961" s="314">
        <v>143.13</v>
      </c>
    </row>
    <row r="6962" spans="1:4" ht="22.5">
      <c r="A6962" s="312" t="s">
        <v>38375</v>
      </c>
      <c r="B6962" s="313" t="s">
        <v>38376</v>
      </c>
      <c r="C6962" s="313" t="s">
        <v>40</v>
      </c>
      <c r="D6962" s="314">
        <v>227.49</v>
      </c>
    </row>
    <row r="6963" spans="1:4" ht="22.5">
      <c r="A6963" s="312" t="s">
        <v>38377</v>
      </c>
      <c r="B6963" s="313" t="s">
        <v>38378</v>
      </c>
      <c r="C6963" s="313" t="s">
        <v>40</v>
      </c>
      <c r="D6963" s="314">
        <v>341.24</v>
      </c>
    </row>
    <row r="6964" spans="1:4" ht="22.5">
      <c r="A6964" s="312" t="s">
        <v>38379</v>
      </c>
      <c r="B6964" s="313" t="s">
        <v>38380</v>
      </c>
      <c r="C6964" s="313" t="s">
        <v>40</v>
      </c>
      <c r="D6964" s="314">
        <v>616.12</v>
      </c>
    </row>
    <row r="6965" spans="1:4" ht="22.5">
      <c r="A6965" s="312" t="s">
        <v>38381</v>
      </c>
      <c r="B6965" s="313" t="s">
        <v>38382</v>
      </c>
      <c r="C6965" s="313" t="s">
        <v>40</v>
      </c>
      <c r="D6965" s="314">
        <v>822.4</v>
      </c>
    </row>
    <row r="6966" spans="1:4" ht="22.5">
      <c r="A6966" s="312" t="s">
        <v>38383</v>
      </c>
      <c r="B6966" s="313" t="s">
        <v>38384</v>
      </c>
      <c r="C6966" s="313" t="s">
        <v>40</v>
      </c>
      <c r="D6966" s="314">
        <v>1137.45</v>
      </c>
    </row>
    <row r="6967" spans="1:4" ht="33.75">
      <c r="A6967" s="312" t="s">
        <v>38385</v>
      </c>
      <c r="B6967" s="313" t="s">
        <v>38386</v>
      </c>
      <c r="C6967" s="313" t="s">
        <v>40</v>
      </c>
      <c r="D6967" s="314">
        <v>71.78</v>
      </c>
    </row>
    <row r="6968" spans="1:4" ht="33.75">
      <c r="A6968" s="312" t="s">
        <v>38387</v>
      </c>
      <c r="B6968" s="313" t="s">
        <v>38388</v>
      </c>
      <c r="C6968" s="313" t="s">
        <v>40</v>
      </c>
      <c r="D6968" s="314">
        <v>101.21</v>
      </c>
    </row>
    <row r="6969" spans="1:4" ht="33.75">
      <c r="A6969" s="312" t="s">
        <v>38389</v>
      </c>
      <c r="B6969" s="313" t="s">
        <v>38390</v>
      </c>
      <c r="C6969" s="313" t="s">
        <v>40</v>
      </c>
      <c r="D6969" s="314">
        <v>172.23</v>
      </c>
    </row>
    <row r="6970" spans="1:4" ht="33.75">
      <c r="A6970" s="312" t="s">
        <v>38391</v>
      </c>
      <c r="B6970" s="313" t="s">
        <v>38392</v>
      </c>
      <c r="C6970" s="313" t="s">
        <v>40</v>
      </c>
      <c r="D6970" s="314">
        <v>281.02999999999997</v>
      </c>
    </row>
    <row r="6971" spans="1:4" ht="33.75">
      <c r="A6971" s="312" t="s">
        <v>38393</v>
      </c>
      <c r="B6971" s="313" t="s">
        <v>38394</v>
      </c>
      <c r="C6971" s="313" t="s">
        <v>40</v>
      </c>
      <c r="D6971" s="314">
        <v>392.05</v>
      </c>
    </row>
    <row r="6972" spans="1:4" ht="33.75">
      <c r="A6972" s="312" t="s">
        <v>38395</v>
      </c>
      <c r="B6972" s="313" t="s">
        <v>38396</v>
      </c>
      <c r="C6972" s="313" t="s">
        <v>40</v>
      </c>
      <c r="D6972" s="314">
        <v>771.95</v>
      </c>
    </row>
    <row r="6973" spans="1:4">
      <c r="A6973" s="312" t="s">
        <v>25635</v>
      </c>
      <c r="B6973" s="313" t="s">
        <v>25636</v>
      </c>
      <c r="C6973" s="313" t="s">
        <v>5</v>
      </c>
      <c r="D6973" s="314">
        <v>663.53</v>
      </c>
    </row>
    <row r="6974" spans="1:4">
      <c r="A6974" s="312" t="s">
        <v>25637</v>
      </c>
      <c r="B6974" s="313" t="s">
        <v>25638</v>
      </c>
      <c r="C6974" s="313" t="s">
        <v>5</v>
      </c>
      <c r="D6974" s="314">
        <v>866.12</v>
      </c>
    </row>
    <row r="6975" spans="1:4">
      <c r="A6975" s="312" t="s">
        <v>25639</v>
      </c>
      <c r="B6975" s="313" t="s">
        <v>25640</v>
      </c>
      <c r="C6975" s="313" t="s">
        <v>5</v>
      </c>
      <c r="D6975" s="314">
        <v>1095.5999999999999</v>
      </c>
    </row>
    <row r="6976" spans="1:4">
      <c r="A6976" s="312" t="s">
        <v>25641</v>
      </c>
      <c r="B6976" s="313" t="s">
        <v>25642</v>
      </c>
      <c r="C6976" s="313" t="s">
        <v>5</v>
      </c>
      <c r="D6976" s="314">
        <v>1714.68</v>
      </c>
    </row>
    <row r="6977" spans="1:4">
      <c r="A6977" s="312" t="s">
        <v>25643</v>
      </c>
      <c r="B6977" s="313" t="s">
        <v>25644</v>
      </c>
      <c r="C6977" s="313" t="s">
        <v>5</v>
      </c>
      <c r="D6977" s="314">
        <v>2114.36</v>
      </c>
    </row>
    <row r="6978" spans="1:4">
      <c r="A6978" s="312" t="s">
        <v>25645</v>
      </c>
      <c r="B6978" s="313" t="s">
        <v>25646</v>
      </c>
      <c r="C6978" s="313" t="s">
        <v>5</v>
      </c>
      <c r="D6978" s="314">
        <v>3343.48</v>
      </c>
    </row>
    <row r="6979" spans="1:4">
      <c r="A6979" s="312" t="s">
        <v>25647</v>
      </c>
      <c r="B6979" s="313" t="s">
        <v>25648</v>
      </c>
      <c r="C6979" s="313" t="s">
        <v>5</v>
      </c>
      <c r="D6979" s="314">
        <v>4255.1400000000003</v>
      </c>
    </row>
    <row r="6980" spans="1:4">
      <c r="A6980" s="312" t="s">
        <v>25649</v>
      </c>
      <c r="B6980" s="313" t="s">
        <v>25650</v>
      </c>
      <c r="C6980" s="313" t="s">
        <v>40</v>
      </c>
      <c r="D6980" s="314">
        <v>104</v>
      </c>
    </row>
    <row r="6981" spans="1:4">
      <c r="A6981" s="312" t="s">
        <v>25651</v>
      </c>
      <c r="B6981" s="313" t="s">
        <v>25652</v>
      </c>
      <c r="C6981" s="313" t="s">
        <v>40</v>
      </c>
      <c r="D6981" s="314">
        <v>218.4</v>
      </c>
    </row>
    <row r="6982" spans="1:4">
      <c r="A6982" s="312" t="s">
        <v>25653</v>
      </c>
      <c r="B6982" s="313" t="s">
        <v>25654</v>
      </c>
      <c r="C6982" s="313" t="s">
        <v>40</v>
      </c>
      <c r="D6982" s="314">
        <v>276.95999999999998</v>
      </c>
    </row>
    <row r="6983" spans="1:4">
      <c r="A6983" s="312" t="s">
        <v>25655</v>
      </c>
      <c r="B6983" s="313" t="s">
        <v>25656</v>
      </c>
      <c r="C6983" s="313" t="s">
        <v>40</v>
      </c>
      <c r="D6983" s="314">
        <v>341.49</v>
      </c>
    </row>
    <row r="6984" spans="1:4">
      <c r="A6984" s="312" t="s">
        <v>25657</v>
      </c>
      <c r="B6984" s="313" t="s">
        <v>25658</v>
      </c>
      <c r="C6984" s="313" t="s">
        <v>40</v>
      </c>
      <c r="D6984" s="314">
        <v>430.78</v>
      </c>
    </row>
    <row r="6985" spans="1:4">
      <c r="A6985" s="312" t="s">
        <v>25659</v>
      </c>
      <c r="B6985" s="313" t="s">
        <v>25660</v>
      </c>
      <c r="C6985" s="313" t="s">
        <v>40</v>
      </c>
      <c r="D6985" s="314">
        <v>532.96</v>
      </c>
    </row>
    <row r="6986" spans="1:4">
      <c r="A6986" s="312" t="s">
        <v>25661</v>
      </c>
      <c r="B6986" s="313" t="s">
        <v>25662</v>
      </c>
      <c r="C6986" s="313" t="s">
        <v>5</v>
      </c>
      <c r="D6986" s="314">
        <v>667.09</v>
      </c>
    </row>
    <row r="6987" spans="1:4">
      <c r="A6987" s="312" t="s">
        <v>25663</v>
      </c>
      <c r="B6987" s="313" t="s">
        <v>25664</v>
      </c>
      <c r="C6987" s="313" t="s">
        <v>40</v>
      </c>
      <c r="D6987" s="314">
        <v>844.68</v>
      </c>
    </row>
    <row r="6988" spans="1:4">
      <c r="A6988" s="312" t="s">
        <v>25665</v>
      </c>
      <c r="B6988" s="313" t="s">
        <v>25666</v>
      </c>
      <c r="C6988" s="313" t="s">
        <v>40</v>
      </c>
      <c r="D6988" s="314">
        <v>1069.96</v>
      </c>
    </row>
    <row r="6989" spans="1:4">
      <c r="A6989" s="312" t="s">
        <v>25667</v>
      </c>
      <c r="B6989" s="313" t="s">
        <v>25668</v>
      </c>
      <c r="C6989" s="313" t="s">
        <v>40</v>
      </c>
      <c r="D6989" s="314">
        <v>1359.96</v>
      </c>
    </row>
    <row r="6990" spans="1:4">
      <c r="A6990" s="312" t="s">
        <v>25669</v>
      </c>
      <c r="B6990" s="313" t="s">
        <v>25670</v>
      </c>
      <c r="C6990" s="313" t="s">
        <v>40</v>
      </c>
      <c r="D6990" s="314">
        <v>1720.92</v>
      </c>
    </row>
    <row r="6991" spans="1:4">
      <c r="A6991" s="312" t="s">
        <v>25671</v>
      </c>
      <c r="B6991" s="313" t="s">
        <v>25672</v>
      </c>
      <c r="C6991" s="313" t="s">
        <v>40</v>
      </c>
      <c r="D6991" s="314">
        <v>2124.33</v>
      </c>
    </row>
    <row r="6992" spans="1:4">
      <c r="A6992" s="312" t="s">
        <v>25673</v>
      </c>
      <c r="B6992" s="313" t="s">
        <v>25674</v>
      </c>
      <c r="C6992" s="313" t="s">
        <v>40</v>
      </c>
      <c r="D6992" s="314">
        <v>2659.94</v>
      </c>
    </row>
    <row r="6993" spans="1:4">
      <c r="A6993" s="312" t="s">
        <v>25675</v>
      </c>
      <c r="B6993" s="313" t="s">
        <v>25676</v>
      </c>
      <c r="C6993" s="313" t="s">
        <v>40</v>
      </c>
      <c r="D6993" s="314">
        <v>34.24</v>
      </c>
    </row>
    <row r="6994" spans="1:4">
      <c r="A6994" s="312" t="s">
        <v>25677</v>
      </c>
      <c r="B6994" s="313" t="s">
        <v>25678</v>
      </c>
      <c r="C6994" s="313" t="s">
        <v>40</v>
      </c>
      <c r="D6994" s="314">
        <v>3366.1</v>
      </c>
    </row>
    <row r="6995" spans="1:4">
      <c r="A6995" s="312" t="s">
        <v>25679</v>
      </c>
      <c r="B6995" s="313" t="s">
        <v>25680</v>
      </c>
      <c r="C6995" s="313" t="s">
        <v>40</v>
      </c>
      <c r="D6995" s="314">
        <v>4767.4799999999996</v>
      </c>
    </row>
    <row r="6996" spans="1:4">
      <c r="A6996" s="312" t="s">
        <v>25681</v>
      </c>
      <c r="B6996" s="313" t="s">
        <v>25682</v>
      </c>
      <c r="C6996" s="313" t="s">
        <v>40</v>
      </c>
      <c r="D6996" s="314">
        <v>69.48</v>
      </c>
    </row>
    <row r="6997" spans="1:4">
      <c r="A6997" s="312" t="s">
        <v>25683</v>
      </c>
      <c r="B6997" s="313" t="s">
        <v>25684</v>
      </c>
      <c r="C6997" s="313" t="s">
        <v>40</v>
      </c>
      <c r="D6997" s="314">
        <v>75.22</v>
      </c>
    </row>
    <row r="6998" spans="1:4">
      <c r="A6998" s="312" t="s">
        <v>25685</v>
      </c>
      <c r="B6998" s="313" t="s">
        <v>25686</v>
      </c>
      <c r="C6998" s="313" t="s">
        <v>40</v>
      </c>
      <c r="D6998" s="314">
        <v>157.27000000000001</v>
      </c>
    </row>
    <row r="6999" spans="1:4">
      <c r="A6999" s="312" t="s">
        <v>25687</v>
      </c>
      <c r="B6999" s="313" t="s">
        <v>25688</v>
      </c>
      <c r="C6999" s="313" t="s">
        <v>40</v>
      </c>
      <c r="D6999" s="314">
        <v>224.96</v>
      </c>
    </row>
    <row r="7000" spans="1:4">
      <c r="A7000" s="312" t="s">
        <v>25689</v>
      </c>
      <c r="B7000" s="313" t="s">
        <v>25690</v>
      </c>
      <c r="C7000" s="313" t="s">
        <v>40</v>
      </c>
      <c r="D7000" s="314">
        <v>245.49</v>
      </c>
    </row>
    <row r="7001" spans="1:4">
      <c r="A7001" s="312" t="s">
        <v>25691</v>
      </c>
      <c r="B7001" s="313" t="s">
        <v>25692</v>
      </c>
      <c r="C7001" s="313" t="s">
        <v>40</v>
      </c>
      <c r="D7001" s="314">
        <v>311.33</v>
      </c>
    </row>
    <row r="7002" spans="1:4">
      <c r="A7002" s="312" t="s">
        <v>25693</v>
      </c>
      <c r="B7002" s="313" t="s">
        <v>25694</v>
      </c>
      <c r="C7002" s="313" t="s">
        <v>40</v>
      </c>
      <c r="D7002" s="314">
        <v>434.15</v>
      </c>
    </row>
    <row r="7003" spans="1:4">
      <c r="A7003" s="312" t="s">
        <v>25695</v>
      </c>
      <c r="B7003" s="313" t="s">
        <v>25696</v>
      </c>
      <c r="C7003" s="313" t="s">
        <v>40</v>
      </c>
      <c r="D7003" s="314">
        <v>542.13</v>
      </c>
    </row>
    <row r="7004" spans="1:4">
      <c r="A7004" s="312" t="s">
        <v>25697</v>
      </c>
      <c r="B7004" s="313" t="s">
        <v>25698</v>
      </c>
      <c r="C7004" s="313" t="s">
        <v>40</v>
      </c>
      <c r="D7004" s="314">
        <v>424.24</v>
      </c>
    </row>
    <row r="7005" spans="1:4">
      <c r="A7005" s="312" t="s">
        <v>25699</v>
      </c>
      <c r="B7005" s="313" t="s">
        <v>25700</v>
      </c>
      <c r="C7005" s="313" t="s">
        <v>40</v>
      </c>
      <c r="D7005" s="314">
        <v>539.92999999999995</v>
      </c>
    </row>
    <row r="7006" spans="1:4">
      <c r="A7006" s="312" t="s">
        <v>25701</v>
      </c>
      <c r="B7006" s="313" t="s">
        <v>25702</v>
      </c>
      <c r="C7006" s="313" t="s">
        <v>40</v>
      </c>
      <c r="D7006" s="314">
        <v>1108.47</v>
      </c>
    </row>
    <row r="7007" spans="1:4">
      <c r="A7007" s="312" t="s">
        <v>25703</v>
      </c>
      <c r="B7007" s="313" t="s">
        <v>25704</v>
      </c>
      <c r="C7007" s="313" t="s">
        <v>40</v>
      </c>
      <c r="D7007" s="314">
        <v>1399.15</v>
      </c>
    </row>
    <row r="7008" spans="1:4">
      <c r="A7008" s="312" t="s">
        <v>25705</v>
      </c>
      <c r="B7008" s="313" t="s">
        <v>25706</v>
      </c>
      <c r="C7008" s="313" t="s">
        <v>40</v>
      </c>
      <c r="D7008" s="314">
        <v>1728.75</v>
      </c>
    </row>
    <row r="7009" spans="1:4">
      <c r="A7009" s="312" t="s">
        <v>25707</v>
      </c>
      <c r="B7009" s="313" t="s">
        <v>25708</v>
      </c>
      <c r="C7009" s="313" t="s">
        <v>40</v>
      </c>
      <c r="D7009" s="314">
        <v>2165.66</v>
      </c>
    </row>
    <row r="7010" spans="1:4">
      <c r="A7010" s="312" t="s">
        <v>25709</v>
      </c>
      <c r="B7010" s="313" t="s">
        <v>25710</v>
      </c>
      <c r="C7010" s="313" t="s">
        <v>40</v>
      </c>
      <c r="D7010" s="314">
        <v>28.19</v>
      </c>
    </row>
    <row r="7011" spans="1:4">
      <c r="A7011" s="312" t="s">
        <v>25711</v>
      </c>
      <c r="B7011" s="313" t="s">
        <v>25712</v>
      </c>
      <c r="C7011" s="313" t="s">
        <v>40</v>
      </c>
      <c r="D7011" s="314">
        <v>2742.95</v>
      </c>
    </row>
    <row r="7012" spans="1:4">
      <c r="A7012" s="312" t="s">
        <v>25713</v>
      </c>
      <c r="B7012" s="313" t="s">
        <v>25714</v>
      </c>
      <c r="C7012" s="313" t="s">
        <v>40</v>
      </c>
      <c r="D7012" s="314">
        <v>3883.33</v>
      </c>
    </row>
    <row r="7013" spans="1:4">
      <c r="A7013" s="312" t="s">
        <v>25715</v>
      </c>
      <c r="B7013" s="313" t="s">
        <v>25716</v>
      </c>
      <c r="C7013" s="313" t="s">
        <v>40</v>
      </c>
      <c r="D7013" s="314">
        <v>57.18</v>
      </c>
    </row>
    <row r="7014" spans="1:4">
      <c r="A7014" s="312" t="s">
        <v>25717</v>
      </c>
      <c r="B7014" s="313" t="s">
        <v>25718</v>
      </c>
      <c r="C7014" s="313" t="s">
        <v>40</v>
      </c>
      <c r="D7014" s="314">
        <v>580.77</v>
      </c>
    </row>
    <row r="7015" spans="1:4">
      <c r="A7015" s="312" t="s">
        <v>25719</v>
      </c>
      <c r="B7015" s="313" t="s">
        <v>25720</v>
      </c>
      <c r="C7015" s="313" t="s">
        <v>40</v>
      </c>
      <c r="D7015" s="314">
        <v>735.94</v>
      </c>
    </row>
    <row r="7016" spans="1:4">
      <c r="A7016" s="312" t="s">
        <v>25721</v>
      </c>
      <c r="B7016" s="313" t="s">
        <v>25722</v>
      </c>
      <c r="C7016" s="313" t="s">
        <v>40</v>
      </c>
      <c r="D7016" s="314">
        <v>934.8</v>
      </c>
    </row>
    <row r="7017" spans="1:4">
      <c r="A7017" s="312" t="s">
        <v>25723</v>
      </c>
      <c r="B7017" s="313" t="s">
        <v>25724</v>
      </c>
      <c r="C7017" s="313" t="s">
        <v>40</v>
      </c>
      <c r="D7017" s="314">
        <v>1151.93</v>
      </c>
    </row>
    <row r="7018" spans="1:4">
      <c r="A7018" s="312" t="s">
        <v>25725</v>
      </c>
      <c r="B7018" s="313" t="s">
        <v>25726</v>
      </c>
      <c r="C7018" s="313" t="s">
        <v>40</v>
      </c>
      <c r="D7018" s="314">
        <v>1442.45</v>
      </c>
    </row>
    <row r="7019" spans="1:4">
      <c r="A7019" s="312" t="s">
        <v>25727</v>
      </c>
      <c r="B7019" s="313" t="s">
        <v>25728</v>
      </c>
      <c r="C7019" s="313" t="s">
        <v>40</v>
      </c>
      <c r="D7019" s="314">
        <v>1826.02</v>
      </c>
    </row>
    <row r="7020" spans="1:4">
      <c r="A7020" s="312" t="s">
        <v>25729</v>
      </c>
      <c r="B7020" s="313" t="s">
        <v>25730</v>
      </c>
      <c r="C7020" s="313" t="s">
        <v>40</v>
      </c>
      <c r="D7020" s="314">
        <v>2587.65</v>
      </c>
    </row>
    <row r="7021" spans="1:4">
      <c r="A7021" s="312" t="s">
        <v>25731</v>
      </c>
      <c r="B7021" s="313" t="s">
        <v>25732</v>
      </c>
      <c r="C7021" s="313" t="s">
        <v>40</v>
      </c>
      <c r="D7021" s="314">
        <v>933.26</v>
      </c>
    </row>
    <row r="7022" spans="1:4">
      <c r="A7022" s="312" t="s">
        <v>25733</v>
      </c>
      <c r="B7022" s="313" t="s">
        <v>25734</v>
      </c>
      <c r="C7022" s="313" t="s">
        <v>40</v>
      </c>
      <c r="D7022" s="314">
        <v>1173.01</v>
      </c>
    </row>
    <row r="7023" spans="1:4">
      <c r="A7023" s="312" t="s">
        <v>25735</v>
      </c>
      <c r="B7023" s="313" t="s">
        <v>25736</v>
      </c>
      <c r="C7023" s="313" t="s">
        <v>40</v>
      </c>
      <c r="D7023" s="314">
        <v>1346.85</v>
      </c>
    </row>
    <row r="7024" spans="1:4">
      <c r="A7024" s="312" t="s">
        <v>25737</v>
      </c>
      <c r="B7024" s="313" t="s">
        <v>25738</v>
      </c>
      <c r="C7024" s="313" t="s">
        <v>40</v>
      </c>
      <c r="D7024" s="314">
        <v>2106.92</v>
      </c>
    </row>
    <row r="7025" spans="1:4">
      <c r="A7025" s="312" t="s">
        <v>38397</v>
      </c>
      <c r="B7025" s="313" t="s">
        <v>38398</v>
      </c>
      <c r="C7025" s="313" t="s">
        <v>40</v>
      </c>
      <c r="D7025" s="314">
        <v>188.76</v>
      </c>
    </row>
    <row r="7026" spans="1:4">
      <c r="A7026" s="312" t="s">
        <v>38399</v>
      </c>
      <c r="B7026" s="313" t="s">
        <v>38400</v>
      </c>
      <c r="C7026" s="313" t="s">
        <v>40</v>
      </c>
      <c r="D7026" s="314">
        <v>1544.6</v>
      </c>
    </row>
    <row r="7027" spans="1:4">
      <c r="A7027" s="312" t="s">
        <v>38401</v>
      </c>
      <c r="B7027" s="313" t="s">
        <v>38402</v>
      </c>
      <c r="C7027" s="313" t="s">
        <v>40</v>
      </c>
      <c r="D7027" s="314">
        <v>2483.59</v>
      </c>
    </row>
    <row r="7028" spans="1:4">
      <c r="A7028" s="312" t="s">
        <v>38403</v>
      </c>
      <c r="B7028" s="313" t="s">
        <v>38404</v>
      </c>
      <c r="C7028" s="313" t="s">
        <v>40</v>
      </c>
      <c r="D7028" s="314">
        <v>2664.44</v>
      </c>
    </row>
    <row r="7029" spans="1:4">
      <c r="A7029" s="312" t="s">
        <v>38405</v>
      </c>
      <c r="B7029" s="313" t="s">
        <v>38406</v>
      </c>
      <c r="C7029" s="313" t="s">
        <v>40</v>
      </c>
      <c r="D7029" s="314">
        <v>2845.28</v>
      </c>
    </row>
    <row r="7030" spans="1:4">
      <c r="A7030" s="312" t="s">
        <v>38407</v>
      </c>
      <c r="B7030" s="313" t="s">
        <v>38408</v>
      </c>
      <c r="C7030" s="313" t="s">
        <v>40</v>
      </c>
      <c r="D7030" s="314">
        <v>61.94</v>
      </c>
    </row>
    <row r="7031" spans="1:4">
      <c r="A7031" s="312" t="s">
        <v>38409</v>
      </c>
      <c r="B7031" s="313" t="s">
        <v>38410</v>
      </c>
      <c r="C7031" s="313" t="s">
        <v>40</v>
      </c>
      <c r="D7031" s="314">
        <v>887.23</v>
      </c>
    </row>
    <row r="7032" spans="1:4">
      <c r="A7032" s="312" t="s">
        <v>38411</v>
      </c>
      <c r="B7032" s="313" t="s">
        <v>38412</v>
      </c>
      <c r="C7032" s="313" t="s">
        <v>40</v>
      </c>
      <c r="D7032" s="314">
        <v>1016.55</v>
      </c>
    </row>
    <row r="7033" spans="1:4">
      <c r="A7033" s="312" t="s">
        <v>38413</v>
      </c>
      <c r="B7033" s="313" t="s">
        <v>38414</v>
      </c>
      <c r="C7033" s="313" t="s">
        <v>40</v>
      </c>
      <c r="D7033" s="314">
        <v>1275.2</v>
      </c>
    </row>
    <row r="7034" spans="1:4">
      <c r="A7034" s="312" t="s">
        <v>38415</v>
      </c>
      <c r="B7034" s="313" t="s">
        <v>38416</v>
      </c>
      <c r="C7034" s="313" t="s">
        <v>40</v>
      </c>
      <c r="D7034" s="314">
        <v>5345.29</v>
      </c>
    </row>
    <row r="7035" spans="1:4">
      <c r="A7035" s="312" t="s">
        <v>38417</v>
      </c>
      <c r="B7035" s="313" t="s">
        <v>38418</v>
      </c>
      <c r="C7035" s="313" t="s">
        <v>40</v>
      </c>
      <c r="D7035" s="314">
        <v>5515.9</v>
      </c>
    </row>
    <row r="7036" spans="1:4">
      <c r="A7036" s="312" t="s">
        <v>38419</v>
      </c>
      <c r="B7036" s="313" t="s">
        <v>38420</v>
      </c>
      <c r="C7036" s="313" t="s">
        <v>40</v>
      </c>
      <c r="D7036" s="314">
        <v>138.33000000000001</v>
      </c>
    </row>
    <row r="7037" spans="1:4">
      <c r="A7037" s="312" t="s">
        <v>38421</v>
      </c>
      <c r="B7037" s="313" t="s">
        <v>38422</v>
      </c>
      <c r="C7037" s="313" t="s">
        <v>40</v>
      </c>
      <c r="D7037" s="314">
        <v>146.38999999999999</v>
      </c>
    </row>
    <row r="7038" spans="1:4">
      <c r="A7038" s="312" t="s">
        <v>25739</v>
      </c>
      <c r="B7038" s="313" t="s">
        <v>25740</v>
      </c>
      <c r="C7038" s="313" t="s">
        <v>40</v>
      </c>
      <c r="D7038" s="314">
        <v>166.96</v>
      </c>
    </row>
    <row r="7039" spans="1:4">
      <c r="A7039" s="312" t="s">
        <v>25741</v>
      </c>
      <c r="B7039" s="313" t="s">
        <v>25742</v>
      </c>
      <c r="C7039" s="313" t="s">
        <v>40</v>
      </c>
      <c r="D7039" s="314">
        <v>203.17</v>
      </c>
    </row>
    <row r="7040" spans="1:4">
      <c r="A7040" s="312" t="s">
        <v>25743</v>
      </c>
      <c r="B7040" s="313" t="s">
        <v>25744</v>
      </c>
      <c r="C7040" s="313" t="s">
        <v>40</v>
      </c>
      <c r="D7040" s="314">
        <v>246.4</v>
      </c>
    </row>
    <row r="7041" spans="1:4">
      <c r="A7041" s="312" t="s">
        <v>25745</v>
      </c>
      <c r="B7041" s="313" t="s">
        <v>25746</v>
      </c>
      <c r="C7041" s="313" t="s">
        <v>40</v>
      </c>
      <c r="D7041" s="314">
        <v>345.58</v>
      </c>
    </row>
    <row r="7042" spans="1:4">
      <c r="A7042" s="312" t="s">
        <v>38423</v>
      </c>
      <c r="B7042" s="313" t="s">
        <v>38424</v>
      </c>
      <c r="C7042" s="313" t="s">
        <v>40</v>
      </c>
      <c r="D7042" s="314">
        <v>708.15</v>
      </c>
    </row>
    <row r="7043" spans="1:4">
      <c r="A7043" s="312" t="s">
        <v>38425</v>
      </c>
      <c r="B7043" s="313" t="s">
        <v>38426</v>
      </c>
      <c r="C7043" s="313" t="s">
        <v>40</v>
      </c>
      <c r="D7043" s="314">
        <v>283.24</v>
      </c>
    </row>
    <row r="7044" spans="1:4">
      <c r="A7044" s="312" t="s">
        <v>38427</v>
      </c>
      <c r="B7044" s="313" t="s">
        <v>38428</v>
      </c>
      <c r="C7044" s="313" t="s">
        <v>40</v>
      </c>
      <c r="D7044" s="314">
        <v>359.82</v>
      </c>
    </row>
    <row r="7045" spans="1:4">
      <c r="A7045" s="312" t="s">
        <v>25793</v>
      </c>
      <c r="B7045" s="313" t="s">
        <v>25794</v>
      </c>
      <c r="C7045" s="313" t="s">
        <v>40</v>
      </c>
      <c r="D7045" s="314">
        <v>1233.0899999999999</v>
      </c>
    </row>
    <row r="7046" spans="1:4">
      <c r="A7046" s="312" t="s">
        <v>25747</v>
      </c>
      <c r="B7046" s="313" t="s">
        <v>25748</v>
      </c>
      <c r="C7046" s="313" t="s">
        <v>40</v>
      </c>
      <c r="D7046" s="314">
        <v>166.96</v>
      </c>
    </row>
    <row r="7047" spans="1:4">
      <c r="A7047" s="312" t="s">
        <v>25749</v>
      </c>
      <c r="B7047" s="313" t="s">
        <v>25750</v>
      </c>
      <c r="C7047" s="313" t="s">
        <v>40</v>
      </c>
      <c r="D7047" s="314">
        <v>203.17</v>
      </c>
    </row>
    <row r="7048" spans="1:4">
      <c r="A7048" s="312" t="s">
        <v>25751</v>
      </c>
      <c r="B7048" s="313" t="s">
        <v>25752</v>
      </c>
      <c r="C7048" s="313" t="s">
        <v>40</v>
      </c>
      <c r="D7048" s="314">
        <v>246.4</v>
      </c>
    </row>
    <row r="7049" spans="1:4">
      <c r="A7049" s="312" t="s">
        <v>25753</v>
      </c>
      <c r="B7049" s="313" t="s">
        <v>25754</v>
      </c>
      <c r="C7049" s="313" t="s">
        <v>40</v>
      </c>
      <c r="D7049" s="314">
        <v>304.81</v>
      </c>
    </row>
    <row r="7050" spans="1:4">
      <c r="A7050" s="312" t="s">
        <v>25755</v>
      </c>
      <c r="B7050" s="313" t="s">
        <v>25756</v>
      </c>
      <c r="C7050" s="313" t="s">
        <v>40</v>
      </c>
      <c r="D7050" s="314">
        <v>364.64</v>
      </c>
    </row>
    <row r="7051" spans="1:4">
      <c r="A7051" s="312" t="s">
        <v>25757</v>
      </c>
      <c r="B7051" s="313" t="s">
        <v>25758</v>
      </c>
      <c r="C7051" s="313" t="s">
        <v>40</v>
      </c>
      <c r="D7051" s="314">
        <v>413.57</v>
      </c>
    </row>
    <row r="7052" spans="1:4">
      <c r="A7052" s="312" t="s">
        <v>25759</v>
      </c>
      <c r="B7052" s="313" t="s">
        <v>25760</v>
      </c>
      <c r="C7052" s="313" t="s">
        <v>40</v>
      </c>
      <c r="D7052" s="314">
        <v>475.24</v>
      </c>
    </row>
    <row r="7053" spans="1:4">
      <c r="A7053" s="312" t="s">
        <v>25761</v>
      </c>
      <c r="B7053" s="313" t="s">
        <v>25762</v>
      </c>
      <c r="C7053" s="313" t="s">
        <v>40</v>
      </c>
      <c r="D7053" s="314">
        <v>477.93</v>
      </c>
    </row>
    <row r="7054" spans="1:4">
      <c r="A7054" s="312" t="s">
        <v>25763</v>
      </c>
      <c r="B7054" s="313" t="s">
        <v>25764</v>
      </c>
      <c r="C7054" s="313" t="s">
        <v>40</v>
      </c>
      <c r="D7054" s="314">
        <v>623.69000000000005</v>
      </c>
    </row>
    <row r="7055" spans="1:4">
      <c r="A7055" s="312" t="s">
        <v>25765</v>
      </c>
      <c r="B7055" s="313" t="s">
        <v>25766</v>
      </c>
      <c r="C7055" s="313" t="s">
        <v>40</v>
      </c>
      <c r="D7055" s="314">
        <v>590.13</v>
      </c>
    </row>
    <row r="7056" spans="1:4">
      <c r="A7056" s="312" t="s">
        <v>25767</v>
      </c>
      <c r="B7056" s="313" t="s">
        <v>25768</v>
      </c>
      <c r="C7056" s="313" t="s">
        <v>40</v>
      </c>
      <c r="D7056" s="314">
        <v>737.23</v>
      </c>
    </row>
    <row r="7057" spans="1:4">
      <c r="A7057" s="312" t="s">
        <v>25769</v>
      </c>
      <c r="B7057" s="313" t="s">
        <v>25770</v>
      </c>
      <c r="C7057" s="313" t="s">
        <v>40</v>
      </c>
      <c r="D7057" s="314">
        <v>726.47</v>
      </c>
    </row>
    <row r="7058" spans="1:4">
      <c r="A7058" s="312" t="s">
        <v>25771</v>
      </c>
      <c r="B7058" s="313" t="s">
        <v>25772</v>
      </c>
      <c r="C7058" s="313" t="s">
        <v>40</v>
      </c>
      <c r="D7058" s="314">
        <v>765.21</v>
      </c>
    </row>
    <row r="7059" spans="1:4">
      <c r="A7059" s="312" t="s">
        <v>25773</v>
      </c>
      <c r="B7059" s="313" t="s">
        <v>25774</v>
      </c>
      <c r="C7059" s="313" t="s">
        <v>40</v>
      </c>
      <c r="D7059" s="314">
        <v>866.98</v>
      </c>
    </row>
    <row r="7060" spans="1:4">
      <c r="A7060" s="312" t="s">
        <v>25775</v>
      </c>
      <c r="B7060" s="313" t="s">
        <v>25776</v>
      </c>
      <c r="C7060" s="313" t="s">
        <v>40</v>
      </c>
      <c r="D7060" s="314">
        <v>1038.6300000000001</v>
      </c>
    </row>
    <row r="7061" spans="1:4">
      <c r="A7061" s="312" t="s">
        <v>25777</v>
      </c>
      <c r="B7061" s="313" t="s">
        <v>25778</v>
      </c>
      <c r="C7061" s="313" t="s">
        <v>40</v>
      </c>
      <c r="D7061" s="314">
        <v>1508.25</v>
      </c>
    </row>
    <row r="7062" spans="1:4">
      <c r="A7062" s="312" t="s">
        <v>25779</v>
      </c>
      <c r="B7062" s="313" t="s">
        <v>25780</v>
      </c>
      <c r="C7062" s="313" t="s">
        <v>40</v>
      </c>
      <c r="D7062" s="314">
        <v>1507.98</v>
      </c>
    </row>
    <row r="7063" spans="1:4">
      <c r="A7063" s="312" t="s">
        <v>25781</v>
      </c>
      <c r="B7063" s="313" t="s">
        <v>25782</v>
      </c>
      <c r="C7063" s="313" t="s">
        <v>40</v>
      </c>
      <c r="D7063" s="314">
        <v>1695.45</v>
      </c>
    </row>
    <row r="7064" spans="1:4">
      <c r="A7064" s="312" t="s">
        <v>25783</v>
      </c>
      <c r="B7064" s="313" t="s">
        <v>25784</v>
      </c>
      <c r="C7064" s="313" t="s">
        <v>40</v>
      </c>
      <c r="D7064" s="314">
        <v>2055.23</v>
      </c>
    </row>
    <row r="7065" spans="1:4">
      <c r="A7065" s="312" t="s">
        <v>25785</v>
      </c>
      <c r="B7065" s="313" t="s">
        <v>25786</v>
      </c>
      <c r="C7065" s="313" t="s">
        <v>40</v>
      </c>
      <c r="D7065" s="314">
        <v>1869.06</v>
      </c>
    </row>
    <row r="7066" spans="1:4">
      <c r="A7066" s="312" t="s">
        <v>25787</v>
      </c>
      <c r="B7066" s="313" t="s">
        <v>25788</v>
      </c>
      <c r="C7066" s="313" t="s">
        <v>40</v>
      </c>
      <c r="D7066" s="314">
        <v>2248.0500000000002</v>
      </c>
    </row>
    <row r="7067" spans="1:4">
      <c r="A7067" s="312" t="s">
        <v>25789</v>
      </c>
      <c r="B7067" s="313" t="s">
        <v>25790</v>
      </c>
      <c r="C7067" s="313" t="s">
        <v>40</v>
      </c>
      <c r="D7067" s="314">
        <v>2556.7800000000002</v>
      </c>
    </row>
    <row r="7068" spans="1:4">
      <c r="A7068" s="312" t="s">
        <v>25791</v>
      </c>
      <c r="B7068" s="313" t="s">
        <v>25792</v>
      </c>
      <c r="C7068" s="313" t="s">
        <v>40</v>
      </c>
      <c r="D7068" s="314">
        <v>2838.05</v>
      </c>
    </row>
    <row r="7069" spans="1:4">
      <c r="A7069" s="312" t="s">
        <v>25795</v>
      </c>
      <c r="B7069" s="313" t="s">
        <v>25796</v>
      </c>
      <c r="C7069" s="313" t="s">
        <v>40</v>
      </c>
      <c r="D7069" s="314">
        <v>166.96</v>
      </c>
    </row>
    <row r="7070" spans="1:4">
      <c r="A7070" s="312" t="s">
        <v>25797</v>
      </c>
      <c r="B7070" s="313" t="s">
        <v>25798</v>
      </c>
      <c r="C7070" s="313" t="s">
        <v>40</v>
      </c>
      <c r="D7070" s="314">
        <v>203.17</v>
      </c>
    </row>
    <row r="7071" spans="1:4">
      <c r="A7071" s="312" t="s">
        <v>25799</v>
      </c>
      <c r="B7071" s="313" t="s">
        <v>25800</v>
      </c>
      <c r="C7071" s="313" t="s">
        <v>40</v>
      </c>
      <c r="D7071" s="314">
        <v>246.4</v>
      </c>
    </row>
    <row r="7072" spans="1:4">
      <c r="A7072" s="312" t="s">
        <v>25801</v>
      </c>
      <c r="B7072" s="313" t="s">
        <v>25802</v>
      </c>
      <c r="C7072" s="313" t="s">
        <v>40</v>
      </c>
      <c r="D7072" s="314">
        <v>304.81</v>
      </c>
    </row>
    <row r="7073" spans="1:4">
      <c r="A7073" s="312" t="s">
        <v>25803</v>
      </c>
      <c r="B7073" s="313" t="s">
        <v>25804</v>
      </c>
      <c r="C7073" s="313" t="s">
        <v>40</v>
      </c>
      <c r="D7073" s="314">
        <v>365.62</v>
      </c>
    </row>
    <row r="7074" spans="1:4">
      <c r="A7074" s="312" t="s">
        <v>25805</v>
      </c>
      <c r="B7074" s="313" t="s">
        <v>25806</v>
      </c>
      <c r="C7074" s="313" t="s">
        <v>40</v>
      </c>
      <c r="D7074" s="314">
        <v>414.91</v>
      </c>
    </row>
    <row r="7075" spans="1:4">
      <c r="A7075" s="312" t="s">
        <v>25807</v>
      </c>
      <c r="B7075" s="313" t="s">
        <v>25808</v>
      </c>
      <c r="C7075" s="313" t="s">
        <v>40</v>
      </c>
      <c r="D7075" s="314">
        <v>476.83</v>
      </c>
    </row>
    <row r="7076" spans="1:4">
      <c r="A7076" s="312" t="s">
        <v>25809</v>
      </c>
      <c r="B7076" s="313" t="s">
        <v>25810</v>
      </c>
      <c r="C7076" s="313" t="s">
        <v>40</v>
      </c>
      <c r="D7076" s="314">
        <v>502.95</v>
      </c>
    </row>
    <row r="7077" spans="1:4">
      <c r="A7077" s="312" t="s">
        <v>25811</v>
      </c>
      <c r="B7077" s="313" t="s">
        <v>25812</v>
      </c>
      <c r="C7077" s="313" t="s">
        <v>40</v>
      </c>
      <c r="D7077" s="314">
        <v>659.79</v>
      </c>
    </row>
    <row r="7078" spans="1:4">
      <c r="A7078" s="312" t="s">
        <v>25813</v>
      </c>
      <c r="B7078" s="313" t="s">
        <v>25814</v>
      </c>
      <c r="C7078" s="313" t="s">
        <v>40</v>
      </c>
      <c r="D7078" s="314">
        <v>626.16999999999996</v>
      </c>
    </row>
    <row r="7079" spans="1:4">
      <c r="A7079" s="312" t="s">
        <v>25815</v>
      </c>
      <c r="B7079" s="313" t="s">
        <v>25816</v>
      </c>
      <c r="C7079" s="313" t="s">
        <v>40</v>
      </c>
      <c r="D7079" s="314">
        <v>783.78</v>
      </c>
    </row>
    <row r="7080" spans="1:4">
      <c r="A7080" s="312" t="s">
        <v>25817</v>
      </c>
      <c r="B7080" s="313" t="s">
        <v>25818</v>
      </c>
      <c r="C7080" s="313" t="s">
        <v>40</v>
      </c>
      <c r="D7080" s="314">
        <v>774.89</v>
      </c>
    </row>
    <row r="7081" spans="1:4">
      <c r="A7081" s="312" t="s">
        <v>25819</v>
      </c>
      <c r="B7081" s="313" t="s">
        <v>25820</v>
      </c>
      <c r="C7081" s="313" t="s">
        <v>40</v>
      </c>
      <c r="D7081" s="314">
        <v>969.11</v>
      </c>
    </row>
    <row r="7082" spans="1:4">
      <c r="A7082" s="312" t="s">
        <v>25821</v>
      </c>
      <c r="B7082" s="313" t="s">
        <v>25822</v>
      </c>
      <c r="C7082" s="313" t="s">
        <v>40</v>
      </c>
      <c r="D7082" s="314">
        <v>927.79</v>
      </c>
    </row>
    <row r="7083" spans="1:4">
      <c r="A7083" s="312" t="s">
        <v>25823</v>
      </c>
      <c r="B7083" s="313" t="s">
        <v>25824</v>
      </c>
      <c r="C7083" s="313" t="s">
        <v>40</v>
      </c>
      <c r="D7083" s="314">
        <v>1115.5</v>
      </c>
    </row>
    <row r="7084" spans="1:4">
      <c r="A7084" s="312" t="s">
        <v>25825</v>
      </c>
      <c r="B7084" s="313" t="s">
        <v>25826</v>
      </c>
      <c r="C7084" s="313" t="s">
        <v>40</v>
      </c>
      <c r="D7084" s="314">
        <v>1334.12</v>
      </c>
    </row>
    <row r="7085" spans="1:4">
      <c r="A7085" s="312" t="s">
        <v>25827</v>
      </c>
      <c r="B7085" s="313" t="s">
        <v>25828</v>
      </c>
      <c r="C7085" s="313" t="s">
        <v>40</v>
      </c>
      <c r="D7085" s="314">
        <v>1634.26</v>
      </c>
    </row>
    <row r="7086" spans="1:4">
      <c r="A7086" s="312" t="s">
        <v>25829</v>
      </c>
      <c r="B7086" s="313" t="s">
        <v>25830</v>
      </c>
      <c r="C7086" s="313" t="s">
        <v>40</v>
      </c>
      <c r="D7086" s="314">
        <v>1514.23</v>
      </c>
    </row>
    <row r="7087" spans="1:4">
      <c r="A7087" s="312" t="s">
        <v>25831</v>
      </c>
      <c r="B7087" s="313" t="s">
        <v>25832</v>
      </c>
      <c r="C7087" s="313" t="s">
        <v>40</v>
      </c>
      <c r="D7087" s="314">
        <v>1840.25</v>
      </c>
    </row>
    <row r="7088" spans="1:4">
      <c r="A7088" s="312" t="s">
        <v>25833</v>
      </c>
      <c r="B7088" s="313" t="s">
        <v>25834</v>
      </c>
      <c r="C7088" s="313" t="s">
        <v>40</v>
      </c>
      <c r="D7088" s="314">
        <v>2249.9699999999998</v>
      </c>
    </row>
    <row r="7089" spans="1:4">
      <c r="A7089" s="312" t="s">
        <v>25835</v>
      </c>
      <c r="B7089" s="313" t="s">
        <v>25836</v>
      </c>
      <c r="C7089" s="313" t="s">
        <v>40</v>
      </c>
      <c r="D7089" s="314">
        <v>2031.77</v>
      </c>
    </row>
    <row r="7090" spans="1:4">
      <c r="A7090" s="312" t="s">
        <v>25837</v>
      </c>
      <c r="B7090" s="313" t="s">
        <v>25838</v>
      </c>
      <c r="C7090" s="313" t="s">
        <v>40</v>
      </c>
      <c r="D7090" s="314">
        <v>2439.1999999999998</v>
      </c>
    </row>
    <row r="7091" spans="1:4">
      <c r="A7091" s="312" t="s">
        <v>25839</v>
      </c>
      <c r="B7091" s="313" t="s">
        <v>25840</v>
      </c>
      <c r="C7091" s="313" t="s">
        <v>40</v>
      </c>
      <c r="D7091" s="314">
        <v>2772.58</v>
      </c>
    </row>
    <row r="7092" spans="1:4">
      <c r="A7092" s="312" t="s">
        <v>25841</v>
      </c>
      <c r="B7092" s="313" t="s">
        <v>25842</v>
      </c>
      <c r="C7092" s="313" t="s">
        <v>40</v>
      </c>
      <c r="D7092" s="314">
        <v>3123.49</v>
      </c>
    </row>
    <row r="7093" spans="1:4">
      <c r="A7093" s="312" t="s">
        <v>25843</v>
      </c>
      <c r="B7093" s="313" t="s">
        <v>25844</v>
      </c>
      <c r="C7093" s="313" t="s">
        <v>40</v>
      </c>
      <c r="D7093" s="314">
        <v>166.96</v>
      </c>
    </row>
    <row r="7094" spans="1:4">
      <c r="A7094" s="312" t="s">
        <v>25845</v>
      </c>
      <c r="B7094" s="313" t="s">
        <v>25846</v>
      </c>
      <c r="C7094" s="313" t="s">
        <v>40</v>
      </c>
      <c r="D7094" s="314">
        <v>203.17</v>
      </c>
    </row>
    <row r="7095" spans="1:4">
      <c r="A7095" s="312" t="s">
        <v>25847</v>
      </c>
      <c r="B7095" s="313" t="s">
        <v>25848</v>
      </c>
      <c r="C7095" s="313" t="s">
        <v>40</v>
      </c>
      <c r="D7095" s="314">
        <v>246.4</v>
      </c>
    </row>
    <row r="7096" spans="1:4">
      <c r="A7096" s="312" t="s">
        <v>25849</v>
      </c>
      <c r="B7096" s="313" t="s">
        <v>25850</v>
      </c>
      <c r="C7096" s="313" t="s">
        <v>40</v>
      </c>
      <c r="D7096" s="314">
        <v>312.95999999999998</v>
      </c>
    </row>
    <row r="7097" spans="1:4">
      <c r="A7097" s="312" t="s">
        <v>25851</v>
      </c>
      <c r="B7097" s="313" t="s">
        <v>25852</v>
      </c>
      <c r="C7097" s="313" t="s">
        <v>40</v>
      </c>
      <c r="D7097" s="314">
        <v>1041.71</v>
      </c>
    </row>
    <row r="7098" spans="1:4">
      <c r="A7098" s="312" t="s">
        <v>25853</v>
      </c>
      <c r="B7098" s="313" t="s">
        <v>25854</v>
      </c>
      <c r="C7098" s="313" t="s">
        <v>40</v>
      </c>
      <c r="D7098" s="314">
        <v>1403.43</v>
      </c>
    </row>
    <row r="7099" spans="1:4">
      <c r="A7099" s="312" t="s">
        <v>25855</v>
      </c>
      <c r="B7099" s="313" t="s">
        <v>25856</v>
      </c>
      <c r="C7099" s="313" t="s">
        <v>40</v>
      </c>
      <c r="D7099" s="314">
        <v>1654.34</v>
      </c>
    </row>
    <row r="7100" spans="1:4">
      <c r="A7100" s="312" t="s">
        <v>25857</v>
      </c>
      <c r="B7100" s="313" t="s">
        <v>25858</v>
      </c>
      <c r="C7100" s="313" t="s">
        <v>40</v>
      </c>
      <c r="D7100" s="314">
        <v>2084.86</v>
      </c>
    </row>
    <row r="7101" spans="1:4">
      <c r="A7101" s="312" t="s">
        <v>25859</v>
      </c>
      <c r="B7101" s="313" t="s">
        <v>25860</v>
      </c>
      <c r="C7101" s="313" t="s">
        <v>40</v>
      </c>
      <c r="D7101" s="314">
        <v>305.05</v>
      </c>
    </row>
    <row r="7102" spans="1:4">
      <c r="A7102" s="312" t="s">
        <v>25861</v>
      </c>
      <c r="B7102" s="313" t="s">
        <v>25862</v>
      </c>
      <c r="C7102" s="313" t="s">
        <v>40</v>
      </c>
      <c r="D7102" s="314">
        <v>364.28</v>
      </c>
    </row>
    <row r="7103" spans="1:4">
      <c r="A7103" s="312" t="s">
        <v>25863</v>
      </c>
      <c r="B7103" s="313" t="s">
        <v>25864</v>
      </c>
      <c r="C7103" s="313" t="s">
        <v>40</v>
      </c>
      <c r="D7103" s="314">
        <v>413.08</v>
      </c>
    </row>
    <row r="7104" spans="1:4">
      <c r="A7104" s="312" t="s">
        <v>25865</v>
      </c>
      <c r="B7104" s="313" t="s">
        <v>25866</v>
      </c>
      <c r="C7104" s="313" t="s">
        <v>40</v>
      </c>
      <c r="D7104" s="314">
        <v>474.5</v>
      </c>
    </row>
    <row r="7105" spans="1:4">
      <c r="A7105" s="312" t="s">
        <v>25867</v>
      </c>
      <c r="B7105" s="313" t="s">
        <v>25868</v>
      </c>
      <c r="C7105" s="313" t="s">
        <v>40</v>
      </c>
      <c r="D7105" s="314">
        <v>461.38</v>
      </c>
    </row>
    <row r="7106" spans="1:4">
      <c r="A7106" s="312" t="s">
        <v>25869</v>
      </c>
      <c r="B7106" s="313" t="s">
        <v>25870</v>
      </c>
      <c r="C7106" s="313" t="s">
        <v>40</v>
      </c>
      <c r="D7106" s="314">
        <v>600.34</v>
      </c>
    </row>
    <row r="7107" spans="1:4">
      <c r="A7107" s="312" t="s">
        <v>25871</v>
      </c>
      <c r="B7107" s="313" t="s">
        <v>25872</v>
      </c>
      <c r="C7107" s="313" t="s">
        <v>40</v>
      </c>
      <c r="D7107" s="314">
        <v>566.34</v>
      </c>
    </row>
    <row r="7108" spans="1:4">
      <c r="A7108" s="312" t="s">
        <v>25874</v>
      </c>
      <c r="B7108" s="313" t="s">
        <v>25875</v>
      </c>
      <c r="C7108" s="313" t="s">
        <v>40</v>
      </c>
      <c r="D7108" s="314">
        <v>18.75</v>
      </c>
    </row>
    <row r="7109" spans="1:4">
      <c r="A7109" s="312" t="s">
        <v>25876</v>
      </c>
      <c r="B7109" s="313" t="s">
        <v>25877</v>
      </c>
      <c r="C7109" s="313" t="s">
        <v>40</v>
      </c>
      <c r="D7109" s="314">
        <v>39.22</v>
      </c>
    </row>
    <row r="7110" spans="1:4">
      <c r="A7110" s="312" t="s">
        <v>25884</v>
      </c>
      <c r="B7110" s="313" t="s">
        <v>25885</v>
      </c>
      <c r="C7110" s="313" t="s">
        <v>40</v>
      </c>
      <c r="D7110" s="314">
        <v>33.81</v>
      </c>
    </row>
    <row r="7111" spans="1:4">
      <c r="A7111" s="312" t="s">
        <v>25886</v>
      </c>
      <c r="B7111" s="313" t="s">
        <v>25887</v>
      </c>
      <c r="C7111" s="313" t="s">
        <v>40</v>
      </c>
      <c r="D7111" s="314">
        <v>67.53</v>
      </c>
    </row>
    <row r="7112" spans="1:4">
      <c r="A7112" s="312" t="s">
        <v>25888</v>
      </c>
      <c r="B7112" s="313" t="s">
        <v>25889</v>
      </c>
      <c r="C7112" s="313" t="s">
        <v>40</v>
      </c>
      <c r="D7112" s="314">
        <v>82.29</v>
      </c>
    </row>
    <row r="7113" spans="1:4">
      <c r="A7113" s="312" t="s">
        <v>25890</v>
      </c>
      <c r="B7113" s="313" t="s">
        <v>25891</v>
      </c>
      <c r="C7113" s="313" t="s">
        <v>40</v>
      </c>
      <c r="D7113" s="314">
        <v>125.18</v>
      </c>
    </row>
    <row r="7114" spans="1:4">
      <c r="A7114" s="312" t="s">
        <v>25892</v>
      </c>
      <c r="B7114" s="313" t="s">
        <v>25893</v>
      </c>
      <c r="C7114" s="313" t="s">
        <v>40</v>
      </c>
      <c r="D7114" s="314">
        <v>177.18</v>
      </c>
    </row>
    <row r="7115" spans="1:4">
      <c r="A7115" s="312" t="s">
        <v>38429</v>
      </c>
      <c r="B7115" s="313" t="s">
        <v>38430</v>
      </c>
      <c r="C7115" s="313" t="s">
        <v>40</v>
      </c>
      <c r="D7115" s="314">
        <v>525</v>
      </c>
    </row>
    <row r="7116" spans="1:4">
      <c r="A7116" s="312" t="s">
        <v>25894</v>
      </c>
      <c r="B7116" s="313" t="s">
        <v>25895</v>
      </c>
      <c r="C7116" s="313" t="s">
        <v>40</v>
      </c>
      <c r="D7116" s="314">
        <v>530.16999999999996</v>
      </c>
    </row>
    <row r="7117" spans="1:4">
      <c r="A7117" s="312" t="s">
        <v>25896</v>
      </c>
      <c r="B7117" s="313" t="s">
        <v>25897</v>
      </c>
      <c r="C7117" s="313" t="s">
        <v>40</v>
      </c>
      <c r="D7117" s="314">
        <v>1061.92</v>
      </c>
    </row>
    <row r="7118" spans="1:4">
      <c r="A7118" s="312" t="s">
        <v>38431</v>
      </c>
      <c r="B7118" s="313" t="s">
        <v>38432</v>
      </c>
      <c r="C7118" s="313" t="s">
        <v>40</v>
      </c>
      <c r="D7118" s="314">
        <v>15.75</v>
      </c>
    </row>
    <row r="7119" spans="1:4">
      <c r="A7119" s="312" t="s">
        <v>25918</v>
      </c>
      <c r="B7119" s="313" t="s">
        <v>25919</v>
      </c>
      <c r="C7119" s="313" t="s">
        <v>40</v>
      </c>
      <c r="D7119" s="314">
        <v>8.08</v>
      </c>
    </row>
    <row r="7120" spans="1:4">
      <c r="A7120" s="312" t="s">
        <v>25920</v>
      </c>
      <c r="B7120" s="313" t="s">
        <v>25921</v>
      </c>
      <c r="C7120" s="313" t="s">
        <v>40</v>
      </c>
      <c r="D7120" s="314">
        <v>22.24</v>
      </c>
    </row>
    <row r="7121" spans="1:4">
      <c r="A7121" s="312" t="s">
        <v>25922</v>
      </c>
      <c r="B7121" s="313" t="s">
        <v>25923</v>
      </c>
      <c r="C7121" s="313" t="s">
        <v>40</v>
      </c>
      <c r="D7121" s="314">
        <v>18.09</v>
      </c>
    </row>
    <row r="7122" spans="1:4">
      <c r="A7122" s="312" t="s">
        <v>25924</v>
      </c>
      <c r="B7122" s="313" t="s">
        <v>25925</v>
      </c>
      <c r="C7122" s="313" t="s">
        <v>40</v>
      </c>
      <c r="D7122" s="314">
        <v>37.64</v>
      </c>
    </row>
    <row r="7123" spans="1:4">
      <c r="A7123" s="312" t="s">
        <v>38433</v>
      </c>
      <c r="B7123" s="313" t="s">
        <v>38434</v>
      </c>
      <c r="C7123" s="313" t="s">
        <v>5</v>
      </c>
      <c r="D7123" s="314">
        <v>16</v>
      </c>
    </row>
    <row r="7124" spans="1:4">
      <c r="A7124" s="312" t="s">
        <v>38435</v>
      </c>
      <c r="B7124" s="313" t="s">
        <v>38436</v>
      </c>
      <c r="C7124" s="313" t="s">
        <v>5</v>
      </c>
      <c r="D7124" s="314">
        <v>22.95</v>
      </c>
    </row>
    <row r="7125" spans="1:4">
      <c r="A7125" s="312" t="s">
        <v>25926</v>
      </c>
      <c r="B7125" s="313" t="s">
        <v>25927</v>
      </c>
      <c r="C7125" s="313" t="s">
        <v>5</v>
      </c>
      <c r="D7125" s="314">
        <v>117.2</v>
      </c>
    </row>
    <row r="7126" spans="1:4">
      <c r="A7126" s="312" t="s">
        <v>25928</v>
      </c>
      <c r="B7126" s="313" t="s">
        <v>25929</v>
      </c>
      <c r="C7126" s="313" t="s">
        <v>5</v>
      </c>
      <c r="D7126" s="314">
        <v>234.41</v>
      </c>
    </row>
    <row r="7127" spans="1:4">
      <c r="A7127" s="312" t="s">
        <v>25930</v>
      </c>
      <c r="B7127" s="313" t="s">
        <v>25931</v>
      </c>
      <c r="C7127" s="313" t="s">
        <v>5</v>
      </c>
      <c r="D7127" s="314">
        <v>415.91</v>
      </c>
    </row>
    <row r="7128" spans="1:4">
      <c r="A7128" s="312" t="s">
        <v>25932</v>
      </c>
      <c r="B7128" s="313" t="s">
        <v>25933</v>
      </c>
      <c r="C7128" s="313" t="s">
        <v>5</v>
      </c>
      <c r="D7128" s="314">
        <v>795.6</v>
      </c>
    </row>
    <row r="7129" spans="1:4">
      <c r="A7129" s="312" t="s">
        <v>25934</v>
      </c>
      <c r="B7129" s="313" t="s">
        <v>25935</v>
      </c>
      <c r="C7129" s="313" t="s">
        <v>5</v>
      </c>
      <c r="D7129" s="314">
        <v>165.73</v>
      </c>
    </row>
    <row r="7130" spans="1:4">
      <c r="A7130" s="312" t="s">
        <v>25936</v>
      </c>
      <c r="B7130" s="313" t="s">
        <v>25937</v>
      </c>
      <c r="C7130" s="313" t="s">
        <v>5</v>
      </c>
      <c r="D7130" s="314">
        <v>328.26</v>
      </c>
    </row>
    <row r="7131" spans="1:4">
      <c r="A7131" s="312" t="s">
        <v>25938</v>
      </c>
      <c r="B7131" s="313" t="s">
        <v>25939</v>
      </c>
      <c r="C7131" s="313" t="s">
        <v>5</v>
      </c>
      <c r="D7131" s="314">
        <v>564.23</v>
      </c>
    </row>
    <row r="7132" spans="1:4">
      <c r="A7132" s="312" t="s">
        <v>25940</v>
      </c>
      <c r="B7132" s="313" t="s">
        <v>25941</v>
      </c>
      <c r="C7132" s="313" t="s">
        <v>5</v>
      </c>
      <c r="D7132" s="314">
        <v>1113.5999999999999</v>
      </c>
    </row>
    <row r="7133" spans="1:4">
      <c r="A7133" s="312" t="s">
        <v>25942</v>
      </c>
      <c r="B7133" s="313" t="s">
        <v>25943</v>
      </c>
      <c r="C7133" s="313" t="s">
        <v>40</v>
      </c>
      <c r="D7133" s="314">
        <v>164.06</v>
      </c>
    </row>
    <row r="7134" spans="1:4">
      <c r="A7134" s="312" t="s">
        <v>25944</v>
      </c>
      <c r="B7134" s="313" t="s">
        <v>25945</v>
      </c>
      <c r="C7134" s="313" t="s">
        <v>40</v>
      </c>
      <c r="D7134" s="314">
        <v>7.71</v>
      </c>
    </row>
    <row r="7135" spans="1:4">
      <c r="A7135" s="312" t="s">
        <v>25946</v>
      </c>
      <c r="B7135" s="313" t="s">
        <v>25947</v>
      </c>
      <c r="C7135" s="313" t="s">
        <v>40</v>
      </c>
      <c r="D7135" s="314">
        <v>15.83</v>
      </c>
    </row>
    <row r="7136" spans="1:4">
      <c r="A7136" s="312" t="s">
        <v>25948</v>
      </c>
      <c r="B7136" s="313" t="s">
        <v>25949</v>
      </c>
      <c r="C7136" s="313" t="s">
        <v>40</v>
      </c>
      <c r="D7136" s="314">
        <v>25.87</v>
      </c>
    </row>
    <row r="7137" spans="1:4">
      <c r="A7137" s="312" t="s">
        <v>25950</v>
      </c>
      <c r="B7137" s="313" t="s">
        <v>25951</v>
      </c>
      <c r="C7137" s="313" t="s">
        <v>40</v>
      </c>
      <c r="D7137" s="314">
        <v>11.56</v>
      </c>
    </row>
    <row r="7138" spans="1:4">
      <c r="A7138" s="312" t="s">
        <v>25952</v>
      </c>
      <c r="B7138" s="313" t="s">
        <v>25953</v>
      </c>
      <c r="C7138" s="313" t="s">
        <v>40</v>
      </c>
      <c r="D7138" s="314">
        <v>21.57</v>
      </c>
    </row>
    <row r="7139" spans="1:4">
      <c r="A7139" s="312" t="s">
        <v>25954</v>
      </c>
      <c r="B7139" s="313" t="s">
        <v>25955</v>
      </c>
      <c r="C7139" s="313" t="s">
        <v>40</v>
      </c>
      <c r="D7139" s="314">
        <v>39.04</v>
      </c>
    </row>
    <row r="7140" spans="1:4">
      <c r="A7140" s="312" t="s">
        <v>25956</v>
      </c>
      <c r="B7140" s="313" t="s">
        <v>25957</v>
      </c>
      <c r="C7140" s="313" t="s">
        <v>40</v>
      </c>
      <c r="D7140" s="314">
        <v>14.44</v>
      </c>
    </row>
    <row r="7141" spans="1:4">
      <c r="A7141" s="312" t="s">
        <v>25958</v>
      </c>
      <c r="B7141" s="313" t="s">
        <v>25959</v>
      </c>
      <c r="C7141" s="313" t="s">
        <v>40</v>
      </c>
      <c r="D7141" s="314">
        <v>28.54</v>
      </c>
    </row>
    <row r="7142" spans="1:4">
      <c r="A7142" s="312" t="s">
        <v>25960</v>
      </c>
      <c r="B7142" s="313" t="s">
        <v>25961</v>
      </c>
      <c r="C7142" s="313" t="s">
        <v>40</v>
      </c>
      <c r="D7142" s="314">
        <v>47.29</v>
      </c>
    </row>
    <row r="7143" spans="1:4">
      <c r="A7143" s="312" t="s">
        <v>25962</v>
      </c>
      <c r="B7143" s="313" t="s">
        <v>25963</v>
      </c>
      <c r="C7143" s="313" t="s">
        <v>40</v>
      </c>
      <c r="D7143" s="314">
        <v>8.75</v>
      </c>
    </row>
    <row r="7144" spans="1:4">
      <c r="A7144" s="312" t="s">
        <v>25964</v>
      </c>
      <c r="B7144" s="313" t="s">
        <v>25965</v>
      </c>
      <c r="C7144" s="313" t="s">
        <v>40</v>
      </c>
      <c r="D7144" s="314">
        <v>18.8</v>
      </c>
    </row>
    <row r="7145" spans="1:4">
      <c r="A7145" s="312" t="s">
        <v>25966</v>
      </c>
      <c r="B7145" s="313" t="s">
        <v>25967</v>
      </c>
      <c r="C7145" s="313" t="s">
        <v>40</v>
      </c>
      <c r="D7145" s="314">
        <v>28.47</v>
      </c>
    </row>
    <row r="7146" spans="1:4">
      <c r="A7146" s="312" t="s">
        <v>25968</v>
      </c>
      <c r="B7146" s="313" t="s">
        <v>25969</v>
      </c>
      <c r="C7146" s="313" t="s">
        <v>40</v>
      </c>
      <c r="D7146" s="314">
        <v>10.18</v>
      </c>
    </row>
    <row r="7147" spans="1:4">
      <c r="A7147" s="312" t="s">
        <v>25970</v>
      </c>
      <c r="B7147" s="313" t="s">
        <v>25971</v>
      </c>
      <c r="C7147" s="313" t="s">
        <v>40</v>
      </c>
      <c r="D7147" s="314">
        <v>20.72</v>
      </c>
    </row>
    <row r="7148" spans="1:4">
      <c r="A7148" s="312" t="s">
        <v>25972</v>
      </c>
      <c r="B7148" s="313" t="s">
        <v>25973</v>
      </c>
      <c r="C7148" s="313" t="s">
        <v>40</v>
      </c>
      <c r="D7148" s="314">
        <v>34.229999999999997</v>
      </c>
    </row>
    <row r="7149" spans="1:4">
      <c r="A7149" s="312" t="s">
        <v>25974</v>
      </c>
      <c r="B7149" s="313" t="s">
        <v>25975</v>
      </c>
      <c r="C7149" s="313" t="s">
        <v>40</v>
      </c>
      <c r="D7149" s="314">
        <v>12.95</v>
      </c>
    </row>
    <row r="7150" spans="1:4">
      <c r="A7150" s="312" t="s">
        <v>25976</v>
      </c>
      <c r="B7150" s="313" t="s">
        <v>25977</v>
      </c>
      <c r="C7150" s="313" t="s">
        <v>40</v>
      </c>
      <c r="D7150" s="314">
        <v>25.9</v>
      </c>
    </row>
    <row r="7151" spans="1:4">
      <c r="A7151" s="312" t="s">
        <v>25978</v>
      </c>
      <c r="B7151" s="313" t="s">
        <v>25979</v>
      </c>
      <c r="C7151" s="313" t="s">
        <v>40</v>
      </c>
      <c r="D7151" s="314">
        <v>42.55</v>
      </c>
    </row>
    <row r="7152" spans="1:4">
      <c r="A7152" s="312" t="s">
        <v>25980</v>
      </c>
      <c r="B7152" s="313" t="s">
        <v>25981</v>
      </c>
      <c r="C7152" s="313" t="s">
        <v>40</v>
      </c>
      <c r="D7152" s="314">
        <v>63.24</v>
      </c>
    </row>
    <row r="7153" spans="1:4">
      <c r="A7153" s="312" t="s">
        <v>25982</v>
      </c>
      <c r="B7153" s="313" t="s">
        <v>25983</v>
      </c>
      <c r="C7153" s="313" t="s">
        <v>40</v>
      </c>
      <c r="D7153" s="314">
        <v>98.89</v>
      </c>
    </row>
    <row r="7154" spans="1:4">
      <c r="A7154" s="312" t="s">
        <v>25984</v>
      </c>
      <c r="B7154" s="313" t="s">
        <v>25985</v>
      </c>
      <c r="C7154" s="313" t="s">
        <v>40</v>
      </c>
      <c r="D7154" s="314">
        <v>75.12</v>
      </c>
    </row>
    <row r="7155" spans="1:4">
      <c r="A7155" s="312" t="s">
        <v>25986</v>
      </c>
      <c r="B7155" s="313" t="s">
        <v>25987</v>
      </c>
      <c r="C7155" s="313" t="s">
        <v>40</v>
      </c>
      <c r="D7155" s="314">
        <v>118.82</v>
      </c>
    </row>
    <row r="7156" spans="1:4">
      <c r="A7156" s="312" t="s">
        <v>25988</v>
      </c>
      <c r="B7156" s="313" t="s">
        <v>25989</v>
      </c>
      <c r="C7156" s="313" t="s">
        <v>40</v>
      </c>
      <c r="D7156" s="314">
        <v>18.170000000000002</v>
      </c>
    </row>
    <row r="7157" spans="1:4">
      <c r="A7157" s="312" t="s">
        <v>25990</v>
      </c>
      <c r="B7157" s="313" t="s">
        <v>25991</v>
      </c>
      <c r="C7157" s="313" t="s">
        <v>40</v>
      </c>
      <c r="D7157" s="314">
        <v>36.35</v>
      </c>
    </row>
    <row r="7158" spans="1:4">
      <c r="A7158" s="312" t="s">
        <v>25992</v>
      </c>
      <c r="B7158" s="313" t="s">
        <v>25993</v>
      </c>
      <c r="C7158" s="313" t="s">
        <v>40</v>
      </c>
      <c r="D7158" s="314">
        <v>59.64</v>
      </c>
    </row>
    <row r="7159" spans="1:4">
      <c r="A7159" s="312" t="s">
        <v>25994</v>
      </c>
      <c r="B7159" s="313" t="s">
        <v>25995</v>
      </c>
      <c r="C7159" s="313" t="s">
        <v>40</v>
      </c>
      <c r="D7159" s="314">
        <v>95.81</v>
      </c>
    </row>
    <row r="7160" spans="1:4">
      <c r="A7160" s="312" t="s">
        <v>25996</v>
      </c>
      <c r="B7160" s="313" t="s">
        <v>25997</v>
      </c>
      <c r="C7160" s="313" t="s">
        <v>40</v>
      </c>
      <c r="D7160" s="314">
        <v>150.62</v>
      </c>
    </row>
    <row r="7161" spans="1:4">
      <c r="A7161" s="312" t="s">
        <v>38437</v>
      </c>
      <c r="B7161" s="313" t="s">
        <v>38438</v>
      </c>
      <c r="C7161" s="313" t="s">
        <v>40</v>
      </c>
      <c r="D7161" s="314">
        <v>73.900000000000006</v>
      </c>
    </row>
    <row r="7162" spans="1:4">
      <c r="A7162" s="312" t="s">
        <v>25999</v>
      </c>
      <c r="B7162" s="313" t="s">
        <v>26000</v>
      </c>
      <c r="C7162" s="313" t="s">
        <v>40</v>
      </c>
      <c r="D7162" s="314">
        <v>12.87</v>
      </c>
    </row>
    <row r="7163" spans="1:4">
      <c r="A7163" s="312" t="s">
        <v>26003</v>
      </c>
      <c r="B7163" s="313" t="s">
        <v>26004</v>
      </c>
      <c r="C7163" s="313" t="s">
        <v>40</v>
      </c>
      <c r="D7163" s="314">
        <v>15.79</v>
      </c>
    </row>
    <row r="7164" spans="1:4">
      <c r="A7164" s="312" t="s">
        <v>26005</v>
      </c>
      <c r="B7164" s="313" t="s">
        <v>26006</v>
      </c>
      <c r="C7164" s="313" t="s">
        <v>40</v>
      </c>
      <c r="D7164" s="314">
        <v>32.39</v>
      </c>
    </row>
    <row r="7165" spans="1:4">
      <c r="A7165" s="312" t="s">
        <v>26007</v>
      </c>
      <c r="B7165" s="313" t="s">
        <v>26008</v>
      </c>
      <c r="C7165" s="313" t="s">
        <v>40</v>
      </c>
      <c r="D7165" s="314">
        <v>43.24</v>
      </c>
    </row>
    <row r="7166" spans="1:4">
      <c r="A7166" s="312" t="s">
        <v>26011</v>
      </c>
      <c r="B7166" s="313" t="s">
        <v>26012</v>
      </c>
      <c r="C7166" s="313" t="s">
        <v>40</v>
      </c>
      <c r="D7166" s="314">
        <v>58.47</v>
      </c>
    </row>
    <row r="7167" spans="1:4">
      <c r="A7167" s="312" t="s">
        <v>26013</v>
      </c>
      <c r="B7167" s="313" t="s">
        <v>26014</v>
      </c>
      <c r="C7167" s="313" t="s">
        <v>40</v>
      </c>
      <c r="D7167" s="314">
        <v>152.27000000000001</v>
      </c>
    </row>
    <row r="7168" spans="1:4">
      <c r="A7168" s="312" t="s">
        <v>26015</v>
      </c>
      <c r="B7168" s="313" t="s">
        <v>26016</v>
      </c>
      <c r="C7168" s="313" t="s">
        <v>40</v>
      </c>
      <c r="D7168" s="314">
        <v>173.69</v>
      </c>
    </row>
    <row r="7169" spans="1:4">
      <c r="A7169" s="312" t="s">
        <v>26017</v>
      </c>
      <c r="B7169" s="313" t="s">
        <v>26018</v>
      </c>
      <c r="C7169" s="313" t="s">
        <v>40</v>
      </c>
      <c r="D7169" s="314">
        <v>11.27</v>
      </c>
    </row>
    <row r="7170" spans="1:4">
      <c r="A7170" s="312" t="s">
        <v>26019</v>
      </c>
      <c r="B7170" s="313" t="s">
        <v>26020</v>
      </c>
      <c r="C7170" s="313" t="s">
        <v>40</v>
      </c>
      <c r="D7170" s="314">
        <v>23.27</v>
      </c>
    </row>
    <row r="7171" spans="1:4">
      <c r="A7171" s="312" t="s">
        <v>26021</v>
      </c>
      <c r="B7171" s="313" t="s">
        <v>26022</v>
      </c>
      <c r="C7171" s="313" t="s">
        <v>40</v>
      </c>
      <c r="D7171" s="314">
        <v>24</v>
      </c>
    </row>
    <row r="7172" spans="1:4">
      <c r="A7172" s="312" t="s">
        <v>26023</v>
      </c>
      <c r="B7172" s="313" t="s">
        <v>26024</v>
      </c>
      <c r="C7172" s="313" t="s">
        <v>40</v>
      </c>
      <c r="D7172" s="314">
        <v>36.979999999999997</v>
      </c>
    </row>
    <row r="7173" spans="1:4">
      <c r="A7173" s="312" t="s">
        <v>26025</v>
      </c>
      <c r="B7173" s="313" t="s">
        <v>26026</v>
      </c>
      <c r="C7173" s="313" t="s">
        <v>40</v>
      </c>
      <c r="D7173" s="314">
        <v>63.56</v>
      </c>
    </row>
    <row r="7174" spans="1:4">
      <c r="A7174" s="312" t="s">
        <v>26027</v>
      </c>
      <c r="B7174" s="313" t="s">
        <v>26028</v>
      </c>
      <c r="C7174" s="313" t="s">
        <v>40</v>
      </c>
      <c r="D7174" s="314">
        <v>101.95</v>
      </c>
    </row>
    <row r="7175" spans="1:4">
      <c r="A7175" s="312" t="s">
        <v>26029</v>
      </c>
      <c r="B7175" s="313" t="s">
        <v>26030</v>
      </c>
      <c r="C7175" s="313" t="s">
        <v>40</v>
      </c>
      <c r="D7175" s="314">
        <v>160.56</v>
      </c>
    </row>
    <row r="7176" spans="1:4">
      <c r="A7176" s="312" t="s">
        <v>26031</v>
      </c>
      <c r="B7176" s="313" t="s">
        <v>26032</v>
      </c>
      <c r="C7176" s="313" t="s">
        <v>40</v>
      </c>
      <c r="D7176" s="314">
        <v>171.92</v>
      </c>
    </row>
    <row r="7177" spans="1:4">
      <c r="A7177" s="312" t="s">
        <v>26033</v>
      </c>
      <c r="B7177" s="313" t="s">
        <v>26034</v>
      </c>
      <c r="C7177" s="313" t="s">
        <v>40</v>
      </c>
      <c r="D7177" s="314">
        <v>13.81</v>
      </c>
    </row>
    <row r="7178" spans="1:4">
      <c r="A7178" s="312" t="s">
        <v>26035</v>
      </c>
      <c r="B7178" s="313" t="s">
        <v>26036</v>
      </c>
      <c r="C7178" s="313" t="s">
        <v>40</v>
      </c>
      <c r="D7178" s="314">
        <v>28.92</v>
      </c>
    </row>
    <row r="7179" spans="1:4">
      <c r="A7179" s="312" t="s">
        <v>26037</v>
      </c>
      <c r="B7179" s="313" t="s">
        <v>26038</v>
      </c>
      <c r="C7179" s="313" t="s">
        <v>40</v>
      </c>
      <c r="D7179" s="314">
        <v>43.44</v>
      </c>
    </row>
    <row r="7180" spans="1:4">
      <c r="A7180" s="312" t="s">
        <v>26039</v>
      </c>
      <c r="B7180" s="313" t="s">
        <v>26040</v>
      </c>
      <c r="C7180" s="313" t="s">
        <v>40</v>
      </c>
      <c r="D7180" s="314">
        <v>74.69</v>
      </c>
    </row>
    <row r="7181" spans="1:4">
      <c r="A7181" s="312" t="s">
        <v>26041</v>
      </c>
      <c r="B7181" s="313" t="s">
        <v>26042</v>
      </c>
      <c r="C7181" s="313" t="s">
        <v>40</v>
      </c>
      <c r="D7181" s="314">
        <v>119.24</v>
      </c>
    </row>
    <row r="7182" spans="1:4">
      <c r="A7182" s="312" t="s">
        <v>26043</v>
      </c>
      <c r="B7182" s="313" t="s">
        <v>26044</v>
      </c>
      <c r="C7182" s="313" t="s">
        <v>40</v>
      </c>
      <c r="D7182" s="314">
        <v>160.16</v>
      </c>
    </row>
    <row r="7183" spans="1:4">
      <c r="A7183" s="312" t="s">
        <v>26045</v>
      </c>
      <c r="B7183" s="313" t="s">
        <v>26046</v>
      </c>
      <c r="C7183" s="313" t="s">
        <v>40</v>
      </c>
      <c r="D7183" s="314">
        <v>195.24</v>
      </c>
    </row>
    <row r="7184" spans="1:4">
      <c r="A7184" s="312" t="s">
        <v>38439</v>
      </c>
      <c r="B7184" s="313" t="s">
        <v>38440</v>
      </c>
      <c r="C7184" s="313" t="s">
        <v>40</v>
      </c>
      <c r="D7184" s="314">
        <v>75.42</v>
      </c>
    </row>
    <row r="7185" spans="1:4">
      <c r="A7185" s="312" t="s">
        <v>38441</v>
      </c>
      <c r="B7185" s="313" t="s">
        <v>38442</v>
      </c>
      <c r="C7185" s="313" t="s">
        <v>40</v>
      </c>
      <c r="D7185" s="314">
        <v>115.5</v>
      </c>
    </row>
    <row r="7186" spans="1:4">
      <c r="A7186" s="312" t="s">
        <v>38443</v>
      </c>
      <c r="B7186" s="313" t="s">
        <v>38444</v>
      </c>
      <c r="C7186" s="313" t="s">
        <v>40</v>
      </c>
      <c r="D7186" s="314">
        <v>149.34</v>
      </c>
    </row>
    <row r="7187" spans="1:4">
      <c r="A7187" s="312" t="s">
        <v>38445</v>
      </c>
      <c r="B7187" s="313" t="s">
        <v>38446</v>
      </c>
      <c r="C7187" s="313" t="s">
        <v>40</v>
      </c>
      <c r="D7187" s="314">
        <v>154.35</v>
      </c>
    </row>
    <row r="7188" spans="1:4">
      <c r="A7188" s="312" t="s">
        <v>38447</v>
      </c>
      <c r="B7188" s="313" t="s">
        <v>38448</v>
      </c>
      <c r="C7188" s="313" t="s">
        <v>40</v>
      </c>
      <c r="D7188" s="314">
        <v>219.28</v>
      </c>
    </row>
    <row r="7189" spans="1:4">
      <c r="A7189" s="312" t="s">
        <v>38449</v>
      </c>
      <c r="B7189" s="313" t="s">
        <v>38450</v>
      </c>
      <c r="C7189" s="313" t="s">
        <v>40</v>
      </c>
      <c r="D7189" s="314">
        <v>251.18</v>
      </c>
    </row>
    <row r="7190" spans="1:4">
      <c r="A7190" s="312" t="s">
        <v>38451</v>
      </c>
      <c r="B7190" s="313" t="s">
        <v>38452</v>
      </c>
      <c r="C7190" s="313" t="s">
        <v>40</v>
      </c>
      <c r="D7190" s="314">
        <v>314.99</v>
      </c>
    </row>
    <row r="7191" spans="1:4">
      <c r="A7191" s="312" t="s">
        <v>38453</v>
      </c>
      <c r="B7191" s="313" t="s">
        <v>38454</v>
      </c>
      <c r="C7191" s="313" t="s">
        <v>40</v>
      </c>
      <c r="D7191" s="314">
        <v>81.900000000000006</v>
      </c>
    </row>
    <row r="7192" spans="1:4">
      <c r="A7192" s="312" t="s">
        <v>38455</v>
      </c>
      <c r="B7192" s="313" t="s">
        <v>38456</v>
      </c>
      <c r="C7192" s="313" t="s">
        <v>40</v>
      </c>
      <c r="D7192" s="314">
        <v>170.1</v>
      </c>
    </row>
    <row r="7193" spans="1:4">
      <c r="A7193" s="312" t="s">
        <v>38457</v>
      </c>
      <c r="B7193" s="313" t="s">
        <v>38458</v>
      </c>
      <c r="C7193" s="313" t="s">
        <v>40</v>
      </c>
      <c r="D7193" s="314">
        <v>180.75</v>
      </c>
    </row>
    <row r="7194" spans="1:4">
      <c r="A7194" s="312" t="s">
        <v>38459</v>
      </c>
      <c r="B7194" s="313" t="s">
        <v>38460</v>
      </c>
      <c r="C7194" s="313" t="s">
        <v>40</v>
      </c>
      <c r="D7194" s="314">
        <v>191.4</v>
      </c>
    </row>
    <row r="7195" spans="1:4" ht="22.5">
      <c r="A7195" s="312" t="s">
        <v>26115</v>
      </c>
      <c r="B7195" s="313" t="s">
        <v>26116</v>
      </c>
      <c r="C7195" s="313" t="s">
        <v>5</v>
      </c>
      <c r="D7195" s="314">
        <v>88775.38</v>
      </c>
    </row>
    <row r="7196" spans="1:4" ht="22.5">
      <c r="A7196" s="312" t="s">
        <v>26117</v>
      </c>
      <c r="B7196" s="313" t="s">
        <v>26118</v>
      </c>
      <c r="C7196" s="313" t="s">
        <v>5</v>
      </c>
      <c r="D7196" s="314">
        <v>89028.42</v>
      </c>
    </row>
    <row r="7197" spans="1:4" ht="22.5">
      <c r="A7197" s="312" t="s">
        <v>26119</v>
      </c>
      <c r="B7197" s="313" t="s">
        <v>26120</v>
      </c>
      <c r="C7197" s="313" t="s">
        <v>5</v>
      </c>
      <c r="D7197" s="314">
        <v>85400</v>
      </c>
    </row>
    <row r="7198" spans="1:4" ht="22.5">
      <c r="A7198" s="312" t="s">
        <v>26121</v>
      </c>
      <c r="B7198" s="313" t="s">
        <v>26122</v>
      </c>
      <c r="C7198" s="313" t="s">
        <v>5</v>
      </c>
      <c r="D7198" s="314">
        <v>87436.800000000003</v>
      </c>
    </row>
    <row r="7199" spans="1:4" ht="22.5">
      <c r="A7199" s="312" t="s">
        <v>26123</v>
      </c>
      <c r="B7199" s="313" t="s">
        <v>26124</v>
      </c>
      <c r="C7199" s="313" t="s">
        <v>5</v>
      </c>
      <c r="D7199" s="314">
        <v>107433.14</v>
      </c>
    </row>
    <row r="7200" spans="1:4" ht="22.5">
      <c r="A7200" s="312" t="s">
        <v>26125</v>
      </c>
      <c r="B7200" s="313" t="s">
        <v>26126</v>
      </c>
      <c r="C7200" s="313" t="s">
        <v>5</v>
      </c>
      <c r="D7200" s="314">
        <v>131802.12</v>
      </c>
    </row>
    <row r="7201" spans="1:4" ht="22.5">
      <c r="A7201" s="312" t="s">
        <v>26127</v>
      </c>
      <c r="B7201" s="313" t="s">
        <v>26128</v>
      </c>
      <c r="C7201" s="313" t="s">
        <v>5</v>
      </c>
      <c r="D7201" s="314">
        <v>146765.07</v>
      </c>
    </row>
    <row r="7202" spans="1:4" ht="22.5">
      <c r="A7202" s="312" t="s">
        <v>26129</v>
      </c>
      <c r="B7202" s="313" t="s">
        <v>26130</v>
      </c>
      <c r="C7202" s="313" t="s">
        <v>5</v>
      </c>
      <c r="D7202" s="314">
        <v>190041.4</v>
      </c>
    </row>
    <row r="7203" spans="1:4" ht="22.5">
      <c r="A7203" s="312" t="s">
        <v>26131</v>
      </c>
      <c r="B7203" s="313" t="s">
        <v>26132</v>
      </c>
      <c r="C7203" s="313" t="s">
        <v>5</v>
      </c>
      <c r="D7203" s="314">
        <v>250390.21</v>
      </c>
    </row>
    <row r="7204" spans="1:4" ht="22.5">
      <c r="A7204" s="312" t="s">
        <v>26133</v>
      </c>
      <c r="B7204" s="313" t="s">
        <v>26134</v>
      </c>
      <c r="C7204" s="313" t="s">
        <v>5</v>
      </c>
      <c r="D7204" s="314">
        <v>329190.46000000002</v>
      </c>
    </row>
    <row r="7205" spans="1:4">
      <c r="A7205" s="312" t="s">
        <v>26105</v>
      </c>
      <c r="B7205" s="313" t="s">
        <v>26106</v>
      </c>
      <c r="C7205" s="313" t="s">
        <v>5</v>
      </c>
      <c r="D7205" s="314">
        <v>4.5199999999999996</v>
      </c>
    </row>
    <row r="7206" spans="1:4">
      <c r="A7206" s="312" t="s">
        <v>26159</v>
      </c>
      <c r="B7206" s="313" t="s">
        <v>26160</v>
      </c>
      <c r="C7206" s="313" t="s">
        <v>5</v>
      </c>
      <c r="D7206" s="314">
        <v>11358.62</v>
      </c>
    </row>
    <row r="7207" spans="1:4">
      <c r="A7207" s="312" t="s">
        <v>26161</v>
      </c>
      <c r="B7207" s="313" t="s">
        <v>26162</v>
      </c>
      <c r="C7207" s="313" t="s">
        <v>5</v>
      </c>
      <c r="D7207" s="314">
        <v>751.55</v>
      </c>
    </row>
    <row r="7208" spans="1:4">
      <c r="A7208" s="312" t="s">
        <v>26163</v>
      </c>
      <c r="B7208" s="313" t="s">
        <v>26164</v>
      </c>
      <c r="C7208" s="313" t="s">
        <v>5</v>
      </c>
      <c r="D7208" s="314">
        <v>905.3</v>
      </c>
    </row>
    <row r="7209" spans="1:4">
      <c r="A7209" s="312" t="s">
        <v>26165</v>
      </c>
      <c r="B7209" s="313" t="s">
        <v>26166</v>
      </c>
      <c r="C7209" s="313" t="s">
        <v>5</v>
      </c>
      <c r="D7209" s="314">
        <v>1024.6199999999999</v>
      </c>
    </row>
    <row r="7210" spans="1:4">
      <c r="A7210" s="312" t="s">
        <v>26167</v>
      </c>
      <c r="B7210" s="313" t="s">
        <v>26168</v>
      </c>
      <c r="C7210" s="313" t="s">
        <v>5</v>
      </c>
      <c r="D7210" s="314">
        <v>2060.3000000000002</v>
      </c>
    </row>
    <row r="7211" spans="1:4">
      <c r="A7211" s="312" t="s">
        <v>26169</v>
      </c>
      <c r="B7211" s="313" t="s">
        <v>26170</v>
      </c>
      <c r="C7211" s="313" t="s">
        <v>5</v>
      </c>
      <c r="D7211" s="314">
        <v>3054.18</v>
      </c>
    </row>
    <row r="7212" spans="1:4">
      <c r="A7212" s="312" t="s">
        <v>26171</v>
      </c>
      <c r="B7212" s="313" t="s">
        <v>26172</v>
      </c>
      <c r="C7212" s="313" t="s">
        <v>5</v>
      </c>
      <c r="D7212" s="314">
        <v>3054.18</v>
      </c>
    </row>
    <row r="7213" spans="1:4">
      <c r="A7213" s="312" t="s">
        <v>26173</v>
      </c>
      <c r="B7213" s="313" t="s">
        <v>26174</v>
      </c>
      <c r="C7213" s="313" t="s">
        <v>5</v>
      </c>
      <c r="D7213" s="314">
        <v>4947.1899999999996</v>
      </c>
    </row>
    <row r="7214" spans="1:4">
      <c r="A7214" s="312" t="s">
        <v>26175</v>
      </c>
      <c r="B7214" s="313" t="s">
        <v>26176</v>
      </c>
      <c r="C7214" s="313" t="s">
        <v>5</v>
      </c>
      <c r="D7214" s="314">
        <v>4947.1899999999996</v>
      </c>
    </row>
    <row r="7215" spans="1:4">
      <c r="A7215" s="312" t="s">
        <v>26177</v>
      </c>
      <c r="B7215" s="313" t="s">
        <v>26178</v>
      </c>
      <c r="C7215" s="313" t="s">
        <v>5</v>
      </c>
      <c r="D7215" s="314">
        <v>7338.38</v>
      </c>
    </row>
    <row r="7216" spans="1:4">
      <c r="A7216" s="312" t="s">
        <v>26179</v>
      </c>
      <c r="B7216" s="313" t="s">
        <v>26180</v>
      </c>
      <c r="C7216" s="313" t="s">
        <v>5</v>
      </c>
      <c r="D7216" s="314">
        <v>6931.38</v>
      </c>
    </row>
    <row r="7217" spans="1:4">
      <c r="A7217" s="312" t="s">
        <v>26181</v>
      </c>
      <c r="B7217" s="313" t="s">
        <v>26182</v>
      </c>
      <c r="C7217" s="313" t="s">
        <v>5</v>
      </c>
      <c r="D7217" s="314">
        <v>10484.81</v>
      </c>
    </row>
    <row r="7218" spans="1:4">
      <c r="A7218" s="312" t="s">
        <v>26183</v>
      </c>
      <c r="B7218" s="313" t="s">
        <v>26184</v>
      </c>
      <c r="C7218" s="313" t="s">
        <v>5</v>
      </c>
      <c r="D7218" s="314">
        <v>10484.81</v>
      </c>
    </row>
    <row r="7219" spans="1:4">
      <c r="A7219" s="312" t="s">
        <v>26185</v>
      </c>
      <c r="B7219" s="313" t="s">
        <v>26186</v>
      </c>
      <c r="C7219" s="313" t="s">
        <v>5</v>
      </c>
      <c r="D7219" s="314">
        <v>797.24</v>
      </c>
    </row>
    <row r="7220" spans="1:4">
      <c r="A7220" s="312" t="s">
        <v>26187</v>
      </c>
      <c r="B7220" s="313" t="s">
        <v>26188</v>
      </c>
      <c r="C7220" s="313" t="s">
        <v>5</v>
      </c>
      <c r="D7220" s="314">
        <v>799.69</v>
      </c>
    </row>
    <row r="7221" spans="1:4">
      <c r="A7221" s="312" t="s">
        <v>26189</v>
      </c>
      <c r="B7221" s="313" t="s">
        <v>26190</v>
      </c>
      <c r="C7221" s="313" t="s">
        <v>5</v>
      </c>
      <c r="D7221" s="314">
        <v>1070.03</v>
      </c>
    </row>
    <row r="7222" spans="1:4">
      <c r="A7222" s="312" t="s">
        <v>26191</v>
      </c>
      <c r="B7222" s="313" t="s">
        <v>26192</v>
      </c>
      <c r="C7222" s="313" t="s">
        <v>5</v>
      </c>
      <c r="D7222" s="314">
        <v>2025.43</v>
      </c>
    </row>
    <row r="7223" spans="1:4">
      <c r="A7223" s="312" t="s">
        <v>26193</v>
      </c>
      <c r="B7223" s="313" t="s">
        <v>26194</v>
      </c>
      <c r="C7223" s="313" t="s">
        <v>5</v>
      </c>
      <c r="D7223" s="314">
        <v>3033.66</v>
      </c>
    </row>
    <row r="7224" spans="1:4">
      <c r="A7224" s="312" t="s">
        <v>26195</v>
      </c>
      <c r="B7224" s="313" t="s">
        <v>26196</v>
      </c>
      <c r="C7224" s="313" t="s">
        <v>5</v>
      </c>
      <c r="D7224" s="314">
        <v>3033.66</v>
      </c>
    </row>
    <row r="7225" spans="1:4">
      <c r="A7225" s="312" t="s">
        <v>26197</v>
      </c>
      <c r="B7225" s="313" t="s">
        <v>26198</v>
      </c>
      <c r="C7225" s="313" t="s">
        <v>5</v>
      </c>
      <c r="D7225" s="314">
        <v>4696.6499999999996</v>
      </c>
    </row>
    <row r="7226" spans="1:4">
      <c r="A7226" s="312" t="s">
        <v>26199</v>
      </c>
      <c r="B7226" s="313" t="s">
        <v>26200</v>
      </c>
      <c r="C7226" s="313" t="s">
        <v>5</v>
      </c>
      <c r="D7226" s="314">
        <v>8393.0499999999993</v>
      </c>
    </row>
    <row r="7227" spans="1:4">
      <c r="A7227" s="312" t="s">
        <v>26201</v>
      </c>
      <c r="B7227" s="313" t="s">
        <v>26202</v>
      </c>
      <c r="C7227" s="313" t="s">
        <v>5</v>
      </c>
      <c r="D7227" s="314">
        <v>8775.99</v>
      </c>
    </row>
    <row r="7228" spans="1:4">
      <c r="A7228" s="312" t="s">
        <v>26203</v>
      </c>
      <c r="B7228" s="313" t="s">
        <v>26204</v>
      </c>
      <c r="C7228" s="313" t="s">
        <v>5</v>
      </c>
      <c r="D7228" s="314">
        <v>8775.99</v>
      </c>
    </row>
    <row r="7229" spans="1:4">
      <c r="A7229" s="312" t="s">
        <v>26205</v>
      </c>
      <c r="B7229" s="313" t="s">
        <v>26206</v>
      </c>
      <c r="C7229" s="313" t="s">
        <v>5</v>
      </c>
      <c r="D7229" s="314">
        <v>6943.06</v>
      </c>
    </row>
    <row r="7230" spans="1:4">
      <c r="A7230" s="312" t="s">
        <v>26207</v>
      </c>
      <c r="B7230" s="313" t="s">
        <v>26208</v>
      </c>
      <c r="C7230" s="313" t="s">
        <v>5</v>
      </c>
      <c r="D7230" s="314">
        <v>6943.06</v>
      </c>
    </row>
    <row r="7231" spans="1:4">
      <c r="A7231" s="312" t="s">
        <v>26213</v>
      </c>
      <c r="B7231" s="313" t="s">
        <v>26214</v>
      </c>
      <c r="C7231" s="313" t="s">
        <v>5</v>
      </c>
      <c r="D7231" s="314">
        <v>4452.0600000000004</v>
      </c>
    </row>
    <row r="7232" spans="1:4">
      <c r="A7232" s="312" t="s">
        <v>26215</v>
      </c>
      <c r="B7232" s="313" t="s">
        <v>26216</v>
      </c>
      <c r="C7232" s="313" t="s">
        <v>5</v>
      </c>
      <c r="D7232" s="314">
        <v>4954.32</v>
      </c>
    </row>
    <row r="7233" spans="1:4">
      <c r="A7233" s="312" t="s">
        <v>26217</v>
      </c>
      <c r="B7233" s="313" t="s">
        <v>26218</v>
      </c>
      <c r="C7233" s="313" t="s">
        <v>5</v>
      </c>
      <c r="D7233" s="314">
        <v>5627.38</v>
      </c>
    </row>
    <row r="7234" spans="1:4">
      <c r="A7234" s="312" t="s">
        <v>26219</v>
      </c>
      <c r="B7234" s="313" t="s">
        <v>26220</v>
      </c>
      <c r="C7234" s="313" t="s">
        <v>5</v>
      </c>
      <c r="D7234" s="314">
        <v>6850.53</v>
      </c>
    </row>
    <row r="7235" spans="1:4">
      <c r="A7235" s="312" t="s">
        <v>38461</v>
      </c>
      <c r="B7235" s="313" t="s">
        <v>38462</v>
      </c>
      <c r="C7235" s="313" t="s">
        <v>5</v>
      </c>
      <c r="D7235" s="314">
        <v>3991.56</v>
      </c>
    </row>
    <row r="7236" spans="1:4">
      <c r="A7236" s="312" t="s">
        <v>38463</v>
      </c>
      <c r="B7236" s="313" t="s">
        <v>38464</v>
      </c>
      <c r="C7236" s="313" t="s">
        <v>5</v>
      </c>
      <c r="D7236" s="314">
        <v>3790</v>
      </c>
    </row>
    <row r="7237" spans="1:4">
      <c r="A7237" s="312" t="s">
        <v>38465</v>
      </c>
      <c r="B7237" s="313" t="s">
        <v>38466</v>
      </c>
      <c r="C7237" s="313" t="s">
        <v>5</v>
      </c>
      <c r="D7237" s="314">
        <v>55573.4</v>
      </c>
    </row>
    <row r="7238" spans="1:4">
      <c r="A7238" s="312" t="s">
        <v>38467</v>
      </c>
      <c r="B7238" s="313" t="s">
        <v>38468</v>
      </c>
      <c r="C7238" s="313" t="s">
        <v>5</v>
      </c>
      <c r="D7238" s="314">
        <v>13736.28</v>
      </c>
    </row>
    <row r="7239" spans="1:4">
      <c r="A7239" s="312" t="s">
        <v>38469</v>
      </c>
      <c r="B7239" s="313" t="s">
        <v>38470</v>
      </c>
      <c r="C7239" s="313" t="s">
        <v>5</v>
      </c>
      <c r="D7239" s="314">
        <v>37239.15</v>
      </c>
    </row>
    <row r="7240" spans="1:4">
      <c r="A7240" s="312" t="s">
        <v>26221</v>
      </c>
      <c r="B7240" s="313" t="s">
        <v>26222</v>
      </c>
      <c r="C7240" s="313" t="s">
        <v>5</v>
      </c>
      <c r="D7240" s="314">
        <v>1019.29</v>
      </c>
    </row>
    <row r="7241" spans="1:4">
      <c r="A7241" s="312" t="s">
        <v>26223</v>
      </c>
      <c r="B7241" s="313" t="s">
        <v>26224</v>
      </c>
      <c r="C7241" s="313" t="s">
        <v>5</v>
      </c>
      <c r="D7241" s="314">
        <v>1036.6400000000001</v>
      </c>
    </row>
    <row r="7242" spans="1:4">
      <c r="A7242" s="312" t="s">
        <v>26227</v>
      </c>
      <c r="B7242" s="313" t="s">
        <v>26228</v>
      </c>
      <c r="C7242" s="313" t="s">
        <v>5</v>
      </c>
      <c r="D7242" s="314">
        <v>4115.1400000000003</v>
      </c>
    </row>
    <row r="7243" spans="1:4">
      <c r="A7243" s="312" t="s">
        <v>26229</v>
      </c>
      <c r="B7243" s="313" t="s">
        <v>26230</v>
      </c>
      <c r="C7243" s="313" t="s">
        <v>5</v>
      </c>
      <c r="D7243" s="314">
        <v>5553.28</v>
      </c>
    </row>
    <row r="7244" spans="1:4">
      <c r="A7244" s="312" t="s">
        <v>26231</v>
      </c>
      <c r="B7244" s="313" t="s">
        <v>26232</v>
      </c>
      <c r="C7244" s="313" t="s">
        <v>5</v>
      </c>
      <c r="D7244" s="314">
        <v>8258.73</v>
      </c>
    </row>
    <row r="7245" spans="1:4">
      <c r="A7245" s="312" t="s">
        <v>26233</v>
      </c>
      <c r="B7245" s="313" t="s">
        <v>26234</v>
      </c>
      <c r="C7245" s="313" t="s">
        <v>5</v>
      </c>
      <c r="D7245" s="314">
        <v>5705.02</v>
      </c>
    </row>
    <row r="7246" spans="1:4">
      <c r="A7246" s="312" t="s">
        <v>26235</v>
      </c>
      <c r="B7246" s="313" t="s">
        <v>26236</v>
      </c>
      <c r="C7246" s="313" t="s">
        <v>5</v>
      </c>
      <c r="D7246" s="314">
        <v>3560</v>
      </c>
    </row>
    <row r="7247" spans="1:4">
      <c r="A7247" s="312" t="s">
        <v>26237</v>
      </c>
      <c r="B7247" s="313" t="s">
        <v>26238</v>
      </c>
      <c r="C7247" s="313" t="s">
        <v>5</v>
      </c>
      <c r="D7247" s="314">
        <v>4644</v>
      </c>
    </row>
    <row r="7248" spans="1:4">
      <c r="A7248" s="312" t="s">
        <v>26239</v>
      </c>
      <c r="B7248" s="313" t="s">
        <v>26240</v>
      </c>
      <c r="C7248" s="313" t="s">
        <v>5</v>
      </c>
      <c r="D7248" s="314">
        <v>6338</v>
      </c>
    </row>
    <row r="7249" spans="1:4">
      <c r="A7249" s="312" t="s">
        <v>26241</v>
      </c>
      <c r="B7249" s="313" t="s">
        <v>26242</v>
      </c>
      <c r="C7249" s="313" t="s">
        <v>5</v>
      </c>
      <c r="D7249" s="314">
        <v>6121</v>
      </c>
    </row>
    <row r="7250" spans="1:4">
      <c r="A7250" s="312" t="s">
        <v>38471</v>
      </c>
      <c r="B7250" s="313" t="s">
        <v>38472</v>
      </c>
      <c r="C7250" s="313" t="s">
        <v>5</v>
      </c>
      <c r="D7250" s="314">
        <v>8870.5</v>
      </c>
    </row>
    <row r="7251" spans="1:4">
      <c r="A7251" s="312" t="s">
        <v>38473</v>
      </c>
      <c r="B7251" s="313" t="s">
        <v>38474</v>
      </c>
      <c r="C7251" s="313" t="s">
        <v>5</v>
      </c>
      <c r="D7251" s="314">
        <v>19823.59</v>
      </c>
    </row>
    <row r="7252" spans="1:4">
      <c r="A7252" s="312" t="s">
        <v>26385</v>
      </c>
      <c r="B7252" s="313" t="s">
        <v>26386</v>
      </c>
      <c r="C7252" s="313" t="s">
        <v>5</v>
      </c>
      <c r="D7252" s="314">
        <v>11674</v>
      </c>
    </row>
    <row r="7253" spans="1:4">
      <c r="A7253" s="312" t="s">
        <v>26387</v>
      </c>
      <c r="B7253" s="313" t="s">
        <v>26388</v>
      </c>
      <c r="C7253" s="313" t="s">
        <v>5</v>
      </c>
      <c r="D7253" s="314">
        <v>15145</v>
      </c>
    </row>
    <row r="7254" spans="1:4">
      <c r="A7254" s="312" t="s">
        <v>26389</v>
      </c>
      <c r="B7254" s="313" t="s">
        <v>26390</v>
      </c>
      <c r="C7254" s="313" t="s">
        <v>5</v>
      </c>
      <c r="D7254" s="314">
        <v>15955</v>
      </c>
    </row>
    <row r="7255" spans="1:4">
      <c r="A7255" s="312" t="s">
        <v>38475</v>
      </c>
      <c r="B7255" s="313" t="s">
        <v>38476</v>
      </c>
      <c r="C7255" s="313" t="s">
        <v>5</v>
      </c>
      <c r="D7255" s="314">
        <v>2297.6999999999998</v>
      </c>
    </row>
    <row r="7256" spans="1:4">
      <c r="A7256" s="312" t="s">
        <v>26395</v>
      </c>
      <c r="B7256" s="313" t="s">
        <v>26396</v>
      </c>
      <c r="C7256" s="313" t="s">
        <v>5</v>
      </c>
      <c r="D7256" s="314">
        <v>3560</v>
      </c>
    </row>
    <row r="7257" spans="1:4">
      <c r="A7257" s="312" t="s">
        <v>26397</v>
      </c>
      <c r="B7257" s="313" t="s">
        <v>26398</v>
      </c>
      <c r="C7257" s="313" t="s">
        <v>5</v>
      </c>
      <c r="D7257" s="314">
        <v>4644</v>
      </c>
    </row>
    <row r="7258" spans="1:4">
      <c r="A7258" s="312" t="s">
        <v>26399</v>
      </c>
      <c r="B7258" s="313" t="s">
        <v>26400</v>
      </c>
      <c r="C7258" s="313" t="s">
        <v>5</v>
      </c>
      <c r="D7258" s="314">
        <v>6338</v>
      </c>
    </row>
    <row r="7259" spans="1:4">
      <c r="A7259" s="312" t="s">
        <v>26401</v>
      </c>
      <c r="B7259" s="313" t="s">
        <v>26402</v>
      </c>
      <c r="C7259" s="313" t="s">
        <v>5</v>
      </c>
      <c r="D7259" s="314">
        <v>11338</v>
      </c>
    </row>
    <row r="7260" spans="1:4">
      <c r="A7260" s="312" t="s">
        <v>26403</v>
      </c>
      <c r="B7260" s="313" t="s">
        <v>26404</v>
      </c>
      <c r="C7260" s="313" t="s">
        <v>5</v>
      </c>
      <c r="D7260" s="314">
        <v>11510</v>
      </c>
    </row>
    <row r="7261" spans="1:4">
      <c r="A7261" s="312" t="s">
        <v>26405</v>
      </c>
      <c r="B7261" s="313" t="s">
        <v>26406</v>
      </c>
      <c r="C7261" s="313" t="s">
        <v>5</v>
      </c>
      <c r="D7261" s="314">
        <v>18318</v>
      </c>
    </row>
    <row r="7262" spans="1:4">
      <c r="A7262" s="312" t="s">
        <v>38477</v>
      </c>
      <c r="B7262" s="313" t="s">
        <v>38478</v>
      </c>
      <c r="C7262" s="313" t="s">
        <v>5</v>
      </c>
      <c r="D7262" s="314">
        <v>20603.91</v>
      </c>
    </row>
    <row r="7263" spans="1:4">
      <c r="A7263" s="312" t="s">
        <v>26407</v>
      </c>
      <c r="B7263" s="313" t="s">
        <v>26408</v>
      </c>
      <c r="C7263" s="313" t="s">
        <v>5</v>
      </c>
      <c r="D7263" s="314">
        <v>18971</v>
      </c>
    </row>
    <row r="7264" spans="1:4">
      <c r="A7264" s="312" t="s">
        <v>38479</v>
      </c>
      <c r="B7264" s="313" t="s">
        <v>38480</v>
      </c>
      <c r="C7264" s="313" t="s">
        <v>5</v>
      </c>
      <c r="D7264" s="314">
        <v>1450</v>
      </c>
    </row>
    <row r="7265" spans="1:4">
      <c r="A7265" s="312" t="s">
        <v>38481</v>
      </c>
      <c r="B7265" s="313" t="s">
        <v>38482</v>
      </c>
      <c r="C7265" s="313" t="s">
        <v>5</v>
      </c>
      <c r="D7265" s="314">
        <v>553.32000000000005</v>
      </c>
    </row>
    <row r="7266" spans="1:4">
      <c r="A7266" s="312" t="s">
        <v>38483</v>
      </c>
      <c r="B7266" s="313" t="s">
        <v>38484</v>
      </c>
      <c r="C7266" s="313" t="s">
        <v>5</v>
      </c>
      <c r="D7266" s="314">
        <v>1792.57</v>
      </c>
    </row>
    <row r="7267" spans="1:4">
      <c r="A7267" s="312" t="s">
        <v>26449</v>
      </c>
      <c r="B7267" s="313" t="s">
        <v>26450</v>
      </c>
      <c r="C7267" s="313" t="s">
        <v>5</v>
      </c>
      <c r="D7267" s="314">
        <v>9221</v>
      </c>
    </row>
    <row r="7268" spans="1:4">
      <c r="A7268" s="312" t="s">
        <v>26451</v>
      </c>
      <c r="B7268" s="313" t="s">
        <v>26452</v>
      </c>
      <c r="C7268" s="313" t="s">
        <v>5</v>
      </c>
      <c r="D7268" s="314">
        <v>13728</v>
      </c>
    </row>
    <row r="7269" spans="1:4">
      <c r="A7269" s="312" t="s">
        <v>26453</v>
      </c>
      <c r="B7269" s="313" t="s">
        <v>26454</v>
      </c>
      <c r="C7269" s="313" t="s">
        <v>5</v>
      </c>
      <c r="D7269" s="314">
        <v>21490</v>
      </c>
    </row>
    <row r="7270" spans="1:4">
      <c r="A7270" s="312" t="s">
        <v>38485</v>
      </c>
      <c r="B7270" s="313" t="s">
        <v>38486</v>
      </c>
      <c r="C7270" s="313" t="s">
        <v>5</v>
      </c>
      <c r="D7270" s="314">
        <v>5197.5</v>
      </c>
    </row>
    <row r="7271" spans="1:4">
      <c r="A7271" s="312" t="s">
        <v>38487</v>
      </c>
      <c r="B7271" s="313" t="s">
        <v>38488</v>
      </c>
      <c r="C7271" s="313" t="s">
        <v>5</v>
      </c>
      <c r="D7271" s="314">
        <v>9450</v>
      </c>
    </row>
    <row r="7272" spans="1:4">
      <c r="A7272" s="312" t="s">
        <v>38489</v>
      </c>
      <c r="B7272" s="313" t="s">
        <v>38490</v>
      </c>
      <c r="C7272" s="313" t="s">
        <v>5</v>
      </c>
      <c r="D7272" s="314">
        <v>11125</v>
      </c>
    </row>
    <row r="7273" spans="1:4">
      <c r="A7273" s="312" t="s">
        <v>26455</v>
      </c>
      <c r="B7273" s="313" t="s">
        <v>26456</v>
      </c>
      <c r="C7273" s="313" t="s">
        <v>5</v>
      </c>
      <c r="D7273" s="314">
        <v>2405</v>
      </c>
    </row>
    <row r="7274" spans="1:4">
      <c r="A7274" s="312" t="s">
        <v>26457</v>
      </c>
      <c r="B7274" s="313" t="s">
        <v>26458</v>
      </c>
      <c r="C7274" s="313" t="s">
        <v>5</v>
      </c>
      <c r="D7274" s="314">
        <v>2872</v>
      </c>
    </row>
    <row r="7275" spans="1:4">
      <c r="A7275" s="312" t="s">
        <v>38491</v>
      </c>
      <c r="B7275" s="313" t="s">
        <v>38492</v>
      </c>
      <c r="C7275" s="313" t="s">
        <v>5</v>
      </c>
      <c r="D7275" s="314">
        <v>269.85000000000002</v>
      </c>
    </row>
    <row r="7276" spans="1:4">
      <c r="A7276" s="312" t="s">
        <v>38493</v>
      </c>
      <c r="B7276" s="313" t="s">
        <v>38494</v>
      </c>
      <c r="C7276" s="313" t="s">
        <v>5</v>
      </c>
      <c r="D7276" s="314">
        <v>79142.25</v>
      </c>
    </row>
    <row r="7277" spans="1:4">
      <c r="A7277" s="312" t="s">
        <v>38495</v>
      </c>
      <c r="B7277" s="313" t="s">
        <v>38496</v>
      </c>
      <c r="C7277" s="313" t="s">
        <v>5</v>
      </c>
      <c r="D7277" s="314">
        <v>50018.43</v>
      </c>
    </row>
    <row r="7278" spans="1:4">
      <c r="A7278" s="312" t="s">
        <v>38497</v>
      </c>
      <c r="B7278" s="313" t="s">
        <v>38498</v>
      </c>
      <c r="C7278" s="313" t="s">
        <v>5</v>
      </c>
      <c r="D7278" s="314">
        <v>63479.61</v>
      </c>
    </row>
    <row r="7279" spans="1:4">
      <c r="A7279" s="312" t="s">
        <v>38499</v>
      </c>
      <c r="B7279" s="313" t="s">
        <v>38500</v>
      </c>
      <c r="C7279" s="313" t="s">
        <v>5</v>
      </c>
      <c r="D7279" s="314">
        <v>2078.75</v>
      </c>
    </row>
    <row r="7280" spans="1:4">
      <c r="A7280" s="312" t="s">
        <v>26483</v>
      </c>
      <c r="B7280" s="313" t="s">
        <v>26484</v>
      </c>
      <c r="C7280" s="313" t="s">
        <v>5</v>
      </c>
      <c r="D7280" s="314">
        <v>630.33000000000004</v>
      </c>
    </row>
    <row r="7281" spans="1:4">
      <c r="A7281" s="312" t="s">
        <v>26485</v>
      </c>
      <c r="B7281" s="313" t="s">
        <v>26486</v>
      </c>
      <c r="C7281" s="313" t="s">
        <v>5</v>
      </c>
      <c r="D7281" s="314">
        <v>745.87</v>
      </c>
    </row>
    <row r="7282" spans="1:4">
      <c r="A7282" s="312" t="s">
        <v>26487</v>
      </c>
      <c r="B7282" s="313" t="s">
        <v>26488</v>
      </c>
      <c r="C7282" s="313" t="s">
        <v>5</v>
      </c>
      <c r="D7282" s="314">
        <v>869.01</v>
      </c>
    </row>
    <row r="7283" spans="1:4">
      <c r="A7283" s="312" t="s">
        <v>26489</v>
      </c>
      <c r="B7283" s="313" t="s">
        <v>26490</v>
      </c>
      <c r="C7283" s="313" t="s">
        <v>5</v>
      </c>
      <c r="D7283" s="314">
        <v>1148.4100000000001</v>
      </c>
    </row>
    <row r="7284" spans="1:4">
      <c r="A7284" s="312" t="s">
        <v>26491</v>
      </c>
      <c r="B7284" s="313" t="s">
        <v>26492</v>
      </c>
      <c r="C7284" s="313" t="s">
        <v>5</v>
      </c>
      <c r="D7284" s="314">
        <v>1263.23</v>
      </c>
    </row>
    <row r="7285" spans="1:4">
      <c r="A7285" s="312" t="s">
        <v>26493</v>
      </c>
      <c r="B7285" s="313" t="s">
        <v>26494</v>
      </c>
      <c r="C7285" s="313" t="s">
        <v>5</v>
      </c>
      <c r="D7285" s="314">
        <v>1951.06</v>
      </c>
    </row>
    <row r="7286" spans="1:4">
      <c r="A7286" s="312" t="s">
        <v>26495</v>
      </c>
      <c r="B7286" s="313" t="s">
        <v>26496</v>
      </c>
      <c r="C7286" s="313" t="s">
        <v>5</v>
      </c>
      <c r="D7286" s="314">
        <v>2146.19</v>
      </c>
    </row>
    <row r="7287" spans="1:4">
      <c r="A7287" s="312" t="s">
        <v>26497</v>
      </c>
      <c r="B7287" s="313" t="s">
        <v>26498</v>
      </c>
      <c r="C7287" s="313" t="s">
        <v>5</v>
      </c>
      <c r="D7287" s="314">
        <v>2566.7199999999998</v>
      </c>
    </row>
    <row r="7288" spans="1:4">
      <c r="A7288" s="312" t="s">
        <v>26499</v>
      </c>
      <c r="B7288" s="313" t="s">
        <v>26500</v>
      </c>
      <c r="C7288" s="313" t="s">
        <v>5</v>
      </c>
      <c r="D7288" s="314">
        <v>2823.37</v>
      </c>
    </row>
    <row r="7289" spans="1:4">
      <c r="A7289" s="312" t="s">
        <v>26501</v>
      </c>
      <c r="B7289" s="313" t="s">
        <v>26502</v>
      </c>
      <c r="C7289" s="313" t="s">
        <v>5</v>
      </c>
      <c r="D7289" s="314">
        <v>8512.51</v>
      </c>
    </row>
    <row r="7290" spans="1:4">
      <c r="A7290" s="312" t="s">
        <v>26503</v>
      </c>
      <c r="B7290" s="313" t="s">
        <v>26504</v>
      </c>
      <c r="C7290" s="313" t="s">
        <v>5</v>
      </c>
      <c r="D7290" s="314">
        <v>9363.64</v>
      </c>
    </row>
    <row r="7291" spans="1:4">
      <c r="A7291" s="312" t="s">
        <v>26505</v>
      </c>
      <c r="B7291" s="313" t="s">
        <v>26506</v>
      </c>
      <c r="C7291" s="313" t="s">
        <v>5</v>
      </c>
      <c r="D7291" s="314">
        <v>8597.75</v>
      </c>
    </row>
    <row r="7292" spans="1:4">
      <c r="A7292" s="312" t="s">
        <v>26507</v>
      </c>
      <c r="B7292" s="313" t="s">
        <v>26508</v>
      </c>
      <c r="C7292" s="313" t="s">
        <v>5</v>
      </c>
      <c r="D7292" s="314">
        <v>9457.52</v>
      </c>
    </row>
    <row r="7293" spans="1:4">
      <c r="A7293" s="312" t="s">
        <v>26509</v>
      </c>
      <c r="B7293" s="313" t="s">
        <v>26510</v>
      </c>
      <c r="C7293" s="313" t="s">
        <v>5</v>
      </c>
      <c r="D7293" s="314">
        <v>12180.08</v>
      </c>
    </row>
    <row r="7294" spans="1:4">
      <c r="A7294" s="312" t="s">
        <v>26511</v>
      </c>
      <c r="B7294" s="313" t="s">
        <v>26512</v>
      </c>
      <c r="C7294" s="313" t="s">
        <v>5</v>
      </c>
      <c r="D7294" s="314">
        <v>13425.56</v>
      </c>
    </row>
    <row r="7295" spans="1:4">
      <c r="A7295" s="312" t="s">
        <v>26513</v>
      </c>
      <c r="B7295" s="313" t="s">
        <v>26514</v>
      </c>
      <c r="C7295" s="313" t="s">
        <v>5</v>
      </c>
      <c r="D7295" s="314">
        <v>12406.47</v>
      </c>
    </row>
    <row r="7296" spans="1:4">
      <c r="A7296" s="312" t="s">
        <v>26515</v>
      </c>
      <c r="B7296" s="313" t="s">
        <v>26516</v>
      </c>
      <c r="C7296" s="313" t="s">
        <v>5</v>
      </c>
      <c r="D7296" s="314">
        <v>13688.51</v>
      </c>
    </row>
    <row r="7297" spans="1:4">
      <c r="A7297" s="312" t="s">
        <v>26517</v>
      </c>
      <c r="B7297" s="313" t="s">
        <v>26518</v>
      </c>
      <c r="C7297" s="313" t="s">
        <v>5</v>
      </c>
      <c r="D7297" s="314">
        <v>16214.38</v>
      </c>
    </row>
    <row r="7298" spans="1:4">
      <c r="A7298" s="312" t="s">
        <v>26519</v>
      </c>
      <c r="B7298" s="313" t="s">
        <v>26520</v>
      </c>
      <c r="C7298" s="313" t="s">
        <v>5</v>
      </c>
      <c r="D7298" s="314">
        <v>17896.21</v>
      </c>
    </row>
    <row r="7299" spans="1:4">
      <c r="A7299" s="312" t="s">
        <v>26521</v>
      </c>
      <c r="B7299" s="313" t="s">
        <v>26522</v>
      </c>
      <c r="C7299" s="313" t="s">
        <v>5</v>
      </c>
      <c r="D7299" s="314">
        <v>764.66</v>
      </c>
    </row>
    <row r="7300" spans="1:4">
      <c r="A7300" s="312" t="s">
        <v>26523</v>
      </c>
      <c r="B7300" s="313" t="s">
        <v>26524</v>
      </c>
      <c r="C7300" s="313" t="s">
        <v>5</v>
      </c>
      <c r="D7300" s="314">
        <v>947.14</v>
      </c>
    </row>
    <row r="7301" spans="1:4">
      <c r="A7301" s="312" t="s">
        <v>26525</v>
      </c>
      <c r="B7301" s="313" t="s">
        <v>26526</v>
      </c>
      <c r="C7301" s="313" t="s">
        <v>5</v>
      </c>
      <c r="D7301" s="314">
        <v>1107.3900000000001</v>
      </c>
    </row>
    <row r="7302" spans="1:4">
      <c r="A7302" s="312" t="s">
        <v>26527</v>
      </c>
      <c r="B7302" s="313" t="s">
        <v>26528</v>
      </c>
      <c r="C7302" s="313" t="s">
        <v>5</v>
      </c>
      <c r="D7302" s="314">
        <v>1466.15</v>
      </c>
    </row>
    <row r="7303" spans="1:4">
      <c r="A7303" s="312" t="s">
        <v>26529</v>
      </c>
      <c r="B7303" s="313" t="s">
        <v>26530</v>
      </c>
      <c r="C7303" s="313" t="s">
        <v>5</v>
      </c>
      <c r="D7303" s="314">
        <v>1612.77</v>
      </c>
    </row>
    <row r="7304" spans="1:4">
      <c r="A7304" s="312" t="s">
        <v>26531</v>
      </c>
      <c r="B7304" s="313" t="s">
        <v>26532</v>
      </c>
      <c r="C7304" s="313" t="s">
        <v>5</v>
      </c>
      <c r="D7304" s="314">
        <v>2485</v>
      </c>
    </row>
    <row r="7305" spans="1:4">
      <c r="A7305" s="312" t="s">
        <v>26533</v>
      </c>
      <c r="B7305" s="313" t="s">
        <v>26534</v>
      </c>
      <c r="C7305" s="313" t="s">
        <v>5</v>
      </c>
      <c r="D7305" s="314">
        <v>2733.51</v>
      </c>
    </row>
    <row r="7306" spans="1:4">
      <c r="A7306" s="312" t="s">
        <v>26535</v>
      </c>
      <c r="B7306" s="313" t="s">
        <v>26536</v>
      </c>
      <c r="C7306" s="313" t="s">
        <v>5</v>
      </c>
      <c r="D7306" s="314">
        <v>3899.68</v>
      </c>
    </row>
    <row r="7307" spans="1:4">
      <c r="A7307" s="312" t="s">
        <v>26537</v>
      </c>
      <c r="B7307" s="313" t="s">
        <v>26538</v>
      </c>
      <c r="C7307" s="313" t="s">
        <v>5</v>
      </c>
      <c r="D7307" s="314">
        <v>4427.29</v>
      </c>
    </row>
    <row r="7308" spans="1:4">
      <c r="A7308" s="312" t="s">
        <v>26539</v>
      </c>
      <c r="B7308" s="313" t="s">
        <v>26540</v>
      </c>
      <c r="C7308" s="313" t="s">
        <v>5</v>
      </c>
      <c r="D7308" s="314">
        <v>7116.36</v>
      </c>
    </row>
    <row r="7309" spans="1:4">
      <c r="A7309" s="312" t="s">
        <v>26541</v>
      </c>
      <c r="B7309" s="313" t="s">
        <v>26542</v>
      </c>
      <c r="C7309" s="313" t="s">
        <v>5</v>
      </c>
      <c r="D7309" s="314">
        <v>7827.99</v>
      </c>
    </row>
    <row r="7310" spans="1:4">
      <c r="A7310" s="312" t="s">
        <v>26543</v>
      </c>
      <c r="B7310" s="313" t="s">
        <v>26544</v>
      </c>
      <c r="C7310" s="313" t="s">
        <v>5</v>
      </c>
      <c r="D7310" s="314">
        <v>7274.17</v>
      </c>
    </row>
    <row r="7311" spans="1:4">
      <c r="A7311" s="312" t="s">
        <v>26545</v>
      </c>
      <c r="B7311" s="313" t="s">
        <v>26546</v>
      </c>
      <c r="C7311" s="313" t="s">
        <v>5</v>
      </c>
      <c r="D7311" s="314">
        <v>8001.59</v>
      </c>
    </row>
    <row r="7312" spans="1:4">
      <c r="A7312" s="312" t="s">
        <v>26547</v>
      </c>
      <c r="B7312" s="313" t="s">
        <v>26548</v>
      </c>
      <c r="C7312" s="313" t="s">
        <v>5</v>
      </c>
      <c r="D7312" s="314">
        <v>7593.65</v>
      </c>
    </row>
    <row r="7313" spans="1:4">
      <c r="A7313" s="312" t="s">
        <v>26549</v>
      </c>
      <c r="B7313" s="313" t="s">
        <v>26550</v>
      </c>
      <c r="C7313" s="313" t="s">
        <v>5</v>
      </c>
      <c r="D7313" s="314">
        <v>8379.68</v>
      </c>
    </row>
    <row r="7314" spans="1:4">
      <c r="A7314" s="312" t="s">
        <v>26551</v>
      </c>
      <c r="B7314" s="313" t="s">
        <v>26552</v>
      </c>
      <c r="C7314" s="313" t="s">
        <v>5</v>
      </c>
      <c r="D7314" s="314">
        <v>8453.86</v>
      </c>
    </row>
    <row r="7315" spans="1:4">
      <c r="A7315" s="312" t="s">
        <v>26553</v>
      </c>
      <c r="B7315" s="313" t="s">
        <v>26554</v>
      </c>
      <c r="C7315" s="313" t="s">
        <v>5</v>
      </c>
      <c r="D7315" s="314">
        <v>9195.41</v>
      </c>
    </row>
    <row r="7316" spans="1:4">
      <c r="A7316" s="312" t="s">
        <v>26555</v>
      </c>
      <c r="B7316" s="313" t="s">
        <v>26556</v>
      </c>
      <c r="C7316" s="313" t="s">
        <v>5</v>
      </c>
      <c r="D7316" s="314">
        <v>11078.98</v>
      </c>
    </row>
    <row r="7317" spans="1:4">
      <c r="A7317" s="312" t="s">
        <v>26557</v>
      </c>
      <c r="B7317" s="313" t="s">
        <v>26558</v>
      </c>
      <c r="C7317" s="313" t="s">
        <v>5</v>
      </c>
      <c r="D7317" s="314">
        <v>12161.66</v>
      </c>
    </row>
    <row r="7318" spans="1:4">
      <c r="A7318" s="312" t="s">
        <v>26559</v>
      </c>
      <c r="B7318" s="313" t="s">
        <v>26560</v>
      </c>
      <c r="C7318" s="313" t="s">
        <v>5</v>
      </c>
      <c r="D7318" s="314">
        <v>165.31</v>
      </c>
    </row>
    <row r="7319" spans="1:4">
      <c r="A7319" s="312" t="s">
        <v>26561</v>
      </c>
      <c r="B7319" s="313" t="s">
        <v>26562</v>
      </c>
      <c r="C7319" s="313" t="s">
        <v>5</v>
      </c>
      <c r="D7319" s="314">
        <v>385.75</v>
      </c>
    </row>
    <row r="7320" spans="1:4">
      <c r="A7320" s="312" t="s">
        <v>26565</v>
      </c>
      <c r="B7320" s="313" t="s">
        <v>26566</v>
      </c>
      <c r="C7320" s="313" t="s">
        <v>5</v>
      </c>
      <c r="D7320" s="314">
        <v>111.44</v>
      </c>
    </row>
    <row r="7321" spans="1:4">
      <c r="A7321" s="312" t="s">
        <v>26567</v>
      </c>
      <c r="B7321" s="313" t="s">
        <v>26568</v>
      </c>
      <c r="C7321" s="313" t="s">
        <v>5</v>
      </c>
      <c r="D7321" s="314">
        <v>254.36</v>
      </c>
    </row>
    <row r="7322" spans="1:4">
      <c r="A7322" s="312" t="s">
        <v>26617</v>
      </c>
      <c r="B7322" s="313" t="s">
        <v>26618</v>
      </c>
      <c r="C7322" s="313" t="s">
        <v>5</v>
      </c>
      <c r="D7322" s="314">
        <v>6120</v>
      </c>
    </row>
    <row r="7323" spans="1:4">
      <c r="A7323" s="312" t="s">
        <v>26619</v>
      </c>
      <c r="B7323" s="313" t="s">
        <v>26620</v>
      </c>
      <c r="C7323" s="313" t="s">
        <v>5</v>
      </c>
      <c r="D7323" s="314">
        <v>9458</v>
      </c>
    </row>
    <row r="7324" spans="1:4">
      <c r="A7324" s="312" t="s">
        <v>26621</v>
      </c>
      <c r="B7324" s="313" t="s">
        <v>26622</v>
      </c>
      <c r="C7324" s="313" t="s">
        <v>5</v>
      </c>
      <c r="D7324" s="314">
        <v>12291</v>
      </c>
    </row>
    <row r="7325" spans="1:4">
      <c r="A7325" s="312" t="s">
        <v>26623</v>
      </c>
      <c r="B7325" s="313" t="s">
        <v>26624</v>
      </c>
      <c r="C7325" s="313" t="s">
        <v>5</v>
      </c>
      <c r="D7325" s="314">
        <v>2025</v>
      </c>
    </row>
    <row r="7326" spans="1:4">
      <c r="A7326" s="312" t="s">
        <v>38501</v>
      </c>
      <c r="B7326" s="313" t="s">
        <v>38502</v>
      </c>
      <c r="C7326" s="313" t="s">
        <v>5</v>
      </c>
      <c r="D7326" s="314">
        <v>7575.75</v>
      </c>
    </row>
    <row r="7327" spans="1:4">
      <c r="A7327" s="312" t="s">
        <v>38503</v>
      </c>
      <c r="B7327" s="313" t="s">
        <v>38504</v>
      </c>
      <c r="C7327" s="313" t="s">
        <v>5</v>
      </c>
      <c r="D7327" s="314">
        <v>5894</v>
      </c>
    </row>
    <row r="7328" spans="1:4">
      <c r="A7328" s="312" t="s">
        <v>26651</v>
      </c>
      <c r="B7328" s="313" t="s">
        <v>26652</v>
      </c>
      <c r="C7328" s="313" t="s">
        <v>5</v>
      </c>
      <c r="D7328" s="314">
        <v>3018</v>
      </c>
    </row>
    <row r="7329" spans="1:4">
      <c r="A7329" s="312" t="s">
        <v>26653</v>
      </c>
      <c r="B7329" s="313" t="s">
        <v>26654</v>
      </c>
      <c r="C7329" s="313" t="s">
        <v>5</v>
      </c>
      <c r="D7329" s="314">
        <v>4421</v>
      </c>
    </row>
    <row r="7330" spans="1:4">
      <c r="A7330" s="312" t="s">
        <v>26655</v>
      </c>
      <c r="B7330" s="313" t="s">
        <v>26656</v>
      </c>
      <c r="C7330" s="313" t="s">
        <v>5</v>
      </c>
      <c r="D7330" s="314">
        <v>5433</v>
      </c>
    </row>
    <row r="7331" spans="1:4">
      <c r="A7331" s="312" t="s">
        <v>26657</v>
      </c>
      <c r="B7331" s="313" t="s">
        <v>26658</v>
      </c>
      <c r="C7331" s="313" t="s">
        <v>5</v>
      </c>
      <c r="D7331" s="314">
        <v>7262</v>
      </c>
    </row>
    <row r="7332" spans="1:4">
      <c r="A7332" s="312" t="s">
        <v>26659</v>
      </c>
      <c r="B7332" s="313" t="s">
        <v>26660</v>
      </c>
      <c r="C7332" s="313" t="s">
        <v>5</v>
      </c>
      <c r="D7332" s="314">
        <v>10875</v>
      </c>
    </row>
    <row r="7333" spans="1:4">
      <c r="A7333" s="312" t="s">
        <v>26661</v>
      </c>
      <c r="B7333" s="313" t="s">
        <v>26662</v>
      </c>
      <c r="C7333" s="313" t="s">
        <v>5</v>
      </c>
      <c r="D7333" s="314">
        <v>16650</v>
      </c>
    </row>
    <row r="7334" spans="1:4">
      <c r="A7334" s="312" t="s">
        <v>38505</v>
      </c>
      <c r="B7334" s="313" t="s">
        <v>38506</v>
      </c>
      <c r="C7334" s="313" t="s">
        <v>5</v>
      </c>
      <c r="D7334" s="314">
        <v>736</v>
      </c>
    </row>
    <row r="7335" spans="1:4">
      <c r="A7335" s="312" t="s">
        <v>38507</v>
      </c>
      <c r="B7335" s="313" t="s">
        <v>38508</v>
      </c>
      <c r="C7335" s="313" t="s">
        <v>5</v>
      </c>
      <c r="D7335" s="314">
        <v>5665.7</v>
      </c>
    </row>
    <row r="7336" spans="1:4">
      <c r="A7336" s="312" t="s">
        <v>38509</v>
      </c>
      <c r="B7336" s="313" t="s">
        <v>38510</v>
      </c>
      <c r="C7336" s="313" t="s">
        <v>5</v>
      </c>
      <c r="D7336" s="314">
        <v>11313.79</v>
      </c>
    </row>
    <row r="7337" spans="1:4">
      <c r="A7337" s="312" t="s">
        <v>38511</v>
      </c>
      <c r="B7337" s="313" t="s">
        <v>38512</v>
      </c>
      <c r="C7337" s="313" t="s">
        <v>5</v>
      </c>
      <c r="D7337" s="314">
        <v>29220</v>
      </c>
    </row>
    <row r="7338" spans="1:4">
      <c r="A7338" s="312" t="s">
        <v>38513</v>
      </c>
      <c r="B7338" s="313" t="s">
        <v>38514</v>
      </c>
      <c r="C7338" s="313" t="s">
        <v>5</v>
      </c>
      <c r="D7338" s="314">
        <v>2480.5100000000002</v>
      </c>
    </row>
    <row r="7339" spans="1:4">
      <c r="A7339" s="312" t="s">
        <v>38515</v>
      </c>
      <c r="B7339" s="313" t="s">
        <v>38516</v>
      </c>
      <c r="C7339" s="313" t="s">
        <v>5</v>
      </c>
      <c r="D7339" s="314">
        <v>231</v>
      </c>
    </row>
    <row r="7340" spans="1:4">
      <c r="A7340" s="312" t="s">
        <v>38517</v>
      </c>
      <c r="B7340" s="313" t="s">
        <v>38518</v>
      </c>
      <c r="C7340" s="313" t="s">
        <v>5</v>
      </c>
      <c r="D7340" s="314">
        <v>540.16</v>
      </c>
    </row>
    <row r="7341" spans="1:4">
      <c r="A7341" s="312" t="s">
        <v>38519</v>
      </c>
      <c r="B7341" s="313" t="s">
        <v>38520</v>
      </c>
      <c r="C7341" s="313" t="s">
        <v>5</v>
      </c>
      <c r="D7341" s="314">
        <v>27.81</v>
      </c>
    </row>
    <row r="7342" spans="1:4">
      <c r="A7342" s="312" t="s">
        <v>26818</v>
      </c>
      <c r="B7342" s="313" t="s">
        <v>26819</v>
      </c>
      <c r="C7342" s="313" t="s">
        <v>5</v>
      </c>
      <c r="D7342" s="314">
        <v>615.07000000000005</v>
      </c>
    </row>
    <row r="7343" spans="1:4">
      <c r="A7343" s="312" t="s">
        <v>26820</v>
      </c>
      <c r="B7343" s="313" t="s">
        <v>26821</v>
      </c>
      <c r="C7343" s="313" t="s">
        <v>5</v>
      </c>
      <c r="D7343" s="314">
        <v>501.95</v>
      </c>
    </row>
    <row r="7344" spans="1:4">
      <c r="A7344" s="312" t="s">
        <v>26822</v>
      </c>
      <c r="B7344" s="313" t="s">
        <v>26823</v>
      </c>
      <c r="C7344" s="313" t="s">
        <v>5</v>
      </c>
      <c r="D7344" s="314">
        <v>493.43</v>
      </c>
    </row>
    <row r="7345" spans="1:4">
      <c r="A7345" s="312" t="s">
        <v>26824</v>
      </c>
      <c r="B7345" s="313" t="s">
        <v>26825</v>
      </c>
      <c r="C7345" s="313" t="s">
        <v>5</v>
      </c>
      <c r="D7345" s="314">
        <v>476.91</v>
      </c>
    </row>
    <row r="7346" spans="1:4">
      <c r="A7346" s="312" t="s">
        <v>26826</v>
      </c>
      <c r="B7346" s="313" t="s">
        <v>26827</v>
      </c>
      <c r="C7346" s="313" t="s">
        <v>5</v>
      </c>
      <c r="D7346" s="314">
        <v>476.91</v>
      </c>
    </row>
    <row r="7347" spans="1:4">
      <c r="A7347" s="312" t="s">
        <v>26828</v>
      </c>
      <c r="B7347" s="313" t="s">
        <v>26829</v>
      </c>
      <c r="C7347" s="313" t="s">
        <v>5</v>
      </c>
      <c r="D7347" s="314">
        <v>464.63</v>
      </c>
    </row>
    <row r="7348" spans="1:4">
      <c r="A7348" s="312" t="s">
        <v>26830</v>
      </c>
      <c r="B7348" s="313" t="s">
        <v>26831</v>
      </c>
      <c r="C7348" s="313" t="s">
        <v>5</v>
      </c>
      <c r="D7348" s="314">
        <v>1254.8399999999999</v>
      </c>
    </row>
    <row r="7349" spans="1:4">
      <c r="A7349" s="312" t="s">
        <v>26832</v>
      </c>
      <c r="B7349" s="313" t="s">
        <v>26833</v>
      </c>
      <c r="C7349" s="313" t="s">
        <v>5</v>
      </c>
      <c r="D7349" s="314">
        <v>1703.34</v>
      </c>
    </row>
    <row r="7350" spans="1:4">
      <c r="A7350" s="312" t="s">
        <v>26834</v>
      </c>
      <c r="B7350" s="313" t="s">
        <v>26835</v>
      </c>
      <c r="C7350" s="313" t="s">
        <v>5</v>
      </c>
      <c r="D7350" s="314">
        <v>1701.04</v>
      </c>
    </row>
    <row r="7351" spans="1:4">
      <c r="A7351" s="312" t="s">
        <v>26836</v>
      </c>
      <c r="B7351" s="313" t="s">
        <v>26837</v>
      </c>
      <c r="C7351" s="313" t="s">
        <v>5</v>
      </c>
      <c r="D7351" s="314">
        <v>1760.22</v>
      </c>
    </row>
    <row r="7352" spans="1:4">
      <c r="A7352" s="312" t="s">
        <v>26838</v>
      </c>
      <c r="B7352" s="313" t="s">
        <v>26839</v>
      </c>
      <c r="C7352" s="313" t="s">
        <v>5</v>
      </c>
      <c r="D7352" s="314">
        <v>1833.09</v>
      </c>
    </row>
    <row r="7353" spans="1:4">
      <c r="A7353" s="312" t="s">
        <v>26840</v>
      </c>
      <c r="B7353" s="313" t="s">
        <v>26841</v>
      </c>
      <c r="C7353" s="313" t="s">
        <v>5</v>
      </c>
      <c r="D7353" s="314">
        <v>5159.13</v>
      </c>
    </row>
    <row r="7354" spans="1:4">
      <c r="A7354" s="312" t="s">
        <v>26842</v>
      </c>
      <c r="B7354" s="313" t="s">
        <v>26843</v>
      </c>
      <c r="C7354" s="313" t="s">
        <v>5</v>
      </c>
      <c r="D7354" s="314">
        <v>5257.4</v>
      </c>
    </row>
    <row r="7355" spans="1:4">
      <c r="A7355" s="312" t="s">
        <v>26844</v>
      </c>
      <c r="B7355" s="313" t="s">
        <v>26845</v>
      </c>
      <c r="C7355" s="313" t="s">
        <v>5</v>
      </c>
      <c r="D7355" s="314">
        <v>4913.46</v>
      </c>
    </row>
    <row r="7356" spans="1:4">
      <c r="A7356" s="312" t="s">
        <v>26846</v>
      </c>
      <c r="B7356" s="313" t="s">
        <v>26847</v>
      </c>
      <c r="C7356" s="313" t="s">
        <v>5</v>
      </c>
      <c r="D7356" s="314">
        <v>4993.37</v>
      </c>
    </row>
    <row r="7357" spans="1:4">
      <c r="A7357" s="312" t="s">
        <v>26848</v>
      </c>
      <c r="B7357" s="313" t="s">
        <v>26849</v>
      </c>
      <c r="C7357" s="313" t="s">
        <v>5</v>
      </c>
      <c r="D7357" s="314">
        <v>5520.27</v>
      </c>
    </row>
    <row r="7358" spans="1:4">
      <c r="A7358" s="312" t="s">
        <v>38521</v>
      </c>
      <c r="B7358" s="313" t="s">
        <v>38522</v>
      </c>
      <c r="C7358" s="313" t="s">
        <v>5</v>
      </c>
      <c r="D7358" s="314">
        <v>2497.5100000000002</v>
      </c>
    </row>
    <row r="7359" spans="1:4">
      <c r="A7359" s="312" t="s">
        <v>38523</v>
      </c>
      <c r="B7359" s="313" t="s">
        <v>38524</v>
      </c>
      <c r="C7359" s="313" t="s">
        <v>5</v>
      </c>
      <c r="D7359" s="314">
        <v>3617.5</v>
      </c>
    </row>
    <row r="7360" spans="1:4">
      <c r="A7360" s="312" t="s">
        <v>38525</v>
      </c>
      <c r="B7360" s="313" t="s">
        <v>38526</v>
      </c>
      <c r="C7360" s="313" t="s">
        <v>5</v>
      </c>
      <c r="D7360" s="314">
        <v>4855</v>
      </c>
    </row>
    <row r="7361" spans="1:4">
      <c r="A7361" s="312" t="s">
        <v>26922</v>
      </c>
      <c r="B7361" s="313" t="s">
        <v>26923</v>
      </c>
      <c r="C7361" s="313" t="s">
        <v>5</v>
      </c>
      <c r="D7361" s="314">
        <v>260.14</v>
      </c>
    </row>
    <row r="7362" spans="1:4">
      <c r="A7362" s="312" t="s">
        <v>26924</v>
      </c>
      <c r="B7362" s="313" t="s">
        <v>26925</v>
      </c>
      <c r="C7362" s="313" t="s">
        <v>5</v>
      </c>
      <c r="D7362" s="314">
        <v>366.96</v>
      </c>
    </row>
    <row r="7363" spans="1:4">
      <c r="A7363" s="312" t="s">
        <v>26926</v>
      </c>
      <c r="B7363" s="313" t="s">
        <v>26927</v>
      </c>
      <c r="C7363" s="313" t="s">
        <v>5</v>
      </c>
      <c r="D7363" s="314">
        <v>529.26</v>
      </c>
    </row>
    <row r="7364" spans="1:4">
      <c r="A7364" s="312" t="s">
        <v>26225</v>
      </c>
      <c r="B7364" s="313" t="s">
        <v>26226</v>
      </c>
      <c r="C7364" s="313" t="s">
        <v>5</v>
      </c>
      <c r="D7364" s="314">
        <v>2434.35</v>
      </c>
    </row>
    <row r="7365" spans="1:4">
      <c r="A7365" s="312" t="s">
        <v>26243</v>
      </c>
      <c r="B7365" s="313" t="s">
        <v>26244</v>
      </c>
      <c r="C7365" s="313" t="s">
        <v>5</v>
      </c>
      <c r="D7365" s="314">
        <v>4796.3599999999997</v>
      </c>
    </row>
    <row r="7366" spans="1:4">
      <c r="A7366" s="312" t="s">
        <v>26245</v>
      </c>
      <c r="B7366" s="313" t="s">
        <v>26246</v>
      </c>
      <c r="C7366" s="313" t="s">
        <v>5</v>
      </c>
      <c r="D7366" s="314">
        <v>5901.95</v>
      </c>
    </row>
    <row r="7367" spans="1:4">
      <c r="A7367" s="312" t="s">
        <v>26247</v>
      </c>
      <c r="B7367" s="313" t="s">
        <v>26248</v>
      </c>
      <c r="C7367" s="313" t="s">
        <v>5</v>
      </c>
      <c r="D7367" s="314">
        <v>6096.7</v>
      </c>
    </row>
    <row r="7368" spans="1:4">
      <c r="A7368" s="312" t="s">
        <v>26249</v>
      </c>
      <c r="B7368" s="313" t="s">
        <v>26250</v>
      </c>
      <c r="C7368" s="313" t="s">
        <v>5</v>
      </c>
      <c r="D7368" s="314">
        <v>6909.58</v>
      </c>
    </row>
    <row r="7369" spans="1:4">
      <c r="A7369" s="312" t="s">
        <v>26251</v>
      </c>
      <c r="B7369" s="313" t="s">
        <v>26252</v>
      </c>
      <c r="C7369" s="313" t="s">
        <v>5</v>
      </c>
      <c r="D7369" s="314">
        <v>7242.86</v>
      </c>
    </row>
    <row r="7370" spans="1:4">
      <c r="A7370" s="312" t="s">
        <v>26253</v>
      </c>
      <c r="B7370" s="313" t="s">
        <v>26254</v>
      </c>
      <c r="C7370" s="313" t="s">
        <v>5</v>
      </c>
      <c r="D7370" s="314">
        <v>9044.2800000000007</v>
      </c>
    </row>
    <row r="7371" spans="1:4">
      <c r="A7371" s="312" t="s">
        <v>26255</v>
      </c>
      <c r="B7371" s="313" t="s">
        <v>26256</v>
      </c>
      <c r="C7371" s="313" t="s">
        <v>5</v>
      </c>
      <c r="D7371" s="314">
        <v>9086.61</v>
      </c>
    </row>
    <row r="7372" spans="1:4">
      <c r="A7372" s="312" t="s">
        <v>26257</v>
      </c>
      <c r="B7372" s="313" t="s">
        <v>26258</v>
      </c>
      <c r="C7372" s="313" t="s">
        <v>5</v>
      </c>
      <c r="D7372" s="314">
        <v>9489.2800000000007</v>
      </c>
    </row>
    <row r="7373" spans="1:4">
      <c r="A7373" s="312" t="s">
        <v>26259</v>
      </c>
      <c r="B7373" s="313" t="s">
        <v>26260</v>
      </c>
      <c r="C7373" s="313" t="s">
        <v>5</v>
      </c>
      <c r="D7373" s="314">
        <v>10277.959999999999</v>
      </c>
    </row>
    <row r="7374" spans="1:4">
      <c r="A7374" s="312" t="s">
        <v>26261</v>
      </c>
      <c r="B7374" s="313" t="s">
        <v>26262</v>
      </c>
      <c r="C7374" s="313" t="s">
        <v>5</v>
      </c>
      <c r="D7374" s="314">
        <v>11750.08</v>
      </c>
    </row>
    <row r="7375" spans="1:4">
      <c r="A7375" s="312" t="s">
        <v>26263</v>
      </c>
      <c r="B7375" s="313" t="s">
        <v>26264</v>
      </c>
      <c r="C7375" s="313" t="s">
        <v>5</v>
      </c>
      <c r="D7375" s="314">
        <v>12430.15</v>
      </c>
    </row>
    <row r="7376" spans="1:4">
      <c r="A7376" s="312" t="s">
        <v>26265</v>
      </c>
      <c r="B7376" s="313" t="s">
        <v>26266</v>
      </c>
      <c r="C7376" s="313" t="s">
        <v>5</v>
      </c>
      <c r="D7376" s="314">
        <v>13855.35</v>
      </c>
    </row>
    <row r="7377" spans="1:4">
      <c r="A7377" s="312" t="s">
        <v>26267</v>
      </c>
      <c r="B7377" s="313" t="s">
        <v>26268</v>
      </c>
      <c r="C7377" s="313" t="s">
        <v>5</v>
      </c>
      <c r="D7377" s="314">
        <v>15558.35</v>
      </c>
    </row>
    <row r="7378" spans="1:4">
      <c r="A7378" s="312" t="s">
        <v>26269</v>
      </c>
      <c r="B7378" s="313" t="s">
        <v>26270</v>
      </c>
      <c r="C7378" s="313" t="s">
        <v>5</v>
      </c>
      <c r="D7378" s="314">
        <v>15828.15</v>
      </c>
    </row>
    <row r="7379" spans="1:4">
      <c r="A7379" s="312" t="s">
        <v>26271</v>
      </c>
      <c r="B7379" s="313" t="s">
        <v>26272</v>
      </c>
      <c r="C7379" s="313" t="s">
        <v>5</v>
      </c>
      <c r="D7379" s="314">
        <v>17730.29</v>
      </c>
    </row>
    <row r="7380" spans="1:4">
      <c r="A7380" s="312" t="s">
        <v>26273</v>
      </c>
      <c r="B7380" s="313" t="s">
        <v>26274</v>
      </c>
      <c r="C7380" s="313" t="s">
        <v>5</v>
      </c>
      <c r="D7380" s="314">
        <v>18037.12</v>
      </c>
    </row>
    <row r="7381" spans="1:4">
      <c r="A7381" s="312" t="s">
        <v>26275</v>
      </c>
      <c r="B7381" s="313" t="s">
        <v>26276</v>
      </c>
      <c r="C7381" s="313" t="s">
        <v>5</v>
      </c>
      <c r="D7381" s="314">
        <v>18164.150000000001</v>
      </c>
    </row>
    <row r="7382" spans="1:4">
      <c r="A7382" s="312" t="s">
        <v>26277</v>
      </c>
      <c r="B7382" s="313" t="s">
        <v>26278</v>
      </c>
      <c r="C7382" s="313" t="s">
        <v>5</v>
      </c>
      <c r="D7382" s="314">
        <v>20829.96</v>
      </c>
    </row>
    <row r="7383" spans="1:4">
      <c r="A7383" s="312" t="s">
        <v>26279</v>
      </c>
      <c r="B7383" s="313" t="s">
        <v>26280</v>
      </c>
      <c r="C7383" s="313" t="s">
        <v>5</v>
      </c>
      <c r="D7383" s="314">
        <v>21565.16</v>
      </c>
    </row>
    <row r="7384" spans="1:4">
      <c r="A7384" s="312" t="s">
        <v>26281</v>
      </c>
      <c r="B7384" s="313" t="s">
        <v>26282</v>
      </c>
      <c r="C7384" s="313" t="s">
        <v>5</v>
      </c>
      <c r="D7384" s="314">
        <v>30799.02</v>
      </c>
    </row>
    <row r="7385" spans="1:4">
      <c r="A7385" s="312" t="s">
        <v>26283</v>
      </c>
      <c r="B7385" s="313" t="s">
        <v>26284</v>
      </c>
      <c r="C7385" s="313" t="s">
        <v>5</v>
      </c>
      <c r="D7385" s="314">
        <v>33883.199999999997</v>
      </c>
    </row>
    <row r="7386" spans="1:4">
      <c r="A7386" s="312" t="s">
        <v>26285</v>
      </c>
      <c r="B7386" s="313" t="s">
        <v>26286</v>
      </c>
      <c r="C7386" s="313" t="s">
        <v>5</v>
      </c>
      <c r="D7386" s="314">
        <v>28833.03</v>
      </c>
    </row>
    <row r="7387" spans="1:4">
      <c r="A7387" s="312" t="s">
        <v>26287</v>
      </c>
      <c r="B7387" s="313" t="s">
        <v>26288</v>
      </c>
      <c r="C7387" s="313" t="s">
        <v>5</v>
      </c>
      <c r="D7387" s="314">
        <v>34465.24</v>
      </c>
    </row>
    <row r="7388" spans="1:4">
      <c r="A7388" s="312" t="s">
        <v>26289</v>
      </c>
      <c r="B7388" s="313" t="s">
        <v>26290</v>
      </c>
      <c r="C7388" s="313" t="s">
        <v>5</v>
      </c>
      <c r="D7388" s="314">
        <v>36745.26</v>
      </c>
    </row>
    <row r="7389" spans="1:4">
      <c r="A7389" s="312" t="s">
        <v>26291</v>
      </c>
      <c r="B7389" s="313" t="s">
        <v>26292</v>
      </c>
      <c r="C7389" s="313" t="s">
        <v>5</v>
      </c>
      <c r="D7389" s="314">
        <v>36885.26</v>
      </c>
    </row>
    <row r="7390" spans="1:4">
      <c r="A7390" s="312" t="s">
        <v>26293</v>
      </c>
      <c r="B7390" s="313" t="s">
        <v>26294</v>
      </c>
      <c r="C7390" s="313" t="s">
        <v>5</v>
      </c>
      <c r="D7390" s="314">
        <v>45205.81</v>
      </c>
    </row>
    <row r="7391" spans="1:4">
      <c r="A7391" s="312" t="s">
        <v>26295</v>
      </c>
      <c r="B7391" s="313" t="s">
        <v>26296</v>
      </c>
      <c r="C7391" s="313" t="s">
        <v>5</v>
      </c>
      <c r="D7391" s="314">
        <v>45112.01</v>
      </c>
    </row>
    <row r="7392" spans="1:4">
      <c r="A7392" s="312" t="s">
        <v>26297</v>
      </c>
      <c r="B7392" s="313" t="s">
        <v>26298</v>
      </c>
      <c r="C7392" s="313" t="s">
        <v>5</v>
      </c>
      <c r="D7392" s="314">
        <v>57774.54</v>
      </c>
    </row>
    <row r="7393" spans="1:4">
      <c r="A7393" s="312" t="s">
        <v>26299</v>
      </c>
      <c r="B7393" s="313" t="s">
        <v>26300</v>
      </c>
      <c r="C7393" s="313" t="s">
        <v>5</v>
      </c>
      <c r="D7393" s="314">
        <v>61928.5</v>
      </c>
    </row>
    <row r="7394" spans="1:4">
      <c r="A7394" s="312" t="s">
        <v>26301</v>
      </c>
      <c r="B7394" s="313" t="s">
        <v>26302</v>
      </c>
      <c r="C7394" s="313" t="s">
        <v>5</v>
      </c>
      <c r="D7394" s="314">
        <v>76552.100000000006</v>
      </c>
    </row>
    <row r="7395" spans="1:4">
      <c r="A7395" s="312" t="s">
        <v>26303</v>
      </c>
      <c r="B7395" s="313" t="s">
        <v>26304</v>
      </c>
      <c r="C7395" s="313" t="s">
        <v>5</v>
      </c>
      <c r="D7395" s="314">
        <v>77399.87</v>
      </c>
    </row>
    <row r="7396" spans="1:4">
      <c r="A7396" s="312" t="s">
        <v>26305</v>
      </c>
      <c r="B7396" s="313" t="s">
        <v>26306</v>
      </c>
      <c r="C7396" s="313" t="s">
        <v>5</v>
      </c>
      <c r="D7396" s="314">
        <v>6636.41</v>
      </c>
    </row>
    <row r="7397" spans="1:4">
      <c r="A7397" s="312" t="s">
        <v>26307</v>
      </c>
      <c r="B7397" s="313" t="s">
        <v>26308</v>
      </c>
      <c r="C7397" s="313" t="s">
        <v>5</v>
      </c>
      <c r="D7397" s="314">
        <v>8806.44</v>
      </c>
    </row>
    <row r="7398" spans="1:4">
      <c r="A7398" s="312" t="s">
        <v>26309</v>
      </c>
      <c r="B7398" s="313" t="s">
        <v>26310</v>
      </c>
      <c r="C7398" s="313" t="s">
        <v>5</v>
      </c>
      <c r="D7398" s="314">
        <v>9182.35</v>
      </c>
    </row>
    <row r="7399" spans="1:4">
      <c r="A7399" s="312" t="s">
        <v>26311</v>
      </c>
      <c r="B7399" s="313" t="s">
        <v>26312</v>
      </c>
      <c r="C7399" s="313" t="s">
        <v>5</v>
      </c>
      <c r="D7399" s="314">
        <v>11445.91</v>
      </c>
    </row>
    <row r="7400" spans="1:4">
      <c r="A7400" s="312" t="s">
        <v>26313</v>
      </c>
      <c r="B7400" s="313" t="s">
        <v>26314</v>
      </c>
      <c r="C7400" s="313" t="s">
        <v>5</v>
      </c>
      <c r="D7400" s="314">
        <v>13581.19</v>
      </c>
    </row>
    <row r="7401" spans="1:4">
      <c r="A7401" s="312" t="s">
        <v>26315</v>
      </c>
      <c r="B7401" s="313" t="s">
        <v>26316</v>
      </c>
      <c r="C7401" s="313" t="s">
        <v>5</v>
      </c>
      <c r="D7401" s="314">
        <v>15544.29</v>
      </c>
    </row>
    <row r="7402" spans="1:4">
      <c r="A7402" s="312" t="s">
        <v>26317</v>
      </c>
      <c r="B7402" s="313" t="s">
        <v>26318</v>
      </c>
      <c r="C7402" s="313" t="s">
        <v>5</v>
      </c>
      <c r="D7402" s="314">
        <v>17817.669999999998</v>
      </c>
    </row>
    <row r="7403" spans="1:4">
      <c r="A7403" s="312" t="s">
        <v>26319</v>
      </c>
      <c r="B7403" s="313" t="s">
        <v>26320</v>
      </c>
      <c r="C7403" s="313" t="s">
        <v>5</v>
      </c>
      <c r="D7403" s="314">
        <v>20576.05</v>
      </c>
    </row>
    <row r="7404" spans="1:4">
      <c r="A7404" s="312" t="s">
        <v>26321</v>
      </c>
      <c r="B7404" s="313" t="s">
        <v>26322</v>
      </c>
      <c r="C7404" s="313" t="s">
        <v>5</v>
      </c>
      <c r="D7404" s="314">
        <v>30572.58</v>
      </c>
    </row>
    <row r="7405" spans="1:4">
      <c r="A7405" s="312" t="s">
        <v>26323</v>
      </c>
      <c r="B7405" s="313" t="s">
        <v>26324</v>
      </c>
      <c r="C7405" s="313" t="s">
        <v>5</v>
      </c>
      <c r="D7405" s="314">
        <v>28579.34</v>
      </c>
    </row>
    <row r="7406" spans="1:4">
      <c r="A7406" s="312" t="s">
        <v>26325</v>
      </c>
      <c r="B7406" s="313" t="s">
        <v>26326</v>
      </c>
      <c r="C7406" s="313" t="s">
        <v>5</v>
      </c>
      <c r="D7406" s="314">
        <v>36484.410000000003</v>
      </c>
    </row>
    <row r="7407" spans="1:4">
      <c r="A7407" s="312" t="s">
        <v>26327</v>
      </c>
      <c r="B7407" s="313" t="s">
        <v>26328</v>
      </c>
      <c r="C7407" s="313" t="s">
        <v>5</v>
      </c>
      <c r="D7407" s="314">
        <v>44896.81</v>
      </c>
    </row>
    <row r="7408" spans="1:4">
      <c r="A7408" s="312" t="s">
        <v>26329</v>
      </c>
      <c r="B7408" s="313" t="s">
        <v>26330</v>
      </c>
      <c r="C7408" s="313" t="s">
        <v>5</v>
      </c>
      <c r="D7408" s="314">
        <v>57036.6</v>
      </c>
    </row>
    <row r="7409" spans="1:4">
      <c r="A7409" s="312" t="s">
        <v>26331</v>
      </c>
      <c r="B7409" s="313" t="s">
        <v>26332</v>
      </c>
      <c r="C7409" s="313" t="s">
        <v>5</v>
      </c>
      <c r="D7409" s="314">
        <v>76430.62</v>
      </c>
    </row>
    <row r="7410" spans="1:4">
      <c r="A7410" s="312" t="s">
        <v>26333</v>
      </c>
      <c r="B7410" s="313" t="s">
        <v>26334</v>
      </c>
      <c r="C7410" s="313" t="s">
        <v>5</v>
      </c>
      <c r="D7410" s="314">
        <v>15368.48</v>
      </c>
    </row>
    <row r="7411" spans="1:4">
      <c r="A7411" s="312" t="s">
        <v>26335</v>
      </c>
      <c r="B7411" s="313" t="s">
        <v>26336</v>
      </c>
      <c r="C7411" s="313" t="s">
        <v>5</v>
      </c>
      <c r="D7411" s="314">
        <v>16008.81</v>
      </c>
    </row>
    <row r="7412" spans="1:4">
      <c r="A7412" s="312" t="s">
        <v>26337</v>
      </c>
      <c r="B7412" s="313" t="s">
        <v>26338</v>
      </c>
      <c r="C7412" s="313" t="s">
        <v>5</v>
      </c>
      <c r="D7412" s="314">
        <v>16927.25</v>
      </c>
    </row>
    <row r="7413" spans="1:4">
      <c r="A7413" s="312" t="s">
        <v>26339</v>
      </c>
      <c r="B7413" s="313" t="s">
        <v>26340</v>
      </c>
      <c r="C7413" s="313" t="s">
        <v>5</v>
      </c>
      <c r="D7413" s="314">
        <v>16671.18</v>
      </c>
    </row>
    <row r="7414" spans="1:4">
      <c r="A7414" s="312" t="s">
        <v>26341</v>
      </c>
      <c r="B7414" s="313" t="s">
        <v>26342</v>
      </c>
      <c r="C7414" s="313" t="s">
        <v>5</v>
      </c>
      <c r="D7414" s="314">
        <v>17029.39</v>
      </c>
    </row>
    <row r="7415" spans="1:4">
      <c r="A7415" s="312" t="s">
        <v>26343</v>
      </c>
      <c r="B7415" s="313" t="s">
        <v>26344</v>
      </c>
      <c r="C7415" s="313" t="s">
        <v>5</v>
      </c>
      <c r="D7415" s="314">
        <v>17969.54</v>
      </c>
    </row>
    <row r="7416" spans="1:4">
      <c r="A7416" s="312" t="s">
        <v>26345</v>
      </c>
      <c r="B7416" s="313" t="s">
        <v>26346</v>
      </c>
      <c r="C7416" s="313" t="s">
        <v>5</v>
      </c>
      <c r="D7416" s="314">
        <v>18394.849999999999</v>
      </c>
    </row>
    <row r="7417" spans="1:4">
      <c r="A7417" s="312" t="s">
        <v>26347</v>
      </c>
      <c r="B7417" s="313" t="s">
        <v>26348</v>
      </c>
      <c r="C7417" s="313" t="s">
        <v>5</v>
      </c>
      <c r="D7417" s="314">
        <v>19655.28</v>
      </c>
    </row>
    <row r="7418" spans="1:4">
      <c r="A7418" s="312" t="s">
        <v>26349</v>
      </c>
      <c r="B7418" s="313" t="s">
        <v>26350</v>
      </c>
      <c r="C7418" s="313" t="s">
        <v>5</v>
      </c>
      <c r="D7418" s="314">
        <v>21798.6</v>
      </c>
    </row>
    <row r="7419" spans="1:4">
      <c r="A7419" s="312" t="s">
        <v>26351</v>
      </c>
      <c r="B7419" s="313" t="s">
        <v>26352</v>
      </c>
      <c r="C7419" s="313" t="s">
        <v>5</v>
      </c>
      <c r="D7419" s="314">
        <v>25698</v>
      </c>
    </row>
    <row r="7420" spans="1:4">
      <c r="A7420" s="312" t="s">
        <v>26353</v>
      </c>
      <c r="B7420" s="313" t="s">
        <v>26354</v>
      </c>
      <c r="C7420" s="313" t="s">
        <v>5</v>
      </c>
      <c r="D7420" s="314">
        <v>28238.77</v>
      </c>
    </row>
    <row r="7421" spans="1:4">
      <c r="A7421" s="312" t="s">
        <v>26355</v>
      </c>
      <c r="B7421" s="313" t="s">
        <v>26356</v>
      </c>
      <c r="C7421" s="313" t="s">
        <v>5</v>
      </c>
      <c r="D7421" s="314">
        <v>32901.5</v>
      </c>
    </row>
    <row r="7422" spans="1:4">
      <c r="A7422" s="312" t="s">
        <v>26357</v>
      </c>
      <c r="B7422" s="313" t="s">
        <v>26358</v>
      </c>
      <c r="C7422" s="313" t="s">
        <v>5</v>
      </c>
      <c r="D7422" s="314">
        <v>32615.43</v>
      </c>
    </row>
    <row r="7423" spans="1:4">
      <c r="A7423" s="312" t="s">
        <v>26359</v>
      </c>
      <c r="B7423" s="313" t="s">
        <v>26360</v>
      </c>
      <c r="C7423" s="313" t="s">
        <v>5</v>
      </c>
      <c r="D7423" s="314">
        <v>34876.44</v>
      </c>
    </row>
    <row r="7424" spans="1:4">
      <c r="A7424" s="312" t="s">
        <v>26361</v>
      </c>
      <c r="B7424" s="313" t="s">
        <v>26362</v>
      </c>
      <c r="C7424" s="313" t="s">
        <v>5</v>
      </c>
      <c r="D7424" s="314">
        <v>32816.44</v>
      </c>
    </row>
    <row r="7425" spans="1:4">
      <c r="A7425" s="312" t="s">
        <v>26363</v>
      </c>
      <c r="B7425" s="313" t="s">
        <v>26364</v>
      </c>
      <c r="C7425" s="313" t="s">
        <v>5</v>
      </c>
      <c r="D7425" s="314">
        <v>40348.230000000003</v>
      </c>
    </row>
    <row r="7426" spans="1:4">
      <c r="A7426" s="312" t="s">
        <v>26365</v>
      </c>
      <c r="B7426" s="313" t="s">
        <v>26366</v>
      </c>
      <c r="C7426" s="313" t="s">
        <v>5</v>
      </c>
      <c r="D7426" s="314">
        <v>53707.72</v>
      </c>
    </row>
    <row r="7427" spans="1:4">
      <c r="A7427" s="312" t="s">
        <v>26367</v>
      </c>
      <c r="B7427" s="313" t="s">
        <v>26368</v>
      </c>
      <c r="C7427" s="313" t="s">
        <v>5</v>
      </c>
      <c r="D7427" s="314">
        <v>15195.67</v>
      </c>
    </row>
    <row r="7428" spans="1:4">
      <c r="A7428" s="312" t="s">
        <v>26369</v>
      </c>
      <c r="B7428" s="313" t="s">
        <v>26370</v>
      </c>
      <c r="C7428" s="313" t="s">
        <v>5</v>
      </c>
      <c r="D7428" s="314">
        <v>15850.4</v>
      </c>
    </row>
    <row r="7429" spans="1:4">
      <c r="A7429" s="312" t="s">
        <v>26371</v>
      </c>
      <c r="B7429" s="313" t="s">
        <v>26372</v>
      </c>
      <c r="C7429" s="313" t="s">
        <v>5</v>
      </c>
      <c r="D7429" s="314">
        <v>16991.21</v>
      </c>
    </row>
    <row r="7430" spans="1:4">
      <c r="A7430" s="312" t="s">
        <v>26373</v>
      </c>
      <c r="B7430" s="313" t="s">
        <v>26374</v>
      </c>
      <c r="C7430" s="313" t="s">
        <v>5</v>
      </c>
      <c r="D7430" s="314">
        <v>16884.14</v>
      </c>
    </row>
    <row r="7431" spans="1:4">
      <c r="A7431" s="312" t="s">
        <v>26375</v>
      </c>
      <c r="B7431" s="313" t="s">
        <v>26376</v>
      </c>
      <c r="C7431" s="313" t="s">
        <v>5</v>
      </c>
      <c r="D7431" s="314">
        <v>18739.91</v>
      </c>
    </row>
    <row r="7432" spans="1:4">
      <c r="A7432" s="312" t="s">
        <v>26377</v>
      </c>
      <c r="B7432" s="313" t="s">
        <v>26378</v>
      </c>
      <c r="C7432" s="313" t="s">
        <v>5</v>
      </c>
      <c r="D7432" s="314">
        <v>21822.61</v>
      </c>
    </row>
    <row r="7433" spans="1:4">
      <c r="A7433" s="312" t="s">
        <v>26379</v>
      </c>
      <c r="B7433" s="313" t="s">
        <v>26380</v>
      </c>
      <c r="C7433" s="313" t="s">
        <v>5</v>
      </c>
      <c r="D7433" s="314">
        <v>28347.88</v>
      </c>
    </row>
    <row r="7434" spans="1:4">
      <c r="A7434" s="312" t="s">
        <v>26381</v>
      </c>
      <c r="B7434" s="313" t="s">
        <v>26382</v>
      </c>
      <c r="C7434" s="313" t="s">
        <v>5</v>
      </c>
      <c r="D7434" s="314">
        <v>32588.03</v>
      </c>
    </row>
    <row r="7435" spans="1:4">
      <c r="A7435" s="312" t="s">
        <v>26383</v>
      </c>
      <c r="B7435" s="313" t="s">
        <v>26384</v>
      </c>
      <c r="C7435" s="313" t="s">
        <v>5</v>
      </c>
      <c r="D7435" s="314">
        <v>32988.019999999997</v>
      </c>
    </row>
    <row r="7436" spans="1:4">
      <c r="A7436" s="312" t="s">
        <v>26391</v>
      </c>
      <c r="B7436" s="313" t="s">
        <v>26392</v>
      </c>
      <c r="C7436" s="313" t="s">
        <v>5</v>
      </c>
      <c r="D7436" s="314">
        <v>21548</v>
      </c>
    </row>
    <row r="7437" spans="1:4">
      <c r="A7437" s="312" t="s">
        <v>26393</v>
      </c>
      <c r="B7437" s="313" t="s">
        <v>26394</v>
      </c>
      <c r="C7437" s="313" t="s">
        <v>5</v>
      </c>
      <c r="D7437" s="314">
        <v>25376</v>
      </c>
    </row>
    <row r="7438" spans="1:4" ht="22.5">
      <c r="A7438" s="312" t="s">
        <v>26409</v>
      </c>
      <c r="B7438" s="313" t="s">
        <v>26410</v>
      </c>
      <c r="C7438" s="313" t="s">
        <v>5</v>
      </c>
      <c r="D7438" s="314">
        <v>39173</v>
      </c>
    </row>
    <row r="7439" spans="1:4">
      <c r="A7439" s="312" t="s">
        <v>26411</v>
      </c>
      <c r="B7439" s="313" t="s">
        <v>26412</v>
      </c>
      <c r="C7439" s="313" t="s">
        <v>5</v>
      </c>
      <c r="D7439" s="314">
        <v>286.74</v>
      </c>
    </row>
    <row r="7440" spans="1:4">
      <c r="A7440" s="312" t="s">
        <v>26413</v>
      </c>
      <c r="B7440" s="313" t="s">
        <v>26414</v>
      </c>
      <c r="C7440" s="313" t="s">
        <v>5</v>
      </c>
      <c r="D7440" s="314">
        <v>349.74</v>
      </c>
    </row>
    <row r="7441" spans="1:4">
      <c r="A7441" s="312" t="s">
        <v>26415</v>
      </c>
      <c r="B7441" s="313" t="s">
        <v>26416</v>
      </c>
      <c r="C7441" s="313" t="s">
        <v>5</v>
      </c>
      <c r="D7441" s="314">
        <v>592.86</v>
      </c>
    </row>
    <row r="7442" spans="1:4">
      <c r="A7442" s="312" t="s">
        <v>26417</v>
      </c>
      <c r="B7442" s="313" t="s">
        <v>26418</v>
      </c>
      <c r="C7442" s="313" t="s">
        <v>5</v>
      </c>
      <c r="D7442" s="314">
        <v>380.42</v>
      </c>
    </row>
    <row r="7443" spans="1:4">
      <c r="A7443" s="312" t="s">
        <v>26419</v>
      </c>
      <c r="B7443" s="313" t="s">
        <v>26420</v>
      </c>
      <c r="C7443" s="313" t="s">
        <v>5</v>
      </c>
      <c r="D7443" s="314">
        <v>442.17</v>
      </c>
    </row>
    <row r="7444" spans="1:4">
      <c r="A7444" s="312" t="s">
        <v>26421</v>
      </c>
      <c r="B7444" s="313" t="s">
        <v>26422</v>
      </c>
      <c r="C7444" s="313" t="s">
        <v>5</v>
      </c>
      <c r="D7444" s="314">
        <v>479.8</v>
      </c>
    </row>
    <row r="7445" spans="1:4">
      <c r="A7445" s="312" t="s">
        <v>26423</v>
      </c>
      <c r="B7445" s="313" t="s">
        <v>26424</v>
      </c>
      <c r="C7445" s="313" t="s">
        <v>5</v>
      </c>
      <c r="D7445" s="314">
        <v>665.95</v>
      </c>
    </row>
    <row r="7446" spans="1:4" ht="22.5">
      <c r="A7446" s="312" t="s">
        <v>26425</v>
      </c>
      <c r="B7446" s="313" t="s">
        <v>26426</v>
      </c>
      <c r="C7446" s="313" t="s">
        <v>5</v>
      </c>
      <c r="D7446" s="314">
        <v>25346.91</v>
      </c>
    </row>
    <row r="7447" spans="1:4" ht="22.5">
      <c r="A7447" s="312" t="s">
        <v>26427</v>
      </c>
      <c r="B7447" s="313" t="s">
        <v>26428</v>
      </c>
      <c r="C7447" s="313" t="s">
        <v>5</v>
      </c>
      <c r="D7447" s="314">
        <v>35457.480000000003</v>
      </c>
    </row>
    <row r="7448" spans="1:4" ht="22.5">
      <c r="A7448" s="312" t="s">
        <v>26429</v>
      </c>
      <c r="B7448" s="313" t="s">
        <v>26430</v>
      </c>
      <c r="C7448" s="313" t="s">
        <v>5</v>
      </c>
      <c r="D7448" s="314">
        <v>46429.88</v>
      </c>
    </row>
    <row r="7449" spans="1:4" ht="22.5">
      <c r="A7449" s="312" t="s">
        <v>26431</v>
      </c>
      <c r="B7449" s="313" t="s">
        <v>26432</v>
      </c>
      <c r="C7449" s="313" t="s">
        <v>5</v>
      </c>
      <c r="D7449" s="314">
        <v>53286.19</v>
      </c>
    </row>
    <row r="7450" spans="1:4">
      <c r="A7450" s="312" t="s">
        <v>26433</v>
      </c>
      <c r="B7450" s="313" t="s">
        <v>26434</v>
      </c>
      <c r="C7450" s="313" t="s">
        <v>5</v>
      </c>
      <c r="D7450" s="314">
        <v>7294</v>
      </c>
    </row>
    <row r="7451" spans="1:4">
      <c r="A7451" s="312" t="s">
        <v>26435</v>
      </c>
      <c r="B7451" s="313" t="s">
        <v>26436</v>
      </c>
      <c r="C7451" s="313" t="s">
        <v>5</v>
      </c>
      <c r="D7451" s="314">
        <v>2145</v>
      </c>
    </row>
    <row r="7452" spans="1:4">
      <c r="A7452" s="312" t="s">
        <v>26437</v>
      </c>
      <c r="B7452" s="313" t="s">
        <v>26438</v>
      </c>
      <c r="C7452" s="313" t="s">
        <v>5</v>
      </c>
      <c r="D7452" s="314">
        <v>2757</v>
      </c>
    </row>
    <row r="7453" spans="1:4">
      <c r="A7453" s="312" t="s">
        <v>26439</v>
      </c>
      <c r="B7453" s="313" t="s">
        <v>26440</v>
      </c>
      <c r="C7453" s="313" t="s">
        <v>5</v>
      </c>
      <c r="D7453" s="314">
        <v>4730</v>
      </c>
    </row>
    <row r="7454" spans="1:4">
      <c r="A7454" s="312" t="s">
        <v>26441</v>
      </c>
      <c r="B7454" s="313" t="s">
        <v>26442</v>
      </c>
      <c r="C7454" s="313" t="s">
        <v>5</v>
      </c>
      <c r="D7454" s="314">
        <v>9221</v>
      </c>
    </row>
    <row r="7455" spans="1:4">
      <c r="A7455" s="312" t="s">
        <v>26443</v>
      </c>
      <c r="B7455" s="313" t="s">
        <v>26444</v>
      </c>
      <c r="C7455" s="313" t="s">
        <v>5</v>
      </c>
      <c r="D7455" s="314">
        <v>13728</v>
      </c>
    </row>
    <row r="7456" spans="1:4">
      <c r="A7456" s="312" t="s">
        <v>26445</v>
      </c>
      <c r="B7456" s="313" t="s">
        <v>26446</v>
      </c>
      <c r="C7456" s="313" t="s">
        <v>5</v>
      </c>
      <c r="D7456" s="314">
        <v>21490</v>
      </c>
    </row>
    <row r="7457" spans="1:4">
      <c r="A7457" s="312" t="s">
        <v>26447</v>
      </c>
      <c r="B7457" s="313" t="s">
        <v>26448</v>
      </c>
      <c r="C7457" s="313" t="s">
        <v>5</v>
      </c>
      <c r="D7457" s="314">
        <v>42189.66</v>
      </c>
    </row>
    <row r="7458" spans="1:4">
      <c r="A7458" s="312" t="s">
        <v>38527</v>
      </c>
      <c r="B7458" s="313" t="s">
        <v>38528</v>
      </c>
      <c r="C7458" s="313" t="s">
        <v>5</v>
      </c>
      <c r="D7458" s="314">
        <v>2200</v>
      </c>
    </row>
    <row r="7459" spans="1:4">
      <c r="A7459" s="312" t="s">
        <v>38529</v>
      </c>
      <c r="B7459" s="313" t="s">
        <v>38530</v>
      </c>
      <c r="C7459" s="313" t="s">
        <v>5</v>
      </c>
      <c r="D7459" s="314">
        <v>2380</v>
      </c>
    </row>
    <row r="7460" spans="1:4">
      <c r="A7460" s="312" t="s">
        <v>26459</v>
      </c>
      <c r="B7460" s="313" t="s">
        <v>26460</v>
      </c>
      <c r="C7460" s="313" t="s">
        <v>5</v>
      </c>
      <c r="D7460" s="314">
        <v>4307</v>
      </c>
    </row>
    <row r="7461" spans="1:4">
      <c r="A7461" s="312" t="s">
        <v>26461</v>
      </c>
      <c r="B7461" s="313" t="s">
        <v>26462</v>
      </c>
      <c r="C7461" s="313" t="s">
        <v>5</v>
      </c>
      <c r="D7461" s="314">
        <v>4222</v>
      </c>
    </row>
    <row r="7462" spans="1:4">
      <c r="A7462" s="312" t="s">
        <v>26463</v>
      </c>
      <c r="B7462" s="313" t="s">
        <v>26464</v>
      </c>
      <c r="C7462" s="313" t="s">
        <v>5</v>
      </c>
      <c r="D7462" s="314">
        <v>5778</v>
      </c>
    </row>
    <row r="7463" spans="1:4">
      <c r="A7463" s="312" t="s">
        <v>38531</v>
      </c>
      <c r="B7463" s="313" t="s">
        <v>38532</v>
      </c>
      <c r="C7463" s="313" t="s">
        <v>5</v>
      </c>
      <c r="D7463" s="314">
        <v>2639.39</v>
      </c>
    </row>
    <row r="7464" spans="1:4">
      <c r="A7464" s="312" t="s">
        <v>26475</v>
      </c>
      <c r="B7464" s="313" t="s">
        <v>26476</v>
      </c>
      <c r="C7464" s="313" t="s">
        <v>5</v>
      </c>
      <c r="D7464" s="314">
        <v>1560.52</v>
      </c>
    </row>
    <row r="7465" spans="1:4">
      <c r="A7465" s="312" t="s">
        <v>26601</v>
      </c>
      <c r="B7465" s="313" t="s">
        <v>26602</v>
      </c>
      <c r="C7465" s="313" t="s">
        <v>5</v>
      </c>
      <c r="D7465" s="314">
        <v>1815.35</v>
      </c>
    </row>
    <row r="7466" spans="1:4">
      <c r="A7466" s="312" t="s">
        <v>26603</v>
      </c>
      <c r="B7466" s="313" t="s">
        <v>26604</v>
      </c>
      <c r="C7466" s="313" t="s">
        <v>5</v>
      </c>
      <c r="D7466" s="314">
        <v>2948.72</v>
      </c>
    </row>
    <row r="7467" spans="1:4">
      <c r="A7467" s="312" t="s">
        <v>26605</v>
      </c>
      <c r="B7467" s="313" t="s">
        <v>26606</v>
      </c>
      <c r="C7467" s="313" t="s">
        <v>5</v>
      </c>
      <c r="D7467" s="314">
        <v>3066.66</v>
      </c>
    </row>
    <row r="7468" spans="1:4">
      <c r="A7468" s="312" t="s">
        <v>26607</v>
      </c>
      <c r="B7468" s="313" t="s">
        <v>26608</v>
      </c>
      <c r="C7468" s="313" t="s">
        <v>5</v>
      </c>
      <c r="D7468" s="314">
        <v>3656.41</v>
      </c>
    </row>
    <row r="7469" spans="1:4">
      <c r="A7469" s="312" t="s">
        <v>26609</v>
      </c>
      <c r="B7469" s="313" t="s">
        <v>26610</v>
      </c>
      <c r="C7469" s="313" t="s">
        <v>5</v>
      </c>
      <c r="D7469" s="314">
        <v>4482.05</v>
      </c>
    </row>
    <row r="7470" spans="1:4">
      <c r="A7470" s="312" t="s">
        <v>26611</v>
      </c>
      <c r="B7470" s="313" t="s">
        <v>26612</v>
      </c>
      <c r="C7470" s="313" t="s">
        <v>5</v>
      </c>
      <c r="D7470" s="314">
        <v>7666.66</v>
      </c>
    </row>
    <row r="7471" spans="1:4">
      <c r="A7471" s="312" t="s">
        <v>26613</v>
      </c>
      <c r="B7471" s="313" t="s">
        <v>26614</v>
      </c>
      <c r="C7471" s="313" t="s">
        <v>5</v>
      </c>
      <c r="D7471" s="314">
        <v>9082.0499999999993</v>
      </c>
    </row>
    <row r="7472" spans="1:4">
      <c r="A7472" s="312" t="s">
        <v>26615</v>
      </c>
      <c r="B7472" s="313" t="s">
        <v>26616</v>
      </c>
      <c r="C7472" s="313" t="s">
        <v>5</v>
      </c>
      <c r="D7472" s="314">
        <v>25948.7</v>
      </c>
    </row>
    <row r="7473" spans="1:4">
      <c r="A7473" s="312" t="s">
        <v>26635</v>
      </c>
      <c r="B7473" s="313" t="s">
        <v>26636</v>
      </c>
      <c r="C7473" s="313" t="s">
        <v>5</v>
      </c>
      <c r="D7473" s="314">
        <v>2925</v>
      </c>
    </row>
    <row r="7474" spans="1:4">
      <c r="A7474" s="312" t="s">
        <v>26637</v>
      </c>
      <c r="B7474" s="313" t="s">
        <v>26638</v>
      </c>
      <c r="C7474" s="313" t="s">
        <v>5</v>
      </c>
      <c r="D7474" s="314">
        <v>3262.5</v>
      </c>
    </row>
    <row r="7475" spans="1:4">
      <c r="A7475" s="312" t="s">
        <v>26639</v>
      </c>
      <c r="B7475" s="313" t="s">
        <v>26640</v>
      </c>
      <c r="C7475" s="313" t="s">
        <v>5</v>
      </c>
      <c r="D7475" s="314">
        <v>5032.5</v>
      </c>
    </row>
    <row r="7476" spans="1:4">
      <c r="A7476" s="312" t="s">
        <v>26641</v>
      </c>
      <c r="B7476" s="313" t="s">
        <v>26642</v>
      </c>
      <c r="C7476" s="313" t="s">
        <v>5</v>
      </c>
      <c r="D7476" s="314">
        <v>9079.18</v>
      </c>
    </row>
    <row r="7477" spans="1:4">
      <c r="A7477" s="312" t="s">
        <v>26643</v>
      </c>
      <c r="B7477" s="313" t="s">
        <v>26644</v>
      </c>
      <c r="C7477" s="313" t="s">
        <v>5</v>
      </c>
      <c r="D7477" s="314">
        <v>13331.75</v>
      </c>
    </row>
    <row r="7478" spans="1:4">
      <c r="A7478" s="312" t="s">
        <v>26645</v>
      </c>
      <c r="B7478" s="313" t="s">
        <v>26646</v>
      </c>
      <c r="C7478" s="313" t="s">
        <v>5</v>
      </c>
      <c r="D7478" s="314">
        <v>20855.09</v>
      </c>
    </row>
    <row r="7479" spans="1:4">
      <c r="A7479" s="312" t="s">
        <v>26647</v>
      </c>
      <c r="B7479" s="313" t="s">
        <v>26648</v>
      </c>
      <c r="C7479" s="313" t="s">
        <v>5</v>
      </c>
      <c r="D7479" s="314">
        <v>40058.07</v>
      </c>
    </row>
    <row r="7480" spans="1:4">
      <c r="A7480" s="312" t="s">
        <v>26649</v>
      </c>
      <c r="B7480" s="313" t="s">
        <v>26650</v>
      </c>
      <c r="C7480" s="313" t="s">
        <v>5</v>
      </c>
      <c r="D7480" s="314">
        <v>1170.4000000000001</v>
      </c>
    </row>
    <row r="7481" spans="1:4">
      <c r="A7481" s="312" t="s">
        <v>38533</v>
      </c>
      <c r="B7481" s="313" t="s">
        <v>38534</v>
      </c>
      <c r="C7481" s="313" t="s">
        <v>5</v>
      </c>
      <c r="D7481" s="314">
        <v>9300</v>
      </c>
    </row>
    <row r="7482" spans="1:4">
      <c r="A7482" s="312" t="s">
        <v>26663</v>
      </c>
      <c r="B7482" s="313" t="s">
        <v>26664</v>
      </c>
      <c r="C7482" s="313" t="s">
        <v>5</v>
      </c>
      <c r="D7482" s="314">
        <v>2812</v>
      </c>
    </row>
    <row r="7483" spans="1:4">
      <c r="A7483" s="312" t="s">
        <v>26683</v>
      </c>
      <c r="B7483" s="313" t="s">
        <v>26684</v>
      </c>
      <c r="C7483" s="313" t="s">
        <v>5</v>
      </c>
      <c r="D7483" s="314">
        <v>593.49</v>
      </c>
    </row>
    <row r="7484" spans="1:4">
      <c r="A7484" s="312" t="s">
        <v>26685</v>
      </c>
      <c r="B7484" s="313" t="s">
        <v>26686</v>
      </c>
      <c r="C7484" s="313" t="s">
        <v>5</v>
      </c>
      <c r="D7484" s="314">
        <v>831.5</v>
      </c>
    </row>
    <row r="7485" spans="1:4">
      <c r="A7485" s="312" t="s">
        <v>26687</v>
      </c>
      <c r="B7485" s="313" t="s">
        <v>26688</v>
      </c>
      <c r="C7485" s="313" t="s">
        <v>5</v>
      </c>
      <c r="D7485" s="314">
        <v>886.24</v>
      </c>
    </row>
    <row r="7486" spans="1:4">
      <c r="A7486" s="312" t="s">
        <v>26689</v>
      </c>
      <c r="B7486" s="313" t="s">
        <v>26690</v>
      </c>
      <c r="C7486" s="313" t="s">
        <v>5</v>
      </c>
      <c r="D7486" s="314">
        <v>2145.8000000000002</v>
      </c>
    </row>
    <row r="7487" spans="1:4">
      <c r="A7487" s="312" t="s">
        <v>26691</v>
      </c>
      <c r="B7487" s="313" t="s">
        <v>26692</v>
      </c>
      <c r="C7487" s="313" t="s">
        <v>5</v>
      </c>
      <c r="D7487" s="314">
        <v>938.81</v>
      </c>
    </row>
    <row r="7488" spans="1:4">
      <c r="A7488" s="312" t="s">
        <v>26693</v>
      </c>
      <c r="B7488" s="313" t="s">
        <v>26694</v>
      </c>
      <c r="C7488" s="313" t="s">
        <v>5</v>
      </c>
      <c r="D7488" s="314">
        <v>2449.75</v>
      </c>
    </row>
    <row r="7489" spans="1:4">
      <c r="A7489" s="312" t="s">
        <v>26695</v>
      </c>
      <c r="B7489" s="313" t="s">
        <v>26696</v>
      </c>
      <c r="C7489" s="313" t="s">
        <v>5</v>
      </c>
      <c r="D7489" s="314">
        <v>1442.27</v>
      </c>
    </row>
    <row r="7490" spans="1:4">
      <c r="A7490" s="312" t="s">
        <v>26697</v>
      </c>
      <c r="B7490" s="313" t="s">
        <v>26698</v>
      </c>
      <c r="C7490" s="313" t="s">
        <v>5</v>
      </c>
      <c r="D7490" s="314">
        <v>3283.58</v>
      </c>
    </row>
    <row r="7491" spans="1:4">
      <c r="A7491" s="312" t="s">
        <v>26699</v>
      </c>
      <c r="B7491" s="313" t="s">
        <v>26700</v>
      </c>
      <c r="C7491" s="313" t="s">
        <v>5</v>
      </c>
      <c r="D7491" s="314">
        <v>2235.08</v>
      </c>
    </row>
    <row r="7492" spans="1:4">
      <c r="A7492" s="312" t="s">
        <v>26701</v>
      </c>
      <c r="B7492" s="313" t="s">
        <v>26702</v>
      </c>
      <c r="C7492" s="313" t="s">
        <v>5</v>
      </c>
      <c r="D7492" s="314">
        <v>5687.68</v>
      </c>
    </row>
    <row r="7493" spans="1:4">
      <c r="A7493" s="312" t="s">
        <v>26703</v>
      </c>
      <c r="B7493" s="313" t="s">
        <v>26704</v>
      </c>
      <c r="C7493" s="313" t="s">
        <v>5</v>
      </c>
      <c r="D7493" s="314">
        <v>3366.11</v>
      </c>
    </row>
    <row r="7494" spans="1:4">
      <c r="A7494" s="312" t="s">
        <v>26705</v>
      </c>
      <c r="B7494" s="313" t="s">
        <v>26706</v>
      </c>
      <c r="C7494" s="313" t="s">
        <v>5</v>
      </c>
      <c r="D7494" s="314">
        <v>10384.43</v>
      </c>
    </row>
    <row r="7495" spans="1:4">
      <c r="A7495" s="312" t="s">
        <v>26707</v>
      </c>
      <c r="B7495" s="313" t="s">
        <v>26708</v>
      </c>
      <c r="C7495" s="313" t="s">
        <v>5</v>
      </c>
      <c r="D7495" s="314">
        <v>4391.53</v>
      </c>
    </row>
    <row r="7496" spans="1:4">
      <c r="A7496" s="312" t="s">
        <v>26709</v>
      </c>
      <c r="B7496" s="313" t="s">
        <v>26710</v>
      </c>
      <c r="C7496" s="313" t="s">
        <v>5</v>
      </c>
      <c r="D7496" s="314">
        <v>17116.88</v>
      </c>
    </row>
    <row r="7497" spans="1:4">
      <c r="A7497" s="312" t="s">
        <v>26711</v>
      </c>
      <c r="B7497" s="313" t="s">
        <v>26712</v>
      </c>
      <c r="C7497" s="313" t="s">
        <v>5</v>
      </c>
      <c r="D7497" s="314">
        <v>5462.04</v>
      </c>
    </row>
    <row r="7498" spans="1:4">
      <c r="A7498" s="312" t="s">
        <v>26713</v>
      </c>
      <c r="B7498" s="313" t="s">
        <v>26714</v>
      </c>
      <c r="C7498" s="313" t="s">
        <v>5</v>
      </c>
      <c r="D7498" s="314">
        <v>5488.67</v>
      </c>
    </row>
    <row r="7499" spans="1:4">
      <c r="A7499" s="312" t="s">
        <v>26715</v>
      </c>
      <c r="B7499" s="313" t="s">
        <v>26716</v>
      </c>
      <c r="C7499" s="313" t="s">
        <v>5</v>
      </c>
      <c r="D7499" s="314">
        <v>7176.75</v>
      </c>
    </row>
    <row r="7500" spans="1:4">
      <c r="A7500" s="312" t="s">
        <v>26717</v>
      </c>
      <c r="B7500" s="313" t="s">
        <v>26718</v>
      </c>
      <c r="C7500" s="313" t="s">
        <v>5</v>
      </c>
      <c r="D7500" s="314">
        <v>7204.8</v>
      </c>
    </row>
    <row r="7501" spans="1:4">
      <c r="A7501" s="312" t="s">
        <v>26719</v>
      </c>
      <c r="B7501" s="313" t="s">
        <v>26720</v>
      </c>
      <c r="C7501" s="313" t="s">
        <v>5</v>
      </c>
      <c r="D7501" s="314">
        <v>28443.42</v>
      </c>
    </row>
    <row r="7502" spans="1:4">
      <c r="A7502" s="312" t="s">
        <v>26721</v>
      </c>
      <c r="B7502" s="313" t="s">
        <v>26722</v>
      </c>
      <c r="C7502" s="313" t="s">
        <v>5</v>
      </c>
      <c r="D7502" s="314">
        <v>10375.969999999999</v>
      </c>
    </row>
    <row r="7503" spans="1:4">
      <c r="A7503" s="312" t="s">
        <v>26723</v>
      </c>
      <c r="B7503" s="313" t="s">
        <v>26724</v>
      </c>
      <c r="C7503" s="313" t="s">
        <v>5</v>
      </c>
      <c r="D7503" s="314">
        <v>10499.96</v>
      </c>
    </row>
    <row r="7504" spans="1:4">
      <c r="A7504" s="312" t="s">
        <v>26725</v>
      </c>
      <c r="B7504" s="313" t="s">
        <v>26726</v>
      </c>
      <c r="C7504" s="313" t="s">
        <v>5</v>
      </c>
      <c r="D7504" s="314">
        <v>37495.32</v>
      </c>
    </row>
    <row r="7505" spans="1:4">
      <c r="A7505" s="312" t="s">
        <v>26727</v>
      </c>
      <c r="B7505" s="313" t="s">
        <v>26728</v>
      </c>
      <c r="C7505" s="313" t="s">
        <v>5</v>
      </c>
      <c r="D7505" s="314">
        <v>19980.91</v>
      </c>
    </row>
    <row r="7506" spans="1:4">
      <c r="A7506" s="312" t="s">
        <v>26729</v>
      </c>
      <c r="B7506" s="313" t="s">
        <v>26730</v>
      </c>
      <c r="C7506" s="313" t="s">
        <v>5</v>
      </c>
      <c r="D7506" s="314">
        <v>32856.879999999997</v>
      </c>
    </row>
    <row r="7507" spans="1:4">
      <c r="A7507" s="312" t="s">
        <v>26731</v>
      </c>
      <c r="B7507" s="313" t="s">
        <v>26732</v>
      </c>
      <c r="C7507" s="313" t="s">
        <v>5</v>
      </c>
      <c r="D7507" s="314">
        <v>48544.82</v>
      </c>
    </row>
    <row r="7508" spans="1:4">
      <c r="A7508" s="312" t="s">
        <v>26733</v>
      </c>
      <c r="B7508" s="313" t="s">
        <v>26734</v>
      </c>
      <c r="C7508" s="313" t="s">
        <v>5</v>
      </c>
      <c r="D7508" s="314">
        <v>67741.899999999994</v>
      </c>
    </row>
    <row r="7509" spans="1:4">
      <c r="A7509" s="312" t="s">
        <v>26735</v>
      </c>
      <c r="B7509" s="313" t="s">
        <v>26736</v>
      </c>
      <c r="C7509" s="313" t="s">
        <v>5</v>
      </c>
      <c r="D7509" s="314">
        <v>136265.26999999999</v>
      </c>
    </row>
    <row r="7510" spans="1:4">
      <c r="A7510" s="312" t="s">
        <v>26737</v>
      </c>
      <c r="B7510" s="313" t="s">
        <v>26738</v>
      </c>
      <c r="C7510" s="313" t="s">
        <v>5</v>
      </c>
      <c r="D7510" s="314">
        <v>21431.74</v>
      </c>
    </row>
    <row r="7511" spans="1:4">
      <c r="A7511" s="312" t="s">
        <v>26739</v>
      </c>
      <c r="B7511" s="313" t="s">
        <v>26740</v>
      </c>
      <c r="C7511" s="313" t="s">
        <v>5</v>
      </c>
      <c r="D7511" s="314">
        <v>1521</v>
      </c>
    </row>
    <row r="7512" spans="1:4">
      <c r="A7512" s="312" t="s">
        <v>26741</v>
      </c>
      <c r="B7512" s="313" t="s">
        <v>26742</v>
      </c>
      <c r="C7512" s="313" t="s">
        <v>5</v>
      </c>
      <c r="D7512" s="314">
        <v>4425</v>
      </c>
    </row>
    <row r="7513" spans="1:4">
      <c r="A7513" s="312" t="s">
        <v>26743</v>
      </c>
      <c r="B7513" s="313" t="s">
        <v>26744</v>
      </c>
      <c r="C7513" s="313" t="s">
        <v>5</v>
      </c>
      <c r="D7513" s="314">
        <v>1111.1400000000001</v>
      </c>
    </row>
    <row r="7514" spans="1:4">
      <c r="A7514" s="312" t="s">
        <v>26745</v>
      </c>
      <c r="B7514" s="313" t="s">
        <v>26746</v>
      </c>
      <c r="C7514" s="313" t="s">
        <v>5</v>
      </c>
      <c r="D7514" s="314">
        <v>1173.6400000000001</v>
      </c>
    </row>
    <row r="7515" spans="1:4">
      <c r="A7515" s="312" t="s">
        <v>26747</v>
      </c>
      <c r="B7515" s="313" t="s">
        <v>26748</v>
      </c>
      <c r="C7515" s="313" t="s">
        <v>5</v>
      </c>
      <c r="D7515" s="314">
        <v>1936.4</v>
      </c>
    </row>
    <row r="7516" spans="1:4">
      <c r="A7516" s="312" t="s">
        <v>26749</v>
      </c>
      <c r="B7516" s="313" t="s">
        <v>26750</v>
      </c>
      <c r="C7516" s="313" t="s">
        <v>5</v>
      </c>
      <c r="D7516" s="314">
        <v>3412.13</v>
      </c>
    </row>
    <row r="7517" spans="1:4">
      <c r="A7517" s="312" t="s">
        <v>26751</v>
      </c>
      <c r="B7517" s="313" t="s">
        <v>26752</v>
      </c>
      <c r="C7517" s="313" t="s">
        <v>5</v>
      </c>
      <c r="D7517" s="314">
        <v>5299.92</v>
      </c>
    </row>
    <row r="7518" spans="1:4">
      <c r="A7518" s="312" t="s">
        <v>26753</v>
      </c>
      <c r="B7518" s="313" t="s">
        <v>26754</v>
      </c>
      <c r="C7518" s="313" t="s">
        <v>5</v>
      </c>
      <c r="D7518" s="314">
        <v>6289.53</v>
      </c>
    </row>
    <row r="7519" spans="1:4">
      <c r="A7519" s="312" t="s">
        <v>26755</v>
      </c>
      <c r="B7519" s="313" t="s">
        <v>26756</v>
      </c>
      <c r="C7519" s="313" t="s">
        <v>5</v>
      </c>
      <c r="D7519" s="314">
        <v>7903</v>
      </c>
    </row>
    <row r="7520" spans="1:4">
      <c r="A7520" s="312" t="s">
        <v>26775</v>
      </c>
      <c r="B7520" s="313" t="s">
        <v>26776</v>
      </c>
      <c r="C7520" s="313" t="s">
        <v>5</v>
      </c>
      <c r="D7520" s="314">
        <v>2581.39</v>
      </c>
    </row>
    <row r="7521" spans="1:4">
      <c r="A7521" s="312" t="s">
        <v>26777</v>
      </c>
      <c r="B7521" s="313" t="s">
        <v>26778</v>
      </c>
      <c r="C7521" s="313" t="s">
        <v>5</v>
      </c>
      <c r="D7521" s="314">
        <v>3056.9</v>
      </c>
    </row>
    <row r="7522" spans="1:4">
      <c r="A7522" s="312" t="s">
        <v>26779</v>
      </c>
      <c r="B7522" s="313" t="s">
        <v>26780</v>
      </c>
      <c r="C7522" s="313" t="s">
        <v>5</v>
      </c>
      <c r="D7522" s="314">
        <v>3940.01</v>
      </c>
    </row>
    <row r="7523" spans="1:4">
      <c r="A7523" s="312" t="s">
        <v>26781</v>
      </c>
      <c r="B7523" s="313" t="s">
        <v>26782</v>
      </c>
      <c r="C7523" s="313" t="s">
        <v>5</v>
      </c>
      <c r="D7523" s="314">
        <v>4080</v>
      </c>
    </row>
    <row r="7524" spans="1:4">
      <c r="A7524" s="312" t="s">
        <v>26783</v>
      </c>
      <c r="B7524" s="313" t="s">
        <v>26784</v>
      </c>
      <c r="C7524" s="313" t="s">
        <v>5</v>
      </c>
      <c r="D7524" s="314">
        <v>6391.78</v>
      </c>
    </row>
    <row r="7525" spans="1:4">
      <c r="A7525" s="312" t="s">
        <v>26785</v>
      </c>
      <c r="B7525" s="313" t="s">
        <v>26786</v>
      </c>
      <c r="C7525" s="313" t="s">
        <v>5</v>
      </c>
      <c r="D7525" s="314">
        <v>6982</v>
      </c>
    </row>
    <row r="7526" spans="1:4">
      <c r="A7526" s="312" t="s">
        <v>26787</v>
      </c>
      <c r="B7526" s="313" t="s">
        <v>26788</v>
      </c>
      <c r="C7526" s="313" t="s">
        <v>5</v>
      </c>
      <c r="D7526" s="314">
        <v>18593</v>
      </c>
    </row>
    <row r="7527" spans="1:4">
      <c r="A7527" s="312" t="s">
        <v>26789</v>
      </c>
      <c r="B7527" s="313" t="s">
        <v>26790</v>
      </c>
      <c r="C7527" s="313" t="s">
        <v>5</v>
      </c>
      <c r="D7527" s="314">
        <v>29528</v>
      </c>
    </row>
    <row r="7528" spans="1:4">
      <c r="A7528" s="312" t="s">
        <v>19293</v>
      </c>
      <c r="B7528" s="313" t="s">
        <v>19294</v>
      </c>
      <c r="C7528" s="313" t="s">
        <v>5</v>
      </c>
      <c r="D7528" s="314">
        <v>6.06</v>
      </c>
    </row>
    <row r="7529" spans="1:4">
      <c r="A7529" s="312" t="s">
        <v>19295</v>
      </c>
      <c r="B7529" s="313" t="s">
        <v>19296</v>
      </c>
      <c r="C7529" s="313" t="s">
        <v>5</v>
      </c>
      <c r="D7529" s="314">
        <v>20.6</v>
      </c>
    </row>
    <row r="7530" spans="1:4" ht="15.75">
      <c r="A7530" s="307" t="s">
        <v>38717</v>
      </c>
      <c r="B7530" s="307"/>
      <c r="C7530" s="307"/>
      <c r="D7530" s="307"/>
    </row>
    <row r="7531" spans="1:4">
      <c r="A7531" s="309" t="s">
        <v>12107</v>
      </c>
      <c r="B7531" s="310" t="s">
        <v>6728</v>
      </c>
      <c r="C7531" s="310" t="s">
        <v>6729</v>
      </c>
      <c r="D7531" s="311" t="s">
        <v>36684</v>
      </c>
    </row>
    <row r="7532" spans="1:4">
      <c r="A7532" s="312" t="s">
        <v>23924</v>
      </c>
      <c r="B7532" s="313" t="s">
        <v>23925</v>
      </c>
      <c r="C7532" s="313" t="s">
        <v>40</v>
      </c>
      <c r="D7532" s="314">
        <v>732.9</v>
      </c>
    </row>
    <row r="7533" spans="1:4">
      <c r="A7533" s="312" t="s">
        <v>23926</v>
      </c>
      <c r="B7533" s="313" t="s">
        <v>23927</v>
      </c>
      <c r="C7533" s="313" t="s">
        <v>40</v>
      </c>
      <c r="D7533" s="314">
        <v>977.55</v>
      </c>
    </row>
    <row r="7534" spans="1:4">
      <c r="A7534" s="312" t="s">
        <v>23928</v>
      </c>
      <c r="B7534" s="313" t="s">
        <v>23929</v>
      </c>
      <c r="C7534" s="313" t="s">
        <v>40</v>
      </c>
      <c r="D7534" s="314">
        <v>1222.2</v>
      </c>
    </row>
    <row r="7535" spans="1:4">
      <c r="A7535" s="312" t="s">
        <v>23930</v>
      </c>
      <c r="B7535" s="313" t="s">
        <v>23931</v>
      </c>
      <c r="C7535" s="313" t="s">
        <v>40</v>
      </c>
      <c r="D7535" s="314">
        <v>1861.65</v>
      </c>
    </row>
    <row r="7536" spans="1:4">
      <c r="A7536" s="312" t="s">
        <v>23932</v>
      </c>
      <c r="B7536" s="313" t="s">
        <v>23933</v>
      </c>
      <c r="C7536" s="313" t="s">
        <v>40</v>
      </c>
      <c r="D7536" s="314">
        <v>2172.23</v>
      </c>
    </row>
    <row r="7537" spans="1:4">
      <c r="A7537" s="312" t="s">
        <v>23934</v>
      </c>
      <c r="B7537" s="313" t="s">
        <v>23935</v>
      </c>
      <c r="C7537" s="313" t="s">
        <v>40</v>
      </c>
      <c r="D7537" s="314">
        <v>2482.1999999999998</v>
      </c>
    </row>
    <row r="7538" spans="1:4">
      <c r="A7538" s="312" t="s">
        <v>23936</v>
      </c>
      <c r="B7538" s="313" t="s">
        <v>23937</v>
      </c>
      <c r="C7538" s="313" t="s">
        <v>40</v>
      </c>
      <c r="D7538" s="314">
        <v>2793</v>
      </c>
    </row>
    <row r="7539" spans="1:4">
      <c r="A7539" s="312" t="s">
        <v>23938</v>
      </c>
      <c r="B7539" s="313" t="s">
        <v>23939</v>
      </c>
      <c r="C7539" s="313" t="s">
        <v>40</v>
      </c>
      <c r="D7539" s="314">
        <v>3103.19</v>
      </c>
    </row>
    <row r="7540" spans="1:4" ht="22.5">
      <c r="A7540" s="312" t="s">
        <v>23940</v>
      </c>
      <c r="B7540" s="313" t="s">
        <v>23941</v>
      </c>
      <c r="C7540" s="313" t="s">
        <v>40</v>
      </c>
      <c r="D7540" s="314">
        <v>3723.82</v>
      </c>
    </row>
    <row r="7541" spans="1:4">
      <c r="A7541" s="312" t="s">
        <v>23942</v>
      </c>
      <c r="B7541" s="313" t="s">
        <v>23943</v>
      </c>
      <c r="C7541" s="313" t="s">
        <v>40</v>
      </c>
      <c r="D7541" s="314">
        <v>4654.78</v>
      </c>
    </row>
    <row r="7542" spans="1:4">
      <c r="A7542" s="312" t="s">
        <v>23944</v>
      </c>
      <c r="B7542" s="313" t="s">
        <v>23945</v>
      </c>
      <c r="C7542" s="313" t="s">
        <v>40</v>
      </c>
      <c r="D7542" s="314">
        <v>6206.37</v>
      </c>
    </row>
    <row r="7543" spans="1:4">
      <c r="A7543" s="312" t="s">
        <v>24019</v>
      </c>
      <c r="B7543" s="313" t="s">
        <v>24020</v>
      </c>
      <c r="C7543" s="313" t="s">
        <v>40</v>
      </c>
      <c r="D7543" s="314">
        <v>4413.32</v>
      </c>
    </row>
    <row r="7544" spans="1:4">
      <c r="A7544" s="312" t="s">
        <v>24021</v>
      </c>
      <c r="B7544" s="313" t="s">
        <v>24022</v>
      </c>
      <c r="C7544" s="313" t="s">
        <v>40</v>
      </c>
      <c r="D7544" s="314">
        <v>5295.29</v>
      </c>
    </row>
    <row r="7545" spans="1:4">
      <c r="A7545" s="312" t="s">
        <v>24023</v>
      </c>
      <c r="B7545" s="313" t="s">
        <v>24024</v>
      </c>
      <c r="C7545" s="313" t="s">
        <v>40</v>
      </c>
      <c r="D7545" s="314">
        <v>6178.41</v>
      </c>
    </row>
    <row r="7546" spans="1:4">
      <c r="A7546" s="312" t="s">
        <v>24025</v>
      </c>
      <c r="B7546" s="313" t="s">
        <v>24026</v>
      </c>
      <c r="C7546" s="313" t="s">
        <v>40</v>
      </c>
      <c r="D7546" s="314">
        <v>7060.38</v>
      </c>
    </row>
    <row r="7547" spans="1:4">
      <c r="A7547" s="312" t="s">
        <v>24033</v>
      </c>
      <c r="B7547" s="313" t="s">
        <v>24034</v>
      </c>
      <c r="C7547" s="313" t="s">
        <v>40</v>
      </c>
      <c r="D7547" s="314">
        <v>1334.53</v>
      </c>
    </row>
    <row r="7548" spans="1:4">
      <c r="A7548" s="312" t="s">
        <v>24035</v>
      </c>
      <c r="B7548" s="313" t="s">
        <v>24036</v>
      </c>
      <c r="C7548" s="313" t="s">
        <v>40</v>
      </c>
      <c r="D7548" s="314">
        <v>1556.76</v>
      </c>
    </row>
    <row r="7549" spans="1:4">
      <c r="A7549" s="312" t="s">
        <v>24037</v>
      </c>
      <c r="B7549" s="313" t="s">
        <v>24038</v>
      </c>
      <c r="C7549" s="313" t="s">
        <v>40</v>
      </c>
      <c r="D7549" s="314">
        <v>1778.99</v>
      </c>
    </row>
    <row r="7550" spans="1:4">
      <c r="A7550" s="312" t="s">
        <v>24039</v>
      </c>
      <c r="B7550" s="313" t="s">
        <v>24040</v>
      </c>
      <c r="C7550" s="313" t="s">
        <v>40</v>
      </c>
      <c r="D7550" s="314">
        <v>513.9</v>
      </c>
    </row>
    <row r="7551" spans="1:4">
      <c r="A7551" s="312" t="s">
        <v>24041</v>
      </c>
      <c r="B7551" s="313" t="s">
        <v>24042</v>
      </c>
      <c r="C7551" s="313" t="s">
        <v>40</v>
      </c>
      <c r="D7551" s="314">
        <v>684.05</v>
      </c>
    </row>
    <row r="7552" spans="1:4">
      <c r="A7552" s="312" t="s">
        <v>24043</v>
      </c>
      <c r="B7552" s="313" t="s">
        <v>24044</v>
      </c>
      <c r="C7552" s="313" t="s">
        <v>40</v>
      </c>
      <c r="D7552" s="314">
        <v>855.35</v>
      </c>
    </row>
    <row r="7553" spans="1:4">
      <c r="A7553" s="312" t="s">
        <v>24045</v>
      </c>
      <c r="B7553" s="313" t="s">
        <v>24046</v>
      </c>
      <c r="C7553" s="313" t="s">
        <v>40</v>
      </c>
      <c r="D7553" s="314">
        <v>2012.79</v>
      </c>
    </row>
    <row r="7554" spans="1:4">
      <c r="A7554" s="312" t="s">
        <v>24047</v>
      </c>
      <c r="B7554" s="313" t="s">
        <v>24048</v>
      </c>
      <c r="C7554" s="313" t="s">
        <v>40</v>
      </c>
      <c r="D7554" s="314">
        <v>2347.29</v>
      </c>
    </row>
    <row r="7555" spans="1:4">
      <c r="A7555" s="312" t="s">
        <v>24049</v>
      </c>
      <c r="B7555" s="313" t="s">
        <v>24050</v>
      </c>
      <c r="C7555" s="313" t="s">
        <v>40</v>
      </c>
      <c r="D7555" s="314">
        <v>2682.95</v>
      </c>
    </row>
    <row r="7556" spans="1:4">
      <c r="A7556" s="312" t="s">
        <v>24051</v>
      </c>
      <c r="B7556" s="313" t="s">
        <v>24052</v>
      </c>
      <c r="C7556" s="313" t="s">
        <v>40</v>
      </c>
      <c r="D7556" s="314">
        <v>3018.6</v>
      </c>
    </row>
    <row r="7557" spans="1:4">
      <c r="A7557" s="312" t="s">
        <v>24053</v>
      </c>
      <c r="B7557" s="313" t="s">
        <v>24054</v>
      </c>
      <c r="C7557" s="313" t="s">
        <v>40</v>
      </c>
      <c r="D7557" s="314">
        <v>3354.26</v>
      </c>
    </row>
    <row r="7558" spans="1:4">
      <c r="A7558" s="312" t="s">
        <v>24055</v>
      </c>
      <c r="B7558" s="313" t="s">
        <v>24056</v>
      </c>
      <c r="C7558" s="313" t="s">
        <v>40</v>
      </c>
      <c r="D7558" s="314">
        <v>4024.42</v>
      </c>
    </row>
    <row r="7559" spans="1:4">
      <c r="A7559" s="312" t="s">
        <v>24057</v>
      </c>
      <c r="B7559" s="313" t="s">
        <v>24058</v>
      </c>
      <c r="C7559" s="313" t="s">
        <v>40</v>
      </c>
      <c r="D7559" s="314">
        <v>1694.49</v>
      </c>
    </row>
    <row r="7560" spans="1:4">
      <c r="A7560" s="312" t="s">
        <v>24059</v>
      </c>
      <c r="B7560" s="313" t="s">
        <v>24060</v>
      </c>
      <c r="C7560" s="313" t="s">
        <v>40</v>
      </c>
      <c r="D7560" s="314">
        <v>2259.3200000000002</v>
      </c>
    </row>
    <row r="7561" spans="1:4">
      <c r="A7561" s="312" t="s">
        <v>24061</v>
      </c>
      <c r="B7561" s="313" t="s">
        <v>24062</v>
      </c>
      <c r="C7561" s="313" t="s">
        <v>40</v>
      </c>
      <c r="D7561" s="314">
        <v>2541.7399999999998</v>
      </c>
    </row>
    <row r="7562" spans="1:4">
      <c r="A7562" s="312" t="s">
        <v>24063</v>
      </c>
      <c r="B7562" s="313" t="s">
        <v>24064</v>
      </c>
      <c r="C7562" s="313" t="s">
        <v>40</v>
      </c>
      <c r="D7562" s="314">
        <v>2824.15</v>
      </c>
    </row>
    <row r="7563" spans="1:4">
      <c r="A7563" s="312" t="s">
        <v>24027</v>
      </c>
      <c r="B7563" s="313" t="s">
        <v>24028</v>
      </c>
      <c r="C7563" s="313" t="s">
        <v>40</v>
      </c>
      <c r="D7563" s="314">
        <v>732.56</v>
      </c>
    </row>
    <row r="7564" spans="1:4">
      <c r="A7564" s="312" t="s">
        <v>24029</v>
      </c>
      <c r="B7564" s="313" t="s">
        <v>24030</v>
      </c>
      <c r="C7564" s="313" t="s">
        <v>40</v>
      </c>
      <c r="D7564" s="314">
        <v>978.01</v>
      </c>
    </row>
    <row r="7565" spans="1:4">
      <c r="A7565" s="312" t="s">
        <v>24031</v>
      </c>
      <c r="B7565" s="313" t="s">
        <v>24032</v>
      </c>
      <c r="C7565" s="313" t="s">
        <v>40</v>
      </c>
      <c r="D7565" s="314">
        <v>1222.2</v>
      </c>
    </row>
    <row r="7566" spans="1:4" ht="15.75">
      <c r="A7566" s="307" t="s">
        <v>38718</v>
      </c>
      <c r="B7566" s="307"/>
      <c r="C7566" s="307"/>
      <c r="D7566" s="307"/>
    </row>
    <row r="7567" spans="1:4">
      <c r="A7567" s="309" t="s">
        <v>12107</v>
      </c>
      <c r="B7567" s="310" t="s">
        <v>6728</v>
      </c>
      <c r="C7567" s="310" t="s">
        <v>6729</v>
      </c>
      <c r="D7567" s="311" t="s">
        <v>36684</v>
      </c>
    </row>
    <row r="7568" spans="1:4">
      <c r="A7568" s="312" t="s">
        <v>12141</v>
      </c>
      <c r="B7568" s="313" t="s">
        <v>12142</v>
      </c>
      <c r="C7568" s="313" t="s">
        <v>5</v>
      </c>
      <c r="D7568" s="314">
        <v>556.86</v>
      </c>
    </row>
    <row r="7569" spans="1:4">
      <c r="A7569" s="312" t="s">
        <v>12143</v>
      </c>
      <c r="B7569" s="313" t="s">
        <v>12144</v>
      </c>
      <c r="C7569" s="313" t="s">
        <v>5</v>
      </c>
      <c r="D7569" s="314">
        <v>645.08000000000004</v>
      </c>
    </row>
    <row r="7570" spans="1:4">
      <c r="A7570" s="312" t="s">
        <v>12145</v>
      </c>
      <c r="B7570" s="313" t="s">
        <v>12146</v>
      </c>
      <c r="C7570" s="313" t="s">
        <v>5</v>
      </c>
      <c r="D7570" s="314">
        <v>716.76</v>
      </c>
    </row>
    <row r="7571" spans="1:4">
      <c r="A7571" s="312" t="s">
        <v>12147</v>
      </c>
      <c r="B7571" s="313" t="s">
        <v>12148</v>
      </c>
      <c r="C7571" s="313" t="s">
        <v>5</v>
      </c>
      <c r="D7571" s="314">
        <v>915.24</v>
      </c>
    </row>
    <row r="7572" spans="1:4">
      <c r="A7572" s="312" t="s">
        <v>12149</v>
      </c>
      <c r="B7572" s="313" t="s">
        <v>12150</v>
      </c>
      <c r="C7572" s="313" t="s">
        <v>5</v>
      </c>
      <c r="D7572" s="314">
        <v>1124.75</v>
      </c>
    </row>
    <row r="7573" spans="1:4">
      <c r="A7573" s="312" t="s">
        <v>12151</v>
      </c>
      <c r="B7573" s="313" t="s">
        <v>12152</v>
      </c>
      <c r="C7573" s="313" t="s">
        <v>5</v>
      </c>
      <c r="D7573" s="314">
        <v>1350.81</v>
      </c>
    </row>
    <row r="7574" spans="1:4">
      <c r="A7574" s="312" t="s">
        <v>12153</v>
      </c>
      <c r="B7574" s="313" t="s">
        <v>12154</v>
      </c>
      <c r="C7574" s="313" t="s">
        <v>5</v>
      </c>
      <c r="D7574" s="314">
        <v>1709.19</v>
      </c>
    </row>
    <row r="7575" spans="1:4">
      <c r="A7575" s="312" t="s">
        <v>12293</v>
      </c>
      <c r="B7575" s="313" t="s">
        <v>12294</v>
      </c>
      <c r="C7575" s="313" t="s">
        <v>5</v>
      </c>
      <c r="D7575" s="314">
        <v>14588.72</v>
      </c>
    </row>
    <row r="7576" spans="1:4">
      <c r="A7576" s="312" t="s">
        <v>12295</v>
      </c>
      <c r="B7576" s="313" t="s">
        <v>12296</v>
      </c>
      <c r="C7576" s="313" t="s">
        <v>5</v>
      </c>
      <c r="D7576" s="314">
        <v>12737.01</v>
      </c>
    </row>
    <row r="7577" spans="1:4">
      <c r="A7577" s="312" t="s">
        <v>12297</v>
      </c>
      <c r="B7577" s="313" t="s">
        <v>12298</v>
      </c>
      <c r="C7577" s="313" t="s">
        <v>5</v>
      </c>
      <c r="D7577" s="314">
        <v>16162.32</v>
      </c>
    </row>
    <row r="7578" spans="1:4">
      <c r="A7578" s="312" t="s">
        <v>12299</v>
      </c>
      <c r="B7578" s="313" t="s">
        <v>12300</v>
      </c>
      <c r="C7578" s="313" t="s">
        <v>5</v>
      </c>
      <c r="D7578" s="314">
        <v>19798.98</v>
      </c>
    </row>
    <row r="7579" spans="1:4">
      <c r="A7579" s="312" t="s">
        <v>12301</v>
      </c>
      <c r="B7579" s="313" t="s">
        <v>12302</v>
      </c>
      <c r="C7579" s="313" t="s">
        <v>5</v>
      </c>
      <c r="D7579" s="314">
        <v>24786.93</v>
      </c>
    </row>
    <row r="7580" spans="1:4">
      <c r="A7580" s="312" t="s">
        <v>12303</v>
      </c>
      <c r="B7580" s="313" t="s">
        <v>12304</v>
      </c>
      <c r="C7580" s="313" t="s">
        <v>5</v>
      </c>
      <c r="D7580" s="314">
        <v>35821.56</v>
      </c>
    </row>
    <row r="7581" spans="1:4">
      <c r="A7581" s="312" t="s">
        <v>12305</v>
      </c>
      <c r="B7581" s="313" t="s">
        <v>12306</v>
      </c>
      <c r="C7581" s="313" t="s">
        <v>5</v>
      </c>
      <c r="D7581" s="314">
        <v>45155.57</v>
      </c>
    </row>
    <row r="7582" spans="1:4">
      <c r="A7582" s="312" t="s">
        <v>12307</v>
      </c>
      <c r="B7582" s="313" t="s">
        <v>12308</v>
      </c>
      <c r="C7582" s="313" t="s">
        <v>5</v>
      </c>
      <c r="D7582" s="314">
        <v>61828.39</v>
      </c>
    </row>
    <row r="7583" spans="1:4">
      <c r="A7583" s="312" t="s">
        <v>12309</v>
      </c>
      <c r="B7583" s="313" t="s">
        <v>12310</v>
      </c>
      <c r="C7583" s="313" t="s">
        <v>5</v>
      </c>
      <c r="D7583" s="314">
        <v>63773.55</v>
      </c>
    </row>
    <row r="7584" spans="1:4">
      <c r="A7584" s="312" t="s">
        <v>12311</v>
      </c>
      <c r="B7584" s="313" t="s">
        <v>12312</v>
      </c>
      <c r="C7584" s="313" t="s">
        <v>5</v>
      </c>
      <c r="D7584" s="314">
        <v>14588.72</v>
      </c>
    </row>
    <row r="7585" spans="1:4">
      <c r="A7585" s="312" t="s">
        <v>12313</v>
      </c>
      <c r="B7585" s="313" t="s">
        <v>12314</v>
      </c>
      <c r="C7585" s="313" t="s">
        <v>5</v>
      </c>
      <c r="D7585" s="314">
        <v>20563.150000000001</v>
      </c>
    </row>
    <row r="7586" spans="1:4">
      <c r="A7586" s="312" t="s">
        <v>12315</v>
      </c>
      <c r="B7586" s="313" t="s">
        <v>12316</v>
      </c>
      <c r="C7586" s="313" t="s">
        <v>5</v>
      </c>
      <c r="D7586" s="314">
        <v>22925.13</v>
      </c>
    </row>
    <row r="7587" spans="1:4">
      <c r="A7587" s="312" t="s">
        <v>12317</v>
      </c>
      <c r="B7587" s="313" t="s">
        <v>12318</v>
      </c>
      <c r="C7587" s="313" t="s">
        <v>5</v>
      </c>
      <c r="D7587" s="314">
        <v>26259.7</v>
      </c>
    </row>
    <row r="7588" spans="1:4">
      <c r="A7588" s="312" t="s">
        <v>12319</v>
      </c>
      <c r="B7588" s="313" t="s">
        <v>12320</v>
      </c>
      <c r="C7588" s="313" t="s">
        <v>5</v>
      </c>
      <c r="D7588" s="314">
        <v>31295.59</v>
      </c>
    </row>
    <row r="7589" spans="1:4">
      <c r="A7589" s="312" t="s">
        <v>12321</v>
      </c>
      <c r="B7589" s="313" t="s">
        <v>12322</v>
      </c>
      <c r="C7589" s="313" t="s">
        <v>5</v>
      </c>
      <c r="D7589" s="314">
        <v>42066.92</v>
      </c>
    </row>
    <row r="7590" spans="1:4">
      <c r="A7590" s="312" t="s">
        <v>12323</v>
      </c>
      <c r="B7590" s="313" t="s">
        <v>12324</v>
      </c>
      <c r="C7590" s="313" t="s">
        <v>5</v>
      </c>
      <c r="D7590" s="314">
        <v>57417.04</v>
      </c>
    </row>
    <row r="7591" spans="1:4">
      <c r="A7591" s="312" t="s">
        <v>12325</v>
      </c>
      <c r="B7591" s="313" t="s">
        <v>12326</v>
      </c>
      <c r="C7591" s="313" t="s">
        <v>5</v>
      </c>
      <c r="D7591" s="314">
        <v>65162.95</v>
      </c>
    </row>
    <row r="7592" spans="1:4">
      <c r="A7592" s="312" t="s">
        <v>12327</v>
      </c>
      <c r="B7592" s="313" t="s">
        <v>12328</v>
      </c>
      <c r="C7592" s="313" t="s">
        <v>5</v>
      </c>
      <c r="D7592" s="314">
        <v>67941.759999999995</v>
      </c>
    </row>
    <row r="7593" spans="1:4" ht="22.5">
      <c r="A7593" s="312" t="s">
        <v>12329</v>
      </c>
      <c r="B7593" s="313" t="s">
        <v>12330</v>
      </c>
      <c r="C7593" s="313" t="s">
        <v>5</v>
      </c>
      <c r="D7593" s="314">
        <v>37235.97</v>
      </c>
    </row>
    <row r="7594" spans="1:4" ht="22.5">
      <c r="A7594" s="312" t="s">
        <v>12331</v>
      </c>
      <c r="B7594" s="313" t="s">
        <v>12332</v>
      </c>
      <c r="C7594" s="313" t="s">
        <v>5</v>
      </c>
      <c r="D7594" s="314">
        <v>22091.49</v>
      </c>
    </row>
    <row r="7595" spans="1:4" ht="22.5">
      <c r="A7595" s="312" t="s">
        <v>12333</v>
      </c>
      <c r="B7595" s="313" t="s">
        <v>12334</v>
      </c>
      <c r="C7595" s="313" t="s">
        <v>5</v>
      </c>
      <c r="D7595" s="314">
        <v>23480.89</v>
      </c>
    </row>
    <row r="7596" spans="1:4" ht="22.5">
      <c r="A7596" s="312" t="s">
        <v>12335</v>
      </c>
      <c r="B7596" s="313" t="s">
        <v>12336</v>
      </c>
      <c r="C7596" s="313" t="s">
        <v>5</v>
      </c>
      <c r="D7596" s="314">
        <v>24620.2</v>
      </c>
    </row>
    <row r="7597" spans="1:4" ht="22.5">
      <c r="A7597" s="312" t="s">
        <v>12337</v>
      </c>
      <c r="B7597" s="313" t="s">
        <v>12338</v>
      </c>
      <c r="C7597" s="313" t="s">
        <v>5</v>
      </c>
      <c r="D7597" s="314">
        <v>31817.31</v>
      </c>
    </row>
    <row r="7598" spans="1:4" ht="22.5">
      <c r="A7598" s="312" t="s">
        <v>12339</v>
      </c>
      <c r="B7598" s="313" t="s">
        <v>12340</v>
      </c>
      <c r="C7598" s="313" t="s">
        <v>5</v>
      </c>
      <c r="D7598" s="314">
        <v>32164.66</v>
      </c>
    </row>
    <row r="7599" spans="1:4" ht="22.5">
      <c r="A7599" s="312" t="s">
        <v>12533</v>
      </c>
      <c r="B7599" s="313" t="s">
        <v>12534</v>
      </c>
      <c r="C7599" s="313" t="s">
        <v>5</v>
      </c>
      <c r="D7599" s="314">
        <v>80.75</v>
      </c>
    </row>
    <row r="7600" spans="1:4" ht="22.5">
      <c r="A7600" s="312" t="s">
        <v>12535</v>
      </c>
      <c r="B7600" s="313" t="s">
        <v>12536</v>
      </c>
      <c r="C7600" s="313" t="s">
        <v>5</v>
      </c>
      <c r="D7600" s="314">
        <v>135.26</v>
      </c>
    </row>
    <row r="7601" spans="1:4" ht="22.5">
      <c r="A7601" s="312" t="s">
        <v>12537</v>
      </c>
      <c r="B7601" s="313" t="s">
        <v>12538</v>
      </c>
      <c r="C7601" s="313" t="s">
        <v>5</v>
      </c>
      <c r="D7601" s="314">
        <v>183.6</v>
      </c>
    </row>
    <row r="7602" spans="1:4" ht="22.5">
      <c r="A7602" s="312" t="s">
        <v>12539</v>
      </c>
      <c r="B7602" s="313" t="s">
        <v>12540</v>
      </c>
      <c r="C7602" s="313" t="s">
        <v>5</v>
      </c>
      <c r="D7602" s="314">
        <v>318.39</v>
      </c>
    </row>
    <row r="7603" spans="1:4" ht="22.5">
      <c r="A7603" s="312" t="s">
        <v>12541</v>
      </c>
      <c r="B7603" s="313" t="s">
        <v>12542</v>
      </c>
      <c r="C7603" s="313" t="s">
        <v>5</v>
      </c>
      <c r="D7603" s="314">
        <v>553.55999999999995</v>
      </c>
    </row>
    <row r="7604" spans="1:4" ht="22.5">
      <c r="A7604" s="312" t="s">
        <v>12543</v>
      </c>
      <c r="B7604" s="313" t="s">
        <v>12544</v>
      </c>
      <c r="C7604" s="313" t="s">
        <v>5</v>
      </c>
      <c r="D7604" s="314">
        <v>796.85</v>
      </c>
    </row>
    <row r="7605" spans="1:4" ht="22.5">
      <c r="A7605" s="312" t="s">
        <v>12545</v>
      </c>
      <c r="B7605" s="313" t="s">
        <v>12546</v>
      </c>
      <c r="C7605" s="313" t="s">
        <v>5</v>
      </c>
      <c r="D7605" s="314">
        <v>1756.93</v>
      </c>
    </row>
    <row r="7606" spans="1:4">
      <c r="A7606" s="312" t="s">
        <v>12694</v>
      </c>
      <c r="B7606" s="313" t="s">
        <v>12695</v>
      </c>
      <c r="C7606" s="313" t="s">
        <v>1503</v>
      </c>
      <c r="D7606" s="314">
        <v>33.08</v>
      </c>
    </row>
    <row r="7607" spans="1:4" ht="22.5">
      <c r="A7607" s="312" t="s">
        <v>12908</v>
      </c>
      <c r="B7607" s="313" t="s">
        <v>12909</v>
      </c>
      <c r="C7607" s="313" t="s">
        <v>5</v>
      </c>
      <c r="D7607" s="314">
        <v>135.49</v>
      </c>
    </row>
    <row r="7608" spans="1:4">
      <c r="A7608" s="312" t="s">
        <v>12924</v>
      </c>
      <c r="B7608" s="313" t="s">
        <v>12925</v>
      </c>
      <c r="C7608" s="313" t="s">
        <v>1460</v>
      </c>
      <c r="D7608" s="314">
        <v>4.3</v>
      </c>
    </row>
    <row r="7609" spans="1:4">
      <c r="A7609" s="312" t="s">
        <v>13001</v>
      </c>
      <c r="B7609" s="313" t="s">
        <v>13002</v>
      </c>
      <c r="C7609" s="313" t="s">
        <v>1460</v>
      </c>
      <c r="D7609" s="314">
        <v>1.1100000000000001</v>
      </c>
    </row>
    <row r="7610" spans="1:4">
      <c r="A7610" s="312" t="s">
        <v>13005</v>
      </c>
      <c r="B7610" s="313" t="s">
        <v>13006</v>
      </c>
      <c r="C7610" s="313" t="s">
        <v>1460</v>
      </c>
      <c r="D7610" s="314">
        <v>44.88</v>
      </c>
    </row>
    <row r="7611" spans="1:4">
      <c r="A7611" s="312" t="s">
        <v>13274</v>
      </c>
      <c r="B7611" s="313" t="s">
        <v>13275</v>
      </c>
      <c r="C7611" s="313" t="s">
        <v>5</v>
      </c>
      <c r="D7611" s="314">
        <v>16.059999999999999</v>
      </c>
    </row>
    <row r="7612" spans="1:4">
      <c r="A7612" s="312" t="s">
        <v>13276</v>
      </c>
      <c r="B7612" s="313" t="s">
        <v>13277</v>
      </c>
      <c r="C7612" s="313" t="s">
        <v>5</v>
      </c>
      <c r="D7612" s="314">
        <v>9.65</v>
      </c>
    </row>
    <row r="7613" spans="1:4">
      <c r="A7613" s="312" t="s">
        <v>13278</v>
      </c>
      <c r="B7613" s="313" t="s">
        <v>13279</v>
      </c>
      <c r="C7613" s="313" t="s">
        <v>5</v>
      </c>
      <c r="D7613" s="314">
        <v>11.38</v>
      </c>
    </row>
    <row r="7614" spans="1:4">
      <c r="A7614" s="312" t="s">
        <v>13280</v>
      </c>
      <c r="B7614" s="313" t="s">
        <v>13281</v>
      </c>
      <c r="C7614" s="313" t="s">
        <v>5</v>
      </c>
      <c r="D7614" s="314">
        <v>57.94</v>
      </c>
    </row>
    <row r="7615" spans="1:4">
      <c r="A7615" s="312" t="s">
        <v>38535</v>
      </c>
      <c r="B7615" s="313" t="s">
        <v>38536</v>
      </c>
      <c r="C7615" s="313" t="s">
        <v>1460</v>
      </c>
      <c r="D7615" s="314">
        <v>5.49</v>
      </c>
    </row>
    <row r="7616" spans="1:4">
      <c r="A7616" s="312" t="s">
        <v>14062</v>
      </c>
      <c r="B7616" s="313" t="s">
        <v>14063</v>
      </c>
      <c r="C7616" s="313" t="s">
        <v>5</v>
      </c>
      <c r="D7616" s="314">
        <v>20.03</v>
      </c>
    </row>
    <row r="7617" spans="1:4">
      <c r="A7617" s="312" t="s">
        <v>14064</v>
      </c>
      <c r="B7617" s="313" t="s">
        <v>14065</v>
      </c>
      <c r="C7617" s="313" t="s">
        <v>5</v>
      </c>
      <c r="D7617" s="314">
        <v>10.8</v>
      </c>
    </row>
    <row r="7618" spans="1:4">
      <c r="A7618" s="312" t="s">
        <v>14066</v>
      </c>
      <c r="B7618" s="313" t="s">
        <v>14067</v>
      </c>
      <c r="C7618" s="313" t="s">
        <v>5</v>
      </c>
      <c r="D7618" s="314">
        <v>13.28</v>
      </c>
    </row>
    <row r="7619" spans="1:4">
      <c r="A7619" s="312" t="s">
        <v>14068</v>
      </c>
      <c r="B7619" s="313" t="s">
        <v>14069</v>
      </c>
      <c r="C7619" s="313" t="s">
        <v>5</v>
      </c>
      <c r="D7619" s="314">
        <v>24.52</v>
      </c>
    </row>
    <row r="7620" spans="1:4">
      <c r="A7620" s="312" t="s">
        <v>14070</v>
      </c>
      <c r="B7620" s="313" t="s">
        <v>14071</v>
      </c>
      <c r="C7620" s="313" t="s">
        <v>5</v>
      </c>
      <c r="D7620" s="314">
        <v>40.29</v>
      </c>
    </row>
    <row r="7621" spans="1:4">
      <c r="A7621" s="312" t="s">
        <v>14072</v>
      </c>
      <c r="B7621" s="313" t="s">
        <v>14073</v>
      </c>
      <c r="C7621" s="313" t="s">
        <v>5</v>
      </c>
      <c r="D7621" s="314">
        <v>90.69</v>
      </c>
    </row>
    <row r="7622" spans="1:4">
      <c r="A7622" s="312" t="s">
        <v>14074</v>
      </c>
      <c r="B7622" s="313" t="s">
        <v>14075</v>
      </c>
      <c r="C7622" s="313" t="s">
        <v>5</v>
      </c>
      <c r="D7622" s="314">
        <v>114.29</v>
      </c>
    </row>
    <row r="7623" spans="1:4">
      <c r="A7623" s="312" t="s">
        <v>38537</v>
      </c>
      <c r="B7623" s="313" t="s">
        <v>38538</v>
      </c>
      <c r="C7623" s="313" t="s">
        <v>1460</v>
      </c>
      <c r="D7623" s="314">
        <v>15.35</v>
      </c>
    </row>
    <row r="7624" spans="1:4" ht="22.5">
      <c r="A7624" s="312" t="s">
        <v>14537</v>
      </c>
      <c r="B7624" s="313" t="s">
        <v>14538</v>
      </c>
      <c r="C7624" s="313" t="s">
        <v>5</v>
      </c>
      <c r="D7624" s="314">
        <v>120.89</v>
      </c>
    </row>
    <row r="7625" spans="1:4" ht="22.5">
      <c r="A7625" s="312" t="s">
        <v>14539</v>
      </c>
      <c r="B7625" s="313" t="s">
        <v>14540</v>
      </c>
      <c r="C7625" s="313" t="s">
        <v>5</v>
      </c>
      <c r="D7625" s="314">
        <v>112.39</v>
      </c>
    </row>
    <row r="7626" spans="1:4" ht="22.5">
      <c r="A7626" s="312" t="s">
        <v>14541</v>
      </c>
      <c r="B7626" s="313" t="s">
        <v>14542</v>
      </c>
      <c r="C7626" s="313" t="s">
        <v>5</v>
      </c>
      <c r="D7626" s="314">
        <v>97.64</v>
      </c>
    </row>
    <row r="7627" spans="1:4" ht="22.5">
      <c r="A7627" s="312" t="s">
        <v>14543</v>
      </c>
      <c r="B7627" s="313" t="s">
        <v>14544</v>
      </c>
      <c r="C7627" s="313" t="s">
        <v>5</v>
      </c>
      <c r="D7627" s="314">
        <v>124.1</v>
      </c>
    </row>
    <row r="7628" spans="1:4" ht="22.5">
      <c r="A7628" s="312" t="s">
        <v>14545</v>
      </c>
      <c r="B7628" s="313" t="s">
        <v>14546</v>
      </c>
      <c r="C7628" s="313" t="s">
        <v>5</v>
      </c>
      <c r="D7628" s="314">
        <v>99.56</v>
      </c>
    </row>
    <row r="7629" spans="1:4" ht="22.5">
      <c r="A7629" s="312" t="s">
        <v>14547</v>
      </c>
      <c r="B7629" s="313" t="s">
        <v>14548</v>
      </c>
      <c r="C7629" s="313" t="s">
        <v>5</v>
      </c>
      <c r="D7629" s="314">
        <v>168.7</v>
      </c>
    </row>
    <row r="7630" spans="1:4" ht="22.5">
      <c r="A7630" s="312" t="s">
        <v>14549</v>
      </c>
      <c r="B7630" s="313" t="s">
        <v>14550</v>
      </c>
      <c r="C7630" s="313" t="s">
        <v>5</v>
      </c>
      <c r="D7630" s="314">
        <v>100.86</v>
      </c>
    </row>
    <row r="7631" spans="1:4" ht="22.5">
      <c r="A7631" s="312" t="s">
        <v>14551</v>
      </c>
      <c r="B7631" s="313" t="s">
        <v>14552</v>
      </c>
      <c r="C7631" s="313" t="s">
        <v>5</v>
      </c>
      <c r="D7631" s="314">
        <v>126.14</v>
      </c>
    </row>
    <row r="7632" spans="1:4" ht="22.5">
      <c r="A7632" s="312" t="s">
        <v>14553</v>
      </c>
      <c r="B7632" s="313" t="s">
        <v>14554</v>
      </c>
      <c r="C7632" s="313" t="s">
        <v>5</v>
      </c>
      <c r="D7632" s="314">
        <v>256.38</v>
      </c>
    </row>
    <row r="7633" spans="1:4" ht="22.5">
      <c r="A7633" s="312" t="s">
        <v>14555</v>
      </c>
      <c r="B7633" s="313" t="s">
        <v>14556</v>
      </c>
      <c r="C7633" s="313" t="s">
        <v>5</v>
      </c>
      <c r="D7633" s="314">
        <v>287.47000000000003</v>
      </c>
    </row>
    <row r="7634" spans="1:4">
      <c r="A7634" s="312" t="s">
        <v>14921</v>
      </c>
      <c r="B7634" s="313" t="s">
        <v>38539</v>
      </c>
      <c r="C7634" s="313" t="s">
        <v>5</v>
      </c>
      <c r="D7634" s="314">
        <v>175.51</v>
      </c>
    </row>
    <row r="7635" spans="1:4">
      <c r="A7635" s="312" t="s">
        <v>14918</v>
      </c>
      <c r="B7635" s="313" t="s">
        <v>38540</v>
      </c>
      <c r="C7635" s="313" t="s">
        <v>5</v>
      </c>
      <c r="D7635" s="314">
        <v>31.43</v>
      </c>
    </row>
    <row r="7636" spans="1:4">
      <c r="A7636" s="312" t="s">
        <v>14919</v>
      </c>
      <c r="B7636" s="313" t="s">
        <v>38541</v>
      </c>
      <c r="C7636" s="313" t="s">
        <v>5</v>
      </c>
      <c r="D7636" s="314">
        <v>38.479999999999997</v>
      </c>
    </row>
    <row r="7637" spans="1:4">
      <c r="A7637" s="312" t="s">
        <v>14920</v>
      </c>
      <c r="B7637" s="313" t="s">
        <v>38542</v>
      </c>
      <c r="C7637" s="313" t="s">
        <v>5</v>
      </c>
      <c r="D7637" s="314">
        <v>85.01</v>
      </c>
    </row>
    <row r="7638" spans="1:4">
      <c r="A7638" s="312" t="s">
        <v>14929</v>
      </c>
      <c r="B7638" s="313" t="s">
        <v>38543</v>
      </c>
      <c r="C7638" s="313" t="s">
        <v>5</v>
      </c>
      <c r="D7638" s="314">
        <v>175.51</v>
      </c>
    </row>
    <row r="7639" spans="1:4">
      <c r="A7639" s="312" t="s">
        <v>14926</v>
      </c>
      <c r="B7639" s="313" t="s">
        <v>38544</v>
      </c>
      <c r="C7639" s="313" t="s">
        <v>5</v>
      </c>
      <c r="D7639" s="314">
        <v>35.590000000000003</v>
      </c>
    </row>
    <row r="7640" spans="1:4">
      <c r="A7640" s="312" t="s">
        <v>14927</v>
      </c>
      <c r="B7640" s="313" t="s">
        <v>38545</v>
      </c>
      <c r="C7640" s="313" t="s">
        <v>5</v>
      </c>
      <c r="D7640" s="314">
        <v>90.76</v>
      </c>
    </row>
    <row r="7641" spans="1:4">
      <c r="A7641" s="312" t="s">
        <v>14928</v>
      </c>
      <c r="B7641" s="313" t="s">
        <v>38546</v>
      </c>
      <c r="C7641" s="313" t="s">
        <v>5</v>
      </c>
      <c r="D7641" s="314">
        <v>87.96</v>
      </c>
    </row>
    <row r="7642" spans="1:4">
      <c r="A7642" s="312" t="s">
        <v>15472</v>
      </c>
      <c r="B7642" s="313" t="s">
        <v>15473</v>
      </c>
      <c r="C7642" s="313" t="s">
        <v>5</v>
      </c>
      <c r="D7642" s="314">
        <v>31.87</v>
      </c>
    </row>
    <row r="7643" spans="1:4">
      <c r="A7643" s="312" t="s">
        <v>15474</v>
      </c>
      <c r="B7643" s="313" t="s">
        <v>15475</v>
      </c>
      <c r="C7643" s="313" t="s">
        <v>5</v>
      </c>
      <c r="D7643" s="314">
        <v>182.83</v>
      </c>
    </row>
    <row r="7644" spans="1:4">
      <c r="A7644" s="312" t="s">
        <v>15476</v>
      </c>
      <c r="B7644" s="313" t="s">
        <v>15477</v>
      </c>
      <c r="C7644" s="313" t="s">
        <v>5</v>
      </c>
      <c r="D7644" s="314">
        <v>286.69</v>
      </c>
    </row>
    <row r="7645" spans="1:4">
      <c r="A7645" s="312" t="s">
        <v>15478</v>
      </c>
      <c r="B7645" s="313" t="s">
        <v>15479</v>
      </c>
      <c r="C7645" s="313" t="s">
        <v>5</v>
      </c>
      <c r="D7645" s="314">
        <v>595.84</v>
      </c>
    </row>
    <row r="7646" spans="1:4">
      <c r="A7646" s="312" t="s">
        <v>15480</v>
      </c>
      <c r="B7646" s="313" t="s">
        <v>15481</v>
      </c>
      <c r="C7646" s="313" t="s">
        <v>5</v>
      </c>
      <c r="D7646" s="314">
        <v>873.79</v>
      </c>
    </row>
    <row r="7647" spans="1:4">
      <c r="A7647" s="312" t="s">
        <v>15482</v>
      </c>
      <c r="B7647" s="313" t="s">
        <v>15483</v>
      </c>
      <c r="C7647" s="313" t="s">
        <v>5</v>
      </c>
      <c r="D7647" s="314">
        <v>1226.1500000000001</v>
      </c>
    </row>
    <row r="7648" spans="1:4">
      <c r="A7648" s="312" t="s">
        <v>15484</v>
      </c>
      <c r="B7648" s="313" t="s">
        <v>15485</v>
      </c>
      <c r="C7648" s="313" t="s">
        <v>5</v>
      </c>
      <c r="D7648" s="314">
        <v>1822.98</v>
      </c>
    </row>
    <row r="7649" spans="1:4">
      <c r="A7649" s="312" t="s">
        <v>15486</v>
      </c>
      <c r="B7649" s="313" t="s">
        <v>15487</v>
      </c>
      <c r="C7649" s="313" t="s">
        <v>5</v>
      </c>
      <c r="D7649" s="314">
        <v>873.79</v>
      </c>
    </row>
    <row r="7650" spans="1:4">
      <c r="A7650" s="312" t="s">
        <v>15488</v>
      </c>
      <c r="B7650" s="313" t="s">
        <v>15489</v>
      </c>
      <c r="C7650" s="313" t="s">
        <v>5</v>
      </c>
      <c r="D7650" s="314">
        <v>1226.1500000000001</v>
      </c>
    </row>
    <row r="7651" spans="1:4">
      <c r="A7651" s="312" t="s">
        <v>15490</v>
      </c>
      <c r="B7651" s="313" t="s">
        <v>15491</v>
      </c>
      <c r="C7651" s="313" t="s">
        <v>5</v>
      </c>
      <c r="D7651" s="314">
        <v>1822.98</v>
      </c>
    </row>
    <row r="7652" spans="1:4">
      <c r="A7652" s="312" t="s">
        <v>15492</v>
      </c>
      <c r="B7652" s="313" t="s">
        <v>15493</v>
      </c>
      <c r="C7652" s="313" t="s">
        <v>5</v>
      </c>
      <c r="D7652" s="314">
        <v>29.44</v>
      </c>
    </row>
    <row r="7653" spans="1:4">
      <c r="A7653" s="312" t="s">
        <v>15494</v>
      </c>
      <c r="B7653" s="313" t="s">
        <v>15495</v>
      </c>
      <c r="C7653" s="313" t="s">
        <v>5</v>
      </c>
      <c r="D7653" s="314">
        <v>46.66</v>
      </c>
    </row>
    <row r="7654" spans="1:4">
      <c r="A7654" s="312" t="s">
        <v>15496</v>
      </c>
      <c r="B7654" s="313" t="s">
        <v>15497</v>
      </c>
      <c r="C7654" s="313" t="s">
        <v>5</v>
      </c>
      <c r="D7654" s="314">
        <v>115.89</v>
      </c>
    </row>
    <row r="7655" spans="1:4">
      <c r="A7655" s="312" t="s">
        <v>15498</v>
      </c>
      <c r="B7655" s="313" t="s">
        <v>15499</v>
      </c>
      <c r="C7655" s="313" t="s">
        <v>5</v>
      </c>
      <c r="D7655" s="314">
        <v>235.04</v>
      </c>
    </row>
    <row r="7656" spans="1:4">
      <c r="A7656" s="312" t="s">
        <v>15500</v>
      </c>
      <c r="B7656" s="313" t="s">
        <v>15501</v>
      </c>
      <c r="C7656" s="313" t="s">
        <v>5</v>
      </c>
      <c r="D7656" s="314">
        <v>421.78</v>
      </c>
    </row>
    <row r="7657" spans="1:4">
      <c r="A7657" s="312" t="s">
        <v>15502</v>
      </c>
      <c r="B7657" s="313" t="s">
        <v>15503</v>
      </c>
      <c r="C7657" s="313" t="s">
        <v>5</v>
      </c>
      <c r="D7657" s="314">
        <v>714.49</v>
      </c>
    </row>
    <row r="7658" spans="1:4">
      <c r="A7658" s="312" t="s">
        <v>15504</v>
      </c>
      <c r="B7658" s="313" t="s">
        <v>15505</v>
      </c>
      <c r="C7658" s="313" t="s">
        <v>5</v>
      </c>
      <c r="D7658" s="314">
        <v>11.18</v>
      </c>
    </row>
    <row r="7659" spans="1:4">
      <c r="A7659" s="312" t="s">
        <v>15506</v>
      </c>
      <c r="B7659" s="313" t="s">
        <v>15507</v>
      </c>
      <c r="C7659" s="313" t="s">
        <v>5</v>
      </c>
      <c r="D7659" s="314">
        <v>26.9</v>
      </c>
    </row>
    <row r="7660" spans="1:4">
      <c r="A7660" s="312" t="s">
        <v>15508</v>
      </c>
      <c r="B7660" s="313" t="s">
        <v>15509</v>
      </c>
      <c r="C7660" s="313" t="s">
        <v>5</v>
      </c>
      <c r="D7660" s="314">
        <v>53.9</v>
      </c>
    </row>
    <row r="7661" spans="1:4">
      <c r="A7661" s="312" t="s">
        <v>15510</v>
      </c>
      <c r="B7661" s="313" t="s">
        <v>15511</v>
      </c>
      <c r="C7661" s="313" t="s">
        <v>5</v>
      </c>
      <c r="D7661" s="314">
        <v>127.6</v>
      </c>
    </row>
    <row r="7662" spans="1:4">
      <c r="A7662" s="312" t="s">
        <v>15512</v>
      </c>
      <c r="B7662" s="313" t="s">
        <v>15513</v>
      </c>
      <c r="C7662" s="313" t="s">
        <v>5</v>
      </c>
      <c r="D7662" s="314">
        <v>239.53</v>
      </c>
    </row>
    <row r="7663" spans="1:4">
      <c r="A7663" s="312" t="s">
        <v>15514</v>
      </c>
      <c r="B7663" s="313" t="s">
        <v>15515</v>
      </c>
      <c r="C7663" s="313" t="s">
        <v>5</v>
      </c>
      <c r="D7663" s="314">
        <v>476.73</v>
      </c>
    </row>
    <row r="7664" spans="1:4">
      <c r="A7664" s="312" t="s">
        <v>15516</v>
      </c>
      <c r="B7664" s="313" t="s">
        <v>15517</v>
      </c>
      <c r="C7664" s="313" t="s">
        <v>5</v>
      </c>
      <c r="D7664" s="314">
        <v>685.67</v>
      </c>
    </row>
    <row r="7665" spans="1:4">
      <c r="A7665" s="312" t="s">
        <v>15625</v>
      </c>
      <c r="B7665" s="313" t="s">
        <v>15626</v>
      </c>
      <c r="C7665" s="313" t="s">
        <v>5</v>
      </c>
      <c r="D7665" s="314">
        <v>63.75</v>
      </c>
    </row>
    <row r="7666" spans="1:4">
      <c r="A7666" s="312" t="s">
        <v>15627</v>
      </c>
      <c r="B7666" s="313" t="s">
        <v>15628</v>
      </c>
      <c r="C7666" s="313" t="s">
        <v>5</v>
      </c>
      <c r="D7666" s="314">
        <v>365.67</v>
      </c>
    </row>
    <row r="7667" spans="1:4">
      <c r="A7667" s="312" t="s">
        <v>15629</v>
      </c>
      <c r="B7667" s="313" t="s">
        <v>15630</v>
      </c>
      <c r="C7667" s="313" t="s">
        <v>5</v>
      </c>
      <c r="D7667" s="314">
        <v>573.39</v>
      </c>
    </row>
    <row r="7668" spans="1:4">
      <c r="A7668" s="312" t="s">
        <v>15631</v>
      </c>
      <c r="B7668" s="313" t="s">
        <v>15632</v>
      </c>
      <c r="C7668" s="313" t="s">
        <v>5</v>
      </c>
      <c r="D7668" s="314">
        <v>1191.7</v>
      </c>
    </row>
    <row r="7669" spans="1:4">
      <c r="A7669" s="312" t="s">
        <v>15633</v>
      </c>
      <c r="B7669" s="313" t="s">
        <v>15634</v>
      </c>
      <c r="C7669" s="313" t="s">
        <v>5</v>
      </c>
      <c r="D7669" s="314">
        <v>1747.59</v>
      </c>
    </row>
    <row r="7670" spans="1:4">
      <c r="A7670" s="312" t="s">
        <v>15635</v>
      </c>
      <c r="B7670" s="313" t="s">
        <v>15636</v>
      </c>
      <c r="C7670" s="313" t="s">
        <v>5</v>
      </c>
      <c r="D7670" s="314">
        <v>2452.29</v>
      </c>
    </row>
    <row r="7671" spans="1:4">
      <c r="A7671" s="312" t="s">
        <v>15637</v>
      </c>
      <c r="B7671" s="313" t="s">
        <v>15638</v>
      </c>
      <c r="C7671" s="313" t="s">
        <v>5</v>
      </c>
      <c r="D7671" s="314">
        <v>3645.98</v>
      </c>
    </row>
    <row r="7672" spans="1:4" ht="22.5">
      <c r="A7672" s="312" t="s">
        <v>15520</v>
      </c>
      <c r="B7672" s="313" t="s">
        <v>38547</v>
      </c>
      <c r="C7672" s="313" t="s">
        <v>5</v>
      </c>
      <c r="D7672" s="314">
        <v>1747.59</v>
      </c>
    </row>
    <row r="7673" spans="1:4">
      <c r="A7673" s="312" t="s">
        <v>15639</v>
      </c>
      <c r="B7673" s="313" t="s">
        <v>15640</v>
      </c>
      <c r="C7673" s="313" t="s">
        <v>5</v>
      </c>
      <c r="D7673" s="314">
        <v>8.85</v>
      </c>
    </row>
    <row r="7674" spans="1:4">
      <c r="A7674" s="312" t="s">
        <v>15641</v>
      </c>
      <c r="B7674" s="313" t="s">
        <v>15642</v>
      </c>
      <c r="C7674" s="313" t="s">
        <v>5</v>
      </c>
      <c r="D7674" s="314">
        <v>12.11</v>
      </c>
    </row>
    <row r="7675" spans="1:4">
      <c r="A7675" s="312" t="s">
        <v>15643</v>
      </c>
      <c r="B7675" s="313" t="s">
        <v>15644</v>
      </c>
      <c r="C7675" s="313" t="s">
        <v>5</v>
      </c>
      <c r="D7675" s="314">
        <v>34.68</v>
      </c>
    </row>
    <row r="7676" spans="1:4">
      <c r="A7676" s="312" t="s">
        <v>15645</v>
      </c>
      <c r="B7676" s="313" t="s">
        <v>15646</v>
      </c>
      <c r="C7676" s="313" t="s">
        <v>5</v>
      </c>
      <c r="D7676" s="314">
        <v>59.03</v>
      </c>
    </row>
    <row r="7677" spans="1:4">
      <c r="A7677" s="312" t="s">
        <v>15647</v>
      </c>
      <c r="B7677" s="313" t="s">
        <v>15648</v>
      </c>
      <c r="C7677" s="313" t="s">
        <v>5</v>
      </c>
      <c r="D7677" s="314">
        <v>173.07</v>
      </c>
    </row>
    <row r="7678" spans="1:4">
      <c r="A7678" s="312" t="s">
        <v>15649</v>
      </c>
      <c r="B7678" s="313" t="s">
        <v>15650</v>
      </c>
      <c r="C7678" s="313" t="s">
        <v>5</v>
      </c>
      <c r="D7678" s="314">
        <v>357.36</v>
      </c>
    </row>
    <row r="7679" spans="1:4">
      <c r="A7679" s="312" t="s">
        <v>15651</v>
      </c>
      <c r="B7679" s="313" t="s">
        <v>15652</v>
      </c>
      <c r="C7679" s="313" t="s">
        <v>5</v>
      </c>
      <c r="D7679" s="314">
        <v>10.220000000000001</v>
      </c>
    </row>
    <row r="7680" spans="1:4">
      <c r="A7680" s="312" t="s">
        <v>15653</v>
      </c>
      <c r="B7680" s="313" t="s">
        <v>15654</v>
      </c>
      <c r="C7680" s="313" t="s">
        <v>5</v>
      </c>
      <c r="D7680" s="314">
        <v>431.29</v>
      </c>
    </row>
    <row r="7681" spans="1:4">
      <c r="A7681" s="312" t="s">
        <v>15655</v>
      </c>
      <c r="B7681" s="313" t="s">
        <v>15656</v>
      </c>
      <c r="C7681" s="313" t="s">
        <v>5</v>
      </c>
      <c r="D7681" s="314">
        <v>884.89</v>
      </c>
    </row>
    <row r="7682" spans="1:4">
      <c r="A7682" s="312" t="s">
        <v>15659</v>
      </c>
      <c r="B7682" s="313" t="s">
        <v>15660</v>
      </c>
      <c r="C7682" s="313" t="s">
        <v>5</v>
      </c>
      <c r="D7682" s="314">
        <v>8.17</v>
      </c>
    </row>
    <row r="7683" spans="1:4">
      <c r="A7683" s="312" t="s">
        <v>15661</v>
      </c>
      <c r="B7683" s="313" t="s">
        <v>15662</v>
      </c>
      <c r="C7683" s="313" t="s">
        <v>5</v>
      </c>
      <c r="D7683" s="314">
        <v>18.12</v>
      </c>
    </row>
    <row r="7684" spans="1:4">
      <c r="A7684" s="312" t="s">
        <v>15663</v>
      </c>
      <c r="B7684" s="313" t="s">
        <v>15664</v>
      </c>
      <c r="C7684" s="313" t="s">
        <v>5</v>
      </c>
      <c r="D7684" s="314">
        <v>38.950000000000003</v>
      </c>
    </row>
    <row r="7685" spans="1:4">
      <c r="A7685" s="312" t="s">
        <v>15665</v>
      </c>
      <c r="B7685" s="313" t="s">
        <v>15666</v>
      </c>
      <c r="C7685" s="313" t="s">
        <v>5</v>
      </c>
      <c r="D7685" s="314">
        <v>69.45</v>
      </c>
    </row>
    <row r="7686" spans="1:4">
      <c r="A7686" s="312" t="s">
        <v>15667</v>
      </c>
      <c r="B7686" s="313" t="s">
        <v>15668</v>
      </c>
      <c r="C7686" s="313" t="s">
        <v>5</v>
      </c>
      <c r="D7686" s="314">
        <v>173.81</v>
      </c>
    </row>
    <row r="7687" spans="1:4">
      <c r="A7687" s="312" t="s">
        <v>15669</v>
      </c>
      <c r="B7687" s="313" t="s">
        <v>15670</v>
      </c>
      <c r="C7687" s="313" t="s">
        <v>5</v>
      </c>
      <c r="D7687" s="314">
        <v>548.25</v>
      </c>
    </row>
    <row r="7688" spans="1:4">
      <c r="A7688" s="312" t="s">
        <v>15671</v>
      </c>
      <c r="B7688" s="313" t="s">
        <v>15672</v>
      </c>
      <c r="C7688" s="313" t="s">
        <v>5</v>
      </c>
      <c r="D7688" s="314">
        <v>551.85</v>
      </c>
    </row>
    <row r="7689" spans="1:4">
      <c r="A7689" s="312" t="s">
        <v>15673</v>
      </c>
      <c r="B7689" s="313" t="s">
        <v>15674</v>
      </c>
      <c r="C7689" s="313" t="s">
        <v>5</v>
      </c>
      <c r="D7689" s="314">
        <v>1498</v>
      </c>
    </row>
    <row r="7690" spans="1:4" ht="22.5">
      <c r="A7690" s="312" t="s">
        <v>15518</v>
      </c>
      <c r="B7690" s="313" t="s">
        <v>38548</v>
      </c>
      <c r="C7690" s="313" t="s">
        <v>5</v>
      </c>
      <c r="D7690" s="314">
        <v>2452.29</v>
      </c>
    </row>
    <row r="7691" spans="1:4" ht="22.5">
      <c r="A7691" s="312" t="s">
        <v>15519</v>
      </c>
      <c r="B7691" s="313" t="s">
        <v>38549</v>
      </c>
      <c r="C7691" s="313" t="s">
        <v>5</v>
      </c>
      <c r="D7691" s="314">
        <v>3645.98</v>
      </c>
    </row>
    <row r="7692" spans="1:4">
      <c r="A7692" s="312" t="s">
        <v>15657</v>
      </c>
      <c r="B7692" s="313" t="s">
        <v>15658</v>
      </c>
      <c r="C7692" s="313" t="s">
        <v>5</v>
      </c>
      <c r="D7692" s="314">
        <v>15.3</v>
      </c>
    </row>
    <row r="7693" spans="1:4">
      <c r="A7693" s="312" t="s">
        <v>16237</v>
      </c>
      <c r="B7693" s="313" t="s">
        <v>16238</v>
      </c>
      <c r="C7693" s="313" t="s">
        <v>6029</v>
      </c>
      <c r="D7693" s="314">
        <v>62.46</v>
      </c>
    </row>
    <row r="7694" spans="1:4">
      <c r="A7694" s="312" t="s">
        <v>16245</v>
      </c>
      <c r="B7694" s="313" t="s">
        <v>16246</v>
      </c>
      <c r="C7694" s="313" t="s">
        <v>5</v>
      </c>
      <c r="D7694" s="314">
        <v>6.59</v>
      </c>
    </row>
    <row r="7695" spans="1:4" ht="33.75">
      <c r="A7695" s="312" t="s">
        <v>16350</v>
      </c>
      <c r="B7695" s="313" t="s">
        <v>16351</v>
      </c>
      <c r="C7695" s="313" t="s">
        <v>1460</v>
      </c>
      <c r="D7695" s="314">
        <v>17.309999999999999</v>
      </c>
    </row>
    <row r="7696" spans="1:4">
      <c r="A7696" s="312" t="s">
        <v>16639</v>
      </c>
      <c r="B7696" s="313" t="s">
        <v>16640</v>
      </c>
      <c r="C7696" s="313" t="s">
        <v>5</v>
      </c>
      <c r="D7696" s="314">
        <v>26.64</v>
      </c>
    </row>
    <row r="7697" spans="1:4" ht="22.5">
      <c r="A7697" s="312" t="s">
        <v>16641</v>
      </c>
      <c r="B7697" s="313" t="s">
        <v>16642</v>
      </c>
      <c r="C7697" s="313" t="s">
        <v>5</v>
      </c>
      <c r="D7697" s="314">
        <v>24.25</v>
      </c>
    </row>
    <row r="7698" spans="1:4" ht="45">
      <c r="A7698" s="312" t="s">
        <v>16643</v>
      </c>
      <c r="B7698" s="313" t="s">
        <v>16644</v>
      </c>
      <c r="C7698" s="313" t="s">
        <v>5</v>
      </c>
      <c r="D7698" s="314">
        <v>6.34</v>
      </c>
    </row>
    <row r="7699" spans="1:4" ht="22.5">
      <c r="A7699" s="312" t="s">
        <v>16676</v>
      </c>
      <c r="B7699" s="313" t="s">
        <v>16677</v>
      </c>
      <c r="C7699" s="313" t="s">
        <v>5</v>
      </c>
      <c r="D7699" s="314">
        <v>8.81</v>
      </c>
    </row>
    <row r="7700" spans="1:4" ht="22.5">
      <c r="A7700" s="312" t="s">
        <v>17006</v>
      </c>
      <c r="B7700" s="313" t="s">
        <v>17007</v>
      </c>
      <c r="C7700" s="313" t="s">
        <v>5</v>
      </c>
      <c r="D7700" s="314">
        <v>112.84</v>
      </c>
    </row>
    <row r="7701" spans="1:4" ht="22.5">
      <c r="A7701" s="312" t="s">
        <v>17008</v>
      </c>
      <c r="B7701" s="313" t="s">
        <v>17009</v>
      </c>
      <c r="C7701" s="313" t="s">
        <v>5</v>
      </c>
      <c r="D7701" s="314">
        <v>191.13</v>
      </c>
    </row>
    <row r="7702" spans="1:4" ht="22.5">
      <c r="A7702" s="312" t="s">
        <v>17010</v>
      </c>
      <c r="B7702" s="313" t="s">
        <v>17011</v>
      </c>
      <c r="C7702" s="313" t="s">
        <v>5</v>
      </c>
      <c r="D7702" s="314">
        <v>256.93</v>
      </c>
    </row>
    <row r="7703" spans="1:4" ht="22.5">
      <c r="A7703" s="312" t="s">
        <v>17012</v>
      </c>
      <c r="B7703" s="313" t="s">
        <v>17013</v>
      </c>
      <c r="C7703" s="313" t="s">
        <v>5</v>
      </c>
      <c r="D7703" s="314">
        <v>531.13</v>
      </c>
    </row>
    <row r="7704" spans="1:4" ht="22.5">
      <c r="A7704" s="312" t="s">
        <v>17014</v>
      </c>
      <c r="B7704" s="313" t="s">
        <v>17015</v>
      </c>
      <c r="C7704" s="313" t="s">
        <v>5</v>
      </c>
      <c r="D7704" s="314">
        <v>933.62</v>
      </c>
    </row>
    <row r="7705" spans="1:4" ht="22.5">
      <c r="A7705" s="312" t="s">
        <v>17016</v>
      </c>
      <c r="B7705" s="313" t="s">
        <v>17017</v>
      </c>
      <c r="C7705" s="313" t="s">
        <v>5</v>
      </c>
      <c r="D7705" s="314">
        <v>1524.3</v>
      </c>
    </row>
    <row r="7706" spans="1:4" ht="22.5">
      <c r="A7706" s="312" t="s">
        <v>17018</v>
      </c>
      <c r="B7706" s="313" t="s">
        <v>17019</v>
      </c>
      <c r="C7706" s="313" t="s">
        <v>5</v>
      </c>
      <c r="D7706" s="314">
        <v>2261.27</v>
      </c>
    </row>
    <row r="7707" spans="1:4">
      <c r="A7707" s="312" t="s">
        <v>17145</v>
      </c>
      <c r="B7707" s="313" t="s">
        <v>17146</v>
      </c>
      <c r="C7707" s="313" t="s">
        <v>40</v>
      </c>
      <c r="D7707" s="314">
        <v>4.83</v>
      </c>
    </row>
    <row r="7708" spans="1:4" ht="33.75">
      <c r="A7708" s="312" t="s">
        <v>17224</v>
      </c>
      <c r="B7708" s="313" t="s">
        <v>17225</v>
      </c>
      <c r="C7708" s="313" t="s">
        <v>5</v>
      </c>
      <c r="D7708" s="314">
        <v>37.14</v>
      </c>
    </row>
    <row r="7709" spans="1:4" ht="33.75">
      <c r="A7709" s="312" t="s">
        <v>17226</v>
      </c>
      <c r="B7709" s="313" t="s">
        <v>17227</v>
      </c>
      <c r="C7709" s="313" t="s">
        <v>5</v>
      </c>
      <c r="D7709" s="314">
        <v>65.06</v>
      </c>
    </row>
    <row r="7710" spans="1:4" ht="33.75">
      <c r="A7710" s="312" t="s">
        <v>17228</v>
      </c>
      <c r="B7710" s="313" t="s">
        <v>17229</v>
      </c>
      <c r="C7710" s="313" t="s">
        <v>5</v>
      </c>
      <c r="D7710" s="314">
        <v>99.81</v>
      </c>
    </row>
    <row r="7711" spans="1:4" ht="33.75">
      <c r="A7711" s="312" t="s">
        <v>17230</v>
      </c>
      <c r="B7711" s="313" t="s">
        <v>17231</v>
      </c>
      <c r="C7711" s="313" t="s">
        <v>5</v>
      </c>
      <c r="D7711" s="314">
        <v>161.35</v>
      </c>
    </row>
    <row r="7712" spans="1:4" ht="33.75">
      <c r="A7712" s="312" t="s">
        <v>17232</v>
      </c>
      <c r="B7712" s="313" t="s">
        <v>17233</v>
      </c>
      <c r="C7712" s="313" t="s">
        <v>5</v>
      </c>
      <c r="D7712" s="314">
        <v>370.18</v>
      </c>
    </row>
    <row r="7713" spans="1:4" ht="33.75">
      <c r="A7713" s="312" t="s">
        <v>17234</v>
      </c>
      <c r="B7713" s="313" t="s">
        <v>17235</v>
      </c>
      <c r="C7713" s="313" t="s">
        <v>5</v>
      </c>
      <c r="D7713" s="314">
        <v>516.80999999999995</v>
      </c>
    </row>
    <row r="7714" spans="1:4" ht="33.75">
      <c r="A7714" s="312" t="s">
        <v>17236</v>
      </c>
      <c r="B7714" s="313" t="s">
        <v>17237</v>
      </c>
      <c r="C7714" s="313" t="s">
        <v>5</v>
      </c>
      <c r="D7714" s="314">
        <v>777.5</v>
      </c>
    </row>
    <row r="7715" spans="1:4" ht="22.5">
      <c r="A7715" s="312" t="s">
        <v>17274</v>
      </c>
      <c r="B7715" s="313" t="s">
        <v>17275</v>
      </c>
      <c r="C7715" s="313" t="s">
        <v>5</v>
      </c>
      <c r="D7715" s="314">
        <v>20.57</v>
      </c>
    </row>
    <row r="7716" spans="1:4" ht="22.5">
      <c r="A7716" s="312" t="s">
        <v>17276</v>
      </c>
      <c r="B7716" s="313" t="s">
        <v>17277</v>
      </c>
      <c r="C7716" s="313" t="s">
        <v>5</v>
      </c>
      <c r="D7716" s="314">
        <v>33.96</v>
      </c>
    </row>
    <row r="7717" spans="1:4" ht="22.5">
      <c r="A7717" s="312" t="s">
        <v>17278</v>
      </c>
      <c r="B7717" s="313" t="s">
        <v>17279</v>
      </c>
      <c r="C7717" s="313" t="s">
        <v>5</v>
      </c>
      <c r="D7717" s="314">
        <v>28.83</v>
      </c>
    </row>
    <row r="7718" spans="1:4" ht="22.5">
      <c r="A7718" s="312" t="s">
        <v>17280</v>
      </c>
      <c r="B7718" s="313" t="s">
        <v>17281</v>
      </c>
      <c r="C7718" s="313" t="s">
        <v>5</v>
      </c>
      <c r="D7718" s="314">
        <v>61.58</v>
      </c>
    </row>
    <row r="7719" spans="1:4" ht="33.75">
      <c r="A7719" s="312" t="s">
        <v>17282</v>
      </c>
      <c r="B7719" s="313" t="s">
        <v>17283</v>
      </c>
      <c r="C7719" s="313" t="s">
        <v>5</v>
      </c>
      <c r="D7719" s="314">
        <v>33.08</v>
      </c>
    </row>
    <row r="7720" spans="1:4" ht="33.75">
      <c r="A7720" s="312" t="s">
        <v>17284</v>
      </c>
      <c r="B7720" s="313" t="s">
        <v>17285</v>
      </c>
      <c r="C7720" s="313" t="s">
        <v>5</v>
      </c>
      <c r="D7720" s="314">
        <v>48.38</v>
      </c>
    </row>
    <row r="7721" spans="1:4" ht="33.75">
      <c r="A7721" s="312" t="s">
        <v>17286</v>
      </c>
      <c r="B7721" s="313" t="s">
        <v>17287</v>
      </c>
      <c r="C7721" s="313" t="s">
        <v>5</v>
      </c>
      <c r="D7721" s="314">
        <v>43.2</v>
      </c>
    </row>
    <row r="7722" spans="1:4" ht="33.75">
      <c r="A7722" s="312" t="s">
        <v>17288</v>
      </c>
      <c r="B7722" s="313" t="s">
        <v>17289</v>
      </c>
      <c r="C7722" s="313" t="s">
        <v>5</v>
      </c>
      <c r="D7722" s="314">
        <v>80.33</v>
      </c>
    </row>
    <row r="7723" spans="1:4" ht="33.75">
      <c r="A7723" s="312" t="s">
        <v>17290</v>
      </c>
      <c r="B7723" s="313" t="s">
        <v>38550</v>
      </c>
      <c r="C7723" s="313" t="s">
        <v>5</v>
      </c>
      <c r="D7723" s="314">
        <v>73.11</v>
      </c>
    </row>
    <row r="7724" spans="1:4" ht="33.75">
      <c r="A7724" s="312" t="s">
        <v>17291</v>
      </c>
      <c r="B7724" s="313" t="s">
        <v>38551</v>
      </c>
      <c r="C7724" s="313" t="s">
        <v>5</v>
      </c>
      <c r="D7724" s="314">
        <v>119.38</v>
      </c>
    </row>
    <row r="7725" spans="1:4" ht="33.75">
      <c r="A7725" s="312" t="s">
        <v>17292</v>
      </c>
      <c r="B7725" s="313" t="s">
        <v>38552</v>
      </c>
      <c r="C7725" s="313" t="s">
        <v>5</v>
      </c>
      <c r="D7725" s="314">
        <v>171.14</v>
      </c>
    </row>
    <row r="7726" spans="1:4" ht="33.75">
      <c r="A7726" s="312" t="s">
        <v>17293</v>
      </c>
      <c r="B7726" s="313" t="s">
        <v>38553</v>
      </c>
      <c r="C7726" s="313" t="s">
        <v>5</v>
      </c>
      <c r="D7726" s="314">
        <v>255.16</v>
      </c>
    </row>
    <row r="7727" spans="1:4" ht="33.75">
      <c r="A7727" s="312" t="s">
        <v>17294</v>
      </c>
      <c r="B7727" s="313" t="s">
        <v>38554</v>
      </c>
      <c r="C7727" s="313" t="s">
        <v>5</v>
      </c>
      <c r="D7727" s="314">
        <v>411.22</v>
      </c>
    </row>
    <row r="7728" spans="1:4" ht="33.75">
      <c r="A7728" s="312" t="s">
        <v>17295</v>
      </c>
      <c r="B7728" s="313" t="s">
        <v>38555</v>
      </c>
      <c r="C7728" s="313" t="s">
        <v>5</v>
      </c>
      <c r="D7728" s="314">
        <v>587.27</v>
      </c>
    </row>
    <row r="7729" spans="1:4" ht="33.75">
      <c r="A7729" s="312" t="s">
        <v>17296</v>
      </c>
      <c r="B7729" s="313" t="s">
        <v>38556</v>
      </c>
      <c r="C7729" s="313" t="s">
        <v>5</v>
      </c>
      <c r="D7729" s="314">
        <v>913.64</v>
      </c>
    </row>
    <row r="7730" spans="1:4" ht="22.5">
      <c r="A7730" s="312" t="s">
        <v>17753</v>
      </c>
      <c r="B7730" s="313" t="s">
        <v>17754</v>
      </c>
      <c r="C7730" s="313" t="s">
        <v>5</v>
      </c>
      <c r="D7730" s="314">
        <v>6590.71</v>
      </c>
    </row>
    <row r="7731" spans="1:4">
      <c r="A7731" s="312" t="s">
        <v>17886</v>
      </c>
      <c r="B7731" s="313" t="s">
        <v>17887</v>
      </c>
      <c r="C7731" s="313" t="s">
        <v>5</v>
      </c>
      <c r="D7731" s="314">
        <v>20.329999999999998</v>
      </c>
    </row>
    <row r="7732" spans="1:4">
      <c r="A7732" s="312" t="s">
        <v>17888</v>
      </c>
      <c r="B7732" s="313" t="s">
        <v>17889</v>
      </c>
      <c r="C7732" s="313" t="s">
        <v>5</v>
      </c>
      <c r="D7732" s="314">
        <v>31.63</v>
      </c>
    </row>
    <row r="7733" spans="1:4">
      <c r="A7733" s="312" t="s">
        <v>17890</v>
      </c>
      <c r="B7733" s="313" t="s">
        <v>17891</v>
      </c>
      <c r="C7733" s="313" t="s">
        <v>5</v>
      </c>
      <c r="D7733" s="314">
        <v>40.69</v>
      </c>
    </row>
    <row r="7734" spans="1:4">
      <c r="A7734" s="312" t="s">
        <v>17871</v>
      </c>
      <c r="B7734" s="313" t="s">
        <v>17872</v>
      </c>
      <c r="C7734" s="313" t="s">
        <v>5</v>
      </c>
      <c r="D7734" s="314">
        <v>18.579999999999998</v>
      </c>
    </row>
    <row r="7735" spans="1:4">
      <c r="A7735" s="312" t="s">
        <v>17878</v>
      </c>
      <c r="B7735" s="313" t="s">
        <v>17879</v>
      </c>
      <c r="C7735" s="313" t="s">
        <v>5</v>
      </c>
      <c r="D7735" s="314">
        <v>25.71</v>
      </c>
    </row>
    <row r="7736" spans="1:4">
      <c r="A7736" s="312" t="s">
        <v>17880</v>
      </c>
      <c r="B7736" s="313" t="s">
        <v>17881</v>
      </c>
      <c r="C7736" s="313" t="s">
        <v>5</v>
      </c>
      <c r="D7736" s="314">
        <v>71.89</v>
      </c>
    </row>
    <row r="7737" spans="1:4">
      <c r="A7737" s="312" t="s">
        <v>17882</v>
      </c>
      <c r="B7737" s="313" t="s">
        <v>17883</v>
      </c>
      <c r="C7737" s="313" t="s">
        <v>5</v>
      </c>
      <c r="D7737" s="314">
        <v>37.130000000000003</v>
      </c>
    </row>
    <row r="7738" spans="1:4" ht="45">
      <c r="A7738" s="312" t="s">
        <v>18113</v>
      </c>
      <c r="B7738" s="313" t="s">
        <v>18114</v>
      </c>
      <c r="C7738" s="313" t="s">
        <v>5</v>
      </c>
      <c r="D7738" s="314">
        <v>29.43</v>
      </c>
    </row>
    <row r="7739" spans="1:4" ht="45">
      <c r="A7739" s="312" t="s">
        <v>18115</v>
      </c>
      <c r="B7739" s="313" t="s">
        <v>18116</v>
      </c>
      <c r="C7739" s="313" t="s">
        <v>5</v>
      </c>
      <c r="D7739" s="314">
        <v>45.57</v>
      </c>
    </row>
    <row r="7740" spans="1:4" ht="45">
      <c r="A7740" s="312" t="s">
        <v>18117</v>
      </c>
      <c r="B7740" s="313" t="s">
        <v>18118</v>
      </c>
      <c r="C7740" s="313" t="s">
        <v>5</v>
      </c>
      <c r="D7740" s="314">
        <v>62.63</v>
      </c>
    </row>
    <row r="7741" spans="1:4" ht="45">
      <c r="A7741" s="312" t="s">
        <v>18119</v>
      </c>
      <c r="B7741" s="313" t="s">
        <v>18120</v>
      </c>
      <c r="C7741" s="313" t="s">
        <v>5</v>
      </c>
      <c r="D7741" s="314">
        <v>99.27</v>
      </c>
    </row>
    <row r="7742" spans="1:4" ht="45">
      <c r="A7742" s="312" t="s">
        <v>18121</v>
      </c>
      <c r="B7742" s="313" t="s">
        <v>18122</v>
      </c>
      <c r="C7742" s="313" t="s">
        <v>5</v>
      </c>
      <c r="D7742" s="314">
        <v>123.2</v>
      </c>
    </row>
    <row r="7743" spans="1:4" ht="45">
      <c r="A7743" s="312" t="s">
        <v>18123</v>
      </c>
      <c r="B7743" s="313" t="s">
        <v>18124</v>
      </c>
      <c r="C7743" s="313" t="s">
        <v>5</v>
      </c>
      <c r="D7743" s="314">
        <v>147.93</v>
      </c>
    </row>
    <row r="7744" spans="1:4" ht="45">
      <c r="A7744" s="312" t="s">
        <v>18125</v>
      </c>
      <c r="B7744" s="313" t="s">
        <v>18126</v>
      </c>
      <c r="C7744" s="313" t="s">
        <v>5</v>
      </c>
      <c r="D7744" s="314">
        <v>197</v>
      </c>
    </row>
    <row r="7745" spans="1:4">
      <c r="A7745" s="312" t="s">
        <v>18385</v>
      </c>
      <c r="B7745" s="313" t="s">
        <v>18386</v>
      </c>
      <c r="C7745" s="313" t="s">
        <v>6029</v>
      </c>
      <c r="D7745" s="314">
        <v>29.66</v>
      </c>
    </row>
    <row r="7746" spans="1:4" ht="22.5">
      <c r="A7746" s="312" t="s">
        <v>18639</v>
      </c>
      <c r="B7746" s="313" t="s">
        <v>18640</v>
      </c>
      <c r="C7746" s="313" t="s">
        <v>5</v>
      </c>
      <c r="D7746" s="314">
        <v>78.150000000000006</v>
      </c>
    </row>
    <row r="7747" spans="1:4" ht="22.5">
      <c r="A7747" s="312" t="s">
        <v>18641</v>
      </c>
      <c r="B7747" s="313" t="s">
        <v>18642</v>
      </c>
      <c r="C7747" s="313" t="s">
        <v>5</v>
      </c>
      <c r="D7747" s="314">
        <v>166.4</v>
      </c>
    </row>
    <row r="7748" spans="1:4" ht="22.5">
      <c r="A7748" s="312" t="s">
        <v>18643</v>
      </c>
      <c r="B7748" s="313" t="s">
        <v>18644</v>
      </c>
      <c r="C7748" s="313" t="s">
        <v>5</v>
      </c>
      <c r="D7748" s="314">
        <v>182.46</v>
      </c>
    </row>
    <row r="7749" spans="1:4" ht="22.5">
      <c r="A7749" s="312" t="s">
        <v>18649</v>
      </c>
      <c r="B7749" s="313" t="s">
        <v>18650</v>
      </c>
      <c r="C7749" s="313" t="s">
        <v>5</v>
      </c>
      <c r="D7749" s="314">
        <v>126.47</v>
      </c>
    </row>
    <row r="7750" spans="1:4" ht="33.75">
      <c r="A7750" s="312" t="s">
        <v>18651</v>
      </c>
      <c r="B7750" s="313" t="s">
        <v>18652</v>
      </c>
      <c r="C7750" s="313" t="s">
        <v>5</v>
      </c>
      <c r="D7750" s="314">
        <v>127.73</v>
      </c>
    </row>
    <row r="7751" spans="1:4" ht="33.75">
      <c r="A7751" s="312" t="s">
        <v>18653</v>
      </c>
      <c r="B7751" s="313" t="s">
        <v>18654</v>
      </c>
      <c r="C7751" s="313" t="s">
        <v>5</v>
      </c>
      <c r="D7751" s="314">
        <v>94.55</v>
      </c>
    </row>
    <row r="7752" spans="1:4" ht="33.75">
      <c r="A7752" s="312" t="s">
        <v>18655</v>
      </c>
      <c r="B7752" s="313" t="s">
        <v>18656</v>
      </c>
      <c r="C7752" s="313" t="s">
        <v>5</v>
      </c>
      <c r="D7752" s="314">
        <v>215.41</v>
      </c>
    </row>
    <row r="7753" spans="1:4" ht="33.75">
      <c r="A7753" s="312" t="s">
        <v>18657</v>
      </c>
      <c r="B7753" s="313" t="s">
        <v>18658</v>
      </c>
      <c r="C7753" s="313" t="s">
        <v>5</v>
      </c>
      <c r="D7753" s="314">
        <v>425.28</v>
      </c>
    </row>
    <row r="7754" spans="1:4" ht="22.5">
      <c r="A7754" s="312" t="s">
        <v>18659</v>
      </c>
      <c r="B7754" s="313" t="s">
        <v>18660</v>
      </c>
      <c r="C7754" s="313" t="s">
        <v>5</v>
      </c>
      <c r="D7754" s="314">
        <v>71.28</v>
      </c>
    </row>
    <row r="7755" spans="1:4" ht="22.5">
      <c r="A7755" s="312" t="s">
        <v>18661</v>
      </c>
      <c r="B7755" s="313" t="s">
        <v>18662</v>
      </c>
      <c r="C7755" s="313" t="s">
        <v>5</v>
      </c>
      <c r="D7755" s="314">
        <v>138.94</v>
      </c>
    </row>
    <row r="7756" spans="1:4">
      <c r="A7756" s="312" t="s">
        <v>18677</v>
      </c>
      <c r="B7756" s="313" t="s">
        <v>18678</v>
      </c>
      <c r="C7756" s="313" t="s">
        <v>5</v>
      </c>
      <c r="D7756" s="314">
        <v>69.42</v>
      </c>
    </row>
    <row r="7757" spans="1:4">
      <c r="A7757" s="312" t="s">
        <v>18765</v>
      </c>
      <c r="B7757" s="313" t="s">
        <v>18766</v>
      </c>
      <c r="C7757" s="313" t="s">
        <v>5</v>
      </c>
      <c r="D7757" s="314">
        <v>9.86</v>
      </c>
    </row>
    <row r="7758" spans="1:4">
      <c r="A7758" s="312" t="s">
        <v>18767</v>
      </c>
      <c r="B7758" s="313" t="s">
        <v>18768</v>
      </c>
      <c r="C7758" s="313" t="s">
        <v>5</v>
      </c>
      <c r="D7758" s="314">
        <v>20.59</v>
      </c>
    </row>
    <row r="7759" spans="1:4">
      <c r="A7759" s="312" t="s">
        <v>18769</v>
      </c>
      <c r="B7759" s="313" t="s">
        <v>18770</v>
      </c>
      <c r="C7759" s="313" t="s">
        <v>5</v>
      </c>
      <c r="D7759" s="314">
        <v>14.77</v>
      </c>
    </row>
    <row r="7760" spans="1:4" ht="22.5">
      <c r="A7760" s="312" t="s">
        <v>18841</v>
      </c>
      <c r="B7760" s="313" t="s">
        <v>18842</v>
      </c>
      <c r="C7760" s="313" t="s">
        <v>5</v>
      </c>
      <c r="D7760" s="314">
        <v>11.62</v>
      </c>
    </row>
    <row r="7761" spans="1:4" ht="22.5">
      <c r="A7761" s="312" t="s">
        <v>18843</v>
      </c>
      <c r="B7761" s="313" t="s">
        <v>18844</v>
      </c>
      <c r="C7761" s="313" t="s">
        <v>5</v>
      </c>
      <c r="D7761" s="314">
        <v>19.38</v>
      </c>
    </row>
    <row r="7762" spans="1:4" ht="22.5">
      <c r="A7762" s="312" t="s">
        <v>18845</v>
      </c>
      <c r="B7762" s="313" t="s">
        <v>18846</v>
      </c>
      <c r="C7762" s="313" t="s">
        <v>5</v>
      </c>
      <c r="D7762" s="314">
        <v>35.81</v>
      </c>
    </row>
    <row r="7763" spans="1:4" ht="22.5">
      <c r="A7763" s="312" t="s">
        <v>18847</v>
      </c>
      <c r="B7763" s="313" t="s">
        <v>18848</v>
      </c>
      <c r="C7763" s="313" t="s">
        <v>5</v>
      </c>
      <c r="D7763" s="314">
        <v>46.23</v>
      </c>
    </row>
    <row r="7764" spans="1:4" ht="33.75">
      <c r="A7764" s="312" t="s">
        <v>18885</v>
      </c>
      <c r="B7764" s="313" t="s">
        <v>18886</v>
      </c>
      <c r="C7764" s="313" t="s">
        <v>40</v>
      </c>
      <c r="D7764" s="314">
        <v>179.38</v>
      </c>
    </row>
    <row r="7765" spans="1:4" ht="78.75">
      <c r="A7765" s="312" t="s">
        <v>18932</v>
      </c>
      <c r="B7765" s="313" t="s">
        <v>18933</v>
      </c>
      <c r="C7765" s="313" t="s">
        <v>5</v>
      </c>
      <c r="D7765" s="314">
        <v>335.05</v>
      </c>
    </row>
    <row r="7766" spans="1:4" ht="112.5">
      <c r="A7766" s="312" t="s">
        <v>18934</v>
      </c>
      <c r="B7766" s="313" t="s">
        <v>18935</v>
      </c>
      <c r="C7766" s="313" t="s">
        <v>5</v>
      </c>
      <c r="D7766" s="314">
        <v>368.85</v>
      </c>
    </row>
    <row r="7767" spans="1:4" ht="112.5">
      <c r="A7767" s="312" t="s">
        <v>18936</v>
      </c>
      <c r="B7767" s="313" t="s">
        <v>18937</v>
      </c>
      <c r="C7767" s="313" t="s">
        <v>5</v>
      </c>
      <c r="D7767" s="314">
        <v>416.7</v>
      </c>
    </row>
    <row r="7768" spans="1:4" ht="78.75">
      <c r="A7768" s="312" t="s">
        <v>18938</v>
      </c>
      <c r="B7768" s="313" t="s">
        <v>18939</v>
      </c>
      <c r="C7768" s="313" t="s">
        <v>5</v>
      </c>
      <c r="D7768" s="314">
        <v>391.62</v>
      </c>
    </row>
    <row r="7769" spans="1:4" ht="112.5">
      <c r="A7769" s="312" t="s">
        <v>18940</v>
      </c>
      <c r="B7769" s="313" t="s">
        <v>18941</v>
      </c>
      <c r="C7769" s="313" t="s">
        <v>5</v>
      </c>
      <c r="D7769" s="314">
        <v>653.17999999999995</v>
      </c>
    </row>
    <row r="7770" spans="1:4" ht="112.5">
      <c r="A7770" s="312" t="s">
        <v>18942</v>
      </c>
      <c r="B7770" s="313" t="s">
        <v>18943</v>
      </c>
      <c r="C7770" s="313" t="s">
        <v>5</v>
      </c>
      <c r="D7770" s="314">
        <v>1149.07</v>
      </c>
    </row>
    <row r="7771" spans="1:4" ht="78.75">
      <c r="A7771" s="312" t="s">
        <v>18944</v>
      </c>
      <c r="B7771" s="313" t="s">
        <v>18945</v>
      </c>
      <c r="C7771" s="313" t="s">
        <v>5</v>
      </c>
      <c r="D7771" s="314">
        <v>369.48</v>
      </c>
    </row>
    <row r="7772" spans="1:4" ht="112.5">
      <c r="A7772" s="312" t="s">
        <v>18946</v>
      </c>
      <c r="B7772" s="313" t="s">
        <v>18947</v>
      </c>
      <c r="C7772" s="313" t="s">
        <v>5</v>
      </c>
      <c r="D7772" s="314">
        <v>418.59</v>
      </c>
    </row>
    <row r="7773" spans="1:4" ht="78.75">
      <c r="A7773" s="312" t="s">
        <v>18948</v>
      </c>
      <c r="B7773" s="313" t="s">
        <v>18949</v>
      </c>
      <c r="C7773" s="313" t="s">
        <v>5</v>
      </c>
      <c r="D7773" s="314">
        <v>407.38</v>
      </c>
    </row>
    <row r="7774" spans="1:4" ht="112.5">
      <c r="A7774" s="312" t="s">
        <v>18950</v>
      </c>
      <c r="B7774" s="313" t="s">
        <v>18951</v>
      </c>
      <c r="C7774" s="313" t="s">
        <v>5</v>
      </c>
      <c r="D7774" s="314">
        <v>473.37</v>
      </c>
    </row>
    <row r="7775" spans="1:4" ht="78.75">
      <c r="A7775" s="312" t="s">
        <v>18952</v>
      </c>
      <c r="B7775" s="313" t="s">
        <v>18953</v>
      </c>
      <c r="C7775" s="313" t="s">
        <v>5</v>
      </c>
      <c r="D7775" s="314">
        <v>442.92</v>
      </c>
    </row>
    <row r="7776" spans="1:4" ht="112.5">
      <c r="A7776" s="312" t="s">
        <v>18954</v>
      </c>
      <c r="B7776" s="313" t="s">
        <v>18955</v>
      </c>
      <c r="C7776" s="313" t="s">
        <v>5</v>
      </c>
      <c r="D7776" s="314">
        <v>524.83000000000004</v>
      </c>
    </row>
    <row r="7777" spans="1:4" ht="78.75">
      <c r="A7777" s="312" t="s">
        <v>18956</v>
      </c>
      <c r="B7777" s="313" t="s">
        <v>18957</v>
      </c>
      <c r="C7777" s="313" t="s">
        <v>5</v>
      </c>
      <c r="D7777" s="314">
        <v>507.94</v>
      </c>
    </row>
    <row r="7778" spans="1:4" ht="112.5">
      <c r="A7778" s="312" t="s">
        <v>18958</v>
      </c>
      <c r="B7778" s="313" t="s">
        <v>18959</v>
      </c>
      <c r="C7778" s="313" t="s">
        <v>5</v>
      </c>
      <c r="D7778" s="314">
        <v>606.02</v>
      </c>
    </row>
    <row r="7779" spans="1:4" ht="112.5">
      <c r="A7779" s="312" t="s">
        <v>18960</v>
      </c>
      <c r="B7779" s="313" t="s">
        <v>18961</v>
      </c>
      <c r="C7779" s="313" t="s">
        <v>5</v>
      </c>
      <c r="D7779" s="314">
        <v>1312.1</v>
      </c>
    </row>
    <row r="7780" spans="1:4" ht="78.75">
      <c r="A7780" s="312" t="s">
        <v>18962</v>
      </c>
      <c r="B7780" s="313" t="s">
        <v>18963</v>
      </c>
      <c r="C7780" s="313" t="s">
        <v>5</v>
      </c>
      <c r="D7780" s="314">
        <v>542.41999999999996</v>
      </c>
    </row>
    <row r="7781" spans="1:4" ht="112.5">
      <c r="A7781" s="312" t="s">
        <v>18964</v>
      </c>
      <c r="B7781" s="313" t="s">
        <v>18965</v>
      </c>
      <c r="C7781" s="313" t="s">
        <v>5</v>
      </c>
      <c r="D7781" s="314">
        <v>656.61</v>
      </c>
    </row>
    <row r="7782" spans="1:4" ht="112.5">
      <c r="A7782" s="312" t="s">
        <v>18966</v>
      </c>
      <c r="B7782" s="313" t="s">
        <v>18967</v>
      </c>
      <c r="C7782" s="313" t="s">
        <v>5</v>
      </c>
      <c r="D7782" s="314">
        <v>1488.6</v>
      </c>
    </row>
    <row r="7783" spans="1:4" ht="112.5">
      <c r="A7783" s="312" t="s">
        <v>18968</v>
      </c>
      <c r="B7783" s="313" t="s">
        <v>18969</v>
      </c>
      <c r="C7783" s="313" t="s">
        <v>5</v>
      </c>
      <c r="D7783" s="314">
        <v>743.92</v>
      </c>
    </row>
    <row r="7784" spans="1:4" ht="112.5">
      <c r="A7784" s="312" t="s">
        <v>18970</v>
      </c>
      <c r="B7784" s="313" t="s">
        <v>18971</v>
      </c>
      <c r="C7784" s="313" t="s">
        <v>5</v>
      </c>
      <c r="D7784" s="314">
        <v>929.74</v>
      </c>
    </row>
    <row r="7785" spans="1:4" ht="112.5">
      <c r="A7785" s="312" t="s">
        <v>18972</v>
      </c>
      <c r="B7785" s="313" t="s">
        <v>18973</v>
      </c>
      <c r="C7785" s="313" t="s">
        <v>5</v>
      </c>
      <c r="D7785" s="314">
        <v>988.84</v>
      </c>
    </row>
    <row r="7786" spans="1:4" ht="22.5">
      <c r="A7786" s="312" t="s">
        <v>19042</v>
      </c>
      <c r="B7786" s="313" t="s">
        <v>19043</v>
      </c>
      <c r="C7786" s="313" t="s">
        <v>5</v>
      </c>
      <c r="D7786" s="314">
        <v>322.85000000000002</v>
      </c>
    </row>
    <row r="7787" spans="1:4">
      <c r="A7787" s="312" t="s">
        <v>19086</v>
      </c>
      <c r="B7787" s="313" t="s">
        <v>19087</v>
      </c>
      <c r="C7787" s="313" t="s">
        <v>5</v>
      </c>
      <c r="D7787" s="314">
        <v>8.76</v>
      </c>
    </row>
    <row r="7788" spans="1:4">
      <c r="A7788" s="312" t="s">
        <v>19088</v>
      </c>
      <c r="B7788" s="313" t="s">
        <v>19089</v>
      </c>
      <c r="C7788" s="313" t="s">
        <v>5</v>
      </c>
      <c r="D7788" s="314">
        <v>8.07</v>
      </c>
    </row>
    <row r="7789" spans="1:4">
      <c r="A7789" s="312" t="s">
        <v>19090</v>
      </c>
      <c r="B7789" s="313" t="s">
        <v>19091</v>
      </c>
      <c r="C7789" s="313" t="s">
        <v>5</v>
      </c>
      <c r="D7789" s="314">
        <v>12.05</v>
      </c>
    </row>
    <row r="7790" spans="1:4">
      <c r="A7790" s="312" t="s">
        <v>19092</v>
      </c>
      <c r="B7790" s="313" t="s">
        <v>19093</v>
      </c>
      <c r="C7790" s="313" t="s">
        <v>5</v>
      </c>
      <c r="D7790" s="314">
        <v>10.89</v>
      </c>
    </row>
    <row r="7791" spans="1:4">
      <c r="A7791" s="312" t="s">
        <v>19094</v>
      </c>
      <c r="B7791" s="313" t="s">
        <v>19095</v>
      </c>
      <c r="C7791" s="313" t="s">
        <v>5</v>
      </c>
      <c r="D7791" s="314">
        <v>15.99</v>
      </c>
    </row>
    <row r="7792" spans="1:4">
      <c r="A7792" s="312" t="s">
        <v>19096</v>
      </c>
      <c r="B7792" s="313" t="s">
        <v>19097</v>
      </c>
      <c r="C7792" s="313" t="s">
        <v>5</v>
      </c>
      <c r="D7792" s="314">
        <v>15.04</v>
      </c>
    </row>
    <row r="7793" spans="1:4">
      <c r="A7793" s="312" t="s">
        <v>19249</v>
      </c>
      <c r="B7793" s="313" t="s">
        <v>19250</v>
      </c>
      <c r="C7793" s="313" t="s">
        <v>5</v>
      </c>
      <c r="D7793" s="314">
        <v>11.66</v>
      </c>
    </row>
    <row r="7794" spans="1:4">
      <c r="A7794" s="312" t="s">
        <v>19251</v>
      </c>
      <c r="B7794" s="313" t="s">
        <v>19252</v>
      </c>
      <c r="C7794" s="313" t="s">
        <v>5</v>
      </c>
      <c r="D7794" s="314">
        <v>27.52</v>
      </c>
    </row>
    <row r="7795" spans="1:4">
      <c r="A7795" s="312" t="s">
        <v>19253</v>
      </c>
      <c r="B7795" s="313" t="s">
        <v>19254</v>
      </c>
      <c r="C7795" s="313" t="s">
        <v>5</v>
      </c>
      <c r="D7795" s="314">
        <v>21.78</v>
      </c>
    </row>
    <row r="7796" spans="1:4">
      <c r="A7796" s="312" t="s">
        <v>19271</v>
      </c>
      <c r="B7796" s="313" t="s">
        <v>19272</v>
      </c>
      <c r="C7796" s="313" t="s">
        <v>1503</v>
      </c>
      <c r="D7796" s="314">
        <v>27.57</v>
      </c>
    </row>
    <row r="7797" spans="1:4" ht="45">
      <c r="A7797" s="312" t="s">
        <v>19552</v>
      </c>
      <c r="B7797" s="313" t="s">
        <v>19553</v>
      </c>
      <c r="C7797" s="313" t="s">
        <v>5</v>
      </c>
      <c r="D7797" s="314">
        <v>10.07</v>
      </c>
    </row>
    <row r="7798" spans="1:4" ht="45">
      <c r="A7798" s="312" t="s">
        <v>19554</v>
      </c>
      <c r="B7798" s="313" t="s">
        <v>19555</v>
      </c>
      <c r="C7798" s="313" t="s">
        <v>5</v>
      </c>
      <c r="D7798" s="314">
        <v>10.81</v>
      </c>
    </row>
    <row r="7799" spans="1:4" ht="45">
      <c r="A7799" s="312" t="s">
        <v>19556</v>
      </c>
      <c r="B7799" s="313" t="s">
        <v>19557</v>
      </c>
      <c r="C7799" s="313" t="s">
        <v>5</v>
      </c>
      <c r="D7799" s="314">
        <v>10.81</v>
      </c>
    </row>
    <row r="7800" spans="1:4" ht="45">
      <c r="A7800" s="312" t="s">
        <v>19558</v>
      </c>
      <c r="B7800" s="313" t="s">
        <v>19559</v>
      </c>
      <c r="C7800" s="313" t="s">
        <v>5</v>
      </c>
      <c r="D7800" s="314">
        <v>25.91</v>
      </c>
    </row>
    <row r="7801" spans="1:4" ht="45">
      <c r="A7801" s="312" t="s">
        <v>19560</v>
      </c>
      <c r="B7801" s="313" t="s">
        <v>19561</v>
      </c>
      <c r="C7801" s="313" t="s">
        <v>5</v>
      </c>
      <c r="D7801" s="314">
        <v>25.91</v>
      </c>
    </row>
    <row r="7802" spans="1:4" ht="45">
      <c r="A7802" s="312" t="s">
        <v>19562</v>
      </c>
      <c r="B7802" s="313" t="s">
        <v>19563</v>
      </c>
      <c r="C7802" s="313" t="s">
        <v>5</v>
      </c>
      <c r="D7802" s="314">
        <v>17.239999999999998</v>
      </c>
    </row>
    <row r="7803" spans="1:4" ht="45">
      <c r="A7803" s="312" t="s">
        <v>19564</v>
      </c>
      <c r="B7803" s="313" t="s">
        <v>19565</v>
      </c>
      <c r="C7803" s="313" t="s">
        <v>5</v>
      </c>
      <c r="D7803" s="314">
        <v>16.260000000000002</v>
      </c>
    </row>
    <row r="7804" spans="1:4" ht="33.75">
      <c r="A7804" s="312" t="s">
        <v>19923</v>
      </c>
      <c r="B7804" s="313" t="s">
        <v>19924</v>
      </c>
      <c r="C7804" s="313" t="s">
        <v>5</v>
      </c>
      <c r="D7804" s="314">
        <v>21.45</v>
      </c>
    </row>
    <row r="7805" spans="1:4" ht="33.75">
      <c r="A7805" s="312" t="s">
        <v>19925</v>
      </c>
      <c r="B7805" s="313" t="s">
        <v>19926</v>
      </c>
      <c r="C7805" s="313" t="s">
        <v>5</v>
      </c>
      <c r="D7805" s="314">
        <v>31.38</v>
      </c>
    </row>
    <row r="7806" spans="1:4" ht="33.75">
      <c r="A7806" s="312" t="s">
        <v>19927</v>
      </c>
      <c r="B7806" s="313" t="s">
        <v>19928</v>
      </c>
      <c r="C7806" s="313" t="s">
        <v>5</v>
      </c>
      <c r="D7806" s="314">
        <v>40.43</v>
      </c>
    </row>
    <row r="7807" spans="1:4" ht="45">
      <c r="A7807" s="312" t="s">
        <v>19929</v>
      </c>
      <c r="B7807" s="313" t="s">
        <v>19930</v>
      </c>
      <c r="C7807" s="313" t="s">
        <v>5</v>
      </c>
      <c r="D7807" s="314">
        <v>171.42</v>
      </c>
    </row>
    <row r="7808" spans="1:4" ht="45">
      <c r="A7808" s="312" t="s">
        <v>19931</v>
      </c>
      <c r="B7808" s="313" t="s">
        <v>19932</v>
      </c>
      <c r="C7808" s="313" t="s">
        <v>5</v>
      </c>
      <c r="D7808" s="314">
        <v>195.8</v>
      </c>
    </row>
    <row r="7809" spans="1:4" ht="45">
      <c r="A7809" s="312" t="s">
        <v>19933</v>
      </c>
      <c r="B7809" s="313" t="s">
        <v>19934</v>
      </c>
      <c r="C7809" s="313" t="s">
        <v>5</v>
      </c>
      <c r="D7809" s="314">
        <v>255.28</v>
      </c>
    </row>
    <row r="7810" spans="1:4" ht="33.75">
      <c r="A7810" s="312" t="s">
        <v>19945</v>
      </c>
      <c r="B7810" s="313" t="s">
        <v>19946</v>
      </c>
      <c r="C7810" s="313" t="s">
        <v>5</v>
      </c>
      <c r="D7810" s="314">
        <v>2.97</v>
      </c>
    </row>
    <row r="7811" spans="1:4" ht="45">
      <c r="A7811" s="312" t="s">
        <v>19947</v>
      </c>
      <c r="B7811" s="313" t="s">
        <v>19948</v>
      </c>
      <c r="C7811" s="313" t="s">
        <v>5</v>
      </c>
      <c r="D7811" s="314">
        <v>4.41</v>
      </c>
    </row>
    <row r="7812" spans="1:4" ht="33.75">
      <c r="A7812" s="312" t="s">
        <v>19949</v>
      </c>
      <c r="B7812" s="313" t="s">
        <v>19950</v>
      </c>
      <c r="C7812" s="313" t="s">
        <v>5</v>
      </c>
      <c r="D7812" s="314">
        <v>1.8</v>
      </c>
    </row>
    <row r="7813" spans="1:4" ht="22.5">
      <c r="A7813" s="312" t="s">
        <v>19939</v>
      </c>
      <c r="B7813" s="313" t="s">
        <v>19940</v>
      </c>
      <c r="C7813" s="313" t="s">
        <v>5</v>
      </c>
      <c r="D7813" s="314">
        <v>4344.8599999999997</v>
      </c>
    </row>
    <row r="7814" spans="1:4" ht="22.5">
      <c r="A7814" s="312" t="s">
        <v>19941</v>
      </c>
      <c r="B7814" s="313" t="s">
        <v>19942</v>
      </c>
      <c r="C7814" s="313" t="s">
        <v>5</v>
      </c>
      <c r="D7814" s="314">
        <v>275.24</v>
      </c>
    </row>
    <row r="7815" spans="1:4" ht="22.5">
      <c r="A7815" s="312" t="s">
        <v>20161</v>
      </c>
      <c r="B7815" s="313" t="s">
        <v>20162</v>
      </c>
      <c r="C7815" s="313" t="s">
        <v>6029</v>
      </c>
      <c r="D7815" s="314">
        <v>29.36</v>
      </c>
    </row>
    <row r="7816" spans="1:4" ht="22.5">
      <c r="A7816" s="312" t="s">
        <v>20170</v>
      </c>
      <c r="B7816" s="313" t="s">
        <v>20171</v>
      </c>
      <c r="C7816" s="313" t="s">
        <v>1460</v>
      </c>
      <c r="D7816" s="314">
        <v>43.24</v>
      </c>
    </row>
    <row r="7817" spans="1:4">
      <c r="A7817" s="312" t="s">
        <v>20173</v>
      </c>
      <c r="B7817" s="313" t="s">
        <v>20174</v>
      </c>
      <c r="C7817" s="313" t="s">
        <v>5</v>
      </c>
      <c r="D7817" s="314">
        <v>11.08</v>
      </c>
    </row>
    <row r="7818" spans="1:4" ht="22.5">
      <c r="A7818" s="312" t="s">
        <v>20390</v>
      </c>
      <c r="B7818" s="313" t="s">
        <v>20391</v>
      </c>
      <c r="C7818" s="313" t="s">
        <v>6029</v>
      </c>
      <c r="D7818" s="314">
        <v>268.82</v>
      </c>
    </row>
    <row r="7819" spans="1:4">
      <c r="A7819" s="312" t="s">
        <v>19368</v>
      </c>
      <c r="B7819" s="313" t="s">
        <v>19369</v>
      </c>
      <c r="C7819" s="313" t="s">
        <v>5</v>
      </c>
      <c r="D7819" s="314">
        <v>1126.81</v>
      </c>
    </row>
    <row r="7820" spans="1:4" ht="22.5">
      <c r="A7820" s="312" t="s">
        <v>20506</v>
      </c>
      <c r="B7820" s="313" t="s">
        <v>20507</v>
      </c>
      <c r="C7820" s="313" t="s">
        <v>5</v>
      </c>
      <c r="D7820" s="314">
        <v>79.540000000000006</v>
      </c>
    </row>
    <row r="7821" spans="1:4" ht="22.5">
      <c r="A7821" s="312" t="s">
        <v>20508</v>
      </c>
      <c r="B7821" s="313" t="s">
        <v>20509</v>
      </c>
      <c r="C7821" s="313" t="s">
        <v>5</v>
      </c>
      <c r="D7821" s="314">
        <v>132.91</v>
      </c>
    </row>
    <row r="7822" spans="1:4" ht="22.5">
      <c r="A7822" s="312" t="s">
        <v>20510</v>
      </c>
      <c r="B7822" s="313" t="s">
        <v>20511</v>
      </c>
      <c r="C7822" s="313" t="s">
        <v>5</v>
      </c>
      <c r="D7822" s="314">
        <v>179.92</v>
      </c>
    </row>
    <row r="7823" spans="1:4" ht="22.5">
      <c r="A7823" s="312" t="s">
        <v>20512</v>
      </c>
      <c r="B7823" s="313" t="s">
        <v>20513</v>
      </c>
      <c r="C7823" s="313" t="s">
        <v>5</v>
      </c>
      <c r="D7823" s="314">
        <v>311.77</v>
      </c>
    </row>
    <row r="7824" spans="1:4" ht="22.5">
      <c r="A7824" s="312" t="s">
        <v>20514</v>
      </c>
      <c r="B7824" s="313" t="s">
        <v>20515</v>
      </c>
      <c r="C7824" s="313" t="s">
        <v>5</v>
      </c>
      <c r="D7824" s="314">
        <v>541.79</v>
      </c>
    </row>
    <row r="7825" spans="1:4" ht="22.5">
      <c r="A7825" s="312" t="s">
        <v>20516</v>
      </c>
      <c r="B7825" s="313" t="s">
        <v>20517</v>
      </c>
      <c r="C7825" s="313" t="s">
        <v>5</v>
      </c>
      <c r="D7825" s="314">
        <v>783.62</v>
      </c>
    </row>
    <row r="7826" spans="1:4" ht="22.5">
      <c r="A7826" s="312" t="s">
        <v>20518</v>
      </c>
      <c r="B7826" s="313" t="s">
        <v>20519</v>
      </c>
      <c r="C7826" s="313" t="s">
        <v>5</v>
      </c>
      <c r="D7826" s="314">
        <v>1151.55</v>
      </c>
    </row>
    <row r="7827" spans="1:4">
      <c r="A7827" s="312" t="s">
        <v>20522</v>
      </c>
      <c r="B7827" s="313" t="s">
        <v>20523</v>
      </c>
      <c r="C7827" s="313" t="s">
        <v>5</v>
      </c>
      <c r="D7827" s="314">
        <v>3512.21</v>
      </c>
    </row>
    <row r="7828" spans="1:4">
      <c r="A7828" s="312" t="s">
        <v>20524</v>
      </c>
      <c r="B7828" s="313" t="s">
        <v>20525</v>
      </c>
      <c r="C7828" s="313" t="s">
        <v>5</v>
      </c>
      <c r="D7828" s="314">
        <v>97.26</v>
      </c>
    </row>
    <row r="7829" spans="1:4">
      <c r="A7829" s="312" t="s">
        <v>20598</v>
      </c>
      <c r="B7829" s="313" t="s">
        <v>20599</v>
      </c>
      <c r="C7829" s="313" t="s">
        <v>5</v>
      </c>
      <c r="D7829" s="314">
        <v>12.74</v>
      </c>
    </row>
    <row r="7830" spans="1:4">
      <c r="A7830" s="312" t="s">
        <v>20600</v>
      </c>
      <c r="B7830" s="313" t="s">
        <v>20601</v>
      </c>
      <c r="C7830" s="313" t="s">
        <v>5</v>
      </c>
      <c r="D7830" s="314">
        <v>17.899999999999999</v>
      </c>
    </row>
    <row r="7831" spans="1:4">
      <c r="A7831" s="312" t="s">
        <v>20602</v>
      </c>
      <c r="B7831" s="313" t="s">
        <v>20603</v>
      </c>
      <c r="C7831" s="313" t="s">
        <v>5</v>
      </c>
      <c r="D7831" s="314">
        <v>17.82</v>
      </c>
    </row>
    <row r="7832" spans="1:4">
      <c r="A7832" s="312" t="s">
        <v>20604</v>
      </c>
      <c r="B7832" s="313" t="s">
        <v>20605</v>
      </c>
      <c r="C7832" s="313" t="s">
        <v>5</v>
      </c>
      <c r="D7832" s="314">
        <v>35.19</v>
      </c>
    </row>
    <row r="7833" spans="1:4">
      <c r="A7833" s="312" t="s">
        <v>20606</v>
      </c>
      <c r="B7833" s="313" t="s">
        <v>20607</v>
      </c>
      <c r="C7833" s="313" t="s">
        <v>5</v>
      </c>
      <c r="D7833" s="314">
        <v>40.5</v>
      </c>
    </row>
    <row r="7834" spans="1:4">
      <c r="A7834" s="312" t="s">
        <v>20608</v>
      </c>
      <c r="B7834" s="313" t="s">
        <v>20609</v>
      </c>
      <c r="C7834" s="313" t="s">
        <v>5</v>
      </c>
      <c r="D7834" s="314">
        <v>30.91</v>
      </c>
    </row>
    <row r="7835" spans="1:4">
      <c r="A7835" s="312" t="s">
        <v>20610</v>
      </c>
      <c r="B7835" s="313" t="s">
        <v>20611</v>
      </c>
      <c r="C7835" s="313" t="s">
        <v>5</v>
      </c>
      <c r="D7835" s="314">
        <v>47.71</v>
      </c>
    </row>
    <row r="7836" spans="1:4">
      <c r="A7836" s="312" t="s">
        <v>20612</v>
      </c>
      <c r="B7836" s="313" t="s">
        <v>20613</v>
      </c>
      <c r="C7836" s="313" t="s">
        <v>5</v>
      </c>
      <c r="D7836" s="314">
        <v>74</v>
      </c>
    </row>
    <row r="7837" spans="1:4">
      <c r="A7837" s="312" t="s">
        <v>20614</v>
      </c>
      <c r="B7837" s="313" t="s">
        <v>20615</v>
      </c>
      <c r="C7837" s="313" t="s">
        <v>5</v>
      </c>
      <c r="D7837" s="314">
        <v>48.18</v>
      </c>
    </row>
    <row r="7838" spans="1:4">
      <c r="A7838" s="312" t="s">
        <v>20616</v>
      </c>
      <c r="B7838" s="313" t="s">
        <v>20617</v>
      </c>
      <c r="C7838" s="313" t="s">
        <v>5</v>
      </c>
      <c r="D7838" s="314">
        <v>48.05</v>
      </c>
    </row>
    <row r="7839" spans="1:4">
      <c r="A7839" s="312" t="s">
        <v>20618</v>
      </c>
      <c r="B7839" s="313" t="s">
        <v>20619</v>
      </c>
      <c r="C7839" s="313" t="s">
        <v>5</v>
      </c>
      <c r="D7839" s="314">
        <v>159.5</v>
      </c>
    </row>
    <row r="7840" spans="1:4">
      <c r="A7840" s="312" t="s">
        <v>20620</v>
      </c>
      <c r="B7840" s="313" t="s">
        <v>20621</v>
      </c>
      <c r="C7840" s="313" t="s">
        <v>5</v>
      </c>
      <c r="D7840" s="314">
        <v>124.45</v>
      </c>
    </row>
    <row r="7841" spans="1:4">
      <c r="A7841" s="312" t="s">
        <v>20622</v>
      </c>
      <c r="B7841" s="313" t="s">
        <v>20623</v>
      </c>
      <c r="C7841" s="313" t="s">
        <v>5</v>
      </c>
      <c r="D7841" s="314">
        <v>103.3</v>
      </c>
    </row>
    <row r="7842" spans="1:4">
      <c r="A7842" s="312" t="s">
        <v>20624</v>
      </c>
      <c r="B7842" s="313" t="s">
        <v>20625</v>
      </c>
      <c r="C7842" s="313" t="s">
        <v>5</v>
      </c>
      <c r="D7842" s="314">
        <v>294.39999999999998</v>
      </c>
    </row>
    <row r="7843" spans="1:4">
      <c r="A7843" s="312" t="s">
        <v>20626</v>
      </c>
      <c r="B7843" s="313" t="s">
        <v>20627</v>
      </c>
      <c r="C7843" s="313" t="s">
        <v>5</v>
      </c>
      <c r="D7843" s="314">
        <v>186.7</v>
      </c>
    </row>
    <row r="7844" spans="1:4">
      <c r="A7844" s="312" t="s">
        <v>20628</v>
      </c>
      <c r="B7844" s="313" t="s">
        <v>20629</v>
      </c>
      <c r="C7844" s="313" t="s">
        <v>5</v>
      </c>
      <c r="D7844" s="314">
        <v>164.19</v>
      </c>
    </row>
    <row r="7845" spans="1:4">
      <c r="A7845" s="312" t="s">
        <v>20630</v>
      </c>
      <c r="B7845" s="313" t="s">
        <v>20631</v>
      </c>
      <c r="C7845" s="313" t="s">
        <v>5</v>
      </c>
      <c r="D7845" s="314">
        <v>375.13</v>
      </c>
    </row>
    <row r="7846" spans="1:4">
      <c r="A7846" s="312" t="s">
        <v>20632</v>
      </c>
      <c r="B7846" s="313" t="s">
        <v>20633</v>
      </c>
      <c r="C7846" s="313" t="s">
        <v>5</v>
      </c>
      <c r="D7846" s="314">
        <v>370.44</v>
      </c>
    </row>
    <row r="7847" spans="1:4">
      <c r="A7847" s="312" t="s">
        <v>20634</v>
      </c>
      <c r="B7847" s="313" t="s">
        <v>20635</v>
      </c>
      <c r="C7847" s="313" t="s">
        <v>5</v>
      </c>
      <c r="D7847" s="314">
        <v>271</v>
      </c>
    </row>
    <row r="7848" spans="1:4">
      <c r="A7848" s="312" t="s">
        <v>20636</v>
      </c>
      <c r="B7848" s="313" t="s">
        <v>20637</v>
      </c>
      <c r="C7848" s="313" t="s">
        <v>5</v>
      </c>
      <c r="D7848" s="314">
        <v>484</v>
      </c>
    </row>
    <row r="7849" spans="1:4">
      <c r="A7849" s="312" t="s">
        <v>20638</v>
      </c>
      <c r="B7849" s="313" t="s">
        <v>20639</v>
      </c>
      <c r="C7849" s="313" t="s">
        <v>5</v>
      </c>
      <c r="D7849" s="314">
        <v>418.21</v>
      </c>
    </row>
    <row r="7850" spans="1:4">
      <c r="A7850" s="312" t="s">
        <v>20640</v>
      </c>
      <c r="B7850" s="313" t="s">
        <v>20641</v>
      </c>
      <c r="C7850" s="313" t="s">
        <v>5</v>
      </c>
      <c r="D7850" s="314">
        <v>406.97</v>
      </c>
    </row>
    <row r="7851" spans="1:4">
      <c r="A7851" s="312" t="s">
        <v>21795</v>
      </c>
      <c r="B7851" s="313" t="s">
        <v>21796</v>
      </c>
      <c r="C7851" s="313" t="s">
        <v>5</v>
      </c>
      <c r="D7851" s="314">
        <v>16.05</v>
      </c>
    </row>
    <row r="7852" spans="1:4">
      <c r="A7852" s="312" t="s">
        <v>21797</v>
      </c>
      <c r="B7852" s="313" t="s">
        <v>21798</v>
      </c>
      <c r="C7852" s="313" t="s">
        <v>5</v>
      </c>
      <c r="D7852" s="314">
        <v>9.84</v>
      </c>
    </row>
    <row r="7853" spans="1:4" ht="22.5">
      <c r="A7853" s="312" t="s">
        <v>21799</v>
      </c>
      <c r="B7853" s="313" t="s">
        <v>21800</v>
      </c>
      <c r="C7853" s="313" t="s">
        <v>5</v>
      </c>
      <c r="D7853" s="314">
        <v>5.83</v>
      </c>
    </row>
    <row r="7854" spans="1:4" ht="22.5">
      <c r="A7854" s="312" t="s">
        <v>21801</v>
      </c>
      <c r="B7854" s="313" t="s">
        <v>21802</v>
      </c>
      <c r="C7854" s="313" t="s">
        <v>5</v>
      </c>
      <c r="D7854" s="314">
        <v>4.47</v>
      </c>
    </row>
    <row r="7855" spans="1:4" ht="22.5">
      <c r="A7855" s="312" t="s">
        <v>23509</v>
      </c>
      <c r="B7855" s="313" t="s">
        <v>38557</v>
      </c>
      <c r="C7855" s="313" t="s">
        <v>5</v>
      </c>
      <c r="D7855" s="314">
        <v>174.67</v>
      </c>
    </row>
    <row r="7856" spans="1:4" ht="22.5">
      <c r="A7856" s="312" t="s">
        <v>23510</v>
      </c>
      <c r="B7856" s="313" t="s">
        <v>38558</v>
      </c>
      <c r="C7856" s="313" t="s">
        <v>5</v>
      </c>
      <c r="D7856" s="314">
        <v>174.67</v>
      </c>
    </row>
    <row r="7857" spans="1:4" ht="22.5">
      <c r="A7857" s="312" t="s">
        <v>23511</v>
      </c>
      <c r="B7857" s="313" t="s">
        <v>38559</v>
      </c>
      <c r="C7857" s="313" t="s">
        <v>5</v>
      </c>
      <c r="D7857" s="314">
        <v>218.67</v>
      </c>
    </row>
    <row r="7858" spans="1:4" ht="22.5">
      <c r="A7858" s="312" t="s">
        <v>23512</v>
      </c>
      <c r="B7858" s="313" t="s">
        <v>38560</v>
      </c>
      <c r="C7858" s="313" t="s">
        <v>5</v>
      </c>
      <c r="D7858" s="314">
        <v>218.67</v>
      </c>
    </row>
    <row r="7859" spans="1:4" ht="22.5">
      <c r="A7859" s="312" t="s">
        <v>23513</v>
      </c>
      <c r="B7859" s="313" t="s">
        <v>38561</v>
      </c>
      <c r="C7859" s="313" t="s">
        <v>5</v>
      </c>
      <c r="D7859" s="314">
        <v>300.67</v>
      </c>
    </row>
    <row r="7860" spans="1:4" ht="22.5">
      <c r="A7860" s="312" t="s">
        <v>23514</v>
      </c>
      <c r="B7860" s="313" t="s">
        <v>38562</v>
      </c>
      <c r="C7860" s="313" t="s">
        <v>5</v>
      </c>
      <c r="D7860" s="314">
        <v>300.67</v>
      </c>
    </row>
    <row r="7861" spans="1:4" ht="22.5">
      <c r="A7861" s="312" t="s">
        <v>23515</v>
      </c>
      <c r="B7861" s="313" t="s">
        <v>38563</v>
      </c>
      <c r="C7861" s="313" t="s">
        <v>5</v>
      </c>
      <c r="D7861" s="314">
        <v>298.67</v>
      </c>
    </row>
    <row r="7862" spans="1:4" ht="22.5">
      <c r="A7862" s="312" t="s">
        <v>23516</v>
      </c>
      <c r="B7862" s="313" t="s">
        <v>38564</v>
      </c>
      <c r="C7862" s="313" t="s">
        <v>5</v>
      </c>
      <c r="D7862" s="314">
        <v>298.67</v>
      </c>
    </row>
    <row r="7863" spans="1:4" ht="22.5">
      <c r="A7863" s="312" t="s">
        <v>23517</v>
      </c>
      <c r="B7863" s="313" t="s">
        <v>38565</v>
      </c>
      <c r="C7863" s="313" t="s">
        <v>5</v>
      </c>
      <c r="D7863" s="314">
        <v>354</v>
      </c>
    </row>
    <row r="7864" spans="1:4" ht="22.5">
      <c r="A7864" s="312" t="s">
        <v>23518</v>
      </c>
      <c r="B7864" s="313" t="s">
        <v>38566</v>
      </c>
      <c r="C7864" s="313" t="s">
        <v>5</v>
      </c>
      <c r="D7864" s="314">
        <v>379.67</v>
      </c>
    </row>
    <row r="7865" spans="1:4" ht="22.5">
      <c r="A7865" s="312" t="s">
        <v>23519</v>
      </c>
      <c r="B7865" s="313" t="s">
        <v>38567</v>
      </c>
      <c r="C7865" s="313" t="s">
        <v>5</v>
      </c>
      <c r="D7865" s="314">
        <v>431.67</v>
      </c>
    </row>
    <row r="7866" spans="1:4" ht="22.5">
      <c r="A7866" s="312" t="s">
        <v>23520</v>
      </c>
      <c r="B7866" s="313" t="s">
        <v>38568</v>
      </c>
      <c r="C7866" s="313" t="s">
        <v>5</v>
      </c>
      <c r="D7866" s="314">
        <v>545</v>
      </c>
    </row>
    <row r="7867" spans="1:4" ht="22.5">
      <c r="A7867" s="312" t="s">
        <v>23521</v>
      </c>
      <c r="B7867" s="313" t="s">
        <v>38569</v>
      </c>
      <c r="C7867" s="313" t="s">
        <v>5</v>
      </c>
      <c r="D7867" s="314">
        <v>779</v>
      </c>
    </row>
    <row r="7868" spans="1:4" ht="22.5">
      <c r="A7868" s="312" t="s">
        <v>23522</v>
      </c>
      <c r="B7868" s="313" t="s">
        <v>38570</v>
      </c>
      <c r="C7868" s="313" t="s">
        <v>5</v>
      </c>
      <c r="D7868" s="314">
        <v>980</v>
      </c>
    </row>
    <row r="7869" spans="1:4" ht="22.5">
      <c r="A7869" s="312" t="s">
        <v>23523</v>
      </c>
      <c r="B7869" s="313" t="s">
        <v>38571</v>
      </c>
      <c r="C7869" s="313" t="s">
        <v>5</v>
      </c>
      <c r="D7869" s="314">
        <v>1106</v>
      </c>
    </row>
    <row r="7870" spans="1:4">
      <c r="A7870" s="312" t="s">
        <v>21997</v>
      </c>
      <c r="B7870" s="313" t="s">
        <v>21998</v>
      </c>
      <c r="C7870" s="313" t="s">
        <v>5</v>
      </c>
      <c r="D7870" s="314">
        <v>15503.96</v>
      </c>
    </row>
    <row r="7871" spans="1:4">
      <c r="A7871" s="312" t="s">
        <v>22043</v>
      </c>
      <c r="B7871" s="313" t="s">
        <v>22044</v>
      </c>
      <c r="C7871" s="313" t="s">
        <v>6029</v>
      </c>
      <c r="D7871" s="314">
        <v>13.27</v>
      </c>
    </row>
    <row r="7872" spans="1:4">
      <c r="A7872" s="312" t="s">
        <v>22137</v>
      </c>
      <c r="B7872" s="313" t="s">
        <v>22138</v>
      </c>
      <c r="C7872" s="313" t="s">
        <v>5</v>
      </c>
      <c r="D7872" s="314">
        <v>18.29</v>
      </c>
    </row>
    <row r="7873" spans="1:4" ht="45">
      <c r="A7873" s="312" t="s">
        <v>23594</v>
      </c>
      <c r="B7873" s="313" t="s">
        <v>23595</v>
      </c>
      <c r="C7873" s="313" t="s">
        <v>6029</v>
      </c>
      <c r="D7873" s="314">
        <v>41.79</v>
      </c>
    </row>
    <row r="7874" spans="1:4" ht="45">
      <c r="A7874" s="312" t="s">
        <v>23602</v>
      </c>
      <c r="B7874" s="313" t="s">
        <v>23603</v>
      </c>
      <c r="C7874" s="313" t="s">
        <v>6029</v>
      </c>
      <c r="D7874" s="314">
        <v>37.99</v>
      </c>
    </row>
    <row r="7875" spans="1:4" ht="67.5">
      <c r="A7875" s="312" t="s">
        <v>23606</v>
      </c>
      <c r="B7875" s="313" t="s">
        <v>23607</v>
      </c>
      <c r="C7875" s="313" t="s">
        <v>6029</v>
      </c>
      <c r="D7875" s="314">
        <v>77.83</v>
      </c>
    </row>
    <row r="7876" spans="1:4">
      <c r="A7876" s="312" t="s">
        <v>38572</v>
      </c>
      <c r="B7876" s="313" t="s">
        <v>38573</v>
      </c>
      <c r="C7876" s="313" t="s">
        <v>6029</v>
      </c>
      <c r="D7876" s="314">
        <v>78.06</v>
      </c>
    </row>
    <row r="7877" spans="1:4">
      <c r="A7877" s="312" t="s">
        <v>23608</v>
      </c>
      <c r="B7877" s="313" t="s">
        <v>38574</v>
      </c>
      <c r="C7877" s="313" t="s">
        <v>6029</v>
      </c>
      <c r="D7877" s="314">
        <v>38.880000000000003</v>
      </c>
    </row>
    <row r="7878" spans="1:4">
      <c r="A7878" s="312" t="s">
        <v>23613</v>
      </c>
      <c r="B7878" s="313" t="s">
        <v>38575</v>
      </c>
      <c r="C7878" s="313" t="s">
        <v>6029</v>
      </c>
      <c r="D7878" s="314">
        <v>33.39</v>
      </c>
    </row>
    <row r="7879" spans="1:4">
      <c r="A7879" s="312" t="s">
        <v>38576</v>
      </c>
      <c r="B7879" s="313" t="s">
        <v>38577</v>
      </c>
      <c r="C7879" s="313" t="s">
        <v>6029</v>
      </c>
      <c r="D7879" s="314">
        <v>56.53</v>
      </c>
    </row>
    <row r="7880" spans="1:4">
      <c r="A7880" s="312" t="s">
        <v>38578</v>
      </c>
      <c r="B7880" s="313" t="s">
        <v>38579</v>
      </c>
      <c r="C7880" s="313" t="s">
        <v>5</v>
      </c>
      <c r="D7880" s="314">
        <v>22.06</v>
      </c>
    </row>
    <row r="7881" spans="1:4">
      <c r="A7881" s="312" t="s">
        <v>38580</v>
      </c>
      <c r="B7881" s="313" t="s">
        <v>38581</v>
      </c>
      <c r="C7881" s="313" t="s">
        <v>6029</v>
      </c>
      <c r="D7881" s="314">
        <v>47.03</v>
      </c>
    </row>
    <row r="7882" spans="1:4" ht="45">
      <c r="A7882" s="312" t="s">
        <v>23626</v>
      </c>
      <c r="B7882" s="313" t="s">
        <v>23627</v>
      </c>
      <c r="C7882" s="313" t="s">
        <v>6029</v>
      </c>
      <c r="D7882" s="314">
        <v>37.119999999999997</v>
      </c>
    </row>
    <row r="7883" spans="1:4" ht="45">
      <c r="A7883" s="312" t="s">
        <v>23634</v>
      </c>
      <c r="B7883" s="313" t="s">
        <v>23635</v>
      </c>
      <c r="C7883" s="313" t="s">
        <v>6029</v>
      </c>
      <c r="D7883" s="314">
        <v>37.92</v>
      </c>
    </row>
    <row r="7884" spans="1:4">
      <c r="A7884" s="312" t="s">
        <v>24103</v>
      </c>
      <c r="B7884" s="313" t="s">
        <v>24104</v>
      </c>
      <c r="C7884" s="313" t="s">
        <v>40</v>
      </c>
      <c r="D7884" s="314">
        <v>153.32</v>
      </c>
    </row>
    <row r="7885" spans="1:4">
      <c r="A7885" s="312" t="s">
        <v>23334</v>
      </c>
      <c r="B7885" s="313" t="s">
        <v>38582</v>
      </c>
      <c r="C7885" s="313" t="s">
        <v>5</v>
      </c>
      <c r="D7885" s="314">
        <v>48.09</v>
      </c>
    </row>
    <row r="7886" spans="1:4" ht="22.5">
      <c r="A7886" s="312" t="s">
        <v>23335</v>
      </c>
      <c r="B7886" s="313" t="s">
        <v>38583</v>
      </c>
      <c r="C7886" s="313" t="s">
        <v>5</v>
      </c>
      <c r="D7886" s="314">
        <v>46.72</v>
      </c>
    </row>
    <row r="7887" spans="1:4" ht="22.5">
      <c r="A7887" s="312" t="s">
        <v>23336</v>
      </c>
      <c r="B7887" s="313" t="s">
        <v>38584</v>
      </c>
      <c r="C7887" s="313" t="s">
        <v>5</v>
      </c>
      <c r="D7887" s="314">
        <v>95.01</v>
      </c>
    </row>
    <row r="7888" spans="1:4" ht="22.5">
      <c r="A7888" s="312" t="s">
        <v>23337</v>
      </c>
      <c r="B7888" s="313" t="s">
        <v>38585</v>
      </c>
      <c r="C7888" s="313" t="s">
        <v>5</v>
      </c>
      <c r="D7888" s="314">
        <v>95.51</v>
      </c>
    </row>
    <row r="7889" spans="1:4" ht="22.5">
      <c r="A7889" s="312" t="s">
        <v>23338</v>
      </c>
      <c r="B7889" s="313" t="s">
        <v>38586</v>
      </c>
      <c r="C7889" s="313" t="s">
        <v>5</v>
      </c>
      <c r="D7889" s="314">
        <v>135.93</v>
      </c>
    </row>
    <row r="7890" spans="1:4" ht="22.5">
      <c r="A7890" s="312" t="s">
        <v>23339</v>
      </c>
      <c r="B7890" s="313" t="s">
        <v>38587</v>
      </c>
      <c r="C7890" s="313" t="s">
        <v>5</v>
      </c>
      <c r="D7890" s="314">
        <v>153.08000000000001</v>
      </c>
    </row>
    <row r="7891" spans="1:4" ht="22.5">
      <c r="A7891" s="312" t="s">
        <v>23340</v>
      </c>
      <c r="B7891" s="313" t="s">
        <v>38588</v>
      </c>
      <c r="C7891" s="313" t="s">
        <v>5</v>
      </c>
      <c r="D7891" s="314">
        <v>137.16</v>
      </c>
    </row>
    <row r="7892" spans="1:4" ht="22.5">
      <c r="A7892" s="312" t="s">
        <v>23341</v>
      </c>
      <c r="B7892" s="313" t="s">
        <v>38589</v>
      </c>
      <c r="C7892" s="313" t="s">
        <v>5</v>
      </c>
      <c r="D7892" s="314">
        <v>600</v>
      </c>
    </row>
    <row r="7893" spans="1:4" ht="22.5">
      <c r="A7893" s="312" t="s">
        <v>23342</v>
      </c>
      <c r="B7893" s="313" t="s">
        <v>38590</v>
      </c>
      <c r="C7893" s="313" t="s">
        <v>5</v>
      </c>
      <c r="D7893" s="314">
        <v>21.92</v>
      </c>
    </row>
    <row r="7894" spans="1:4" ht="22.5">
      <c r="A7894" s="312" t="s">
        <v>23343</v>
      </c>
      <c r="B7894" s="313" t="s">
        <v>38591</v>
      </c>
      <c r="C7894" s="313" t="s">
        <v>5</v>
      </c>
      <c r="D7894" s="314">
        <v>46.98</v>
      </c>
    </row>
    <row r="7895" spans="1:4" ht="22.5">
      <c r="A7895" s="312" t="s">
        <v>23331</v>
      </c>
      <c r="B7895" s="313" t="s">
        <v>38592</v>
      </c>
      <c r="C7895" s="313" t="s">
        <v>5</v>
      </c>
      <c r="D7895" s="314">
        <v>124</v>
      </c>
    </row>
    <row r="7896" spans="1:4">
      <c r="A7896" s="312" t="s">
        <v>23332</v>
      </c>
      <c r="B7896" s="313" t="s">
        <v>38593</v>
      </c>
      <c r="C7896" s="313" t="s">
        <v>5</v>
      </c>
      <c r="D7896" s="314">
        <v>30.33</v>
      </c>
    </row>
    <row r="7897" spans="1:4">
      <c r="A7897" s="312" t="s">
        <v>23333</v>
      </c>
      <c r="B7897" s="313" t="s">
        <v>38594</v>
      </c>
      <c r="C7897" s="313" t="s">
        <v>5</v>
      </c>
      <c r="D7897" s="314">
        <v>120</v>
      </c>
    </row>
    <row r="7898" spans="1:4" ht="22.5">
      <c r="A7898" s="312" t="s">
        <v>23344</v>
      </c>
      <c r="B7898" s="313" t="s">
        <v>38595</v>
      </c>
      <c r="C7898" s="313" t="s">
        <v>5</v>
      </c>
      <c r="D7898" s="314">
        <v>885</v>
      </c>
    </row>
    <row r="7899" spans="1:4" ht="22.5">
      <c r="A7899" s="312" t="s">
        <v>23345</v>
      </c>
      <c r="B7899" s="313" t="s">
        <v>38596</v>
      </c>
      <c r="C7899" s="313" t="s">
        <v>5</v>
      </c>
      <c r="D7899" s="314">
        <v>1246.4000000000001</v>
      </c>
    </row>
    <row r="7900" spans="1:4" ht="22.5">
      <c r="A7900" s="312" t="s">
        <v>23346</v>
      </c>
      <c r="B7900" s="313" t="s">
        <v>38597</v>
      </c>
      <c r="C7900" s="313" t="s">
        <v>5</v>
      </c>
      <c r="D7900" s="314">
        <v>1277.31</v>
      </c>
    </row>
    <row r="7901" spans="1:4" ht="33.75">
      <c r="A7901" s="312" t="s">
        <v>23327</v>
      </c>
      <c r="B7901" s="313" t="s">
        <v>38598</v>
      </c>
      <c r="C7901" s="313" t="s">
        <v>5</v>
      </c>
      <c r="D7901" s="314">
        <v>306.55</v>
      </c>
    </row>
    <row r="7902" spans="1:4" ht="22.5">
      <c r="A7902" s="312" t="s">
        <v>23328</v>
      </c>
      <c r="B7902" s="313" t="s">
        <v>38599</v>
      </c>
      <c r="C7902" s="313" t="s">
        <v>5</v>
      </c>
      <c r="D7902" s="314">
        <v>367.78</v>
      </c>
    </row>
    <row r="7903" spans="1:4" ht="33.75">
      <c r="A7903" s="312" t="s">
        <v>23329</v>
      </c>
      <c r="B7903" s="313" t="s">
        <v>38600</v>
      </c>
      <c r="C7903" s="313" t="s">
        <v>5</v>
      </c>
      <c r="D7903" s="314">
        <v>656.62</v>
      </c>
    </row>
    <row r="7904" spans="1:4">
      <c r="A7904" s="312" t="s">
        <v>23330</v>
      </c>
      <c r="B7904" s="313" t="s">
        <v>38601</v>
      </c>
      <c r="C7904" s="313" t="s">
        <v>5</v>
      </c>
      <c r="D7904" s="314">
        <v>28.85</v>
      </c>
    </row>
    <row r="7905" spans="1:4">
      <c r="A7905" s="312" t="s">
        <v>23309</v>
      </c>
      <c r="B7905" s="313" t="s">
        <v>23310</v>
      </c>
      <c r="C7905" s="313" t="s">
        <v>5</v>
      </c>
      <c r="D7905" s="314">
        <v>20.54</v>
      </c>
    </row>
    <row r="7906" spans="1:4">
      <c r="A7906" s="312" t="s">
        <v>23311</v>
      </c>
      <c r="B7906" s="313" t="s">
        <v>23312</v>
      </c>
      <c r="C7906" s="313" t="s">
        <v>5</v>
      </c>
      <c r="D7906" s="314">
        <v>94.95</v>
      </c>
    </row>
    <row r="7907" spans="1:4">
      <c r="A7907" s="312" t="s">
        <v>23313</v>
      </c>
      <c r="B7907" s="313" t="s">
        <v>23314</v>
      </c>
      <c r="C7907" s="313" t="s">
        <v>5</v>
      </c>
      <c r="D7907" s="314">
        <v>12.95</v>
      </c>
    </row>
    <row r="7908" spans="1:4">
      <c r="A7908" s="312" t="s">
        <v>23315</v>
      </c>
      <c r="B7908" s="313" t="s">
        <v>23316</v>
      </c>
      <c r="C7908" s="313" t="s">
        <v>5</v>
      </c>
      <c r="D7908" s="314">
        <v>46.02</v>
      </c>
    </row>
    <row r="7909" spans="1:4" ht="22.5">
      <c r="A7909" s="312" t="s">
        <v>23347</v>
      </c>
      <c r="B7909" s="313" t="s">
        <v>23348</v>
      </c>
      <c r="C7909" s="313" t="s">
        <v>5</v>
      </c>
      <c r="D7909" s="314">
        <v>114.82</v>
      </c>
    </row>
    <row r="7910" spans="1:4" ht="22.5">
      <c r="A7910" s="312" t="s">
        <v>23349</v>
      </c>
      <c r="B7910" s="313" t="s">
        <v>23350</v>
      </c>
      <c r="C7910" s="313" t="s">
        <v>5</v>
      </c>
      <c r="D7910" s="314">
        <v>209.46</v>
      </c>
    </row>
    <row r="7911" spans="1:4" ht="22.5">
      <c r="A7911" s="312" t="s">
        <v>23351</v>
      </c>
      <c r="B7911" s="313" t="s">
        <v>23352</v>
      </c>
      <c r="C7911" s="313" t="s">
        <v>5</v>
      </c>
      <c r="D7911" s="314">
        <v>158.63</v>
      </c>
    </row>
    <row r="7912" spans="1:4" ht="22.5">
      <c r="A7912" s="312" t="s">
        <v>23353</v>
      </c>
      <c r="B7912" s="313" t="s">
        <v>23354</v>
      </c>
      <c r="C7912" s="313" t="s">
        <v>5</v>
      </c>
      <c r="D7912" s="314">
        <v>249.76</v>
      </c>
    </row>
    <row r="7913" spans="1:4" ht="22.5">
      <c r="A7913" s="312" t="s">
        <v>23355</v>
      </c>
      <c r="B7913" s="313" t="s">
        <v>23356</v>
      </c>
      <c r="C7913" s="313" t="s">
        <v>5</v>
      </c>
      <c r="D7913" s="314">
        <v>160.9</v>
      </c>
    </row>
    <row r="7914" spans="1:4" ht="22.5">
      <c r="A7914" s="312" t="s">
        <v>23357</v>
      </c>
      <c r="B7914" s="313" t="s">
        <v>23358</v>
      </c>
      <c r="C7914" s="313" t="s">
        <v>5</v>
      </c>
      <c r="D7914" s="314">
        <v>222.98</v>
      </c>
    </row>
    <row r="7915" spans="1:4">
      <c r="A7915" s="312" t="s">
        <v>23359</v>
      </c>
      <c r="B7915" s="313" t="s">
        <v>23360</v>
      </c>
      <c r="C7915" s="313" t="s">
        <v>5</v>
      </c>
      <c r="D7915" s="314">
        <v>38.18</v>
      </c>
    </row>
    <row r="7916" spans="1:4">
      <c r="A7916" s="312" t="s">
        <v>23361</v>
      </c>
      <c r="B7916" s="313" t="s">
        <v>23362</v>
      </c>
      <c r="C7916" s="313" t="s">
        <v>5</v>
      </c>
      <c r="D7916" s="314">
        <v>84.96</v>
      </c>
    </row>
    <row r="7917" spans="1:4">
      <c r="A7917" s="312" t="s">
        <v>23363</v>
      </c>
      <c r="B7917" s="313" t="s">
        <v>23364</v>
      </c>
      <c r="C7917" s="313" t="s">
        <v>5</v>
      </c>
      <c r="D7917" s="314">
        <v>143.05000000000001</v>
      </c>
    </row>
    <row r="7918" spans="1:4">
      <c r="A7918" s="312" t="s">
        <v>23365</v>
      </c>
      <c r="B7918" s="313" t="s">
        <v>23366</v>
      </c>
      <c r="C7918" s="313" t="s">
        <v>5</v>
      </c>
      <c r="D7918" s="314">
        <v>301.69</v>
      </c>
    </row>
    <row r="7919" spans="1:4">
      <c r="A7919" s="312" t="s">
        <v>23367</v>
      </c>
      <c r="B7919" s="313" t="s">
        <v>23368</v>
      </c>
      <c r="C7919" s="313" t="s">
        <v>5</v>
      </c>
      <c r="D7919" s="314">
        <v>499.24</v>
      </c>
    </row>
    <row r="7920" spans="1:4">
      <c r="A7920" s="312" t="s">
        <v>23369</v>
      </c>
      <c r="B7920" s="313" t="s">
        <v>23370</v>
      </c>
      <c r="C7920" s="313" t="s">
        <v>5</v>
      </c>
      <c r="D7920" s="314">
        <v>890.97</v>
      </c>
    </row>
    <row r="7921" spans="1:4">
      <c r="A7921" s="312" t="s">
        <v>23371</v>
      </c>
      <c r="B7921" s="313" t="s">
        <v>23372</v>
      </c>
      <c r="C7921" s="313" t="s">
        <v>5</v>
      </c>
      <c r="D7921" s="314">
        <v>1710.54</v>
      </c>
    </row>
    <row r="7922" spans="1:4">
      <c r="A7922" s="312" t="s">
        <v>23373</v>
      </c>
      <c r="B7922" s="313" t="s">
        <v>23374</v>
      </c>
      <c r="C7922" s="313" t="s">
        <v>5</v>
      </c>
      <c r="D7922" s="314">
        <v>64.16</v>
      </c>
    </row>
    <row r="7923" spans="1:4">
      <c r="A7923" s="312" t="s">
        <v>23375</v>
      </c>
      <c r="B7923" s="313" t="s">
        <v>23376</v>
      </c>
      <c r="C7923" s="313" t="s">
        <v>5</v>
      </c>
      <c r="D7923" s="314">
        <v>75.22</v>
      </c>
    </row>
    <row r="7924" spans="1:4">
      <c r="A7924" s="312" t="s">
        <v>23377</v>
      </c>
      <c r="B7924" s="313" t="s">
        <v>23378</v>
      </c>
      <c r="C7924" s="313" t="s">
        <v>5</v>
      </c>
      <c r="D7924" s="314">
        <v>122.47</v>
      </c>
    </row>
    <row r="7925" spans="1:4">
      <c r="A7925" s="312" t="s">
        <v>23379</v>
      </c>
      <c r="B7925" s="313" t="s">
        <v>23380</v>
      </c>
      <c r="C7925" s="313" t="s">
        <v>5</v>
      </c>
      <c r="D7925" s="314">
        <v>118.02</v>
      </c>
    </row>
    <row r="7926" spans="1:4">
      <c r="A7926" s="312" t="s">
        <v>26795</v>
      </c>
      <c r="B7926" s="313" t="s">
        <v>26796</v>
      </c>
      <c r="C7926" s="313" t="s">
        <v>1460</v>
      </c>
      <c r="D7926" s="314">
        <v>21.92</v>
      </c>
    </row>
    <row r="7927" spans="1:4" ht="78.75">
      <c r="A7927" s="312" t="s">
        <v>26571</v>
      </c>
      <c r="B7927" s="313" t="s">
        <v>26572</v>
      </c>
      <c r="C7927" s="313" t="s">
        <v>5</v>
      </c>
      <c r="D7927" s="314">
        <v>1196.99</v>
      </c>
    </row>
    <row r="7928" spans="1:4" ht="78.75">
      <c r="A7928" s="312" t="s">
        <v>26573</v>
      </c>
      <c r="B7928" s="313" t="s">
        <v>26574</v>
      </c>
      <c r="C7928" s="313" t="s">
        <v>5</v>
      </c>
      <c r="D7928" s="314">
        <v>1761.99</v>
      </c>
    </row>
    <row r="7929" spans="1:4" ht="78.75">
      <c r="A7929" s="312" t="s">
        <v>26575</v>
      </c>
      <c r="B7929" s="313" t="s">
        <v>26576</v>
      </c>
      <c r="C7929" s="313" t="s">
        <v>5</v>
      </c>
      <c r="D7929" s="314">
        <v>2616.98</v>
      </c>
    </row>
    <row r="7930" spans="1:4" ht="78.75">
      <c r="A7930" s="312" t="s">
        <v>26577</v>
      </c>
      <c r="B7930" s="313" t="s">
        <v>26578</v>
      </c>
      <c r="C7930" s="313" t="s">
        <v>5</v>
      </c>
      <c r="D7930" s="314">
        <v>14882.4</v>
      </c>
    </row>
    <row r="7931" spans="1:4" ht="78.75">
      <c r="A7931" s="312" t="s">
        <v>26579</v>
      </c>
      <c r="B7931" s="313" t="s">
        <v>26580</v>
      </c>
      <c r="C7931" s="313" t="s">
        <v>5</v>
      </c>
      <c r="D7931" s="314">
        <v>22752.9</v>
      </c>
    </row>
    <row r="7932" spans="1:4" ht="78.75">
      <c r="A7932" s="312" t="s">
        <v>26581</v>
      </c>
      <c r="B7932" s="313" t="s">
        <v>26582</v>
      </c>
      <c r="C7932" s="313" t="s">
        <v>5</v>
      </c>
      <c r="D7932" s="314">
        <v>33771.599999999999</v>
      </c>
    </row>
    <row r="7933" spans="1:4" ht="78.75">
      <c r="A7933" s="312" t="s">
        <v>26583</v>
      </c>
      <c r="B7933" s="313" t="s">
        <v>26584</v>
      </c>
      <c r="C7933" s="313" t="s">
        <v>5</v>
      </c>
      <c r="D7933" s="314">
        <v>55236.6</v>
      </c>
    </row>
    <row r="7934" spans="1:4" ht="67.5">
      <c r="A7934" s="312" t="s">
        <v>26585</v>
      </c>
      <c r="B7934" s="313" t="s">
        <v>26586</v>
      </c>
      <c r="C7934" s="313" t="s">
        <v>5</v>
      </c>
      <c r="D7934" s="314">
        <v>1563.17</v>
      </c>
    </row>
    <row r="7935" spans="1:4" ht="67.5">
      <c r="A7935" s="312" t="s">
        <v>26587</v>
      </c>
      <c r="B7935" s="313" t="s">
        <v>26588</v>
      </c>
      <c r="C7935" s="313" t="s">
        <v>5</v>
      </c>
      <c r="D7935" s="314">
        <v>716.82</v>
      </c>
    </row>
    <row r="7936" spans="1:4" ht="67.5">
      <c r="A7936" s="312" t="s">
        <v>26589</v>
      </c>
      <c r="B7936" s="313" t="s">
        <v>26590</v>
      </c>
      <c r="C7936" s="313" t="s">
        <v>5</v>
      </c>
      <c r="D7936" s="314">
        <v>829.01</v>
      </c>
    </row>
    <row r="7937" spans="1:4" ht="67.5">
      <c r="A7937" s="312" t="s">
        <v>26591</v>
      </c>
      <c r="B7937" s="313" t="s">
        <v>26592</v>
      </c>
      <c r="C7937" s="313" t="s">
        <v>5</v>
      </c>
      <c r="D7937" s="314">
        <v>775.92</v>
      </c>
    </row>
    <row r="7938" spans="1:4" ht="22.5">
      <c r="A7938" s="312" t="s">
        <v>26593</v>
      </c>
      <c r="B7938" s="313" t="s">
        <v>26594</v>
      </c>
      <c r="C7938" s="313" t="s">
        <v>5</v>
      </c>
      <c r="D7938" s="314">
        <v>381.56</v>
      </c>
    </row>
    <row r="7939" spans="1:4" ht="22.5">
      <c r="A7939" s="312" t="s">
        <v>26595</v>
      </c>
      <c r="B7939" s="313" t="s">
        <v>26596</v>
      </c>
      <c r="C7939" s="313" t="s">
        <v>5</v>
      </c>
      <c r="D7939" s="314">
        <v>545.77</v>
      </c>
    </row>
    <row r="7940" spans="1:4" ht="22.5">
      <c r="A7940" s="312" t="s">
        <v>26597</v>
      </c>
      <c r="B7940" s="313" t="s">
        <v>26598</v>
      </c>
      <c r="C7940" s="313" t="s">
        <v>5</v>
      </c>
      <c r="D7940" s="314">
        <v>1326.21</v>
      </c>
    </row>
    <row r="7941" spans="1:4" ht="22.5">
      <c r="A7941" s="312" t="s">
        <v>26599</v>
      </c>
      <c r="B7941" s="313" t="s">
        <v>26600</v>
      </c>
      <c r="C7941" s="313" t="s">
        <v>5</v>
      </c>
      <c r="D7941" s="314">
        <v>1618.87</v>
      </c>
    </row>
    <row r="7942" spans="1:4">
      <c r="A7942" s="312" t="s">
        <v>26934</v>
      </c>
      <c r="B7942" s="313" t="s">
        <v>26935</v>
      </c>
      <c r="C7942" s="313" t="s">
        <v>5</v>
      </c>
      <c r="D7942" s="314">
        <v>3150.29</v>
      </c>
    </row>
    <row r="7943" spans="1:4">
      <c r="A7943" s="312" t="s">
        <v>26936</v>
      </c>
      <c r="B7943" s="313" t="s">
        <v>26937</v>
      </c>
      <c r="C7943" s="313" t="s">
        <v>5</v>
      </c>
      <c r="D7943" s="314">
        <v>1121.25</v>
      </c>
    </row>
    <row r="7944" spans="1:4">
      <c r="A7944" s="312" t="s">
        <v>26938</v>
      </c>
      <c r="B7944" s="313" t="s">
        <v>26939</v>
      </c>
      <c r="C7944" s="313" t="s">
        <v>5</v>
      </c>
      <c r="D7944" s="314">
        <v>1722.15</v>
      </c>
    </row>
    <row r="7945" spans="1:4">
      <c r="A7945" s="312" t="s">
        <v>26940</v>
      </c>
      <c r="B7945" s="313" t="s">
        <v>26941</v>
      </c>
      <c r="C7945" s="313" t="s">
        <v>5</v>
      </c>
      <c r="D7945" s="314">
        <v>1052.71</v>
      </c>
    </row>
    <row r="7946" spans="1:4">
      <c r="A7946" s="312" t="s">
        <v>26942</v>
      </c>
      <c r="B7946" s="313" t="s">
        <v>26943</v>
      </c>
      <c r="C7946" s="313" t="s">
        <v>5</v>
      </c>
      <c r="D7946" s="314">
        <v>1175.08</v>
      </c>
    </row>
    <row r="7947" spans="1:4">
      <c r="A7947" s="312" t="s">
        <v>26944</v>
      </c>
      <c r="B7947" s="313" t="s">
        <v>26945</v>
      </c>
      <c r="C7947" s="313" t="s">
        <v>5</v>
      </c>
      <c r="D7947" s="314">
        <v>1394.38</v>
      </c>
    </row>
    <row r="7948" spans="1:4" ht="22.5">
      <c r="A7948" s="312" t="s">
        <v>26946</v>
      </c>
      <c r="B7948" s="313" t="s">
        <v>26947</v>
      </c>
      <c r="C7948" s="313" t="s">
        <v>5</v>
      </c>
      <c r="D7948" s="314">
        <v>5108.3599999999997</v>
      </c>
    </row>
    <row r="7949" spans="1:4">
      <c r="A7949" s="312" t="s">
        <v>26948</v>
      </c>
      <c r="B7949" s="313" t="s">
        <v>26949</v>
      </c>
      <c r="C7949" s="313" t="s">
        <v>5</v>
      </c>
      <c r="D7949" s="314">
        <v>1644.77</v>
      </c>
    </row>
    <row r="7950" spans="1:4">
      <c r="A7950" s="312" t="s">
        <v>26950</v>
      </c>
      <c r="B7950" s="313" t="s">
        <v>26951</v>
      </c>
      <c r="C7950" s="313" t="s">
        <v>5</v>
      </c>
      <c r="D7950" s="314">
        <v>2923.58</v>
      </c>
    </row>
    <row r="7951" spans="1:4">
      <c r="A7951" s="312" t="s">
        <v>26952</v>
      </c>
      <c r="B7951" s="313" t="s">
        <v>26953</v>
      </c>
      <c r="C7951" s="313" t="s">
        <v>5</v>
      </c>
      <c r="D7951" s="314">
        <v>1960.24</v>
      </c>
    </row>
    <row r="7952" spans="1:4">
      <c r="A7952" s="312" t="s">
        <v>26954</v>
      </c>
      <c r="B7952" s="313" t="s">
        <v>26955</v>
      </c>
      <c r="C7952" s="313" t="s">
        <v>5</v>
      </c>
      <c r="D7952" s="314">
        <v>2297.39</v>
      </c>
    </row>
    <row r="7953" spans="1:4">
      <c r="A7953" s="312" t="s">
        <v>26956</v>
      </c>
      <c r="B7953" s="313" t="s">
        <v>26957</v>
      </c>
      <c r="C7953" s="313" t="s">
        <v>5</v>
      </c>
      <c r="D7953" s="314">
        <v>1713.3</v>
      </c>
    </row>
    <row r="7954" spans="1:4">
      <c r="A7954" s="312" t="s">
        <v>26958</v>
      </c>
      <c r="B7954" s="313" t="s">
        <v>26959</v>
      </c>
      <c r="C7954" s="313" t="s">
        <v>5</v>
      </c>
      <c r="D7954" s="314">
        <v>1729.9</v>
      </c>
    </row>
    <row r="7955" spans="1:4">
      <c r="A7955" s="312" t="s">
        <v>26960</v>
      </c>
      <c r="B7955" s="313" t="s">
        <v>26961</v>
      </c>
      <c r="C7955" s="313" t="s">
        <v>5</v>
      </c>
      <c r="D7955" s="314">
        <v>167.41</v>
      </c>
    </row>
    <row r="7956" spans="1:4">
      <c r="A7956" s="312" t="s">
        <v>26962</v>
      </c>
      <c r="B7956" s="313" t="s">
        <v>26963</v>
      </c>
      <c r="C7956" s="313" t="s">
        <v>5</v>
      </c>
      <c r="D7956" s="314">
        <v>315.64999999999998</v>
      </c>
    </row>
    <row r="7957" spans="1:4">
      <c r="A7957" s="312" t="s">
        <v>26964</v>
      </c>
      <c r="B7957" s="313" t="s">
        <v>26965</v>
      </c>
      <c r="C7957" s="313" t="s">
        <v>5</v>
      </c>
      <c r="D7957" s="314">
        <v>196.75</v>
      </c>
    </row>
    <row r="7958" spans="1:4">
      <c r="A7958" s="312" t="s">
        <v>26966</v>
      </c>
      <c r="B7958" s="313" t="s">
        <v>26967</v>
      </c>
      <c r="C7958" s="313" t="s">
        <v>5</v>
      </c>
      <c r="D7958" s="314">
        <v>289.94</v>
      </c>
    </row>
    <row r="7959" spans="1:4">
      <c r="A7959" s="312" t="s">
        <v>26968</v>
      </c>
      <c r="B7959" s="313" t="s">
        <v>26969</v>
      </c>
      <c r="C7959" s="313" t="s">
        <v>5</v>
      </c>
      <c r="D7959" s="314">
        <v>449.2</v>
      </c>
    </row>
    <row r="7960" spans="1:4">
      <c r="A7960" s="312" t="s">
        <v>26970</v>
      </c>
      <c r="B7960" s="313" t="s">
        <v>26971</v>
      </c>
      <c r="C7960" s="313" t="s">
        <v>5</v>
      </c>
      <c r="D7960" s="314">
        <v>377.77</v>
      </c>
    </row>
    <row r="7961" spans="1:4">
      <c r="A7961" s="312" t="s">
        <v>26972</v>
      </c>
      <c r="B7961" s="313" t="s">
        <v>26973</v>
      </c>
      <c r="C7961" s="313" t="s">
        <v>5</v>
      </c>
      <c r="D7961" s="314">
        <v>501.92</v>
      </c>
    </row>
    <row r="7962" spans="1:4">
      <c r="A7962" s="312" t="s">
        <v>26974</v>
      </c>
      <c r="B7962" s="313" t="s">
        <v>26975</v>
      </c>
      <c r="C7962" s="313" t="s">
        <v>5</v>
      </c>
      <c r="D7962" s="314">
        <v>589.75</v>
      </c>
    </row>
    <row r="7963" spans="1:4">
      <c r="A7963" s="312" t="s">
        <v>26976</v>
      </c>
      <c r="B7963" s="313" t="s">
        <v>26977</v>
      </c>
      <c r="C7963" s="313" t="s">
        <v>5</v>
      </c>
      <c r="D7963" s="314">
        <v>978.23</v>
      </c>
    </row>
    <row r="7964" spans="1:4">
      <c r="A7964" s="312" t="s">
        <v>26978</v>
      </c>
      <c r="B7964" s="313" t="s">
        <v>26979</v>
      </c>
      <c r="C7964" s="313" t="s">
        <v>5</v>
      </c>
      <c r="D7964" s="314">
        <v>680.78</v>
      </c>
    </row>
    <row r="7965" spans="1:4">
      <c r="A7965" s="312" t="s">
        <v>26980</v>
      </c>
      <c r="B7965" s="313" t="s">
        <v>26981</v>
      </c>
      <c r="C7965" s="313" t="s">
        <v>5</v>
      </c>
      <c r="D7965" s="314">
        <v>1626.99</v>
      </c>
    </row>
    <row r="7966" spans="1:4">
      <c r="A7966" s="312" t="s">
        <v>26982</v>
      </c>
      <c r="B7966" s="313" t="s">
        <v>26983</v>
      </c>
      <c r="C7966" s="313" t="s">
        <v>5</v>
      </c>
      <c r="D7966" s="314">
        <v>1008.72</v>
      </c>
    </row>
    <row r="7967" spans="1:4">
      <c r="A7967" s="312" t="s">
        <v>26984</v>
      </c>
      <c r="B7967" s="313" t="s">
        <v>26985</v>
      </c>
      <c r="C7967" s="313" t="s">
        <v>5</v>
      </c>
      <c r="D7967" s="314">
        <v>770.88</v>
      </c>
    </row>
    <row r="7968" spans="1:4">
      <c r="A7968" s="312" t="s">
        <v>26986</v>
      </c>
      <c r="B7968" s="313" t="s">
        <v>26987</v>
      </c>
      <c r="C7968" s="313" t="s">
        <v>5</v>
      </c>
      <c r="D7968" s="314">
        <v>707.03</v>
      </c>
    </row>
    <row r="7969" spans="1:4">
      <c r="A7969" s="312" t="s">
        <v>26988</v>
      </c>
      <c r="B7969" s="313" t="s">
        <v>26989</v>
      </c>
      <c r="C7969" s="313" t="s">
        <v>5</v>
      </c>
      <c r="D7969" s="314">
        <v>824.7</v>
      </c>
    </row>
    <row r="7970" spans="1:4" ht="15.75">
      <c r="A7970" s="307" t="s">
        <v>38719</v>
      </c>
      <c r="B7970" s="307"/>
      <c r="C7970" s="307"/>
      <c r="D7970" s="307"/>
    </row>
    <row r="7971" spans="1:4">
      <c r="A7971" s="309" t="s">
        <v>12107</v>
      </c>
      <c r="B7971" s="310" t="s">
        <v>6728</v>
      </c>
      <c r="C7971" s="310" t="s">
        <v>6729</v>
      </c>
      <c r="D7971" s="311" t="s">
        <v>36684</v>
      </c>
    </row>
    <row r="7972" spans="1:4">
      <c r="A7972" s="312" t="s">
        <v>12701</v>
      </c>
      <c r="B7972" s="313" t="s">
        <v>12702</v>
      </c>
      <c r="C7972" s="313" t="s">
        <v>5</v>
      </c>
      <c r="D7972" s="314">
        <v>4.1500000000000004</v>
      </c>
    </row>
    <row r="7973" spans="1:4">
      <c r="A7973" s="312" t="s">
        <v>12959</v>
      </c>
      <c r="B7973" s="313" t="s">
        <v>12960</v>
      </c>
      <c r="C7973" s="313" t="s">
        <v>40</v>
      </c>
      <c r="D7973" s="314">
        <v>2.17</v>
      </c>
    </row>
    <row r="7974" spans="1:4">
      <c r="A7974" s="312" t="s">
        <v>13806</v>
      </c>
      <c r="B7974" s="313" t="s">
        <v>13807</v>
      </c>
      <c r="C7974" s="313" t="s">
        <v>5</v>
      </c>
      <c r="D7974" s="314">
        <v>58.31</v>
      </c>
    </row>
    <row r="7975" spans="1:4">
      <c r="A7975" s="312" t="s">
        <v>13814</v>
      </c>
      <c r="B7975" s="313" t="s">
        <v>13815</v>
      </c>
      <c r="C7975" s="313" t="s">
        <v>5</v>
      </c>
      <c r="D7975" s="314">
        <v>1.5</v>
      </c>
    </row>
    <row r="7976" spans="1:4">
      <c r="A7976" s="312" t="s">
        <v>16406</v>
      </c>
      <c r="B7976" s="313" t="s">
        <v>16407</v>
      </c>
      <c r="C7976" s="313" t="s">
        <v>5</v>
      </c>
      <c r="D7976" s="314">
        <v>2.25</v>
      </c>
    </row>
    <row r="7977" spans="1:4">
      <c r="A7977" s="312" t="s">
        <v>16495</v>
      </c>
      <c r="B7977" s="313" t="s">
        <v>16496</v>
      </c>
      <c r="C7977" s="313" t="s">
        <v>40</v>
      </c>
      <c r="D7977" s="314">
        <v>1.23</v>
      </c>
    </row>
    <row r="7978" spans="1:4">
      <c r="A7978" s="312" t="s">
        <v>16996</v>
      </c>
      <c r="B7978" s="313" t="s">
        <v>16997</v>
      </c>
      <c r="C7978" s="313" t="s">
        <v>5</v>
      </c>
      <c r="D7978" s="314">
        <v>2.76</v>
      </c>
    </row>
    <row r="7979" spans="1:4">
      <c r="A7979" s="312" t="s">
        <v>17128</v>
      </c>
      <c r="B7979" s="313" t="s">
        <v>17129</v>
      </c>
      <c r="C7979" s="313" t="s">
        <v>40</v>
      </c>
      <c r="D7979" s="314">
        <v>1.1399999999999999</v>
      </c>
    </row>
    <row r="7980" spans="1:4">
      <c r="A7980" s="312" t="s">
        <v>17347</v>
      </c>
      <c r="B7980" s="313" t="s">
        <v>17348</v>
      </c>
      <c r="C7980" s="313" t="s">
        <v>40</v>
      </c>
      <c r="D7980" s="314">
        <v>11.62</v>
      </c>
    </row>
    <row r="7981" spans="1:4">
      <c r="A7981" s="312" t="s">
        <v>17676</v>
      </c>
      <c r="B7981" s="313" t="s">
        <v>17677</v>
      </c>
      <c r="C7981" s="313" t="s">
        <v>5</v>
      </c>
      <c r="D7981" s="314">
        <v>13.12</v>
      </c>
    </row>
    <row r="7982" spans="1:4">
      <c r="A7982" s="312" t="s">
        <v>17854</v>
      </c>
      <c r="B7982" s="313" t="s">
        <v>17855</v>
      </c>
      <c r="C7982" s="313" t="s">
        <v>5</v>
      </c>
      <c r="D7982" s="314">
        <v>60.2</v>
      </c>
    </row>
    <row r="7983" spans="1:4">
      <c r="A7983" s="312" t="s">
        <v>19053</v>
      </c>
      <c r="B7983" s="313" t="s">
        <v>19054</v>
      </c>
      <c r="C7983" s="313" t="s">
        <v>40</v>
      </c>
      <c r="D7983" s="314">
        <v>3.31</v>
      </c>
    </row>
    <row r="7984" spans="1:4">
      <c r="A7984" s="312" t="s">
        <v>19133</v>
      </c>
      <c r="B7984" s="313" t="s">
        <v>19134</v>
      </c>
      <c r="C7984" s="313" t="s">
        <v>5</v>
      </c>
      <c r="D7984" s="314">
        <v>20.8</v>
      </c>
    </row>
    <row r="7985" spans="1:4">
      <c r="A7985" s="312" t="s">
        <v>19907</v>
      </c>
      <c r="B7985" s="313" t="s">
        <v>19908</v>
      </c>
      <c r="C7985" s="313" t="s">
        <v>5</v>
      </c>
      <c r="D7985" s="314">
        <v>35.46</v>
      </c>
    </row>
    <row r="7986" spans="1:4">
      <c r="A7986" s="312" t="s">
        <v>19943</v>
      </c>
      <c r="B7986" s="313" t="s">
        <v>19944</v>
      </c>
      <c r="C7986" s="313" t="s">
        <v>1460</v>
      </c>
      <c r="D7986" s="314">
        <v>5.29</v>
      </c>
    </row>
    <row r="7987" spans="1:4">
      <c r="A7987" s="312" t="s">
        <v>20271</v>
      </c>
      <c r="B7987" s="313" t="s">
        <v>20272</v>
      </c>
      <c r="C7987" s="313" t="s">
        <v>5</v>
      </c>
      <c r="D7987" s="314">
        <v>84.94</v>
      </c>
    </row>
    <row r="7988" spans="1:4">
      <c r="A7988" s="312" t="s">
        <v>20273</v>
      </c>
      <c r="B7988" s="313" t="s">
        <v>20274</v>
      </c>
      <c r="C7988" s="313" t="s">
        <v>5</v>
      </c>
      <c r="D7988" s="314">
        <v>91.06</v>
      </c>
    </row>
    <row r="7989" spans="1:4">
      <c r="A7989" s="312" t="s">
        <v>20484</v>
      </c>
      <c r="B7989" s="313" t="s">
        <v>20485</v>
      </c>
      <c r="C7989" s="313" t="s">
        <v>5</v>
      </c>
      <c r="D7989" s="314">
        <v>49.39</v>
      </c>
    </row>
    <row r="7990" spans="1:4">
      <c r="A7990" s="312" t="s">
        <v>21007</v>
      </c>
      <c r="B7990" s="313" t="s">
        <v>21008</v>
      </c>
      <c r="C7990" s="313" t="s">
        <v>5</v>
      </c>
      <c r="D7990" s="314">
        <v>15.57</v>
      </c>
    </row>
    <row r="7991" spans="1:4">
      <c r="A7991" s="312" t="s">
        <v>21766</v>
      </c>
      <c r="B7991" s="313" t="s">
        <v>21767</v>
      </c>
      <c r="C7991" s="313" t="s">
        <v>40</v>
      </c>
      <c r="D7991" s="314">
        <v>1.96</v>
      </c>
    </row>
    <row r="7992" spans="1:4">
      <c r="A7992" s="312" t="s">
        <v>22049</v>
      </c>
      <c r="B7992" s="313" t="s">
        <v>22050</v>
      </c>
      <c r="C7992" s="313" t="s">
        <v>5</v>
      </c>
      <c r="D7992" s="314">
        <v>3.45</v>
      </c>
    </row>
    <row r="7993" spans="1:4">
      <c r="A7993" s="312" t="s">
        <v>23464</v>
      </c>
      <c r="B7993" s="313" t="s">
        <v>23465</v>
      </c>
      <c r="C7993" s="313" t="s">
        <v>5</v>
      </c>
      <c r="D7993" s="314">
        <v>4.96</v>
      </c>
    </row>
    <row r="7994" spans="1:4">
      <c r="A7994" s="312" t="s">
        <v>23772</v>
      </c>
      <c r="B7994" s="313" t="s">
        <v>23773</v>
      </c>
      <c r="C7994" s="313" t="s">
        <v>5</v>
      </c>
      <c r="D7994" s="314">
        <v>10.29</v>
      </c>
    </row>
    <row r="7995" spans="1:4">
      <c r="A7995" s="312" t="s">
        <v>23774</v>
      </c>
      <c r="B7995" s="313" t="s">
        <v>23775</v>
      </c>
      <c r="C7995" s="313" t="s">
        <v>5</v>
      </c>
      <c r="D7995" s="314">
        <v>10.29</v>
      </c>
    </row>
    <row r="7996" spans="1:4">
      <c r="A7996" s="312" t="s">
        <v>26851</v>
      </c>
      <c r="B7996" s="313" t="s">
        <v>26852</v>
      </c>
      <c r="C7996" s="313" t="s">
        <v>5</v>
      </c>
      <c r="D7996" s="314">
        <v>9.74</v>
      </c>
    </row>
    <row r="7997" spans="1:4">
      <c r="A7997" s="312" t="s">
        <v>26853</v>
      </c>
      <c r="B7997" s="313" t="s">
        <v>26854</v>
      </c>
      <c r="C7997" s="313" t="s">
        <v>5</v>
      </c>
      <c r="D7997" s="314">
        <v>11.69</v>
      </c>
    </row>
    <row r="7998" spans="1:4">
      <c r="A7998" s="312" t="s">
        <v>26855</v>
      </c>
      <c r="B7998" s="313" t="s">
        <v>26856</v>
      </c>
      <c r="C7998" s="313" t="s">
        <v>5</v>
      </c>
      <c r="D7998" s="314">
        <v>16.55</v>
      </c>
    </row>
    <row r="7999" spans="1:4" ht="15.75">
      <c r="A7999" s="307" t="s">
        <v>38720</v>
      </c>
      <c r="B7999" s="307"/>
      <c r="C7999" s="307"/>
      <c r="D7999" s="307"/>
    </row>
    <row r="8000" spans="1:4">
      <c r="A8000" s="309" t="s">
        <v>12107</v>
      </c>
      <c r="B8000" s="310" t="s">
        <v>6728</v>
      </c>
      <c r="C8000" s="310" t="s">
        <v>6729</v>
      </c>
      <c r="D8000" s="311" t="s">
        <v>36684</v>
      </c>
    </row>
    <row r="8001" spans="1:4">
      <c r="A8001" s="312" t="s">
        <v>12242</v>
      </c>
      <c r="B8001" s="313" t="s">
        <v>12243</v>
      </c>
      <c r="C8001" s="313" t="s">
        <v>1460</v>
      </c>
      <c r="D8001" s="314">
        <v>6.84</v>
      </c>
    </row>
    <row r="8002" spans="1:4">
      <c r="A8002" s="312" t="s">
        <v>16429</v>
      </c>
      <c r="B8002" s="313" t="s">
        <v>16430</v>
      </c>
      <c r="C8002" s="313" t="s">
        <v>1460</v>
      </c>
      <c r="D8002" s="314">
        <v>35.840000000000003</v>
      </c>
    </row>
    <row r="8003" spans="1:4">
      <c r="A8003" s="312" t="s">
        <v>21697</v>
      </c>
      <c r="B8003" s="313" t="s">
        <v>21698</v>
      </c>
      <c r="C8003" s="313" t="s">
        <v>6029</v>
      </c>
      <c r="D8003" s="314">
        <v>50.17</v>
      </c>
    </row>
    <row r="8004" spans="1:4" ht="15.75">
      <c r="A8004" s="307" t="s">
        <v>38721</v>
      </c>
      <c r="B8004" s="307"/>
      <c r="C8004" s="307"/>
      <c r="D8004" s="307"/>
    </row>
    <row r="8005" spans="1:4">
      <c r="A8005" s="309" t="s">
        <v>12107</v>
      </c>
      <c r="B8005" s="310" t="s">
        <v>6728</v>
      </c>
      <c r="C8005" s="310" t="s">
        <v>6729</v>
      </c>
      <c r="D8005" s="311" t="s">
        <v>36684</v>
      </c>
    </row>
    <row r="8006" spans="1:4">
      <c r="A8006" s="312" t="s">
        <v>12655</v>
      </c>
      <c r="B8006" s="313" t="s">
        <v>12656</v>
      </c>
      <c r="C8006" s="313" t="s">
        <v>5389</v>
      </c>
      <c r="D8006" s="314">
        <v>297.01</v>
      </c>
    </row>
    <row r="8007" spans="1:4">
      <c r="A8007" s="312" t="s">
        <v>14791</v>
      </c>
      <c r="B8007" s="313" t="s">
        <v>14792</v>
      </c>
      <c r="C8007" s="313" t="s">
        <v>5389</v>
      </c>
      <c r="D8007" s="314">
        <v>262.97000000000003</v>
      </c>
    </row>
    <row r="8008" spans="1:4">
      <c r="A8008" s="312" t="s">
        <v>14793</v>
      </c>
      <c r="B8008" s="313" t="s">
        <v>14794</v>
      </c>
      <c r="C8008" s="313" t="s">
        <v>1503</v>
      </c>
      <c r="D8008" s="314">
        <v>284.24</v>
      </c>
    </row>
    <row r="8009" spans="1:4">
      <c r="A8009" s="312" t="s">
        <v>14795</v>
      </c>
      <c r="B8009" s="313" t="s">
        <v>14796</v>
      </c>
      <c r="C8009" s="313" t="s">
        <v>1503</v>
      </c>
      <c r="D8009" s="314">
        <v>288.88</v>
      </c>
    </row>
    <row r="8010" spans="1:4">
      <c r="A8010" s="312" t="s">
        <v>14797</v>
      </c>
      <c r="B8010" s="313" t="s">
        <v>14798</v>
      </c>
      <c r="C8010" s="313" t="s">
        <v>1503</v>
      </c>
      <c r="D8010" s="314">
        <v>291.06</v>
      </c>
    </row>
    <row r="8011" spans="1:4">
      <c r="A8011" s="312" t="s">
        <v>14799</v>
      </c>
      <c r="B8011" s="313" t="s">
        <v>14800</v>
      </c>
      <c r="C8011" s="313" t="s">
        <v>1503</v>
      </c>
      <c r="D8011" s="314">
        <v>301.02999999999997</v>
      </c>
    </row>
    <row r="8012" spans="1:4">
      <c r="A8012" s="312" t="s">
        <v>14801</v>
      </c>
      <c r="B8012" s="313" t="s">
        <v>14802</v>
      </c>
      <c r="C8012" s="313" t="s">
        <v>1503</v>
      </c>
      <c r="D8012" s="314">
        <v>309.52</v>
      </c>
    </row>
    <row r="8013" spans="1:4">
      <c r="A8013" s="312" t="s">
        <v>14803</v>
      </c>
      <c r="B8013" s="313" t="s">
        <v>14804</v>
      </c>
      <c r="C8013" s="313" t="s">
        <v>1503</v>
      </c>
      <c r="D8013" s="314">
        <v>319.83999999999997</v>
      </c>
    </row>
    <row r="8014" spans="1:4">
      <c r="A8014" s="312" t="s">
        <v>14805</v>
      </c>
      <c r="B8014" s="313" t="s">
        <v>14806</v>
      </c>
      <c r="C8014" s="313" t="s">
        <v>1503</v>
      </c>
      <c r="D8014" s="314">
        <v>330.15</v>
      </c>
    </row>
    <row r="8015" spans="1:4">
      <c r="A8015" s="312" t="s">
        <v>14807</v>
      </c>
      <c r="B8015" s="313" t="s">
        <v>14808</v>
      </c>
      <c r="C8015" s="313" t="s">
        <v>1503</v>
      </c>
      <c r="D8015" s="314">
        <v>344.41</v>
      </c>
    </row>
    <row r="8016" spans="1:4">
      <c r="A8016" s="312" t="s">
        <v>14809</v>
      </c>
      <c r="B8016" s="313" t="s">
        <v>14810</v>
      </c>
      <c r="C8016" s="313" t="s">
        <v>1503</v>
      </c>
      <c r="D8016" s="314">
        <v>377.94</v>
      </c>
    </row>
    <row r="8017" spans="1:4">
      <c r="A8017" s="312" t="s">
        <v>14811</v>
      </c>
      <c r="B8017" s="313" t="s">
        <v>14812</v>
      </c>
      <c r="C8017" s="313" t="s">
        <v>1503</v>
      </c>
      <c r="D8017" s="314">
        <v>512.46</v>
      </c>
    </row>
    <row r="8018" spans="1:4">
      <c r="A8018" s="312" t="s">
        <v>14813</v>
      </c>
      <c r="B8018" s="313" t="s">
        <v>14814</v>
      </c>
      <c r="C8018" s="313" t="s">
        <v>1503</v>
      </c>
      <c r="D8018" s="314">
        <v>565.84</v>
      </c>
    </row>
    <row r="8019" spans="1:4" ht="15.75">
      <c r="A8019" s="307" t="s">
        <v>38722</v>
      </c>
      <c r="B8019" s="307"/>
      <c r="C8019" s="307"/>
      <c r="D8019" s="307"/>
    </row>
    <row r="8020" spans="1:4">
      <c r="A8020" s="309" t="s">
        <v>12107</v>
      </c>
      <c r="B8020" s="310" t="s">
        <v>6728</v>
      </c>
      <c r="C8020" s="310" t="s">
        <v>6729</v>
      </c>
      <c r="D8020" s="311" t="s">
        <v>36684</v>
      </c>
    </row>
    <row r="8021" spans="1:4">
      <c r="A8021" s="312" t="s">
        <v>12248</v>
      </c>
      <c r="B8021" s="313" t="s">
        <v>12249</v>
      </c>
      <c r="C8021" s="313" t="s">
        <v>1460</v>
      </c>
      <c r="D8021" s="314">
        <v>4.07</v>
      </c>
    </row>
    <row r="8022" spans="1:4">
      <c r="A8022" s="312" t="s">
        <v>12250</v>
      </c>
      <c r="B8022" s="313" t="s">
        <v>12251</v>
      </c>
      <c r="C8022" s="313" t="s">
        <v>1503</v>
      </c>
      <c r="D8022" s="314">
        <v>156.56</v>
      </c>
    </row>
    <row r="8023" spans="1:4">
      <c r="A8023" s="312" t="s">
        <v>12653</v>
      </c>
      <c r="B8023" s="313" t="s">
        <v>12654</v>
      </c>
      <c r="C8023" s="313" t="s">
        <v>5</v>
      </c>
      <c r="D8023" s="314">
        <v>34.93</v>
      </c>
    </row>
    <row r="8024" spans="1:4">
      <c r="A8024" s="312" t="s">
        <v>12822</v>
      </c>
      <c r="B8024" s="313" t="s">
        <v>12823</v>
      </c>
      <c r="C8024" s="313" t="s">
        <v>5</v>
      </c>
      <c r="D8024" s="314">
        <v>81.180000000000007</v>
      </c>
    </row>
    <row r="8025" spans="1:4">
      <c r="A8025" s="312" t="s">
        <v>12824</v>
      </c>
      <c r="B8025" s="313" t="s">
        <v>12825</v>
      </c>
      <c r="C8025" s="313" t="s">
        <v>5</v>
      </c>
      <c r="D8025" s="314">
        <v>37.67</v>
      </c>
    </row>
    <row r="8026" spans="1:4">
      <c r="A8026" s="312" t="s">
        <v>13883</v>
      </c>
      <c r="B8026" s="313" t="s">
        <v>13884</v>
      </c>
      <c r="C8026" s="313" t="s">
        <v>1460</v>
      </c>
      <c r="D8026" s="314">
        <v>0.09</v>
      </c>
    </row>
    <row r="8027" spans="1:4">
      <c r="A8027" s="312" t="s">
        <v>17502</v>
      </c>
      <c r="B8027" s="313" t="s">
        <v>17503</v>
      </c>
      <c r="C8027" s="313" t="s">
        <v>430</v>
      </c>
      <c r="D8027" s="314">
        <v>6.42</v>
      </c>
    </row>
    <row r="8028" spans="1:4">
      <c r="A8028" s="312" t="s">
        <v>17504</v>
      </c>
      <c r="B8028" s="313" t="s">
        <v>17505</v>
      </c>
      <c r="C8028" s="313" t="s">
        <v>430</v>
      </c>
      <c r="D8028" s="314">
        <v>6.95</v>
      </c>
    </row>
    <row r="8029" spans="1:4" ht="45">
      <c r="A8029" s="312" t="s">
        <v>17506</v>
      </c>
      <c r="B8029" s="313" t="s">
        <v>17507</v>
      </c>
      <c r="C8029" s="313" t="s">
        <v>430</v>
      </c>
      <c r="D8029" s="314">
        <v>133.04</v>
      </c>
    </row>
    <row r="8030" spans="1:4">
      <c r="A8030" s="312" t="s">
        <v>17508</v>
      </c>
      <c r="B8030" s="313" t="s">
        <v>17509</v>
      </c>
      <c r="C8030" s="313" t="s">
        <v>430</v>
      </c>
      <c r="D8030" s="314">
        <v>6.42</v>
      </c>
    </row>
    <row r="8031" spans="1:4">
      <c r="A8031" s="312" t="s">
        <v>17706</v>
      </c>
      <c r="B8031" s="313" t="s">
        <v>17707</v>
      </c>
      <c r="C8031" s="313" t="s">
        <v>5</v>
      </c>
      <c r="D8031" s="314">
        <v>6.06</v>
      </c>
    </row>
    <row r="8032" spans="1:4">
      <c r="A8032" s="312" t="s">
        <v>21926</v>
      </c>
      <c r="B8032" s="313" t="s">
        <v>21927</v>
      </c>
      <c r="C8032" s="313" t="s">
        <v>11918</v>
      </c>
      <c r="D8032" s="314">
        <v>21405.91</v>
      </c>
    </row>
    <row r="8033" spans="1:4">
      <c r="A8033" s="312" t="s">
        <v>22033</v>
      </c>
      <c r="B8033" s="313" t="s">
        <v>22034</v>
      </c>
      <c r="C8033" s="313" t="s">
        <v>6029</v>
      </c>
      <c r="D8033" s="314">
        <v>24.07</v>
      </c>
    </row>
    <row r="8034" spans="1:4">
      <c r="A8034" s="312" t="s">
        <v>23505</v>
      </c>
      <c r="B8034" s="313" t="s">
        <v>23506</v>
      </c>
      <c r="C8034" s="313" t="s">
        <v>1503</v>
      </c>
      <c r="D8034" s="314">
        <v>107.14</v>
      </c>
    </row>
    <row r="8035" spans="1:4">
      <c r="A8035" s="312" t="s">
        <v>12270</v>
      </c>
      <c r="B8035" s="313" t="s">
        <v>12271</v>
      </c>
      <c r="C8035" s="313" t="s">
        <v>1503</v>
      </c>
      <c r="D8035" s="314">
        <v>4.63</v>
      </c>
    </row>
    <row r="8036" spans="1:4" ht="15.75">
      <c r="A8036" s="307" t="s">
        <v>38723</v>
      </c>
      <c r="B8036" s="307"/>
      <c r="C8036" s="307"/>
      <c r="D8036" s="307"/>
    </row>
    <row r="8037" spans="1:4">
      <c r="A8037" s="309" t="s">
        <v>12107</v>
      </c>
      <c r="B8037" s="310" t="s">
        <v>6728</v>
      </c>
      <c r="C8037" s="310" t="s">
        <v>6729</v>
      </c>
      <c r="D8037" s="311" t="s">
        <v>36684</v>
      </c>
    </row>
    <row r="8038" spans="1:4" ht="22.5">
      <c r="A8038" s="312" t="s">
        <v>17464</v>
      </c>
      <c r="B8038" s="313" t="s">
        <v>11924</v>
      </c>
      <c r="C8038" s="313" t="s">
        <v>430</v>
      </c>
      <c r="D8038" s="314">
        <v>5.6</v>
      </c>
    </row>
    <row r="8039" spans="1:4" ht="22.5">
      <c r="A8039" s="312" t="s">
        <v>17465</v>
      </c>
      <c r="B8039" s="313" t="s">
        <v>11925</v>
      </c>
      <c r="C8039" s="313" t="s">
        <v>430</v>
      </c>
      <c r="D8039" s="314">
        <v>6.98</v>
      </c>
    </row>
    <row r="8040" spans="1:4" ht="22.5">
      <c r="A8040" s="312" t="s">
        <v>17466</v>
      </c>
      <c r="B8040" s="313" t="s">
        <v>11926</v>
      </c>
      <c r="C8040" s="313" t="s">
        <v>430</v>
      </c>
      <c r="D8040" s="314">
        <v>8.3800000000000008</v>
      </c>
    </row>
    <row r="8041" spans="1:4" ht="22.5">
      <c r="A8041" s="312" t="s">
        <v>17467</v>
      </c>
      <c r="B8041" s="313" t="s">
        <v>11927</v>
      </c>
      <c r="C8041" s="313" t="s">
        <v>430</v>
      </c>
      <c r="D8041" s="314">
        <v>11.23</v>
      </c>
    </row>
    <row r="8042" spans="1:4" ht="22.5">
      <c r="A8042" s="312" t="s">
        <v>17468</v>
      </c>
      <c r="B8042" s="313" t="s">
        <v>11928</v>
      </c>
      <c r="C8042" s="313" t="s">
        <v>430</v>
      </c>
      <c r="D8042" s="314">
        <v>14.07</v>
      </c>
    </row>
    <row r="8043" spans="1:4" ht="22.5">
      <c r="A8043" s="312" t="s">
        <v>17469</v>
      </c>
      <c r="B8043" s="313" t="s">
        <v>11929</v>
      </c>
      <c r="C8043" s="313" t="s">
        <v>430</v>
      </c>
      <c r="D8043" s="314">
        <v>16.850000000000001</v>
      </c>
    </row>
    <row r="8044" spans="1:4" ht="22.5">
      <c r="A8044" s="312" t="s">
        <v>17470</v>
      </c>
      <c r="B8044" s="313" t="s">
        <v>11922</v>
      </c>
      <c r="C8044" s="313" t="s">
        <v>430</v>
      </c>
      <c r="D8044" s="314">
        <v>3.83</v>
      </c>
    </row>
    <row r="8045" spans="1:4" ht="22.5">
      <c r="A8045" s="312" t="s">
        <v>17471</v>
      </c>
      <c r="B8045" s="313" t="s">
        <v>17472</v>
      </c>
      <c r="C8045" s="313" t="s">
        <v>430</v>
      </c>
      <c r="D8045" s="314">
        <v>4.33</v>
      </c>
    </row>
    <row r="8046" spans="1:4" ht="22.5">
      <c r="A8046" s="312" t="s">
        <v>17473</v>
      </c>
      <c r="B8046" s="313" t="s">
        <v>11923</v>
      </c>
      <c r="C8046" s="313" t="s">
        <v>430</v>
      </c>
      <c r="D8046" s="314">
        <v>5.01</v>
      </c>
    </row>
    <row r="8047" spans="1:4">
      <c r="A8047" s="312" t="s">
        <v>19793</v>
      </c>
      <c r="B8047" s="313" t="s">
        <v>19794</v>
      </c>
      <c r="C8047" s="313" t="s">
        <v>1503</v>
      </c>
      <c r="D8047" s="314">
        <v>1056.2</v>
      </c>
    </row>
    <row r="8048" spans="1:4">
      <c r="A8048" s="312" t="s">
        <v>19795</v>
      </c>
      <c r="B8048" s="313" t="s">
        <v>19796</v>
      </c>
      <c r="C8048" s="313" t="s">
        <v>1503</v>
      </c>
      <c r="D8048" s="314">
        <v>1056.2</v>
      </c>
    </row>
    <row r="8049" spans="1:4">
      <c r="A8049" s="312" t="s">
        <v>24003</v>
      </c>
      <c r="B8049" s="313" t="s">
        <v>24004</v>
      </c>
      <c r="C8049" s="313" t="s">
        <v>40</v>
      </c>
      <c r="D8049" s="314">
        <v>968.5</v>
      </c>
    </row>
    <row r="8050" spans="1:4">
      <c r="A8050" s="312" t="s">
        <v>24005</v>
      </c>
      <c r="B8050" s="313" t="s">
        <v>24006</v>
      </c>
      <c r="C8050" s="313" t="s">
        <v>40</v>
      </c>
      <c r="D8050" s="314">
        <v>1282.8399999999999</v>
      </c>
    </row>
    <row r="8051" spans="1:4">
      <c r="A8051" s="312" t="s">
        <v>24007</v>
      </c>
      <c r="B8051" s="313" t="s">
        <v>24008</v>
      </c>
      <c r="C8051" s="313" t="s">
        <v>40</v>
      </c>
      <c r="D8051" s="314">
        <v>132.22</v>
      </c>
    </row>
    <row r="8052" spans="1:4">
      <c r="A8052" s="312" t="s">
        <v>24009</v>
      </c>
      <c r="B8052" s="313" t="s">
        <v>24010</v>
      </c>
      <c r="C8052" s="313" t="s">
        <v>40</v>
      </c>
      <c r="D8052" s="314">
        <v>157.77000000000001</v>
      </c>
    </row>
    <row r="8053" spans="1:4">
      <c r="A8053" s="312" t="s">
        <v>24011</v>
      </c>
      <c r="B8053" s="313" t="s">
        <v>24012</v>
      </c>
      <c r="C8053" s="313" t="s">
        <v>40</v>
      </c>
      <c r="D8053" s="314">
        <v>203.97</v>
      </c>
    </row>
    <row r="8054" spans="1:4">
      <c r="A8054" s="312" t="s">
        <v>24013</v>
      </c>
      <c r="B8054" s="313" t="s">
        <v>24014</v>
      </c>
      <c r="C8054" s="313" t="s">
        <v>40</v>
      </c>
      <c r="D8054" s="314">
        <v>385.6</v>
      </c>
    </row>
    <row r="8055" spans="1:4">
      <c r="A8055" s="312" t="s">
        <v>24015</v>
      </c>
      <c r="B8055" s="313" t="s">
        <v>24016</v>
      </c>
      <c r="C8055" s="313" t="s">
        <v>40</v>
      </c>
      <c r="D8055" s="314">
        <v>566.02</v>
      </c>
    </row>
    <row r="8056" spans="1:4">
      <c r="A8056" s="312" t="s">
        <v>24017</v>
      </c>
      <c r="B8056" s="313" t="s">
        <v>24018</v>
      </c>
      <c r="C8056" s="313" t="s">
        <v>40</v>
      </c>
      <c r="D8056" s="314">
        <v>644.66</v>
      </c>
    </row>
    <row r="8057" spans="1:4">
      <c r="A8057" s="312" t="s">
        <v>24079</v>
      </c>
      <c r="B8057" s="313" t="s">
        <v>24080</v>
      </c>
      <c r="C8057" s="313" t="s">
        <v>40</v>
      </c>
      <c r="D8057" s="314">
        <v>160.22</v>
      </c>
    </row>
    <row r="8058" spans="1:4">
      <c r="A8058" s="312" t="s">
        <v>24081</v>
      </c>
      <c r="B8058" s="313" t="s">
        <v>24082</v>
      </c>
      <c r="C8058" s="313" t="s">
        <v>40</v>
      </c>
      <c r="D8058" s="314">
        <v>202.74</v>
      </c>
    </row>
    <row r="8059" spans="1:4">
      <c r="A8059" s="312" t="s">
        <v>24083</v>
      </c>
      <c r="B8059" s="313" t="s">
        <v>24084</v>
      </c>
      <c r="C8059" s="313" t="s">
        <v>40</v>
      </c>
      <c r="D8059" s="314">
        <v>292.14999999999998</v>
      </c>
    </row>
    <row r="8060" spans="1:4">
      <c r="A8060" s="312" t="s">
        <v>24085</v>
      </c>
      <c r="B8060" s="313" t="s">
        <v>24086</v>
      </c>
      <c r="C8060" s="313" t="s">
        <v>40</v>
      </c>
      <c r="D8060" s="314">
        <v>410.6</v>
      </c>
    </row>
    <row r="8061" spans="1:4">
      <c r="A8061" s="312" t="s">
        <v>24087</v>
      </c>
      <c r="B8061" s="313" t="s">
        <v>24088</v>
      </c>
      <c r="C8061" s="313" t="s">
        <v>40</v>
      </c>
      <c r="D8061" s="314">
        <v>468.04</v>
      </c>
    </row>
    <row r="8062" spans="1:4">
      <c r="A8062" s="312" t="s">
        <v>24089</v>
      </c>
      <c r="B8062" s="313" t="s">
        <v>24090</v>
      </c>
      <c r="C8062" s="313" t="s">
        <v>40</v>
      </c>
      <c r="D8062" s="314">
        <v>531.54999999999995</v>
      </c>
    </row>
    <row r="8063" spans="1:4">
      <c r="A8063" s="312" t="s">
        <v>24091</v>
      </c>
      <c r="B8063" s="313" t="s">
        <v>24092</v>
      </c>
      <c r="C8063" s="313" t="s">
        <v>40</v>
      </c>
      <c r="D8063" s="314">
        <v>762.21</v>
      </c>
    </row>
    <row r="8064" spans="1:4">
      <c r="A8064" s="312" t="s">
        <v>24093</v>
      </c>
      <c r="B8064" s="313" t="s">
        <v>24094</v>
      </c>
      <c r="C8064" s="313" t="s">
        <v>40</v>
      </c>
      <c r="D8064" s="314">
        <v>926.5</v>
      </c>
    </row>
    <row r="8065" spans="1:4" ht="15.75">
      <c r="A8065" s="307" t="s">
        <v>38724</v>
      </c>
      <c r="B8065" s="307"/>
      <c r="C8065" s="307"/>
      <c r="D8065" s="307"/>
    </row>
    <row r="8066" spans="1:4">
      <c r="A8066" s="309" t="s">
        <v>12107</v>
      </c>
      <c r="B8066" s="310" t="s">
        <v>6728</v>
      </c>
      <c r="C8066" s="310" t="s">
        <v>6729</v>
      </c>
      <c r="D8066" s="311" t="s">
        <v>36684</v>
      </c>
    </row>
    <row r="8067" spans="1:4">
      <c r="A8067" s="312" t="s">
        <v>12244</v>
      </c>
      <c r="B8067" s="313" t="s">
        <v>12245</v>
      </c>
      <c r="C8067" s="313" t="s">
        <v>1460</v>
      </c>
      <c r="D8067" s="314">
        <v>6.84</v>
      </c>
    </row>
    <row r="8068" spans="1:4">
      <c r="A8068" s="312" t="s">
        <v>22076</v>
      </c>
      <c r="B8068" s="313" t="s">
        <v>38602</v>
      </c>
      <c r="C8068" s="313" t="s">
        <v>1460</v>
      </c>
      <c r="D8068" s="314">
        <v>11.33</v>
      </c>
    </row>
    <row r="8069" spans="1:4">
      <c r="A8069" s="312" t="s">
        <v>12672</v>
      </c>
      <c r="B8069" s="313" t="s">
        <v>12673</v>
      </c>
      <c r="C8069" s="313" t="s">
        <v>1460</v>
      </c>
      <c r="D8069" s="314">
        <v>1.22</v>
      </c>
    </row>
    <row r="8070" spans="1:4">
      <c r="A8070" s="312" t="s">
        <v>12670</v>
      </c>
      <c r="B8070" s="313" t="s">
        <v>12671</v>
      </c>
      <c r="C8070" s="313" t="s">
        <v>1460</v>
      </c>
      <c r="D8070" s="314">
        <v>2.0299999999999998</v>
      </c>
    </row>
    <row r="8071" spans="1:4">
      <c r="A8071" s="312" t="s">
        <v>12674</v>
      </c>
      <c r="B8071" s="313" t="s">
        <v>12675</v>
      </c>
      <c r="C8071" s="313" t="s">
        <v>1460</v>
      </c>
      <c r="D8071" s="314">
        <v>1.67</v>
      </c>
    </row>
    <row r="8072" spans="1:4">
      <c r="A8072" s="312" t="s">
        <v>12676</v>
      </c>
      <c r="B8072" s="313" t="s">
        <v>12677</v>
      </c>
      <c r="C8072" s="313" t="s">
        <v>1460</v>
      </c>
      <c r="D8072" s="314">
        <v>2.17</v>
      </c>
    </row>
    <row r="8073" spans="1:4">
      <c r="A8073" s="312" t="s">
        <v>12680</v>
      </c>
      <c r="B8073" s="313" t="s">
        <v>12681</v>
      </c>
      <c r="C8073" s="313" t="s">
        <v>1460</v>
      </c>
      <c r="D8073" s="314">
        <v>4.21</v>
      </c>
    </row>
    <row r="8074" spans="1:4" ht="22.5">
      <c r="A8074" s="312" t="s">
        <v>12682</v>
      </c>
      <c r="B8074" s="313" t="s">
        <v>12683</v>
      </c>
      <c r="C8074" s="313" t="s">
        <v>1460</v>
      </c>
      <c r="D8074" s="314">
        <v>4.6100000000000003</v>
      </c>
    </row>
    <row r="8075" spans="1:4">
      <c r="A8075" s="312" t="s">
        <v>12684</v>
      </c>
      <c r="B8075" s="313" t="s">
        <v>12685</v>
      </c>
      <c r="C8075" s="313" t="s">
        <v>1460</v>
      </c>
      <c r="D8075" s="314">
        <v>2.8</v>
      </c>
    </row>
    <row r="8076" spans="1:4">
      <c r="A8076" s="312" t="s">
        <v>12686</v>
      </c>
      <c r="B8076" s="313" t="s">
        <v>12687</v>
      </c>
      <c r="C8076" s="313" t="s">
        <v>1460</v>
      </c>
      <c r="D8076" s="314">
        <v>0.56000000000000005</v>
      </c>
    </row>
    <row r="8077" spans="1:4">
      <c r="A8077" s="312" t="s">
        <v>12688</v>
      </c>
      <c r="B8077" s="313" t="s">
        <v>12689</v>
      </c>
      <c r="C8077" s="313" t="s">
        <v>1460</v>
      </c>
      <c r="D8077" s="314">
        <v>3.59</v>
      </c>
    </row>
    <row r="8078" spans="1:4">
      <c r="A8078" s="312" t="s">
        <v>12690</v>
      </c>
      <c r="B8078" s="313" t="s">
        <v>12691</v>
      </c>
      <c r="C8078" s="313" t="s">
        <v>1460</v>
      </c>
      <c r="D8078" s="314">
        <v>53.43</v>
      </c>
    </row>
    <row r="8079" spans="1:4">
      <c r="A8079" s="312" t="s">
        <v>14484</v>
      </c>
      <c r="B8079" s="313" t="s">
        <v>14485</v>
      </c>
      <c r="C8079" s="313" t="s">
        <v>1460</v>
      </c>
      <c r="D8079" s="314">
        <v>0.7</v>
      </c>
    </row>
    <row r="8080" spans="1:4">
      <c r="A8080" s="312" t="s">
        <v>14525</v>
      </c>
      <c r="B8080" s="313" t="s">
        <v>14526</v>
      </c>
      <c r="C8080" s="313" t="s">
        <v>1460</v>
      </c>
      <c r="D8080" s="314">
        <v>14.06</v>
      </c>
    </row>
    <row r="8081" spans="1:4">
      <c r="A8081" s="312" t="s">
        <v>14527</v>
      </c>
      <c r="B8081" s="313" t="s">
        <v>14528</v>
      </c>
      <c r="C8081" s="313" t="s">
        <v>1460</v>
      </c>
      <c r="D8081" s="314">
        <v>20.010000000000002</v>
      </c>
    </row>
    <row r="8082" spans="1:4">
      <c r="A8082" s="312" t="s">
        <v>17538</v>
      </c>
      <c r="B8082" s="313" t="s">
        <v>17539</v>
      </c>
      <c r="C8082" s="313" t="s">
        <v>5</v>
      </c>
      <c r="D8082" s="314">
        <v>504</v>
      </c>
    </row>
    <row r="8083" spans="1:4">
      <c r="A8083" s="312" t="s">
        <v>17784</v>
      </c>
      <c r="B8083" s="313" t="s">
        <v>17785</v>
      </c>
      <c r="C8083" s="313" t="s">
        <v>1460</v>
      </c>
      <c r="D8083" s="314">
        <v>63</v>
      </c>
    </row>
    <row r="8084" spans="1:4">
      <c r="A8084" s="312" t="s">
        <v>19121</v>
      </c>
      <c r="B8084" s="313" t="s">
        <v>19122</v>
      </c>
      <c r="C8084" s="313" t="s">
        <v>1460</v>
      </c>
      <c r="D8084" s="314">
        <v>3.17</v>
      </c>
    </row>
    <row r="8085" spans="1:4">
      <c r="A8085" s="312" t="s">
        <v>19269</v>
      </c>
      <c r="B8085" s="313" t="s">
        <v>19270</v>
      </c>
      <c r="C8085" s="313" t="s">
        <v>1460</v>
      </c>
      <c r="D8085" s="314">
        <v>5.52</v>
      </c>
    </row>
    <row r="8086" spans="1:4">
      <c r="A8086" s="312" t="s">
        <v>21695</v>
      </c>
      <c r="B8086" s="313" t="s">
        <v>21696</v>
      </c>
      <c r="C8086" s="313" t="s">
        <v>1460</v>
      </c>
      <c r="D8086" s="314">
        <v>3.87</v>
      </c>
    </row>
    <row r="8087" spans="1:4">
      <c r="A8087" s="312" t="s">
        <v>22031</v>
      </c>
      <c r="B8087" s="313" t="s">
        <v>22032</v>
      </c>
      <c r="C8087" s="313" t="s">
        <v>6029</v>
      </c>
      <c r="D8087" s="314">
        <v>47.65</v>
      </c>
    </row>
    <row r="8088" spans="1:4">
      <c r="A8088" s="312" t="s">
        <v>22037</v>
      </c>
      <c r="B8088" s="313" t="s">
        <v>22038</v>
      </c>
      <c r="C8088" s="313" t="s">
        <v>6029</v>
      </c>
      <c r="D8088" s="314">
        <v>35.840000000000003</v>
      </c>
    </row>
    <row r="8089" spans="1:4">
      <c r="A8089" s="312" t="s">
        <v>22072</v>
      </c>
      <c r="B8089" s="313" t="s">
        <v>22073</v>
      </c>
      <c r="C8089" s="313" t="s">
        <v>1460</v>
      </c>
      <c r="D8089" s="314">
        <v>3.38</v>
      </c>
    </row>
    <row r="8090" spans="1:4">
      <c r="A8090" s="312" t="s">
        <v>21958</v>
      </c>
      <c r="B8090" s="313" t="s">
        <v>21959</v>
      </c>
      <c r="C8090" s="313" t="s">
        <v>1460</v>
      </c>
      <c r="D8090" s="314">
        <v>2.78</v>
      </c>
    </row>
    <row r="8091" spans="1:4">
      <c r="A8091" s="312" t="s">
        <v>22190</v>
      </c>
      <c r="B8091" s="313" t="s">
        <v>22191</v>
      </c>
      <c r="C8091" s="313" t="s">
        <v>5</v>
      </c>
      <c r="D8091" s="314">
        <v>390.69</v>
      </c>
    </row>
    <row r="8092" spans="1:4" ht="15.75">
      <c r="A8092" s="307" t="s">
        <v>38725</v>
      </c>
      <c r="B8092" s="307"/>
      <c r="C8092" s="307"/>
      <c r="D8092" s="307"/>
    </row>
    <row r="8093" spans="1:4">
      <c r="A8093" s="309" t="s">
        <v>12107</v>
      </c>
      <c r="B8093" s="310" t="s">
        <v>6728</v>
      </c>
      <c r="C8093" s="310" t="s">
        <v>6729</v>
      </c>
      <c r="D8093" s="311" t="s">
        <v>36684</v>
      </c>
    </row>
    <row r="8094" spans="1:4">
      <c r="A8094" s="312" t="s">
        <v>14649</v>
      </c>
      <c r="B8094" s="313" t="s">
        <v>14650</v>
      </c>
      <c r="C8094" s="313" t="s">
        <v>430</v>
      </c>
      <c r="D8094" s="314">
        <v>112.6</v>
      </c>
    </row>
    <row r="8095" spans="1:4">
      <c r="A8095" s="312" t="s">
        <v>14651</v>
      </c>
      <c r="B8095" s="313" t="s">
        <v>14652</v>
      </c>
      <c r="C8095" s="313" t="s">
        <v>430</v>
      </c>
      <c r="D8095" s="314">
        <v>121.83</v>
      </c>
    </row>
    <row r="8096" spans="1:4">
      <c r="A8096" s="312" t="s">
        <v>14653</v>
      </c>
      <c r="B8096" s="313" t="s">
        <v>14654</v>
      </c>
      <c r="C8096" s="313" t="s">
        <v>430</v>
      </c>
      <c r="D8096" s="314">
        <v>133.63</v>
      </c>
    </row>
    <row r="8097" spans="1:4">
      <c r="A8097" s="312" t="s">
        <v>17428</v>
      </c>
      <c r="B8097" s="313" t="s">
        <v>17429</v>
      </c>
      <c r="C8097" s="313" t="s">
        <v>1503</v>
      </c>
      <c r="D8097" s="314">
        <v>308.75</v>
      </c>
    </row>
    <row r="8098" spans="1:4">
      <c r="A8098" s="312" t="s">
        <v>17430</v>
      </c>
      <c r="B8098" s="313" t="s">
        <v>17431</v>
      </c>
      <c r="C8098" s="313" t="s">
        <v>1503</v>
      </c>
      <c r="D8098" s="314">
        <v>267.76</v>
      </c>
    </row>
    <row r="8099" spans="1:4">
      <c r="A8099" s="312" t="s">
        <v>17432</v>
      </c>
      <c r="B8099" s="313" t="s">
        <v>17433</v>
      </c>
      <c r="C8099" s="313" t="s">
        <v>430</v>
      </c>
      <c r="D8099" s="314">
        <v>132.38999999999999</v>
      </c>
    </row>
    <row r="8100" spans="1:4">
      <c r="A8100" s="312" t="s">
        <v>17434</v>
      </c>
      <c r="B8100" s="313" t="s">
        <v>17435</v>
      </c>
      <c r="C8100" s="313" t="s">
        <v>1503</v>
      </c>
      <c r="D8100" s="314">
        <v>337.67</v>
      </c>
    </row>
    <row r="8101" spans="1:4">
      <c r="A8101" s="312" t="s">
        <v>17436</v>
      </c>
      <c r="B8101" s="313" t="s">
        <v>17437</v>
      </c>
      <c r="C8101" s="313" t="s">
        <v>1503</v>
      </c>
      <c r="D8101" s="314">
        <v>267.75</v>
      </c>
    </row>
    <row r="8102" spans="1:4">
      <c r="A8102" s="312" t="s">
        <v>18362</v>
      </c>
      <c r="B8102" s="313" t="s">
        <v>18363</v>
      </c>
      <c r="C8102" s="313" t="s">
        <v>5</v>
      </c>
      <c r="D8102" s="314">
        <v>221</v>
      </c>
    </row>
    <row r="8103" spans="1:4">
      <c r="A8103" s="312" t="s">
        <v>19098</v>
      </c>
      <c r="B8103" s="313" t="s">
        <v>19099</v>
      </c>
      <c r="C8103" s="313" t="s">
        <v>40</v>
      </c>
      <c r="D8103" s="314">
        <v>9.1</v>
      </c>
    </row>
    <row r="8104" spans="1:4">
      <c r="A8104" s="312" t="s">
        <v>19614</v>
      </c>
      <c r="B8104" s="313" t="s">
        <v>19615</v>
      </c>
      <c r="C8104" s="313" t="s">
        <v>5</v>
      </c>
      <c r="D8104" s="314">
        <v>1.1399999999999999</v>
      </c>
    </row>
    <row r="8105" spans="1:4">
      <c r="A8105" s="312" t="s">
        <v>23697</v>
      </c>
      <c r="B8105" s="313" t="s">
        <v>23698</v>
      </c>
      <c r="C8105" s="313" t="s">
        <v>430</v>
      </c>
      <c r="D8105" s="314">
        <v>108.14</v>
      </c>
    </row>
    <row r="8106" spans="1:4" ht="15.75">
      <c r="A8106" s="307" t="s">
        <v>38726</v>
      </c>
      <c r="B8106" s="307"/>
      <c r="C8106" s="307"/>
      <c r="D8106" s="307"/>
    </row>
    <row r="8107" spans="1:4">
      <c r="A8107" s="309" t="s">
        <v>12107</v>
      </c>
      <c r="B8107" s="310" t="s">
        <v>6728</v>
      </c>
      <c r="C8107" s="310" t="s">
        <v>6729</v>
      </c>
      <c r="D8107" s="311" t="s">
        <v>36684</v>
      </c>
    </row>
    <row r="8108" spans="1:4">
      <c r="A8108" s="312" t="s">
        <v>12356</v>
      </c>
      <c r="B8108" s="313" t="s">
        <v>12357</v>
      </c>
      <c r="C8108" s="313" t="s">
        <v>1460</v>
      </c>
      <c r="D8108" s="314">
        <v>25.58</v>
      </c>
    </row>
    <row r="8109" spans="1:4">
      <c r="A8109" s="312" t="s">
        <v>14047</v>
      </c>
      <c r="B8109" s="313" t="s">
        <v>14048</v>
      </c>
      <c r="C8109" s="313" t="s">
        <v>40</v>
      </c>
      <c r="D8109" s="314">
        <v>12.74</v>
      </c>
    </row>
    <row r="8110" spans="1:4">
      <c r="A8110" s="312" t="s">
        <v>14049</v>
      </c>
      <c r="B8110" s="313" t="s">
        <v>14050</v>
      </c>
      <c r="C8110" s="313" t="s">
        <v>40</v>
      </c>
      <c r="D8110" s="314">
        <v>2.35</v>
      </c>
    </row>
    <row r="8111" spans="1:4">
      <c r="A8111" s="312" t="s">
        <v>14378</v>
      </c>
      <c r="B8111" s="313" t="s">
        <v>14379</v>
      </c>
      <c r="C8111" s="313" t="s">
        <v>40</v>
      </c>
      <c r="D8111" s="314">
        <v>75.52</v>
      </c>
    </row>
    <row r="8112" spans="1:4">
      <c r="A8112" s="312" t="s">
        <v>14380</v>
      </c>
      <c r="B8112" s="313" t="s">
        <v>14381</v>
      </c>
      <c r="C8112" s="313" t="s">
        <v>40</v>
      </c>
      <c r="D8112" s="314">
        <v>95.18</v>
      </c>
    </row>
    <row r="8113" spans="1:4">
      <c r="A8113" s="312" t="s">
        <v>14408</v>
      </c>
      <c r="B8113" s="313" t="s">
        <v>38603</v>
      </c>
      <c r="C8113" s="313" t="s">
        <v>5</v>
      </c>
      <c r="D8113" s="314">
        <v>308.14999999999998</v>
      </c>
    </row>
    <row r="8114" spans="1:4">
      <c r="A8114" s="312" t="s">
        <v>14409</v>
      </c>
      <c r="B8114" s="313" t="s">
        <v>38604</v>
      </c>
      <c r="C8114" s="313" t="s">
        <v>1460</v>
      </c>
      <c r="D8114" s="314">
        <v>28.53</v>
      </c>
    </row>
    <row r="8115" spans="1:4">
      <c r="A8115" s="312" t="s">
        <v>14410</v>
      </c>
      <c r="B8115" s="313" t="s">
        <v>38605</v>
      </c>
      <c r="C8115" s="313" t="s">
        <v>430</v>
      </c>
      <c r="D8115" s="314">
        <v>231.12</v>
      </c>
    </row>
    <row r="8116" spans="1:4">
      <c r="A8116" s="312" t="s">
        <v>14411</v>
      </c>
      <c r="B8116" s="313" t="s">
        <v>38606</v>
      </c>
      <c r="C8116" s="313" t="s">
        <v>430</v>
      </c>
      <c r="D8116" s="314">
        <v>231.12</v>
      </c>
    </row>
    <row r="8117" spans="1:4">
      <c r="A8117" s="312" t="s">
        <v>14412</v>
      </c>
      <c r="B8117" s="313" t="s">
        <v>38607</v>
      </c>
      <c r="C8117" s="313" t="s">
        <v>430</v>
      </c>
      <c r="D8117" s="314">
        <v>115.55</v>
      </c>
    </row>
    <row r="8118" spans="1:4">
      <c r="A8118" s="312" t="s">
        <v>14691</v>
      </c>
      <c r="B8118" s="313" t="s">
        <v>14692</v>
      </c>
      <c r="C8118" s="313" t="s">
        <v>1460</v>
      </c>
      <c r="D8118" s="314">
        <v>7.39</v>
      </c>
    </row>
    <row r="8119" spans="1:4">
      <c r="A8119" s="312" t="s">
        <v>17634</v>
      </c>
      <c r="B8119" s="313" t="s">
        <v>17635</v>
      </c>
      <c r="C8119" s="313" t="s">
        <v>1460</v>
      </c>
      <c r="D8119" s="314">
        <v>10.44</v>
      </c>
    </row>
    <row r="8120" spans="1:4" ht="22.5">
      <c r="A8120" s="312" t="s">
        <v>18974</v>
      </c>
      <c r="B8120" s="313" t="s">
        <v>18975</v>
      </c>
      <c r="C8120" s="313" t="s">
        <v>5</v>
      </c>
      <c r="D8120" s="314">
        <v>52</v>
      </c>
    </row>
    <row r="8121" spans="1:4" ht="22.5">
      <c r="A8121" s="312" t="s">
        <v>18976</v>
      </c>
      <c r="B8121" s="313" t="s">
        <v>18977</v>
      </c>
      <c r="C8121" s="313" t="s">
        <v>5</v>
      </c>
      <c r="D8121" s="314">
        <v>66.86</v>
      </c>
    </row>
    <row r="8122" spans="1:4" ht="22.5">
      <c r="A8122" s="312" t="s">
        <v>19837</v>
      </c>
      <c r="B8122" s="313" t="s">
        <v>38608</v>
      </c>
      <c r="C8122" s="313" t="s">
        <v>40</v>
      </c>
      <c r="D8122" s="314">
        <v>2.57</v>
      </c>
    </row>
    <row r="8123" spans="1:4">
      <c r="A8123" s="312" t="s">
        <v>19838</v>
      </c>
      <c r="B8123" s="313" t="s">
        <v>19839</v>
      </c>
      <c r="C8123" s="313" t="s">
        <v>40</v>
      </c>
      <c r="D8123" s="314">
        <v>7.29</v>
      </c>
    </row>
    <row r="8124" spans="1:4">
      <c r="A8124" s="312" t="s">
        <v>19846</v>
      </c>
      <c r="B8124" s="313" t="s">
        <v>19847</v>
      </c>
      <c r="C8124" s="313" t="s">
        <v>1460</v>
      </c>
      <c r="D8124" s="314">
        <v>8.16</v>
      </c>
    </row>
    <row r="8125" spans="1:4">
      <c r="A8125" s="312" t="s">
        <v>19853</v>
      </c>
      <c r="B8125" s="313" t="s">
        <v>19854</v>
      </c>
      <c r="C8125" s="313" t="s">
        <v>1460</v>
      </c>
      <c r="D8125" s="314">
        <v>28.81</v>
      </c>
    </row>
    <row r="8126" spans="1:4">
      <c r="A8126" s="312" t="s">
        <v>19855</v>
      </c>
      <c r="B8126" s="313" t="s">
        <v>19856</v>
      </c>
      <c r="C8126" s="313" t="s">
        <v>40</v>
      </c>
      <c r="D8126" s="314">
        <v>4</v>
      </c>
    </row>
    <row r="8127" spans="1:4" ht="22.5">
      <c r="A8127" s="312" t="s">
        <v>19852</v>
      </c>
      <c r="B8127" s="313" t="s">
        <v>38609</v>
      </c>
      <c r="C8127" s="313" t="s">
        <v>40</v>
      </c>
      <c r="D8127" s="314">
        <v>24.4</v>
      </c>
    </row>
    <row r="8128" spans="1:4">
      <c r="A8128" s="312" t="s">
        <v>20172</v>
      </c>
      <c r="B8128" s="313" t="s">
        <v>12096</v>
      </c>
      <c r="C8128" s="313" t="s">
        <v>40</v>
      </c>
      <c r="D8128" s="314">
        <v>59.35</v>
      </c>
    </row>
    <row r="8129" spans="1:4" ht="22.5">
      <c r="A8129" s="312" t="s">
        <v>23389</v>
      </c>
      <c r="B8129" s="313" t="s">
        <v>38610</v>
      </c>
      <c r="C8129" s="313" t="s">
        <v>430</v>
      </c>
      <c r="D8129" s="314">
        <v>25.88</v>
      </c>
    </row>
    <row r="8130" spans="1:4" ht="22.5">
      <c r="A8130" s="312" t="s">
        <v>23390</v>
      </c>
      <c r="B8130" s="313" t="s">
        <v>38611</v>
      </c>
      <c r="C8130" s="313" t="s">
        <v>430</v>
      </c>
      <c r="D8130" s="314">
        <v>17.600000000000001</v>
      </c>
    </row>
    <row r="8131" spans="1:4">
      <c r="A8131" s="312" t="s">
        <v>23385</v>
      </c>
      <c r="B8131" s="313" t="s">
        <v>38612</v>
      </c>
      <c r="C8131" s="313" t="s">
        <v>1460</v>
      </c>
      <c r="D8131" s="314">
        <v>6.9</v>
      </c>
    </row>
    <row r="8132" spans="1:4">
      <c r="A8132" s="312" t="s">
        <v>23386</v>
      </c>
      <c r="B8132" s="313" t="s">
        <v>38613</v>
      </c>
      <c r="C8132" s="313" t="s">
        <v>1460</v>
      </c>
      <c r="D8132" s="314">
        <v>6.42</v>
      </c>
    </row>
    <row r="8133" spans="1:4">
      <c r="A8133" s="312" t="s">
        <v>23397</v>
      </c>
      <c r="B8133" s="313" t="s">
        <v>38614</v>
      </c>
      <c r="C8133" s="313" t="s">
        <v>430</v>
      </c>
      <c r="D8133" s="314">
        <v>13.3</v>
      </c>
    </row>
    <row r="8134" spans="1:4">
      <c r="A8134" s="312" t="s">
        <v>23398</v>
      </c>
      <c r="B8134" s="313" t="s">
        <v>23399</v>
      </c>
      <c r="C8134" s="313" t="s">
        <v>430</v>
      </c>
      <c r="D8134" s="314">
        <v>33.96</v>
      </c>
    </row>
    <row r="8135" spans="1:4">
      <c r="A8135" s="312" t="s">
        <v>23792</v>
      </c>
      <c r="B8135" s="313" t="s">
        <v>23793</v>
      </c>
      <c r="C8135" s="313" t="s">
        <v>5</v>
      </c>
      <c r="D8135" s="314">
        <v>2760.21</v>
      </c>
    </row>
    <row r="8136" spans="1:4">
      <c r="A8136" s="312" t="s">
        <v>26083</v>
      </c>
      <c r="B8136" s="313" t="s">
        <v>26084</v>
      </c>
      <c r="C8136" s="313" t="s">
        <v>26085</v>
      </c>
      <c r="D8136" s="314">
        <v>15224.27</v>
      </c>
    </row>
    <row r="8137" spans="1:4" ht="15.75">
      <c r="A8137" s="307" t="s">
        <v>38727</v>
      </c>
      <c r="B8137" s="307"/>
      <c r="C8137" s="307"/>
      <c r="D8137" s="307"/>
    </row>
    <row r="8138" spans="1:4">
      <c r="A8138" s="309" t="s">
        <v>12107</v>
      </c>
      <c r="B8138" s="310" t="s">
        <v>6728</v>
      </c>
      <c r="C8138" s="310" t="s">
        <v>6729</v>
      </c>
      <c r="D8138" s="311" t="s">
        <v>36684</v>
      </c>
    </row>
    <row r="8139" spans="1:4">
      <c r="A8139" s="312" t="s">
        <v>13189</v>
      </c>
      <c r="B8139" s="313" t="s">
        <v>13190</v>
      </c>
      <c r="C8139" s="313" t="s">
        <v>1503</v>
      </c>
      <c r="D8139" s="314">
        <v>46.08</v>
      </c>
    </row>
    <row r="8140" spans="1:4">
      <c r="A8140" s="312" t="s">
        <v>18865</v>
      </c>
      <c r="B8140" s="313" t="s">
        <v>18866</v>
      </c>
      <c r="C8140" s="313" t="s">
        <v>1503</v>
      </c>
      <c r="D8140" s="314">
        <v>27.89</v>
      </c>
    </row>
    <row r="8141" spans="1:4">
      <c r="A8141" s="312" t="s">
        <v>19791</v>
      </c>
      <c r="B8141" s="313" t="s">
        <v>19792</v>
      </c>
      <c r="C8141" s="313" t="s">
        <v>1503</v>
      </c>
      <c r="D8141" s="314">
        <v>31.74</v>
      </c>
    </row>
    <row r="8142" spans="1:4">
      <c r="A8142" s="312" t="s">
        <v>20153</v>
      </c>
      <c r="B8142" s="313" t="s">
        <v>20154</v>
      </c>
      <c r="C8142" s="313" t="s">
        <v>1503</v>
      </c>
      <c r="D8142" s="314">
        <v>23.04</v>
      </c>
    </row>
    <row r="8143" spans="1:4">
      <c r="A8143" s="312" t="s">
        <v>22025</v>
      </c>
      <c r="B8143" s="313" t="s">
        <v>22026</v>
      </c>
      <c r="C8143" s="313" t="s">
        <v>1503</v>
      </c>
      <c r="D8143" s="314">
        <v>32.74</v>
      </c>
    </row>
    <row r="8144" spans="1:4">
      <c r="A8144" s="312" t="s">
        <v>22027</v>
      </c>
      <c r="B8144" s="313" t="s">
        <v>22028</v>
      </c>
      <c r="C8144" s="313" t="s">
        <v>1503</v>
      </c>
      <c r="D8144" s="314">
        <v>37.6</v>
      </c>
    </row>
    <row r="8145" spans="1:4">
      <c r="A8145" s="312" t="s">
        <v>22029</v>
      </c>
      <c r="B8145" s="313" t="s">
        <v>22030</v>
      </c>
      <c r="C8145" s="313" t="s">
        <v>1503</v>
      </c>
      <c r="D8145" s="314">
        <v>41.23</v>
      </c>
    </row>
    <row r="8146" spans="1:4">
      <c r="A8146" s="312" t="s">
        <v>22070</v>
      </c>
      <c r="B8146" s="313" t="s">
        <v>22071</v>
      </c>
      <c r="C8146" s="313" t="s">
        <v>1503</v>
      </c>
      <c r="D8146" s="314">
        <v>20.62</v>
      </c>
    </row>
    <row r="8147" spans="1:4" ht="15.75">
      <c r="A8147" s="307" t="s">
        <v>38728</v>
      </c>
      <c r="B8147" s="307"/>
      <c r="C8147" s="307"/>
      <c r="D8147" s="307"/>
    </row>
    <row r="8148" spans="1:4">
      <c r="A8148" s="309" t="s">
        <v>12107</v>
      </c>
      <c r="B8148" s="310" t="s">
        <v>6728</v>
      </c>
      <c r="C8148" s="310" t="s">
        <v>6729</v>
      </c>
      <c r="D8148" s="311" t="s">
        <v>36684</v>
      </c>
    </row>
    <row r="8149" spans="1:4">
      <c r="A8149" s="312" t="s">
        <v>12853</v>
      </c>
      <c r="B8149" s="313" t="s">
        <v>12854</v>
      </c>
      <c r="C8149" s="313" t="s">
        <v>430</v>
      </c>
      <c r="D8149" s="314">
        <v>34.79</v>
      </c>
    </row>
    <row r="8150" spans="1:4">
      <c r="A8150" s="312" t="s">
        <v>12890</v>
      </c>
      <c r="B8150" s="313" t="s">
        <v>12891</v>
      </c>
      <c r="C8150" s="313" t="s">
        <v>430</v>
      </c>
      <c r="D8150" s="314">
        <v>268.52</v>
      </c>
    </row>
    <row r="8151" spans="1:4">
      <c r="A8151" s="312" t="s">
        <v>12892</v>
      </c>
      <c r="B8151" s="313" t="s">
        <v>12893</v>
      </c>
      <c r="C8151" s="313" t="s">
        <v>430</v>
      </c>
      <c r="D8151" s="314">
        <v>336.81</v>
      </c>
    </row>
    <row r="8152" spans="1:4">
      <c r="A8152" s="312" t="s">
        <v>12894</v>
      </c>
      <c r="B8152" s="313" t="s">
        <v>12895</v>
      </c>
      <c r="C8152" s="313" t="s">
        <v>430</v>
      </c>
      <c r="D8152" s="314">
        <v>422.64</v>
      </c>
    </row>
    <row r="8153" spans="1:4">
      <c r="A8153" s="312" t="s">
        <v>38615</v>
      </c>
      <c r="B8153" s="313" t="s">
        <v>38616</v>
      </c>
      <c r="C8153" s="313" t="s">
        <v>430</v>
      </c>
      <c r="D8153" s="314">
        <v>408.96</v>
      </c>
    </row>
    <row r="8154" spans="1:4">
      <c r="A8154" s="312" t="s">
        <v>14045</v>
      </c>
      <c r="B8154" s="313" t="s">
        <v>14046</v>
      </c>
      <c r="C8154" s="313" t="s">
        <v>5</v>
      </c>
      <c r="D8154" s="314">
        <v>3.97</v>
      </c>
    </row>
    <row r="8155" spans="1:4">
      <c r="A8155" s="312" t="s">
        <v>14051</v>
      </c>
      <c r="B8155" s="313" t="s">
        <v>14052</v>
      </c>
      <c r="C8155" s="313" t="s">
        <v>40</v>
      </c>
      <c r="D8155" s="314">
        <v>3.77</v>
      </c>
    </row>
    <row r="8156" spans="1:4">
      <c r="A8156" s="312" t="s">
        <v>14212</v>
      </c>
      <c r="B8156" s="313" t="s">
        <v>14213</v>
      </c>
      <c r="C8156" s="313" t="s">
        <v>430</v>
      </c>
      <c r="D8156" s="314">
        <v>30.87</v>
      </c>
    </row>
    <row r="8157" spans="1:4">
      <c r="A8157" s="312" t="s">
        <v>14369</v>
      </c>
      <c r="B8157" s="313" t="s">
        <v>14370</v>
      </c>
      <c r="C8157" s="313" t="s">
        <v>430</v>
      </c>
      <c r="D8157" s="314">
        <v>33.33</v>
      </c>
    </row>
    <row r="8158" spans="1:4" ht="22.5">
      <c r="A8158" s="312" t="s">
        <v>14371</v>
      </c>
      <c r="B8158" s="313" t="s">
        <v>14372</v>
      </c>
      <c r="C8158" s="313" t="s">
        <v>430</v>
      </c>
      <c r="D8158" s="314">
        <v>34.18</v>
      </c>
    </row>
    <row r="8159" spans="1:4" ht="22.5">
      <c r="A8159" s="312" t="s">
        <v>14373</v>
      </c>
      <c r="B8159" s="313" t="s">
        <v>14374</v>
      </c>
      <c r="C8159" s="313" t="s">
        <v>430</v>
      </c>
      <c r="D8159" s="314">
        <v>43.44</v>
      </c>
    </row>
    <row r="8160" spans="1:4">
      <c r="A8160" s="312" t="s">
        <v>14375</v>
      </c>
      <c r="B8160" s="313" t="s">
        <v>14376</v>
      </c>
      <c r="C8160" s="313" t="s">
        <v>430</v>
      </c>
      <c r="D8160" s="314">
        <v>13.66</v>
      </c>
    </row>
    <row r="8161" spans="1:4">
      <c r="A8161" s="312" t="s">
        <v>14415</v>
      </c>
      <c r="B8161" s="313" t="s">
        <v>14416</v>
      </c>
      <c r="C8161" s="313" t="s">
        <v>430</v>
      </c>
      <c r="D8161" s="314">
        <v>62.19</v>
      </c>
    </row>
    <row r="8162" spans="1:4">
      <c r="A8162" s="312" t="s">
        <v>14425</v>
      </c>
      <c r="B8162" s="313" t="s">
        <v>14426</v>
      </c>
      <c r="C8162" s="313" t="s">
        <v>430</v>
      </c>
      <c r="D8162" s="314">
        <v>320.83</v>
      </c>
    </row>
    <row r="8163" spans="1:4">
      <c r="A8163" s="312" t="s">
        <v>14916</v>
      </c>
      <c r="B8163" s="313" t="s">
        <v>14917</v>
      </c>
      <c r="C8163" s="313" t="s">
        <v>430</v>
      </c>
      <c r="D8163" s="314">
        <v>134.72999999999999</v>
      </c>
    </row>
    <row r="8164" spans="1:4">
      <c r="A8164" s="312" t="s">
        <v>16202</v>
      </c>
      <c r="B8164" s="313" t="s">
        <v>38617</v>
      </c>
      <c r="C8164" s="313" t="s">
        <v>40</v>
      </c>
      <c r="D8164" s="314">
        <v>122.77</v>
      </c>
    </row>
    <row r="8165" spans="1:4">
      <c r="A8165" s="312" t="s">
        <v>16203</v>
      </c>
      <c r="B8165" s="313" t="s">
        <v>16204</v>
      </c>
      <c r="C8165" s="313" t="s">
        <v>5</v>
      </c>
      <c r="D8165" s="314">
        <v>29.91</v>
      </c>
    </row>
    <row r="8166" spans="1:4">
      <c r="A8166" s="312" t="s">
        <v>16369</v>
      </c>
      <c r="B8166" s="313" t="s">
        <v>11941</v>
      </c>
      <c r="C8166" s="313" t="s">
        <v>430</v>
      </c>
      <c r="D8166" s="314">
        <v>316.05</v>
      </c>
    </row>
    <row r="8167" spans="1:4">
      <c r="A8167" s="312" t="s">
        <v>16370</v>
      </c>
      <c r="B8167" s="313" t="s">
        <v>16371</v>
      </c>
      <c r="C8167" s="313" t="s">
        <v>430</v>
      </c>
      <c r="D8167" s="314">
        <v>347.29</v>
      </c>
    </row>
    <row r="8168" spans="1:4">
      <c r="A8168" s="312" t="s">
        <v>16683</v>
      </c>
      <c r="B8168" s="313" t="s">
        <v>16684</v>
      </c>
      <c r="C8168" s="313" t="s">
        <v>40</v>
      </c>
      <c r="D8168" s="314">
        <v>24.34</v>
      </c>
    </row>
    <row r="8169" spans="1:4">
      <c r="A8169" s="312" t="s">
        <v>17020</v>
      </c>
      <c r="B8169" s="313" t="s">
        <v>17021</v>
      </c>
      <c r="C8169" s="313" t="s">
        <v>40</v>
      </c>
      <c r="D8169" s="314">
        <v>10.58</v>
      </c>
    </row>
    <row r="8170" spans="1:4">
      <c r="A8170" s="312" t="s">
        <v>17518</v>
      </c>
      <c r="B8170" s="313" t="s">
        <v>17519</v>
      </c>
      <c r="C8170" s="313" t="s">
        <v>430</v>
      </c>
      <c r="D8170" s="314">
        <v>146.75</v>
      </c>
    </row>
    <row r="8171" spans="1:4">
      <c r="A8171" s="312" t="s">
        <v>17520</v>
      </c>
      <c r="B8171" s="313" t="s">
        <v>17521</v>
      </c>
      <c r="C8171" s="313" t="s">
        <v>430</v>
      </c>
      <c r="D8171" s="314">
        <v>146.75</v>
      </c>
    </row>
    <row r="8172" spans="1:4">
      <c r="A8172" s="312" t="s">
        <v>17522</v>
      </c>
      <c r="B8172" s="313" t="s">
        <v>17523</v>
      </c>
      <c r="C8172" s="313" t="s">
        <v>430</v>
      </c>
      <c r="D8172" s="314">
        <v>168.34</v>
      </c>
    </row>
    <row r="8173" spans="1:4">
      <c r="A8173" s="312" t="s">
        <v>17526</v>
      </c>
      <c r="B8173" s="313" t="s">
        <v>17527</v>
      </c>
      <c r="C8173" s="313" t="s">
        <v>1460</v>
      </c>
      <c r="D8173" s="314">
        <v>0.43</v>
      </c>
    </row>
    <row r="8174" spans="1:4">
      <c r="A8174" s="312" t="s">
        <v>17528</v>
      </c>
      <c r="B8174" s="313" t="s">
        <v>17529</v>
      </c>
      <c r="C8174" s="313" t="s">
        <v>430</v>
      </c>
      <c r="D8174" s="314">
        <v>435.27</v>
      </c>
    </row>
    <row r="8175" spans="1:4">
      <c r="A8175" s="312" t="s">
        <v>17530</v>
      </c>
      <c r="B8175" s="313" t="s">
        <v>17531</v>
      </c>
      <c r="C8175" s="313" t="s">
        <v>430</v>
      </c>
      <c r="D8175" s="314">
        <v>222.64</v>
      </c>
    </row>
    <row r="8176" spans="1:4">
      <c r="A8176" s="312" t="s">
        <v>17532</v>
      </c>
      <c r="B8176" s="313" t="s">
        <v>17533</v>
      </c>
      <c r="C8176" s="313" t="s">
        <v>430</v>
      </c>
      <c r="D8176" s="314">
        <v>284.48</v>
      </c>
    </row>
    <row r="8177" spans="1:4">
      <c r="A8177" s="312" t="s">
        <v>17534</v>
      </c>
      <c r="B8177" s="313" t="s">
        <v>17535</v>
      </c>
      <c r="C8177" s="313" t="s">
        <v>430</v>
      </c>
      <c r="D8177" s="314">
        <v>321.58999999999997</v>
      </c>
    </row>
    <row r="8178" spans="1:4">
      <c r="A8178" s="312" t="s">
        <v>18214</v>
      </c>
      <c r="B8178" s="313" t="s">
        <v>18215</v>
      </c>
      <c r="C8178" s="313" t="s">
        <v>430</v>
      </c>
      <c r="D8178" s="314">
        <v>50.9</v>
      </c>
    </row>
    <row r="8179" spans="1:4">
      <c r="A8179" s="312" t="s">
        <v>18256</v>
      </c>
      <c r="B8179" s="313" t="s">
        <v>18257</v>
      </c>
      <c r="C8179" s="313" t="s">
        <v>430</v>
      </c>
      <c r="D8179" s="314">
        <v>70.23</v>
      </c>
    </row>
    <row r="8180" spans="1:4">
      <c r="A8180" s="312" t="s">
        <v>18260</v>
      </c>
      <c r="B8180" s="313" t="s">
        <v>18261</v>
      </c>
      <c r="C8180" s="313" t="s">
        <v>430</v>
      </c>
      <c r="D8180" s="314">
        <v>33.9</v>
      </c>
    </row>
    <row r="8181" spans="1:4">
      <c r="A8181" s="312" t="s">
        <v>18928</v>
      </c>
      <c r="B8181" s="313" t="s">
        <v>18929</v>
      </c>
      <c r="C8181" s="313" t="s">
        <v>430</v>
      </c>
      <c r="D8181" s="314">
        <v>16.77</v>
      </c>
    </row>
    <row r="8182" spans="1:4" ht="22.5">
      <c r="A8182" s="312" t="s">
        <v>19044</v>
      </c>
      <c r="B8182" s="313" t="s">
        <v>11937</v>
      </c>
      <c r="C8182" s="313" t="s">
        <v>1460</v>
      </c>
      <c r="D8182" s="314">
        <v>24.91</v>
      </c>
    </row>
    <row r="8183" spans="1:4">
      <c r="A8183" s="312" t="s">
        <v>19472</v>
      </c>
      <c r="B8183" s="313" t="s">
        <v>19473</v>
      </c>
      <c r="C8183" s="313" t="s">
        <v>430</v>
      </c>
      <c r="D8183" s="314">
        <v>46.34</v>
      </c>
    </row>
    <row r="8184" spans="1:4">
      <c r="A8184" s="312" t="s">
        <v>19622</v>
      </c>
      <c r="B8184" s="313" t="s">
        <v>19623</v>
      </c>
      <c r="C8184" s="313" t="s">
        <v>1460</v>
      </c>
      <c r="D8184" s="314">
        <v>3.08</v>
      </c>
    </row>
    <row r="8185" spans="1:4">
      <c r="A8185" s="312" t="s">
        <v>19636</v>
      </c>
      <c r="B8185" s="313" t="s">
        <v>19637</v>
      </c>
      <c r="C8185" s="313" t="s">
        <v>430</v>
      </c>
      <c r="D8185" s="314">
        <v>81.47</v>
      </c>
    </row>
    <row r="8186" spans="1:4">
      <c r="A8186" s="312" t="s">
        <v>19640</v>
      </c>
      <c r="B8186" s="313" t="s">
        <v>19641</v>
      </c>
      <c r="C8186" s="313" t="s">
        <v>430</v>
      </c>
      <c r="D8186" s="314">
        <v>94.7</v>
      </c>
    </row>
    <row r="8187" spans="1:4">
      <c r="A8187" s="312" t="s">
        <v>19642</v>
      </c>
      <c r="B8187" s="313" t="s">
        <v>19643</v>
      </c>
      <c r="C8187" s="313" t="s">
        <v>430</v>
      </c>
      <c r="D8187" s="314">
        <v>293.70999999999998</v>
      </c>
    </row>
    <row r="8188" spans="1:4">
      <c r="A8188" s="312" t="s">
        <v>19797</v>
      </c>
      <c r="B8188" s="313" t="s">
        <v>11963</v>
      </c>
      <c r="C8188" s="313" t="s">
        <v>430</v>
      </c>
      <c r="D8188" s="314">
        <v>157.47</v>
      </c>
    </row>
    <row r="8189" spans="1:4">
      <c r="A8189" s="312" t="s">
        <v>19798</v>
      </c>
      <c r="B8189" s="313" t="s">
        <v>19799</v>
      </c>
      <c r="C8189" s="313" t="s">
        <v>430</v>
      </c>
      <c r="D8189" s="314">
        <v>30.84</v>
      </c>
    </row>
    <row r="8190" spans="1:4">
      <c r="A8190" s="312" t="s">
        <v>19800</v>
      </c>
      <c r="B8190" s="313" t="s">
        <v>19801</v>
      </c>
      <c r="C8190" s="313" t="s">
        <v>430</v>
      </c>
      <c r="D8190" s="314">
        <v>35.79</v>
      </c>
    </row>
    <row r="8191" spans="1:4">
      <c r="A8191" s="312" t="s">
        <v>19817</v>
      </c>
      <c r="B8191" s="313" t="s">
        <v>19818</v>
      </c>
      <c r="C8191" s="313" t="s">
        <v>40</v>
      </c>
      <c r="D8191" s="314">
        <v>119.5</v>
      </c>
    </row>
    <row r="8192" spans="1:4">
      <c r="A8192" s="312" t="s">
        <v>19819</v>
      </c>
      <c r="B8192" s="313" t="s">
        <v>19820</v>
      </c>
      <c r="C8192" s="313" t="s">
        <v>40</v>
      </c>
      <c r="D8192" s="314">
        <v>71.680000000000007</v>
      </c>
    </row>
    <row r="8193" spans="1:4">
      <c r="A8193" s="312" t="s">
        <v>19821</v>
      </c>
      <c r="B8193" s="313" t="s">
        <v>11959</v>
      </c>
      <c r="C8193" s="313" t="s">
        <v>430</v>
      </c>
      <c r="D8193" s="314">
        <v>91.6</v>
      </c>
    </row>
    <row r="8194" spans="1:4">
      <c r="A8194" s="312" t="s">
        <v>19822</v>
      </c>
      <c r="B8194" s="313" t="s">
        <v>19823</v>
      </c>
      <c r="C8194" s="313" t="s">
        <v>40</v>
      </c>
      <c r="D8194" s="314">
        <v>23.19</v>
      </c>
    </row>
    <row r="8195" spans="1:4">
      <c r="A8195" s="312" t="s">
        <v>19824</v>
      </c>
      <c r="B8195" s="313" t="s">
        <v>19825</v>
      </c>
      <c r="C8195" s="313" t="s">
        <v>40</v>
      </c>
      <c r="D8195" s="314">
        <v>68.52</v>
      </c>
    </row>
    <row r="8196" spans="1:4">
      <c r="A8196" s="312" t="s">
        <v>19653</v>
      </c>
      <c r="B8196" s="313" t="s">
        <v>19654</v>
      </c>
      <c r="C8196" s="313" t="s">
        <v>5</v>
      </c>
      <c r="D8196" s="314">
        <v>0.33</v>
      </c>
    </row>
    <row r="8197" spans="1:4">
      <c r="A8197" s="312" t="s">
        <v>19956</v>
      </c>
      <c r="B8197" s="313" t="s">
        <v>19957</v>
      </c>
      <c r="C8197" s="313" t="s">
        <v>430</v>
      </c>
      <c r="D8197" s="314">
        <v>118.63</v>
      </c>
    </row>
    <row r="8198" spans="1:4">
      <c r="A8198" s="312" t="s">
        <v>19958</v>
      </c>
      <c r="B8198" s="313" t="s">
        <v>19959</v>
      </c>
      <c r="C8198" s="313" t="s">
        <v>430</v>
      </c>
      <c r="D8198" s="314">
        <v>99.2</v>
      </c>
    </row>
    <row r="8199" spans="1:4">
      <c r="A8199" s="312" t="s">
        <v>19960</v>
      </c>
      <c r="B8199" s="313" t="s">
        <v>19961</v>
      </c>
      <c r="C8199" s="313" t="s">
        <v>430</v>
      </c>
      <c r="D8199" s="314">
        <v>90.9</v>
      </c>
    </row>
    <row r="8200" spans="1:4">
      <c r="A8200" s="312" t="s">
        <v>19962</v>
      </c>
      <c r="B8200" s="313" t="s">
        <v>19963</v>
      </c>
      <c r="C8200" s="313" t="s">
        <v>430</v>
      </c>
      <c r="D8200" s="314">
        <v>206.17</v>
      </c>
    </row>
    <row r="8201" spans="1:4">
      <c r="A8201" s="312" t="s">
        <v>19964</v>
      </c>
      <c r="B8201" s="313" t="s">
        <v>19965</v>
      </c>
      <c r="C8201" s="313" t="s">
        <v>430</v>
      </c>
      <c r="D8201" s="314">
        <v>163.16999999999999</v>
      </c>
    </row>
    <row r="8202" spans="1:4">
      <c r="A8202" s="312" t="s">
        <v>19966</v>
      </c>
      <c r="B8202" s="313" t="s">
        <v>19967</v>
      </c>
      <c r="C8202" s="313" t="s">
        <v>430</v>
      </c>
      <c r="D8202" s="314">
        <v>154.04</v>
      </c>
    </row>
    <row r="8203" spans="1:4">
      <c r="A8203" s="312" t="s">
        <v>19972</v>
      </c>
      <c r="B8203" s="313" t="s">
        <v>19973</v>
      </c>
      <c r="C8203" s="313" t="s">
        <v>430</v>
      </c>
      <c r="D8203" s="314">
        <v>26.46</v>
      </c>
    </row>
    <row r="8204" spans="1:4">
      <c r="A8204" s="312" t="s">
        <v>19978</v>
      </c>
      <c r="B8204" s="313" t="s">
        <v>19979</v>
      </c>
      <c r="C8204" s="313" t="s">
        <v>430</v>
      </c>
      <c r="D8204" s="314">
        <v>49.48</v>
      </c>
    </row>
    <row r="8205" spans="1:4">
      <c r="A8205" s="312" t="s">
        <v>19980</v>
      </c>
      <c r="B8205" s="313" t="s">
        <v>19981</v>
      </c>
      <c r="C8205" s="313" t="s">
        <v>430</v>
      </c>
      <c r="D8205" s="314">
        <v>148.78</v>
      </c>
    </row>
    <row r="8206" spans="1:4" ht="22.5">
      <c r="A8206" s="312" t="s">
        <v>19024</v>
      </c>
      <c r="B8206" s="313" t="s">
        <v>38618</v>
      </c>
      <c r="C8206" s="313" t="s">
        <v>430</v>
      </c>
      <c r="D8206" s="314">
        <v>245.54</v>
      </c>
    </row>
    <row r="8207" spans="1:4">
      <c r="A8207" s="312" t="s">
        <v>20040</v>
      </c>
      <c r="B8207" s="313" t="s">
        <v>20041</v>
      </c>
      <c r="C8207" s="313" t="s">
        <v>430</v>
      </c>
      <c r="D8207" s="314">
        <v>192.94</v>
      </c>
    </row>
    <row r="8208" spans="1:4">
      <c r="A8208" s="312" t="s">
        <v>20064</v>
      </c>
      <c r="B8208" s="313" t="s">
        <v>20065</v>
      </c>
      <c r="C8208" s="313" t="s">
        <v>430</v>
      </c>
      <c r="D8208" s="314">
        <v>118.63</v>
      </c>
    </row>
    <row r="8209" spans="1:4" ht="22.5">
      <c r="A8209" s="312" t="s">
        <v>20193</v>
      </c>
      <c r="B8209" s="313" t="s">
        <v>20194</v>
      </c>
      <c r="C8209" s="313" t="s">
        <v>430</v>
      </c>
      <c r="D8209" s="314">
        <v>64.56</v>
      </c>
    </row>
    <row r="8210" spans="1:4" ht="22.5">
      <c r="A8210" s="312" t="s">
        <v>20195</v>
      </c>
      <c r="B8210" s="313" t="s">
        <v>20196</v>
      </c>
      <c r="C8210" s="313" t="s">
        <v>430</v>
      </c>
      <c r="D8210" s="314">
        <v>82.85</v>
      </c>
    </row>
    <row r="8211" spans="1:4">
      <c r="A8211" s="312" t="s">
        <v>38619</v>
      </c>
      <c r="B8211" s="313" t="s">
        <v>38620</v>
      </c>
      <c r="C8211" s="313" t="s">
        <v>430</v>
      </c>
      <c r="D8211" s="314">
        <v>245.54</v>
      </c>
    </row>
    <row r="8212" spans="1:4">
      <c r="A8212" s="312" t="s">
        <v>21758</v>
      </c>
      <c r="B8212" s="313" t="s">
        <v>21759</v>
      </c>
      <c r="C8212" s="313" t="s">
        <v>1460</v>
      </c>
      <c r="D8212" s="314">
        <v>66</v>
      </c>
    </row>
    <row r="8213" spans="1:4">
      <c r="A8213" s="312" t="s">
        <v>21760</v>
      </c>
      <c r="B8213" s="313" t="s">
        <v>21761</v>
      </c>
      <c r="C8213" s="313" t="s">
        <v>430</v>
      </c>
      <c r="D8213" s="314">
        <v>214.5</v>
      </c>
    </row>
    <row r="8214" spans="1:4">
      <c r="A8214" s="312" t="s">
        <v>21762</v>
      </c>
      <c r="B8214" s="313" t="s">
        <v>21763</v>
      </c>
      <c r="C8214" s="313" t="s">
        <v>1460</v>
      </c>
      <c r="D8214" s="314">
        <v>7.39</v>
      </c>
    </row>
    <row r="8215" spans="1:4">
      <c r="A8215" s="312" t="s">
        <v>21764</v>
      </c>
      <c r="B8215" s="313" t="s">
        <v>21765</v>
      </c>
      <c r="C8215" s="313" t="s">
        <v>1460</v>
      </c>
      <c r="D8215" s="314">
        <v>7.39</v>
      </c>
    </row>
    <row r="8216" spans="1:4">
      <c r="A8216" s="312" t="s">
        <v>21786</v>
      </c>
      <c r="B8216" s="313" t="s">
        <v>11961</v>
      </c>
      <c r="C8216" s="313" t="s">
        <v>40</v>
      </c>
      <c r="D8216" s="314">
        <v>36.369999999999997</v>
      </c>
    </row>
    <row r="8217" spans="1:4">
      <c r="A8217" s="312" t="s">
        <v>21787</v>
      </c>
      <c r="B8217" s="313" t="s">
        <v>21788</v>
      </c>
      <c r="C8217" s="313" t="s">
        <v>40</v>
      </c>
      <c r="D8217" s="314">
        <v>28.7</v>
      </c>
    </row>
    <row r="8218" spans="1:4">
      <c r="A8218" s="312" t="s">
        <v>21791</v>
      </c>
      <c r="B8218" s="313" t="s">
        <v>21792</v>
      </c>
      <c r="C8218" s="313" t="s">
        <v>40</v>
      </c>
      <c r="D8218" s="314">
        <v>25.06</v>
      </c>
    </row>
    <row r="8219" spans="1:4">
      <c r="A8219" s="312" t="s">
        <v>22012</v>
      </c>
      <c r="B8219" s="313" t="s">
        <v>22013</v>
      </c>
      <c r="C8219" s="313" t="s">
        <v>40</v>
      </c>
      <c r="D8219" s="314">
        <v>62.15</v>
      </c>
    </row>
    <row r="8220" spans="1:4">
      <c r="A8220" s="312" t="s">
        <v>22014</v>
      </c>
      <c r="B8220" s="313" t="s">
        <v>22015</v>
      </c>
      <c r="C8220" s="313" t="s">
        <v>40</v>
      </c>
      <c r="D8220" s="314">
        <v>114.2</v>
      </c>
    </row>
    <row r="8221" spans="1:4">
      <c r="A8221" s="312" t="s">
        <v>22016</v>
      </c>
      <c r="B8221" s="313" t="s">
        <v>22017</v>
      </c>
      <c r="C8221" s="313" t="s">
        <v>40</v>
      </c>
      <c r="D8221" s="314">
        <v>51.92</v>
      </c>
    </row>
    <row r="8222" spans="1:4">
      <c r="A8222" s="312" t="s">
        <v>22018</v>
      </c>
      <c r="B8222" s="313" t="s">
        <v>22019</v>
      </c>
      <c r="C8222" s="313" t="s">
        <v>40</v>
      </c>
      <c r="D8222" s="314">
        <v>86.53</v>
      </c>
    </row>
    <row r="8223" spans="1:4">
      <c r="A8223" s="312" t="s">
        <v>22020</v>
      </c>
      <c r="B8223" s="313" t="s">
        <v>11962</v>
      </c>
      <c r="C8223" s="313" t="s">
        <v>430</v>
      </c>
      <c r="D8223" s="314">
        <v>94.04</v>
      </c>
    </row>
    <row r="8224" spans="1:4">
      <c r="A8224" s="312" t="s">
        <v>22021</v>
      </c>
      <c r="B8224" s="313" t="s">
        <v>22022</v>
      </c>
      <c r="C8224" s="313" t="s">
        <v>40</v>
      </c>
      <c r="D8224" s="314">
        <v>37.520000000000003</v>
      </c>
    </row>
    <row r="8225" spans="1:4">
      <c r="A8225" s="312" t="s">
        <v>22023</v>
      </c>
      <c r="B8225" s="313" t="s">
        <v>22024</v>
      </c>
      <c r="C8225" s="313" t="s">
        <v>40</v>
      </c>
      <c r="D8225" s="314">
        <v>62.54</v>
      </c>
    </row>
    <row r="8226" spans="1:4">
      <c r="A8226" s="312" t="s">
        <v>22094</v>
      </c>
      <c r="B8226" s="313" t="s">
        <v>22095</v>
      </c>
      <c r="C8226" s="313" t="s">
        <v>5</v>
      </c>
      <c r="D8226" s="314">
        <v>40.020000000000003</v>
      </c>
    </row>
    <row r="8227" spans="1:4">
      <c r="A8227" s="312" t="s">
        <v>22318</v>
      </c>
      <c r="B8227" s="313" t="s">
        <v>22319</v>
      </c>
      <c r="C8227" s="313" t="s">
        <v>430</v>
      </c>
      <c r="D8227" s="314">
        <v>84.68</v>
      </c>
    </row>
    <row r="8228" spans="1:4">
      <c r="A8228" s="312" t="s">
        <v>22320</v>
      </c>
      <c r="B8228" s="313" t="s">
        <v>22321</v>
      </c>
      <c r="C8228" s="313" t="s">
        <v>430</v>
      </c>
      <c r="D8228" s="314">
        <v>68.36</v>
      </c>
    </row>
    <row r="8229" spans="1:4">
      <c r="A8229" s="312" t="s">
        <v>23383</v>
      </c>
      <c r="B8229" s="313" t="s">
        <v>23384</v>
      </c>
      <c r="C8229" s="313" t="s">
        <v>5</v>
      </c>
      <c r="D8229" s="314">
        <v>63.69</v>
      </c>
    </row>
    <row r="8230" spans="1:4">
      <c r="A8230" s="312" t="s">
        <v>23526</v>
      </c>
      <c r="B8230" s="313" t="s">
        <v>23527</v>
      </c>
      <c r="C8230" s="313" t="s">
        <v>40</v>
      </c>
      <c r="D8230" s="314">
        <v>5.95</v>
      </c>
    </row>
    <row r="8231" spans="1:4">
      <c r="A8231" s="312" t="s">
        <v>23872</v>
      </c>
      <c r="B8231" s="313" t="s">
        <v>23873</v>
      </c>
      <c r="C8231" s="313" t="s">
        <v>40</v>
      </c>
      <c r="D8231" s="314">
        <v>7.06</v>
      </c>
    </row>
    <row r="8232" spans="1:4" ht="15.75">
      <c r="A8232" s="307" t="s">
        <v>38729</v>
      </c>
      <c r="B8232" s="307"/>
      <c r="C8232" s="307"/>
      <c r="D8232" s="307"/>
    </row>
    <row r="8233" spans="1:4">
      <c r="A8233" s="309" t="s">
        <v>12107</v>
      </c>
      <c r="B8233" s="310" t="s">
        <v>6728</v>
      </c>
      <c r="C8233" s="310" t="s">
        <v>6729</v>
      </c>
      <c r="D8233" s="311" t="s">
        <v>36684</v>
      </c>
    </row>
    <row r="8234" spans="1:4">
      <c r="A8234" s="312" t="s">
        <v>12875</v>
      </c>
      <c r="B8234" s="313" t="s">
        <v>12876</v>
      </c>
      <c r="C8234" s="313" t="s">
        <v>5</v>
      </c>
      <c r="D8234" s="314">
        <v>186588</v>
      </c>
    </row>
    <row r="8235" spans="1:4">
      <c r="A8235" s="312" t="s">
        <v>14357</v>
      </c>
      <c r="B8235" s="313" t="s">
        <v>14358</v>
      </c>
      <c r="C8235" s="313" t="s">
        <v>5</v>
      </c>
      <c r="D8235" s="314">
        <v>6690</v>
      </c>
    </row>
    <row r="8236" spans="1:4" ht="22.5">
      <c r="A8236" s="312" t="s">
        <v>14850</v>
      </c>
      <c r="B8236" s="313" t="s">
        <v>12071</v>
      </c>
      <c r="C8236" s="313" t="s">
        <v>5</v>
      </c>
      <c r="D8236" s="314">
        <v>985.19</v>
      </c>
    </row>
    <row r="8237" spans="1:4">
      <c r="A8237" s="312" t="s">
        <v>14906</v>
      </c>
      <c r="B8237" s="313" t="s">
        <v>14907</v>
      </c>
      <c r="C8237" s="313" t="s">
        <v>5</v>
      </c>
      <c r="D8237" s="314">
        <v>58.75</v>
      </c>
    </row>
    <row r="8238" spans="1:4">
      <c r="A8238" s="312" t="s">
        <v>14908</v>
      </c>
      <c r="B8238" s="313" t="s">
        <v>14909</v>
      </c>
      <c r="C8238" s="313" t="s">
        <v>5</v>
      </c>
      <c r="D8238" s="314">
        <v>70.23</v>
      </c>
    </row>
    <row r="8239" spans="1:4">
      <c r="A8239" s="312" t="s">
        <v>14910</v>
      </c>
      <c r="B8239" s="313" t="s">
        <v>14911</v>
      </c>
      <c r="C8239" s="313" t="s">
        <v>5</v>
      </c>
      <c r="D8239" s="314">
        <v>32.15</v>
      </c>
    </row>
    <row r="8240" spans="1:4">
      <c r="A8240" s="312" t="s">
        <v>14912</v>
      </c>
      <c r="B8240" s="313" t="s">
        <v>14913</v>
      </c>
      <c r="C8240" s="313" t="s">
        <v>5</v>
      </c>
      <c r="D8240" s="314">
        <v>38.57</v>
      </c>
    </row>
    <row r="8241" spans="1:4">
      <c r="A8241" s="312" t="s">
        <v>14914</v>
      </c>
      <c r="B8241" s="313" t="s">
        <v>14915</v>
      </c>
      <c r="C8241" s="313" t="s">
        <v>430</v>
      </c>
      <c r="D8241" s="314">
        <v>0.56999999999999995</v>
      </c>
    </row>
    <row r="8242" spans="1:4">
      <c r="A8242" s="312" t="s">
        <v>14985</v>
      </c>
      <c r="B8242" s="313" t="s">
        <v>14986</v>
      </c>
      <c r="C8242" s="313" t="s">
        <v>1460</v>
      </c>
      <c r="D8242" s="314">
        <v>1.91</v>
      </c>
    </row>
    <row r="8243" spans="1:4" ht="22.5">
      <c r="A8243" s="312" t="s">
        <v>16224</v>
      </c>
      <c r="B8243" s="313" t="s">
        <v>16225</v>
      </c>
      <c r="C8243" s="313" t="s">
        <v>5</v>
      </c>
      <c r="D8243" s="314">
        <v>279.87</v>
      </c>
    </row>
    <row r="8244" spans="1:4">
      <c r="A8244" s="312" t="s">
        <v>16232</v>
      </c>
      <c r="B8244" s="313" t="s">
        <v>12097</v>
      </c>
      <c r="C8244" s="313" t="s">
        <v>40</v>
      </c>
      <c r="D8244" s="314">
        <v>220.73</v>
      </c>
    </row>
    <row r="8245" spans="1:4">
      <c r="A8245" s="312" t="s">
        <v>16365</v>
      </c>
      <c r="B8245" s="313" t="s">
        <v>16366</v>
      </c>
      <c r="C8245" s="313" t="s">
        <v>430</v>
      </c>
      <c r="D8245" s="314">
        <v>94.96</v>
      </c>
    </row>
    <row r="8246" spans="1:4">
      <c r="A8246" s="312" t="s">
        <v>16367</v>
      </c>
      <c r="B8246" s="313" t="s">
        <v>16368</v>
      </c>
      <c r="C8246" s="313" t="s">
        <v>430</v>
      </c>
      <c r="D8246" s="314">
        <v>96.8</v>
      </c>
    </row>
    <row r="8247" spans="1:4">
      <c r="A8247" s="312" t="s">
        <v>16374</v>
      </c>
      <c r="B8247" s="313" t="s">
        <v>16375</v>
      </c>
      <c r="C8247" s="313" t="s">
        <v>430</v>
      </c>
      <c r="D8247" s="314">
        <v>107.1</v>
      </c>
    </row>
    <row r="8248" spans="1:4">
      <c r="A8248" s="312" t="s">
        <v>16372</v>
      </c>
      <c r="B8248" s="313" t="s">
        <v>16373</v>
      </c>
      <c r="C8248" s="313" t="s">
        <v>430</v>
      </c>
      <c r="D8248" s="314">
        <v>100.4</v>
      </c>
    </row>
    <row r="8249" spans="1:4">
      <c r="A8249" s="312" t="s">
        <v>16378</v>
      </c>
      <c r="B8249" s="313" t="s">
        <v>16379</v>
      </c>
      <c r="C8249" s="313" t="s">
        <v>430</v>
      </c>
      <c r="D8249" s="314">
        <v>85.68</v>
      </c>
    </row>
    <row r="8250" spans="1:4">
      <c r="A8250" s="312" t="s">
        <v>16376</v>
      </c>
      <c r="B8250" s="313" t="s">
        <v>16377</v>
      </c>
      <c r="C8250" s="313" t="s">
        <v>430</v>
      </c>
      <c r="D8250" s="314">
        <v>84.19</v>
      </c>
    </row>
    <row r="8251" spans="1:4">
      <c r="A8251" s="312" t="s">
        <v>16382</v>
      </c>
      <c r="B8251" s="313" t="s">
        <v>16383</v>
      </c>
      <c r="C8251" s="313" t="s">
        <v>430</v>
      </c>
      <c r="D8251" s="314">
        <v>244.04</v>
      </c>
    </row>
    <row r="8252" spans="1:4">
      <c r="A8252" s="312" t="s">
        <v>16380</v>
      </c>
      <c r="B8252" s="313" t="s">
        <v>16381</v>
      </c>
      <c r="C8252" s="313" t="s">
        <v>430</v>
      </c>
      <c r="D8252" s="314">
        <v>217.19</v>
      </c>
    </row>
    <row r="8253" spans="1:4">
      <c r="A8253" s="312" t="s">
        <v>16386</v>
      </c>
      <c r="B8253" s="313" t="s">
        <v>16387</v>
      </c>
      <c r="C8253" s="313" t="s">
        <v>430</v>
      </c>
      <c r="D8253" s="314">
        <v>234.66</v>
      </c>
    </row>
    <row r="8254" spans="1:4">
      <c r="A8254" s="312" t="s">
        <v>16384</v>
      </c>
      <c r="B8254" s="313" t="s">
        <v>16385</v>
      </c>
      <c r="C8254" s="313" t="s">
        <v>430</v>
      </c>
      <c r="D8254" s="314">
        <v>208.84</v>
      </c>
    </row>
    <row r="8255" spans="1:4">
      <c r="A8255" s="312" t="s">
        <v>16390</v>
      </c>
      <c r="B8255" s="313" t="s">
        <v>16391</v>
      </c>
      <c r="C8255" s="313" t="s">
        <v>430</v>
      </c>
      <c r="D8255" s="314">
        <v>213.7</v>
      </c>
    </row>
    <row r="8256" spans="1:4">
      <c r="A8256" s="312" t="s">
        <v>16388</v>
      </c>
      <c r="B8256" s="313" t="s">
        <v>16389</v>
      </c>
      <c r="C8256" s="313" t="s">
        <v>430</v>
      </c>
      <c r="D8256" s="314">
        <v>175.74</v>
      </c>
    </row>
    <row r="8257" spans="1:4">
      <c r="A8257" s="312" t="s">
        <v>16442</v>
      </c>
      <c r="B8257" s="313" t="s">
        <v>16443</v>
      </c>
      <c r="C8257" s="313" t="s">
        <v>1503</v>
      </c>
      <c r="D8257" s="314">
        <v>23.42</v>
      </c>
    </row>
    <row r="8258" spans="1:4">
      <c r="A8258" s="312" t="s">
        <v>16616</v>
      </c>
      <c r="B8258" s="313" t="s">
        <v>12092</v>
      </c>
      <c r="C8258" s="313" t="s">
        <v>5</v>
      </c>
      <c r="D8258" s="314">
        <v>3156.92</v>
      </c>
    </row>
    <row r="8259" spans="1:4">
      <c r="A8259" s="312" t="s">
        <v>16730</v>
      </c>
      <c r="B8259" s="313" t="s">
        <v>16731</v>
      </c>
      <c r="C8259" s="313" t="s">
        <v>1460</v>
      </c>
      <c r="D8259" s="314">
        <v>31.34</v>
      </c>
    </row>
    <row r="8260" spans="1:4">
      <c r="A8260" s="312" t="s">
        <v>16737</v>
      </c>
      <c r="B8260" s="313" t="s">
        <v>11939</v>
      </c>
      <c r="C8260" s="313" t="s">
        <v>40</v>
      </c>
      <c r="D8260" s="314">
        <v>86.4</v>
      </c>
    </row>
    <row r="8261" spans="1:4">
      <c r="A8261" s="312" t="s">
        <v>17180</v>
      </c>
      <c r="B8261" s="313" t="s">
        <v>17181</v>
      </c>
      <c r="C8261" s="313" t="s">
        <v>5</v>
      </c>
      <c r="D8261" s="314">
        <v>5.51</v>
      </c>
    </row>
    <row r="8262" spans="1:4" ht="22.5">
      <c r="A8262" s="312" t="s">
        <v>17332</v>
      </c>
      <c r="B8262" s="313" t="s">
        <v>17333</v>
      </c>
      <c r="C8262" s="313" t="s">
        <v>40</v>
      </c>
      <c r="D8262" s="314">
        <v>172.82</v>
      </c>
    </row>
    <row r="8263" spans="1:4">
      <c r="A8263" s="312" t="s">
        <v>17351</v>
      </c>
      <c r="B8263" s="313" t="s">
        <v>17352</v>
      </c>
      <c r="C8263" s="313" t="s">
        <v>430</v>
      </c>
      <c r="D8263" s="314">
        <v>104.86</v>
      </c>
    </row>
    <row r="8264" spans="1:4">
      <c r="A8264" s="312" t="s">
        <v>17355</v>
      </c>
      <c r="B8264" s="313" t="s">
        <v>17356</v>
      </c>
      <c r="C8264" s="313" t="s">
        <v>430</v>
      </c>
      <c r="D8264" s="314">
        <v>101.88</v>
      </c>
    </row>
    <row r="8265" spans="1:4">
      <c r="A8265" s="312" t="s">
        <v>17353</v>
      </c>
      <c r="B8265" s="313" t="s">
        <v>17354</v>
      </c>
      <c r="C8265" s="313" t="s">
        <v>430</v>
      </c>
      <c r="D8265" s="314">
        <v>120.58</v>
      </c>
    </row>
    <row r="8266" spans="1:4" ht="33.75">
      <c r="A8266" s="312" t="s">
        <v>17357</v>
      </c>
      <c r="B8266" s="313" t="s">
        <v>17358</v>
      </c>
      <c r="C8266" s="313" t="s">
        <v>430</v>
      </c>
      <c r="D8266" s="314">
        <v>71.069999999999993</v>
      </c>
    </row>
    <row r="8267" spans="1:4">
      <c r="A8267" s="312" t="s">
        <v>17359</v>
      </c>
      <c r="B8267" s="313" t="s">
        <v>11958</v>
      </c>
      <c r="C8267" s="313" t="s">
        <v>430</v>
      </c>
      <c r="D8267" s="314">
        <v>42.87</v>
      </c>
    </row>
    <row r="8268" spans="1:4">
      <c r="A8268" s="312" t="s">
        <v>17360</v>
      </c>
      <c r="B8268" s="313" t="s">
        <v>17361</v>
      </c>
      <c r="C8268" s="313" t="s">
        <v>430</v>
      </c>
      <c r="D8268" s="314">
        <v>56.39</v>
      </c>
    </row>
    <row r="8269" spans="1:4">
      <c r="A8269" s="312" t="s">
        <v>17362</v>
      </c>
      <c r="B8269" s="313" t="s">
        <v>17363</v>
      </c>
      <c r="C8269" s="313" t="s">
        <v>430</v>
      </c>
      <c r="D8269" s="314">
        <v>30.4</v>
      </c>
    </row>
    <row r="8270" spans="1:4">
      <c r="A8270" s="312" t="s">
        <v>17364</v>
      </c>
      <c r="B8270" s="313" t="s">
        <v>17365</v>
      </c>
      <c r="C8270" s="313" t="s">
        <v>430</v>
      </c>
      <c r="D8270" s="314">
        <v>24.32</v>
      </c>
    </row>
    <row r="8271" spans="1:4">
      <c r="A8271" s="312" t="s">
        <v>17368</v>
      </c>
      <c r="B8271" s="313" t="s">
        <v>17369</v>
      </c>
      <c r="C8271" s="313" t="s">
        <v>430</v>
      </c>
      <c r="D8271" s="314">
        <v>93.16</v>
      </c>
    </row>
    <row r="8272" spans="1:4">
      <c r="A8272" s="312" t="s">
        <v>17366</v>
      </c>
      <c r="B8272" s="313" t="s">
        <v>17367</v>
      </c>
      <c r="C8272" s="313" t="s">
        <v>430</v>
      </c>
      <c r="D8272" s="314">
        <v>67.63</v>
      </c>
    </row>
    <row r="8273" spans="1:4">
      <c r="A8273" s="312" t="s">
        <v>17372</v>
      </c>
      <c r="B8273" s="313" t="s">
        <v>17373</v>
      </c>
      <c r="C8273" s="313" t="s">
        <v>430</v>
      </c>
      <c r="D8273" s="314">
        <v>60.11</v>
      </c>
    </row>
    <row r="8274" spans="1:4">
      <c r="A8274" s="312" t="s">
        <v>17370</v>
      </c>
      <c r="B8274" s="313" t="s">
        <v>17371</v>
      </c>
      <c r="C8274" s="313" t="s">
        <v>430</v>
      </c>
      <c r="D8274" s="314">
        <v>55.6</v>
      </c>
    </row>
    <row r="8275" spans="1:4">
      <c r="A8275" s="312" t="s">
        <v>17374</v>
      </c>
      <c r="B8275" s="313" t="s">
        <v>17375</v>
      </c>
      <c r="C8275" s="313" t="s">
        <v>430</v>
      </c>
      <c r="D8275" s="314">
        <v>153.9</v>
      </c>
    </row>
    <row r="8276" spans="1:4" ht="22.5">
      <c r="A8276" s="312" t="s">
        <v>17376</v>
      </c>
      <c r="B8276" s="313" t="s">
        <v>38621</v>
      </c>
      <c r="C8276" s="313" t="s">
        <v>430</v>
      </c>
      <c r="D8276" s="314">
        <v>54.51</v>
      </c>
    </row>
    <row r="8277" spans="1:4">
      <c r="A8277" s="312" t="s">
        <v>17377</v>
      </c>
      <c r="B8277" s="313" t="s">
        <v>17378</v>
      </c>
      <c r="C8277" s="313" t="s">
        <v>430</v>
      </c>
      <c r="D8277" s="314">
        <v>98.5</v>
      </c>
    </row>
    <row r="8278" spans="1:4">
      <c r="A8278" s="312" t="s">
        <v>17381</v>
      </c>
      <c r="B8278" s="313" t="s">
        <v>17382</v>
      </c>
      <c r="C8278" s="313" t="s">
        <v>430</v>
      </c>
      <c r="D8278" s="314">
        <v>71.73</v>
      </c>
    </row>
    <row r="8279" spans="1:4">
      <c r="A8279" s="312" t="s">
        <v>17379</v>
      </c>
      <c r="B8279" s="313" t="s">
        <v>17380</v>
      </c>
      <c r="C8279" s="313" t="s">
        <v>430</v>
      </c>
      <c r="D8279" s="314">
        <v>69.67</v>
      </c>
    </row>
    <row r="8280" spans="1:4" ht="22.5">
      <c r="A8280" s="312" t="s">
        <v>17760</v>
      </c>
      <c r="B8280" s="313" t="s">
        <v>17761</v>
      </c>
      <c r="C8280" s="313" t="s">
        <v>430</v>
      </c>
      <c r="D8280" s="314">
        <v>16.43</v>
      </c>
    </row>
    <row r="8281" spans="1:4" ht="22.5">
      <c r="A8281" s="312" t="s">
        <v>17848</v>
      </c>
      <c r="B8281" s="313" t="s">
        <v>38622</v>
      </c>
      <c r="C8281" s="313" t="s">
        <v>430</v>
      </c>
      <c r="D8281" s="314">
        <v>287.10000000000002</v>
      </c>
    </row>
    <row r="8282" spans="1:4" ht="22.5">
      <c r="A8282" s="312" t="s">
        <v>17849</v>
      </c>
      <c r="B8282" s="313" t="s">
        <v>38623</v>
      </c>
      <c r="C8282" s="313" t="s">
        <v>430</v>
      </c>
      <c r="D8282" s="314">
        <v>244.51</v>
      </c>
    </row>
    <row r="8283" spans="1:4" ht="22.5">
      <c r="A8283" s="312" t="s">
        <v>17850</v>
      </c>
      <c r="B8283" s="313" t="s">
        <v>38624</v>
      </c>
      <c r="C8283" s="313" t="s">
        <v>430</v>
      </c>
      <c r="D8283" s="314">
        <v>311.70999999999998</v>
      </c>
    </row>
    <row r="8284" spans="1:4" ht="22.5">
      <c r="A8284" s="312" t="s">
        <v>17851</v>
      </c>
      <c r="B8284" s="313" t="s">
        <v>38625</v>
      </c>
      <c r="C8284" s="313" t="s">
        <v>430</v>
      </c>
      <c r="D8284" s="314">
        <v>270.2</v>
      </c>
    </row>
    <row r="8285" spans="1:4">
      <c r="A8285" s="312" t="s">
        <v>18329</v>
      </c>
      <c r="B8285" s="313" t="s">
        <v>11913</v>
      </c>
      <c r="C8285" s="313" t="s">
        <v>430</v>
      </c>
      <c r="D8285" s="314">
        <v>0.44</v>
      </c>
    </row>
    <row r="8286" spans="1:4">
      <c r="A8286" s="312" t="s">
        <v>18373</v>
      </c>
      <c r="B8286" s="313" t="s">
        <v>11920</v>
      </c>
      <c r="C8286" s="313" t="s">
        <v>430</v>
      </c>
      <c r="D8286" s="314">
        <v>0.51</v>
      </c>
    </row>
    <row r="8287" spans="1:4">
      <c r="A8287" s="312" t="s">
        <v>18374</v>
      </c>
      <c r="B8287" s="313" t="s">
        <v>11919</v>
      </c>
      <c r="C8287" s="313" t="s">
        <v>430</v>
      </c>
      <c r="D8287" s="314">
        <v>0.44</v>
      </c>
    </row>
    <row r="8288" spans="1:4">
      <c r="A8288" s="312" t="s">
        <v>19167</v>
      </c>
      <c r="B8288" s="313" t="s">
        <v>12075</v>
      </c>
      <c r="C8288" s="313" t="s">
        <v>5</v>
      </c>
      <c r="D8288" s="314">
        <v>2293.86</v>
      </c>
    </row>
    <row r="8289" spans="1:4" ht="22.5">
      <c r="A8289" s="312" t="s">
        <v>19448</v>
      </c>
      <c r="B8289" s="313" t="s">
        <v>19449</v>
      </c>
      <c r="C8289" s="313" t="s">
        <v>5</v>
      </c>
      <c r="D8289" s="314">
        <v>235.94</v>
      </c>
    </row>
    <row r="8290" spans="1:4" ht="22.5">
      <c r="A8290" s="312" t="s">
        <v>19450</v>
      </c>
      <c r="B8290" s="313" t="s">
        <v>19451</v>
      </c>
      <c r="C8290" s="313" t="s">
        <v>5</v>
      </c>
      <c r="D8290" s="314">
        <v>294.58999999999997</v>
      </c>
    </row>
    <row r="8291" spans="1:4" ht="22.5">
      <c r="A8291" s="312" t="s">
        <v>19452</v>
      </c>
      <c r="B8291" s="313" t="s">
        <v>19453</v>
      </c>
      <c r="C8291" s="313" t="s">
        <v>5</v>
      </c>
      <c r="D8291" s="314">
        <v>369.34</v>
      </c>
    </row>
    <row r="8292" spans="1:4" ht="22.5">
      <c r="A8292" s="312" t="s">
        <v>19454</v>
      </c>
      <c r="B8292" s="313" t="s">
        <v>19455</v>
      </c>
      <c r="C8292" s="313" t="s">
        <v>5</v>
      </c>
      <c r="D8292" s="314">
        <v>436.59</v>
      </c>
    </row>
    <row r="8293" spans="1:4" ht="22.5">
      <c r="A8293" s="312" t="s">
        <v>19456</v>
      </c>
      <c r="B8293" s="313" t="s">
        <v>19457</v>
      </c>
      <c r="C8293" s="313" t="s">
        <v>5</v>
      </c>
      <c r="D8293" s="314">
        <v>424.46</v>
      </c>
    </row>
    <row r="8294" spans="1:4" ht="22.5">
      <c r="A8294" s="312" t="s">
        <v>19458</v>
      </c>
      <c r="B8294" s="313" t="s">
        <v>19459</v>
      </c>
      <c r="C8294" s="313" t="s">
        <v>5</v>
      </c>
      <c r="D8294" s="314">
        <v>529.20000000000005</v>
      </c>
    </row>
    <row r="8295" spans="1:4" ht="22.5">
      <c r="A8295" s="312" t="s">
        <v>19460</v>
      </c>
      <c r="B8295" s="313" t="s">
        <v>19461</v>
      </c>
      <c r="C8295" s="313" t="s">
        <v>5</v>
      </c>
      <c r="D8295" s="314">
        <v>529.20000000000005</v>
      </c>
    </row>
    <row r="8296" spans="1:4" ht="45">
      <c r="A8296" s="312" t="s">
        <v>19462</v>
      </c>
      <c r="B8296" s="313" t="s">
        <v>19463</v>
      </c>
      <c r="C8296" s="313" t="s">
        <v>5</v>
      </c>
      <c r="D8296" s="314">
        <v>631.73</v>
      </c>
    </row>
    <row r="8297" spans="1:4">
      <c r="A8297" s="312" t="s">
        <v>19616</v>
      </c>
      <c r="B8297" s="313" t="s">
        <v>19617</v>
      </c>
      <c r="C8297" s="313" t="s">
        <v>430</v>
      </c>
      <c r="D8297" s="314">
        <v>70</v>
      </c>
    </row>
    <row r="8298" spans="1:4">
      <c r="A8298" s="312" t="s">
        <v>19618</v>
      </c>
      <c r="B8298" s="313" t="s">
        <v>19619</v>
      </c>
      <c r="C8298" s="313" t="s">
        <v>430</v>
      </c>
      <c r="D8298" s="314">
        <v>55</v>
      </c>
    </row>
    <row r="8299" spans="1:4" ht="22.5">
      <c r="A8299" s="312" t="s">
        <v>19876</v>
      </c>
      <c r="B8299" s="313" t="s">
        <v>19877</v>
      </c>
      <c r="C8299" s="313" t="s">
        <v>40</v>
      </c>
      <c r="D8299" s="314">
        <v>292.16000000000003</v>
      </c>
    </row>
    <row r="8300" spans="1:4" ht="22.5">
      <c r="A8300" s="312" t="s">
        <v>19968</v>
      </c>
      <c r="B8300" s="313" t="s">
        <v>19969</v>
      </c>
      <c r="C8300" s="313" t="s">
        <v>430</v>
      </c>
      <c r="D8300" s="314">
        <v>222.7</v>
      </c>
    </row>
    <row r="8301" spans="1:4">
      <c r="A8301" s="312" t="s">
        <v>19970</v>
      </c>
      <c r="B8301" s="313" t="s">
        <v>19971</v>
      </c>
      <c r="C8301" s="313" t="s">
        <v>430</v>
      </c>
      <c r="D8301" s="314">
        <v>161.1</v>
      </c>
    </row>
    <row r="8302" spans="1:4" ht="22.5">
      <c r="A8302" s="312" t="s">
        <v>19982</v>
      </c>
      <c r="B8302" s="313" t="s">
        <v>19983</v>
      </c>
      <c r="C8302" s="313" t="s">
        <v>430</v>
      </c>
      <c r="D8302" s="314">
        <v>235.12</v>
      </c>
    </row>
    <row r="8303" spans="1:4">
      <c r="A8303" s="312" t="s">
        <v>19984</v>
      </c>
      <c r="B8303" s="313" t="s">
        <v>19985</v>
      </c>
      <c r="C8303" s="313" t="s">
        <v>430</v>
      </c>
      <c r="D8303" s="314">
        <v>69.94</v>
      </c>
    </row>
    <row r="8304" spans="1:4">
      <c r="A8304" s="312" t="s">
        <v>19986</v>
      </c>
      <c r="B8304" s="313" t="s">
        <v>19987</v>
      </c>
      <c r="C8304" s="313" t="s">
        <v>430</v>
      </c>
      <c r="D8304" s="314">
        <v>87.43</v>
      </c>
    </row>
    <row r="8305" spans="1:4">
      <c r="A8305" s="312" t="s">
        <v>20167</v>
      </c>
      <c r="B8305" s="313" t="s">
        <v>11960</v>
      </c>
      <c r="C8305" s="313" t="s">
        <v>430</v>
      </c>
      <c r="D8305" s="314">
        <v>12.67</v>
      </c>
    </row>
    <row r="8306" spans="1:4">
      <c r="A8306" s="312" t="s">
        <v>20216</v>
      </c>
      <c r="B8306" s="313" t="s">
        <v>20217</v>
      </c>
      <c r="C8306" s="313" t="s">
        <v>5</v>
      </c>
      <c r="D8306" s="314">
        <v>301.85000000000002</v>
      </c>
    </row>
    <row r="8307" spans="1:4" ht="22.5">
      <c r="A8307" s="312" t="s">
        <v>20224</v>
      </c>
      <c r="B8307" s="313" t="s">
        <v>20225</v>
      </c>
      <c r="C8307" s="313" t="s">
        <v>430</v>
      </c>
      <c r="D8307" s="314">
        <v>352.25</v>
      </c>
    </row>
    <row r="8308" spans="1:4" ht="22.5">
      <c r="A8308" s="312" t="s">
        <v>20226</v>
      </c>
      <c r="B8308" s="313" t="s">
        <v>20227</v>
      </c>
      <c r="C8308" s="313" t="s">
        <v>430</v>
      </c>
      <c r="D8308" s="314">
        <v>319.73</v>
      </c>
    </row>
    <row r="8309" spans="1:4" ht="22.5">
      <c r="A8309" s="312" t="s">
        <v>20228</v>
      </c>
      <c r="B8309" s="313" t="s">
        <v>20229</v>
      </c>
      <c r="C8309" s="313" t="s">
        <v>430</v>
      </c>
      <c r="D8309" s="314">
        <v>343.51</v>
      </c>
    </row>
    <row r="8310" spans="1:4" ht="22.5">
      <c r="A8310" s="312" t="s">
        <v>20230</v>
      </c>
      <c r="B8310" s="313" t="s">
        <v>20231</v>
      </c>
      <c r="C8310" s="313" t="s">
        <v>430</v>
      </c>
      <c r="D8310" s="314">
        <v>316.97000000000003</v>
      </c>
    </row>
    <row r="8311" spans="1:4">
      <c r="A8311" s="312" t="s">
        <v>20232</v>
      </c>
      <c r="B8311" s="313" t="s">
        <v>20233</v>
      </c>
      <c r="C8311" s="313" t="s">
        <v>430</v>
      </c>
      <c r="D8311" s="314">
        <v>387.53</v>
      </c>
    </row>
    <row r="8312" spans="1:4">
      <c r="A8312" s="312" t="s">
        <v>20234</v>
      </c>
      <c r="B8312" s="313" t="s">
        <v>20235</v>
      </c>
      <c r="C8312" s="313" t="s">
        <v>430</v>
      </c>
      <c r="D8312" s="314">
        <v>354.23</v>
      </c>
    </row>
    <row r="8313" spans="1:4">
      <c r="A8313" s="312" t="s">
        <v>20236</v>
      </c>
      <c r="B8313" s="313" t="s">
        <v>20237</v>
      </c>
      <c r="C8313" s="313" t="s">
        <v>430</v>
      </c>
      <c r="D8313" s="314">
        <v>364.05</v>
      </c>
    </row>
    <row r="8314" spans="1:4">
      <c r="A8314" s="312" t="s">
        <v>20238</v>
      </c>
      <c r="B8314" s="313" t="s">
        <v>20239</v>
      </c>
      <c r="C8314" s="313" t="s">
        <v>430</v>
      </c>
      <c r="D8314" s="314">
        <v>352.25</v>
      </c>
    </row>
    <row r="8315" spans="1:4" ht="45">
      <c r="A8315" s="312" t="s">
        <v>20282</v>
      </c>
      <c r="B8315" s="313" t="s">
        <v>20283</v>
      </c>
      <c r="C8315" s="313" t="s">
        <v>430</v>
      </c>
      <c r="D8315" s="314">
        <v>494.52</v>
      </c>
    </row>
    <row r="8316" spans="1:4">
      <c r="A8316" s="312" t="s">
        <v>20284</v>
      </c>
      <c r="B8316" s="313" t="s">
        <v>20285</v>
      </c>
      <c r="C8316" s="313" t="s">
        <v>430</v>
      </c>
      <c r="D8316" s="314">
        <v>351.81</v>
      </c>
    </row>
    <row r="8317" spans="1:4" ht="45">
      <c r="A8317" s="312" t="s">
        <v>20288</v>
      </c>
      <c r="B8317" s="313" t="s">
        <v>20289</v>
      </c>
      <c r="C8317" s="313" t="s">
        <v>430</v>
      </c>
      <c r="D8317" s="314">
        <v>494.52</v>
      </c>
    </row>
    <row r="8318" spans="1:4" ht="22.5">
      <c r="A8318" s="312" t="s">
        <v>20294</v>
      </c>
      <c r="B8318" s="313" t="s">
        <v>20295</v>
      </c>
      <c r="C8318" s="313" t="s">
        <v>5</v>
      </c>
      <c r="D8318" s="314">
        <v>93.71</v>
      </c>
    </row>
    <row r="8319" spans="1:4" ht="22.5">
      <c r="A8319" s="312" t="s">
        <v>20296</v>
      </c>
      <c r="B8319" s="313" t="s">
        <v>20297</v>
      </c>
      <c r="C8319" s="313" t="s">
        <v>5</v>
      </c>
      <c r="D8319" s="314">
        <v>70.39</v>
      </c>
    </row>
    <row r="8320" spans="1:4" ht="22.5">
      <c r="A8320" s="312" t="s">
        <v>20298</v>
      </c>
      <c r="B8320" s="313" t="s">
        <v>20299</v>
      </c>
      <c r="C8320" s="313" t="s">
        <v>5</v>
      </c>
      <c r="D8320" s="314">
        <v>74.97</v>
      </c>
    </row>
    <row r="8321" spans="1:4" ht="22.5">
      <c r="A8321" s="312" t="s">
        <v>20300</v>
      </c>
      <c r="B8321" s="313" t="s">
        <v>20301</v>
      </c>
      <c r="C8321" s="313" t="s">
        <v>5</v>
      </c>
      <c r="D8321" s="314">
        <v>121.28</v>
      </c>
    </row>
    <row r="8322" spans="1:4" ht="22.5">
      <c r="A8322" s="312" t="s">
        <v>20159</v>
      </c>
      <c r="B8322" s="313" t="s">
        <v>20160</v>
      </c>
      <c r="C8322" s="313" t="s">
        <v>5</v>
      </c>
      <c r="D8322" s="314">
        <v>29216.25</v>
      </c>
    </row>
    <row r="8323" spans="1:4" ht="22.5">
      <c r="A8323" s="312" t="s">
        <v>20292</v>
      </c>
      <c r="B8323" s="313" t="s">
        <v>12085</v>
      </c>
      <c r="C8323" s="313" t="s">
        <v>5</v>
      </c>
      <c r="D8323" s="314">
        <v>44156</v>
      </c>
    </row>
    <row r="8324" spans="1:4" ht="22.5">
      <c r="A8324" s="312" t="s">
        <v>20293</v>
      </c>
      <c r="B8324" s="313" t="s">
        <v>12086</v>
      </c>
      <c r="C8324" s="313" t="s">
        <v>5</v>
      </c>
      <c r="D8324" s="314">
        <v>61937</v>
      </c>
    </row>
    <row r="8325" spans="1:4">
      <c r="A8325" s="312" t="s">
        <v>20570</v>
      </c>
      <c r="B8325" s="313" t="s">
        <v>20571</v>
      </c>
      <c r="C8325" s="313" t="s">
        <v>430</v>
      </c>
      <c r="D8325" s="314">
        <v>17</v>
      </c>
    </row>
    <row r="8326" spans="1:4">
      <c r="A8326" s="312" t="s">
        <v>20572</v>
      </c>
      <c r="B8326" s="313" t="s">
        <v>20573</v>
      </c>
      <c r="C8326" s="313" t="s">
        <v>430</v>
      </c>
      <c r="D8326" s="314">
        <v>13.24</v>
      </c>
    </row>
    <row r="8327" spans="1:4">
      <c r="A8327" s="312" t="s">
        <v>20584</v>
      </c>
      <c r="B8327" s="313" t="s">
        <v>20585</v>
      </c>
      <c r="C8327" s="313" t="s">
        <v>40</v>
      </c>
      <c r="D8327" s="314">
        <v>19.75</v>
      </c>
    </row>
    <row r="8328" spans="1:4" ht="33.75">
      <c r="A8328" s="312" t="s">
        <v>20586</v>
      </c>
      <c r="B8328" s="313" t="s">
        <v>12098</v>
      </c>
      <c r="C8328" s="313" t="s">
        <v>1460</v>
      </c>
      <c r="D8328" s="314">
        <v>12.03</v>
      </c>
    </row>
    <row r="8329" spans="1:4" ht="33.75">
      <c r="A8329" s="312" t="s">
        <v>20587</v>
      </c>
      <c r="B8329" s="313" t="s">
        <v>12099</v>
      </c>
      <c r="C8329" s="313" t="s">
        <v>1460</v>
      </c>
      <c r="D8329" s="314">
        <v>15.53</v>
      </c>
    </row>
    <row r="8330" spans="1:4" ht="22.5">
      <c r="A8330" s="312" t="s">
        <v>21702</v>
      </c>
      <c r="B8330" s="313" t="s">
        <v>12100</v>
      </c>
      <c r="C8330" s="313" t="s">
        <v>5</v>
      </c>
      <c r="D8330" s="314">
        <v>1081.52</v>
      </c>
    </row>
    <row r="8331" spans="1:4">
      <c r="A8331" s="312" t="s">
        <v>21703</v>
      </c>
      <c r="B8331" s="313" t="s">
        <v>21704</v>
      </c>
      <c r="C8331" s="313" t="s">
        <v>430</v>
      </c>
      <c r="D8331" s="314">
        <v>15.41</v>
      </c>
    </row>
    <row r="8332" spans="1:4">
      <c r="A8332" s="312" t="s">
        <v>21705</v>
      </c>
      <c r="B8332" s="313" t="s">
        <v>21706</v>
      </c>
      <c r="C8332" s="313" t="s">
        <v>430</v>
      </c>
      <c r="D8332" s="314">
        <v>12.02</v>
      </c>
    </row>
    <row r="8333" spans="1:4">
      <c r="A8333" s="312" t="s">
        <v>21707</v>
      </c>
      <c r="B8333" s="313" t="s">
        <v>21708</v>
      </c>
      <c r="C8333" s="313" t="s">
        <v>5</v>
      </c>
      <c r="D8333" s="314">
        <v>28.21</v>
      </c>
    </row>
    <row r="8334" spans="1:4">
      <c r="A8334" s="312" t="s">
        <v>21709</v>
      </c>
      <c r="B8334" s="313" t="s">
        <v>21710</v>
      </c>
      <c r="C8334" s="313" t="s">
        <v>5</v>
      </c>
      <c r="D8334" s="314">
        <v>57.24</v>
      </c>
    </row>
    <row r="8335" spans="1:4">
      <c r="A8335" s="312" t="s">
        <v>21711</v>
      </c>
      <c r="B8335" s="313" t="s">
        <v>21712</v>
      </c>
      <c r="C8335" s="313" t="s">
        <v>5</v>
      </c>
      <c r="D8335" s="314">
        <v>70.55</v>
      </c>
    </row>
    <row r="8336" spans="1:4">
      <c r="A8336" s="312" t="s">
        <v>21713</v>
      </c>
      <c r="B8336" s="313" t="s">
        <v>21714</v>
      </c>
      <c r="C8336" s="313" t="s">
        <v>5</v>
      </c>
      <c r="D8336" s="314">
        <v>89.33</v>
      </c>
    </row>
    <row r="8337" spans="1:4">
      <c r="A8337" s="312" t="s">
        <v>21715</v>
      </c>
      <c r="B8337" s="313" t="s">
        <v>21716</v>
      </c>
      <c r="C8337" s="313" t="s">
        <v>5</v>
      </c>
      <c r="D8337" s="314">
        <v>109.72</v>
      </c>
    </row>
    <row r="8338" spans="1:4">
      <c r="A8338" s="312" t="s">
        <v>21793</v>
      </c>
      <c r="B8338" s="313" t="s">
        <v>38626</v>
      </c>
      <c r="C8338" s="313" t="s">
        <v>40</v>
      </c>
      <c r="D8338" s="314">
        <v>21.26</v>
      </c>
    </row>
    <row r="8339" spans="1:4">
      <c r="A8339" s="312" t="s">
        <v>21834</v>
      </c>
      <c r="B8339" s="313" t="s">
        <v>38627</v>
      </c>
      <c r="C8339" s="313" t="s">
        <v>40</v>
      </c>
      <c r="D8339" s="314">
        <v>15.2</v>
      </c>
    </row>
    <row r="8340" spans="1:4">
      <c r="A8340" s="312" t="s">
        <v>21835</v>
      </c>
      <c r="B8340" s="313" t="s">
        <v>38628</v>
      </c>
      <c r="C8340" s="313" t="s">
        <v>40</v>
      </c>
      <c r="D8340" s="314">
        <v>15.2</v>
      </c>
    </row>
    <row r="8341" spans="1:4" ht="22.5">
      <c r="A8341" s="312" t="s">
        <v>21891</v>
      </c>
      <c r="B8341" s="313" t="s">
        <v>12089</v>
      </c>
      <c r="C8341" s="313" t="s">
        <v>5</v>
      </c>
      <c r="D8341" s="314">
        <v>43286</v>
      </c>
    </row>
    <row r="8342" spans="1:4" ht="22.5">
      <c r="A8342" s="312" t="s">
        <v>21892</v>
      </c>
      <c r="B8342" s="313" t="s">
        <v>12087</v>
      </c>
      <c r="C8342" s="313" t="s">
        <v>5</v>
      </c>
      <c r="D8342" s="314">
        <v>19192</v>
      </c>
    </row>
    <row r="8343" spans="1:4" ht="22.5">
      <c r="A8343" s="312" t="s">
        <v>21893</v>
      </c>
      <c r="B8343" s="313" t="s">
        <v>12088</v>
      </c>
      <c r="C8343" s="313" t="s">
        <v>5</v>
      </c>
      <c r="D8343" s="314">
        <v>25630</v>
      </c>
    </row>
    <row r="8344" spans="1:4">
      <c r="A8344" s="312" t="s">
        <v>21920</v>
      </c>
      <c r="B8344" s="313" t="s">
        <v>21921</v>
      </c>
      <c r="C8344" s="313" t="s">
        <v>430</v>
      </c>
      <c r="D8344" s="314">
        <v>16.54</v>
      </c>
    </row>
    <row r="8345" spans="1:4">
      <c r="A8345" s="312" t="s">
        <v>21922</v>
      </c>
      <c r="B8345" s="313" t="s">
        <v>21923</v>
      </c>
      <c r="C8345" s="313" t="s">
        <v>40</v>
      </c>
      <c r="D8345" s="314">
        <v>306.67</v>
      </c>
    </row>
    <row r="8346" spans="1:4">
      <c r="A8346" s="312" t="s">
        <v>21936</v>
      </c>
      <c r="B8346" s="313" t="s">
        <v>11914</v>
      </c>
      <c r="C8346" s="313" t="s">
        <v>40</v>
      </c>
      <c r="D8346" s="314">
        <v>981.33</v>
      </c>
    </row>
    <row r="8347" spans="1:4">
      <c r="A8347" s="312" t="s">
        <v>21937</v>
      </c>
      <c r="B8347" s="313" t="s">
        <v>11915</v>
      </c>
      <c r="C8347" s="313" t="s">
        <v>40</v>
      </c>
      <c r="D8347" s="314">
        <v>235.12</v>
      </c>
    </row>
    <row r="8348" spans="1:4">
      <c r="A8348" s="312" t="s">
        <v>21934</v>
      </c>
      <c r="B8348" s="313" t="s">
        <v>21935</v>
      </c>
      <c r="C8348" s="313" t="s">
        <v>40</v>
      </c>
      <c r="D8348" s="314">
        <v>54.52</v>
      </c>
    </row>
    <row r="8349" spans="1:4" ht="22.5">
      <c r="A8349" s="312" t="s">
        <v>21992</v>
      </c>
      <c r="B8349" s="313" t="s">
        <v>12081</v>
      </c>
      <c r="C8349" s="313" t="s">
        <v>5</v>
      </c>
      <c r="D8349" s="314">
        <v>6912.16</v>
      </c>
    </row>
    <row r="8350" spans="1:4" ht="22.5">
      <c r="A8350" s="312" t="s">
        <v>21993</v>
      </c>
      <c r="B8350" s="313" t="s">
        <v>12083</v>
      </c>
      <c r="C8350" s="313" t="s">
        <v>5</v>
      </c>
      <c r="D8350" s="314">
        <v>1789.21</v>
      </c>
    </row>
    <row r="8351" spans="1:4" ht="22.5">
      <c r="A8351" s="312" t="s">
        <v>21994</v>
      </c>
      <c r="B8351" s="313" t="s">
        <v>12082</v>
      </c>
      <c r="C8351" s="313" t="s">
        <v>5</v>
      </c>
      <c r="D8351" s="314">
        <v>6912.16</v>
      </c>
    </row>
    <row r="8352" spans="1:4">
      <c r="A8352" s="312" t="s">
        <v>22005</v>
      </c>
      <c r="B8352" s="313" t="s">
        <v>22006</v>
      </c>
      <c r="C8352" s="313" t="s">
        <v>5</v>
      </c>
      <c r="D8352" s="314">
        <v>190.38</v>
      </c>
    </row>
    <row r="8353" spans="1:4">
      <c r="A8353" s="312" t="s">
        <v>22007</v>
      </c>
      <c r="B8353" s="313" t="s">
        <v>22008</v>
      </c>
      <c r="C8353" s="313" t="s">
        <v>40</v>
      </c>
      <c r="D8353" s="314">
        <v>26.72</v>
      </c>
    </row>
    <row r="8354" spans="1:4" ht="22.5">
      <c r="A8354" s="312" t="s">
        <v>22121</v>
      </c>
      <c r="B8354" s="313" t="s">
        <v>12084</v>
      </c>
      <c r="C8354" s="313" t="s">
        <v>5</v>
      </c>
      <c r="D8354" s="314">
        <v>5413.51</v>
      </c>
    </row>
    <row r="8355" spans="1:4" ht="22.5">
      <c r="A8355" s="312" t="s">
        <v>26791</v>
      </c>
      <c r="B8355" s="313" t="s">
        <v>26792</v>
      </c>
      <c r="C8355" s="313" t="s">
        <v>5</v>
      </c>
      <c r="D8355" s="314">
        <v>228.83</v>
      </c>
    </row>
    <row r="8356" spans="1:4" ht="22.5">
      <c r="A8356" s="312" t="s">
        <v>26793</v>
      </c>
      <c r="B8356" s="313" t="s">
        <v>26794</v>
      </c>
      <c r="C8356" s="313" t="s">
        <v>5</v>
      </c>
      <c r="D8356" s="314">
        <v>212.82</v>
      </c>
    </row>
    <row r="8357" spans="1:4" ht="15.75">
      <c r="A8357" s="307" t="s">
        <v>38730</v>
      </c>
      <c r="B8357" s="307"/>
      <c r="C8357" s="307"/>
      <c r="D8357" s="307"/>
    </row>
    <row r="8358" spans="1:4">
      <c r="A8358" s="309" t="s">
        <v>12107</v>
      </c>
      <c r="B8358" s="310" t="s">
        <v>6728</v>
      </c>
      <c r="C8358" s="310" t="s">
        <v>6729</v>
      </c>
      <c r="D8358" s="311" t="s">
        <v>36684</v>
      </c>
    </row>
    <row r="8359" spans="1:4">
      <c r="A8359" s="312" t="s">
        <v>16200</v>
      </c>
      <c r="B8359" s="313" t="s">
        <v>16201</v>
      </c>
      <c r="C8359" s="313" t="s">
        <v>5462</v>
      </c>
      <c r="D8359" s="314">
        <v>267.69</v>
      </c>
    </row>
    <row r="8360" spans="1:4">
      <c r="A8360" s="312" t="s">
        <v>17156</v>
      </c>
      <c r="B8360" s="313" t="s">
        <v>17157</v>
      </c>
      <c r="C8360" s="313" t="s">
        <v>430</v>
      </c>
      <c r="D8360" s="314">
        <v>273.11</v>
      </c>
    </row>
    <row r="8361" spans="1:4">
      <c r="A8361" s="312" t="s">
        <v>19119</v>
      </c>
      <c r="B8361" s="313" t="s">
        <v>19120</v>
      </c>
      <c r="C8361" s="313" t="s">
        <v>1460</v>
      </c>
      <c r="D8361" s="314">
        <v>5.71</v>
      </c>
    </row>
    <row r="8362" spans="1:4">
      <c r="A8362" s="312" t="s">
        <v>19830</v>
      </c>
      <c r="B8362" s="313" t="s">
        <v>19831</v>
      </c>
      <c r="C8362" s="313" t="s">
        <v>430</v>
      </c>
      <c r="D8362" s="314">
        <v>151.83000000000001</v>
      </c>
    </row>
    <row r="8363" spans="1:4">
      <c r="A8363" s="312" t="s">
        <v>19832</v>
      </c>
      <c r="B8363" s="313" t="s">
        <v>19833</v>
      </c>
      <c r="C8363" s="313" t="s">
        <v>430</v>
      </c>
      <c r="D8363" s="314">
        <v>98.63</v>
      </c>
    </row>
    <row r="8364" spans="1:4">
      <c r="A8364" s="312" t="s">
        <v>20070</v>
      </c>
      <c r="B8364" s="313" t="s">
        <v>20071</v>
      </c>
      <c r="C8364" s="313" t="s">
        <v>430</v>
      </c>
      <c r="D8364" s="314">
        <v>528.66999999999996</v>
      </c>
    </row>
    <row r="8365" spans="1:4">
      <c r="A8365" s="312" t="s">
        <v>20076</v>
      </c>
      <c r="B8365" s="313" t="s">
        <v>20077</v>
      </c>
      <c r="C8365" s="313" t="s">
        <v>430</v>
      </c>
      <c r="D8365" s="314">
        <v>712.8</v>
      </c>
    </row>
    <row r="8366" spans="1:4">
      <c r="A8366" s="312" t="s">
        <v>20074</v>
      </c>
      <c r="B8366" s="313" t="s">
        <v>20075</v>
      </c>
      <c r="C8366" s="313" t="s">
        <v>430</v>
      </c>
      <c r="D8366" s="314">
        <v>613.29999999999995</v>
      </c>
    </row>
    <row r="8367" spans="1:4">
      <c r="A8367" s="312" t="s">
        <v>20072</v>
      </c>
      <c r="B8367" s="313" t="s">
        <v>20073</v>
      </c>
      <c r="C8367" s="313" t="s">
        <v>430</v>
      </c>
      <c r="D8367" s="314">
        <v>571.73</v>
      </c>
    </row>
    <row r="8368" spans="1:4">
      <c r="A8368" s="312" t="s">
        <v>20080</v>
      </c>
      <c r="B8368" s="313" t="s">
        <v>20081</v>
      </c>
      <c r="C8368" s="313" t="s">
        <v>430</v>
      </c>
      <c r="D8368" s="314">
        <v>1017</v>
      </c>
    </row>
    <row r="8369" spans="1:4">
      <c r="A8369" s="312" t="s">
        <v>20078</v>
      </c>
      <c r="B8369" s="313" t="s">
        <v>20079</v>
      </c>
      <c r="C8369" s="313" t="s">
        <v>430</v>
      </c>
      <c r="D8369" s="314">
        <v>977</v>
      </c>
    </row>
    <row r="8370" spans="1:4">
      <c r="A8370" s="312" t="s">
        <v>20088</v>
      </c>
      <c r="B8370" s="313" t="s">
        <v>20089</v>
      </c>
      <c r="C8370" s="313" t="s">
        <v>430</v>
      </c>
      <c r="D8370" s="314">
        <v>616.26</v>
      </c>
    </row>
    <row r="8371" spans="1:4">
      <c r="A8371" s="312" t="s">
        <v>20086</v>
      </c>
      <c r="B8371" s="313" t="s">
        <v>20087</v>
      </c>
      <c r="C8371" s="313" t="s">
        <v>430</v>
      </c>
      <c r="D8371" s="314">
        <v>572.34</v>
      </c>
    </row>
    <row r="8372" spans="1:4">
      <c r="A8372" s="312" t="s">
        <v>20082</v>
      </c>
      <c r="B8372" s="313" t="s">
        <v>20083</v>
      </c>
      <c r="C8372" s="313" t="s">
        <v>430</v>
      </c>
      <c r="D8372" s="314">
        <v>360.89</v>
      </c>
    </row>
    <row r="8373" spans="1:4">
      <c r="A8373" s="312" t="s">
        <v>20084</v>
      </c>
      <c r="B8373" s="313" t="s">
        <v>20085</v>
      </c>
      <c r="C8373" s="313" t="s">
        <v>430</v>
      </c>
      <c r="D8373" s="314">
        <v>401</v>
      </c>
    </row>
    <row r="8374" spans="1:4">
      <c r="A8374" s="312" t="s">
        <v>20090</v>
      </c>
      <c r="B8374" s="313" t="s">
        <v>20091</v>
      </c>
      <c r="C8374" s="313" t="s">
        <v>430</v>
      </c>
      <c r="D8374" s="314">
        <v>850.18</v>
      </c>
    </row>
    <row r="8375" spans="1:4">
      <c r="A8375" s="312" t="s">
        <v>20092</v>
      </c>
      <c r="B8375" s="313" t="s">
        <v>20093</v>
      </c>
      <c r="C8375" s="313" t="s">
        <v>430</v>
      </c>
      <c r="D8375" s="314">
        <v>890.22</v>
      </c>
    </row>
    <row r="8376" spans="1:4">
      <c r="A8376" s="312" t="s">
        <v>21858</v>
      </c>
      <c r="B8376" s="313" t="s">
        <v>21859</v>
      </c>
      <c r="C8376" s="313" t="s">
        <v>5</v>
      </c>
      <c r="D8376" s="314">
        <v>104.24</v>
      </c>
    </row>
    <row r="8377" spans="1:4">
      <c r="A8377" s="312" t="s">
        <v>22041</v>
      </c>
      <c r="B8377" s="313" t="s">
        <v>22042</v>
      </c>
      <c r="C8377" s="313" t="s">
        <v>6029</v>
      </c>
      <c r="D8377" s="314">
        <v>10.46</v>
      </c>
    </row>
    <row r="8378" spans="1:4">
      <c r="A8378" s="312" t="s">
        <v>22139</v>
      </c>
      <c r="B8378" s="313" t="s">
        <v>22140</v>
      </c>
      <c r="C8378" s="313" t="s">
        <v>5</v>
      </c>
      <c r="D8378" s="314">
        <v>16.02</v>
      </c>
    </row>
    <row r="8379" spans="1:4">
      <c r="A8379" s="312" t="s">
        <v>22141</v>
      </c>
      <c r="B8379" s="313" t="s">
        <v>22142</v>
      </c>
      <c r="C8379" s="313" t="s">
        <v>5</v>
      </c>
      <c r="D8379" s="314">
        <v>14.61</v>
      </c>
    </row>
    <row r="8380" spans="1:4">
      <c r="A8380" s="312" t="s">
        <v>22143</v>
      </c>
      <c r="B8380" s="313" t="s">
        <v>22144</v>
      </c>
      <c r="C8380" s="313" t="s">
        <v>5</v>
      </c>
      <c r="D8380" s="314">
        <v>40.67</v>
      </c>
    </row>
    <row r="8381" spans="1:4">
      <c r="A8381" s="312" t="s">
        <v>22145</v>
      </c>
      <c r="B8381" s="313" t="s">
        <v>22146</v>
      </c>
      <c r="C8381" s="313" t="s">
        <v>5</v>
      </c>
      <c r="D8381" s="314">
        <v>37.72</v>
      </c>
    </row>
    <row r="8382" spans="1:4">
      <c r="A8382" s="312" t="s">
        <v>22330</v>
      </c>
      <c r="B8382" s="313" t="s">
        <v>22331</v>
      </c>
      <c r="C8382" s="313" t="s">
        <v>5</v>
      </c>
      <c r="D8382" s="314">
        <v>32.31</v>
      </c>
    </row>
    <row r="8383" spans="1:4">
      <c r="A8383" s="312" t="s">
        <v>23630</v>
      </c>
      <c r="B8383" s="313" t="s">
        <v>23631</v>
      </c>
      <c r="C8383" s="313" t="s">
        <v>6029</v>
      </c>
      <c r="D8383" s="314">
        <v>23.83</v>
      </c>
    </row>
    <row r="8384" spans="1:4">
      <c r="A8384" s="312" t="s">
        <v>23632</v>
      </c>
      <c r="B8384" s="313" t="s">
        <v>23633</v>
      </c>
      <c r="C8384" s="313" t="s">
        <v>6029</v>
      </c>
      <c r="D8384" s="314">
        <v>15.99</v>
      </c>
    </row>
    <row r="8385" spans="1:4" ht="15.75">
      <c r="A8385" s="307" t="s">
        <v>38731</v>
      </c>
      <c r="B8385" s="307"/>
      <c r="C8385" s="307"/>
      <c r="D8385" s="307"/>
    </row>
    <row r="8386" spans="1:4">
      <c r="A8386" s="309" t="s">
        <v>12107</v>
      </c>
      <c r="B8386" s="310" t="s">
        <v>6728</v>
      </c>
      <c r="C8386" s="310" t="s">
        <v>6729</v>
      </c>
      <c r="D8386" s="311" t="s">
        <v>36684</v>
      </c>
    </row>
    <row r="8387" spans="1:4">
      <c r="A8387" s="312" t="s">
        <v>12112</v>
      </c>
      <c r="B8387" s="313" t="s">
        <v>12113</v>
      </c>
      <c r="C8387" s="313" t="s">
        <v>430</v>
      </c>
      <c r="D8387" s="314">
        <v>597.48</v>
      </c>
    </row>
    <row r="8388" spans="1:4">
      <c r="A8388" s="312" t="s">
        <v>12264</v>
      </c>
      <c r="B8388" s="313" t="s">
        <v>12265</v>
      </c>
      <c r="C8388" s="313" t="s">
        <v>5</v>
      </c>
      <c r="D8388" s="314">
        <v>3.98</v>
      </c>
    </row>
    <row r="8389" spans="1:4">
      <c r="A8389" s="312" t="s">
        <v>12806</v>
      </c>
      <c r="B8389" s="313" t="s">
        <v>12807</v>
      </c>
      <c r="C8389" s="313" t="s">
        <v>5</v>
      </c>
      <c r="D8389" s="314">
        <v>1.0900000000000001</v>
      </c>
    </row>
    <row r="8390" spans="1:4">
      <c r="A8390" s="312" t="s">
        <v>12814</v>
      </c>
      <c r="B8390" s="313" t="s">
        <v>12815</v>
      </c>
      <c r="C8390" s="313" t="s">
        <v>5</v>
      </c>
      <c r="D8390" s="314">
        <v>0.2</v>
      </c>
    </row>
    <row r="8391" spans="1:4">
      <c r="A8391" s="312" t="s">
        <v>13886</v>
      </c>
      <c r="B8391" s="313" t="s">
        <v>13887</v>
      </c>
      <c r="C8391" s="313" t="s">
        <v>5</v>
      </c>
      <c r="D8391" s="314">
        <v>0.65</v>
      </c>
    </row>
    <row r="8392" spans="1:4">
      <c r="A8392" s="312" t="s">
        <v>14059</v>
      </c>
      <c r="B8392" s="313" t="s">
        <v>14060</v>
      </c>
      <c r="C8392" s="313" t="s">
        <v>40</v>
      </c>
      <c r="D8392" s="314">
        <v>30.4</v>
      </c>
    </row>
    <row r="8393" spans="1:4">
      <c r="A8393" s="312" t="s">
        <v>14419</v>
      </c>
      <c r="B8393" s="313" t="s">
        <v>14420</v>
      </c>
      <c r="C8393" s="313" t="s">
        <v>430</v>
      </c>
      <c r="D8393" s="314">
        <v>43.78</v>
      </c>
    </row>
    <row r="8394" spans="1:4">
      <c r="A8394" s="312" t="s">
        <v>14421</v>
      </c>
      <c r="B8394" s="313" t="s">
        <v>14422</v>
      </c>
      <c r="C8394" s="313" t="s">
        <v>430</v>
      </c>
      <c r="D8394" s="314">
        <v>84.79</v>
      </c>
    </row>
    <row r="8395" spans="1:4">
      <c r="A8395" s="312" t="s">
        <v>14423</v>
      </c>
      <c r="B8395" s="313" t="s">
        <v>14424</v>
      </c>
      <c r="C8395" s="313" t="s">
        <v>430</v>
      </c>
      <c r="D8395" s="314">
        <v>377.56</v>
      </c>
    </row>
    <row r="8396" spans="1:4">
      <c r="A8396" s="312" t="s">
        <v>15182</v>
      </c>
      <c r="B8396" s="313" t="s">
        <v>15183</v>
      </c>
      <c r="C8396" s="313" t="s">
        <v>40</v>
      </c>
      <c r="D8396" s="314">
        <v>31.08</v>
      </c>
    </row>
    <row r="8397" spans="1:4">
      <c r="A8397" s="312" t="s">
        <v>15184</v>
      </c>
      <c r="B8397" s="313" t="s">
        <v>15185</v>
      </c>
      <c r="C8397" s="313" t="s">
        <v>40</v>
      </c>
      <c r="D8397" s="314">
        <v>18.690000000000001</v>
      </c>
    </row>
    <row r="8398" spans="1:4">
      <c r="A8398" s="312" t="s">
        <v>15186</v>
      </c>
      <c r="B8398" s="313" t="s">
        <v>15187</v>
      </c>
      <c r="C8398" s="313" t="s">
        <v>5</v>
      </c>
      <c r="D8398" s="314">
        <v>40</v>
      </c>
    </row>
    <row r="8399" spans="1:4">
      <c r="A8399" s="312" t="s">
        <v>15188</v>
      </c>
      <c r="B8399" s="313" t="s">
        <v>15189</v>
      </c>
      <c r="C8399" s="313" t="s">
        <v>5</v>
      </c>
      <c r="D8399" s="314">
        <v>111.25</v>
      </c>
    </row>
    <row r="8400" spans="1:4">
      <c r="A8400" s="312" t="s">
        <v>15190</v>
      </c>
      <c r="B8400" s="313" t="s">
        <v>15191</v>
      </c>
      <c r="C8400" s="313" t="s">
        <v>5</v>
      </c>
      <c r="D8400" s="314">
        <v>40</v>
      </c>
    </row>
    <row r="8401" spans="1:4">
      <c r="A8401" s="312" t="s">
        <v>15192</v>
      </c>
      <c r="B8401" s="313" t="s">
        <v>15193</v>
      </c>
      <c r="C8401" s="313" t="s">
        <v>5</v>
      </c>
      <c r="D8401" s="314">
        <v>111.25</v>
      </c>
    </row>
    <row r="8402" spans="1:4">
      <c r="A8402" s="312" t="s">
        <v>15194</v>
      </c>
      <c r="B8402" s="313" t="s">
        <v>15195</v>
      </c>
      <c r="C8402" s="313" t="s">
        <v>5</v>
      </c>
      <c r="D8402" s="314">
        <v>59.19</v>
      </c>
    </row>
    <row r="8403" spans="1:4">
      <c r="A8403" s="312" t="s">
        <v>15196</v>
      </c>
      <c r="B8403" s="313" t="s">
        <v>15197</v>
      </c>
      <c r="C8403" s="313" t="s">
        <v>40</v>
      </c>
      <c r="D8403" s="314">
        <v>31.7</v>
      </c>
    </row>
    <row r="8404" spans="1:4">
      <c r="A8404" s="312" t="s">
        <v>15198</v>
      </c>
      <c r="B8404" s="313" t="s">
        <v>15199</v>
      </c>
      <c r="C8404" s="313" t="s">
        <v>40</v>
      </c>
      <c r="D8404" s="314">
        <v>39.450000000000003</v>
      </c>
    </row>
    <row r="8405" spans="1:4">
      <c r="A8405" s="312" t="s">
        <v>15200</v>
      </c>
      <c r="B8405" s="313" t="s">
        <v>15201</v>
      </c>
      <c r="C8405" s="313" t="s">
        <v>5</v>
      </c>
      <c r="D8405" s="314">
        <v>34.869999999999997</v>
      </c>
    </row>
    <row r="8406" spans="1:4">
      <c r="A8406" s="312" t="s">
        <v>15202</v>
      </c>
      <c r="B8406" s="313" t="s">
        <v>15203</v>
      </c>
      <c r="C8406" s="313" t="s">
        <v>5</v>
      </c>
      <c r="D8406" s="314">
        <v>2.46</v>
      </c>
    </row>
    <row r="8407" spans="1:4">
      <c r="A8407" s="312" t="s">
        <v>15204</v>
      </c>
      <c r="B8407" s="313" t="s">
        <v>15205</v>
      </c>
      <c r="C8407" s="313" t="s">
        <v>5</v>
      </c>
      <c r="D8407" s="314">
        <v>18.7</v>
      </c>
    </row>
    <row r="8408" spans="1:4">
      <c r="A8408" s="312" t="s">
        <v>15206</v>
      </c>
      <c r="B8408" s="313" t="s">
        <v>15207</v>
      </c>
      <c r="C8408" s="313" t="s">
        <v>5</v>
      </c>
      <c r="D8408" s="314">
        <v>14.26</v>
      </c>
    </row>
    <row r="8409" spans="1:4">
      <c r="A8409" s="312" t="s">
        <v>15208</v>
      </c>
      <c r="B8409" s="313" t="s">
        <v>15209</v>
      </c>
      <c r="C8409" s="313" t="s">
        <v>5</v>
      </c>
      <c r="D8409" s="314">
        <v>68.92</v>
      </c>
    </row>
    <row r="8410" spans="1:4">
      <c r="A8410" s="312" t="s">
        <v>15210</v>
      </c>
      <c r="B8410" s="313" t="s">
        <v>15211</v>
      </c>
      <c r="C8410" s="313" t="s">
        <v>40</v>
      </c>
      <c r="D8410" s="314">
        <v>31.4</v>
      </c>
    </row>
    <row r="8411" spans="1:4">
      <c r="A8411" s="312" t="s">
        <v>16421</v>
      </c>
      <c r="B8411" s="313" t="s">
        <v>16422</v>
      </c>
      <c r="C8411" s="313" t="s">
        <v>430</v>
      </c>
      <c r="D8411" s="314">
        <v>457.67</v>
      </c>
    </row>
    <row r="8412" spans="1:4">
      <c r="A8412" s="312" t="s">
        <v>16423</v>
      </c>
      <c r="B8412" s="313" t="s">
        <v>16424</v>
      </c>
      <c r="C8412" s="313" t="s">
        <v>430</v>
      </c>
      <c r="D8412" s="314">
        <v>516.30999999999995</v>
      </c>
    </row>
    <row r="8413" spans="1:4">
      <c r="A8413" s="312" t="s">
        <v>16425</v>
      </c>
      <c r="B8413" s="313" t="s">
        <v>16426</v>
      </c>
      <c r="C8413" s="313" t="s">
        <v>430</v>
      </c>
      <c r="D8413" s="314">
        <v>345.88</v>
      </c>
    </row>
    <row r="8414" spans="1:4">
      <c r="A8414" s="312" t="s">
        <v>16427</v>
      </c>
      <c r="B8414" s="313" t="s">
        <v>16428</v>
      </c>
      <c r="C8414" s="313" t="s">
        <v>430</v>
      </c>
      <c r="D8414" s="314">
        <v>559.66999999999996</v>
      </c>
    </row>
    <row r="8415" spans="1:4">
      <c r="A8415" s="312" t="s">
        <v>16666</v>
      </c>
      <c r="B8415" s="313" t="s">
        <v>16667</v>
      </c>
      <c r="C8415" s="313" t="s">
        <v>5</v>
      </c>
      <c r="D8415" s="314">
        <v>2.0099999999999998</v>
      </c>
    </row>
    <row r="8416" spans="1:4">
      <c r="A8416" s="312" t="s">
        <v>16985</v>
      </c>
      <c r="B8416" s="313" t="s">
        <v>16986</v>
      </c>
      <c r="C8416" s="313" t="s">
        <v>1460</v>
      </c>
      <c r="D8416" s="314">
        <v>10.9</v>
      </c>
    </row>
    <row r="8417" spans="1:4">
      <c r="A8417" s="312" t="s">
        <v>17168</v>
      </c>
      <c r="B8417" s="313" t="s">
        <v>17169</v>
      </c>
      <c r="C8417" s="313" t="s">
        <v>5</v>
      </c>
      <c r="D8417" s="314">
        <v>1.74</v>
      </c>
    </row>
    <row r="8418" spans="1:4">
      <c r="A8418" s="312" t="s">
        <v>17170</v>
      </c>
      <c r="B8418" s="313" t="s">
        <v>17171</v>
      </c>
      <c r="C8418" s="313" t="s">
        <v>5</v>
      </c>
      <c r="D8418" s="314">
        <v>2.4700000000000002</v>
      </c>
    </row>
    <row r="8419" spans="1:4">
      <c r="A8419" s="312" t="s">
        <v>17172</v>
      </c>
      <c r="B8419" s="313" t="s">
        <v>17173</v>
      </c>
      <c r="C8419" s="313" t="s">
        <v>5</v>
      </c>
      <c r="D8419" s="314">
        <v>1.8</v>
      </c>
    </row>
    <row r="8420" spans="1:4">
      <c r="A8420" s="312" t="s">
        <v>17174</v>
      </c>
      <c r="B8420" s="313" t="s">
        <v>17175</v>
      </c>
      <c r="C8420" s="313" t="s">
        <v>5</v>
      </c>
      <c r="D8420" s="314">
        <v>1.4</v>
      </c>
    </row>
    <row r="8421" spans="1:4">
      <c r="A8421" s="312" t="s">
        <v>17176</v>
      </c>
      <c r="B8421" s="313" t="s">
        <v>17177</v>
      </c>
      <c r="C8421" s="313" t="s">
        <v>5</v>
      </c>
      <c r="D8421" s="314">
        <v>2.96</v>
      </c>
    </row>
    <row r="8422" spans="1:4">
      <c r="A8422" s="312" t="s">
        <v>17178</v>
      </c>
      <c r="B8422" s="313" t="s">
        <v>17179</v>
      </c>
      <c r="C8422" s="313" t="s">
        <v>5</v>
      </c>
      <c r="D8422" s="314">
        <v>2.44</v>
      </c>
    </row>
    <row r="8423" spans="1:4">
      <c r="A8423" s="312" t="s">
        <v>17442</v>
      </c>
      <c r="B8423" s="313" t="s">
        <v>17443</v>
      </c>
      <c r="C8423" s="313" t="s">
        <v>5</v>
      </c>
      <c r="D8423" s="314">
        <v>1.79</v>
      </c>
    </row>
    <row r="8424" spans="1:4">
      <c r="A8424" s="312" t="s">
        <v>17444</v>
      </c>
      <c r="B8424" s="313" t="s">
        <v>17445</v>
      </c>
      <c r="C8424" s="313" t="s">
        <v>5</v>
      </c>
      <c r="D8424" s="314">
        <v>1.82</v>
      </c>
    </row>
    <row r="8425" spans="1:4">
      <c r="A8425" s="312" t="s">
        <v>17446</v>
      </c>
      <c r="B8425" s="313" t="s">
        <v>17447</v>
      </c>
      <c r="C8425" s="313" t="s">
        <v>5</v>
      </c>
      <c r="D8425" s="314">
        <v>2.2999999999999998</v>
      </c>
    </row>
    <row r="8426" spans="1:4">
      <c r="A8426" s="312" t="s">
        <v>17448</v>
      </c>
      <c r="B8426" s="313" t="s">
        <v>17449</v>
      </c>
      <c r="C8426" s="313" t="s">
        <v>5</v>
      </c>
      <c r="D8426" s="314">
        <v>3.18</v>
      </c>
    </row>
    <row r="8427" spans="1:4">
      <c r="A8427" s="312" t="s">
        <v>17450</v>
      </c>
      <c r="B8427" s="313" t="s">
        <v>17451</v>
      </c>
      <c r="C8427" s="313" t="s">
        <v>5</v>
      </c>
      <c r="D8427" s="314">
        <v>4.3</v>
      </c>
    </row>
    <row r="8428" spans="1:4">
      <c r="A8428" s="312" t="s">
        <v>19037</v>
      </c>
      <c r="B8428" s="313" t="s">
        <v>19038</v>
      </c>
      <c r="C8428" s="313" t="s">
        <v>1460</v>
      </c>
      <c r="D8428" s="314">
        <v>29.57</v>
      </c>
    </row>
    <row r="8429" spans="1:4">
      <c r="A8429" s="312" t="s">
        <v>20054</v>
      </c>
      <c r="B8429" s="313" t="s">
        <v>20055</v>
      </c>
      <c r="C8429" s="313" t="s">
        <v>5</v>
      </c>
      <c r="D8429" s="314">
        <v>6.02</v>
      </c>
    </row>
    <row r="8430" spans="1:4">
      <c r="A8430" s="312" t="s">
        <v>20056</v>
      </c>
      <c r="B8430" s="313" t="s">
        <v>20057</v>
      </c>
      <c r="C8430" s="313" t="s">
        <v>5</v>
      </c>
      <c r="D8430" s="314">
        <v>10.3</v>
      </c>
    </row>
    <row r="8431" spans="1:4">
      <c r="A8431" s="312" t="s">
        <v>21811</v>
      </c>
      <c r="B8431" s="313" t="s">
        <v>21812</v>
      </c>
      <c r="C8431" s="313" t="s">
        <v>5</v>
      </c>
      <c r="D8431" s="314">
        <v>42.22</v>
      </c>
    </row>
    <row r="8432" spans="1:4">
      <c r="A8432" s="312" t="s">
        <v>21813</v>
      </c>
      <c r="B8432" s="313" t="s">
        <v>21814</v>
      </c>
      <c r="C8432" s="313" t="s">
        <v>5</v>
      </c>
      <c r="D8432" s="314">
        <v>51.71</v>
      </c>
    </row>
    <row r="8433" spans="1:4">
      <c r="A8433" s="312" t="s">
        <v>21815</v>
      </c>
      <c r="B8433" s="313" t="s">
        <v>21816</v>
      </c>
      <c r="C8433" s="313" t="s">
        <v>40</v>
      </c>
      <c r="D8433" s="314">
        <v>50.38</v>
      </c>
    </row>
    <row r="8434" spans="1:4">
      <c r="A8434" s="312" t="s">
        <v>21817</v>
      </c>
      <c r="B8434" s="313" t="s">
        <v>21818</v>
      </c>
      <c r="C8434" s="313" t="s">
        <v>5</v>
      </c>
      <c r="D8434" s="314">
        <v>41.98</v>
      </c>
    </row>
    <row r="8435" spans="1:4">
      <c r="A8435" s="312" t="s">
        <v>21819</v>
      </c>
      <c r="B8435" s="313" t="s">
        <v>21820</v>
      </c>
      <c r="C8435" s="313" t="s">
        <v>5</v>
      </c>
      <c r="D8435" s="314">
        <v>49.6</v>
      </c>
    </row>
    <row r="8436" spans="1:4">
      <c r="A8436" s="312" t="s">
        <v>22083</v>
      </c>
      <c r="B8436" s="313" t="s">
        <v>22084</v>
      </c>
      <c r="C8436" s="313" t="s">
        <v>5</v>
      </c>
      <c r="D8436" s="314">
        <v>19.16</v>
      </c>
    </row>
    <row r="8437" spans="1:4">
      <c r="A8437" s="312" t="s">
        <v>22151</v>
      </c>
      <c r="B8437" s="313" t="s">
        <v>22152</v>
      </c>
      <c r="C8437" s="313" t="s">
        <v>5</v>
      </c>
      <c r="D8437" s="314">
        <v>0.27</v>
      </c>
    </row>
    <row r="8438" spans="1:4">
      <c r="A8438" s="312" t="s">
        <v>22258</v>
      </c>
      <c r="B8438" s="313" t="s">
        <v>22259</v>
      </c>
      <c r="C8438" s="313" t="s">
        <v>5</v>
      </c>
      <c r="D8438" s="314">
        <v>17.03</v>
      </c>
    </row>
    <row r="8439" spans="1:4">
      <c r="A8439" s="312" t="s">
        <v>22260</v>
      </c>
      <c r="B8439" s="313" t="s">
        <v>22261</v>
      </c>
      <c r="C8439" s="313" t="s">
        <v>5</v>
      </c>
      <c r="D8439" s="314">
        <v>14.86</v>
      </c>
    </row>
    <row r="8440" spans="1:4">
      <c r="A8440" s="312" t="s">
        <v>22262</v>
      </c>
      <c r="B8440" s="313" t="s">
        <v>22263</v>
      </c>
      <c r="C8440" s="313" t="s">
        <v>5</v>
      </c>
      <c r="D8440" s="314">
        <v>17.04</v>
      </c>
    </row>
    <row r="8441" spans="1:4">
      <c r="A8441" s="312" t="s">
        <v>23405</v>
      </c>
      <c r="B8441" s="313" t="s">
        <v>23406</v>
      </c>
      <c r="C8441" s="313" t="s">
        <v>430</v>
      </c>
      <c r="D8441" s="314">
        <v>39.6</v>
      </c>
    </row>
    <row r="8442" spans="1:4">
      <c r="A8442" s="312" t="s">
        <v>23407</v>
      </c>
      <c r="B8442" s="313" t="s">
        <v>23408</v>
      </c>
      <c r="C8442" s="313" t="s">
        <v>430</v>
      </c>
      <c r="D8442" s="314">
        <v>109.13</v>
      </c>
    </row>
    <row r="8443" spans="1:4">
      <c r="A8443" s="312" t="s">
        <v>23409</v>
      </c>
      <c r="B8443" s="313" t="s">
        <v>23410</v>
      </c>
      <c r="C8443" s="313" t="s">
        <v>430</v>
      </c>
      <c r="D8443" s="314">
        <v>109.13</v>
      </c>
    </row>
    <row r="8444" spans="1:4">
      <c r="A8444" s="312" t="s">
        <v>23411</v>
      </c>
      <c r="B8444" s="313" t="s">
        <v>23412</v>
      </c>
      <c r="C8444" s="313" t="s">
        <v>5</v>
      </c>
      <c r="D8444" s="314">
        <v>177.71</v>
      </c>
    </row>
    <row r="8445" spans="1:4">
      <c r="A8445" s="312" t="s">
        <v>23413</v>
      </c>
      <c r="B8445" s="313" t="s">
        <v>23414</v>
      </c>
      <c r="C8445" s="313" t="s">
        <v>5</v>
      </c>
      <c r="D8445" s="314">
        <v>447.66</v>
      </c>
    </row>
    <row r="8446" spans="1:4">
      <c r="A8446" s="312" t="s">
        <v>23415</v>
      </c>
      <c r="B8446" s="313" t="s">
        <v>23416</v>
      </c>
      <c r="C8446" s="313" t="s">
        <v>5</v>
      </c>
      <c r="D8446" s="314">
        <v>1.62</v>
      </c>
    </row>
    <row r="8447" spans="1:4">
      <c r="A8447" s="312" t="s">
        <v>23417</v>
      </c>
      <c r="B8447" s="313" t="s">
        <v>23418</v>
      </c>
      <c r="C8447" s="313" t="s">
        <v>5</v>
      </c>
      <c r="D8447" s="314">
        <v>0.71</v>
      </c>
    </row>
    <row r="8448" spans="1:4">
      <c r="A8448" s="312" t="s">
        <v>23419</v>
      </c>
      <c r="B8448" s="313" t="s">
        <v>23420</v>
      </c>
      <c r="C8448" s="313" t="s">
        <v>5</v>
      </c>
      <c r="D8448" s="314">
        <v>1.05</v>
      </c>
    </row>
    <row r="8449" spans="1:4">
      <c r="A8449" s="312" t="s">
        <v>23421</v>
      </c>
      <c r="B8449" s="313" t="s">
        <v>23422</v>
      </c>
      <c r="C8449" s="313" t="s">
        <v>5</v>
      </c>
      <c r="D8449" s="314">
        <v>0.6</v>
      </c>
    </row>
    <row r="8450" spans="1:4">
      <c r="A8450" s="312" t="s">
        <v>23423</v>
      </c>
      <c r="B8450" s="313" t="s">
        <v>23424</v>
      </c>
      <c r="C8450" s="313" t="s">
        <v>5</v>
      </c>
      <c r="D8450" s="314">
        <v>1.93</v>
      </c>
    </row>
    <row r="8451" spans="1:4">
      <c r="A8451" s="312" t="s">
        <v>23425</v>
      </c>
      <c r="B8451" s="313" t="s">
        <v>23426</v>
      </c>
      <c r="C8451" s="313" t="s">
        <v>1460</v>
      </c>
      <c r="D8451" s="314">
        <v>30.12</v>
      </c>
    </row>
    <row r="8452" spans="1:4">
      <c r="A8452" s="312" t="s">
        <v>23427</v>
      </c>
      <c r="B8452" s="313" t="s">
        <v>11956</v>
      </c>
      <c r="C8452" s="313" t="s">
        <v>430</v>
      </c>
      <c r="D8452" s="314">
        <v>36.909999999999997</v>
      </c>
    </row>
    <row r="8453" spans="1:4">
      <c r="A8453" s="312" t="s">
        <v>23428</v>
      </c>
      <c r="B8453" s="313" t="s">
        <v>23429</v>
      </c>
      <c r="C8453" s="313" t="s">
        <v>5</v>
      </c>
      <c r="D8453" s="314">
        <v>2.35</v>
      </c>
    </row>
    <row r="8454" spans="1:4">
      <c r="A8454" s="312" t="s">
        <v>23430</v>
      </c>
      <c r="B8454" s="313" t="s">
        <v>23431</v>
      </c>
      <c r="C8454" s="313" t="s">
        <v>5</v>
      </c>
      <c r="D8454" s="314">
        <v>19.64</v>
      </c>
    </row>
    <row r="8455" spans="1:4">
      <c r="A8455" s="312" t="s">
        <v>23432</v>
      </c>
      <c r="B8455" s="313" t="s">
        <v>23433</v>
      </c>
      <c r="C8455" s="313" t="s">
        <v>430</v>
      </c>
      <c r="D8455" s="314">
        <v>7.88</v>
      </c>
    </row>
    <row r="8456" spans="1:4">
      <c r="A8456" s="312" t="s">
        <v>23434</v>
      </c>
      <c r="B8456" s="313" t="s">
        <v>23435</v>
      </c>
      <c r="C8456" s="313" t="s">
        <v>430</v>
      </c>
      <c r="D8456" s="314">
        <v>16.100000000000001</v>
      </c>
    </row>
    <row r="8457" spans="1:4">
      <c r="A8457" s="312" t="s">
        <v>23436</v>
      </c>
      <c r="B8457" s="313" t="s">
        <v>23437</v>
      </c>
      <c r="C8457" s="313" t="s">
        <v>5</v>
      </c>
      <c r="D8457" s="314">
        <v>56</v>
      </c>
    </row>
    <row r="8458" spans="1:4">
      <c r="A8458" s="312" t="s">
        <v>23438</v>
      </c>
      <c r="B8458" s="313" t="s">
        <v>23439</v>
      </c>
      <c r="C8458" s="313" t="s">
        <v>430</v>
      </c>
      <c r="D8458" s="314">
        <v>19.510000000000002</v>
      </c>
    </row>
    <row r="8459" spans="1:4">
      <c r="A8459" s="312" t="s">
        <v>23440</v>
      </c>
      <c r="B8459" s="313" t="s">
        <v>23441</v>
      </c>
      <c r="C8459" s="313" t="s">
        <v>430</v>
      </c>
      <c r="D8459" s="314">
        <v>19.37</v>
      </c>
    </row>
    <row r="8460" spans="1:4">
      <c r="A8460" s="312" t="s">
        <v>23442</v>
      </c>
      <c r="B8460" s="313" t="s">
        <v>23443</v>
      </c>
      <c r="C8460" s="313" t="s">
        <v>430</v>
      </c>
      <c r="D8460" s="314">
        <v>85.55</v>
      </c>
    </row>
    <row r="8461" spans="1:4">
      <c r="A8461" s="312" t="s">
        <v>23444</v>
      </c>
      <c r="B8461" s="313" t="s">
        <v>23445</v>
      </c>
      <c r="C8461" s="313" t="s">
        <v>430</v>
      </c>
      <c r="D8461" s="314">
        <v>104.97</v>
      </c>
    </row>
    <row r="8462" spans="1:4">
      <c r="A8462" s="312" t="s">
        <v>23446</v>
      </c>
      <c r="B8462" s="313" t="s">
        <v>23447</v>
      </c>
      <c r="C8462" s="313" t="s">
        <v>430</v>
      </c>
      <c r="D8462" s="314">
        <v>105.45</v>
      </c>
    </row>
    <row r="8463" spans="1:4">
      <c r="A8463" s="312" t="s">
        <v>23448</v>
      </c>
      <c r="B8463" s="313" t="s">
        <v>23449</v>
      </c>
      <c r="C8463" s="313" t="s">
        <v>430</v>
      </c>
      <c r="D8463" s="314">
        <v>83.61</v>
      </c>
    </row>
    <row r="8464" spans="1:4">
      <c r="A8464" s="312" t="s">
        <v>23450</v>
      </c>
      <c r="B8464" s="313" t="s">
        <v>23451</v>
      </c>
      <c r="C8464" s="313" t="s">
        <v>430</v>
      </c>
      <c r="D8464" s="314">
        <v>96.03</v>
      </c>
    </row>
    <row r="8465" spans="1:4">
      <c r="A8465" s="312" t="s">
        <v>23452</v>
      </c>
      <c r="B8465" s="313" t="s">
        <v>23453</v>
      </c>
      <c r="C8465" s="313" t="s">
        <v>430</v>
      </c>
      <c r="D8465" s="314">
        <v>27.77</v>
      </c>
    </row>
    <row r="8466" spans="1:4">
      <c r="A8466" s="312" t="s">
        <v>23454</v>
      </c>
      <c r="B8466" s="313" t="s">
        <v>23455</v>
      </c>
      <c r="C8466" s="313" t="s">
        <v>430</v>
      </c>
      <c r="D8466" s="314">
        <v>38.44</v>
      </c>
    </row>
    <row r="8467" spans="1:4">
      <c r="A8467" s="312" t="s">
        <v>23456</v>
      </c>
      <c r="B8467" s="313" t="s">
        <v>23457</v>
      </c>
      <c r="C8467" s="313" t="s">
        <v>430</v>
      </c>
      <c r="D8467" s="314">
        <v>8.5</v>
      </c>
    </row>
    <row r="8468" spans="1:4">
      <c r="A8468" s="312" t="s">
        <v>23458</v>
      </c>
      <c r="B8468" s="313" t="s">
        <v>23459</v>
      </c>
      <c r="C8468" s="313" t="s">
        <v>430</v>
      </c>
      <c r="D8468" s="314">
        <v>40.15</v>
      </c>
    </row>
    <row r="8469" spans="1:4">
      <c r="A8469" s="312" t="s">
        <v>23460</v>
      </c>
      <c r="B8469" s="313" t="s">
        <v>23461</v>
      </c>
      <c r="C8469" s="313" t="s">
        <v>430</v>
      </c>
      <c r="D8469" s="314">
        <v>113.79</v>
      </c>
    </row>
    <row r="8470" spans="1:4">
      <c r="A8470" s="312" t="s">
        <v>23462</v>
      </c>
      <c r="B8470" s="313" t="s">
        <v>23463</v>
      </c>
      <c r="C8470" s="313" t="s">
        <v>430</v>
      </c>
      <c r="D8470" s="314">
        <v>24.59</v>
      </c>
    </row>
    <row r="8471" spans="1:4">
      <c r="A8471" s="312" t="s">
        <v>23466</v>
      </c>
      <c r="B8471" s="313" t="s">
        <v>11957</v>
      </c>
      <c r="C8471" s="313" t="s">
        <v>430</v>
      </c>
      <c r="D8471" s="314">
        <v>33.020000000000003</v>
      </c>
    </row>
    <row r="8472" spans="1:4">
      <c r="A8472" s="312" t="s">
        <v>23467</v>
      </c>
      <c r="B8472" s="313" t="s">
        <v>23468</v>
      </c>
      <c r="C8472" s="313" t="s">
        <v>430</v>
      </c>
      <c r="D8472" s="314">
        <v>213.52</v>
      </c>
    </row>
    <row r="8473" spans="1:4">
      <c r="A8473" s="312" t="s">
        <v>23469</v>
      </c>
      <c r="B8473" s="313" t="s">
        <v>23470</v>
      </c>
      <c r="C8473" s="313" t="s">
        <v>430</v>
      </c>
      <c r="D8473" s="314">
        <v>185.11</v>
      </c>
    </row>
    <row r="8474" spans="1:4">
      <c r="A8474" s="312" t="s">
        <v>23471</v>
      </c>
      <c r="B8474" s="313" t="s">
        <v>23472</v>
      </c>
      <c r="C8474" s="313" t="s">
        <v>430</v>
      </c>
      <c r="D8474" s="314">
        <v>169.64</v>
      </c>
    </row>
    <row r="8475" spans="1:4">
      <c r="A8475" s="312" t="s">
        <v>23473</v>
      </c>
      <c r="B8475" s="313" t="s">
        <v>23474</v>
      </c>
      <c r="C8475" s="313" t="s">
        <v>430</v>
      </c>
      <c r="D8475" s="314">
        <v>104.92</v>
      </c>
    </row>
    <row r="8476" spans="1:4">
      <c r="A8476" s="312" t="s">
        <v>23475</v>
      </c>
      <c r="B8476" s="313" t="s">
        <v>23476</v>
      </c>
      <c r="C8476" s="313" t="s">
        <v>430</v>
      </c>
      <c r="D8476" s="314">
        <v>104.92</v>
      </c>
    </row>
    <row r="8477" spans="1:4">
      <c r="A8477" s="312" t="s">
        <v>23636</v>
      </c>
      <c r="B8477" s="313" t="s">
        <v>23637</v>
      </c>
      <c r="C8477" s="313" t="s">
        <v>5</v>
      </c>
      <c r="D8477" s="314">
        <v>34.130000000000003</v>
      </c>
    </row>
    <row r="8478" spans="1:4">
      <c r="A8478" s="312" t="s">
        <v>23638</v>
      </c>
      <c r="B8478" s="313" t="s">
        <v>23639</v>
      </c>
      <c r="C8478" s="313" t="s">
        <v>5</v>
      </c>
      <c r="D8478" s="314">
        <v>34.75</v>
      </c>
    </row>
    <row r="8479" spans="1:4" ht="15.75">
      <c r="A8479" s="307" t="s">
        <v>38732</v>
      </c>
      <c r="B8479" s="307"/>
      <c r="C8479" s="307"/>
      <c r="D8479" s="307"/>
    </row>
    <row r="8480" spans="1:4">
      <c r="A8480" s="309" t="s">
        <v>12107</v>
      </c>
      <c r="B8480" s="310" t="s">
        <v>6728</v>
      </c>
      <c r="C8480" s="310" t="s">
        <v>6729</v>
      </c>
      <c r="D8480" s="311" t="s">
        <v>36684</v>
      </c>
    </row>
    <row r="8481" spans="1:4">
      <c r="A8481" s="312" t="s">
        <v>12272</v>
      </c>
      <c r="B8481" s="313" t="s">
        <v>12273</v>
      </c>
      <c r="C8481" s="313" t="s">
        <v>6029</v>
      </c>
      <c r="D8481" s="314">
        <v>17.190000000000001</v>
      </c>
    </row>
    <row r="8482" spans="1:4">
      <c r="A8482" s="312" t="s">
        <v>12358</v>
      </c>
      <c r="B8482" s="313" t="s">
        <v>12359</v>
      </c>
      <c r="C8482" s="313" t="s">
        <v>6029</v>
      </c>
      <c r="D8482" s="314">
        <v>4.8499999999999996</v>
      </c>
    </row>
    <row r="8483" spans="1:4">
      <c r="A8483" s="312" t="s">
        <v>13875</v>
      </c>
      <c r="B8483" s="313" t="s">
        <v>13876</v>
      </c>
      <c r="C8483" s="313" t="s">
        <v>1460</v>
      </c>
      <c r="D8483" s="314">
        <v>1.1499999999999999</v>
      </c>
    </row>
    <row r="8484" spans="1:4">
      <c r="A8484" s="312" t="s">
        <v>14531</v>
      </c>
      <c r="B8484" s="313" t="s">
        <v>14532</v>
      </c>
      <c r="C8484" s="313" t="s">
        <v>1460</v>
      </c>
      <c r="D8484" s="314">
        <v>13.86</v>
      </c>
    </row>
    <row r="8485" spans="1:4">
      <c r="A8485" s="312" t="s">
        <v>14861</v>
      </c>
      <c r="B8485" s="313" t="s">
        <v>14862</v>
      </c>
      <c r="C8485" s="313" t="s">
        <v>1460</v>
      </c>
      <c r="D8485" s="314">
        <v>3.15</v>
      </c>
    </row>
    <row r="8486" spans="1:4">
      <c r="A8486" s="312" t="s">
        <v>19834</v>
      </c>
      <c r="B8486" s="313" t="s">
        <v>38629</v>
      </c>
      <c r="C8486" s="313" t="s">
        <v>6029</v>
      </c>
      <c r="D8486" s="314">
        <v>21.21</v>
      </c>
    </row>
    <row r="8487" spans="1:4">
      <c r="A8487" s="312" t="s">
        <v>17788</v>
      </c>
      <c r="B8487" s="313" t="s">
        <v>38630</v>
      </c>
      <c r="C8487" s="313" t="s">
        <v>6029</v>
      </c>
      <c r="D8487" s="314">
        <v>21.21</v>
      </c>
    </row>
    <row r="8488" spans="1:4">
      <c r="A8488" s="312" t="s">
        <v>16652</v>
      </c>
      <c r="B8488" s="313" t="s">
        <v>16653</v>
      </c>
      <c r="C8488" s="313" t="s">
        <v>6029</v>
      </c>
      <c r="D8488" s="314">
        <v>57.08</v>
      </c>
    </row>
    <row r="8489" spans="1:4">
      <c r="A8489" s="312" t="s">
        <v>16654</v>
      </c>
      <c r="B8489" s="313" t="s">
        <v>16655</v>
      </c>
      <c r="C8489" s="313" t="s">
        <v>6029</v>
      </c>
      <c r="D8489" s="314">
        <v>24.99</v>
      </c>
    </row>
    <row r="8490" spans="1:4">
      <c r="A8490" s="312" t="s">
        <v>17139</v>
      </c>
      <c r="B8490" s="313" t="s">
        <v>17140</v>
      </c>
      <c r="C8490" s="313" t="s">
        <v>40</v>
      </c>
      <c r="D8490" s="314">
        <v>0.23</v>
      </c>
    </row>
    <row r="8491" spans="1:4">
      <c r="A8491" s="312" t="s">
        <v>17391</v>
      </c>
      <c r="B8491" s="313" t="s">
        <v>17392</v>
      </c>
      <c r="C8491" s="313" t="s">
        <v>6029</v>
      </c>
      <c r="D8491" s="314">
        <v>12.68</v>
      </c>
    </row>
    <row r="8492" spans="1:4">
      <c r="A8492" s="312" t="s">
        <v>17393</v>
      </c>
      <c r="B8492" s="313" t="s">
        <v>17394</v>
      </c>
      <c r="C8492" s="313" t="s">
        <v>6029</v>
      </c>
      <c r="D8492" s="314">
        <v>23.94</v>
      </c>
    </row>
    <row r="8493" spans="1:4">
      <c r="A8493" s="312" t="s">
        <v>17395</v>
      </c>
      <c r="B8493" s="313" t="s">
        <v>17396</v>
      </c>
      <c r="C8493" s="313" t="s">
        <v>6029</v>
      </c>
      <c r="D8493" s="314">
        <v>11.07</v>
      </c>
    </row>
    <row r="8494" spans="1:4">
      <c r="A8494" s="312" t="s">
        <v>17708</v>
      </c>
      <c r="B8494" s="313" t="s">
        <v>17709</v>
      </c>
      <c r="C8494" s="313" t="s">
        <v>1460</v>
      </c>
      <c r="D8494" s="314">
        <v>1.1499999999999999</v>
      </c>
    </row>
    <row r="8495" spans="1:4">
      <c r="A8495" s="312" t="s">
        <v>17782</v>
      </c>
      <c r="B8495" s="313" t="s">
        <v>17783</v>
      </c>
      <c r="C8495" s="313" t="s">
        <v>6029</v>
      </c>
      <c r="D8495" s="314">
        <v>30.87</v>
      </c>
    </row>
    <row r="8496" spans="1:4">
      <c r="A8496" s="312" t="s">
        <v>18344</v>
      </c>
      <c r="B8496" s="313" t="s">
        <v>18345</v>
      </c>
      <c r="C8496" s="313" t="s">
        <v>6029</v>
      </c>
      <c r="D8496" s="314">
        <v>17.149999999999999</v>
      </c>
    </row>
    <row r="8497" spans="1:4">
      <c r="A8497" s="312" t="s">
        <v>18354</v>
      </c>
      <c r="B8497" s="313" t="s">
        <v>18355</v>
      </c>
      <c r="C8497" s="313" t="s">
        <v>5</v>
      </c>
      <c r="D8497" s="314">
        <v>3.94</v>
      </c>
    </row>
    <row r="8498" spans="1:4">
      <c r="A8498" s="312" t="s">
        <v>18356</v>
      </c>
      <c r="B8498" s="313" t="s">
        <v>18357</v>
      </c>
      <c r="C8498" s="313" t="s">
        <v>5</v>
      </c>
      <c r="D8498" s="314">
        <v>1.69</v>
      </c>
    </row>
    <row r="8499" spans="1:4">
      <c r="A8499" s="312" t="s">
        <v>18358</v>
      </c>
      <c r="B8499" s="313" t="s">
        <v>18359</v>
      </c>
      <c r="C8499" s="313" t="s">
        <v>5</v>
      </c>
      <c r="D8499" s="314">
        <v>0.55000000000000004</v>
      </c>
    </row>
    <row r="8500" spans="1:4">
      <c r="A8500" s="312" t="s">
        <v>18346</v>
      </c>
      <c r="B8500" s="313" t="s">
        <v>18347</v>
      </c>
      <c r="C8500" s="313" t="s">
        <v>6029</v>
      </c>
      <c r="D8500" s="314">
        <v>11.91</v>
      </c>
    </row>
    <row r="8501" spans="1:4">
      <c r="A8501" s="312" t="s">
        <v>18348</v>
      </c>
      <c r="B8501" s="313" t="s">
        <v>18349</v>
      </c>
      <c r="C8501" s="313" t="s">
        <v>6029</v>
      </c>
      <c r="D8501" s="314">
        <v>7.1</v>
      </c>
    </row>
    <row r="8502" spans="1:4">
      <c r="A8502" s="312" t="s">
        <v>18350</v>
      </c>
      <c r="B8502" s="313" t="s">
        <v>18351</v>
      </c>
      <c r="C8502" s="313" t="s">
        <v>6029</v>
      </c>
      <c r="D8502" s="314">
        <v>12.08</v>
      </c>
    </row>
    <row r="8503" spans="1:4">
      <c r="A8503" s="312" t="s">
        <v>19029</v>
      </c>
      <c r="B8503" s="313" t="s">
        <v>19030</v>
      </c>
      <c r="C8503" s="313" t="s">
        <v>1460</v>
      </c>
      <c r="D8503" s="314">
        <v>2.87</v>
      </c>
    </row>
    <row r="8504" spans="1:4">
      <c r="A8504" s="312" t="s">
        <v>19031</v>
      </c>
      <c r="B8504" s="313" t="s">
        <v>19032</v>
      </c>
      <c r="C8504" s="313" t="s">
        <v>1460</v>
      </c>
      <c r="D8504" s="314">
        <v>4.78</v>
      </c>
    </row>
    <row r="8505" spans="1:4">
      <c r="A8505" s="312" t="s">
        <v>19033</v>
      </c>
      <c r="B8505" s="313" t="s">
        <v>19034</v>
      </c>
      <c r="C8505" s="313" t="s">
        <v>1460</v>
      </c>
      <c r="D8505" s="314">
        <v>9.1</v>
      </c>
    </row>
    <row r="8506" spans="1:4">
      <c r="A8506" s="312" t="s">
        <v>19035</v>
      </c>
      <c r="B8506" s="313" t="s">
        <v>19036</v>
      </c>
      <c r="C8506" s="313" t="s">
        <v>1460</v>
      </c>
      <c r="D8506" s="314">
        <v>2.92</v>
      </c>
    </row>
    <row r="8507" spans="1:4">
      <c r="A8507" s="312" t="s">
        <v>19935</v>
      </c>
      <c r="B8507" s="313" t="s">
        <v>19936</v>
      </c>
      <c r="C8507" s="313" t="s">
        <v>1460</v>
      </c>
      <c r="D8507" s="314">
        <v>13.91</v>
      </c>
    </row>
    <row r="8508" spans="1:4">
      <c r="A8508" s="312" t="s">
        <v>20386</v>
      </c>
      <c r="B8508" s="313" t="s">
        <v>20387</v>
      </c>
      <c r="C8508" s="313" t="s">
        <v>6029</v>
      </c>
      <c r="D8508" s="314">
        <v>49.53</v>
      </c>
    </row>
    <row r="8509" spans="1:4">
      <c r="A8509" s="312" t="s">
        <v>20388</v>
      </c>
      <c r="B8509" s="313" t="s">
        <v>20389</v>
      </c>
      <c r="C8509" s="313" t="s">
        <v>6029</v>
      </c>
      <c r="D8509" s="314">
        <v>53.03</v>
      </c>
    </row>
    <row r="8510" spans="1:4">
      <c r="A8510" s="312" t="s">
        <v>20392</v>
      </c>
      <c r="B8510" s="313" t="s">
        <v>20393</v>
      </c>
      <c r="C8510" s="313" t="s">
        <v>1460</v>
      </c>
      <c r="D8510" s="314">
        <v>12.61</v>
      </c>
    </row>
    <row r="8511" spans="1:4">
      <c r="A8511" s="312" t="s">
        <v>20394</v>
      </c>
      <c r="B8511" s="313" t="s">
        <v>20395</v>
      </c>
      <c r="C8511" s="313" t="s">
        <v>6029</v>
      </c>
      <c r="D8511" s="314">
        <v>25.35</v>
      </c>
    </row>
    <row r="8512" spans="1:4">
      <c r="A8512" s="312" t="s">
        <v>21717</v>
      </c>
      <c r="B8512" s="313" t="s">
        <v>10688</v>
      </c>
      <c r="C8512" s="313" t="s">
        <v>6029</v>
      </c>
      <c r="D8512" s="314">
        <v>46.22</v>
      </c>
    </row>
    <row r="8513" spans="1:4">
      <c r="A8513" s="312" t="s">
        <v>21738</v>
      </c>
      <c r="B8513" s="313" t="s">
        <v>21739</v>
      </c>
      <c r="C8513" s="313" t="s">
        <v>6029</v>
      </c>
      <c r="D8513" s="314">
        <v>28.48</v>
      </c>
    </row>
    <row r="8514" spans="1:4">
      <c r="A8514" s="312" t="s">
        <v>21740</v>
      </c>
      <c r="B8514" s="313" t="s">
        <v>21741</v>
      </c>
      <c r="C8514" s="313" t="s">
        <v>1460</v>
      </c>
      <c r="D8514" s="314">
        <v>30.65</v>
      </c>
    </row>
    <row r="8515" spans="1:4">
      <c r="A8515" s="312" t="s">
        <v>21862</v>
      </c>
      <c r="B8515" s="313" t="s">
        <v>21863</v>
      </c>
      <c r="C8515" s="313" t="s">
        <v>6029</v>
      </c>
      <c r="D8515" s="314">
        <v>13.32</v>
      </c>
    </row>
    <row r="8516" spans="1:4">
      <c r="A8516" s="312" t="s">
        <v>21864</v>
      </c>
      <c r="B8516" s="313" t="s">
        <v>21865</v>
      </c>
      <c r="C8516" s="313" t="s">
        <v>6029</v>
      </c>
      <c r="D8516" s="314">
        <v>22.52</v>
      </c>
    </row>
    <row r="8517" spans="1:4">
      <c r="A8517" s="312" t="s">
        <v>21972</v>
      </c>
      <c r="B8517" s="313" t="s">
        <v>21973</v>
      </c>
      <c r="C8517" s="313" t="s">
        <v>6029</v>
      </c>
      <c r="D8517" s="314">
        <v>29.7</v>
      </c>
    </row>
    <row r="8518" spans="1:4">
      <c r="A8518" s="312" t="s">
        <v>21988</v>
      </c>
      <c r="B8518" s="313" t="s">
        <v>21989</v>
      </c>
      <c r="C8518" s="313" t="s">
        <v>1460</v>
      </c>
      <c r="D8518" s="314">
        <v>12.56</v>
      </c>
    </row>
    <row r="8519" spans="1:4">
      <c r="A8519" s="312" t="s">
        <v>22039</v>
      </c>
      <c r="B8519" s="313" t="s">
        <v>22040</v>
      </c>
      <c r="C8519" s="313" t="s">
        <v>6029</v>
      </c>
      <c r="D8519" s="314">
        <v>13.49</v>
      </c>
    </row>
    <row r="8520" spans="1:4">
      <c r="A8520" s="312" t="s">
        <v>22045</v>
      </c>
      <c r="B8520" s="313" t="s">
        <v>22046</v>
      </c>
      <c r="C8520" s="313" t="s">
        <v>6029</v>
      </c>
      <c r="D8520" s="314">
        <v>19.649999999999999</v>
      </c>
    </row>
    <row r="8521" spans="1:4">
      <c r="A8521" s="312" t="s">
        <v>22047</v>
      </c>
      <c r="B8521" s="313" t="s">
        <v>22048</v>
      </c>
      <c r="C8521" s="313" t="s">
        <v>6029</v>
      </c>
      <c r="D8521" s="314">
        <v>39.909999999999997</v>
      </c>
    </row>
    <row r="8522" spans="1:4">
      <c r="A8522" s="312" t="s">
        <v>22074</v>
      </c>
      <c r="B8522" s="313" t="s">
        <v>22075</v>
      </c>
      <c r="C8522" s="313" t="s">
        <v>1460</v>
      </c>
      <c r="D8522" s="314">
        <v>1.1499999999999999</v>
      </c>
    </row>
    <row r="8523" spans="1:4">
      <c r="A8523" s="312" t="s">
        <v>23528</v>
      </c>
      <c r="B8523" s="313" t="s">
        <v>23529</v>
      </c>
      <c r="C8523" s="313" t="s">
        <v>1460</v>
      </c>
      <c r="D8523" s="314">
        <v>7.63</v>
      </c>
    </row>
    <row r="8524" spans="1:4">
      <c r="A8524" s="312" t="s">
        <v>23584</v>
      </c>
      <c r="B8524" s="313" t="s">
        <v>23585</v>
      </c>
      <c r="C8524" s="313" t="s">
        <v>6029</v>
      </c>
      <c r="D8524" s="314">
        <v>24.59</v>
      </c>
    </row>
    <row r="8525" spans="1:4">
      <c r="A8525" s="312" t="s">
        <v>23586</v>
      </c>
      <c r="B8525" s="313" t="s">
        <v>23587</v>
      </c>
      <c r="C8525" s="313" t="s">
        <v>6029</v>
      </c>
      <c r="D8525" s="314">
        <v>16.399999999999999</v>
      </c>
    </row>
    <row r="8526" spans="1:4">
      <c r="A8526" s="312" t="s">
        <v>23588</v>
      </c>
      <c r="B8526" s="313" t="s">
        <v>23589</v>
      </c>
      <c r="C8526" s="313" t="s">
        <v>6029</v>
      </c>
      <c r="D8526" s="314">
        <v>13.23</v>
      </c>
    </row>
    <row r="8527" spans="1:4">
      <c r="A8527" s="312" t="s">
        <v>23590</v>
      </c>
      <c r="B8527" s="313" t="s">
        <v>23591</v>
      </c>
      <c r="C8527" s="313" t="s">
        <v>6029</v>
      </c>
      <c r="D8527" s="314">
        <v>29.47</v>
      </c>
    </row>
    <row r="8528" spans="1:4">
      <c r="A8528" s="312" t="s">
        <v>23592</v>
      </c>
      <c r="B8528" s="313" t="s">
        <v>23593</v>
      </c>
      <c r="C8528" s="313" t="s">
        <v>6029</v>
      </c>
      <c r="D8528" s="314">
        <v>32.380000000000003</v>
      </c>
    </row>
    <row r="8529" spans="1:4">
      <c r="A8529" s="312" t="s">
        <v>23596</v>
      </c>
      <c r="B8529" s="313" t="s">
        <v>23597</v>
      </c>
      <c r="C8529" s="313" t="s">
        <v>6029</v>
      </c>
      <c r="D8529" s="314">
        <v>26.04</v>
      </c>
    </row>
    <row r="8530" spans="1:4">
      <c r="A8530" s="312" t="s">
        <v>23598</v>
      </c>
      <c r="B8530" s="313" t="s">
        <v>23599</v>
      </c>
      <c r="C8530" s="313" t="s">
        <v>6029</v>
      </c>
      <c r="D8530" s="314">
        <v>46.96</v>
      </c>
    </row>
    <row r="8531" spans="1:4">
      <c r="A8531" s="312" t="s">
        <v>23600</v>
      </c>
      <c r="B8531" s="313" t="s">
        <v>23601</v>
      </c>
      <c r="C8531" s="313" t="s">
        <v>1460</v>
      </c>
      <c r="D8531" s="314">
        <v>8.93</v>
      </c>
    </row>
    <row r="8532" spans="1:4">
      <c r="A8532" s="312" t="s">
        <v>23604</v>
      </c>
      <c r="B8532" s="313" t="s">
        <v>23605</v>
      </c>
      <c r="C8532" s="313" t="s">
        <v>6029</v>
      </c>
      <c r="D8532" s="314">
        <v>15.61</v>
      </c>
    </row>
    <row r="8533" spans="1:4">
      <c r="A8533" s="312" t="s">
        <v>23609</v>
      </c>
      <c r="B8533" s="313" t="s">
        <v>23610</v>
      </c>
      <c r="C8533" s="313" t="s">
        <v>6029</v>
      </c>
      <c r="D8533" s="314">
        <v>49.8</v>
      </c>
    </row>
    <row r="8534" spans="1:4">
      <c r="A8534" s="312" t="s">
        <v>23611</v>
      </c>
      <c r="B8534" s="313" t="s">
        <v>23612</v>
      </c>
      <c r="C8534" s="313" t="s">
        <v>6029</v>
      </c>
      <c r="D8534" s="314">
        <v>42</v>
      </c>
    </row>
    <row r="8535" spans="1:4">
      <c r="A8535" s="312" t="s">
        <v>23614</v>
      </c>
      <c r="B8535" s="313" t="s">
        <v>23615</v>
      </c>
      <c r="C8535" s="313" t="s">
        <v>6029</v>
      </c>
      <c r="D8535" s="314">
        <v>24.93</v>
      </c>
    </row>
    <row r="8536" spans="1:4">
      <c r="A8536" s="312" t="s">
        <v>23616</v>
      </c>
      <c r="B8536" s="313" t="s">
        <v>23617</v>
      </c>
      <c r="C8536" s="313" t="s">
        <v>6029</v>
      </c>
      <c r="D8536" s="314">
        <v>26.7</v>
      </c>
    </row>
    <row r="8537" spans="1:4">
      <c r="A8537" s="312" t="s">
        <v>23618</v>
      </c>
      <c r="B8537" s="313" t="s">
        <v>23619</v>
      </c>
      <c r="C8537" s="313" t="s">
        <v>6029</v>
      </c>
      <c r="D8537" s="314">
        <v>21.25</v>
      </c>
    </row>
    <row r="8538" spans="1:4">
      <c r="A8538" s="312" t="s">
        <v>23620</v>
      </c>
      <c r="B8538" s="313" t="s">
        <v>23621</v>
      </c>
      <c r="C8538" s="313" t="s">
        <v>6029</v>
      </c>
      <c r="D8538" s="314">
        <v>24.59</v>
      </c>
    </row>
    <row r="8539" spans="1:4">
      <c r="A8539" s="312" t="s">
        <v>23622</v>
      </c>
      <c r="B8539" s="313" t="s">
        <v>23623</v>
      </c>
      <c r="C8539" s="313" t="s">
        <v>1460</v>
      </c>
      <c r="D8539" s="314">
        <v>3.15</v>
      </c>
    </row>
    <row r="8540" spans="1:4">
      <c r="A8540" s="312" t="s">
        <v>23628</v>
      </c>
      <c r="B8540" s="313" t="s">
        <v>23629</v>
      </c>
      <c r="C8540" s="313" t="s">
        <v>6029</v>
      </c>
      <c r="D8540" s="314">
        <v>7.83</v>
      </c>
    </row>
    <row r="8541" spans="1:4">
      <c r="A8541" s="312" t="s">
        <v>23624</v>
      </c>
      <c r="B8541" s="313" t="s">
        <v>23625</v>
      </c>
      <c r="C8541" s="313" t="s">
        <v>6029</v>
      </c>
      <c r="D8541" s="314">
        <v>19.77</v>
      </c>
    </row>
    <row r="8542" spans="1:4">
      <c r="A8542" s="312" t="s">
        <v>23878</v>
      </c>
      <c r="B8542" s="313" t="s">
        <v>23879</v>
      </c>
      <c r="C8542" s="313" t="s">
        <v>5</v>
      </c>
      <c r="D8542" s="314">
        <v>3.82</v>
      </c>
    </row>
    <row r="8543" spans="1:4">
      <c r="A8543" s="312" t="s">
        <v>26859</v>
      </c>
      <c r="B8543" s="313" t="s">
        <v>26860</v>
      </c>
      <c r="C8543" s="313" t="s">
        <v>6029</v>
      </c>
      <c r="D8543" s="314">
        <v>21.07</v>
      </c>
    </row>
    <row r="8544" spans="1:4">
      <c r="A8544" s="312" t="s">
        <v>26861</v>
      </c>
      <c r="B8544" s="313" t="s">
        <v>26862</v>
      </c>
      <c r="C8544" s="313" t="s">
        <v>6029</v>
      </c>
      <c r="D8544" s="314">
        <v>19.79</v>
      </c>
    </row>
    <row r="8545" spans="1:4">
      <c r="A8545" s="312" t="s">
        <v>26863</v>
      </c>
      <c r="B8545" s="313" t="s">
        <v>26864</v>
      </c>
      <c r="C8545" s="313" t="s">
        <v>6029</v>
      </c>
      <c r="D8545" s="314">
        <v>25.94</v>
      </c>
    </row>
    <row r="8546" spans="1:4">
      <c r="A8546" s="312" t="s">
        <v>26992</v>
      </c>
      <c r="B8546" s="313" t="s">
        <v>26993</v>
      </c>
      <c r="C8546" s="313" t="s">
        <v>6029</v>
      </c>
      <c r="D8546" s="314">
        <v>22.58</v>
      </c>
    </row>
    <row r="8547" spans="1:4">
      <c r="A8547" s="312" t="s">
        <v>12129</v>
      </c>
      <c r="B8547" s="313" t="s">
        <v>12130</v>
      </c>
      <c r="C8547" s="313" t="s">
        <v>6029</v>
      </c>
      <c r="D8547" s="314">
        <v>5.44</v>
      </c>
    </row>
    <row r="8548" spans="1:4">
      <c r="A8548" s="312" t="s">
        <v>19297</v>
      </c>
      <c r="B8548" s="313" t="s">
        <v>19298</v>
      </c>
      <c r="C8548" s="313" t="s">
        <v>6029</v>
      </c>
      <c r="D8548" s="314">
        <v>20.51</v>
      </c>
    </row>
    <row r="8549" spans="1:4" ht="15.75">
      <c r="A8549" s="307" t="s">
        <v>38733</v>
      </c>
      <c r="B8549" s="307"/>
      <c r="C8549" s="307"/>
      <c r="D8549" s="307"/>
    </row>
    <row r="8550" spans="1:4">
      <c r="A8550" s="309" t="s">
        <v>12107</v>
      </c>
      <c r="B8550" s="310" t="s">
        <v>6728</v>
      </c>
      <c r="C8550" s="310" t="s">
        <v>6729</v>
      </c>
      <c r="D8550" s="311" t="s">
        <v>36684</v>
      </c>
    </row>
    <row r="8551" spans="1:4">
      <c r="A8551" s="312" t="s">
        <v>12877</v>
      </c>
      <c r="B8551" s="313" t="s">
        <v>12878</v>
      </c>
      <c r="C8551" s="313" t="s">
        <v>5</v>
      </c>
      <c r="D8551" s="314">
        <v>486.4</v>
      </c>
    </row>
    <row r="8552" spans="1:4">
      <c r="A8552" s="312" t="s">
        <v>12879</v>
      </c>
      <c r="B8552" s="313" t="s">
        <v>12880</v>
      </c>
      <c r="C8552" s="313" t="s">
        <v>5</v>
      </c>
      <c r="D8552" s="314">
        <v>649.1</v>
      </c>
    </row>
    <row r="8553" spans="1:4">
      <c r="A8553" s="312" t="s">
        <v>12898</v>
      </c>
      <c r="B8553" s="313" t="s">
        <v>12899</v>
      </c>
      <c r="C8553" s="313" t="s">
        <v>5</v>
      </c>
      <c r="D8553" s="314">
        <v>926.1</v>
      </c>
    </row>
    <row r="8554" spans="1:4" ht="22.5">
      <c r="A8554" s="312" t="s">
        <v>13151</v>
      </c>
      <c r="B8554" s="313" t="s">
        <v>38631</v>
      </c>
      <c r="C8554" s="313" t="s">
        <v>5</v>
      </c>
      <c r="D8554" s="314">
        <v>2249.59</v>
      </c>
    </row>
    <row r="8555" spans="1:4">
      <c r="A8555" s="312" t="s">
        <v>14304</v>
      </c>
      <c r="B8555" s="313" t="s">
        <v>14305</v>
      </c>
      <c r="C8555" s="313" t="s">
        <v>5</v>
      </c>
      <c r="D8555" s="314">
        <v>702.58</v>
      </c>
    </row>
    <row r="8556" spans="1:4">
      <c r="A8556" s="312" t="s">
        <v>14306</v>
      </c>
      <c r="B8556" s="313" t="s">
        <v>14307</v>
      </c>
      <c r="C8556" s="313" t="s">
        <v>5</v>
      </c>
      <c r="D8556" s="314">
        <v>905.15</v>
      </c>
    </row>
    <row r="8557" spans="1:4">
      <c r="A8557" s="312" t="s">
        <v>14308</v>
      </c>
      <c r="B8557" s="313" t="s">
        <v>14309</v>
      </c>
      <c r="C8557" s="313" t="s">
        <v>5</v>
      </c>
      <c r="D8557" s="314">
        <v>905.15</v>
      </c>
    </row>
    <row r="8558" spans="1:4">
      <c r="A8558" s="312" t="s">
        <v>16614</v>
      </c>
      <c r="B8558" s="313" t="s">
        <v>16615</v>
      </c>
      <c r="C8558" s="313" t="s">
        <v>5</v>
      </c>
      <c r="D8558" s="314">
        <v>486.4</v>
      </c>
    </row>
    <row r="8559" spans="1:4">
      <c r="A8559" s="312" t="s">
        <v>16635</v>
      </c>
      <c r="B8559" s="313" t="s">
        <v>16636</v>
      </c>
      <c r="C8559" s="313" t="s">
        <v>5</v>
      </c>
      <c r="D8559" s="314">
        <v>700.36</v>
      </c>
    </row>
    <row r="8560" spans="1:4">
      <c r="A8560" s="312" t="s">
        <v>16637</v>
      </c>
      <c r="B8560" s="313" t="s">
        <v>16638</v>
      </c>
      <c r="C8560" s="313" t="s">
        <v>5</v>
      </c>
      <c r="D8560" s="314">
        <v>573.02</v>
      </c>
    </row>
    <row r="8561" spans="1:4" ht="33.75">
      <c r="A8561" s="312" t="s">
        <v>16728</v>
      </c>
      <c r="B8561" s="313" t="s">
        <v>38632</v>
      </c>
      <c r="C8561" s="313" t="s">
        <v>11944</v>
      </c>
      <c r="D8561" s="314">
        <v>1891.55</v>
      </c>
    </row>
    <row r="8562" spans="1:4">
      <c r="A8562" s="312" t="s">
        <v>17438</v>
      </c>
      <c r="B8562" s="313" t="s">
        <v>17439</v>
      </c>
      <c r="C8562" s="313" t="s">
        <v>5</v>
      </c>
      <c r="D8562" s="314">
        <v>648.53</v>
      </c>
    </row>
    <row r="8563" spans="1:4">
      <c r="A8563" s="312" t="s">
        <v>17456</v>
      </c>
      <c r="B8563" s="313" t="s">
        <v>17457</v>
      </c>
      <c r="C8563" s="313" t="s">
        <v>5</v>
      </c>
      <c r="D8563" s="314">
        <v>804.83</v>
      </c>
    </row>
    <row r="8564" spans="1:4">
      <c r="A8564" s="312" t="s">
        <v>17458</v>
      </c>
      <c r="B8564" s="313" t="s">
        <v>17459</v>
      </c>
      <c r="C8564" s="313" t="s">
        <v>5</v>
      </c>
      <c r="D8564" s="314">
        <v>891.37</v>
      </c>
    </row>
    <row r="8565" spans="1:4">
      <c r="A8565" s="312" t="s">
        <v>38633</v>
      </c>
      <c r="B8565" s="313" t="s">
        <v>19050</v>
      </c>
      <c r="C8565" s="313" t="s">
        <v>5</v>
      </c>
      <c r="D8565" s="314">
        <v>161.03</v>
      </c>
    </row>
    <row r="8566" spans="1:4">
      <c r="A8566" s="312" t="s">
        <v>19049</v>
      </c>
      <c r="B8566" s="313" t="s">
        <v>19050</v>
      </c>
      <c r="C8566" s="313" t="s">
        <v>40</v>
      </c>
      <c r="D8566" s="314">
        <v>37</v>
      </c>
    </row>
    <row r="8567" spans="1:4">
      <c r="A8567" s="312" t="s">
        <v>20306</v>
      </c>
      <c r="B8567" s="313" t="s">
        <v>20307</v>
      </c>
      <c r="C8567" s="313" t="s">
        <v>5</v>
      </c>
      <c r="D8567" s="314">
        <v>452.16</v>
      </c>
    </row>
    <row r="8568" spans="1:4" ht="22.5">
      <c r="A8568" s="312" t="s">
        <v>20308</v>
      </c>
      <c r="B8568" s="313" t="s">
        <v>20309</v>
      </c>
      <c r="C8568" s="313" t="s">
        <v>5</v>
      </c>
      <c r="D8568" s="314">
        <v>531.85</v>
      </c>
    </row>
    <row r="8569" spans="1:4">
      <c r="A8569" s="312" t="s">
        <v>20310</v>
      </c>
      <c r="B8569" s="313" t="s">
        <v>12061</v>
      </c>
      <c r="C8569" s="313" t="s">
        <v>5</v>
      </c>
      <c r="D8569" s="314">
        <v>611.55999999999995</v>
      </c>
    </row>
    <row r="8570" spans="1:4" ht="22.5">
      <c r="A8570" s="312" t="s">
        <v>20311</v>
      </c>
      <c r="B8570" s="313" t="s">
        <v>12062</v>
      </c>
      <c r="C8570" s="313" t="s">
        <v>5</v>
      </c>
      <c r="D8570" s="314">
        <v>738.72</v>
      </c>
    </row>
    <row r="8571" spans="1:4">
      <c r="A8571" s="312" t="s">
        <v>20312</v>
      </c>
      <c r="B8571" s="313" t="s">
        <v>12063</v>
      </c>
      <c r="C8571" s="313" t="s">
        <v>5</v>
      </c>
      <c r="D8571" s="314">
        <v>866.83</v>
      </c>
    </row>
    <row r="8572" spans="1:4">
      <c r="A8572" s="312" t="s">
        <v>20313</v>
      </c>
      <c r="B8572" s="313" t="s">
        <v>12064</v>
      </c>
      <c r="C8572" s="313" t="s">
        <v>5</v>
      </c>
      <c r="D8572" s="314">
        <v>554.69000000000005</v>
      </c>
    </row>
    <row r="8573" spans="1:4">
      <c r="A8573" s="312" t="s">
        <v>20314</v>
      </c>
      <c r="B8573" s="313" t="s">
        <v>20315</v>
      </c>
      <c r="C8573" s="313" t="s">
        <v>5</v>
      </c>
      <c r="D8573" s="314">
        <v>676.75</v>
      </c>
    </row>
    <row r="8574" spans="1:4">
      <c r="A8574" s="312" t="s">
        <v>20316</v>
      </c>
      <c r="B8574" s="313" t="s">
        <v>12065</v>
      </c>
      <c r="C8574" s="313" t="s">
        <v>5</v>
      </c>
      <c r="D8574" s="314">
        <v>869.48</v>
      </c>
    </row>
    <row r="8575" spans="1:4">
      <c r="A8575" s="312" t="s">
        <v>20317</v>
      </c>
      <c r="B8575" s="313" t="s">
        <v>12066</v>
      </c>
      <c r="C8575" s="313" t="s">
        <v>5</v>
      </c>
      <c r="D8575" s="314">
        <v>865.35</v>
      </c>
    </row>
    <row r="8576" spans="1:4">
      <c r="A8576" s="312" t="s">
        <v>20318</v>
      </c>
      <c r="B8576" s="313" t="s">
        <v>12067</v>
      </c>
      <c r="C8576" s="313" t="s">
        <v>5</v>
      </c>
      <c r="D8576" s="314">
        <v>1106.46</v>
      </c>
    </row>
    <row r="8577" spans="1:4">
      <c r="A8577" s="312" t="s">
        <v>20319</v>
      </c>
      <c r="B8577" s="313" t="s">
        <v>20320</v>
      </c>
      <c r="C8577" s="313" t="s">
        <v>5</v>
      </c>
      <c r="D8577" s="314">
        <v>1475.12</v>
      </c>
    </row>
    <row r="8578" spans="1:4">
      <c r="A8578" s="312" t="s">
        <v>20321</v>
      </c>
      <c r="B8578" s="313" t="s">
        <v>20322</v>
      </c>
      <c r="C8578" s="313" t="s">
        <v>5</v>
      </c>
      <c r="D8578" s="314">
        <v>1847.04</v>
      </c>
    </row>
    <row r="8579" spans="1:4" ht="22.5">
      <c r="A8579" s="312" t="s">
        <v>20323</v>
      </c>
      <c r="B8579" s="313" t="s">
        <v>20324</v>
      </c>
      <c r="C8579" s="313" t="s">
        <v>5</v>
      </c>
      <c r="D8579" s="314">
        <v>617.74</v>
      </c>
    </row>
    <row r="8580" spans="1:4" ht="22.5">
      <c r="A8580" s="312" t="s">
        <v>34</v>
      </c>
      <c r="B8580" s="313" t="s">
        <v>20325</v>
      </c>
      <c r="C8580" s="313" t="s">
        <v>5</v>
      </c>
      <c r="D8580" s="314">
        <v>1014.5</v>
      </c>
    </row>
    <row r="8581" spans="1:4" ht="22.5">
      <c r="A8581" s="312" t="s">
        <v>20326</v>
      </c>
      <c r="B8581" s="313" t="s">
        <v>20327</v>
      </c>
      <c r="C8581" s="313" t="s">
        <v>5</v>
      </c>
      <c r="D8581" s="314">
        <v>503.46</v>
      </c>
    </row>
    <row r="8582" spans="1:4">
      <c r="A8582" s="312" t="s">
        <v>20328</v>
      </c>
      <c r="B8582" s="313" t="s">
        <v>20329</v>
      </c>
      <c r="C8582" s="313" t="s">
        <v>5</v>
      </c>
      <c r="D8582" s="314">
        <v>503.46</v>
      </c>
    </row>
    <row r="8583" spans="1:4">
      <c r="A8583" s="312" t="s">
        <v>20330</v>
      </c>
      <c r="B8583" s="313" t="s">
        <v>20331</v>
      </c>
      <c r="C8583" s="313" t="s">
        <v>5</v>
      </c>
      <c r="D8583" s="314">
        <v>399.51</v>
      </c>
    </row>
    <row r="8584" spans="1:4">
      <c r="A8584" s="312" t="s">
        <v>20332</v>
      </c>
      <c r="B8584" s="313" t="s">
        <v>20333</v>
      </c>
      <c r="C8584" s="313" t="s">
        <v>5</v>
      </c>
      <c r="D8584" s="314">
        <v>503.46</v>
      </c>
    </row>
    <row r="8585" spans="1:4">
      <c r="A8585" s="312" t="s">
        <v>20334</v>
      </c>
      <c r="B8585" s="313" t="s">
        <v>20335</v>
      </c>
      <c r="C8585" s="313" t="s">
        <v>5</v>
      </c>
      <c r="D8585" s="314">
        <v>663.42</v>
      </c>
    </row>
    <row r="8586" spans="1:4">
      <c r="A8586" s="312" t="s">
        <v>20336</v>
      </c>
      <c r="B8586" s="313" t="s">
        <v>20337</v>
      </c>
      <c r="C8586" s="313" t="s">
        <v>5</v>
      </c>
      <c r="D8586" s="314">
        <v>617.74</v>
      </c>
    </row>
    <row r="8587" spans="1:4">
      <c r="A8587" s="312" t="s">
        <v>20338</v>
      </c>
      <c r="B8587" s="313" t="s">
        <v>20339</v>
      </c>
      <c r="C8587" s="313" t="s">
        <v>5</v>
      </c>
      <c r="D8587" s="314">
        <v>744.12</v>
      </c>
    </row>
    <row r="8588" spans="1:4">
      <c r="A8588" s="312" t="s">
        <v>20340</v>
      </c>
      <c r="B8588" s="313" t="s">
        <v>20341</v>
      </c>
      <c r="C8588" s="313" t="s">
        <v>5</v>
      </c>
      <c r="D8588" s="314">
        <v>986.3</v>
      </c>
    </row>
    <row r="8589" spans="1:4" ht="22.5">
      <c r="A8589" s="312" t="s">
        <v>20342</v>
      </c>
      <c r="B8589" s="313" t="s">
        <v>20343</v>
      </c>
      <c r="C8589" s="313" t="s">
        <v>5</v>
      </c>
      <c r="D8589" s="314">
        <v>1032.8599999999999</v>
      </c>
    </row>
    <row r="8590" spans="1:4">
      <c r="A8590" s="312" t="s">
        <v>20344</v>
      </c>
      <c r="B8590" s="313" t="s">
        <v>38634</v>
      </c>
      <c r="C8590" s="313" t="s">
        <v>5</v>
      </c>
      <c r="D8590" s="314">
        <v>1072</v>
      </c>
    </row>
    <row r="8591" spans="1:4">
      <c r="A8591" s="312" t="s">
        <v>20345</v>
      </c>
      <c r="B8591" s="313" t="s">
        <v>12068</v>
      </c>
      <c r="C8591" s="313" t="s">
        <v>5</v>
      </c>
      <c r="D8591" s="314">
        <v>2247.27</v>
      </c>
    </row>
    <row r="8592" spans="1:4" ht="45">
      <c r="A8592" s="312" t="s">
        <v>16729</v>
      </c>
      <c r="B8592" s="313" t="s">
        <v>38635</v>
      </c>
      <c r="C8592" s="313" t="s">
        <v>11944</v>
      </c>
      <c r="D8592" s="314">
        <v>2128.73</v>
      </c>
    </row>
    <row r="8593" spans="1:4">
      <c r="A8593" s="312" t="s">
        <v>21794</v>
      </c>
      <c r="B8593" s="313" t="s">
        <v>38636</v>
      </c>
      <c r="C8593" s="313" t="s">
        <v>5</v>
      </c>
      <c r="D8593" s="314">
        <v>45.41</v>
      </c>
    </row>
    <row r="8594" spans="1:4" ht="22.5">
      <c r="A8594" s="312" t="s">
        <v>22122</v>
      </c>
      <c r="B8594" s="313" t="s">
        <v>38637</v>
      </c>
      <c r="C8594" s="313" t="s">
        <v>11944</v>
      </c>
      <c r="D8594" s="314">
        <v>1260.8800000000001</v>
      </c>
    </row>
    <row r="8595" spans="1:4">
      <c r="A8595" s="312" t="s">
        <v>23393</v>
      </c>
      <c r="B8595" s="313" t="s">
        <v>23394</v>
      </c>
      <c r="C8595" s="313" t="s">
        <v>430</v>
      </c>
      <c r="D8595" s="314">
        <v>10.71</v>
      </c>
    </row>
    <row r="8596" spans="1:4" ht="33.75">
      <c r="A8596" s="312" t="s">
        <v>16727</v>
      </c>
      <c r="B8596" s="313" t="s">
        <v>38638</v>
      </c>
      <c r="C8596" s="313" t="s">
        <v>11944</v>
      </c>
      <c r="D8596" s="314">
        <v>2950</v>
      </c>
    </row>
    <row r="8597" spans="1:4" ht="33.75">
      <c r="A8597" s="312" t="s">
        <v>16726</v>
      </c>
      <c r="B8597" s="313" t="s">
        <v>38639</v>
      </c>
      <c r="C8597" s="313" t="s">
        <v>11944</v>
      </c>
      <c r="D8597" s="314">
        <v>3506.46</v>
      </c>
    </row>
    <row r="8598" spans="1:4" ht="15.75">
      <c r="A8598" s="307" t="s">
        <v>38734</v>
      </c>
      <c r="B8598" s="307"/>
      <c r="C8598" s="307"/>
      <c r="D8598" s="307"/>
    </row>
    <row r="8599" spans="1:4">
      <c r="A8599" s="309" t="s">
        <v>12107</v>
      </c>
      <c r="B8599" s="310" t="s">
        <v>6728</v>
      </c>
      <c r="C8599" s="310" t="s">
        <v>6729</v>
      </c>
      <c r="D8599" s="311" t="s">
        <v>36684</v>
      </c>
    </row>
    <row r="8600" spans="1:4">
      <c r="A8600" s="312" t="s">
        <v>12706</v>
      </c>
      <c r="B8600" s="313" t="s">
        <v>12707</v>
      </c>
      <c r="C8600" s="313" t="s">
        <v>5</v>
      </c>
      <c r="D8600" s="314">
        <v>550.15</v>
      </c>
    </row>
    <row r="8601" spans="1:4">
      <c r="A8601" s="312" t="s">
        <v>12708</v>
      </c>
      <c r="B8601" s="313" t="s">
        <v>12709</v>
      </c>
      <c r="C8601" s="313" t="s">
        <v>5</v>
      </c>
      <c r="D8601" s="314">
        <v>215.35</v>
      </c>
    </row>
    <row r="8602" spans="1:4" ht="22.5">
      <c r="A8602" s="312" t="s">
        <v>38640</v>
      </c>
      <c r="B8602" s="313" t="s">
        <v>38641</v>
      </c>
      <c r="C8602" s="313" t="s">
        <v>430</v>
      </c>
      <c r="D8602" s="314">
        <v>87.78</v>
      </c>
    </row>
    <row r="8603" spans="1:4">
      <c r="A8603" s="312" t="s">
        <v>19446</v>
      </c>
      <c r="B8603" s="313" t="s">
        <v>19447</v>
      </c>
      <c r="C8603" s="313" t="s">
        <v>430</v>
      </c>
      <c r="D8603" s="314">
        <v>35.4</v>
      </c>
    </row>
    <row r="8604" spans="1:4">
      <c r="A8604" s="312" t="s">
        <v>19464</v>
      </c>
      <c r="B8604" s="313" t="s">
        <v>19465</v>
      </c>
      <c r="C8604" s="313" t="s">
        <v>430</v>
      </c>
      <c r="D8604" s="314">
        <v>59.01</v>
      </c>
    </row>
    <row r="8605" spans="1:4" ht="22.5">
      <c r="A8605" s="312" t="s">
        <v>20240</v>
      </c>
      <c r="B8605" s="313" t="s">
        <v>20241</v>
      </c>
      <c r="C8605" s="313" t="s">
        <v>5</v>
      </c>
      <c r="D8605" s="314">
        <v>410.13</v>
      </c>
    </row>
    <row r="8606" spans="1:4" ht="22.5">
      <c r="A8606" s="312" t="s">
        <v>20242</v>
      </c>
      <c r="B8606" s="313" t="s">
        <v>20243</v>
      </c>
      <c r="C8606" s="313" t="s">
        <v>5</v>
      </c>
      <c r="D8606" s="314">
        <v>116.55</v>
      </c>
    </row>
    <row r="8607" spans="1:4" ht="22.5">
      <c r="A8607" s="312" t="s">
        <v>23401</v>
      </c>
      <c r="B8607" s="313" t="s">
        <v>38642</v>
      </c>
      <c r="C8607" s="313" t="s">
        <v>430</v>
      </c>
      <c r="D8607" s="314">
        <v>37.49</v>
      </c>
    </row>
    <row r="8608" spans="1:4" ht="22.5">
      <c r="A8608" s="312" t="s">
        <v>26814</v>
      </c>
      <c r="B8608" s="313" t="s">
        <v>26815</v>
      </c>
      <c r="C8608" s="313" t="s">
        <v>430</v>
      </c>
      <c r="D8608" s="314">
        <v>282.73</v>
      </c>
    </row>
    <row r="8609" spans="1:4" ht="15.75">
      <c r="A8609" s="307" t="s">
        <v>38735</v>
      </c>
      <c r="B8609" s="307"/>
      <c r="C8609" s="307"/>
      <c r="D8609" s="307"/>
    </row>
    <row r="8610" spans="1:4">
      <c r="A8610" s="309" t="s">
        <v>12107</v>
      </c>
      <c r="B8610" s="310" t="s">
        <v>6728</v>
      </c>
      <c r="C8610" s="310" t="s">
        <v>6729</v>
      </c>
      <c r="D8610" s="311" t="s">
        <v>36684</v>
      </c>
    </row>
    <row r="8611" spans="1:4">
      <c r="A8611" s="312" t="s">
        <v>16682</v>
      </c>
      <c r="B8611" s="313" t="s">
        <v>8833</v>
      </c>
      <c r="C8611" s="313" t="s">
        <v>430</v>
      </c>
      <c r="D8611" s="314">
        <v>379.25</v>
      </c>
    </row>
    <row r="8612" spans="1:4">
      <c r="A8612" s="312" t="s">
        <v>19039</v>
      </c>
      <c r="B8612" s="313" t="s">
        <v>19040</v>
      </c>
      <c r="C8612" s="313" t="s">
        <v>1460</v>
      </c>
      <c r="D8612" s="314">
        <v>8.41</v>
      </c>
    </row>
    <row r="8613" spans="1:4">
      <c r="A8613" s="312" t="s">
        <v>19041</v>
      </c>
      <c r="B8613" s="313" t="s">
        <v>9903</v>
      </c>
      <c r="C8613" s="313" t="s">
        <v>1460</v>
      </c>
      <c r="D8613" s="314">
        <v>9.74</v>
      </c>
    </row>
    <row r="8614" spans="1:4">
      <c r="A8614" s="312" t="s">
        <v>19826</v>
      </c>
      <c r="B8614" s="313" t="s">
        <v>19827</v>
      </c>
      <c r="C8614" s="313" t="s">
        <v>430</v>
      </c>
      <c r="D8614" s="314">
        <v>41.29</v>
      </c>
    </row>
    <row r="8615" spans="1:4">
      <c r="A8615" s="312" t="s">
        <v>19828</v>
      </c>
      <c r="B8615" s="313" t="s">
        <v>19829</v>
      </c>
      <c r="C8615" s="313" t="s">
        <v>430</v>
      </c>
      <c r="D8615" s="314">
        <v>41.29</v>
      </c>
    </row>
    <row r="8616" spans="1:4">
      <c r="A8616" s="312" t="s">
        <v>22079</v>
      </c>
      <c r="B8616" s="313" t="s">
        <v>22080</v>
      </c>
      <c r="C8616" s="313" t="s">
        <v>5</v>
      </c>
      <c r="D8616" s="314">
        <v>47.3</v>
      </c>
    </row>
    <row r="8617" spans="1:4">
      <c r="A8617" s="312" t="s">
        <v>22081</v>
      </c>
      <c r="B8617" s="313" t="s">
        <v>22082</v>
      </c>
      <c r="C8617" s="313" t="s">
        <v>5</v>
      </c>
      <c r="D8617" s="314">
        <v>54.57</v>
      </c>
    </row>
    <row r="8618" spans="1:4">
      <c r="A8618" s="312" t="s">
        <v>22085</v>
      </c>
      <c r="B8618" s="313" t="s">
        <v>22086</v>
      </c>
      <c r="C8618" s="313" t="s">
        <v>5</v>
      </c>
      <c r="D8618" s="314">
        <v>20.43</v>
      </c>
    </row>
    <row r="8619" spans="1:4">
      <c r="A8619" s="312" t="s">
        <v>22087</v>
      </c>
      <c r="B8619" s="313" t="s">
        <v>22088</v>
      </c>
      <c r="C8619" s="313" t="s">
        <v>5</v>
      </c>
      <c r="D8619" s="314">
        <v>20.43</v>
      </c>
    </row>
    <row r="8620" spans="1:4">
      <c r="A8620" s="312" t="s">
        <v>22106</v>
      </c>
      <c r="B8620" s="313" t="s">
        <v>22107</v>
      </c>
      <c r="C8620" s="313" t="s">
        <v>5</v>
      </c>
      <c r="D8620" s="314">
        <v>52.39</v>
      </c>
    </row>
    <row r="8621" spans="1:4">
      <c r="A8621" s="312" t="s">
        <v>22108</v>
      </c>
      <c r="B8621" s="313" t="s">
        <v>22109</v>
      </c>
      <c r="C8621" s="313" t="s">
        <v>5</v>
      </c>
      <c r="D8621" s="314">
        <v>28.22</v>
      </c>
    </row>
    <row r="8622" spans="1:4">
      <c r="A8622" s="312" t="s">
        <v>22110</v>
      </c>
      <c r="B8622" s="313" t="s">
        <v>22111</v>
      </c>
      <c r="C8622" s="313" t="s">
        <v>5</v>
      </c>
      <c r="D8622" s="314">
        <v>72.540000000000006</v>
      </c>
    </row>
    <row r="8623" spans="1:4">
      <c r="A8623" s="312" t="s">
        <v>22116</v>
      </c>
      <c r="B8623" s="313" t="s">
        <v>22117</v>
      </c>
      <c r="C8623" s="313" t="s">
        <v>5</v>
      </c>
      <c r="D8623" s="314">
        <v>55.16</v>
      </c>
    </row>
    <row r="8624" spans="1:4">
      <c r="A8624" s="312" t="s">
        <v>26891</v>
      </c>
      <c r="B8624" s="313" t="s">
        <v>26892</v>
      </c>
      <c r="C8624" s="313" t="s">
        <v>430</v>
      </c>
      <c r="D8624" s="314">
        <v>127.77</v>
      </c>
    </row>
    <row r="8625" spans="1:4">
      <c r="A8625" s="312" t="s">
        <v>26893</v>
      </c>
      <c r="B8625" s="313" t="s">
        <v>26894</v>
      </c>
      <c r="C8625" s="313" t="s">
        <v>430</v>
      </c>
      <c r="D8625" s="314">
        <v>204.44</v>
      </c>
    </row>
    <row r="8626" spans="1:4">
      <c r="A8626" s="312" t="s">
        <v>26895</v>
      </c>
      <c r="B8626" s="313" t="s">
        <v>26896</v>
      </c>
      <c r="C8626" s="313" t="s">
        <v>430</v>
      </c>
      <c r="D8626" s="314">
        <v>220.68</v>
      </c>
    </row>
    <row r="8627" spans="1:4">
      <c r="A8627" s="312" t="s">
        <v>26897</v>
      </c>
      <c r="B8627" s="313" t="s">
        <v>26898</v>
      </c>
      <c r="C8627" s="313" t="s">
        <v>430</v>
      </c>
      <c r="D8627" s="314">
        <v>306.66000000000003</v>
      </c>
    </row>
    <row r="8628" spans="1:4" ht="33.75">
      <c r="A8628" s="312" t="s">
        <v>26899</v>
      </c>
      <c r="B8628" s="313" t="s">
        <v>26900</v>
      </c>
      <c r="C8628" s="313" t="s">
        <v>430</v>
      </c>
      <c r="D8628" s="314">
        <v>605.29999999999995</v>
      </c>
    </row>
    <row r="8629" spans="1:4">
      <c r="A8629" s="312" t="s">
        <v>26901</v>
      </c>
      <c r="B8629" s="313" t="s">
        <v>26902</v>
      </c>
      <c r="C8629" s="313" t="s">
        <v>430</v>
      </c>
      <c r="D8629" s="314">
        <v>153.33000000000001</v>
      </c>
    </row>
    <row r="8630" spans="1:4">
      <c r="A8630" s="312" t="s">
        <v>26903</v>
      </c>
      <c r="B8630" s="313" t="s">
        <v>26904</v>
      </c>
      <c r="C8630" s="313" t="s">
        <v>430</v>
      </c>
      <c r="D8630" s="314">
        <v>178.88</v>
      </c>
    </row>
    <row r="8631" spans="1:4">
      <c r="A8631" s="312" t="s">
        <v>26905</v>
      </c>
      <c r="B8631" s="313" t="s">
        <v>26906</v>
      </c>
      <c r="C8631" s="313" t="s">
        <v>430</v>
      </c>
      <c r="D8631" s="314">
        <v>217.22</v>
      </c>
    </row>
    <row r="8632" spans="1:4">
      <c r="A8632" s="312" t="s">
        <v>26909</v>
      </c>
      <c r="B8632" s="313" t="s">
        <v>38643</v>
      </c>
      <c r="C8632" s="313" t="s">
        <v>430</v>
      </c>
      <c r="D8632" s="314">
        <v>235.46</v>
      </c>
    </row>
    <row r="8633" spans="1:4">
      <c r="A8633" s="312" t="s">
        <v>26912</v>
      </c>
      <c r="B8633" s="313" t="s">
        <v>38644</v>
      </c>
      <c r="C8633" s="313" t="s">
        <v>430</v>
      </c>
      <c r="D8633" s="314">
        <v>271.95999999999998</v>
      </c>
    </row>
    <row r="8634" spans="1:4">
      <c r="A8634" s="312" t="s">
        <v>26907</v>
      </c>
      <c r="B8634" s="313" t="s">
        <v>26908</v>
      </c>
      <c r="C8634" s="313" t="s">
        <v>430</v>
      </c>
      <c r="D8634" s="314">
        <v>330.99</v>
      </c>
    </row>
    <row r="8635" spans="1:4" ht="22.5">
      <c r="A8635" s="312" t="s">
        <v>26910</v>
      </c>
      <c r="B8635" s="313" t="s">
        <v>26911</v>
      </c>
      <c r="C8635" s="313" t="s">
        <v>430</v>
      </c>
      <c r="D8635" s="314">
        <v>358</v>
      </c>
    </row>
  </sheetData>
  <pageMargins left="0" right="0" top="0" bottom="0" header="0.51180555555555496" footer="0.51180555555555496"/>
  <pageSetup paperSize="9" firstPageNumber="0" pageOrder="overThenDown" orientation="portrait" useFirstPageNumber="1"/>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24"/>
  <dimension ref="A1:E9487"/>
  <sheetViews>
    <sheetView workbookViewId="0">
      <selection activeCell="B10" sqref="B10"/>
    </sheetView>
  </sheetViews>
  <sheetFormatPr defaultColWidth="6.85546875" defaultRowHeight="12.75"/>
  <cols>
    <col min="1" max="1" width="6.85546875" style="13" customWidth="1"/>
    <col min="2" max="2" width="70.42578125" style="13" customWidth="1"/>
    <col min="3" max="3" width="4" style="13" customWidth="1"/>
    <col min="4" max="4" width="11" style="13" bestFit="1" customWidth="1"/>
    <col min="5" max="5" width="0.85546875" style="13" customWidth="1"/>
    <col min="6" max="256" width="6.85546875" style="13"/>
    <col min="257" max="257" width="6.85546875" style="13" customWidth="1"/>
    <col min="258" max="258" width="70.42578125" style="13" customWidth="1"/>
    <col min="259" max="259" width="4" style="13" customWidth="1"/>
    <col min="260" max="260" width="11" style="13" bestFit="1" customWidth="1"/>
    <col min="261" max="261" width="0.85546875" style="13" customWidth="1"/>
    <col min="262" max="512" width="6.85546875" style="13"/>
    <col min="513" max="513" width="6.85546875" style="13" customWidth="1"/>
    <col min="514" max="514" width="70.42578125" style="13" customWidth="1"/>
    <col min="515" max="515" width="4" style="13" customWidth="1"/>
    <col min="516" max="516" width="11" style="13" bestFit="1" customWidth="1"/>
    <col min="517" max="517" width="0.85546875" style="13" customWidth="1"/>
    <col min="518" max="768" width="6.85546875" style="13"/>
    <col min="769" max="769" width="6.85546875" style="13" customWidth="1"/>
    <col min="770" max="770" width="70.42578125" style="13" customWidth="1"/>
    <col min="771" max="771" width="4" style="13" customWidth="1"/>
    <col min="772" max="772" width="11" style="13" bestFit="1" customWidth="1"/>
    <col min="773" max="773" width="0.85546875" style="13" customWidth="1"/>
    <col min="774" max="1024" width="6.85546875" style="13"/>
    <col min="1025" max="1025" width="6.85546875" style="13" customWidth="1"/>
    <col min="1026" max="1026" width="70.42578125" style="13" customWidth="1"/>
    <col min="1027" max="1027" width="4" style="13" customWidth="1"/>
    <col min="1028" max="1028" width="11" style="13" bestFit="1" customWidth="1"/>
    <col min="1029" max="1029" width="0.85546875" style="13" customWidth="1"/>
    <col min="1030" max="1280" width="6.85546875" style="13"/>
    <col min="1281" max="1281" width="6.85546875" style="13" customWidth="1"/>
    <col min="1282" max="1282" width="70.42578125" style="13" customWidth="1"/>
    <col min="1283" max="1283" width="4" style="13" customWidth="1"/>
    <col min="1284" max="1284" width="11" style="13" bestFit="1" customWidth="1"/>
    <col min="1285" max="1285" width="0.85546875" style="13" customWidth="1"/>
    <col min="1286" max="1536" width="6.85546875" style="13"/>
    <col min="1537" max="1537" width="6.85546875" style="13" customWidth="1"/>
    <col min="1538" max="1538" width="70.42578125" style="13" customWidth="1"/>
    <col min="1539" max="1539" width="4" style="13" customWidth="1"/>
    <col min="1540" max="1540" width="11" style="13" bestFit="1" customWidth="1"/>
    <col min="1541" max="1541" width="0.85546875" style="13" customWidth="1"/>
    <col min="1542" max="1792" width="6.85546875" style="13"/>
    <col min="1793" max="1793" width="6.85546875" style="13" customWidth="1"/>
    <col min="1794" max="1794" width="70.42578125" style="13" customWidth="1"/>
    <col min="1795" max="1795" width="4" style="13" customWidth="1"/>
    <col min="1796" max="1796" width="11" style="13" bestFit="1" customWidth="1"/>
    <col min="1797" max="1797" width="0.85546875" style="13" customWidth="1"/>
    <col min="1798" max="2048" width="6.85546875" style="13"/>
    <col min="2049" max="2049" width="6.85546875" style="13" customWidth="1"/>
    <col min="2050" max="2050" width="70.42578125" style="13" customWidth="1"/>
    <col min="2051" max="2051" width="4" style="13" customWidth="1"/>
    <col min="2052" max="2052" width="11" style="13" bestFit="1" customWidth="1"/>
    <col min="2053" max="2053" width="0.85546875" style="13" customWidth="1"/>
    <col min="2054" max="2304" width="6.85546875" style="13"/>
    <col min="2305" max="2305" width="6.85546875" style="13" customWidth="1"/>
    <col min="2306" max="2306" width="70.42578125" style="13" customWidth="1"/>
    <col min="2307" max="2307" width="4" style="13" customWidth="1"/>
    <col min="2308" max="2308" width="11" style="13" bestFit="1" customWidth="1"/>
    <col min="2309" max="2309" width="0.85546875" style="13" customWidth="1"/>
    <col min="2310" max="2560" width="6.85546875" style="13"/>
    <col min="2561" max="2561" width="6.85546875" style="13" customWidth="1"/>
    <col min="2562" max="2562" width="70.42578125" style="13" customWidth="1"/>
    <col min="2563" max="2563" width="4" style="13" customWidth="1"/>
    <col min="2564" max="2564" width="11" style="13" bestFit="1" customWidth="1"/>
    <col min="2565" max="2565" width="0.85546875" style="13" customWidth="1"/>
    <col min="2566" max="2816" width="6.85546875" style="13"/>
    <col min="2817" max="2817" width="6.85546875" style="13" customWidth="1"/>
    <col min="2818" max="2818" width="70.42578125" style="13" customWidth="1"/>
    <col min="2819" max="2819" width="4" style="13" customWidth="1"/>
    <col min="2820" max="2820" width="11" style="13" bestFit="1" customWidth="1"/>
    <col min="2821" max="2821" width="0.85546875" style="13" customWidth="1"/>
    <col min="2822" max="3072" width="6.85546875" style="13"/>
    <col min="3073" max="3073" width="6.85546875" style="13" customWidth="1"/>
    <col min="3074" max="3074" width="70.42578125" style="13" customWidth="1"/>
    <col min="3075" max="3075" width="4" style="13" customWidth="1"/>
    <col min="3076" max="3076" width="11" style="13" bestFit="1" customWidth="1"/>
    <col min="3077" max="3077" width="0.85546875" style="13" customWidth="1"/>
    <col min="3078" max="3328" width="6.85546875" style="13"/>
    <col min="3329" max="3329" width="6.85546875" style="13" customWidth="1"/>
    <col min="3330" max="3330" width="70.42578125" style="13" customWidth="1"/>
    <col min="3331" max="3331" width="4" style="13" customWidth="1"/>
    <col min="3332" max="3332" width="11" style="13" bestFit="1" customWidth="1"/>
    <col min="3333" max="3333" width="0.85546875" style="13" customWidth="1"/>
    <col min="3334" max="3584" width="6.85546875" style="13"/>
    <col min="3585" max="3585" width="6.85546875" style="13" customWidth="1"/>
    <col min="3586" max="3586" width="70.42578125" style="13" customWidth="1"/>
    <col min="3587" max="3587" width="4" style="13" customWidth="1"/>
    <col min="3588" max="3588" width="11" style="13" bestFit="1" customWidth="1"/>
    <col min="3589" max="3589" width="0.85546875" style="13" customWidth="1"/>
    <col min="3590" max="3840" width="6.85546875" style="13"/>
    <col min="3841" max="3841" width="6.85546875" style="13" customWidth="1"/>
    <col min="3842" max="3842" width="70.42578125" style="13" customWidth="1"/>
    <col min="3843" max="3843" width="4" style="13" customWidth="1"/>
    <col min="3844" max="3844" width="11" style="13" bestFit="1" customWidth="1"/>
    <col min="3845" max="3845" width="0.85546875" style="13" customWidth="1"/>
    <col min="3846" max="4096" width="6.85546875" style="13"/>
    <col min="4097" max="4097" width="6.85546875" style="13" customWidth="1"/>
    <col min="4098" max="4098" width="70.42578125" style="13" customWidth="1"/>
    <col min="4099" max="4099" width="4" style="13" customWidth="1"/>
    <col min="4100" max="4100" width="11" style="13" bestFit="1" customWidth="1"/>
    <col min="4101" max="4101" width="0.85546875" style="13" customWidth="1"/>
    <col min="4102" max="4352" width="6.85546875" style="13"/>
    <col min="4353" max="4353" width="6.85546875" style="13" customWidth="1"/>
    <col min="4354" max="4354" width="70.42578125" style="13" customWidth="1"/>
    <col min="4355" max="4355" width="4" style="13" customWidth="1"/>
    <col min="4356" max="4356" width="11" style="13" bestFit="1" customWidth="1"/>
    <col min="4357" max="4357" width="0.85546875" style="13" customWidth="1"/>
    <col min="4358" max="4608" width="6.85546875" style="13"/>
    <col min="4609" max="4609" width="6.85546875" style="13" customWidth="1"/>
    <col min="4610" max="4610" width="70.42578125" style="13" customWidth="1"/>
    <col min="4611" max="4611" width="4" style="13" customWidth="1"/>
    <col min="4612" max="4612" width="11" style="13" bestFit="1" customWidth="1"/>
    <col min="4613" max="4613" width="0.85546875" style="13" customWidth="1"/>
    <col min="4614" max="4864" width="6.85546875" style="13"/>
    <col min="4865" max="4865" width="6.85546875" style="13" customWidth="1"/>
    <col min="4866" max="4866" width="70.42578125" style="13" customWidth="1"/>
    <col min="4867" max="4867" width="4" style="13" customWidth="1"/>
    <col min="4868" max="4868" width="11" style="13" bestFit="1" customWidth="1"/>
    <col min="4869" max="4869" width="0.85546875" style="13" customWidth="1"/>
    <col min="4870" max="5120" width="6.85546875" style="13"/>
    <col min="5121" max="5121" width="6.85546875" style="13" customWidth="1"/>
    <col min="5122" max="5122" width="70.42578125" style="13" customWidth="1"/>
    <col min="5123" max="5123" width="4" style="13" customWidth="1"/>
    <col min="5124" max="5124" width="11" style="13" bestFit="1" customWidth="1"/>
    <col min="5125" max="5125" width="0.85546875" style="13" customWidth="1"/>
    <col min="5126" max="5376" width="6.85546875" style="13"/>
    <col min="5377" max="5377" width="6.85546875" style="13" customWidth="1"/>
    <col min="5378" max="5378" width="70.42578125" style="13" customWidth="1"/>
    <col min="5379" max="5379" width="4" style="13" customWidth="1"/>
    <col min="5380" max="5380" width="11" style="13" bestFit="1" customWidth="1"/>
    <col min="5381" max="5381" width="0.85546875" style="13" customWidth="1"/>
    <col min="5382" max="5632" width="6.85546875" style="13"/>
    <col min="5633" max="5633" width="6.85546875" style="13" customWidth="1"/>
    <col min="5634" max="5634" width="70.42578125" style="13" customWidth="1"/>
    <col min="5635" max="5635" width="4" style="13" customWidth="1"/>
    <col min="5636" max="5636" width="11" style="13" bestFit="1" customWidth="1"/>
    <col min="5637" max="5637" width="0.85546875" style="13" customWidth="1"/>
    <col min="5638" max="5888" width="6.85546875" style="13"/>
    <col min="5889" max="5889" width="6.85546875" style="13" customWidth="1"/>
    <col min="5890" max="5890" width="70.42578125" style="13" customWidth="1"/>
    <col min="5891" max="5891" width="4" style="13" customWidth="1"/>
    <col min="5892" max="5892" width="11" style="13" bestFit="1" customWidth="1"/>
    <col min="5893" max="5893" width="0.85546875" style="13" customWidth="1"/>
    <col min="5894" max="6144" width="6.85546875" style="13"/>
    <col min="6145" max="6145" width="6.85546875" style="13" customWidth="1"/>
    <col min="6146" max="6146" width="70.42578125" style="13" customWidth="1"/>
    <col min="6147" max="6147" width="4" style="13" customWidth="1"/>
    <col min="6148" max="6148" width="11" style="13" bestFit="1" customWidth="1"/>
    <col min="6149" max="6149" width="0.85546875" style="13" customWidth="1"/>
    <col min="6150" max="6400" width="6.85546875" style="13"/>
    <col min="6401" max="6401" width="6.85546875" style="13" customWidth="1"/>
    <col min="6402" max="6402" width="70.42578125" style="13" customWidth="1"/>
    <col min="6403" max="6403" width="4" style="13" customWidth="1"/>
    <col min="6404" max="6404" width="11" style="13" bestFit="1" customWidth="1"/>
    <col min="6405" max="6405" width="0.85546875" style="13" customWidth="1"/>
    <col min="6406" max="6656" width="6.85546875" style="13"/>
    <col min="6657" max="6657" width="6.85546875" style="13" customWidth="1"/>
    <col min="6658" max="6658" width="70.42578125" style="13" customWidth="1"/>
    <col min="6659" max="6659" width="4" style="13" customWidth="1"/>
    <col min="6660" max="6660" width="11" style="13" bestFit="1" customWidth="1"/>
    <col min="6661" max="6661" width="0.85546875" style="13" customWidth="1"/>
    <col min="6662" max="6912" width="6.85546875" style="13"/>
    <col min="6913" max="6913" width="6.85546875" style="13" customWidth="1"/>
    <col min="6914" max="6914" width="70.42578125" style="13" customWidth="1"/>
    <col min="6915" max="6915" width="4" style="13" customWidth="1"/>
    <col min="6916" max="6916" width="11" style="13" bestFit="1" customWidth="1"/>
    <col min="6917" max="6917" width="0.85546875" style="13" customWidth="1"/>
    <col min="6918" max="7168" width="6.85546875" style="13"/>
    <col min="7169" max="7169" width="6.85546875" style="13" customWidth="1"/>
    <col min="7170" max="7170" width="70.42578125" style="13" customWidth="1"/>
    <col min="7171" max="7171" width="4" style="13" customWidth="1"/>
    <col min="7172" max="7172" width="11" style="13" bestFit="1" customWidth="1"/>
    <col min="7173" max="7173" width="0.85546875" style="13" customWidth="1"/>
    <col min="7174" max="7424" width="6.85546875" style="13"/>
    <col min="7425" max="7425" width="6.85546875" style="13" customWidth="1"/>
    <col min="7426" max="7426" width="70.42578125" style="13" customWidth="1"/>
    <col min="7427" max="7427" width="4" style="13" customWidth="1"/>
    <col min="7428" max="7428" width="11" style="13" bestFit="1" customWidth="1"/>
    <col min="7429" max="7429" width="0.85546875" style="13" customWidth="1"/>
    <col min="7430" max="7680" width="6.85546875" style="13"/>
    <col min="7681" max="7681" width="6.85546875" style="13" customWidth="1"/>
    <col min="7682" max="7682" width="70.42578125" style="13" customWidth="1"/>
    <col min="7683" max="7683" width="4" style="13" customWidth="1"/>
    <col min="7684" max="7684" width="11" style="13" bestFit="1" customWidth="1"/>
    <col min="7685" max="7685" width="0.85546875" style="13" customWidth="1"/>
    <col min="7686" max="7936" width="6.85546875" style="13"/>
    <col min="7937" max="7937" width="6.85546875" style="13" customWidth="1"/>
    <col min="7938" max="7938" width="70.42578125" style="13" customWidth="1"/>
    <col min="7939" max="7939" width="4" style="13" customWidth="1"/>
    <col min="7940" max="7940" width="11" style="13" bestFit="1" customWidth="1"/>
    <col min="7941" max="7941" width="0.85546875" style="13" customWidth="1"/>
    <col min="7942" max="8192" width="6.85546875" style="13"/>
    <col min="8193" max="8193" width="6.85546875" style="13" customWidth="1"/>
    <col min="8194" max="8194" width="70.42578125" style="13" customWidth="1"/>
    <col min="8195" max="8195" width="4" style="13" customWidth="1"/>
    <col min="8196" max="8196" width="11" style="13" bestFit="1" customWidth="1"/>
    <col min="8197" max="8197" width="0.85546875" style="13" customWidth="1"/>
    <col min="8198" max="8448" width="6.85546875" style="13"/>
    <col min="8449" max="8449" width="6.85546875" style="13" customWidth="1"/>
    <col min="8450" max="8450" width="70.42578125" style="13" customWidth="1"/>
    <col min="8451" max="8451" width="4" style="13" customWidth="1"/>
    <col min="8452" max="8452" width="11" style="13" bestFit="1" customWidth="1"/>
    <col min="8453" max="8453" width="0.85546875" style="13" customWidth="1"/>
    <col min="8454" max="8704" width="6.85546875" style="13"/>
    <col min="8705" max="8705" width="6.85546875" style="13" customWidth="1"/>
    <col min="8706" max="8706" width="70.42578125" style="13" customWidth="1"/>
    <col min="8707" max="8707" width="4" style="13" customWidth="1"/>
    <col min="8708" max="8708" width="11" style="13" bestFit="1" customWidth="1"/>
    <col min="8709" max="8709" width="0.85546875" style="13" customWidth="1"/>
    <col min="8710" max="8960" width="6.85546875" style="13"/>
    <col min="8961" max="8961" width="6.85546875" style="13" customWidth="1"/>
    <col min="8962" max="8962" width="70.42578125" style="13" customWidth="1"/>
    <col min="8963" max="8963" width="4" style="13" customWidth="1"/>
    <col min="8964" max="8964" width="11" style="13" bestFit="1" customWidth="1"/>
    <col min="8965" max="8965" width="0.85546875" style="13" customWidth="1"/>
    <col min="8966" max="9216" width="6.85546875" style="13"/>
    <col min="9217" max="9217" width="6.85546875" style="13" customWidth="1"/>
    <col min="9218" max="9218" width="70.42578125" style="13" customWidth="1"/>
    <col min="9219" max="9219" width="4" style="13" customWidth="1"/>
    <col min="9220" max="9220" width="11" style="13" bestFit="1" customWidth="1"/>
    <col min="9221" max="9221" width="0.85546875" style="13" customWidth="1"/>
    <col min="9222" max="9472" width="6.85546875" style="13"/>
    <col min="9473" max="9473" width="6.85546875" style="13" customWidth="1"/>
    <col min="9474" max="9474" width="70.42578125" style="13" customWidth="1"/>
    <col min="9475" max="9475" width="4" style="13" customWidth="1"/>
    <col min="9476" max="9476" width="11" style="13" bestFit="1" customWidth="1"/>
    <col min="9477" max="9477" width="0.85546875" style="13" customWidth="1"/>
    <col min="9478" max="9728" width="6.85546875" style="13"/>
    <col min="9729" max="9729" width="6.85546875" style="13" customWidth="1"/>
    <col min="9730" max="9730" width="70.42578125" style="13" customWidth="1"/>
    <col min="9731" max="9731" width="4" style="13" customWidth="1"/>
    <col min="9732" max="9732" width="11" style="13" bestFit="1" customWidth="1"/>
    <col min="9733" max="9733" width="0.85546875" style="13" customWidth="1"/>
    <col min="9734" max="9984" width="6.85546875" style="13"/>
    <col min="9985" max="9985" width="6.85546875" style="13" customWidth="1"/>
    <col min="9986" max="9986" width="70.42578125" style="13" customWidth="1"/>
    <col min="9987" max="9987" width="4" style="13" customWidth="1"/>
    <col min="9988" max="9988" width="11" style="13" bestFit="1" customWidth="1"/>
    <col min="9989" max="9989" width="0.85546875" style="13" customWidth="1"/>
    <col min="9990" max="10240" width="6.85546875" style="13"/>
    <col min="10241" max="10241" width="6.85546875" style="13" customWidth="1"/>
    <col min="10242" max="10242" width="70.42578125" style="13" customWidth="1"/>
    <col min="10243" max="10243" width="4" style="13" customWidth="1"/>
    <col min="10244" max="10244" width="11" style="13" bestFit="1" customWidth="1"/>
    <col min="10245" max="10245" width="0.85546875" style="13" customWidth="1"/>
    <col min="10246" max="10496" width="6.85546875" style="13"/>
    <col min="10497" max="10497" width="6.85546875" style="13" customWidth="1"/>
    <col min="10498" max="10498" width="70.42578125" style="13" customWidth="1"/>
    <col min="10499" max="10499" width="4" style="13" customWidth="1"/>
    <col min="10500" max="10500" width="11" style="13" bestFit="1" customWidth="1"/>
    <col min="10501" max="10501" width="0.85546875" style="13" customWidth="1"/>
    <col min="10502" max="10752" width="6.85546875" style="13"/>
    <col min="10753" max="10753" width="6.85546875" style="13" customWidth="1"/>
    <col min="10754" max="10754" width="70.42578125" style="13" customWidth="1"/>
    <col min="10755" max="10755" width="4" style="13" customWidth="1"/>
    <col min="10756" max="10756" width="11" style="13" bestFit="1" customWidth="1"/>
    <col min="10757" max="10757" width="0.85546875" style="13" customWidth="1"/>
    <col min="10758" max="11008" width="6.85546875" style="13"/>
    <col min="11009" max="11009" width="6.85546875" style="13" customWidth="1"/>
    <col min="11010" max="11010" width="70.42578125" style="13" customWidth="1"/>
    <col min="11011" max="11011" width="4" style="13" customWidth="1"/>
    <col min="11012" max="11012" width="11" style="13" bestFit="1" customWidth="1"/>
    <col min="11013" max="11013" width="0.85546875" style="13" customWidth="1"/>
    <col min="11014" max="11264" width="6.85546875" style="13"/>
    <col min="11265" max="11265" width="6.85546875" style="13" customWidth="1"/>
    <col min="11266" max="11266" width="70.42578125" style="13" customWidth="1"/>
    <col min="11267" max="11267" width="4" style="13" customWidth="1"/>
    <col min="11268" max="11268" width="11" style="13" bestFit="1" customWidth="1"/>
    <col min="11269" max="11269" width="0.85546875" style="13" customWidth="1"/>
    <col min="11270" max="11520" width="6.85546875" style="13"/>
    <col min="11521" max="11521" width="6.85546875" style="13" customWidth="1"/>
    <col min="11522" max="11522" width="70.42578125" style="13" customWidth="1"/>
    <col min="11523" max="11523" width="4" style="13" customWidth="1"/>
    <col min="11524" max="11524" width="11" style="13" bestFit="1" customWidth="1"/>
    <col min="11525" max="11525" width="0.85546875" style="13" customWidth="1"/>
    <col min="11526" max="11776" width="6.85546875" style="13"/>
    <col min="11777" max="11777" width="6.85546875" style="13" customWidth="1"/>
    <col min="11778" max="11778" width="70.42578125" style="13" customWidth="1"/>
    <col min="11779" max="11779" width="4" style="13" customWidth="1"/>
    <col min="11780" max="11780" width="11" style="13" bestFit="1" customWidth="1"/>
    <col min="11781" max="11781" width="0.85546875" style="13" customWidth="1"/>
    <col min="11782" max="12032" width="6.85546875" style="13"/>
    <col min="12033" max="12033" width="6.85546875" style="13" customWidth="1"/>
    <col min="12034" max="12034" width="70.42578125" style="13" customWidth="1"/>
    <col min="12035" max="12035" width="4" style="13" customWidth="1"/>
    <col min="12036" max="12036" width="11" style="13" bestFit="1" customWidth="1"/>
    <col min="12037" max="12037" width="0.85546875" style="13" customWidth="1"/>
    <col min="12038" max="12288" width="6.85546875" style="13"/>
    <col min="12289" max="12289" width="6.85546875" style="13" customWidth="1"/>
    <col min="12290" max="12290" width="70.42578125" style="13" customWidth="1"/>
    <col min="12291" max="12291" width="4" style="13" customWidth="1"/>
    <col min="12292" max="12292" width="11" style="13" bestFit="1" customWidth="1"/>
    <col min="12293" max="12293" width="0.85546875" style="13" customWidth="1"/>
    <col min="12294" max="12544" width="6.85546875" style="13"/>
    <col min="12545" max="12545" width="6.85546875" style="13" customWidth="1"/>
    <col min="12546" max="12546" width="70.42578125" style="13" customWidth="1"/>
    <col min="12547" max="12547" width="4" style="13" customWidth="1"/>
    <col min="12548" max="12548" width="11" style="13" bestFit="1" customWidth="1"/>
    <col min="12549" max="12549" width="0.85546875" style="13" customWidth="1"/>
    <col min="12550" max="12800" width="6.85546875" style="13"/>
    <col min="12801" max="12801" width="6.85546875" style="13" customWidth="1"/>
    <col min="12802" max="12802" width="70.42578125" style="13" customWidth="1"/>
    <col min="12803" max="12803" width="4" style="13" customWidth="1"/>
    <col min="12804" max="12804" width="11" style="13" bestFit="1" customWidth="1"/>
    <col min="12805" max="12805" width="0.85546875" style="13" customWidth="1"/>
    <col min="12806" max="13056" width="6.85546875" style="13"/>
    <col min="13057" max="13057" width="6.85546875" style="13" customWidth="1"/>
    <col min="13058" max="13058" width="70.42578125" style="13" customWidth="1"/>
    <col min="13059" max="13059" width="4" style="13" customWidth="1"/>
    <col min="13060" max="13060" width="11" style="13" bestFit="1" customWidth="1"/>
    <col min="13061" max="13061" width="0.85546875" style="13" customWidth="1"/>
    <col min="13062" max="13312" width="6.85546875" style="13"/>
    <col min="13313" max="13313" width="6.85546875" style="13" customWidth="1"/>
    <col min="13314" max="13314" width="70.42578125" style="13" customWidth="1"/>
    <col min="13315" max="13315" width="4" style="13" customWidth="1"/>
    <col min="13316" max="13316" width="11" style="13" bestFit="1" customWidth="1"/>
    <col min="13317" max="13317" width="0.85546875" style="13" customWidth="1"/>
    <col min="13318" max="13568" width="6.85546875" style="13"/>
    <col min="13569" max="13569" width="6.85546875" style="13" customWidth="1"/>
    <col min="13570" max="13570" width="70.42578125" style="13" customWidth="1"/>
    <col min="13571" max="13571" width="4" style="13" customWidth="1"/>
    <col min="13572" max="13572" width="11" style="13" bestFit="1" customWidth="1"/>
    <col min="13573" max="13573" width="0.85546875" style="13" customWidth="1"/>
    <col min="13574" max="13824" width="6.85546875" style="13"/>
    <col min="13825" max="13825" width="6.85546875" style="13" customWidth="1"/>
    <col min="13826" max="13826" width="70.42578125" style="13" customWidth="1"/>
    <col min="13827" max="13827" width="4" style="13" customWidth="1"/>
    <col min="13828" max="13828" width="11" style="13" bestFit="1" customWidth="1"/>
    <col min="13829" max="13829" width="0.85546875" style="13" customWidth="1"/>
    <col min="13830" max="14080" width="6.85546875" style="13"/>
    <col min="14081" max="14081" width="6.85546875" style="13" customWidth="1"/>
    <col min="14082" max="14082" width="70.42578125" style="13" customWidth="1"/>
    <col min="14083" max="14083" width="4" style="13" customWidth="1"/>
    <col min="14084" max="14084" width="11" style="13" bestFit="1" customWidth="1"/>
    <col min="14085" max="14085" width="0.85546875" style="13" customWidth="1"/>
    <col min="14086" max="14336" width="6.85546875" style="13"/>
    <col min="14337" max="14337" width="6.85546875" style="13" customWidth="1"/>
    <col min="14338" max="14338" width="70.42578125" style="13" customWidth="1"/>
    <col min="14339" max="14339" width="4" style="13" customWidth="1"/>
    <col min="14340" max="14340" width="11" style="13" bestFit="1" customWidth="1"/>
    <col min="14341" max="14341" width="0.85546875" style="13" customWidth="1"/>
    <col min="14342" max="14592" width="6.85546875" style="13"/>
    <col min="14593" max="14593" width="6.85546875" style="13" customWidth="1"/>
    <col min="14594" max="14594" width="70.42578125" style="13" customWidth="1"/>
    <col min="14595" max="14595" width="4" style="13" customWidth="1"/>
    <col min="14596" max="14596" width="11" style="13" bestFit="1" customWidth="1"/>
    <col min="14597" max="14597" width="0.85546875" style="13" customWidth="1"/>
    <col min="14598" max="14848" width="6.85546875" style="13"/>
    <col min="14849" max="14849" width="6.85546875" style="13" customWidth="1"/>
    <col min="14850" max="14850" width="70.42578125" style="13" customWidth="1"/>
    <col min="14851" max="14851" width="4" style="13" customWidth="1"/>
    <col min="14852" max="14852" width="11" style="13" bestFit="1" customWidth="1"/>
    <col min="14853" max="14853" width="0.85546875" style="13" customWidth="1"/>
    <col min="14854" max="15104" width="6.85546875" style="13"/>
    <col min="15105" max="15105" width="6.85546875" style="13" customWidth="1"/>
    <col min="15106" max="15106" width="70.42578125" style="13" customWidth="1"/>
    <col min="15107" max="15107" width="4" style="13" customWidth="1"/>
    <col min="15108" max="15108" width="11" style="13" bestFit="1" customWidth="1"/>
    <col min="15109" max="15109" width="0.85546875" style="13" customWidth="1"/>
    <col min="15110" max="15360" width="6.85546875" style="13"/>
    <col min="15361" max="15361" width="6.85546875" style="13" customWidth="1"/>
    <col min="15362" max="15362" width="70.42578125" style="13" customWidth="1"/>
    <col min="15363" max="15363" width="4" style="13" customWidth="1"/>
    <col min="15364" max="15364" width="11" style="13" bestFit="1" customWidth="1"/>
    <col min="15365" max="15365" width="0.85546875" style="13" customWidth="1"/>
    <col min="15366" max="15616" width="6.85546875" style="13"/>
    <col min="15617" max="15617" width="6.85546875" style="13" customWidth="1"/>
    <col min="15618" max="15618" width="70.42578125" style="13" customWidth="1"/>
    <col min="15619" max="15619" width="4" style="13" customWidth="1"/>
    <col min="15620" max="15620" width="11" style="13" bestFit="1" customWidth="1"/>
    <col min="15621" max="15621" width="0.85546875" style="13" customWidth="1"/>
    <col min="15622" max="15872" width="6.85546875" style="13"/>
    <col min="15873" max="15873" width="6.85546875" style="13" customWidth="1"/>
    <col min="15874" max="15874" width="70.42578125" style="13" customWidth="1"/>
    <col min="15875" max="15875" width="4" style="13" customWidth="1"/>
    <col min="15876" max="15876" width="11" style="13" bestFit="1" customWidth="1"/>
    <col min="15877" max="15877" width="0.85546875" style="13" customWidth="1"/>
    <col min="15878" max="16128" width="6.85546875" style="13"/>
    <col min="16129" max="16129" width="6.85546875" style="13" customWidth="1"/>
    <col min="16130" max="16130" width="70.42578125" style="13" customWidth="1"/>
    <col min="16131" max="16131" width="4" style="13" customWidth="1"/>
    <col min="16132" max="16132" width="11" style="13" bestFit="1" customWidth="1"/>
    <col min="16133" max="16133" width="0.85546875" style="13" customWidth="1"/>
    <col min="16134" max="16384" width="6.85546875" style="13"/>
  </cols>
  <sheetData>
    <row r="1" spans="1:4" ht="15" customHeight="1">
      <c r="A1" s="315">
        <v>8792</v>
      </c>
      <c r="B1" s="316" t="s">
        <v>28100</v>
      </c>
      <c r="C1" s="317" t="s">
        <v>26994</v>
      </c>
      <c r="D1" s="318">
        <v>25349.439999999999</v>
      </c>
    </row>
    <row r="2" spans="1:4" ht="17.100000000000001" customHeight="1">
      <c r="A2" s="315">
        <v>4246</v>
      </c>
      <c r="B2" s="316" t="s">
        <v>28101</v>
      </c>
      <c r="C2" s="317" t="s">
        <v>27000</v>
      </c>
      <c r="D2" s="318">
        <v>102.08</v>
      </c>
    </row>
    <row r="3" spans="1:4" ht="15" customHeight="1">
      <c r="A3" s="315">
        <v>6701</v>
      </c>
      <c r="B3" s="316" t="s">
        <v>28102</v>
      </c>
      <c r="C3" s="317" t="s">
        <v>27000</v>
      </c>
      <c r="D3" s="318">
        <v>11.42</v>
      </c>
    </row>
    <row r="4" spans="1:4" ht="15" customHeight="1">
      <c r="A4" s="315">
        <v>2450</v>
      </c>
      <c r="B4" s="316" t="s">
        <v>28103</v>
      </c>
      <c r="C4" s="317" t="s">
        <v>27000</v>
      </c>
      <c r="D4" s="318">
        <v>62.5</v>
      </c>
    </row>
    <row r="5" spans="1:4" ht="15" customHeight="1">
      <c r="A5" s="315">
        <v>2451</v>
      </c>
      <c r="B5" s="316" t="s">
        <v>28104</v>
      </c>
      <c r="C5" s="317" t="s">
        <v>27000</v>
      </c>
      <c r="D5" s="318">
        <v>44.39</v>
      </c>
    </row>
    <row r="6" spans="1:4" ht="15" customHeight="1">
      <c r="A6" s="315">
        <v>4994</v>
      </c>
      <c r="B6" s="316" t="s">
        <v>28105</v>
      </c>
      <c r="C6" s="317" t="s">
        <v>27000</v>
      </c>
      <c r="D6" s="318">
        <v>44.39</v>
      </c>
    </row>
    <row r="7" spans="1:4" ht="15" customHeight="1">
      <c r="A7" s="315">
        <v>8488</v>
      </c>
      <c r="B7" s="316" t="s">
        <v>28106</v>
      </c>
      <c r="C7" s="317" t="s">
        <v>27000</v>
      </c>
      <c r="D7" s="318">
        <v>131.46</v>
      </c>
    </row>
    <row r="8" spans="1:4" ht="15" customHeight="1">
      <c r="A8" s="315">
        <v>10434</v>
      </c>
      <c r="B8" s="316" t="s">
        <v>28107</v>
      </c>
      <c r="C8" s="317" t="s">
        <v>27000</v>
      </c>
      <c r="D8" s="318">
        <v>90.41</v>
      </c>
    </row>
    <row r="9" spans="1:4" ht="15" customHeight="1">
      <c r="A9" s="315">
        <v>2454</v>
      </c>
      <c r="B9" s="316" t="s">
        <v>28108</v>
      </c>
      <c r="C9" s="317" t="s">
        <v>27000</v>
      </c>
      <c r="D9" s="318">
        <v>135.30000000000001</v>
      </c>
    </row>
    <row r="10" spans="1:4" ht="15" customHeight="1">
      <c r="A10" s="315">
        <v>2456</v>
      </c>
      <c r="B10" s="316" t="s">
        <v>28109</v>
      </c>
      <c r="C10" s="317" t="s">
        <v>27000</v>
      </c>
      <c r="D10" s="318">
        <v>106.52</v>
      </c>
    </row>
    <row r="11" spans="1:4" ht="15" customHeight="1">
      <c r="A11" s="315">
        <v>2457</v>
      </c>
      <c r="B11" s="316" t="s">
        <v>28110</v>
      </c>
      <c r="C11" s="317" t="s">
        <v>27000</v>
      </c>
      <c r="D11" s="318">
        <v>121.73</v>
      </c>
    </row>
    <row r="12" spans="1:4" ht="17.100000000000001" customHeight="1">
      <c r="A12" s="315">
        <v>2452</v>
      </c>
      <c r="B12" s="316" t="s">
        <v>28111</v>
      </c>
      <c r="C12" s="317" t="s">
        <v>27000</v>
      </c>
      <c r="D12" s="318">
        <v>45.8</v>
      </c>
    </row>
    <row r="13" spans="1:4" ht="15" customHeight="1">
      <c r="A13" s="315">
        <v>4233</v>
      </c>
      <c r="B13" s="316" t="s">
        <v>28112</v>
      </c>
      <c r="C13" s="317" t="s">
        <v>27000</v>
      </c>
      <c r="D13" s="318">
        <v>9.4499999999999993</v>
      </c>
    </row>
    <row r="14" spans="1:4" ht="15" customHeight="1">
      <c r="A14" s="315">
        <v>4236</v>
      </c>
      <c r="B14" s="316" t="s">
        <v>28113</v>
      </c>
      <c r="C14" s="317" t="s">
        <v>27000</v>
      </c>
      <c r="D14" s="318">
        <v>125.64</v>
      </c>
    </row>
    <row r="15" spans="1:4" ht="15" customHeight="1">
      <c r="A15" s="315">
        <v>4237</v>
      </c>
      <c r="B15" s="316" t="s">
        <v>28114</v>
      </c>
      <c r="C15" s="317" t="s">
        <v>27000</v>
      </c>
      <c r="D15" s="318">
        <v>16.61</v>
      </c>
    </row>
    <row r="16" spans="1:4" ht="15" customHeight="1">
      <c r="A16" s="315">
        <v>2465</v>
      </c>
      <c r="B16" s="316" t="s">
        <v>28115</v>
      </c>
      <c r="C16" s="317" t="s">
        <v>27000</v>
      </c>
      <c r="D16" s="318">
        <v>166.68</v>
      </c>
    </row>
    <row r="17" spans="1:5" ht="17.100000000000001" customHeight="1">
      <c r="A17" s="315">
        <v>4680</v>
      </c>
      <c r="B17" s="316" t="s">
        <v>28116</v>
      </c>
      <c r="C17" s="317" t="s">
        <v>27000</v>
      </c>
      <c r="D17" s="318">
        <v>104.16</v>
      </c>
    </row>
    <row r="18" spans="1:5" ht="17.100000000000001" customHeight="1">
      <c r="A18" s="315">
        <v>11046</v>
      </c>
      <c r="B18" s="316" t="s">
        <v>28117</v>
      </c>
      <c r="C18" s="317" t="s">
        <v>27000</v>
      </c>
      <c r="D18" s="318">
        <v>217.9</v>
      </c>
    </row>
    <row r="19" spans="1:5" ht="17.100000000000001" customHeight="1">
      <c r="A19" s="315">
        <v>9725</v>
      </c>
      <c r="B19" s="316" t="s">
        <v>28118</v>
      </c>
      <c r="C19" s="317" t="s">
        <v>27000</v>
      </c>
      <c r="D19" s="318">
        <v>28800.46</v>
      </c>
    </row>
    <row r="20" spans="1:5" ht="15" customHeight="1">
      <c r="A20" s="315">
        <v>4239</v>
      </c>
      <c r="B20" s="316" t="s">
        <v>28120</v>
      </c>
      <c r="C20" s="317" t="s">
        <v>27000</v>
      </c>
      <c r="D20" s="318">
        <v>13.5</v>
      </c>
      <c r="E20" s="319" t="s">
        <v>28119</v>
      </c>
    </row>
    <row r="21" spans="1:5" ht="15" customHeight="1">
      <c r="A21" s="315">
        <v>4241</v>
      </c>
      <c r="B21" s="316" t="s">
        <v>28121</v>
      </c>
      <c r="C21" s="317" t="s">
        <v>27000</v>
      </c>
      <c r="D21" s="318">
        <v>10.43</v>
      </c>
      <c r="E21" s="319" t="s">
        <v>28119</v>
      </c>
    </row>
    <row r="22" spans="1:5" ht="17.100000000000001" customHeight="1">
      <c r="A22" s="315">
        <v>2475</v>
      </c>
      <c r="B22" s="316" t="s">
        <v>28122</v>
      </c>
      <c r="C22" s="317" t="s">
        <v>27000</v>
      </c>
      <c r="D22" s="318">
        <v>142.03</v>
      </c>
    </row>
    <row r="23" spans="1:5" ht="15" customHeight="1">
      <c r="A23" s="315">
        <v>4242</v>
      </c>
      <c r="B23" s="316" t="s">
        <v>28123</v>
      </c>
      <c r="C23" s="317" t="s">
        <v>27000</v>
      </c>
      <c r="D23" s="318">
        <v>130.51</v>
      </c>
    </row>
    <row r="24" spans="1:5" ht="15" customHeight="1">
      <c r="A24" s="315">
        <v>13523</v>
      </c>
      <c r="B24" s="316" t="s">
        <v>28124</v>
      </c>
      <c r="C24" s="317" t="s">
        <v>27000</v>
      </c>
      <c r="D24" s="318">
        <v>170.2</v>
      </c>
    </row>
    <row r="25" spans="1:5" ht="15" customHeight="1">
      <c r="A25" s="315">
        <v>2477</v>
      </c>
      <c r="B25" s="316" t="s">
        <v>28125</v>
      </c>
      <c r="C25" s="317" t="s">
        <v>27000</v>
      </c>
      <c r="D25" s="318">
        <v>150.72</v>
      </c>
    </row>
    <row r="26" spans="1:5" ht="15" customHeight="1">
      <c r="A26" s="315">
        <v>2478</v>
      </c>
      <c r="B26" s="316" t="s">
        <v>28126</v>
      </c>
      <c r="C26" s="317" t="s">
        <v>27000</v>
      </c>
      <c r="D26" s="318">
        <v>156.22</v>
      </c>
    </row>
    <row r="27" spans="1:5" ht="15" customHeight="1">
      <c r="A27" s="315">
        <v>4244</v>
      </c>
      <c r="B27" s="316" t="s">
        <v>28127</v>
      </c>
      <c r="C27" s="317" t="s">
        <v>27000</v>
      </c>
      <c r="D27" s="318">
        <v>124.96</v>
      </c>
    </row>
    <row r="28" spans="1:5" ht="15" customHeight="1">
      <c r="A28" s="315">
        <v>2479</v>
      </c>
      <c r="B28" s="316" t="s">
        <v>28128</v>
      </c>
      <c r="C28" s="317" t="s">
        <v>27000</v>
      </c>
      <c r="D28" s="318">
        <v>2.7</v>
      </c>
      <c r="E28" s="319" t="s">
        <v>28119</v>
      </c>
    </row>
    <row r="29" spans="1:5" ht="15" customHeight="1">
      <c r="A29" s="315">
        <v>4245</v>
      </c>
      <c r="B29" s="316" t="s">
        <v>28129</v>
      </c>
      <c r="C29" s="317" t="s">
        <v>27000</v>
      </c>
      <c r="D29" s="318">
        <v>56.48</v>
      </c>
    </row>
    <row r="30" spans="1:5" ht="15" customHeight="1">
      <c r="A30" s="315">
        <v>2481</v>
      </c>
      <c r="B30" s="316" t="s">
        <v>28130</v>
      </c>
      <c r="C30" s="317" t="s">
        <v>27000</v>
      </c>
      <c r="D30" s="318">
        <v>120.79</v>
      </c>
    </row>
    <row r="31" spans="1:5" ht="15" customHeight="1">
      <c r="A31" s="315">
        <v>2482</v>
      </c>
      <c r="B31" s="316" t="s">
        <v>28131</v>
      </c>
      <c r="C31" s="317" t="s">
        <v>27000</v>
      </c>
      <c r="D31" s="318">
        <v>72.08</v>
      </c>
    </row>
    <row r="32" spans="1:5" ht="15" customHeight="1">
      <c r="A32" s="315">
        <v>2485</v>
      </c>
      <c r="B32" s="316" t="s">
        <v>28132</v>
      </c>
      <c r="C32" s="317" t="s">
        <v>27000</v>
      </c>
      <c r="D32" s="318">
        <v>89.95</v>
      </c>
    </row>
    <row r="33" spans="1:4" ht="15" customHeight="1">
      <c r="A33" s="315">
        <v>2487</v>
      </c>
      <c r="B33" s="316" t="s">
        <v>28133</v>
      </c>
      <c r="C33" s="317" t="s">
        <v>27000</v>
      </c>
      <c r="D33" s="318">
        <v>90.95</v>
      </c>
    </row>
    <row r="34" spans="1:4" ht="15" customHeight="1">
      <c r="A34" s="315">
        <v>4247</v>
      </c>
      <c r="B34" s="316" t="s">
        <v>28134</v>
      </c>
      <c r="C34" s="317" t="s">
        <v>27000</v>
      </c>
      <c r="D34" s="318">
        <v>90.95</v>
      </c>
    </row>
    <row r="35" spans="1:4" ht="15" customHeight="1">
      <c r="A35" s="315">
        <v>2488</v>
      </c>
      <c r="B35" s="316" t="s">
        <v>28135</v>
      </c>
      <c r="C35" s="317" t="s">
        <v>27000</v>
      </c>
      <c r="D35" s="318">
        <v>111.18</v>
      </c>
    </row>
    <row r="36" spans="1:4" ht="15" customHeight="1">
      <c r="A36" s="315">
        <v>2489</v>
      </c>
      <c r="B36" s="316" t="s">
        <v>28136</v>
      </c>
      <c r="C36" s="317" t="s">
        <v>27000</v>
      </c>
      <c r="D36" s="318">
        <v>45.38</v>
      </c>
    </row>
    <row r="37" spans="1:4" ht="15" customHeight="1">
      <c r="A37" s="315">
        <v>2486</v>
      </c>
      <c r="B37" s="316" t="s">
        <v>28137</v>
      </c>
      <c r="C37" s="317" t="s">
        <v>27000</v>
      </c>
      <c r="D37" s="318">
        <v>70.739999999999995</v>
      </c>
    </row>
    <row r="38" spans="1:4" ht="15" customHeight="1">
      <c r="A38" s="315">
        <v>4248</v>
      </c>
      <c r="B38" s="316" t="s">
        <v>28138</v>
      </c>
      <c r="C38" s="317" t="s">
        <v>27000</v>
      </c>
      <c r="D38" s="318">
        <v>148.88999999999999</v>
      </c>
    </row>
    <row r="39" spans="1:4" ht="17.100000000000001" customHeight="1">
      <c r="A39" s="315">
        <v>11862</v>
      </c>
      <c r="B39" s="316" t="s">
        <v>28139</v>
      </c>
      <c r="C39" s="317" t="s">
        <v>27000</v>
      </c>
      <c r="D39" s="318">
        <v>276.17</v>
      </c>
    </row>
    <row r="40" spans="1:4" ht="17.100000000000001" customHeight="1">
      <c r="A40" s="315">
        <v>10031</v>
      </c>
      <c r="B40" s="316" t="s">
        <v>28140</v>
      </c>
      <c r="C40" s="317" t="s">
        <v>26994</v>
      </c>
      <c r="D40" s="318">
        <v>9547.5499999999993</v>
      </c>
    </row>
    <row r="41" spans="1:4" ht="17.100000000000001" customHeight="1">
      <c r="A41" s="315">
        <v>9719</v>
      </c>
      <c r="B41" s="316" t="s">
        <v>28141</v>
      </c>
      <c r="C41" s="317" t="s">
        <v>27000</v>
      </c>
      <c r="D41" s="318">
        <v>22240.47</v>
      </c>
    </row>
    <row r="42" spans="1:4" ht="15" customHeight="1">
      <c r="A42" s="315">
        <v>4249</v>
      </c>
      <c r="B42" s="316" t="s">
        <v>28142</v>
      </c>
      <c r="C42" s="317" t="s">
        <v>27000</v>
      </c>
      <c r="D42" s="318">
        <v>3.2</v>
      </c>
    </row>
    <row r="43" spans="1:4" ht="15" customHeight="1">
      <c r="A43" s="315">
        <v>2499</v>
      </c>
      <c r="B43" s="316" t="s">
        <v>28143</v>
      </c>
      <c r="C43" s="317" t="s">
        <v>27000</v>
      </c>
      <c r="D43" s="318">
        <v>79.89</v>
      </c>
    </row>
    <row r="44" spans="1:4" ht="15" customHeight="1">
      <c r="A44" s="315">
        <v>2500</v>
      </c>
      <c r="B44" s="316" t="s">
        <v>28144</v>
      </c>
      <c r="C44" s="317" t="s">
        <v>27000</v>
      </c>
      <c r="D44" s="318">
        <v>155.34</v>
      </c>
    </row>
    <row r="45" spans="1:4" ht="15" customHeight="1">
      <c r="A45" s="315">
        <v>2501</v>
      </c>
      <c r="B45" s="316" t="s">
        <v>28145</v>
      </c>
      <c r="C45" s="317" t="s">
        <v>27000</v>
      </c>
      <c r="D45" s="318">
        <v>185.18</v>
      </c>
    </row>
    <row r="46" spans="1:4" ht="15" customHeight="1">
      <c r="A46" s="315">
        <v>2502</v>
      </c>
      <c r="B46" s="316" t="s">
        <v>28146</v>
      </c>
      <c r="C46" s="317" t="s">
        <v>27000</v>
      </c>
      <c r="D46" s="318">
        <v>185.18</v>
      </c>
    </row>
    <row r="47" spans="1:4" ht="15" customHeight="1">
      <c r="A47" s="315">
        <v>2503</v>
      </c>
      <c r="B47" s="316" t="s">
        <v>28147</v>
      </c>
      <c r="C47" s="317" t="s">
        <v>27000</v>
      </c>
      <c r="D47" s="318">
        <v>234.56</v>
      </c>
    </row>
    <row r="48" spans="1:4" ht="15" customHeight="1">
      <c r="A48" s="315">
        <v>4234</v>
      </c>
      <c r="B48" s="316" t="s">
        <v>28148</v>
      </c>
      <c r="C48" s="317" t="s">
        <v>27000</v>
      </c>
      <c r="D48" s="318">
        <v>131.21</v>
      </c>
    </row>
    <row r="49" spans="1:5" ht="15" customHeight="1">
      <c r="A49" s="315">
        <v>9476</v>
      </c>
      <c r="B49" s="316" t="s">
        <v>28149</v>
      </c>
      <c r="C49" s="317" t="s">
        <v>28150</v>
      </c>
      <c r="D49" s="318">
        <v>900</v>
      </c>
    </row>
    <row r="50" spans="1:5" ht="15" customHeight="1">
      <c r="A50" s="315">
        <v>5935</v>
      </c>
      <c r="B50" s="316" t="s">
        <v>28151</v>
      </c>
      <c r="C50" s="317" t="s">
        <v>228</v>
      </c>
      <c r="D50" s="318">
        <v>0.83</v>
      </c>
    </row>
    <row r="51" spans="1:5" ht="15" customHeight="1">
      <c r="A51" s="315">
        <v>6798</v>
      </c>
      <c r="B51" s="316" t="s">
        <v>28152</v>
      </c>
      <c r="C51" s="317" t="s">
        <v>228</v>
      </c>
      <c r="D51" s="318">
        <v>1.87</v>
      </c>
    </row>
    <row r="52" spans="1:5" ht="17.100000000000001" customHeight="1">
      <c r="A52" s="315">
        <v>13175</v>
      </c>
      <c r="B52" s="316" t="s">
        <v>28153</v>
      </c>
      <c r="C52" s="317" t="s">
        <v>27004</v>
      </c>
      <c r="D52" s="318">
        <v>30</v>
      </c>
    </row>
    <row r="53" spans="1:5" ht="15" customHeight="1">
      <c r="A53" s="315">
        <v>6799</v>
      </c>
      <c r="B53" s="316" t="s">
        <v>28154</v>
      </c>
      <c r="C53" s="317" t="s">
        <v>228</v>
      </c>
      <c r="D53" s="318">
        <v>35</v>
      </c>
    </row>
    <row r="54" spans="1:5" ht="17.100000000000001" customHeight="1">
      <c r="A54" s="315">
        <v>5893</v>
      </c>
      <c r="B54" s="316" t="s">
        <v>28155</v>
      </c>
      <c r="C54" s="317" t="s">
        <v>228</v>
      </c>
      <c r="D54" s="318">
        <v>70</v>
      </c>
    </row>
    <row r="55" spans="1:5" ht="15" customHeight="1">
      <c r="A55" s="315">
        <v>5894</v>
      </c>
      <c r="C55" s="317" t="s">
        <v>228</v>
      </c>
      <c r="D55" s="318">
        <v>70</v>
      </c>
    </row>
    <row r="56" spans="1:5" ht="17.100000000000001" customHeight="1">
      <c r="B56" s="316" t="s">
        <v>28156</v>
      </c>
    </row>
    <row r="57" spans="1:5" ht="15" customHeight="1">
      <c r="A57" s="315">
        <v>13195</v>
      </c>
      <c r="B57" s="316" t="s">
        <v>28157</v>
      </c>
      <c r="C57" s="317" t="s">
        <v>27077</v>
      </c>
      <c r="D57" s="318">
        <v>789</v>
      </c>
    </row>
    <row r="58" spans="1:5" ht="15" customHeight="1">
      <c r="A58" s="315">
        <v>5895</v>
      </c>
      <c r="B58" s="316" t="s">
        <v>28158</v>
      </c>
      <c r="C58" s="317" t="s">
        <v>26994</v>
      </c>
      <c r="D58" s="318">
        <v>490.07</v>
      </c>
    </row>
    <row r="59" spans="1:5" ht="15" customHeight="1">
      <c r="A59" s="315">
        <v>4415</v>
      </c>
      <c r="B59" s="316" t="s">
        <v>28159</v>
      </c>
      <c r="C59" s="317" t="s">
        <v>27000</v>
      </c>
      <c r="D59" s="318">
        <v>9.9</v>
      </c>
    </row>
    <row r="60" spans="1:5" ht="15" customHeight="1">
      <c r="A60" s="315">
        <v>5896</v>
      </c>
      <c r="B60" s="316" t="s">
        <v>28160</v>
      </c>
      <c r="C60" s="317" t="s">
        <v>27000</v>
      </c>
      <c r="D60" s="318">
        <v>8.33</v>
      </c>
    </row>
    <row r="61" spans="1:5" ht="15" customHeight="1">
      <c r="A61" s="315">
        <v>11720</v>
      </c>
      <c r="B61" s="316" t="s">
        <v>28161</v>
      </c>
      <c r="C61" s="317" t="s">
        <v>27070</v>
      </c>
      <c r="D61" s="318">
        <v>163.04</v>
      </c>
    </row>
    <row r="62" spans="1:5" ht="15" customHeight="1">
      <c r="A62" s="315">
        <v>11717</v>
      </c>
      <c r="B62" s="316" t="s">
        <v>28162</v>
      </c>
      <c r="C62" s="317" t="s">
        <v>27070</v>
      </c>
      <c r="D62" s="318">
        <v>481.96</v>
      </c>
    </row>
    <row r="63" spans="1:5" ht="15" customHeight="1">
      <c r="A63" s="315">
        <v>6441</v>
      </c>
      <c r="B63" s="316" t="s">
        <v>28163</v>
      </c>
      <c r="C63" s="317" t="s">
        <v>27000</v>
      </c>
      <c r="D63" s="318">
        <v>2.88</v>
      </c>
      <c r="E63" s="319" t="s">
        <v>28119</v>
      </c>
    </row>
    <row r="64" spans="1:5" ht="15" customHeight="1">
      <c r="A64" s="315">
        <v>9732</v>
      </c>
      <c r="B64" s="316" t="s">
        <v>28164</v>
      </c>
      <c r="C64" s="317" t="s">
        <v>27070</v>
      </c>
      <c r="D64" s="318">
        <v>276.75</v>
      </c>
    </row>
    <row r="65" spans="1:4" ht="15" customHeight="1">
      <c r="A65" s="315">
        <v>2455</v>
      </c>
      <c r="B65" s="316" t="s">
        <v>28165</v>
      </c>
      <c r="C65" s="317" t="s">
        <v>27000</v>
      </c>
      <c r="D65" s="318">
        <v>102.48</v>
      </c>
    </row>
    <row r="66" spans="1:4" ht="15" customHeight="1">
      <c r="A66" s="315">
        <v>2460</v>
      </c>
      <c r="B66" s="316" t="s">
        <v>28166</v>
      </c>
      <c r="C66" s="317" t="s">
        <v>27000</v>
      </c>
      <c r="D66" s="318">
        <v>2.31</v>
      </c>
    </row>
    <row r="67" spans="1:4" ht="15" customHeight="1">
      <c r="A67" s="315">
        <v>2461</v>
      </c>
      <c r="B67" s="316" t="s">
        <v>28167</v>
      </c>
      <c r="C67" s="317" t="s">
        <v>27000</v>
      </c>
      <c r="D67" s="318">
        <v>2.76</v>
      </c>
    </row>
    <row r="68" spans="1:4" ht="15" customHeight="1">
      <c r="A68" s="315">
        <v>2462</v>
      </c>
      <c r="B68" s="316" t="s">
        <v>28168</v>
      </c>
      <c r="C68" s="317" t="s">
        <v>27000</v>
      </c>
      <c r="D68" s="318">
        <v>2.76</v>
      </c>
    </row>
    <row r="69" spans="1:4" ht="15" customHeight="1">
      <c r="A69" s="315">
        <v>10765</v>
      </c>
      <c r="B69" s="316" t="s">
        <v>28169</v>
      </c>
      <c r="C69" s="317" t="s">
        <v>27004</v>
      </c>
      <c r="D69" s="318">
        <v>21.85</v>
      </c>
    </row>
    <row r="70" spans="1:4" ht="15" customHeight="1">
      <c r="A70" s="315">
        <v>9731</v>
      </c>
      <c r="B70" s="316" t="s">
        <v>28170</v>
      </c>
      <c r="C70" s="317" t="s">
        <v>27070</v>
      </c>
      <c r="D70" s="318">
        <v>798.19</v>
      </c>
    </row>
    <row r="71" spans="1:4" ht="15" customHeight="1">
      <c r="A71" s="315">
        <v>4182</v>
      </c>
      <c r="B71" s="316" t="s">
        <v>28171</v>
      </c>
      <c r="C71" s="317" t="s">
        <v>27000</v>
      </c>
      <c r="D71" s="318">
        <v>1.28</v>
      </c>
    </row>
    <row r="72" spans="1:4" ht="15" customHeight="1">
      <c r="A72" s="315">
        <v>2717</v>
      </c>
      <c r="B72" s="316" t="s">
        <v>28172</v>
      </c>
      <c r="C72" s="317" t="s">
        <v>27004</v>
      </c>
      <c r="D72" s="318">
        <v>7.16</v>
      </c>
    </row>
    <row r="73" spans="1:4" ht="15" customHeight="1">
      <c r="A73" s="315">
        <v>9733</v>
      </c>
      <c r="B73" s="316" t="s">
        <v>28173</v>
      </c>
      <c r="C73" s="317" t="s">
        <v>28174</v>
      </c>
      <c r="D73" s="318">
        <v>512.52</v>
      </c>
    </row>
    <row r="74" spans="1:4" ht="15" customHeight="1">
      <c r="A74" s="315">
        <v>9734</v>
      </c>
      <c r="B74" s="316" t="s">
        <v>28173</v>
      </c>
      <c r="C74" s="317" t="s">
        <v>27070</v>
      </c>
      <c r="D74" s="318">
        <v>820.02</v>
      </c>
    </row>
    <row r="75" spans="1:4" ht="15" customHeight="1">
      <c r="A75" s="315">
        <v>9730</v>
      </c>
      <c r="B75" s="316" t="s">
        <v>28173</v>
      </c>
      <c r="C75" s="317" t="s">
        <v>27004</v>
      </c>
      <c r="D75" s="318">
        <v>51.23</v>
      </c>
    </row>
    <row r="76" spans="1:4" ht="17.100000000000001" customHeight="1">
      <c r="A76" s="315">
        <v>2871</v>
      </c>
      <c r="B76" s="316" t="s">
        <v>28175</v>
      </c>
      <c r="C76" s="317" t="s">
        <v>27000</v>
      </c>
      <c r="D76" s="318">
        <v>7.67</v>
      </c>
    </row>
    <row r="77" spans="1:4" ht="17.100000000000001" customHeight="1">
      <c r="A77" s="315">
        <v>11714</v>
      </c>
      <c r="B77" s="316" t="s">
        <v>28176</v>
      </c>
      <c r="C77" s="317" t="s">
        <v>27070</v>
      </c>
      <c r="D77" s="318">
        <v>1428.21</v>
      </c>
    </row>
    <row r="78" spans="1:4" ht="15" customHeight="1">
      <c r="A78" s="315">
        <v>10575</v>
      </c>
      <c r="B78" s="316" t="s">
        <v>28177</v>
      </c>
      <c r="C78" s="317" t="s">
        <v>27004</v>
      </c>
      <c r="D78" s="318">
        <v>0.26</v>
      </c>
    </row>
    <row r="79" spans="1:4" ht="17.100000000000001" customHeight="1">
      <c r="A79" s="315">
        <v>4178</v>
      </c>
      <c r="B79" s="316" t="s">
        <v>28178</v>
      </c>
      <c r="C79" s="317" t="s">
        <v>27000</v>
      </c>
      <c r="D79" s="318">
        <v>1.89</v>
      </c>
    </row>
    <row r="80" spans="1:4" ht="15" customHeight="1">
      <c r="A80" s="315">
        <v>11718</v>
      </c>
      <c r="B80" s="316" t="s">
        <v>28179</v>
      </c>
      <c r="C80" s="317" t="s">
        <v>27070</v>
      </c>
      <c r="D80" s="318">
        <v>317.88</v>
      </c>
    </row>
    <row r="81" spans="1:4" ht="15" customHeight="1">
      <c r="A81" s="315">
        <v>2790</v>
      </c>
      <c r="B81" s="316" t="s">
        <v>28180</v>
      </c>
      <c r="C81" s="317" t="s">
        <v>27000</v>
      </c>
      <c r="D81" s="318">
        <v>41.02</v>
      </c>
    </row>
    <row r="82" spans="1:4" ht="15" customHeight="1">
      <c r="A82" s="315">
        <v>8863</v>
      </c>
      <c r="B82" s="316" t="s">
        <v>28181</v>
      </c>
      <c r="C82" s="317" t="s">
        <v>27000</v>
      </c>
      <c r="D82" s="318">
        <v>0.08</v>
      </c>
    </row>
    <row r="83" spans="1:4" ht="15" customHeight="1">
      <c r="A83" s="315">
        <v>2474</v>
      </c>
      <c r="B83" s="316" t="s">
        <v>28182</v>
      </c>
      <c r="C83" s="317" t="s">
        <v>27000</v>
      </c>
      <c r="D83" s="318">
        <v>1.93</v>
      </c>
    </row>
    <row r="84" spans="1:4" ht="15" customHeight="1">
      <c r="A84" s="315">
        <v>8250</v>
      </c>
      <c r="B84" s="316" t="s">
        <v>28183</v>
      </c>
      <c r="C84" s="317" t="s">
        <v>27000</v>
      </c>
      <c r="D84" s="318">
        <v>3.85</v>
      </c>
    </row>
    <row r="85" spans="1:4" ht="15" customHeight="1">
      <c r="A85" s="315">
        <v>11716</v>
      </c>
      <c r="B85" s="316" t="s">
        <v>28184</v>
      </c>
      <c r="C85" s="317" t="s">
        <v>27070</v>
      </c>
      <c r="D85" s="318">
        <v>323.45</v>
      </c>
    </row>
    <row r="86" spans="1:4" ht="15" customHeight="1">
      <c r="A86" s="315">
        <v>11719</v>
      </c>
      <c r="B86" s="316" t="s">
        <v>28185</v>
      </c>
      <c r="C86" s="317" t="s">
        <v>27070</v>
      </c>
      <c r="D86" s="318">
        <v>273.68</v>
      </c>
    </row>
    <row r="87" spans="1:4" ht="15" customHeight="1">
      <c r="A87" s="315">
        <v>10224</v>
      </c>
      <c r="B87" s="316" t="s">
        <v>28186</v>
      </c>
      <c r="C87" s="317" t="s">
        <v>27004</v>
      </c>
      <c r="D87" s="318">
        <v>0.16</v>
      </c>
    </row>
    <row r="88" spans="1:4" ht="15" customHeight="1">
      <c r="A88" s="315">
        <v>11721</v>
      </c>
      <c r="B88" s="316" t="s">
        <v>28187</v>
      </c>
      <c r="C88" s="317" t="s">
        <v>27070</v>
      </c>
      <c r="D88" s="318">
        <v>1123.68</v>
      </c>
    </row>
    <row r="89" spans="1:4" ht="17.100000000000001" customHeight="1">
      <c r="A89" s="315">
        <v>11722</v>
      </c>
      <c r="B89" s="316" t="s">
        <v>28188</v>
      </c>
      <c r="C89" s="317" t="s">
        <v>27070</v>
      </c>
      <c r="D89" s="318">
        <v>183.41</v>
      </c>
    </row>
    <row r="90" spans="1:4" ht="15" customHeight="1">
      <c r="A90" s="315">
        <v>4812</v>
      </c>
      <c r="B90" s="316" t="s">
        <v>28189</v>
      </c>
      <c r="C90" s="317" t="s">
        <v>27000</v>
      </c>
      <c r="D90" s="318">
        <v>86.27</v>
      </c>
    </row>
    <row r="91" spans="1:4" ht="15" customHeight="1">
      <c r="A91" s="315">
        <v>4176</v>
      </c>
      <c r="B91" s="316" t="s">
        <v>28190</v>
      </c>
      <c r="C91" s="317" t="s">
        <v>26994</v>
      </c>
      <c r="D91" s="318">
        <v>10.14</v>
      </c>
    </row>
    <row r="92" spans="1:4" ht="15" customHeight="1">
      <c r="A92" s="315">
        <v>7123</v>
      </c>
      <c r="B92" s="316" t="s">
        <v>28191</v>
      </c>
      <c r="C92" s="317" t="s">
        <v>26994</v>
      </c>
      <c r="D92" s="318">
        <v>2492.85</v>
      </c>
    </row>
    <row r="93" spans="1:4" ht="15" customHeight="1">
      <c r="A93" s="315">
        <v>12015</v>
      </c>
      <c r="B93" s="316" t="s">
        <v>28192</v>
      </c>
      <c r="C93" s="317" t="s">
        <v>26994</v>
      </c>
      <c r="D93" s="318">
        <v>6308.7</v>
      </c>
    </row>
    <row r="94" spans="1:4" ht="17.100000000000001" customHeight="1">
      <c r="A94" s="315">
        <v>13147</v>
      </c>
      <c r="B94" s="316" t="s">
        <v>28193</v>
      </c>
      <c r="C94" s="317" t="s">
        <v>26994</v>
      </c>
      <c r="D94" s="318">
        <v>2717.66</v>
      </c>
    </row>
    <row r="95" spans="1:4" ht="15" customHeight="1">
      <c r="A95" s="315">
        <v>12017</v>
      </c>
      <c r="B95" s="316" t="s">
        <v>27429</v>
      </c>
      <c r="C95" s="317" t="s">
        <v>26994</v>
      </c>
      <c r="D95" s="318">
        <v>1604.17</v>
      </c>
    </row>
    <row r="96" spans="1:4" ht="15" customHeight="1">
      <c r="A96" s="315">
        <v>2463</v>
      </c>
      <c r="B96" s="316" t="s">
        <v>28194</v>
      </c>
      <c r="C96" s="317" t="s">
        <v>27000</v>
      </c>
      <c r="D96" s="318">
        <v>12.78</v>
      </c>
    </row>
    <row r="97" spans="1:5" ht="15" customHeight="1">
      <c r="A97" s="315">
        <v>2464</v>
      </c>
      <c r="B97" s="316" t="s">
        <v>28195</v>
      </c>
      <c r="C97" s="317" t="s">
        <v>27000</v>
      </c>
      <c r="D97" s="318">
        <v>27.09</v>
      </c>
    </row>
    <row r="98" spans="1:5" ht="17.100000000000001" customHeight="1">
      <c r="A98" s="315">
        <v>7897</v>
      </c>
      <c r="B98" s="316" t="s">
        <v>28196</v>
      </c>
      <c r="C98" s="317" t="s">
        <v>27000</v>
      </c>
      <c r="D98" s="318">
        <v>0.34</v>
      </c>
    </row>
    <row r="99" spans="1:5" ht="15" customHeight="1">
      <c r="A99" s="315">
        <v>11420</v>
      </c>
      <c r="B99" s="316" t="s">
        <v>28197</v>
      </c>
      <c r="C99" s="317" t="s">
        <v>27000</v>
      </c>
      <c r="D99" s="318">
        <v>6.56</v>
      </c>
    </row>
    <row r="100" spans="1:5" ht="15" customHeight="1">
      <c r="A100" s="315">
        <v>6789</v>
      </c>
      <c r="B100" s="316" t="s">
        <v>28198</v>
      </c>
      <c r="C100" s="317" t="s">
        <v>26994</v>
      </c>
      <c r="D100" s="318">
        <v>8</v>
      </c>
      <c r="E100" s="319" t="s">
        <v>28119</v>
      </c>
    </row>
    <row r="101" spans="1:5" ht="15" customHeight="1">
      <c r="A101" s="315">
        <v>10184</v>
      </c>
      <c r="B101" s="316" t="s">
        <v>28199</v>
      </c>
      <c r="C101" s="317" t="s">
        <v>27070</v>
      </c>
      <c r="D101" s="318">
        <v>4100.0600000000004</v>
      </c>
    </row>
    <row r="102" spans="1:5" ht="15" customHeight="1">
      <c r="A102" s="315">
        <v>7255</v>
      </c>
      <c r="B102" s="316" t="s">
        <v>28200</v>
      </c>
      <c r="C102" s="317" t="s">
        <v>27000</v>
      </c>
      <c r="D102" s="318">
        <v>0.08</v>
      </c>
    </row>
    <row r="103" spans="1:5" ht="15" customHeight="1">
      <c r="A103" s="315">
        <v>5897</v>
      </c>
      <c r="B103" s="316" t="s">
        <v>28201</v>
      </c>
      <c r="C103" s="317" t="s">
        <v>27000</v>
      </c>
      <c r="D103" s="318">
        <v>16.53</v>
      </c>
    </row>
    <row r="104" spans="1:5" ht="15" customHeight="1">
      <c r="A104" s="315">
        <v>9561</v>
      </c>
      <c r="B104" s="316" t="s">
        <v>28202</v>
      </c>
      <c r="C104" s="317" t="s">
        <v>27000</v>
      </c>
      <c r="D104" s="318">
        <v>126.99</v>
      </c>
    </row>
    <row r="105" spans="1:5" ht="15" customHeight="1">
      <c r="A105" s="315">
        <v>6790</v>
      </c>
      <c r="B105" s="316" t="s">
        <v>28203</v>
      </c>
      <c r="C105" s="317" t="s">
        <v>27070</v>
      </c>
      <c r="D105" s="318">
        <v>133.24</v>
      </c>
    </row>
    <row r="106" spans="1:5" ht="17.100000000000001" customHeight="1">
      <c r="A106" s="315">
        <v>11081</v>
      </c>
      <c r="B106" s="316" t="s">
        <v>27863</v>
      </c>
      <c r="C106" s="317" t="s">
        <v>26994</v>
      </c>
      <c r="D106" s="318">
        <v>46125.93</v>
      </c>
    </row>
    <row r="107" spans="1:5" ht="15" customHeight="1">
      <c r="A107" s="315">
        <v>11248</v>
      </c>
      <c r="B107" s="316" t="s">
        <v>28204</v>
      </c>
      <c r="C107" s="317" t="s">
        <v>26994</v>
      </c>
      <c r="D107" s="318">
        <v>246</v>
      </c>
      <c r="E107" s="319" t="s">
        <v>28119</v>
      </c>
    </row>
    <row r="108" spans="1:5" ht="15" customHeight="1">
      <c r="A108" s="315">
        <v>4983</v>
      </c>
      <c r="B108" s="316" t="s">
        <v>28205</v>
      </c>
      <c r="C108" s="317" t="s">
        <v>27000</v>
      </c>
      <c r="D108" s="318">
        <v>2.72</v>
      </c>
    </row>
    <row r="109" spans="1:5" ht="15" customHeight="1">
      <c r="A109" s="315">
        <v>10197</v>
      </c>
      <c r="B109" s="316" t="s">
        <v>28206</v>
      </c>
      <c r="C109" s="317" t="s">
        <v>28056</v>
      </c>
      <c r="D109" s="318">
        <v>5842.63</v>
      </c>
    </row>
    <row r="110" spans="1:5" ht="17.100000000000001" customHeight="1">
      <c r="A110" s="315">
        <v>2470</v>
      </c>
      <c r="B110" s="316" t="s">
        <v>28207</v>
      </c>
      <c r="C110" s="317" t="s">
        <v>27000</v>
      </c>
      <c r="D110" s="318">
        <v>56.95</v>
      </c>
    </row>
    <row r="111" spans="1:5" ht="15" customHeight="1">
      <c r="A111" s="315">
        <v>2468</v>
      </c>
      <c r="B111" s="316" t="s">
        <v>28208</v>
      </c>
      <c r="C111" s="317" t="s">
        <v>27000</v>
      </c>
      <c r="D111" s="318">
        <v>16.149999999999999</v>
      </c>
      <c r="E111" s="319" t="s">
        <v>28119</v>
      </c>
    </row>
    <row r="112" spans="1:5" ht="15" customHeight="1">
      <c r="A112" s="315">
        <v>6670</v>
      </c>
      <c r="C112" s="317" t="s">
        <v>26994</v>
      </c>
      <c r="D112" s="318">
        <v>73801.509999999995</v>
      </c>
    </row>
    <row r="113" spans="1:4" ht="25.5" customHeight="1">
      <c r="B113" s="316" t="s">
        <v>28209</v>
      </c>
    </row>
    <row r="114" spans="1:4" ht="15" customHeight="1">
      <c r="A114" s="315">
        <v>2471</v>
      </c>
      <c r="B114" s="316" t="s">
        <v>28210</v>
      </c>
      <c r="C114" s="317" t="s">
        <v>27001</v>
      </c>
      <c r="D114" s="318">
        <v>2717.62</v>
      </c>
    </row>
    <row r="115" spans="1:4" ht="17.100000000000001" customHeight="1">
      <c r="A115" s="315">
        <v>9380</v>
      </c>
      <c r="B115" s="316" t="s">
        <v>28211</v>
      </c>
      <c r="C115" s="317" t="s">
        <v>27000</v>
      </c>
      <c r="D115" s="318">
        <v>56.95</v>
      </c>
    </row>
    <row r="116" spans="1:4" ht="34.15" customHeight="1">
      <c r="A116" s="315">
        <v>10934</v>
      </c>
      <c r="B116" s="316" t="s">
        <v>28212</v>
      </c>
      <c r="C116" s="317" t="s">
        <v>26994</v>
      </c>
      <c r="D116" s="318">
        <v>58601.36</v>
      </c>
    </row>
    <row r="117" spans="1:4" ht="25.5" customHeight="1">
      <c r="A117" s="315">
        <v>9592</v>
      </c>
      <c r="B117" s="316" t="s">
        <v>28213</v>
      </c>
      <c r="C117" s="317" t="s">
        <v>26994</v>
      </c>
      <c r="D117" s="318">
        <v>39975.800000000003</v>
      </c>
    </row>
    <row r="118" spans="1:4" ht="25.5" customHeight="1">
      <c r="A118" s="315">
        <v>7958</v>
      </c>
      <c r="B118" s="316" t="s">
        <v>28214</v>
      </c>
      <c r="C118" s="317" t="s">
        <v>26994</v>
      </c>
      <c r="D118" s="318">
        <v>106388.97</v>
      </c>
    </row>
    <row r="119" spans="1:4" ht="34.15" customHeight="1">
      <c r="A119" s="315">
        <v>12670</v>
      </c>
      <c r="B119" s="316" t="s">
        <v>28215</v>
      </c>
      <c r="C119" s="317" t="s">
        <v>26994</v>
      </c>
      <c r="D119" s="318">
        <v>287005.84999999998</v>
      </c>
    </row>
    <row r="120" spans="1:4" ht="15" customHeight="1">
      <c r="A120" s="315">
        <v>11423</v>
      </c>
      <c r="B120" s="316" t="s">
        <v>28216</v>
      </c>
      <c r="C120" s="317" t="s">
        <v>27000</v>
      </c>
      <c r="D120" s="318">
        <v>15.19</v>
      </c>
    </row>
    <row r="121" spans="1:4" ht="15" customHeight="1">
      <c r="A121" s="315">
        <v>2472</v>
      </c>
      <c r="B121" s="316" t="s">
        <v>28217</v>
      </c>
      <c r="C121" s="317" t="s">
        <v>27000</v>
      </c>
      <c r="D121" s="318">
        <v>188.3</v>
      </c>
    </row>
    <row r="122" spans="1:4" ht="15" customHeight="1">
      <c r="A122" s="315">
        <v>6573</v>
      </c>
      <c r="B122" s="316" t="s">
        <v>28218</v>
      </c>
      <c r="C122" s="317" t="s">
        <v>27070</v>
      </c>
      <c r="D122" s="318">
        <v>1198.98</v>
      </c>
    </row>
    <row r="123" spans="1:4" ht="17.100000000000001" customHeight="1">
      <c r="A123" s="315">
        <v>9810</v>
      </c>
      <c r="B123" s="316" t="s">
        <v>28219</v>
      </c>
      <c r="C123" s="317" t="s">
        <v>27070</v>
      </c>
      <c r="D123" s="318">
        <v>1865.26</v>
      </c>
    </row>
    <row r="124" spans="1:4" ht="15" customHeight="1">
      <c r="A124" s="315">
        <v>10186</v>
      </c>
      <c r="B124" s="316" t="s">
        <v>28220</v>
      </c>
      <c r="C124" s="317" t="s">
        <v>27005</v>
      </c>
      <c r="D124" s="318">
        <v>410.02</v>
      </c>
    </row>
    <row r="125" spans="1:4" ht="15" customHeight="1">
      <c r="A125" s="315">
        <v>6589</v>
      </c>
      <c r="B125" s="316" t="s">
        <v>28221</v>
      </c>
      <c r="C125" s="317" t="s">
        <v>27070</v>
      </c>
      <c r="D125" s="318">
        <v>2087.4699999999998</v>
      </c>
    </row>
    <row r="126" spans="1:4" ht="15" customHeight="1">
      <c r="A126" s="315">
        <v>9388</v>
      </c>
      <c r="B126" s="316" t="s">
        <v>28222</v>
      </c>
      <c r="C126" s="317" t="s">
        <v>27000</v>
      </c>
      <c r="D126" s="318">
        <v>0.12</v>
      </c>
    </row>
    <row r="127" spans="1:4" ht="17.100000000000001" customHeight="1">
      <c r="A127" s="315">
        <v>12981</v>
      </c>
      <c r="B127" s="316" t="s">
        <v>27245</v>
      </c>
      <c r="C127" s="317" t="s">
        <v>27000</v>
      </c>
      <c r="D127" s="318">
        <v>62.46</v>
      </c>
    </row>
    <row r="128" spans="1:4" ht="17.100000000000001" customHeight="1">
      <c r="A128" s="315">
        <v>13098</v>
      </c>
      <c r="B128" s="316" t="s">
        <v>28055</v>
      </c>
      <c r="C128" s="317" t="s">
        <v>27070</v>
      </c>
      <c r="D128" s="318">
        <v>7246.76</v>
      </c>
    </row>
    <row r="129" spans="1:5" ht="15" customHeight="1">
      <c r="A129" s="315">
        <v>8904</v>
      </c>
      <c r="B129" s="316" t="s">
        <v>28223</v>
      </c>
      <c r="C129" s="317" t="s">
        <v>27000</v>
      </c>
      <c r="D129" s="318">
        <v>3.94</v>
      </c>
    </row>
    <row r="130" spans="1:5" ht="15" customHeight="1">
      <c r="A130" s="315">
        <v>11372</v>
      </c>
      <c r="B130" s="316" t="s">
        <v>28224</v>
      </c>
      <c r="C130" s="317" t="s">
        <v>27000</v>
      </c>
      <c r="D130" s="318">
        <v>219.34</v>
      </c>
    </row>
    <row r="131" spans="1:5" ht="15" customHeight="1">
      <c r="A131" s="315">
        <v>11422</v>
      </c>
      <c r="B131" s="316" t="s">
        <v>28225</v>
      </c>
      <c r="C131" s="317" t="s">
        <v>27000</v>
      </c>
      <c r="D131" s="318">
        <v>12.1</v>
      </c>
    </row>
    <row r="132" spans="1:5" ht="15" customHeight="1">
      <c r="A132" s="315">
        <v>9612</v>
      </c>
      <c r="B132" s="316" t="s">
        <v>28226</v>
      </c>
      <c r="C132" s="317" t="s">
        <v>27000</v>
      </c>
      <c r="D132" s="318">
        <v>84</v>
      </c>
    </row>
    <row r="133" spans="1:5" ht="15" customHeight="1">
      <c r="A133" s="315">
        <v>10190</v>
      </c>
      <c r="B133" s="316" t="s">
        <v>28227</v>
      </c>
      <c r="C133" s="317" t="s">
        <v>27070</v>
      </c>
      <c r="D133" s="318">
        <v>153.74</v>
      </c>
    </row>
    <row r="134" spans="1:5" ht="15" customHeight="1">
      <c r="A134" s="315">
        <v>10192</v>
      </c>
      <c r="B134" s="316" t="s">
        <v>28228</v>
      </c>
      <c r="C134" s="317" t="s">
        <v>27070</v>
      </c>
      <c r="D134" s="318">
        <v>276.75</v>
      </c>
    </row>
    <row r="135" spans="1:5" ht="15" customHeight="1">
      <c r="A135" s="315">
        <v>10191</v>
      </c>
      <c r="B135" s="316" t="s">
        <v>28229</v>
      </c>
      <c r="C135" s="317" t="s">
        <v>27070</v>
      </c>
      <c r="D135" s="318">
        <v>322.89999999999998</v>
      </c>
    </row>
    <row r="136" spans="1:5" ht="15" customHeight="1">
      <c r="A136" s="315">
        <v>10189</v>
      </c>
      <c r="B136" s="316" t="s">
        <v>28230</v>
      </c>
      <c r="C136" s="317" t="s">
        <v>27070</v>
      </c>
      <c r="D136" s="318">
        <v>1014.77</v>
      </c>
    </row>
    <row r="137" spans="1:5" ht="15" customHeight="1">
      <c r="A137" s="315">
        <v>6442</v>
      </c>
      <c r="B137" s="316" t="s">
        <v>28231</v>
      </c>
      <c r="C137" s="317" t="s">
        <v>228</v>
      </c>
      <c r="D137" s="318">
        <v>2.25</v>
      </c>
      <c r="E137" s="319" t="s">
        <v>28119</v>
      </c>
    </row>
    <row r="138" spans="1:5" ht="15" customHeight="1">
      <c r="A138" s="315">
        <v>2480</v>
      </c>
      <c r="B138" s="316" t="s">
        <v>28232</v>
      </c>
      <c r="C138" s="317" t="s">
        <v>27000</v>
      </c>
      <c r="D138" s="318">
        <v>11.08</v>
      </c>
    </row>
    <row r="139" spans="1:5" ht="15" customHeight="1">
      <c r="A139" s="315">
        <v>7008</v>
      </c>
      <c r="B139" s="316" t="s">
        <v>28233</v>
      </c>
      <c r="C139" s="317" t="s">
        <v>27000</v>
      </c>
      <c r="D139" s="318">
        <v>5</v>
      </c>
    </row>
    <row r="140" spans="1:5" ht="15" customHeight="1">
      <c r="A140" s="315">
        <v>11421</v>
      </c>
      <c r="B140" s="316" t="s">
        <v>28234</v>
      </c>
      <c r="C140" s="317" t="s">
        <v>27000</v>
      </c>
      <c r="D140" s="318">
        <v>13.22</v>
      </c>
    </row>
    <row r="141" spans="1:5" ht="15" customHeight="1">
      <c r="A141" s="315">
        <v>2490</v>
      </c>
      <c r="B141" s="316" t="s">
        <v>28235</v>
      </c>
      <c r="C141" s="317" t="s">
        <v>27000</v>
      </c>
      <c r="D141" s="318">
        <v>4.1399999999999997</v>
      </c>
    </row>
    <row r="142" spans="1:5" ht="15" customHeight="1">
      <c r="A142" s="315">
        <v>11249</v>
      </c>
      <c r="B142" s="316" t="s">
        <v>28236</v>
      </c>
      <c r="C142" s="317" t="s">
        <v>26994</v>
      </c>
      <c r="D142" s="318">
        <v>518</v>
      </c>
      <c r="E142" s="319" t="s">
        <v>28119</v>
      </c>
    </row>
    <row r="143" spans="1:5" ht="15" customHeight="1">
      <c r="A143" s="315">
        <v>2491</v>
      </c>
      <c r="B143" s="316" t="s">
        <v>28237</v>
      </c>
      <c r="C143" s="317" t="s">
        <v>27000</v>
      </c>
      <c r="D143" s="318">
        <v>7.67</v>
      </c>
    </row>
    <row r="144" spans="1:5" ht="15" customHeight="1">
      <c r="A144" s="315">
        <v>12317</v>
      </c>
      <c r="B144" s="316" t="s">
        <v>28238</v>
      </c>
      <c r="C144" s="317" t="s">
        <v>26994</v>
      </c>
      <c r="D144" s="318">
        <v>548.83000000000004</v>
      </c>
    </row>
    <row r="145" spans="1:5" ht="15" customHeight="1">
      <c r="A145" s="315">
        <v>2492</v>
      </c>
      <c r="B145" s="316" t="s">
        <v>28239</v>
      </c>
      <c r="C145" s="317" t="s">
        <v>27000</v>
      </c>
      <c r="D145" s="318">
        <v>21.01</v>
      </c>
    </row>
    <row r="146" spans="1:5" ht="15" customHeight="1">
      <c r="A146" s="315">
        <v>2493</v>
      </c>
      <c r="B146" s="316" t="s">
        <v>28240</v>
      </c>
      <c r="C146" s="317" t="s">
        <v>27000</v>
      </c>
      <c r="D146" s="318">
        <v>21.01</v>
      </c>
    </row>
    <row r="147" spans="1:5" ht="15" customHeight="1">
      <c r="A147" s="315">
        <v>2494</v>
      </c>
      <c r="B147" s="316" t="s">
        <v>28241</v>
      </c>
      <c r="C147" s="317" t="s">
        <v>27000</v>
      </c>
      <c r="D147" s="318">
        <v>21.01</v>
      </c>
    </row>
    <row r="148" spans="1:5" ht="15" customHeight="1">
      <c r="A148" s="315">
        <v>2495</v>
      </c>
      <c r="B148" s="316" t="s">
        <v>28242</v>
      </c>
      <c r="C148" s="317" t="s">
        <v>27000</v>
      </c>
      <c r="D148" s="318">
        <v>31.51</v>
      </c>
    </row>
    <row r="149" spans="1:5" ht="15" customHeight="1">
      <c r="A149" s="315">
        <v>6443</v>
      </c>
      <c r="B149" s="316" t="s">
        <v>23480</v>
      </c>
      <c r="C149" s="317" t="s">
        <v>228</v>
      </c>
      <c r="D149" s="318">
        <v>2.25</v>
      </c>
      <c r="E149" s="319" t="s">
        <v>28119</v>
      </c>
    </row>
    <row r="150" spans="1:5" ht="15" customHeight="1">
      <c r="A150" s="315">
        <v>2497</v>
      </c>
      <c r="B150" s="316" t="s">
        <v>28243</v>
      </c>
      <c r="C150" s="317" t="s">
        <v>27000</v>
      </c>
      <c r="D150" s="318">
        <v>1.39</v>
      </c>
    </row>
    <row r="151" spans="1:5" ht="15" customHeight="1">
      <c r="A151" s="315">
        <v>2498</v>
      </c>
      <c r="B151" s="316" t="s">
        <v>28244</v>
      </c>
      <c r="C151" s="317" t="s">
        <v>27000</v>
      </c>
      <c r="D151" s="318">
        <v>1.47</v>
      </c>
    </row>
    <row r="152" spans="1:5" ht="15" customHeight="1">
      <c r="A152" s="315">
        <v>2789</v>
      </c>
      <c r="B152" s="316" t="s">
        <v>28245</v>
      </c>
      <c r="C152" s="317" t="s">
        <v>27000</v>
      </c>
      <c r="D152" s="318">
        <v>11.08</v>
      </c>
    </row>
    <row r="153" spans="1:5" ht="15" customHeight="1">
      <c r="A153" s="315">
        <v>6791</v>
      </c>
      <c r="B153" s="316" t="s">
        <v>28246</v>
      </c>
      <c r="C153" s="317" t="s">
        <v>27070</v>
      </c>
      <c r="D153" s="318">
        <v>650</v>
      </c>
    </row>
    <row r="154" spans="1:5" ht="15" customHeight="1">
      <c r="A154" s="315">
        <v>2448</v>
      </c>
      <c r="B154" s="316" t="s">
        <v>28247</v>
      </c>
      <c r="C154" s="317" t="s">
        <v>27000</v>
      </c>
      <c r="D154" s="318">
        <v>1.5</v>
      </c>
    </row>
    <row r="155" spans="1:5" ht="15" customHeight="1">
      <c r="A155" s="315">
        <v>6792</v>
      </c>
      <c r="B155" s="316" t="s">
        <v>28248</v>
      </c>
      <c r="C155" s="317" t="s">
        <v>27070</v>
      </c>
      <c r="D155" s="318">
        <v>450</v>
      </c>
    </row>
    <row r="156" spans="1:5" ht="15" customHeight="1">
      <c r="A156" s="315">
        <v>6793</v>
      </c>
      <c r="B156" s="316" t="s">
        <v>28249</v>
      </c>
      <c r="C156" s="317" t="s">
        <v>27070</v>
      </c>
      <c r="D156" s="318">
        <v>350</v>
      </c>
    </row>
    <row r="157" spans="1:5" ht="15" customHeight="1">
      <c r="A157" s="315">
        <v>9432</v>
      </c>
      <c r="B157" s="316" t="s">
        <v>28250</v>
      </c>
      <c r="C157" s="317" t="s">
        <v>27070</v>
      </c>
      <c r="D157" s="318">
        <v>0.5</v>
      </c>
    </row>
    <row r="158" spans="1:5" ht="15" customHeight="1">
      <c r="A158" s="315">
        <v>6800</v>
      </c>
      <c r="B158" s="316" t="s">
        <v>28251</v>
      </c>
      <c r="C158" s="317" t="s">
        <v>27000</v>
      </c>
      <c r="D158" s="318">
        <v>30</v>
      </c>
    </row>
    <row r="159" spans="1:5" ht="15" customHeight="1">
      <c r="A159" s="315">
        <v>4777</v>
      </c>
      <c r="B159" s="316" t="s">
        <v>28252</v>
      </c>
      <c r="C159" s="317" t="s">
        <v>26994</v>
      </c>
      <c r="D159" s="318">
        <v>18.649999999999999</v>
      </c>
    </row>
    <row r="160" spans="1:5" ht="17.100000000000001" customHeight="1">
      <c r="A160" s="315">
        <v>4778</v>
      </c>
      <c r="B160" s="316" t="s">
        <v>28253</v>
      </c>
      <c r="C160" s="317" t="s">
        <v>26994</v>
      </c>
      <c r="D160" s="318">
        <v>57600.76</v>
      </c>
    </row>
    <row r="161" spans="1:5" ht="17.100000000000001" customHeight="1">
      <c r="A161" s="315">
        <v>4779</v>
      </c>
      <c r="B161" s="316" t="s">
        <v>28254</v>
      </c>
      <c r="C161" s="317" t="s">
        <v>26994</v>
      </c>
      <c r="D161" s="318">
        <v>373.02</v>
      </c>
    </row>
    <row r="162" spans="1:5" ht="15" customHeight="1">
      <c r="A162" s="315">
        <v>4780</v>
      </c>
      <c r="C162" s="317" t="s">
        <v>26994</v>
      </c>
      <c r="D162" s="318">
        <v>599.36</v>
      </c>
    </row>
    <row r="163" spans="1:5" ht="17.100000000000001" customHeight="1">
      <c r="B163" s="316" t="s">
        <v>28255</v>
      </c>
    </row>
    <row r="164" spans="1:5" ht="17.100000000000001" customHeight="1">
      <c r="A164" s="315">
        <v>4776</v>
      </c>
      <c r="B164" s="316" t="s">
        <v>28256</v>
      </c>
      <c r="C164" s="317" t="s">
        <v>26994</v>
      </c>
      <c r="D164" s="318">
        <v>171</v>
      </c>
    </row>
    <row r="165" spans="1:5" ht="17.100000000000001" customHeight="1">
      <c r="A165" s="315">
        <v>4782</v>
      </c>
      <c r="B165" s="316" t="s">
        <v>28257</v>
      </c>
      <c r="C165" s="317" t="s">
        <v>26994</v>
      </c>
      <c r="D165" s="318">
        <v>1513.78</v>
      </c>
    </row>
    <row r="166" spans="1:5" ht="17.100000000000001" customHeight="1">
      <c r="A166" s="315">
        <v>4783</v>
      </c>
      <c r="B166" s="316" t="s">
        <v>28257</v>
      </c>
      <c r="C166" s="317" t="s">
        <v>26994</v>
      </c>
      <c r="D166" s="318">
        <v>1429.15</v>
      </c>
    </row>
    <row r="167" spans="1:5" ht="17.100000000000001" customHeight="1">
      <c r="A167" s="315">
        <v>4781</v>
      </c>
      <c r="B167" s="316" t="s">
        <v>28258</v>
      </c>
      <c r="C167" s="317" t="s">
        <v>26994</v>
      </c>
      <c r="D167" s="318">
        <v>1017</v>
      </c>
    </row>
    <row r="168" spans="1:5" ht="15" customHeight="1">
      <c r="A168" s="315">
        <v>2473</v>
      </c>
      <c r="B168" s="316" t="s">
        <v>28259</v>
      </c>
      <c r="C168" s="317" t="s">
        <v>27000</v>
      </c>
      <c r="D168" s="318">
        <v>11.64</v>
      </c>
    </row>
    <row r="169" spans="1:5" ht="15" customHeight="1">
      <c r="A169" s="315">
        <v>8625</v>
      </c>
      <c r="B169" s="316" t="s">
        <v>28260</v>
      </c>
      <c r="C169" s="317" t="s">
        <v>27004</v>
      </c>
      <c r="D169" s="318">
        <v>35</v>
      </c>
    </row>
    <row r="170" spans="1:5" ht="15" customHeight="1">
      <c r="A170" s="315">
        <v>4784</v>
      </c>
      <c r="B170" s="316" t="s">
        <v>28261</v>
      </c>
      <c r="C170" s="317" t="s">
        <v>26994</v>
      </c>
      <c r="D170" s="318">
        <v>936.71</v>
      </c>
    </row>
    <row r="171" spans="1:5" ht="15" customHeight="1">
      <c r="A171" s="315">
        <v>4723</v>
      </c>
      <c r="B171" s="316" t="s">
        <v>28262</v>
      </c>
      <c r="C171" s="317" t="s">
        <v>27000</v>
      </c>
      <c r="D171" s="318">
        <v>1.25</v>
      </c>
    </row>
    <row r="172" spans="1:5" ht="15" customHeight="1">
      <c r="A172" s="315">
        <v>11086</v>
      </c>
      <c r="B172" s="316" t="s">
        <v>28263</v>
      </c>
      <c r="C172" s="317" t="s">
        <v>26994</v>
      </c>
      <c r="D172" s="318">
        <v>4743.3</v>
      </c>
    </row>
    <row r="173" spans="1:5" ht="15" customHeight="1">
      <c r="A173" s="315">
        <v>2449</v>
      </c>
      <c r="B173" s="316" t="s">
        <v>28264</v>
      </c>
      <c r="C173" s="317" t="s">
        <v>27000</v>
      </c>
      <c r="D173" s="318">
        <v>2.86</v>
      </c>
    </row>
    <row r="174" spans="1:5" ht="15" customHeight="1">
      <c r="A174" s="315">
        <v>1077</v>
      </c>
      <c r="B174" s="316" t="s">
        <v>28265</v>
      </c>
      <c r="C174" s="317" t="s">
        <v>26994</v>
      </c>
      <c r="D174" s="318">
        <v>150218.01999999999</v>
      </c>
    </row>
    <row r="175" spans="1:5" ht="17.100000000000001" customHeight="1">
      <c r="A175" s="315">
        <v>4904</v>
      </c>
      <c r="B175" s="316" t="s">
        <v>28266</v>
      </c>
      <c r="C175" s="317" t="s">
        <v>26994</v>
      </c>
      <c r="D175" s="318">
        <v>97536.14</v>
      </c>
      <c r="E175" s="319" t="s">
        <v>28119</v>
      </c>
    </row>
    <row r="176" spans="1:5" ht="15" customHeight="1">
      <c r="A176" s="315">
        <v>8634</v>
      </c>
      <c r="B176" s="316" t="s">
        <v>28267</v>
      </c>
      <c r="C176" s="317" t="s">
        <v>26994</v>
      </c>
      <c r="D176" s="318">
        <v>91953.33</v>
      </c>
      <c r="E176" s="319" t="s">
        <v>28119</v>
      </c>
    </row>
    <row r="177" spans="1:5" ht="15" customHeight="1">
      <c r="A177" s="315">
        <v>8521</v>
      </c>
      <c r="B177" s="316" t="s">
        <v>28268</v>
      </c>
      <c r="C177" s="317" t="s">
        <v>26994</v>
      </c>
      <c r="D177" s="318">
        <v>81131.94</v>
      </c>
      <c r="E177" s="319" t="s">
        <v>28119</v>
      </c>
    </row>
    <row r="178" spans="1:5" ht="25.5" customHeight="1">
      <c r="A178" s="315">
        <v>8554</v>
      </c>
      <c r="B178" s="316" t="s">
        <v>27689</v>
      </c>
      <c r="C178" s="317" t="s">
        <v>26994</v>
      </c>
      <c r="D178" s="318">
        <v>373041.43</v>
      </c>
    </row>
    <row r="179" spans="1:5" ht="17.100000000000001" customHeight="1">
      <c r="A179" s="315">
        <v>12749</v>
      </c>
      <c r="B179" s="316" t="s">
        <v>28269</v>
      </c>
      <c r="C179" s="317" t="s">
        <v>28270</v>
      </c>
      <c r="D179" s="318">
        <v>80</v>
      </c>
    </row>
    <row r="180" spans="1:5" ht="15" customHeight="1">
      <c r="A180" s="315">
        <v>4821</v>
      </c>
      <c r="B180" s="316" t="s">
        <v>28271</v>
      </c>
      <c r="C180" s="317" t="s">
        <v>27000</v>
      </c>
      <c r="D180" s="318">
        <v>55.43</v>
      </c>
    </row>
    <row r="181" spans="1:5" ht="15" customHeight="1">
      <c r="A181" s="315">
        <v>2788</v>
      </c>
      <c r="B181" s="316" t="s">
        <v>28272</v>
      </c>
      <c r="C181" s="317" t="s">
        <v>27000</v>
      </c>
      <c r="D181" s="318">
        <v>44.5</v>
      </c>
    </row>
    <row r="182" spans="1:5" ht="15" customHeight="1">
      <c r="A182" s="315">
        <v>2453</v>
      </c>
      <c r="B182" s="316" t="s">
        <v>28273</v>
      </c>
      <c r="C182" s="317" t="s">
        <v>27000</v>
      </c>
      <c r="D182" s="318">
        <v>69.19</v>
      </c>
    </row>
    <row r="183" spans="1:5" ht="15" customHeight="1">
      <c r="A183" s="315">
        <v>2458</v>
      </c>
      <c r="B183" s="316" t="s">
        <v>28274</v>
      </c>
      <c r="C183" s="317" t="s">
        <v>27000</v>
      </c>
      <c r="D183" s="318">
        <v>77.84</v>
      </c>
    </row>
    <row r="184" spans="1:5" ht="15" customHeight="1">
      <c r="A184" s="315">
        <v>2459</v>
      </c>
      <c r="B184" s="316" t="s">
        <v>28275</v>
      </c>
      <c r="C184" s="317" t="s">
        <v>27000</v>
      </c>
      <c r="D184" s="318">
        <v>69.19</v>
      </c>
    </row>
    <row r="185" spans="1:5" ht="17.100000000000001" customHeight="1">
      <c r="A185" s="315">
        <v>2466</v>
      </c>
      <c r="B185" s="316" t="s">
        <v>28276</v>
      </c>
      <c r="C185" s="317" t="s">
        <v>27000</v>
      </c>
      <c r="D185" s="318">
        <v>168.85</v>
      </c>
    </row>
    <row r="186" spans="1:5" ht="15" customHeight="1">
      <c r="A186" s="315">
        <v>2467</v>
      </c>
      <c r="B186" s="316" t="s">
        <v>28277</v>
      </c>
      <c r="C186" s="317" t="s">
        <v>27000</v>
      </c>
      <c r="D186" s="318">
        <v>5.46</v>
      </c>
    </row>
    <row r="187" spans="1:5" ht="15" customHeight="1">
      <c r="A187" s="315">
        <v>4277</v>
      </c>
      <c r="B187" s="316" t="s">
        <v>28278</v>
      </c>
      <c r="C187" s="317" t="s">
        <v>27000</v>
      </c>
      <c r="D187" s="318">
        <v>837.64</v>
      </c>
    </row>
    <row r="188" spans="1:5" ht="15" customHeight="1">
      <c r="A188" s="315">
        <v>2469</v>
      </c>
      <c r="B188" s="316" t="s">
        <v>28279</v>
      </c>
      <c r="C188" s="317" t="s">
        <v>27000</v>
      </c>
      <c r="D188" s="318">
        <v>15.35</v>
      </c>
    </row>
    <row r="189" spans="1:5" ht="15" customHeight="1">
      <c r="A189" s="315">
        <v>2483</v>
      </c>
      <c r="B189" s="316" t="s">
        <v>28280</v>
      </c>
      <c r="C189" s="317" t="s">
        <v>27000</v>
      </c>
      <c r="D189" s="318">
        <v>77.7</v>
      </c>
    </row>
    <row r="190" spans="1:5" ht="15" customHeight="1">
      <c r="A190" s="315">
        <v>2484</v>
      </c>
      <c r="B190" s="316" t="s">
        <v>28281</v>
      </c>
      <c r="C190" s="317" t="s">
        <v>27000</v>
      </c>
      <c r="D190" s="318">
        <v>63.88</v>
      </c>
    </row>
    <row r="191" spans="1:5" ht="15" customHeight="1">
      <c r="A191" s="315">
        <v>2496</v>
      </c>
      <c r="B191" s="316" t="s">
        <v>28282</v>
      </c>
      <c r="C191" s="317" t="s">
        <v>27000</v>
      </c>
      <c r="D191" s="318">
        <v>17.68</v>
      </c>
    </row>
    <row r="192" spans="1:5" ht="15" customHeight="1">
      <c r="A192" s="315">
        <v>2504</v>
      </c>
      <c r="B192" s="316" t="s">
        <v>28283</v>
      </c>
      <c r="C192" s="317" t="s">
        <v>27000</v>
      </c>
      <c r="D192" s="318">
        <v>28.86</v>
      </c>
    </row>
    <row r="193" spans="1:4" ht="15" customHeight="1">
      <c r="A193" s="315">
        <v>4252</v>
      </c>
      <c r="B193" s="316" t="s">
        <v>28284</v>
      </c>
      <c r="C193" s="317" t="s">
        <v>27000</v>
      </c>
      <c r="D193" s="318">
        <v>788.79</v>
      </c>
    </row>
    <row r="194" spans="1:4" ht="15" customHeight="1">
      <c r="A194" s="315">
        <v>2505</v>
      </c>
      <c r="B194" s="316" t="s">
        <v>28285</v>
      </c>
      <c r="C194" s="317" t="s">
        <v>27000</v>
      </c>
      <c r="D194" s="318">
        <v>1047.17</v>
      </c>
    </row>
    <row r="195" spans="1:4" ht="15" customHeight="1">
      <c r="A195" s="315">
        <v>4253</v>
      </c>
      <c r="B195" s="316" t="s">
        <v>28286</v>
      </c>
      <c r="C195" s="317" t="s">
        <v>27000</v>
      </c>
      <c r="D195" s="318">
        <v>83.11</v>
      </c>
    </row>
    <row r="196" spans="1:4" ht="17.100000000000001" customHeight="1">
      <c r="A196" s="315">
        <v>2506</v>
      </c>
      <c r="B196" s="316" t="s">
        <v>28287</v>
      </c>
      <c r="C196" s="317" t="s">
        <v>27000</v>
      </c>
      <c r="D196" s="318">
        <v>121.2</v>
      </c>
    </row>
    <row r="197" spans="1:4" ht="15" customHeight="1">
      <c r="A197" s="315">
        <v>2507</v>
      </c>
      <c r="B197" s="316" t="s">
        <v>28288</v>
      </c>
      <c r="C197" s="317" t="s">
        <v>27000</v>
      </c>
      <c r="D197" s="318">
        <v>14.37</v>
      </c>
    </row>
    <row r="198" spans="1:4" ht="15" customHeight="1">
      <c r="A198" s="315">
        <v>2447</v>
      </c>
      <c r="B198" s="316" t="s">
        <v>28289</v>
      </c>
      <c r="C198" s="317" t="s">
        <v>27000</v>
      </c>
      <c r="D198" s="318">
        <v>164.96</v>
      </c>
    </row>
    <row r="199" spans="1:4" ht="15" customHeight="1">
      <c r="A199" s="315">
        <v>4980</v>
      </c>
      <c r="B199" s="316" t="s">
        <v>28290</v>
      </c>
      <c r="C199" s="317" t="s">
        <v>27000</v>
      </c>
      <c r="D199" s="318">
        <v>12.32</v>
      </c>
    </row>
    <row r="200" spans="1:4" ht="15" customHeight="1">
      <c r="A200" s="315">
        <v>2702</v>
      </c>
      <c r="B200" s="316" t="s">
        <v>28291</v>
      </c>
      <c r="C200" s="317" t="s">
        <v>27000</v>
      </c>
      <c r="D200" s="318">
        <v>12.43</v>
      </c>
    </row>
    <row r="201" spans="1:4" ht="15" customHeight="1">
      <c r="A201" s="315">
        <v>10567</v>
      </c>
      <c r="B201" s="316" t="s">
        <v>28292</v>
      </c>
      <c r="C201" s="317" t="s">
        <v>27070</v>
      </c>
      <c r="D201" s="318">
        <v>12.16</v>
      </c>
    </row>
    <row r="202" spans="1:4" ht="15" customHeight="1">
      <c r="A202" s="315">
        <v>4899</v>
      </c>
      <c r="B202" s="316" t="s">
        <v>28293</v>
      </c>
      <c r="C202" s="317" t="s">
        <v>27000</v>
      </c>
      <c r="D202" s="318">
        <v>2.73</v>
      </c>
    </row>
    <row r="203" spans="1:4" ht="15" customHeight="1">
      <c r="A203" s="315">
        <v>7327</v>
      </c>
      <c r="B203" s="316" t="s">
        <v>28294</v>
      </c>
      <c r="C203" s="317" t="s">
        <v>26994</v>
      </c>
      <c r="D203" s="318">
        <v>13500</v>
      </c>
    </row>
    <row r="204" spans="1:4" ht="25.5" customHeight="1">
      <c r="A204" s="315">
        <v>12048</v>
      </c>
      <c r="B204" s="316" t="s">
        <v>28295</v>
      </c>
      <c r="C204" s="317" t="s">
        <v>26994</v>
      </c>
      <c r="D204" s="318">
        <v>264334</v>
      </c>
    </row>
    <row r="205" spans="1:4" ht="17.100000000000001" customHeight="1">
      <c r="A205" s="315">
        <v>12049</v>
      </c>
      <c r="B205" s="316" t="s">
        <v>28296</v>
      </c>
      <c r="C205" s="317" t="s">
        <v>26994</v>
      </c>
      <c r="D205" s="318">
        <v>87234</v>
      </c>
    </row>
    <row r="206" spans="1:4" ht="15" customHeight="1">
      <c r="A206" s="315">
        <v>3428</v>
      </c>
      <c r="B206" s="316" t="s">
        <v>28297</v>
      </c>
      <c r="C206" s="317" t="s">
        <v>26994</v>
      </c>
      <c r="D206" s="318">
        <v>38.94</v>
      </c>
    </row>
    <row r="207" spans="1:4" ht="17.100000000000001" customHeight="1">
      <c r="A207" s="315">
        <v>7785</v>
      </c>
      <c r="B207" s="316" t="s">
        <v>28298</v>
      </c>
      <c r="C207" s="317" t="s">
        <v>26994</v>
      </c>
      <c r="D207" s="318">
        <v>7990</v>
      </c>
    </row>
    <row r="208" spans="1:4" ht="17.100000000000001" customHeight="1">
      <c r="A208" s="315">
        <v>7786</v>
      </c>
      <c r="B208" s="316" t="s">
        <v>28299</v>
      </c>
      <c r="C208" s="317" t="s">
        <v>26994</v>
      </c>
      <c r="D208" s="318">
        <v>10000</v>
      </c>
    </row>
    <row r="209" spans="1:4" ht="15" customHeight="1">
      <c r="A209" s="315">
        <v>4376</v>
      </c>
      <c r="B209" s="316" t="s">
        <v>28300</v>
      </c>
      <c r="C209" s="317" t="s">
        <v>26994</v>
      </c>
      <c r="D209" s="318">
        <v>702.71</v>
      </c>
    </row>
    <row r="210" spans="1:4" ht="17.100000000000001" customHeight="1">
      <c r="A210" s="315">
        <v>7784</v>
      </c>
      <c r="B210" s="316" t="s">
        <v>28301</v>
      </c>
      <c r="C210" s="317" t="s">
        <v>26994</v>
      </c>
      <c r="D210" s="318">
        <v>179000</v>
      </c>
    </row>
    <row r="211" spans="1:4" ht="15" customHeight="1">
      <c r="A211" s="315">
        <v>9483</v>
      </c>
      <c r="B211" s="316" t="s">
        <v>27149</v>
      </c>
      <c r="C211" s="317" t="s">
        <v>27056</v>
      </c>
      <c r="D211" s="318">
        <v>0.5</v>
      </c>
    </row>
    <row r="212" spans="1:4" ht="15" customHeight="1">
      <c r="A212" s="315">
        <v>2744</v>
      </c>
      <c r="B212" s="316" t="s">
        <v>28302</v>
      </c>
      <c r="C212" s="317" t="s">
        <v>27015</v>
      </c>
      <c r="D212" s="318">
        <v>3</v>
      </c>
    </row>
    <row r="213" spans="1:4" ht="17.100000000000001" customHeight="1">
      <c r="A213" s="315">
        <v>7905</v>
      </c>
      <c r="B213" s="316" t="s">
        <v>28303</v>
      </c>
      <c r="C213" s="317" t="s">
        <v>26994</v>
      </c>
      <c r="D213" s="318">
        <v>62.58</v>
      </c>
    </row>
    <row r="214" spans="1:4" ht="15" customHeight="1">
      <c r="A214" s="315">
        <v>8600</v>
      </c>
      <c r="B214" s="316" t="s">
        <v>28304</v>
      </c>
      <c r="C214" s="317" t="s">
        <v>26994</v>
      </c>
      <c r="D214" s="318">
        <v>1898.17</v>
      </c>
    </row>
    <row r="215" spans="1:4" ht="15" customHeight="1">
      <c r="A215" s="315">
        <v>9017</v>
      </c>
      <c r="B215" s="316" t="s">
        <v>27296</v>
      </c>
      <c r="C215" s="317" t="s">
        <v>27005</v>
      </c>
      <c r="D215" s="318">
        <v>260.05</v>
      </c>
    </row>
    <row r="216" spans="1:4" ht="15" customHeight="1">
      <c r="A216" s="315">
        <v>3339</v>
      </c>
      <c r="B216" s="316" t="s">
        <v>27176</v>
      </c>
      <c r="C216" s="317" t="s">
        <v>27005</v>
      </c>
      <c r="D216" s="318">
        <v>78.83</v>
      </c>
    </row>
    <row r="217" spans="1:4" ht="15" customHeight="1">
      <c r="A217" s="315">
        <v>902</v>
      </c>
      <c r="B217" s="316" t="s">
        <v>28305</v>
      </c>
      <c r="C217" s="317" t="s">
        <v>26994</v>
      </c>
      <c r="D217" s="318">
        <v>514.54</v>
      </c>
    </row>
    <row r="218" spans="1:4" ht="25.5" customHeight="1">
      <c r="A218" s="315">
        <v>11302</v>
      </c>
      <c r="B218" s="316" t="s">
        <v>27307</v>
      </c>
      <c r="C218" s="317" t="s">
        <v>27005</v>
      </c>
      <c r="D218" s="318">
        <v>607.45000000000005</v>
      </c>
    </row>
    <row r="219" spans="1:4" ht="17.100000000000001" customHeight="1">
      <c r="A219" s="315">
        <v>7938</v>
      </c>
      <c r="B219" s="316" t="s">
        <v>28306</v>
      </c>
      <c r="C219" s="317" t="s">
        <v>27005</v>
      </c>
      <c r="D219" s="318">
        <v>692.33</v>
      </c>
    </row>
    <row r="220" spans="1:4" ht="17.100000000000001" customHeight="1">
      <c r="A220" s="315">
        <v>7939</v>
      </c>
      <c r="B220" s="316" t="s">
        <v>28307</v>
      </c>
      <c r="C220" s="317" t="s">
        <v>27005</v>
      </c>
      <c r="D220" s="318">
        <v>636.76</v>
      </c>
    </row>
    <row r="221" spans="1:4" ht="25.5" customHeight="1">
      <c r="A221" s="315">
        <v>11292</v>
      </c>
      <c r="B221" s="316" t="s">
        <v>28308</v>
      </c>
      <c r="C221" s="317" t="s">
        <v>27005</v>
      </c>
      <c r="D221" s="318">
        <v>605.22</v>
      </c>
    </row>
    <row r="222" spans="1:4" ht="17.100000000000001" customHeight="1">
      <c r="A222" s="315">
        <v>7309</v>
      </c>
      <c r="B222" s="316" t="s">
        <v>28309</v>
      </c>
      <c r="C222" s="317" t="s">
        <v>27005</v>
      </c>
      <c r="D222" s="318">
        <v>652.4</v>
      </c>
    </row>
    <row r="223" spans="1:4" ht="17.100000000000001" customHeight="1">
      <c r="A223" s="315">
        <v>7260</v>
      </c>
      <c r="B223" s="316" t="s">
        <v>28310</v>
      </c>
      <c r="C223" s="317" t="s">
        <v>27005</v>
      </c>
      <c r="D223" s="318">
        <v>850.43</v>
      </c>
    </row>
    <row r="224" spans="1:4" ht="17.100000000000001" customHeight="1">
      <c r="A224" s="315">
        <v>3588</v>
      </c>
      <c r="B224" s="316" t="s">
        <v>28311</v>
      </c>
      <c r="C224" s="317" t="s">
        <v>26994</v>
      </c>
      <c r="D224" s="318">
        <v>189.2</v>
      </c>
    </row>
    <row r="225" spans="1:5" ht="17.100000000000001" customHeight="1">
      <c r="A225" s="315">
        <v>3587</v>
      </c>
      <c r="B225" s="316" t="s">
        <v>28312</v>
      </c>
      <c r="C225" s="317" t="s">
        <v>26994</v>
      </c>
      <c r="D225" s="318">
        <v>209.9</v>
      </c>
      <c r="E225" s="319" t="s">
        <v>28119</v>
      </c>
    </row>
    <row r="226" spans="1:5" ht="17.100000000000001" customHeight="1">
      <c r="A226" s="315">
        <v>3586</v>
      </c>
      <c r="B226" s="316" t="s">
        <v>28313</v>
      </c>
      <c r="C226" s="317" t="s">
        <v>26994</v>
      </c>
      <c r="D226" s="318">
        <v>74.900000000000006</v>
      </c>
    </row>
    <row r="227" spans="1:5" ht="17.100000000000001" customHeight="1">
      <c r="A227" s="315">
        <v>3585</v>
      </c>
      <c r="B227" s="316" t="s">
        <v>28314</v>
      </c>
      <c r="C227" s="317" t="s">
        <v>26994</v>
      </c>
      <c r="D227" s="318">
        <v>139.9</v>
      </c>
      <c r="E227" s="319" t="s">
        <v>28119</v>
      </c>
    </row>
    <row r="228" spans="1:5" ht="15" customHeight="1">
      <c r="A228" s="315">
        <v>3571</v>
      </c>
      <c r="B228" s="316" t="s">
        <v>28315</v>
      </c>
      <c r="C228" s="317" t="s">
        <v>26994</v>
      </c>
      <c r="D228" s="318">
        <v>99.9</v>
      </c>
    </row>
    <row r="229" spans="1:5" ht="15" customHeight="1">
      <c r="A229" s="315">
        <v>11870</v>
      </c>
      <c r="B229" s="316" t="s">
        <v>28316</v>
      </c>
      <c r="C229" s="317" t="s">
        <v>27005</v>
      </c>
      <c r="D229" s="318">
        <v>4.3099999999999996</v>
      </c>
    </row>
    <row r="230" spans="1:5" ht="15" customHeight="1">
      <c r="A230" s="315">
        <v>12729</v>
      </c>
      <c r="B230" s="316" t="s">
        <v>28030</v>
      </c>
      <c r="C230" s="317" t="s">
        <v>27005</v>
      </c>
      <c r="D230" s="318">
        <v>129</v>
      </c>
    </row>
    <row r="231" spans="1:5" ht="15" customHeight="1">
      <c r="A231" s="315">
        <v>12728</v>
      </c>
      <c r="B231" s="316" t="s">
        <v>28031</v>
      </c>
      <c r="C231" s="317" t="s">
        <v>27005</v>
      </c>
      <c r="D231" s="318">
        <v>129</v>
      </c>
    </row>
    <row r="232" spans="1:5" ht="17.100000000000001" customHeight="1">
      <c r="A232" s="315">
        <v>11571</v>
      </c>
      <c r="B232" s="316" t="s">
        <v>27205</v>
      </c>
      <c r="C232" s="317" t="s">
        <v>26994</v>
      </c>
      <c r="D232" s="318">
        <v>304.02999999999997</v>
      </c>
    </row>
    <row r="233" spans="1:5" ht="15" customHeight="1">
      <c r="A233" s="315">
        <v>4430</v>
      </c>
      <c r="B233" s="316" t="s">
        <v>28317</v>
      </c>
      <c r="C233" s="317" t="s">
        <v>27005</v>
      </c>
      <c r="D233" s="318">
        <v>130</v>
      </c>
    </row>
    <row r="234" spans="1:5" ht="15" customHeight="1">
      <c r="A234" s="315">
        <v>10326</v>
      </c>
      <c r="B234" s="316" t="s">
        <v>28318</v>
      </c>
      <c r="C234" s="317" t="s">
        <v>27005</v>
      </c>
      <c r="D234" s="318">
        <v>16.73</v>
      </c>
    </row>
    <row r="235" spans="1:5" ht="15" customHeight="1">
      <c r="A235" s="315">
        <v>4808</v>
      </c>
      <c r="B235" s="316" t="s">
        <v>28319</v>
      </c>
      <c r="C235" s="317" t="s">
        <v>27005</v>
      </c>
      <c r="D235" s="318">
        <v>69.45</v>
      </c>
    </row>
    <row r="236" spans="1:5" ht="15" customHeight="1">
      <c r="A236" s="315">
        <v>8957</v>
      </c>
      <c r="B236" s="316" t="s">
        <v>28320</v>
      </c>
      <c r="C236" s="317" t="s">
        <v>27005</v>
      </c>
      <c r="D236" s="318">
        <v>80.569999999999993</v>
      </c>
    </row>
    <row r="237" spans="1:5" ht="15" customHeight="1">
      <c r="A237" s="315">
        <v>13705</v>
      </c>
      <c r="B237" s="316" t="s">
        <v>28321</v>
      </c>
      <c r="C237" s="317" t="s">
        <v>27005</v>
      </c>
      <c r="D237" s="318">
        <v>239.69</v>
      </c>
    </row>
    <row r="238" spans="1:5" ht="15" customHeight="1">
      <c r="A238" s="315">
        <v>2980</v>
      </c>
      <c r="B238" s="316" t="s">
        <v>28322</v>
      </c>
      <c r="C238" s="317" t="s">
        <v>27005</v>
      </c>
      <c r="D238" s="318">
        <v>13.25</v>
      </c>
    </row>
    <row r="239" spans="1:5" ht="17.100000000000001" customHeight="1">
      <c r="A239" s="315">
        <v>6986</v>
      </c>
      <c r="B239" s="316" t="s">
        <v>27336</v>
      </c>
      <c r="C239" s="317" t="s">
        <v>26994</v>
      </c>
      <c r="D239" s="318">
        <v>46</v>
      </c>
    </row>
    <row r="240" spans="1:5" ht="17.100000000000001" customHeight="1">
      <c r="A240" s="315">
        <v>6984</v>
      </c>
      <c r="B240" s="316" t="s">
        <v>27337</v>
      </c>
      <c r="C240" s="317" t="s">
        <v>26994</v>
      </c>
      <c r="D240" s="318">
        <v>38</v>
      </c>
    </row>
    <row r="241" spans="1:5" ht="17.100000000000001" customHeight="1">
      <c r="A241" s="315">
        <v>6985</v>
      </c>
      <c r="B241" s="316" t="s">
        <v>27338</v>
      </c>
      <c r="C241" s="317" t="s">
        <v>26994</v>
      </c>
      <c r="D241" s="318">
        <v>41</v>
      </c>
    </row>
    <row r="242" spans="1:5" ht="15" customHeight="1">
      <c r="A242" s="315">
        <v>4306</v>
      </c>
      <c r="B242" s="316" t="s">
        <v>28323</v>
      </c>
      <c r="C242" s="317" t="s">
        <v>27005</v>
      </c>
      <c r="D242" s="318">
        <v>32</v>
      </c>
    </row>
    <row r="243" spans="1:5" ht="15" customHeight="1">
      <c r="A243" s="315">
        <v>4307</v>
      </c>
      <c r="B243" s="316" t="s">
        <v>28324</v>
      </c>
      <c r="C243" s="317" t="s">
        <v>27005</v>
      </c>
      <c r="D243" s="318">
        <v>35</v>
      </c>
    </row>
    <row r="244" spans="1:5" ht="15" customHeight="1">
      <c r="A244" s="315">
        <v>2738</v>
      </c>
      <c r="B244" s="316" t="s">
        <v>28325</v>
      </c>
      <c r="C244" s="317" t="s">
        <v>27005</v>
      </c>
      <c r="D244" s="318">
        <v>38</v>
      </c>
    </row>
    <row r="245" spans="1:5" ht="15" customHeight="1">
      <c r="A245" s="315">
        <v>2739</v>
      </c>
      <c r="B245" s="316" t="s">
        <v>28326</v>
      </c>
      <c r="C245" s="317" t="s">
        <v>27005</v>
      </c>
      <c r="D245" s="318">
        <v>42</v>
      </c>
    </row>
    <row r="246" spans="1:5" ht="15" customHeight="1">
      <c r="A246" s="315">
        <v>3309</v>
      </c>
      <c r="B246" s="316" t="s">
        <v>28327</v>
      </c>
      <c r="C246" s="317" t="s">
        <v>26994</v>
      </c>
      <c r="D246" s="318">
        <v>1.1000000000000001</v>
      </c>
      <c r="E246" s="319" t="s">
        <v>28119</v>
      </c>
    </row>
    <row r="247" spans="1:5" ht="17.100000000000001" customHeight="1">
      <c r="A247" s="315">
        <v>7386</v>
      </c>
      <c r="B247" s="316" t="s">
        <v>27150</v>
      </c>
      <c r="C247" s="317" t="s">
        <v>26994</v>
      </c>
      <c r="D247" s="318">
        <v>679.9</v>
      </c>
    </row>
    <row r="248" spans="1:5" ht="15" customHeight="1">
      <c r="A248" s="315">
        <v>12969</v>
      </c>
      <c r="B248" s="316" t="s">
        <v>28328</v>
      </c>
      <c r="C248" s="317" t="s">
        <v>26994</v>
      </c>
      <c r="D248" s="318">
        <v>164.5</v>
      </c>
      <c r="E248" s="319" t="s">
        <v>28119</v>
      </c>
    </row>
    <row r="249" spans="1:5" ht="17.100000000000001" customHeight="1">
      <c r="A249" s="315">
        <v>12970</v>
      </c>
      <c r="B249" s="316" t="s">
        <v>28329</v>
      </c>
      <c r="C249" s="317" t="s">
        <v>26994</v>
      </c>
      <c r="D249" s="318">
        <v>744.58</v>
      </c>
    </row>
    <row r="250" spans="1:5" ht="17.100000000000001" customHeight="1">
      <c r="A250" s="315">
        <v>12968</v>
      </c>
      <c r="B250" s="316" t="s">
        <v>28330</v>
      </c>
      <c r="C250" s="317" t="s">
        <v>26994</v>
      </c>
      <c r="D250" s="318">
        <v>391.79</v>
      </c>
      <c r="E250" s="319" t="s">
        <v>28119</v>
      </c>
    </row>
    <row r="251" spans="1:5" ht="17.100000000000001" customHeight="1">
      <c r="A251" s="315">
        <v>9409</v>
      </c>
      <c r="B251" s="316" t="s">
        <v>28331</v>
      </c>
      <c r="C251" s="317" t="s">
        <v>26994</v>
      </c>
      <c r="D251" s="318">
        <v>1064.26</v>
      </c>
    </row>
    <row r="252" spans="1:5" ht="17.100000000000001" customHeight="1">
      <c r="A252" s="315">
        <v>12966</v>
      </c>
      <c r="B252" s="316" t="s">
        <v>28332</v>
      </c>
      <c r="C252" s="317" t="s">
        <v>26994</v>
      </c>
      <c r="D252" s="318">
        <v>175.33</v>
      </c>
    </row>
    <row r="253" spans="1:5" ht="17.100000000000001" customHeight="1">
      <c r="A253" s="315">
        <v>9408</v>
      </c>
      <c r="B253" s="316" t="s">
        <v>28333</v>
      </c>
      <c r="C253" s="317" t="s">
        <v>26994</v>
      </c>
      <c r="D253" s="318">
        <v>400.45</v>
      </c>
    </row>
    <row r="254" spans="1:5" ht="17.100000000000001" customHeight="1">
      <c r="A254" s="315">
        <v>12967</v>
      </c>
      <c r="B254" s="316" t="s">
        <v>28334</v>
      </c>
      <c r="C254" s="317" t="s">
        <v>27151</v>
      </c>
      <c r="D254" s="318">
        <v>541.24</v>
      </c>
    </row>
    <row r="255" spans="1:5" ht="17.100000000000001" customHeight="1">
      <c r="A255" s="315">
        <v>12971</v>
      </c>
      <c r="B255" s="316" t="s">
        <v>28335</v>
      </c>
      <c r="C255" s="317" t="s">
        <v>26994</v>
      </c>
      <c r="D255" s="318">
        <v>362.11</v>
      </c>
      <c r="E255" s="319" t="s">
        <v>28119</v>
      </c>
    </row>
    <row r="256" spans="1:5" ht="17.100000000000001" customHeight="1">
      <c r="A256" s="315">
        <v>9407</v>
      </c>
      <c r="B256" s="316" t="s">
        <v>28336</v>
      </c>
      <c r="C256" s="317" t="s">
        <v>26994</v>
      </c>
      <c r="D256" s="318">
        <v>137.78</v>
      </c>
    </row>
    <row r="257" spans="1:5" ht="17.100000000000001" customHeight="1">
      <c r="A257" s="315">
        <v>2062</v>
      </c>
      <c r="B257" s="316" t="s">
        <v>28337</v>
      </c>
      <c r="C257" s="317" t="s">
        <v>26994</v>
      </c>
      <c r="D257" s="318">
        <v>159.9</v>
      </c>
      <c r="E257" s="319" t="s">
        <v>28119</v>
      </c>
    </row>
    <row r="258" spans="1:5" ht="17.100000000000001" customHeight="1">
      <c r="A258" s="315">
        <v>9403</v>
      </c>
      <c r="B258" s="316" t="s">
        <v>28338</v>
      </c>
      <c r="C258" s="317" t="s">
        <v>26994</v>
      </c>
      <c r="D258" s="318">
        <v>153.24</v>
      </c>
      <c r="E258" s="319" t="s">
        <v>28119</v>
      </c>
    </row>
    <row r="259" spans="1:5" ht="17.100000000000001" customHeight="1">
      <c r="A259" s="315">
        <v>12972</v>
      </c>
      <c r="B259" s="316" t="s">
        <v>28339</v>
      </c>
      <c r="C259" s="317" t="s">
        <v>26994</v>
      </c>
      <c r="D259" s="318">
        <v>154.28</v>
      </c>
      <c r="E259" s="319" t="s">
        <v>28119</v>
      </c>
    </row>
    <row r="260" spans="1:5" ht="17.100000000000001" customHeight="1">
      <c r="A260" s="315">
        <v>12965</v>
      </c>
      <c r="B260" s="316" t="s">
        <v>28340</v>
      </c>
      <c r="C260" s="317" t="s">
        <v>26994</v>
      </c>
      <c r="D260" s="318">
        <v>164.5</v>
      </c>
      <c r="E260" s="319" t="s">
        <v>28119</v>
      </c>
    </row>
    <row r="261" spans="1:5" ht="17.100000000000001" customHeight="1">
      <c r="A261" s="315">
        <v>2063</v>
      </c>
      <c r="B261" s="316" t="s">
        <v>28341</v>
      </c>
      <c r="C261" s="317" t="s">
        <v>26994</v>
      </c>
      <c r="D261" s="318">
        <v>204.6</v>
      </c>
      <c r="E261" s="319" t="s">
        <v>28119</v>
      </c>
    </row>
    <row r="262" spans="1:5" ht="15" customHeight="1">
      <c r="A262" s="315">
        <v>8801</v>
      </c>
      <c r="B262" s="316" t="s">
        <v>28342</v>
      </c>
      <c r="C262" s="317" t="s">
        <v>27005</v>
      </c>
      <c r="D262" s="318">
        <v>91.51</v>
      </c>
    </row>
    <row r="263" spans="1:5" ht="25.5" customHeight="1">
      <c r="A263" s="315">
        <v>13476</v>
      </c>
      <c r="B263" s="316" t="s">
        <v>27965</v>
      </c>
      <c r="C263" s="317" t="s">
        <v>26994</v>
      </c>
      <c r="D263" s="318">
        <v>1803.97</v>
      </c>
    </row>
    <row r="264" spans="1:5" ht="15" customHeight="1">
      <c r="A264" s="315">
        <v>576</v>
      </c>
      <c r="B264" s="316" t="s">
        <v>28343</v>
      </c>
      <c r="C264" s="317" t="s">
        <v>26997</v>
      </c>
      <c r="D264" s="318">
        <v>243.82</v>
      </c>
    </row>
    <row r="265" spans="1:5" ht="15" customHeight="1">
      <c r="A265" s="315">
        <v>1097</v>
      </c>
      <c r="B265" s="316" t="s">
        <v>28344</v>
      </c>
      <c r="C265" s="317" t="s">
        <v>26994</v>
      </c>
      <c r="D265" s="318">
        <v>17.28</v>
      </c>
    </row>
    <row r="266" spans="1:5" ht="15" customHeight="1">
      <c r="A266" s="315">
        <v>8556</v>
      </c>
      <c r="B266" s="316" t="s">
        <v>28345</v>
      </c>
      <c r="C266" s="317" t="s">
        <v>26994</v>
      </c>
      <c r="D266" s="318">
        <v>1937.04</v>
      </c>
    </row>
    <row r="267" spans="1:5" ht="15" customHeight="1">
      <c r="A267" s="315">
        <v>7645</v>
      </c>
      <c r="B267" s="316" t="s">
        <v>28346</v>
      </c>
      <c r="C267" s="317" t="s">
        <v>26994</v>
      </c>
      <c r="D267" s="318">
        <v>230.58</v>
      </c>
    </row>
    <row r="268" spans="1:5" ht="15" customHeight="1">
      <c r="A268" s="315">
        <v>2620</v>
      </c>
      <c r="B268" s="316" t="s">
        <v>28347</v>
      </c>
      <c r="C268" s="317" t="s">
        <v>26994</v>
      </c>
      <c r="D268" s="318">
        <v>125.27</v>
      </c>
    </row>
    <row r="269" spans="1:5" ht="15" customHeight="1">
      <c r="A269" s="315">
        <v>7550</v>
      </c>
      <c r="B269" s="316" t="s">
        <v>28348</v>
      </c>
      <c r="C269" s="317" t="s">
        <v>26994</v>
      </c>
      <c r="D269" s="318">
        <v>200.52</v>
      </c>
    </row>
    <row r="270" spans="1:5" ht="15" customHeight="1">
      <c r="A270" s="315">
        <v>7647</v>
      </c>
      <c r="B270" s="316" t="s">
        <v>28349</v>
      </c>
      <c r="C270" s="317" t="s">
        <v>26994</v>
      </c>
      <c r="D270" s="318">
        <v>225.55</v>
      </c>
    </row>
    <row r="271" spans="1:5" ht="15" customHeight="1">
      <c r="A271" s="315">
        <v>7646</v>
      </c>
      <c r="B271" s="316" t="s">
        <v>28350</v>
      </c>
      <c r="C271" s="317" t="s">
        <v>26994</v>
      </c>
      <c r="D271" s="318">
        <v>250.53</v>
      </c>
    </row>
    <row r="272" spans="1:5" ht="15" customHeight="1">
      <c r="A272" s="315">
        <v>4875</v>
      </c>
      <c r="B272" s="316" t="s">
        <v>28351</v>
      </c>
      <c r="C272" s="317" t="s">
        <v>26994</v>
      </c>
      <c r="D272" s="318">
        <v>75.17</v>
      </c>
    </row>
    <row r="273" spans="1:5" ht="15" customHeight="1">
      <c r="A273" s="315">
        <v>4876</v>
      </c>
      <c r="B273" s="316" t="s">
        <v>28352</v>
      </c>
      <c r="C273" s="317" t="s">
        <v>26994</v>
      </c>
      <c r="D273" s="318">
        <v>79.22</v>
      </c>
      <c r="E273" s="319" t="s">
        <v>28119</v>
      </c>
    </row>
    <row r="274" spans="1:5" ht="15" customHeight="1">
      <c r="A274" s="315">
        <v>7648</v>
      </c>
      <c r="B274" s="316" t="s">
        <v>28353</v>
      </c>
      <c r="C274" s="317" t="s">
        <v>26994</v>
      </c>
      <c r="D274" s="318">
        <v>79.22</v>
      </c>
      <c r="E274" s="319" t="s">
        <v>28119</v>
      </c>
    </row>
    <row r="275" spans="1:5" ht="15" customHeight="1">
      <c r="A275" s="315">
        <v>1328</v>
      </c>
      <c r="B275" s="316" t="s">
        <v>28354</v>
      </c>
      <c r="C275" s="317" t="s">
        <v>26994</v>
      </c>
      <c r="D275" s="318">
        <v>144.13</v>
      </c>
    </row>
    <row r="276" spans="1:5" ht="15" customHeight="1">
      <c r="A276" s="315">
        <v>7650</v>
      </c>
      <c r="B276" s="316" t="s">
        <v>28355</v>
      </c>
      <c r="C276" s="317" t="s">
        <v>26994</v>
      </c>
      <c r="D276" s="318">
        <v>230.58</v>
      </c>
    </row>
    <row r="277" spans="1:5" ht="15" customHeight="1">
      <c r="A277" s="315">
        <v>7655</v>
      </c>
      <c r="B277" s="316" t="s">
        <v>28356</v>
      </c>
      <c r="C277" s="317" t="s">
        <v>26994</v>
      </c>
      <c r="D277" s="318">
        <v>259.44</v>
      </c>
    </row>
    <row r="278" spans="1:5" ht="15" customHeight="1">
      <c r="A278" s="315">
        <v>7653</v>
      </c>
      <c r="B278" s="316" t="s">
        <v>28357</v>
      </c>
      <c r="C278" s="317" t="s">
        <v>26994</v>
      </c>
      <c r="D278" s="318">
        <v>288.23</v>
      </c>
    </row>
    <row r="279" spans="1:5" ht="15" customHeight="1">
      <c r="A279" s="315">
        <v>12896</v>
      </c>
      <c r="B279" s="316" t="s">
        <v>28358</v>
      </c>
      <c r="C279" s="317" t="s">
        <v>26994</v>
      </c>
      <c r="D279" s="318">
        <v>50.1</v>
      </c>
    </row>
    <row r="280" spans="1:5" ht="15" customHeight="1">
      <c r="A280" s="315">
        <v>2948</v>
      </c>
      <c r="B280" s="316" t="s">
        <v>28359</v>
      </c>
      <c r="C280" s="317" t="s">
        <v>26994</v>
      </c>
      <c r="D280" s="318">
        <v>7.05</v>
      </c>
    </row>
    <row r="281" spans="1:5" ht="15" customHeight="1">
      <c r="A281" s="315">
        <v>11050</v>
      </c>
      <c r="B281" s="316" t="s">
        <v>28360</v>
      </c>
      <c r="C281" s="317" t="s">
        <v>26994</v>
      </c>
      <c r="D281" s="318">
        <v>1.1000000000000001</v>
      </c>
    </row>
    <row r="282" spans="1:5" ht="17.100000000000001" customHeight="1">
      <c r="A282" s="315">
        <v>3381</v>
      </c>
      <c r="B282" s="316" t="s">
        <v>28361</v>
      </c>
      <c r="C282" s="317" t="s">
        <v>26994</v>
      </c>
      <c r="D282" s="318">
        <v>13.3</v>
      </c>
    </row>
    <row r="283" spans="1:5" ht="15" customHeight="1">
      <c r="A283" s="315">
        <v>3302</v>
      </c>
      <c r="B283" s="316" t="s">
        <v>28362</v>
      </c>
      <c r="C283" s="317" t="s">
        <v>26994</v>
      </c>
      <c r="D283" s="318">
        <v>2.0699999999999998</v>
      </c>
    </row>
    <row r="284" spans="1:5" ht="15" customHeight="1">
      <c r="A284" s="315">
        <v>12428</v>
      </c>
      <c r="B284" s="316" t="s">
        <v>28363</v>
      </c>
      <c r="C284" s="317" t="s">
        <v>26994</v>
      </c>
      <c r="D284" s="318">
        <v>0.64</v>
      </c>
    </row>
    <row r="285" spans="1:5" ht="15" customHeight="1">
      <c r="A285" s="315">
        <v>7861</v>
      </c>
      <c r="B285" s="316" t="s">
        <v>28364</v>
      </c>
      <c r="C285" s="317" t="s">
        <v>26994</v>
      </c>
      <c r="D285" s="318">
        <v>1.19</v>
      </c>
    </row>
    <row r="286" spans="1:5" ht="15" customHeight="1">
      <c r="A286" s="315">
        <v>7860</v>
      </c>
      <c r="B286" s="316" t="s">
        <v>28365</v>
      </c>
      <c r="C286" s="317" t="s">
        <v>26994</v>
      </c>
      <c r="D286" s="318">
        <v>0.48</v>
      </c>
    </row>
    <row r="287" spans="1:5" ht="15" customHeight="1">
      <c r="A287" s="315">
        <v>2511</v>
      </c>
      <c r="B287" s="316" t="s">
        <v>28366</v>
      </c>
      <c r="C287" s="317" t="s">
        <v>27005</v>
      </c>
      <c r="D287" s="318">
        <v>10.96</v>
      </c>
      <c r="E287" s="319" t="s">
        <v>28119</v>
      </c>
    </row>
    <row r="288" spans="1:5" ht="17.100000000000001" customHeight="1">
      <c r="A288" s="315">
        <v>2984</v>
      </c>
      <c r="B288" s="316" t="s">
        <v>28367</v>
      </c>
      <c r="C288" s="317" t="s">
        <v>26997</v>
      </c>
      <c r="D288" s="318">
        <v>173.83</v>
      </c>
    </row>
    <row r="289" spans="1:5" ht="15" customHeight="1">
      <c r="A289" s="315">
        <v>11725</v>
      </c>
      <c r="B289" s="316" t="s">
        <v>28368</v>
      </c>
      <c r="C289" s="317" t="s">
        <v>26994</v>
      </c>
      <c r="D289" s="318">
        <v>192.65</v>
      </c>
    </row>
    <row r="290" spans="1:5" ht="15" customHeight="1">
      <c r="A290" s="315">
        <v>2899</v>
      </c>
      <c r="B290" s="316" t="s">
        <v>27959</v>
      </c>
      <c r="C290" s="317" t="s">
        <v>26994</v>
      </c>
      <c r="D290" s="318">
        <v>119.9</v>
      </c>
    </row>
    <row r="291" spans="1:5" ht="15" customHeight="1">
      <c r="A291" s="315">
        <v>4880</v>
      </c>
      <c r="B291" s="316" t="s">
        <v>27960</v>
      </c>
      <c r="C291" s="317" t="s">
        <v>26994</v>
      </c>
      <c r="D291" s="318">
        <v>175.95</v>
      </c>
    </row>
    <row r="292" spans="1:5" ht="15" customHeight="1">
      <c r="A292" s="315">
        <v>9844</v>
      </c>
      <c r="B292" s="316" t="s">
        <v>27961</v>
      </c>
      <c r="C292" s="317" t="s">
        <v>26994</v>
      </c>
      <c r="D292" s="318">
        <v>378.89</v>
      </c>
    </row>
    <row r="293" spans="1:5" ht="15" customHeight="1">
      <c r="A293" s="315">
        <v>9843</v>
      </c>
      <c r="B293" s="316" t="s">
        <v>27962</v>
      </c>
      <c r="C293" s="317" t="s">
        <v>26994</v>
      </c>
      <c r="D293" s="318">
        <v>124.08</v>
      </c>
      <c r="E293" s="319" t="s">
        <v>28119</v>
      </c>
    </row>
    <row r="294" spans="1:5" ht="15" customHeight="1">
      <c r="A294" s="315">
        <v>390</v>
      </c>
      <c r="B294" s="316" t="s">
        <v>27963</v>
      </c>
      <c r="C294" s="317" t="s">
        <v>26994</v>
      </c>
      <c r="D294" s="318">
        <v>15.76</v>
      </c>
      <c r="E294" s="319" t="s">
        <v>28119</v>
      </c>
    </row>
    <row r="295" spans="1:5" ht="15" customHeight="1">
      <c r="A295" s="315">
        <v>2901</v>
      </c>
      <c r="B295" s="316" t="s">
        <v>27973</v>
      </c>
      <c r="C295" s="317" t="s">
        <v>26994</v>
      </c>
      <c r="D295" s="318">
        <v>407.73</v>
      </c>
    </row>
    <row r="296" spans="1:5" ht="17.100000000000001" customHeight="1">
      <c r="A296" s="315">
        <v>2897</v>
      </c>
      <c r="B296" s="316" t="s">
        <v>28369</v>
      </c>
      <c r="C296" s="317" t="s">
        <v>26994</v>
      </c>
      <c r="D296" s="318">
        <v>27.29</v>
      </c>
      <c r="E296" s="319" t="s">
        <v>28119</v>
      </c>
    </row>
    <row r="297" spans="1:5" ht="15" customHeight="1">
      <c r="A297" s="315">
        <v>7267</v>
      </c>
      <c r="B297" s="316" t="s">
        <v>28370</v>
      </c>
      <c r="C297" s="317" t="s">
        <v>26994</v>
      </c>
      <c r="D297" s="318">
        <v>16.829999999999998</v>
      </c>
      <c r="E297" s="319" t="s">
        <v>28119</v>
      </c>
    </row>
    <row r="298" spans="1:5" ht="15" customHeight="1">
      <c r="A298" s="315">
        <v>7269</v>
      </c>
      <c r="B298" s="316" t="s">
        <v>28371</v>
      </c>
      <c r="C298" s="317" t="s">
        <v>26994</v>
      </c>
      <c r="D298" s="318">
        <v>12.09</v>
      </c>
      <c r="E298" s="319" t="s">
        <v>28119</v>
      </c>
    </row>
    <row r="299" spans="1:5" ht="15" customHeight="1">
      <c r="A299" s="315">
        <v>9760</v>
      </c>
      <c r="B299" s="316" t="s">
        <v>27939</v>
      </c>
      <c r="C299" s="317" t="s">
        <v>26994</v>
      </c>
      <c r="D299" s="318">
        <v>5.31</v>
      </c>
      <c r="E299" s="319" t="s">
        <v>28119</v>
      </c>
    </row>
    <row r="300" spans="1:5" ht="15" customHeight="1">
      <c r="A300" s="315">
        <v>11092</v>
      </c>
      <c r="B300" s="316" t="s">
        <v>27940</v>
      </c>
      <c r="C300" s="317" t="s">
        <v>26994</v>
      </c>
      <c r="D300" s="318">
        <v>4.08</v>
      </c>
      <c r="E300" s="319" t="s">
        <v>28119</v>
      </c>
    </row>
    <row r="301" spans="1:5" ht="15" customHeight="1">
      <c r="A301" s="315">
        <v>13230</v>
      </c>
      <c r="B301" s="316" t="s">
        <v>27989</v>
      </c>
      <c r="C301" s="317" t="s">
        <v>26994</v>
      </c>
      <c r="D301" s="318">
        <v>317.87</v>
      </c>
    </row>
    <row r="302" spans="1:5" ht="15" customHeight="1">
      <c r="A302" s="315">
        <v>9839</v>
      </c>
      <c r="B302" s="316" t="s">
        <v>27991</v>
      </c>
      <c r="C302" s="317" t="s">
        <v>26994</v>
      </c>
      <c r="D302" s="318">
        <v>838.75</v>
      </c>
    </row>
    <row r="303" spans="1:5" ht="15" customHeight="1">
      <c r="A303" s="315">
        <v>9840</v>
      </c>
      <c r="B303" s="316" t="s">
        <v>27992</v>
      </c>
      <c r="C303" s="317" t="s">
        <v>26994</v>
      </c>
      <c r="D303" s="318">
        <v>719.9</v>
      </c>
    </row>
    <row r="304" spans="1:5" ht="15" customHeight="1">
      <c r="A304" s="315">
        <v>2900</v>
      </c>
      <c r="B304" s="316" t="s">
        <v>27993</v>
      </c>
      <c r="C304" s="317" t="s">
        <v>26994</v>
      </c>
      <c r="D304" s="318">
        <v>139</v>
      </c>
      <c r="E304" s="319" t="s">
        <v>28119</v>
      </c>
    </row>
    <row r="305" spans="1:5" ht="15" customHeight="1">
      <c r="A305" s="315">
        <v>4879</v>
      </c>
      <c r="B305" s="316" t="s">
        <v>27994</v>
      </c>
      <c r="C305" s="317" t="s">
        <v>26994</v>
      </c>
      <c r="D305" s="318">
        <v>299.08</v>
      </c>
    </row>
    <row r="306" spans="1:5" ht="15" customHeight="1">
      <c r="A306" s="315">
        <v>1841</v>
      </c>
      <c r="B306" s="316" t="s">
        <v>28372</v>
      </c>
      <c r="C306" s="317" t="s">
        <v>26994</v>
      </c>
      <c r="D306" s="318">
        <v>74.02</v>
      </c>
      <c r="E306" s="319" t="s">
        <v>28119</v>
      </c>
    </row>
    <row r="307" spans="1:5" ht="15" customHeight="1">
      <c r="A307" s="315">
        <v>4881</v>
      </c>
      <c r="B307" s="316" t="s">
        <v>27997</v>
      </c>
      <c r="C307" s="317" t="s">
        <v>26994</v>
      </c>
      <c r="D307" s="318">
        <v>460.51</v>
      </c>
    </row>
    <row r="308" spans="1:5" ht="15" customHeight="1">
      <c r="A308" s="315">
        <v>1842</v>
      </c>
      <c r="B308" s="316" t="s">
        <v>28373</v>
      </c>
      <c r="C308" s="317" t="s">
        <v>26994</v>
      </c>
      <c r="D308" s="318">
        <v>107.01</v>
      </c>
      <c r="E308" s="319" t="s">
        <v>28119</v>
      </c>
    </row>
    <row r="309" spans="1:5" ht="15" customHeight="1">
      <c r="A309" s="315">
        <v>4882</v>
      </c>
      <c r="B309" s="316" t="s">
        <v>28374</v>
      </c>
      <c r="C309" s="317" t="s">
        <v>26994</v>
      </c>
      <c r="D309" s="318">
        <v>390.74</v>
      </c>
    </row>
    <row r="310" spans="1:5" ht="17.100000000000001" customHeight="1">
      <c r="A310" s="315">
        <v>8624</v>
      </c>
      <c r="B310" s="316" t="s">
        <v>28375</v>
      </c>
      <c r="C310" s="317" t="s">
        <v>27005</v>
      </c>
      <c r="D310" s="318">
        <v>841.77</v>
      </c>
      <c r="E310" s="319" t="s">
        <v>28119</v>
      </c>
    </row>
    <row r="311" spans="1:5" ht="15" customHeight="1">
      <c r="A311" s="315">
        <v>11374</v>
      </c>
      <c r="C311" s="317" t="s">
        <v>26994</v>
      </c>
      <c r="D311" s="318">
        <v>465.53</v>
      </c>
    </row>
    <row r="312" spans="1:5" ht="17.100000000000001" customHeight="1">
      <c r="B312" s="316" t="s">
        <v>28376</v>
      </c>
    </row>
    <row r="313" spans="1:5" ht="17.100000000000001" customHeight="1">
      <c r="A313" s="315">
        <v>10120</v>
      </c>
      <c r="B313" s="316" t="s">
        <v>28377</v>
      </c>
      <c r="C313" s="317" t="s">
        <v>26994</v>
      </c>
      <c r="D313" s="318">
        <v>2441.69</v>
      </c>
    </row>
    <row r="314" spans="1:5" ht="17.100000000000001" customHeight="1">
      <c r="A314" s="315">
        <v>10121</v>
      </c>
      <c r="B314" s="316" t="s">
        <v>28378</v>
      </c>
      <c r="C314" s="317" t="s">
        <v>26994</v>
      </c>
      <c r="D314" s="318">
        <v>2546.9699999999998</v>
      </c>
    </row>
    <row r="315" spans="1:5" ht="17.100000000000001" customHeight="1">
      <c r="A315" s="315">
        <v>10122</v>
      </c>
      <c r="B315" s="316" t="s">
        <v>28379</v>
      </c>
      <c r="C315" s="317" t="s">
        <v>26994</v>
      </c>
      <c r="D315" s="318">
        <v>2585.52</v>
      </c>
    </row>
    <row r="316" spans="1:5" ht="17.100000000000001" customHeight="1">
      <c r="A316" s="315">
        <v>11387</v>
      </c>
      <c r="B316" s="316" t="s">
        <v>28380</v>
      </c>
      <c r="C316" s="317" t="s">
        <v>26994</v>
      </c>
      <c r="D316" s="318">
        <v>3347.1</v>
      </c>
    </row>
    <row r="317" spans="1:5" ht="15" customHeight="1">
      <c r="A317" s="315">
        <v>6855</v>
      </c>
      <c r="B317" s="316" t="s">
        <v>28381</v>
      </c>
      <c r="C317" s="317" t="s">
        <v>26994</v>
      </c>
      <c r="D317" s="318">
        <v>407.97</v>
      </c>
    </row>
    <row r="318" spans="1:5" ht="15" customHeight="1">
      <c r="A318" s="315">
        <v>715</v>
      </c>
      <c r="B318" s="316" t="s">
        <v>28382</v>
      </c>
      <c r="C318" s="317" t="s">
        <v>26994</v>
      </c>
      <c r="D318" s="318">
        <v>107.46</v>
      </c>
      <c r="E318" s="319" t="s">
        <v>28119</v>
      </c>
    </row>
    <row r="319" spans="1:5" ht="15" customHeight="1">
      <c r="A319" s="315">
        <v>716</v>
      </c>
      <c r="B319" s="316" t="s">
        <v>28383</v>
      </c>
      <c r="C319" s="317" t="s">
        <v>26994</v>
      </c>
      <c r="D319" s="318">
        <v>343.99</v>
      </c>
    </row>
    <row r="320" spans="1:5" ht="15" customHeight="1">
      <c r="A320" s="315">
        <v>6755</v>
      </c>
      <c r="B320" s="316" t="s">
        <v>28384</v>
      </c>
      <c r="C320" s="317" t="s">
        <v>26994</v>
      </c>
      <c r="D320" s="318">
        <v>871.17</v>
      </c>
    </row>
    <row r="321" spans="1:5" ht="15" customHeight="1">
      <c r="A321" s="315">
        <v>10898</v>
      </c>
      <c r="B321" s="316" t="s">
        <v>28385</v>
      </c>
      <c r="C321" s="317" t="s">
        <v>26994</v>
      </c>
      <c r="D321" s="318">
        <v>96.88</v>
      </c>
    </row>
    <row r="322" spans="1:5" ht="15" customHeight="1">
      <c r="A322" s="315">
        <v>11375</v>
      </c>
      <c r="B322" s="316" t="s">
        <v>28386</v>
      </c>
      <c r="C322" s="317" t="s">
        <v>26994</v>
      </c>
      <c r="D322" s="318">
        <v>134.75</v>
      </c>
    </row>
    <row r="323" spans="1:5" ht="15" customHeight="1">
      <c r="A323" s="315">
        <v>11376</v>
      </c>
      <c r="B323" s="316" t="s">
        <v>28387</v>
      </c>
      <c r="C323" s="317" t="s">
        <v>26994</v>
      </c>
      <c r="D323" s="318">
        <v>108.35</v>
      </c>
      <c r="E323" s="319" t="s">
        <v>28119</v>
      </c>
    </row>
    <row r="324" spans="1:5" ht="15" customHeight="1">
      <c r="A324" s="315">
        <v>13328</v>
      </c>
      <c r="B324" s="316" t="s">
        <v>28388</v>
      </c>
      <c r="C324" s="317" t="s">
        <v>26994</v>
      </c>
      <c r="D324" s="318">
        <v>224.82</v>
      </c>
    </row>
    <row r="325" spans="1:5" ht="17.100000000000001" customHeight="1">
      <c r="A325" s="315">
        <v>13137</v>
      </c>
      <c r="B325" s="316" t="s">
        <v>28389</v>
      </c>
      <c r="C325" s="317" t="s">
        <v>26994</v>
      </c>
      <c r="D325" s="318">
        <v>788.86</v>
      </c>
    </row>
    <row r="326" spans="1:5" ht="17.100000000000001" customHeight="1">
      <c r="A326" s="315">
        <v>3869</v>
      </c>
      <c r="B326" s="316" t="s">
        <v>28390</v>
      </c>
      <c r="C326" s="317" t="s">
        <v>26994</v>
      </c>
      <c r="D326" s="318">
        <v>1535.43</v>
      </c>
    </row>
    <row r="327" spans="1:5" ht="17.100000000000001" customHeight="1">
      <c r="A327" s="315">
        <v>10060</v>
      </c>
      <c r="B327" s="316" t="s">
        <v>28391</v>
      </c>
      <c r="C327" s="317" t="s">
        <v>26994</v>
      </c>
      <c r="D327" s="318">
        <v>364.9</v>
      </c>
      <c r="E327" s="319" t="s">
        <v>28119</v>
      </c>
    </row>
    <row r="328" spans="1:5" ht="15" customHeight="1">
      <c r="A328" s="315">
        <v>8295</v>
      </c>
      <c r="B328" s="316" t="s">
        <v>28392</v>
      </c>
      <c r="C328" s="317" t="s">
        <v>26994</v>
      </c>
      <c r="D328" s="318">
        <v>658.57</v>
      </c>
    </row>
    <row r="329" spans="1:5" ht="17.100000000000001" customHeight="1">
      <c r="A329" s="315">
        <v>8515</v>
      </c>
      <c r="B329" s="316" t="s">
        <v>28393</v>
      </c>
      <c r="C329" s="317" t="s">
        <v>26994</v>
      </c>
      <c r="D329" s="318">
        <v>3483.22</v>
      </c>
    </row>
    <row r="330" spans="1:5" ht="17.100000000000001" customHeight="1">
      <c r="A330" s="315">
        <v>10861</v>
      </c>
      <c r="B330" s="316" t="s">
        <v>28394</v>
      </c>
      <c r="C330" s="317" t="s">
        <v>26994</v>
      </c>
      <c r="D330" s="318">
        <v>4647.25</v>
      </c>
    </row>
    <row r="331" spans="1:5" ht="17.100000000000001" customHeight="1">
      <c r="A331" s="315">
        <v>12906</v>
      </c>
      <c r="B331" s="316" t="s">
        <v>28395</v>
      </c>
      <c r="C331" s="317" t="s">
        <v>26994</v>
      </c>
      <c r="D331" s="318">
        <v>1485.94</v>
      </c>
    </row>
    <row r="332" spans="1:5" ht="15" customHeight="1">
      <c r="A332" s="315">
        <v>9910</v>
      </c>
      <c r="B332" s="316" t="s">
        <v>28396</v>
      </c>
      <c r="C332" s="317" t="s">
        <v>26994</v>
      </c>
      <c r="D332" s="318">
        <v>905.21</v>
      </c>
    </row>
    <row r="333" spans="1:5" ht="25.5" customHeight="1">
      <c r="A333" s="315">
        <v>13138</v>
      </c>
      <c r="B333" s="316" t="s">
        <v>27985</v>
      </c>
      <c r="C333" s="317" t="s">
        <v>26994</v>
      </c>
      <c r="D333" s="318">
        <v>1512.81</v>
      </c>
    </row>
    <row r="334" spans="1:5" ht="17.100000000000001" customHeight="1">
      <c r="A334" s="315">
        <v>10892</v>
      </c>
      <c r="B334" s="316" t="s">
        <v>28397</v>
      </c>
      <c r="C334" s="317" t="s">
        <v>27005</v>
      </c>
      <c r="D334" s="318">
        <v>1319.04</v>
      </c>
    </row>
    <row r="335" spans="1:5" ht="15" customHeight="1">
      <c r="A335" s="315">
        <v>1614</v>
      </c>
      <c r="B335" s="316" t="s">
        <v>28398</v>
      </c>
      <c r="C335" s="317" t="s">
        <v>26994</v>
      </c>
      <c r="D335" s="318">
        <v>209.18</v>
      </c>
      <c r="E335" s="319" t="s">
        <v>28119</v>
      </c>
    </row>
    <row r="336" spans="1:5" ht="17.100000000000001" customHeight="1">
      <c r="A336" s="315">
        <v>2087</v>
      </c>
      <c r="B336" s="316" t="s">
        <v>28399</v>
      </c>
      <c r="C336" s="317" t="s">
        <v>26994</v>
      </c>
      <c r="D336" s="318">
        <v>153.88999999999999</v>
      </c>
      <c r="E336" s="319" t="s">
        <v>28119</v>
      </c>
    </row>
    <row r="337" spans="1:5" ht="17.100000000000001" customHeight="1">
      <c r="A337" s="315">
        <v>245</v>
      </c>
      <c r="B337" s="316" t="s">
        <v>28400</v>
      </c>
      <c r="C337" s="317" t="s">
        <v>26994</v>
      </c>
      <c r="D337" s="318">
        <v>169.9</v>
      </c>
      <c r="E337" s="319" t="s">
        <v>28119</v>
      </c>
    </row>
    <row r="338" spans="1:5" ht="17.100000000000001" customHeight="1">
      <c r="A338" s="315">
        <v>2089</v>
      </c>
      <c r="B338" s="316" t="s">
        <v>28401</v>
      </c>
      <c r="C338" s="317" t="s">
        <v>26994</v>
      </c>
      <c r="D338" s="318">
        <v>118.13</v>
      </c>
      <c r="E338" s="319" t="s">
        <v>28119</v>
      </c>
    </row>
    <row r="339" spans="1:5" ht="17.100000000000001" customHeight="1">
      <c r="A339" s="315">
        <v>2090</v>
      </c>
      <c r="B339" s="316" t="s">
        <v>28402</v>
      </c>
      <c r="C339" s="317" t="s">
        <v>26994</v>
      </c>
      <c r="D339" s="318">
        <v>226.08</v>
      </c>
      <c r="E339" s="319" t="s">
        <v>28119</v>
      </c>
    </row>
    <row r="340" spans="1:5" ht="17.100000000000001" customHeight="1">
      <c r="A340" s="315">
        <v>2091</v>
      </c>
      <c r="B340" s="316" t="s">
        <v>28403</v>
      </c>
      <c r="C340" s="317" t="s">
        <v>26994</v>
      </c>
      <c r="D340" s="318">
        <v>374.72</v>
      </c>
      <c r="E340" s="319" t="s">
        <v>28119</v>
      </c>
    </row>
    <row r="341" spans="1:5" ht="17.100000000000001" customHeight="1">
      <c r="A341" s="315">
        <v>2093</v>
      </c>
      <c r="B341" s="316" t="s">
        <v>28404</v>
      </c>
      <c r="C341" s="317" t="s">
        <v>26994</v>
      </c>
      <c r="D341" s="318">
        <v>211.72</v>
      </c>
      <c r="E341" s="319" t="s">
        <v>28119</v>
      </c>
    </row>
    <row r="342" spans="1:5" ht="17.100000000000001" customHeight="1">
      <c r="A342" s="315">
        <v>2092</v>
      </c>
      <c r="B342" s="316" t="s">
        <v>28405</v>
      </c>
      <c r="C342" s="317" t="s">
        <v>26994</v>
      </c>
      <c r="D342" s="318">
        <v>415.98</v>
      </c>
      <c r="E342" s="319" t="s">
        <v>28119</v>
      </c>
    </row>
    <row r="343" spans="1:5" ht="17.100000000000001" customHeight="1">
      <c r="A343" s="315">
        <v>246</v>
      </c>
      <c r="B343" s="316" t="s">
        <v>28406</v>
      </c>
      <c r="C343" s="317" t="s">
        <v>26994</v>
      </c>
      <c r="D343" s="318">
        <v>225.16</v>
      </c>
      <c r="E343" s="319" t="s">
        <v>28119</v>
      </c>
    </row>
    <row r="344" spans="1:5" ht="17.100000000000001" customHeight="1">
      <c r="A344" s="315">
        <v>13636</v>
      </c>
      <c r="B344" s="316" t="s">
        <v>27995</v>
      </c>
      <c r="C344" s="317" t="s">
        <v>26994</v>
      </c>
      <c r="D344" s="318">
        <v>1259.3</v>
      </c>
    </row>
    <row r="345" spans="1:5" ht="15" customHeight="1">
      <c r="A345" s="315">
        <v>10885</v>
      </c>
      <c r="B345" s="316" t="s">
        <v>28407</v>
      </c>
      <c r="C345" s="317" t="s">
        <v>26994</v>
      </c>
      <c r="D345" s="318">
        <v>961</v>
      </c>
    </row>
    <row r="346" spans="1:5" ht="15" customHeight="1">
      <c r="A346" s="315">
        <v>10871</v>
      </c>
      <c r="B346" s="316" t="s">
        <v>28408</v>
      </c>
      <c r="C346" s="317" t="s">
        <v>26994</v>
      </c>
      <c r="D346" s="318">
        <v>695.38</v>
      </c>
    </row>
    <row r="347" spans="1:5" ht="17.100000000000001" customHeight="1">
      <c r="A347" s="315">
        <v>10867</v>
      </c>
      <c r="B347" s="316" t="s">
        <v>28409</v>
      </c>
      <c r="C347" s="317" t="s">
        <v>26994</v>
      </c>
      <c r="D347" s="318">
        <v>1679.16</v>
      </c>
    </row>
    <row r="348" spans="1:5" ht="17.100000000000001" customHeight="1">
      <c r="A348" s="315">
        <v>10868</v>
      </c>
      <c r="B348" s="316" t="s">
        <v>28410</v>
      </c>
      <c r="C348" s="317" t="s">
        <v>26994</v>
      </c>
      <c r="D348" s="318">
        <v>2562.7800000000002</v>
      </c>
    </row>
    <row r="349" spans="1:5" ht="15" customHeight="1">
      <c r="A349" s="315">
        <v>10872</v>
      </c>
      <c r="B349" s="316" t="s">
        <v>28411</v>
      </c>
      <c r="C349" s="317" t="s">
        <v>26994</v>
      </c>
      <c r="D349" s="318">
        <v>733.32</v>
      </c>
    </row>
    <row r="350" spans="1:5" ht="17.100000000000001" customHeight="1">
      <c r="A350" s="315">
        <v>10869</v>
      </c>
      <c r="B350" s="316" t="s">
        <v>28412</v>
      </c>
      <c r="C350" s="317" t="s">
        <v>26994</v>
      </c>
      <c r="D350" s="318">
        <v>2621.95</v>
      </c>
    </row>
    <row r="351" spans="1:5" ht="17.100000000000001" customHeight="1">
      <c r="A351" s="315">
        <v>10873</v>
      </c>
      <c r="B351" s="316" t="s">
        <v>28413</v>
      </c>
      <c r="C351" s="317" t="s">
        <v>26994</v>
      </c>
      <c r="D351" s="318">
        <v>851.7</v>
      </c>
    </row>
    <row r="352" spans="1:5" ht="17.100000000000001" customHeight="1">
      <c r="A352" s="315">
        <v>10874</v>
      </c>
      <c r="B352" s="316" t="s">
        <v>28414</v>
      </c>
      <c r="C352" s="317" t="s">
        <v>26994</v>
      </c>
      <c r="D352" s="318">
        <v>1009.61</v>
      </c>
    </row>
    <row r="353" spans="1:5" ht="17.100000000000001" customHeight="1">
      <c r="A353" s="315">
        <v>10875</v>
      </c>
      <c r="B353" s="316" t="s">
        <v>28415</v>
      </c>
      <c r="C353" s="317" t="s">
        <v>26994</v>
      </c>
      <c r="D353" s="318">
        <v>572.36</v>
      </c>
    </row>
    <row r="354" spans="1:5" ht="15" customHeight="1">
      <c r="A354" s="315">
        <v>10876</v>
      </c>
      <c r="B354" s="316" t="s">
        <v>28416</v>
      </c>
      <c r="C354" s="317" t="s">
        <v>26994</v>
      </c>
      <c r="D354" s="318">
        <v>2981.83</v>
      </c>
    </row>
    <row r="355" spans="1:5" ht="15" customHeight="1">
      <c r="A355" s="315">
        <v>10877</v>
      </c>
      <c r="B355" s="316" t="s">
        <v>28417</v>
      </c>
      <c r="C355" s="317" t="s">
        <v>26994</v>
      </c>
      <c r="D355" s="318">
        <v>3627.02</v>
      </c>
    </row>
    <row r="356" spans="1:5" ht="17.100000000000001" customHeight="1">
      <c r="A356" s="315">
        <v>10118</v>
      </c>
      <c r="B356" s="316" t="s">
        <v>28418</v>
      </c>
      <c r="C356" s="317" t="s">
        <v>26994</v>
      </c>
      <c r="D356" s="318">
        <v>599.89</v>
      </c>
    </row>
    <row r="357" spans="1:5" ht="17.100000000000001" customHeight="1">
      <c r="A357" s="315">
        <v>10119</v>
      </c>
      <c r="B357" s="316" t="s">
        <v>28419</v>
      </c>
      <c r="C357" s="317" t="s">
        <v>26994</v>
      </c>
      <c r="D357" s="318">
        <v>1722.52</v>
      </c>
    </row>
    <row r="358" spans="1:5" ht="15" customHeight="1">
      <c r="A358" s="315">
        <v>7925</v>
      </c>
      <c r="B358" s="316" t="s">
        <v>28420</v>
      </c>
      <c r="C358" s="317" t="s">
        <v>26994</v>
      </c>
      <c r="D358" s="318">
        <v>2195.65</v>
      </c>
    </row>
    <row r="359" spans="1:5" ht="15" customHeight="1">
      <c r="A359" s="315">
        <v>2086</v>
      </c>
      <c r="B359" s="316" t="s">
        <v>28421</v>
      </c>
      <c r="C359" s="317" t="s">
        <v>26994</v>
      </c>
      <c r="D359" s="318">
        <v>870.06</v>
      </c>
    </row>
    <row r="360" spans="1:5" ht="15" customHeight="1">
      <c r="A360" s="315">
        <v>2095</v>
      </c>
      <c r="B360" s="316" t="s">
        <v>28422</v>
      </c>
      <c r="C360" s="317" t="s">
        <v>26994</v>
      </c>
      <c r="D360" s="318">
        <v>388.1</v>
      </c>
      <c r="E360" s="319" t="s">
        <v>28119</v>
      </c>
    </row>
    <row r="361" spans="1:5" ht="25.5" customHeight="1">
      <c r="A361" s="315">
        <v>13635</v>
      </c>
      <c r="B361" s="316" t="s">
        <v>28423</v>
      </c>
      <c r="C361" s="317" t="s">
        <v>26994</v>
      </c>
      <c r="D361" s="318">
        <v>543.27</v>
      </c>
    </row>
    <row r="362" spans="1:5" ht="17.100000000000001" customHeight="1">
      <c r="A362" s="315">
        <v>10171</v>
      </c>
      <c r="B362" s="316" t="s">
        <v>28424</v>
      </c>
      <c r="C362" s="317" t="s">
        <v>26994</v>
      </c>
      <c r="D362" s="318">
        <v>3391.3</v>
      </c>
    </row>
    <row r="363" spans="1:5" ht="15" customHeight="1">
      <c r="A363" s="315">
        <v>80</v>
      </c>
      <c r="B363" s="316" t="s">
        <v>28425</v>
      </c>
      <c r="C363" s="317" t="s">
        <v>27006</v>
      </c>
      <c r="D363" s="318">
        <v>9.64</v>
      </c>
      <c r="E363" s="319" t="s">
        <v>28119</v>
      </c>
    </row>
    <row r="364" spans="1:5" ht="15" customHeight="1">
      <c r="A364" s="315">
        <v>4791</v>
      </c>
      <c r="B364" s="316" t="s">
        <v>28426</v>
      </c>
      <c r="C364" s="317" t="s">
        <v>27006</v>
      </c>
      <c r="D364" s="318">
        <v>10.79</v>
      </c>
      <c r="E364" s="319" t="s">
        <v>28119</v>
      </c>
    </row>
    <row r="365" spans="1:5" ht="15" customHeight="1">
      <c r="A365" s="315">
        <v>3509</v>
      </c>
      <c r="B365" s="316" t="s">
        <v>28427</v>
      </c>
      <c r="C365" s="317" t="s">
        <v>27006</v>
      </c>
      <c r="D365" s="318">
        <v>10.79</v>
      </c>
      <c r="E365" s="319" t="s">
        <v>28119</v>
      </c>
    </row>
    <row r="366" spans="1:5" ht="15" customHeight="1">
      <c r="A366" s="315">
        <v>4793</v>
      </c>
      <c r="B366" s="316" t="s">
        <v>28428</v>
      </c>
      <c r="C366" s="317" t="s">
        <v>27006</v>
      </c>
      <c r="D366" s="318">
        <v>9.64</v>
      </c>
      <c r="E366" s="319" t="s">
        <v>28119</v>
      </c>
    </row>
    <row r="367" spans="1:5" ht="15" customHeight="1">
      <c r="A367" s="315">
        <v>4792</v>
      </c>
      <c r="B367" s="316" t="s">
        <v>28429</v>
      </c>
      <c r="C367" s="317" t="s">
        <v>27006</v>
      </c>
      <c r="D367" s="318">
        <v>9.64</v>
      </c>
      <c r="E367" s="319" t="s">
        <v>28119</v>
      </c>
    </row>
    <row r="368" spans="1:5" ht="15" customHeight="1">
      <c r="A368" s="315">
        <v>81</v>
      </c>
      <c r="B368" s="316" t="s">
        <v>28430</v>
      </c>
      <c r="C368" s="317" t="s">
        <v>27006</v>
      </c>
      <c r="D368" s="318">
        <v>10.039999999999999</v>
      </c>
      <c r="E368" s="319" t="s">
        <v>28119</v>
      </c>
    </row>
    <row r="369" spans="1:5" ht="15" customHeight="1">
      <c r="A369" s="315">
        <v>4796</v>
      </c>
      <c r="B369" s="316" t="s">
        <v>28431</v>
      </c>
      <c r="C369" s="317" t="s">
        <v>27006</v>
      </c>
      <c r="D369" s="318">
        <v>10.039999999999999</v>
      </c>
      <c r="E369" s="319" t="s">
        <v>28119</v>
      </c>
    </row>
    <row r="370" spans="1:5" ht="15" customHeight="1">
      <c r="A370" s="315">
        <v>4797</v>
      </c>
      <c r="B370" s="316" t="s">
        <v>28432</v>
      </c>
      <c r="C370" s="317" t="s">
        <v>27006</v>
      </c>
      <c r="D370" s="318">
        <v>8.6999999999999993</v>
      </c>
      <c r="E370" s="319" t="s">
        <v>28119</v>
      </c>
    </row>
    <row r="371" spans="1:5" ht="15" customHeight="1">
      <c r="A371" s="315">
        <v>4798</v>
      </c>
      <c r="B371" s="316" t="s">
        <v>28433</v>
      </c>
      <c r="C371" s="317" t="s">
        <v>27006</v>
      </c>
      <c r="D371" s="318">
        <v>8.6999999999999993</v>
      </c>
      <c r="E371" s="319" t="s">
        <v>28119</v>
      </c>
    </row>
    <row r="372" spans="1:5" ht="15" customHeight="1">
      <c r="A372" s="315">
        <v>4800</v>
      </c>
      <c r="B372" s="316" t="s">
        <v>28434</v>
      </c>
      <c r="C372" s="317" t="s">
        <v>27006</v>
      </c>
      <c r="D372" s="318">
        <v>10.029999999999999</v>
      </c>
      <c r="E372" s="319" t="s">
        <v>28119</v>
      </c>
    </row>
    <row r="373" spans="1:5" ht="15" customHeight="1">
      <c r="A373" s="315">
        <v>4799</v>
      </c>
      <c r="B373" s="316" t="s">
        <v>28435</v>
      </c>
      <c r="C373" s="317" t="s">
        <v>27006</v>
      </c>
      <c r="D373" s="318">
        <v>10.029999999999999</v>
      </c>
      <c r="E373" s="319" t="s">
        <v>28119</v>
      </c>
    </row>
    <row r="374" spans="1:5" ht="15" customHeight="1">
      <c r="A374" s="315">
        <v>4794</v>
      </c>
      <c r="B374" s="316" t="s">
        <v>28436</v>
      </c>
      <c r="C374" s="317" t="s">
        <v>27006</v>
      </c>
      <c r="D374" s="318">
        <v>10.59</v>
      </c>
      <c r="E374" s="319" t="s">
        <v>28119</v>
      </c>
    </row>
    <row r="375" spans="1:5" ht="15" customHeight="1">
      <c r="A375" s="315">
        <v>4795</v>
      </c>
      <c r="B375" s="316" t="s">
        <v>28437</v>
      </c>
      <c r="C375" s="317" t="s">
        <v>27006</v>
      </c>
      <c r="D375" s="318">
        <v>10.66</v>
      </c>
      <c r="E375" s="319" t="s">
        <v>28119</v>
      </c>
    </row>
    <row r="376" spans="1:5" ht="15" customHeight="1">
      <c r="A376" s="315">
        <v>82</v>
      </c>
      <c r="B376" s="316" t="s">
        <v>28438</v>
      </c>
      <c r="C376" s="317" t="s">
        <v>27006</v>
      </c>
      <c r="D376" s="318">
        <v>9.5</v>
      </c>
      <c r="E376" s="319" t="s">
        <v>28119</v>
      </c>
    </row>
    <row r="377" spans="1:5" ht="15" customHeight="1">
      <c r="A377" s="315">
        <v>4801</v>
      </c>
      <c r="B377" s="316" t="s">
        <v>28439</v>
      </c>
      <c r="C377" s="317" t="s">
        <v>27006</v>
      </c>
      <c r="D377" s="318">
        <v>5.43</v>
      </c>
      <c r="E377" s="319" t="s">
        <v>28119</v>
      </c>
    </row>
    <row r="378" spans="1:5" ht="15" customHeight="1">
      <c r="A378" s="315">
        <v>4802</v>
      </c>
      <c r="B378" s="316" t="s">
        <v>28440</v>
      </c>
      <c r="C378" s="317" t="s">
        <v>27006</v>
      </c>
      <c r="D378" s="318">
        <v>9.5</v>
      </c>
      <c r="E378" s="319" t="s">
        <v>28119</v>
      </c>
    </row>
    <row r="379" spans="1:5" ht="15" customHeight="1">
      <c r="A379" s="315">
        <v>4803</v>
      </c>
      <c r="B379" s="316" t="s">
        <v>28441</v>
      </c>
      <c r="C379" s="317" t="s">
        <v>27006</v>
      </c>
      <c r="D379" s="318">
        <v>9.5</v>
      </c>
      <c r="E379" s="319" t="s">
        <v>28119</v>
      </c>
    </row>
    <row r="380" spans="1:5" ht="15" customHeight="1">
      <c r="A380" s="315">
        <v>4804</v>
      </c>
      <c r="B380" s="316" t="s">
        <v>28442</v>
      </c>
      <c r="C380" s="317" t="s">
        <v>27006</v>
      </c>
      <c r="D380" s="318">
        <v>9.5</v>
      </c>
      <c r="E380" s="319" t="s">
        <v>28119</v>
      </c>
    </row>
    <row r="381" spans="1:5" ht="15" customHeight="1">
      <c r="A381" s="315">
        <v>4805</v>
      </c>
      <c r="B381" s="316" t="s">
        <v>28443</v>
      </c>
      <c r="C381" s="317" t="s">
        <v>27006</v>
      </c>
      <c r="D381" s="318">
        <v>8.2799999999999994</v>
      </c>
      <c r="E381" s="319" t="s">
        <v>28119</v>
      </c>
    </row>
    <row r="382" spans="1:5" ht="15" customHeight="1">
      <c r="A382" s="315">
        <v>13337</v>
      </c>
      <c r="B382" s="316" t="s">
        <v>28444</v>
      </c>
      <c r="C382" s="317" t="s">
        <v>27118</v>
      </c>
      <c r="D382" s="318">
        <v>0.27</v>
      </c>
    </row>
    <row r="383" spans="1:5" ht="15" customHeight="1">
      <c r="A383" s="315">
        <v>10377</v>
      </c>
      <c r="B383" s="316" t="s">
        <v>27362</v>
      </c>
      <c r="C383" s="317" t="s">
        <v>26994</v>
      </c>
      <c r="D383" s="318">
        <v>760.92</v>
      </c>
    </row>
    <row r="384" spans="1:5" ht="15" customHeight="1">
      <c r="A384" s="315">
        <v>10376</v>
      </c>
      <c r="B384" s="316" t="s">
        <v>28445</v>
      </c>
      <c r="C384" s="317" t="s">
        <v>26994</v>
      </c>
      <c r="D384" s="318">
        <v>232.25</v>
      </c>
    </row>
    <row r="385" spans="1:5" ht="15" customHeight="1">
      <c r="A385" s="315">
        <v>192</v>
      </c>
      <c r="B385" s="316" t="s">
        <v>28446</v>
      </c>
      <c r="C385" s="317" t="s">
        <v>27005</v>
      </c>
      <c r="D385" s="318">
        <v>0.98</v>
      </c>
      <c r="E385" s="319" t="s">
        <v>28119</v>
      </c>
    </row>
    <row r="386" spans="1:5" ht="15" customHeight="1">
      <c r="A386" s="315">
        <v>10486</v>
      </c>
      <c r="B386" s="316" t="s">
        <v>28447</v>
      </c>
      <c r="C386" s="317" t="s">
        <v>27005</v>
      </c>
      <c r="D386" s="318">
        <v>1.0900000000000001</v>
      </c>
      <c r="E386" s="319" t="s">
        <v>28119</v>
      </c>
    </row>
    <row r="387" spans="1:5" ht="15" customHeight="1">
      <c r="A387" s="315">
        <v>3544</v>
      </c>
      <c r="B387" s="316" t="s">
        <v>28448</v>
      </c>
      <c r="C387" s="317" t="s">
        <v>27006</v>
      </c>
      <c r="D387" s="318">
        <v>17.829999999999998</v>
      </c>
      <c r="E387" s="319" t="s">
        <v>28119</v>
      </c>
    </row>
    <row r="388" spans="1:5" ht="15" customHeight="1">
      <c r="A388" s="315">
        <v>2652</v>
      </c>
      <c r="B388" s="316" t="s">
        <v>28449</v>
      </c>
      <c r="C388" s="317" t="s">
        <v>27006</v>
      </c>
      <c r="D388" s="318">
        <v>46.84</v>
      </c>
    </row>
    <row r="389" spans="1:5" ht="15" customHeight="1">
      <c r="A389" s="315">
        <v>2651</v>
      </c>
      <c r="B389" s="316" t="s">
        <v>28450</v>
      </c>
      <c r="C389" s="317" t="s">
        <v>27006</v>
      </c>
      <c r="D389" s="318">
        <v>27.05</v>
      </c>
    </row>
    <row r="390" spans="1:5" ht="15" customHeight="1">
      <c r="A390" s="315">
        <v>11267</v>
      </c>
      <c r="B390" s="316" t="s">
        <v>28451</v>
      </c>
      <c r="C390" s="317" t="s">
        <v>27006</v>
      </c>
      <c r="D390" s="318">
        <v>23.44</v>
      </c>
      <c r="E390" s="319" t="s">
        <v>28119</v>
      </c>
    </row>
    <row r="391" spans="1:5" ht="15" customHeight="1">
      <c r="A391" s="315">
        <v>195</v>
      </c>
      <c r="B391" s="316" t="s">
        <v>28452</v>
      </c>
      <c r="C391" s="317" t="s">
        <v>27006</v>
      </c>
      <c r="D391" s="318">
        <v>25.43</v>
      </c>
      <c r="E391" s="319" t="s">
        <v>28119</v>
      </c>
    </row>
    <row r="392" spans="1:5" ht="15" customHeight="1">
      <c r="A392" s="315">
        <v>193</v>
      </c>
      <c r="B392" s="316" t="s">
        <v>28453</v>
      </c>
      <c r="C392" s="317" t="s">
        <v>27006</v>
      </c>
      <c r="D392" s="318">
        <v>17.829999999999998</v>
      </c>
      <c r="E392" s="319" t="s">
        <v>28119</v>
      </c>
    </row>
    <row r="393" spans="1:5" ht="15" customHeight="1">
      <c r="A393" s="315">
        <v>194</v>
      </c>
      <c r="B393" s="316" t="s">
        <v>28454</v>
      </c>
      <c r="C393" s="317" t="s">
        <v>27006</v>
      </c>
      <c r="D393" s="318">
        <v>18.82</v>
      </c>
    </row>
    <row r="394" spans="1:5" ht="15" customHeight="1">
      <c r="A394" s="315">
        <v>196</v>
      </c>
      <c r="B394" s="316" t="s">
        <v>28455</v>
      </c>
      <c r="C394" s="317" t="s">
        <v>27006</v>
      </c>
      <c r="D394" s="318">
        <v>19.260000000000002</v>
      </c>
      <c r="E394" s="319" t="s">
        <v>28119</v>
      </c>
    </row>
    <row r="395" spans="1:5" ht="15" customHeight="1">
      <c r="A395" s="315">
        <v>257</v>
      </c>
      <c r="B395" s="316" t="s">
        <v>28456</v>
      </c>
      <c r="C395" s="317" t="s">
        <v>27005</v>
      </c>
      <c r="D395" s="318">
        <v>16.489999999999998</v>
      </c>
      <c r="E395" s="319" t="s">
        <v>28119</v>
      </c>
    </row>
    <row r="396" spans="1:5" ht="15" customHeight="1">
      <c r="A396" s="315">
        <v>3506</v>
      </c>
      <c r="B396" s="316" t="s">
        <v>28457</v>
      </c>
      <c r="C396" s="317" t="s">
        <v>27006</v>
      </c>
      <c r="D396" s="318">
        <v>8.64</v>
      </c>
      <c r="E396" s="319" t="s">
        <v>28119</v>
      </c>
    </row>
    <row r="397" spans="1:5" ht="15" customHeight="1">
      <c r="A397" s="315">
        <v>2545</v>
      </c>
      <c r="B397" s="316" t="s">
        <v>28458</v>
      </c>
      <c r="C397" s="317" t="s">
        <v>27005</v>
      </c>
      <c r="D397" s="318">
        <v>10.59</v>
      </c>
      <c r="E397" s="319" t="s">
        <v>28119</v>
      </c>
    </row>
    <row r="398" spans="1:5" ht="15" customHeight="1">
      <c r="A398" s="315">
        <v>2546</v>
      </c>
      <c r="B398" s="316" t="s">
        <v>28459</v>
      </c>
      <c r="C398" s="317" t="s">
        <v>27006</v>
      </c>
      <c r="D398" s="318">
        <v>8.64</v>
      </c>
      <c r="E398" s="319" t="s">
        <v>28119</v>
      </c>
    </row>
    <row r="399" spans="1:5" ht="15" customHeight="1">
      <c r="A399" s="315">
        <v>8856</v>
      </c>
      <c r="B399" s="316" t="s">
        <v>28460</v>
      </c>
      <c r="C399" s="317" t="s">
        <v>27006</v>
      </c>
      <c r="D399" s="318">
        <v>8.64</v>
      </c>
      <c r="E399" s="319" t="s">
        <v>28119</v>
      </c>
    </row>
    <row r="400" spans="1:5" ht="15" customHeight="1">
      <c r="A400" s="315">
        <v>13270</v>
      </c>
      <c r="B400" s="316" t="s">
        <v>28461</v>
      </c>
      <c r="C400" s="317" t="s">
        <v>27006</v>
      </c>
      <c r="D400" s="318">
        <v>8.64</v>
      </c>
      <c r="E400" s="319" t="s">
        <v>28119</v>
      </c>
    </row>
    <row r="401" spans="1:5" ht="15" customHeight="1">
      <c r="A401" s="315">
        <v>258</v>
      </c>
      <c r="B401" s="316" t="s">
        <v>28462</v>
      </c>
      <c r="C401" s="317" t="s">
        <v>27005</v>
      </c>
      <c r="D401" s="318">
        <v>22.08</v>
      </c>
      <c r="E401" s="319" t="s">
        <v>28119</v>
      </c>
    </row>
    <row r="402" spans="1:5" ht="15" customHeight="1">
      <c r="A402" s="315">
        <v>10743</v>
      </c>
      <c r="B402" s="316" t="s">
        <v>28463</v>
      </c>
      <c r="C402" s="317" t="s">
        <v>27005</v>
      </c>
      <c r="D402" s="318">
        <v>16.420000000000002</v>
      </c>
      <c r="E402" s="319" t="s">
        <v>28119</v>
      </c>
    </row>
    <row r="403" spans="1:5" ht="15" customHeight="1">
      <c r="A403" s="315">
        <v>259</v>
      </c>
      <c r="B403" s="316" t="s">
        <v>28464</v>
      </c>
      <c r="C403" s="317" t="s">
        <v>27005</v>
      </c>
      <c r="D403" s="318">
        <v>27.62</v>
      </c>
      <c r="E403" s="319" t="s">
        <v>28119</v>
      </c>
    </row>
    <row r="404" spans="1:5" ht="15" customHeight="1">
      <c r="A404" s="315">
        <v>8809</v>
      </c>
      <c r="B404" s="316" t="s">
        <v>28465</v>
      </c>
      <c r="C404" s="317" t="s">
        <v>27006</v>
      </c>
      <c r="D404" s="318">
        <v>8.64</v>
      </c>
      <c r="E404" s="319" t="s">
        <v>28119</v>
      </c>
    </row>
    <row r="405" spans="1:5" ht="15" customHeight="1">
      <c r="A405" s="315">
        <v>13495</v>
      </c>
      <c r="B405" s="316" t="s">
        <v>28466</v>
      </c>
      <c r="C405" s="317" t="s">
        <v>27006</v>
      </c>
      <c r="D405" s="318">
        <v>8.64</v>
      </c>
      <c r="E405" s="319" t="s">
        <v>28119</v>
      </c>
    </row>
    <row r="406" spans="1:5" ht="15" customHeight="1">
      <c r="A406" s="315">
        <v>8800</v>
      </c>
      <c r="B406" s="316" t="s">
        <v>28467</v>
      </c>
      <c r="C406" s="317" t="s">
        <v>27006</v>
      </c>
      <c r="D406" s="318">
        <v>8.64</v>
      </c>
      <c r="E406" s="319" t="s">
        <v>28119</v>
      </c>
    </row>
    <row r="407" spans="1:5" ht="15" customHeight="1">
      <c r="A407" s="315">
        <v>5012</v>
      </c>
      <c r="B407" s="316" t="s">
        <v>28468</v>
      </c>
      <c r="C407" s="317" t="s">
        <v>27006</v>
      </c>
      <c r="D407" s="318">
        <v>8.64</v>
      </c>
      <c r="E407" s="319" t="s">
        <v>28119</v>
      </c>
    </row>
    <row r="408" spans="1:5" ht="15" customHeight="1">
      <c r="A408" s="315">
        <v>8810</v>
      </c>
      <c r="B408" s="316" t="s">
        <v>28469</v>
      </c>
      <c r="C408" s="317" t="s">
        <v>27006</v>
      </c>
      <c r="D408" s="318">
        <v>8.64</v>
      </c>
      <c r="E408" s="319" t="s">
        <v>28119</v>
      </c>
    </row>
    <row r="409" spans="1:5" ht="15" customHeight="1">
      <c r="A409" s="315">
        <v>8844</v>
      </c>
      <c r="B409" s="316" t="s">
        <v>28470</v>
      </c>
      <c r="C409" s="317" t="s">
        <v>27006</v>
      </c>
      <c r="D409" s="318">
        <v>8.64</v>
      </c>
      <c r="E409" s="319" t="s">
        <v>28119</v>
      </c>
    </row>
    <row r="410" spans="1:5" ht="15" customHeight="1">
      <c r="A410" s="315">
        <v>8806</v>
      </c>
      <c r="B410" s="316" t="s">
        <v>28471</v>
      </c>
      <c r="C410" s="317" t="s">
        <v>27006</v>
      </c>
      <c r="D410" s="318">
        <v>8.64</v>
      </c>
      <c r="E410" s="319" t="s">
        <v>28119</v>
      </c>
    </row>
    <row r="411" spans="1:5" ht="15" customHeight="1">
      <c r="A411" s="315">
        <v>2703</v>
      </c>
      <c r="B411" s="316" t="s">
        <v>28472</v>
      </c>
      <c r="C411" s="317" t="s">
        <v>26994</v>
      </c>
      <c r="D411" s="318">
        <v>7.55</v>
      </c>
    </row>
    <row r="412" spans="1:5" ht="15" customHeight="1">
      <c r="A412" s="315">
        <v>2704</v>
      </c>
      <c r="B412" s="316" t="s">
        <v>28473</v>
      </c>
      <c r="C412" s="317" t="s">
        <v>26994</v>
      </c>
      <c r="D412" s="318">
        <v>12.38</v>
      </c>
    </row>
    <row r="413" spans="1:5" ht="15" customHeight="1">
      <c r="A413" s="315">
        <v>2705</v>
      </c>
      <c r="B413" s="316" t="s">
        <v>28474</v>
      </c>
      <c r="C413" s="317" t="s">
        <v>26994</v>
      </c>
      <c r="D413" s="318">
        <v>19.38</v>
      </c>
    </row>
    <row r="414" spans="1:5" ht="15" customHeight="1">
      <c r="A414" s="315">
        <v>4560</v>
      </c>
      <c r="B414" s="316" t="s">
        <v>28475</v>
      </c>
      <c r="C414" s="317" t="s">
        <v>27006</v>
      </c>
      <c r="D414" s="318">
        <v>8.64</v>
      </c>
      <c r="E414" s="319" t="s">
        <v>28119</v>
      </c>
    </row>
    <row r="415" spans="1:5" ht="15" customHeight="1">
      <c r="A415" s="315">
        <v>261</v>
      </c>
      <c r="B415" s="316" t="s">
        <v>28476</v>
      </c>
      <c r="C415" s="317" t="s">
        <v>27005</v>
      </c>
      <c r="D415" s="318">
        <v>10.97</v>
      </c>
      <c r="E415" s="319" t="s">
        <v>28119</v>
      </c>
    </row>
    <row r="416" spans="1:5" ht="15" customHeight="1">
      <c r="A416" s="315">
        <v>262</v>
      </c>
      <c r="B416" s="316" t="s">
        <v>28477</v>
      </c>
      <c r="C416" s="317" t="s">
        <v>27005</v>
      </c>
      <c r="D416" s="318">
        <v>24.62</v>
      </c>
      <c r="E416" s="319" t="s">
        <v>28119</v>
      </c>
    </row>
    <row r="417" spans="1:5" ht="15" customHeight="1">
      <c r="A417" s="315">
        <v>3505</v>
      </c>
      <c r="B417" s="316" t="s">
        <v>28478</v>
      </c>
      <c r="C417" s="317" t="s">
        <v>27006</v>
      </c>
      <c r="D417" s="318">
        <v>12.58</v>
      </c>
    </row>
    <row r="418" spans="1:5" ht="15" customHeight="1">
      <c r="A418" s="315">
        <v>8811</v>
      </c>
      <c r="B418" s="316" t="s">
        <v>28479</v>
      </c>
      <c r="C418" s="317" t="s">
        <v>27005</v>
      </c>
      <c r="D418" s="318">
        <v>11.28</v>
      </c>
    </row>
    <row r="419" spans="1:5" ht="15" customHeight="1">
      <c r="A419" s="315">
        <v>3359</v>
      </c>
      <c r="B419" s="316" t="s">
        <v>28480</v>
      </c>
      <c r="C419" s="317" t="s">
        <v>27006</v>
      </c>
      <c r="D419" s="318">
        <v>12.58</v>
      </c>
    </row>
    <row r="420" spans="1:5" ht="15" customHeight="1">
      <c r="A420" s="315">
        <v>11950</v>
      </c>
      <c r="B420" s="316" t="s">
        <v>28481</v>
      </c>
      <c r="C420" s="317" t="s">
        <v>27006</v>
      </c>
      <c r="D420" s="318">
        <v>12.58</v>
      </c>
    </row>
    <row r="421" spans="1:5" ht="15" customHeight="1">
      <c r="A421" s="315">
        <v>8808</v>
      </c>
      <c r="B421" s="316" t="s">
        <v>28482</v>
      </c>
      <c r="C421" s="317" t="s">
        <v>27005</v>
      </c>
      <c r="D421" s="318">
        <v>12.4</v>
      </c>
    </row>
    <row r="422" spans="1:5" ht="15" customHeight="1">
      <c r="A422" s="315">
        <v>8836</v>
      </c>
      <c r="B422" s="316" t="s">
        <v>28483</v>
      </c>
      <c r="C422" s="317" t="s">
        <v>27006</v>
      </c>
      <c r="D422" s="318">
        <v>12.58</v>
      </c>
    </row>
    <row r="423" spans="1:5" ht="15" customHeight="1">
      <c r="A423" s="315">
        <v>13413</v>
      </c>
      <c r="B423" s="316" t="s">
        <v>27513</v>
      </c>
      <c r="C423" s="317" t="s">
        <v>26994</v>
      </c>
      <c r="D423" s="318">
        <v>18.010000000000002</v>
      </c>
    </row>
    <row r="424" spans="1:5" ht="15" customHeight="1">
      <c r="A424" s="315">
        <v>13326</v>
      </c>
      <c r="B424" s="316" t="s">
        <v>27514</v>
      </c>
      <c r="C424" s="317" t="s">
        <v>26994</v>
      </c>
      <c r="D424" s="318">
        <v>43.15</v>
      </c>
    </row>
    <row r="425" spans="1:5" ht="15" customHeight="1">
      <c r="A425" s="315">
        <v>7551</v>
      </c>
      <c r="B425" s="316" t="s">
        <v>28484</v>
      </c>
      <c r="C425" s="317" t="s">
        <v>27005</v>
      </c>
      <c r="D425" s="318">
        <v>3.7</v>
      </c>
      <c r="E425" s="319" t="s">
        <v>28119</v>
      </c>
    </row>
    <row r="426" spans="1:5" ht="15" customHeight="1">
      <c r="A426" s="315">
        <v>9783</v>
      </c>
      <c r="B426" s="316" t="s">
        <v>28485</v>
      </c>
      <c r="C426" s="317" t="s">
        <v>27005</v>
      </c>
      <c r="D426" s="318">
        <v>5.23</v>
      </c>
      <c r="E426" s="319" t="s">
        <v>28119</v>
      </c>
    </row>
    <row r="427" spans="1:5" ht="15" customHeight="1">
      <c r="A427" s="315">
        <v>10738</v>
      </c>
      <c r="B427" s="316" t="s">
        <v>27470</v>
      </c>
      <c r="C427" s="317" t="s">
        <v>27005</v>
      </c>
      <c r="D427" s="318">
        <v>7.07</v>
      </c>
      <c r="E427" s="319" t="s">
        <v>28119</v>
      </c>
    </row>
    <row r="428" spans="1:5" ht="15" customHeight="1">
      <c r="A428" s="315">
        <v>4834</v>
      </c>
      <c r="B428" s="316" t="s">
        <v>28486</v>
      </c>
      <c r="C428" s="317" t="s">
        <v>26994</v>
      </c>
      <c r="D428" s="318">
        <v>29.48</v>
      </c>
    </row>
    <row r="429" spans="1:5" ht="15" customHeight="1">
      <c r="A429" s="315">
        <v>7898</v>
      </c>
      <c r="B429" s="316" t="s">
        <v>28487</v>
      </c>
      <c r="C429" s="317" t="s">
        <v>26994</v>
      </c>
      <c r="D429" s="318">
        <v>32.9</v>
      </c>
    </row>
    <row r="430" spans="1:5" ht="15" customHeight="1">
      <c r="A430" s="315">
        <v>11411</v>
      </c>
      <c r="B430" s="316" t="s">
        <v>28488</v>
      </c>
      <c r="C430" s="317" t="s">
        <v>26994</v>
      </c>
      <c r="D430" s="318">
        <v>103.66</v>
      </c>
    </row>
    <row r="431" spans="1:5" ht="15" customHeight="1">
      <c r="A431" s="315">
        <v>11469</v>
      </c>
      <c r="B431" s="316" t="s">
        <v>28489</v>
      </c>
      <c r="C431" s="317" t="s">
        <v>26994</v>
      </c>
      <c r="D431" s="318">
        <v>12.57</v>
      </c>
    </row>
    <row r="432" spans="1:5" ht="15" customHeight="1">
      <c r="A432" s="315">
        <v>11410</v>
      </c>
      <c r="B432" s="316" t="s">
        <v>28490</v>
      </c>
      <c r="C432" s="317" t="s">
        <v>26994</v>
      </c>
      <c r="D432" s="318">
        <v>49.39</v>
      </c>
    </row>
    <row r="433" spans="1:5" ht="15" customHeight="1">
      <c r="A433" s="315">
        <v>3025</v>
      </c>
      <c r="B433" s="316" t="s">
        <v>28491</v>
      </c>
      <c r="C433" s="317" t="s">
        <v>27151</v>
      </c>
      <c r="D433" s="318">
        <v>2.2000000000000002</v>
      </c>
      <c r="E433" s="319" t="s">
        <v>28119</v>
      </c>
    </row>
    <row r="434" spans="1:5" ht="15" customHeight="1">
      <c r="A434" s="315">
        <v>13012</v>
      </c>
      <c r="B434" s="316" t="s">
        <v>28492</v>
      </c>
      <c r="C434" s="317" t="s">
        <v>27005</v>
      </c>
      <c r="D434" s="318">
        <v>43.36</v>
      </c>
    </row>
    <row r="435" spans="1:5" ht="15" customHeight="1">
      <c r="A435" s="315">
        <v>13013</v>
      </c>
      <c r="B435" s="316" t="s">
        <v>28493</v>
      </c>
      <c r="C435" s="317" t="s">
        <v>27005</v>
      </c>
      <c r="D435" s="318">
        <v>32.9</v>
      </c>
    </row>
    <row r="436" spans="1:5" ht="15" customHeight="1">
      <c r="A436" s="315">
        <v>3047</v>
      </c>
      <c r="B436" s="316" t="s">
        <v>28494</v>
      </c>
      <c r="C436" s="317" t="s">
        <v>27005</v>
      </c>
      <c r="D436" s="318">
        <v>19.8</v>
      </c>
      <c r="E436" s="319" t="s">
        <v>28119</v>
      </c>
    </row>
    <row r="437" spans="1:5" ht="15" customHeight="1">
      <c r="A437" s="315">
        <v>3502</v>
      </c>
      <c r="B437" s="316" t="s">
        <v>28495</v>
      </c>
      <c r="C437" s="317" t="s">
        <v>27005</v>
      </c>
      <c r="D437" s="318">
        <v>32.9</v>
      </c>
    </row>
    <row r="438" spans="1:5" ht="15" customHeight="1">
      <c r="A438" s="315">
        <v>2972</v>
      </c>
      <c r="B438" s="316" t="s">
        <v>28496</v>
      </c>
      <c r="C438" s="317" t="s">
        <v>27005</v>
      </c>
      <c r="D438" s="318">
        <v>29.71</v>
      </c>
    </row>
    <row r="439" spans="1:5" ht="15" customHeight="1">
      <c r="A439" s="315">
        <v>3564</v>
      </c>
      <c r="B439" s="316" t="s">
        <v>28497</v>
      </c>
      <c r="C439" s="317" t="s">
        <v>27005</v>
      </c>
      <c r="D439" s="318">
        <v>10.81</v>
      </c>
    </row>
    <row r="440" spans="1:5" ht="15" customHeight="1">
      <c r="A440" s="315">
        <v>3563</v>
      </c>
      <c r="B440" s="316" t="s">
        <v>28498</v>
      </c>
      <c r="C440" s="317" t="s">
        <v>27005</v>
      </c>
      <c r="D440" s="318">
        <v>16.72</v>
      </c>
    </row>
    <row r="441" spans="1:5" ht="17.100000000000001" customHeight="1">
      <c r="A441" s="315">
        <v>13336</v>
      </c>
      <c r="B441" s="316" t="s">
        <v>28499</v>
      </c>
      <c r="C441" s="317" t="s">
        <v>27118</v>
      </c>
      <c r="D441" s="318">
        <v>0.4</v>
      </c>
    </row>
    <row r="442" spans="1:5" ht="15" customHeight="1">
      <c r="A442" s="315">
        <v>8450</v>
      </c>
      <c r="B442" s="316" t="s">
        <v>28500</v>
      </c>
      <c r="C442" s="317" t="s">
        <v>27006</v>
      </c>
      <c r="D442" s="318">
        <v>10.52</v>
      </c>
    </row>
    <row r="443" spans="1:5" ht="15" customHeight="1">
      <c r="A443" s="315">
        <v>5235</v>
      </c>
      <c r="B443" s="316" t="s">
        <v>28501</v>
      </c>
      <c r="C443" s="317" t="s">
        <v>27006</v>
      </c>
      <c r="D443" s="318">
        <v>11.21</v>
      </c>
      <c r="E443" s="319" t="s">
        <v>28119</v>
      </c>
    </row>
    <row r="444" spans="1:5" ht="15" customHeight="1">
      <c r="A444" s="315">
        <v>5236</v>
      </c>
      <c r="B444" s="316" t="s">
        <v>28502</v>
      </c>
      <c r="C444" s="317" t="s">
        <v>27006</v>
      </c>
      <c r="D444" s="318">
        <v>11.21</v>
      </c>
      <c r="E444" s="319" t="s">
        <v>28119</v>
      </c>
    </row>
    <row r="445" spans="1:5" ht="15" customHeight="1">
      <c r="A445" s="315">
        <v>4814</v>
      </c>
      <c r="B445" s="316" t="s">
        <v>28503</v>
      </c>
      <c r="C445" s="317" t="s">
        <v>27006</v>
      </c>
      <c r="D445" s="318">
        <v>11.5</v>
      </c>
      <c r="E445" s="319" t="s">
        <v>28119</v>
      </c>
    </row>
    <row r="446" spans="1:5" ht="15" customHeight="1">
      <c r="A446" s="315">
        <v>7896</v>
      </c>
      <c r="B446" s="316" t="s">
        <v>28504</v>
      </c>
      <c r="C446" s="317" t="s">
        <v>27061</v>
      </c>
      <c r="D446" s="318">
        <v>144.13999999999999</v>
      </c>
    </row>
    <row r="447" spans="1:5" ht="15" customHeight="1">
      <c r="A447" s="315">
        <v>10267</v>
      </c>
      <c r="B447" s="316" t="s">
        <v>28505</v>
      </c>
      <c r="C447" s="317" t="s">
        <v>26994</v>
      </c>
      <c r="D447" s="318">
        <v>12.05</v>
      </c>
      <c r="E447" s="319" t="s">
        <v>28119</v>
      </c>
    </row>
    <row r="448" spans="1:5" ht="15" customHeight="1">
      <c r="A448" s="315">
        <v>12880</v>
      </c>
      <c r="B448" s="316" t="s">
        <v>28506</v>
      </c>
      <c r="C448" s="317" t="s">
        <v>26994</v>
      </c>
      <c r="D448" s="318">
        <v>10.61</v>
      </c>
      <c r="E448" s="319" t="s">
        <v>28119</v>
      </c>
    </row>
    <row r="449" spans="1:5" ht="15" customHeight="1">
      <c r="A449" s="315">
        <v>11175</v>
      </c>
      <c r="B449" s="316" t="s">
        <v>28507</v>
      </c>
      <c r="C449" s="317" t="s">
        <v>26994</v>
      </c>
      <c r="D449" s="318">
        <v>46.99</v>
      </c>
    </row>
    <row r="450" spans="1:5" ht="15" customHeight="1">
      <c r="A450" s="315">
        <v>3568</v>
      </c>
      <c r="B450" s="316" t="s">
        <v>28508</v>
      </c>
      <c r="C450" s="317" t="s">
        <v>26994</v>
      </c>
      <c r="D450" s="318">
        <v>6.74</v>
      </c>
    </row>
    <row r="451" spans="1:5" ht="15" customHeight="1">
      <c r="A451" s="315">
        <v>3567</v>
      </c>
      <c r="B451" s="316" t="s">
        <v>28509</v>
      </c>
      <c r="C451" s="317" t="s">
        <v>26994</v>
      </c>
      <c r="D451" s="318">
        <v>4.0999999999999996</v>
      </c>
    </row>
    <row r="452" spans="1:5" ht="15" customHeight="1">
      <c r="A452" s="315">
        <v>3565</v>
      </c>
      <c r="B452" s="316" t="s">
        <v>28510</v>
      </c>
      <c r="C452" s="317" t="s">
        <v>26994</v>
      </c>
      <c r="D452" s="318">
        <v>25.22</v>
      </c>
      <c r="E452" s="319" t="s">
        <v>28119</v>
      </c>
    </row>
    <row r="453" spans="1:5" ht="15" customHeight="1">
      <c r="A453" s="315">
        <v>3566</v>
      </c>
      <c r="B453" s="316" t="s">
        <v>28511</v>
      </c>
      <c r="C453" s="317" t="s">
        <v>26994</v>
      </c>
      <c r="D453" s="318">
        <v>2.5099999999999998</v>
      </c>
    </row>
    <row r="454" spans="1:5" ht="17.100000000000001" customHeight="1">
      <c r="A454" s="315">
        <v>11796</v>
      </c>
      <c r="B454" s="316" t="s">
        <v>27355</v>
      </c>
      <c r="C454" s="317" t="s">
        <v>27151</v>
      </c>
      <c r="D454" s="318">
        <v>53.82</v>
      </c>
    </row>
    <row r="455" spans="1:5" ht="17.100000000000001" customHeight="1">
      <c r="A455" s="315">
        <v>11792</v>
      </c>
      <c r="B455" s="316" t="s">
        <v>28512</v>
      </c>
      <c r="C455" s="317" t="s">
        <v>27151</v>
      </c>
      <c r="D455" s="318">
        <v>57.08</v>
      </c>
    </row>
    <row r="456" spans="1:5" ht="17.100000000000001" customHeight="1">
      <c r="A456" s="315">
        <v>11794</v>
      </c>
      <c r="B456" s="316" t="s">
        <v>27356</v>
      </c>
      <c r="C456" s="317" t="s">
        <v>27151</v>
      </c>
      <c r="D456" s="318">
        <v>58.8</v>
      </c>
    </row>
    <row r="457" spans="1:5" ht="17.100000000000001" customHeight="1">
      <c r="A457" s="315">
        <v>11795</v>
      </c>
      <c r="B457" s="316" t="s">
        <v>27357</v>
      </c>
      <c r="C457" s="317" t="s">
        <v>27151</v>
      </c>
      <c r="D457" s="318">
        <v>67.84</v>
      </c>
    </row>
    <row r="458" spans="1:5" ht="17.100000000000001" customHeight="1">
      <c r="A458" s="315">
        <v>11793</v>
      </c>
      <c r="B458" s="316" t="s">
        <v>27358</v>
      </c>
      <c r="C458" s="317" t="s">
        <v>27151</v>
      </c>
      <c r="D458" s="318">
        <v>72</v>
      </c>
    </row>
    <row r="459" spans="1:5" ht="15" customHeight="1">
      <c r="A459" s="315">
        <v>4615</v>
      </c>
      <c r="B459" s="316" t="s">
        <v>28513</v>
      </c>
      <c r="C459" s="317" t="s">
        <v>27005</v>
      </c>
      <c r="D459" s="318">
        <v>5.25</v>
      </c>
      <c r="E459" s="319" t="s">
        <v>28119</v>
      </c>
    </row>
    <row r="460" spans="1:5" ht="15" customHeight="1">
      <c r="A460" s="315">
        <v>6871</v>
      </c>
      <c r="B460" s="316" t="s">
        <v>28514</v>
      </c>
      <c r="C460" s="317" t="s">
        <v>27006</v>
      </c>
      <c r="D460" s="318">
        <v>19.55</v>
      </c>
    </row>
    <row r="461" spans="1:5" ht="15" customHeight="1">
      <c r="A461" s="315">
        <v>4721</v>
      </c>
      <c r="B461" s="316" t="s">
        <v>28515</v>
      </c>
      <c r="C461" s="317" t="s">
        <v>26994</v>
      </c>
      <c r="D461" s="318">
        <v>9.85</v>
      </c>
      <c r="E461" s="319" t="s">
        <v>28119</v>
      </c>
    </row>
    <row r="462" spans="1:5" ht="15" customHeight="1">
      <c r="A462" s="315">
        <v>11407</v>
      </c>
      <c r="B462" s="316" t="s">
        <v>28516</v>
      </c>
      <c r="C462" s="317" t="s">
        <v>26994</v>
      </c>
      <c r="D462" s="318">
        <v>4.53</v>
      </c>
    </row>
    <row r="463" spans="1:5" ht="15" customHeight="1">
      <c r="A463" s="315">
        <v>11843</v>
      </c>
      <c r="B463" s="316" t="s">
        <v>28517</v>
      </c>
      <c r="C463" s="317" t="s">
        <v>26994</v>
      </c>
      <c r="D463" s="318">
        <v>27.36</v>
      </c>
    </row>
    <row r="464" spans="1:5" ht="17.100000000000001" customHeight="1">
      <c r="A464" s="315">
        <v>7858</v>
      </c>
      <c r="B464" s="316" t="s">
        <v>28518</v>
      </c>
      <c r="C464" s="317" t="s">
        <v>26994</v>
      </c>
      <c r="D464" s="318">
        <v>448.73</v>
      </c>
    </row>
    <row r="465" spans="1:5" ht="17.100000000000001" customHeight="1">
      <c r="A465" s="315">
        <v>12879</v>
      </c>
      <c r="B465" s="316" t="s">
        <v>28519</v>
      </c>
      <c r="C465" s="317" t="s">
        <v>27006</v>
      </c>
      <c r="D465" s="318">
        <v>5.62</v>
      </c>
    </row>
    <row r="466" spans="1:5" ht="15" customHeight="1">
      <c r="A466" s="315">
        <v>10380</v>
      </c>
      <c r="B466" s="316" t="s">
        <v>28520</v>
      </c>
      <c r="C466" s="317" t="s">
        <v>26994</v>
      </c>
      <c r="D466" s="318">
        <v>0.74</v>
      </c>
    </row>
    <row r="467" spans="1:5" ht="15" customHeight="1">
      <c r="A467" s="315">
        <v>12678</v>
      </c>
      <c r="B467" s="316" t="s">
        <v>28521</v>
      </c>
      <c r="C467" s="317" t="s">
        <v>27155</v>
      </c>
      <c r="D467" s="318">
        <v>7.63</v>
      </c>
    </row>
    <row r="468" spans="1:5" ht="17.100000000000001" customHeight="1">
      <c r="A468" s="315">
        <v>2181</v>
      </c>
      <c r="B468" s="316" t="s">
        <v>28522</v>
      </c>
      <c r="C468" s="317" t="s">
        <v>26994</v>
      </c>
      <c r="D468" s="318">
        <v>641.02</v>
      </c>
      <c r="E468" s="319" t="s">
        <v>28119</v>
      </c>
    </row>
    <row r="469" spans="1:5" ht="17.100000000000001" customHeight="1">
      <c r="A469" s="315">
        <v>8376</v>
      </c>
      <c r="B469" s="316" t="s">
        <v>28523</v>
      </c>
      <c r="C469" s="317" t="s">
        <v>26994</v>
      </c>
      <c r="D469" s="318">
        <v>641.02</v>
      </c>
      <c r="E469" s="319" t="s">
        <v>28119</v>
      </c>
    </row>
    <row r="470" spans="1:5" ht="17.100000000000001" customHeight="1">
      <c r="A470" s="315">
        <v>2182</v>
      </c>
      <c r="B470" s="316" t="s">
        <v>28524</v>
      </c>
      <c r="C470" s="317" t="s">
        <v>26994</v>
      </c>
      <c r="D470" s="318">
        <v>1282.24</v>
      </c>
      <c r="E470" s="319" t="s">
        <v>28119</v>
      </c>
    </row>
    <row r="471" spans="1:5" ht="17.100000000000001" customHeight="1">
      <c r="A471" s="315">
        <v>8379</v>
      </c>
      <c r="B471" s="316" t="s">
        <v>28525</v>
      </c>
      <c r="C471" s="317" t="s">
        <v>26994</v>
      </c>
      <c r="D471" s="318">
        <v>538.15</v>
      </c>
      <c r="E471" s="319" t="s">
        <v>28119</v>
      </c>
    </row>
    <row r="472" spans="1:5" ht="17.100000000000001" customHeight="1">
      <c r="A472" s="315">
        <v>8378</v>
      </c>
      <c r="B472" s="316" t="s">
        <v>28526</v>
      </c>
      <c r="C472" s="317" t="s">
        <v>26994</v>
      </c>
      <c r="D472" s="318">
        <v>427.37</v>
      </c>
      <c r="E472" s="319" t="s">
        <v>28119</v>
      </c>
    </row>
    <row r="473" spans="1:5" ht="15" customHeight="1">
      <c r="A473" s="315">
        <v>10319</v>
      </c>
      <c r="B473" s="316" t="s">
        <v>28527</v>
      </c>
      <c r="C473" s="317" t="s">
        <v>26997</v>
      </c>
      <c r="D473" s="318">
        <v>128.75</v>
      </c>
    </row>
    <row r="474" spans="1:5" ht="25.5" customHeight="1">
      <c r="A474" s="315">
        <v>9167</v>
      </c>
      <c r="B474" s="316" t="s">
        <v>28528</v>
      </c>
      <c r="C474" s="317" t="s">
        <v>26997</v>
      </c>
      <c r="D474" s="318">
        <v>720.52</v>
      </c>
    </row>
    <row r="475" spans="1:5" ht="25.5" customHeight="1">
      <c r="A475" s="315">
        <v>9166</v>
      </c>
      <c r="B475" s="316" t="s">
        <v>28529</v>
      </c>
      <c r="C475" s="317" t="s">
        <v>26997</v>
      </c>
      <c r="D475" s="318">
        <v>840.06</v>
      </c>
    </row>
    <row r="476" spans="1:5" ht="17.100000000000001" customHeight="1">
      <c r="A476" s="315">
        <v>2890</v>
      </c>
      <c r="B476" s="316" t="s">
        <v>28530</v>
      </c>
      <c r="C476" s="317" t="s">
        <v>27061</v>
      </c>
      <c r="D476" s="318">
        <v>385.89</v>
      </c>
    </row>
    <row r="477" spans="1:5" ht="17.100000000000001" customHeight="1">
      <c r="A477" s="315">
        <v>7933</v>
      </c>
      <c r="B477" s="316" t="s">
        <v>28531</v>
      </c>
      <c r="C477" s="317" t="s">
        <v>27155</v>
      </c>
      <c r="D477" s="318">
        <v>998.6</v>
      </c>
    </row>
    <row r="478" spans="1:5" ht="25.5" customHeight="1">
      <c r="A478" s="315">
        <v>9327</v>
      </c>
      <c r="B478" s="316" t="s">
        <v>27153</v>
      </c>
      <c r="C478" s="317" t="s">
        <v>27155</v>
      </c>
      <c r="D478" s="318">
        <v>1672.85</v>
      </c>
    </row>
    <row r="479" spans="1:5" ht="15" customHeight="1">
      <c r="A479" s="315">
        <v>11707</v>
      </c>
      <c r="B479" s="316" t="s">
        <v>28532</v>
      </c>
      <c r="C479" s="317" t="s">
        <v>27155</v>
      </c>
      <c r="D479" s="318">
        <v>1102.83</v>
      </c>
    </row>
    <row r="480" spans="1:5" ht="15" customHeight="1">
      <c r="A480" s="315">
        <v>1065</v>
      </c>
      <c r="B480" s="316" t="s">
        <v>28533</v>
      </c>
      <c r="C480" s="317" t="s">
        <v>27006</v>
      </c>
      <c r="D480" s="318">
        <v>17.760000000000002</v>
      </c>
      <c r="E480" s="319" t="s">
        <v>28119</v>
      </c>
    </row>
    <row r="481" spans="1:5" ht="17.100000000000001" customHeight="1">
      <c r="A481" s="315">
        <v>8316</v>
      </c>
      <c r="B481" s="316" t="s">
        <v>28534</v>
      </c>
      <c r="C481" s="317" t="s">
        <v>26994</v>
      </c>
      <c r="D481" s="318">
        <v>10.19</v>
      </c>
    </row>
    <row r="482" spans="1:5" ht="15" customHeight="1">
      <c r="A482" s="315">
        <v>667</v>
      </c>
      <c r="B482" s="316" t="s">
        <v>28535</v>
      </c>
      <c r="C482" s="317" t="s">
        <v>26994</v>
      </c>
      <c r="D482" s="318">
        <v>8.4700000000000006</v>
      </c>
      <c r="E482" s="319" t="s">
        <v>28119</v>
      </c>
    </row>
    <row r="483" spans="1:5" ht="15" customHeight="1">
      <c r="A483" s="315">
        <v>13037</v>
      </c>
      <c r="B483" s="316" t="s">
        <v>28536</v>
      </c>
      <c r="C483" s="317" t="s">
        <v>27070</v>
      </c>
      <c r="D483" s="318">
        <v>4.58</v>
      </c>
      <c r="E483" s="319" t="s">
        <v>28119</v>
      </c>
    </row>
    <row r="484" spans="1:5" ht="15" customHeight="1">
      <c r="A484" s="315">
        <v>4729</v>
      </c>
      <c r="B484" s="316" t="s">
        <v>28537</v>
      </c>
      <c r="C484" s="317" t="s">
        <v>26994</v>
      </c>
      <c r="D484" s="318">
        <v>27.5</v>
      </c>
      <c r="E484" s="319" t="s">
        <v>28119</v>
      </c>
    </row>
    <row r="485" spans="1:5" ht="15" customHeight="1">
      <c r="A485" s="315">
        <v>11264</v>
      </c>
      <c r="B485" s="316" t="s">
        <v>28538</v>
      </c>
      <c r="C485" s="317" t="s">
        <v>26994</v>
      </c>
      <c r="D485" s="318">
        <v>13.52</v>
      </c>
      <c r="E485" s="319" t="s">
        <v>28119</v>
      </c>
    </row>
    <row r="486" spans="1:5" ht="15" customHeight="1">
      <c r="A486" s="315">
        <v>11244</v>
      </c>
      <c r="B486" s="316" t="s">
        <v>28539</v>
      </c>
      <c r="C486" s="317" t="s">
        <v>26994</v>
      </c>
      <c r="D486" s="318">
        <v>37.9</v>
      </c>
      <c r="E486" s="319" t="s">
        <v>28119</v>
      </c>
    </row>
    <row r="487" spans="1:5" ht="15" customHeight="1">
      <c r="A487" s="315">
        <v>11243</v>
      </c>
      <c r="B487" s="316" t="s">
        <v>28540</v>
      </c>
      <c r="C487" s="317" t="s">
        <v>26994</v>
      </c>
      <c r="D487" s="318">
        <v>16.55</v>
      </c>
      <c r="E487" s="319" t="s">
        <v>28119</v>
      </c>
    </row>
    <row r="488" spans="1:5" ht="15" customHeight="1">
      <c r="A488" s="315">
        <v>1654</v>
      </c>
      <c r="B488" s="316" t="s">
        <v>28541</v>
      </c>
      <c r="C488" s="317" t="s">
        <v>27005</v>
      </c>
      <c r="D488" s="318">
        <v>211.23</v>
      </c>
    </row>
    <row r="489" spans="1:5" ht="15" customHeight="1">
      <c r="A489" s="315">
        <v>4977</v>
      </c>
      <c r="B489" s="316" t="s">
        <v>28542</v>
      </c>
      <c r="C489" s="317" t="s">
        <v>26994</v>
      </c>
      <c r="D489" s="318">
        <v>0.24</v>
      </c>
      <c r="E489" s="319" t="s">
        <v>28119</v>
      </c>
    </row>
    <row r="490" spans="1:5" ht="15" customHeight="1">
      <c r="A490" s="315">
        <v>4976</v>
      </c>
      <c r="B490" s="316" t="s">
        <v>28543</v>
      </c>
      <c r="C490" s="317" t="s">
        <v>26994</v>
      </c>
      <c r="D490" s="318">
        <v>0.24</v>
      </c>
      <c r="E490" s="319" t="s">
        <v>28119</v>
      </c>
    </row>
    <row r="491" spans="1:5" ht="15" customHeight="1">
      <c r="A491" s="315">
        <v>4978</v>
      </c>
      <c r="B491" s="316" t="s">
        <v>28544</v>
      </c>
      <c r="C491" s="317" t="s">
        <v>26994</v>
      </c>
      <c r="D491" s="318">
        <v>1.58</v>
      </c>
    </row>
    <row r="492" spans="1:5" ht="15" customHeight="1">
      <c r="A492" s="315">
        <v>4979</v>
      </c>
      <c r="B492" s="316" t="s">
        <v>28545</v>
      </c>
      <c r="C492" s="317" t="s">
        <v>26994</v>
      </c>
      <c r="D492" s="318">
        <v>2.3199999999999998</v>
      </c>
    </row>
    <row r="493" spans="1:5" ht="15" customHeight="1">
      <c r="A493" s="315">
        <v>4975</v>
      </c>
      <c r="B493" s="316" t="s">
        <v>28546</v>
      </c>
      <c r="C493" s="317" t="s">
        <v>26994</v>
      </c>
      <c r="D493" s="318">
        <v>0.24</v>
      </c>
      <c r="E493" s="319" t="s">
        <v>28119</v>
      </c>
    </row>
    <row r="494" spans="1:5" ht="15" customHeight="1">
      <c r="A494" s="315">
        <v>13367</v>
      </c>
      <c r="B494" s="316" t="s">
        <v>28547</v>
      </c>
      <c r="C494" s="317" t="s">
        <v>26994</v>
      </c>
      <c r="D494" s="318">
        <v>0.2</v>
      </c>
      <c r="E494" s="319" t="s">
        <v>28119</v>
      </c>
    </row>
    <row r="495" spans="1:5" ht="15" customHeight="1">
      <c r="A495" s="315">
        <v>2682</v>
      </c>
      <c r="B495" s="316" t="s">
        <v>28548</v>
      </c>
      <c r="C495" s="317" t="s">
        <v>26994</v>
      </c>
      <c r="D495" s="318">
        <v>0.12</v>
      </c>
      <c r="E495" s="319" t="s">
        <v>28119</v>
      </c>
    </row>
    <row r="496" spans="1:5" ht="15" customHeight="1">
      <c r="A496" s="315">
        <v>4417</v>
      </c>
      <c r="B496" s="316" t="s">
        <v>28549</v>
      </c>
      <c r="C496" s="317" t="s">
        <v>26994</v>
      </c>
      <c r="D496" s="318">
        <v>0.54</v>
      </c>
      <c r="E496" s="319" t="s">
        <v>28119</v>
      </c>
    </row>
    <row r="497" spans="1:5" ht="15" customHeight="1">
      <c r="A497" s="315">
        <v>6554</v>
      </c>
      <c r="B497" s="316" t="s">
        <v>28550</v>
      </c>
      <c r="C497" s="317" t="s">
        <v>26994</v>
      </c>
      <c r="D497" s="318">
        <v>0.3</v>
      </c>
      <c r="E497" s="319" t="s">
        <v>28119</v>
      </c>
    </row>
    <row r="498" spans="1:5" ht="15" customHeight="1">
      <c r="A498" s="315">
        <v>7852</v>
      </c>
      <c r="B498" s="316" t="s">
        <v>28551</v>
      </c>
      <c r="C498" s="317" t="s">
        <v>26994</v>
      </c>
      <c r="D498" s="318">
        <v>11.5</v>
      </c>
    </row>
    <row r="499" spans="1:5" ht="15" customHeight="1">
      <c r="A499" s="315">
        <v>2947</v>
      </c>
      <c r="B499" s="316" t="s">
        <v>28552</v>
      </c>
      <c r="C499" s="317" t="s">
        <v>26994</v>
      </c>
      <c r="D499" s="318">
        <v>7.44</v>
      </c>
      <c r="E499" s="319" t="s">
        <v>28119</v>
      </c>
    </row>
    <row r="500" spans="1:5" ht="15" customHeight="1">
      <c r="A500" s="315">
        <v>8798</v>
      </c>
      <c r="B500" s="316" t="s">
        <v>28553</v>
      </c>
      <c r="C500" s="317" t="s">
        <v>26994</v>
      </c>
      <c r="D500" s="318">
        <v>20.59</v>
      </c>
      <c r="E500" s="319" t="s">
        <v>28119</v>
      </c>
    </row>
    <row r="501" spans="1:5" ht="15" customHeight="1">
      <c r="A501" s="315">
        <v>10361</v>
      </c>
      <c r="B501" s="316" t="s">
        <v>28554</v>
      </c>
      <c r="C501" s="317" t="s">
        <v>27365</v>
      </c>
      <c r="D501" s="318">
        <v>7.36</v>
      </c>
    </row>
    <row r="502" spans="1:5" ht="15" customHeight="1">
      <c r="A502" s="315">
        <v>13073</v>
      </c>
      <c r="B502" s="316" t="s">
        <v>28555</v>
      </c>
      <c r="C502" s="317" t="s">
        <v>27006</v>
      </c>
      <c r="D502" s="318">
        <v>9.0500000000000007</v>
      </c>
    </row>
    <row r="503" spans="1:5" ht="15" customHeight="1">
      <c r="A503" s="315">
        <v>13074</v>
      </c>
      <c r="B503" s="316" t="s">
        <v>28556</v>
      </c>
      <c r="C503" s="317" t="s">
        <v>27006</v>
      </c>
      <c r="D503" s="318">
        <v>9.0500000000000007</v>
      </c>
    </row>
    <row r="504" spans="1:5" ht="15" customHeight="1">
      <c r="A504" s="315">
        <v>13075</v>
      </c>
      <c r="B504" s="316" t="s">
        <v>28557</v>
      </c>
      <c r="C504" s="317" t="s">
        <v>27006</v>
      </c>
      <c r="D504" s="318">
        <v>9.0500000000000007</v>
      </c>
    </row>
    <row r="505" spans="1:5" ht="15" customHeight="1">
      <c r="A505" s="315">
        <v>13079</v>
      </c>
      <c r="B505" s="316" t="s">
        <v>28558</v>
      </c>
      <c r="C505" s="317" t="s">
        <v>27006</v>
      </c>
      <c r="D505" s="318">
        <v>8.4</v>
      </c>
    </row>
    <row r="506" spans="1:5" ht="15" customHeight="1">
      <c r="A506" s="315">
        <v>13080</v>
      </c>
      <c r="B506" s="316" t="s">
        <v>28559</v>
      </c>
      <c r="C506" s="317" t="s">
        <v>27006</v>
      </c>
      <c r="D506" s="318">
        <v>8.48</v>
      </c>
    </row>
    <row r="507" spans="1:5" ht="15" customHeight="1">
      <c r="A507" s="315">
        <v>13081</v>
      </c>
      <c r="B507" s="316" t="s">
        <v>28560</v>
      </c>
      <c r="C507" s="317" t="s">
        <v>27006</v>
      </c>
      <c r="D507" s="318">
        <v>8.44</v>
      </c>
    </row>
    <row r="508" spans="1:5" ht="15" customHeight="1">
      <c r="A508" s="315">
        <v>13083</v>
      </c>
      <c r="B508" s="316" t="s">
        <v>28561</v>
      </c>
      <c r="C508" s="317" t="s">
        <v>27006</v>
      </c>
      <c r="D508" s="318">
        <v>8.44</v>
      </c>
    </row>
    <row r="509" spans="1:5" ht="15" customHeight="1">
      <c r="A509" s="315">
        <v>13082</v>
      </c>
      <c r="B509" s="316" t="s">
        <v>28562</v>
      </c>
      <c r="C509" s="317" t="s">
        <v>27006</v>
      </c>
      <c r="D509" s="318">
        <v>8.44</v>
      </c>
    </row>
    <row r="510" spans="1:5" ht="15" customHeight="1">
      <c r="A510" s="315">
        <v>13084</v>
      </c>
      <c r="B510" s="316" t="s">
        <v>28563</v>
      </c>
      <c r="C510" s="317" t="s">
        <v>27006</v>
      </c>
      <c r="D510" s="318">
        <v>8.44</v>
      </c>
    </row>
    <row r="511" spans="1:5" ht="15" customHeight="1">
      <c r="A511" s="315">
        <v>13085</v>
      </c>
      <c r="B511" s="316" t="s">
        <v>28564</v>
      </c>
      <c r="C511" s="317" t="s">
        <v>27006</v>
      </c>
      <c r="D511" s="318">
        <v>6.74</v>
      </c>
      <c r="E511" s="319" t="s">
        <v>28119</v>
      </c>
    </row>
    <row r="512" spans="1:5" ht="15" customHeight="1">
      <c r="A512" s="315">
        <v>13086</v>
      </c>
      <c r="B512" s="316" t="s">
        <v>28565</v>
      </c>
      <c r="C512" s="317" t="s">
        <v>27006</v>
      </c>
      <c r="D512" s="318">
        <v>6.74</v>
      </c>
      <c r="E512" s="319" t="s">
        <v>28119</v>
      </c>
    </row>
    <row r="513" spans="1:4" ht="15" customHeight="1">
      <c r="A513" s="315">
        <v>13087</v>
      </c>
      <c r="B513" s="316" t="s">
        <v>28566</v>
      </c>
      <c r="C513" s="317" t="s">
        <v>27006</v>
      </c>
      <c r="D513" s="318">
        <v>9.0500000000000007</v>
      </c>
    </row>
    <row r="514" spans="1:4" ht="15" customHeight="1">
      <c r="A514" s="315">
        <v>13088</v>
      </c>
      <c r="B514" s="316" t="s">
        <v>28567</v>
      </c>
      <c r="C514" s="317" t="s">
        <v>27006</v>
      </c>
      <c r="D514" s="318">
        <v>9.0500000000000007</v>
      </c>
    </row>
    <row r="515" spans="1:4" ht="15" customHeight="1">
      <c r="A515" s="315">
        <v>13089</v>
      </c>
      <c r="B515" s="316" t="s">
        <v>28568</v>
      </c>
      <c r="C515" s="317" t="s">
        <v>27006</v>
      </c>
      <c r="D515" s="318">
        <v>9.0500000000000007</v>
      </c>
    </row>
    <row r="516" spans="1:4" ht="15" customHeight="1">
      <c r="A516" s="315">
        <v>13090</v>
      </c>
      <c r="B516" s="316" t="s">
        <v>28569</v>
      </c>
      <c r="C516" s="317" t="s">
        <v>27006</v>
      </c>
      <c r="D516" s="318">
        <v>8.4</v>
      </c>
    </row>
    <row r="517" spans="1:4" ht="15" customHeight="1">
      <c r="A517" s="315">
        <v>13273</v>
      </c>
      <c r="B517" s="316" t="s">
        <v>28570</v>
      </c>
      <c r="C517" s="317" t="s">
        <v>27006</v>
      </c>
      <c r="D517" s="318">
        <v>8.4</v>
      </c>
    </row>
    <row r="518" spans="1:4" ht="15" customHeight="1">
      <c r="A518" s="315">
        <v>13091</v>
      </c>
      <c r="B518" s="316" t="s">
        <v>28571</v>
      </c>
      <c r="C518" s="317" t="s">
        <v>27006</v>
      </c>
      <c r="D518" s="318">
        <v>8.4</v>
      </c>
    </row>
    <row r="519" spans="1:4" ht="15" customHeight="1">
      <c r="A519" s="315">
        <v>13092</v>
      </c>
      <c r="B519" s="316" t="s">
        <v>28572</v>
      </c>
      <c r="C519" s="317" t="s">
        <v>27006</v>
      </c>
      <c r="D519" s="318">
        <v>9.0500000000000007</v>
      </c>
    </row>
    <row r="520" spans="1:4" ht="15" customHeight="1">
      <c r="A520" s="315">
        <v>13093</v>
      </c>
      <c r="B520" s="316" t="s">
        <v>28573</v>
      </c>
      <c r="C520" s="317" t="s">
        <v>27006</v>
      </c>
      <c r="D520" s="318">
        <v>8.4</v>
      </c>
    </row>
    <row r="521" spans="1:4" ht="15" customHeight="1">
      <c r="A521" s="315">
        <v>13094</v>
      </c>
      <c r="B521" s="316" t="s">
        <v>28574</v>
      </c>
      <c r="C521" s="317" t="s">
        <v>27006</v>
      </c>
      <c r="D521" s="318">
        <v>8.4</v>
      </c>
    </row>
    <row r="522" spans="1:4" ht="15" customHeight="1">
      <c r="A522" s="315">
        <v>13043</v>
      </c>
      <c r="B522" s="316" t="s">
        <v>28575</v>
      </c>
      <c r="C522" s="317" t="s">
        <v>27006</v>
      </c>
      <c r="D522" s="318">
        <v>8.4</v>
      </c>
    </row>
    <row r="523" spans="1:4" ht="15" customHeight="1">
      <c r="A523" s="315">
        <v>12875</v>
      </c>
      <c r="B523" s="316" t="s">
        <v>28575</v>
      </c>
      <c r="C523" s="317" t="s">
        <v>27006</v>
      </c>
      <c r="D523" s="318">
        <v>8.48</v>
      </c>
    </row>
    <row r="524" spans="1:4" ht="15" customHeight="1">
      <c r="A524" s="315">
        <v>13046</v>
      </c>
      <c r="B524" s="316" t="s">
        <v>28576</v>
      </c>
      <c r="C524" s="317" t="s">
        <v>27006</v>
      </c>
      <c r="D524" s="318">
        <v>8.48</v>
      </c>
    </row>
    <row r="525" spans="1:4" ht="15" customHeight="1">
      <c r="A525" s="315">
        <v>13095</v>
      </c>
      <c r="B525" s="316" t="s">
        <v>28577</v>
      </c>
      <c r="C525" s="317" t="s">
        <v>27006</v>
      </c>
      <c r="D525" s="318">
        <v>8.4</v>
      </c>
    </row>
    <row r="526" spans="1:4" ht="15" customHeight="1">
      <c r="A526" s="315">
        <v>13096</v>
      </c>
      <c r="B526" s="316" t="s">
        <v>28578</v>
      </c>
      <c r="C526" s="317" t="s">
        <v>27006</v>
      </c>
      <c r="D526" s="318">
        <v>8.48</v>
      </c>
    </row>
    <row r="527" spans="1:4" ht="15" customHeight="1">
      <c r="A527" s="315">
        <v>13097</v>
      </c>
      <c r="B527" s="316" t="s">
        <v>28579</v>
      </c>
      <c r="C527" s="317" t="s">
        <v>27006</v>
      </c>
      <c r="D527" s="318">
        <v>8.44</v>
      </c>
    </row>
    <row r="528" spans="1:4" ht="15" customHeight="1">
      <c r="A528" s="315">
        <v>13047</v>
      </c>
      <c r="B528" s="316" t="s">
        <v>28580</v>
      </c>
      <c r="C528" s="317" t="s">
        <v>27006</v>
      </c>
      <c r="D528" s="318">
        <v>8.44</v>
      </c>
    </row>
    <row r="529" spans="1:5" ht="15" customHeight="1">
      <c r="A529" s="315">
        <v>13234</v>
      </c>
      <c r="B529" s="316" t="s">
        <v>28581</v>
      </c>
      <c r="C529" s="317" t="s">
        <v>27006</v>
      </c>
      <c r="D529" s="318">
        <v>8.48</v>
      </c>
    </row>
    <row r="530" spans="1:5" ht="15" customHeight="1">
      <c r="A530" s="315">
        <v>2441</v>
      </c>
      <c r="B530" s="316" t="s">
        <v>28582</v>
      </c>
      <c r="C530" s="317" t="s">
        <v>27006</v>
      </c>
      <c r="D530" s="318">
        <v>7.16</v>
      </c>
      <c r="E530" s="319" t="s">
        <v>28119</v>
      </c>
    </row>
    <row r="531" spans="1:5" ht="15" customHeight="1">
      <c r="A531" s="315">
        <v>2442</v>
      </c>
      <c r="B531" s="316" t="s">
        <v>28583</v>
      </c>
      <c r="C531" s="317" t="s">
        <v>27006</v>
      </c>
      <c r="D531" s="318">
        <v>7.16</v>
      </c>
      <c r="E531" s="319" t="s">
        <v>28119</v>
      </c>
    </row>
    <row r="532" spans="1:5" ht="15" customHeight="1">
      <c r="A532" s="315">
        <v>2443</v>
      </c>
      <c r="B532" s="316" t="s">
        <v>28584</v>
      </c>
      <c r="C532" s="317" t="s">
        <v>27006</v>
      </c>
      <c r="D532" s="318">
        <v>7.16</v>
      </c>
      <c r="E532" s="319" t="s">
        <v>28119</v>
      </c>
    </row>
    <row r="533" spans="1:5" ht="15" customHeight="1">
      <c r="A533" s="315">
        <v>2439</v>
      </c>
      <c r="B533" s="316" t="s">
        <v>28585</v>
      </c>
      <c r="C533" s="317" t="s">
        <v>27006</v>
      </c>
      <c r="D533" s="318">
        <v>7.16</v>
      </c>
      <c r="E533" s="319" t="s">
        <v>28119</v>
      </c>
    </row>
    <row r="534" spans="1:5" ht="15" customHeight="1">
      <c r="A534" s="315">
        <v>13496</v>
      </c>
      <c r="B534" s="316" t="s">
        <v>28586</v>
      </c>
      <c r="C534" s="317" t="s">
        <v>27006</v>
      </c>
      <c r="D534" s="318">
        <v>6.3</v>
      </c>
      <c r="E534" s="319" t="s">
        <v>28119</v>
      </c>
    </row>
    <row r="535" spans="1:5" ht="15" customHeight="1">
      <c r="A535" s="315">
        <v>9640</v>
      </c>
      <c r="B535" s="316" t="s">
        <v>28587</v>
      </c>
      <c r="C535" s="317" t="s">
        <v>27006</v>
      </c>
      <c r="D535" s="318">
        <v>7.36</v>
      </c>
    </row>
    <row r="536" spans="1:5" ht="15" customHeight="1">
      <c r="A536" s="315">
        <v>9641</v>
      </c>
      <c r="B536" s="316" t="s">
        <v>28588</v>
      </c>
      <c r="C536" s="317" t="s">
        <v>27006</v>
      </c>
      <c r="D536" s="318">
        <v>7.36</v>
      </c>
    </row>
    <row r="537" spans="1:5" ht="15" customHeight="1">
      <c r="A537" s="315">
        <v>510</v>
      </c>
      <c r="B537" s="316" t="s">
        <v>28589</v>
      </c>
      <c r="C537" s="317" t="s">
        <v>27006</v>
      </c>
      <c r="D537" s="318">
        <v>6.3</v>
      </c>
      <c r="E537" s="319" t="s">
        <v>28119</v>
      </c>
    </row>
    <row r="538" spans="1:5" ht="15" customHeight="1">
      <c r="A538" s="315">
        <v>4897</v>
      </c>
      <c r="B538" s="316" t="s">
        <v>28590</v>
      </c>
      <c r="C538" s="317" t="s">
        <v>27006</v>
      </c>
      <c r="D538" s="318">
        <v>7.36</v>
      </c>
    </row>
    <row r="539" spans="1:5" ht="15" customHeight="1">
      <c r="A539" s="315">
        <v>8831</v>
      </c>
      <c r="B539" s="316" t="s">
        <v>28591</v>
      </c>
      <c r="C539" s="317" t="s">
        <v>27006</v>
      </c>
      <c r="D539" s="318">
        <v>6.3</v>
      </c>
      <c r="E539" s="319" t="s">
        <v>28119</v>
      </c>
    </row>
    <row r="540" spans="1:5" ht="15" customHeight="1">
      <c r="A540" s="315">
        <v>5209</v>
      </c>
      <c r="B540" s="316" t="s">
        <v>28592</v>
      </c>
      <c r="C540" s="317" t="s">
        <v>27006</v>
      </c>
      <c r="D540" s="318">
        <v>7.36</v>
      </c>
    </row>
    <row r="541" spans="1:5" ht="15" customHeight="1">
      <c r="A541" s="315">
        <v>7504</v>
      </c>
      <c r="B541" s="316" t="s">
        <v>28593</v>
      </c>
      <c r="C541" s="317" t="s">
        <v>27006</v>
      </c>
      <c r="D541" s="318">
        <v>6.3</v>
      </c>
      <c r="E541" s="319" t="s">
        <v>28119</v>
      </c>
    </row>
    <row r="542" spans="1:5" ht="15" customHeight="1">
      <c r="A542" s="315">
        <v>509</v>
      </c>
      <c r="B542" s="316" t="s">
        <v>28594</v>
      </c>
      <c r="C542" s="317" t="s">
        <v>27365</v>
      </c>
      <c r="D542" s="318">
        <v>6.3</v>
      </c>
      <c r="E542" s="319" t="s">
        <v>28119</v>
      </c>
    </row>
    <row r="543" spans="1:5" ht="15" customHeight="1">
      <c r="A543" s="315">
        <v>4221</v>
      </c>
      <c r="B543" s="316" t="s">
        <v>28595</v>
      </c>
      <c r="C543" s="317" t="s">
        <v>27005</v>
      </c>
      <c r="D543" s="318">
        <v>3.46</v>
      </c>
      <c r="E543" s="319" t="s">
        <v>28119</v>
      </c>
    </row>
    <row r="544" spans="1:5" ht="15" customHeight="1">
      <c r="A544" s="315">
        <v>4370</v>
      </c>
      <c r="B544" s="316" t="s">
        <v>28596</v>
      </c>
      <c r="C544" s="317" t="s">
        <v>27006</v>
      </c>
      <c r="D544" s="318">
        <v>7.36</v>
      </c>
    </row>
    <row r="545" spans="1:5" ht="15" customHeight="1">
      <c r="A545" s="315">
        <v>8834</v>
      </c>
      <c r="B545" s="316" t="s">
        <v>28597</v>
      </c>
      <c r="C545" s="317" t="s">
        <v>27006</v>
      </c>
      <c r="D545" s="318">
        <v>7.36</v>
      </c>
    </row>
    <row r="546" spans="1:5" ht="15" customHeight="1">
      <c r="A546" s="315">
        <v>8449</v>
      </c>
      <c r="B546" s="316" t="s">
        <v>28598</v>
      </c>
      <c r="C546" s="317" t="s">
        <v>27006</v>
      </c>
      <c r="D546" s="318">
        <v>7.36</v>
      </c>
    </row>
    <row r="547" spans="1:5" ht="15" customHeight="1">
      <c r="A547" s="315">
        <v>4898</v>
      </c>
      <c r="B547" s="316" t="s">
        <v>28599</v>
      </c>
      <c r="C547" s="317" t="s">
        <v>27006</v>
      </c>
      <c r="D547" s="318">
        <v>7.36</v>
      </c>
    </row>
    <row r="548" spans="1:5" ht="15" customHeight="1">
      <c r="A548" s="315">
        <v>8858</v>
      </c>
      <c r="B548" s="316" t="s">
        <v>28600</v>
      </c>
      <c r="C548" s="317" t="s">
        <v>27006</v>
      </c>
      <c r="D548" s="318">
        <v>7.36</v>
      </c>
    </row>
    <row r="549" spans="1:5" ht="15" customHeight="1">
      <c r="A549" s="315">
        <v>4222</v>
      </c>
      <c r="B549" s="316" t="s">
        <v>28601</v>
      </c>
      <c r="C549" s="317" t="s">
        <v>27005</v>
      </c>
      <c r="D549" s="318">
        <v>6.43</v>
      </c>
    </row>
    <row r="550" spans="1:5" ht="15" customHeight="1">
      <c r="A550" s="315">
        <v>6560</v>
      </c>
      <c r="B550" s="316" t="s">
        <v>28602</v>
      </c>
      <c r="C550" s="317" t="s">
        <v>27005</v>
      </c>
      <c r="D550" s="318">
        <v>140.6</v>
      </c>
    </row>
    <row r="551" spans="1:5" ht="15" customHeight="1">
      <c r="A551" s="315">
        <v>6470</v>
      </c>
      <c r="B551" s="316" t="s">
        <v>28603</v>
      </c>
      <c r="C551" s="317" t="s">
        <v>27006</v>
      </c>
      <c r="D551" s="318">
        <v>7.36</v>
      </c>
    </row>
    <row r="552" spans="1:5" ht="15" customHeight="1">
      <c r="A552" s="315">
        <v>13128</v>
      </c>
      <c r="B552" s="316" t="s">
        <v>28604</v>
      </c>
      <c r="C552" s="317" t="s">
        <v>27006</v>
      </c>
      <c r="D552" s="318">
        <v>8.44</v>
      </c>
    </row>
    <row r="553" spans="1:5" ht="15" customHeight="1">
      <c r="A553" s="315">
        <v>13129</v>
      </c>
      <c r="B553" s="316" t="s">
        <v>28605</v>
      </c>
      <c r="C553" s="317" t="s">
        <v>27006</v>
      </c>
      <c r="D553" s="318">
        <v>8.4</v>
      </c>
    </row>
    <row r="554" spans="1:5" ht="15" customHeight="1">
      <c r="A554" s="315">
        <v>13130</v>
      </c>
      <c r="B554" s="316" t="s">
        <v>28606</v>
      </c>
      <c r="C554" s="317" t="s">
        <v>27006</v>
      </c>
      <c r="D554" s="318">
        <v>8.4</v>
      </c>
    </row>
    <row r="555" spans="1:5" ht="15" customHeight="1">
      <c r="A555" s="315">
        <v>13131</v>
      </c>
      <c r="B555" s="316" t="s">
        <v>28607</v>
      </c>
      <c r="C555" s="317" t="s">
        <v>27006</v>
      </c>
      <c r="D555" s="318">
        <v>8.48</v>
      </c>
    </row>
    <row r="556" spans="1:5" ht="15" customHeight="1">
      <c r="A556" s="315">
        <v>13132</v>
      </c>
      <c r="B556" s="316" t="s">
        <v>28608</v>
      </c>
      <c r="C556" s="317" t="s">
        <v>27006</v>
      </c>
      <c r="D556" s="318">
        <v>8.48</v>
      </c>
    </row>
    <row r="557" spans="1:5" ht="15" customHeight="1">
      <c r="A557" s="315">
        <v>13127</v>
      </c>
      <c r="B557" s="316" t="s">
        <v>28609</v>
      </c>
      <c r="C557" s="317" t="s">
        <v>27006</v>
      </c>
      <c r="D557" s="318">
        <v>6.74</v>
      </c>
      <c r="E557" s="319" t="s">
        <v>28119</v>
      </c>
    </row>
    <row r="558" spans="1:5" ht="15" customHeight="1">
      <c r="A558" s="315">
        <v>13126</v>
      </c>
      <c r="B558" s="316" t="s">
        <v>28610</v>
      </c>
      <c r="C558" s="317" t="s">
        <v>27006</v>
      </c>
      <c r="D558" s="318">
        <v>8.4</v>
      </c>
    </row>
    <row r="559" spans="1:5" ht="15" customHeight="1">
      <c r="A559" s="315">
        <v>13125</v>
      </c>
      <c r="B559" s="316" t="s">
        <v>28611</v>
      </c>
      <c r="C559" s="317" t="s">
        <v>27006</v>
      </c>
      <c r="D559" s="318">
        <v>8.48</v>
      </c>
    </row>
    <row r="560" spans="1:5" ht="15" customHeight="1">
      <c r="A560" s="315">
        <v>7199</v>
      </c>
      <c r="B560" s="316" t="s">
        <v>28612</v>
      </c>
      <c r="C560" s="317" t="s">
        <v>27005</v>
      </c>
      <c r="D560" s="318">
        <v>54.8</v>
      </c>
    </row>
    <row r="561" spans="1:5" ht="15" customHeight="1">
      <c r="A561" s="315">
        <v>13055</v>
      </c>
      <c r="B561" s="316" t="s">
        <v>28613</v>
      </c>
      <c r="C561" s="317" t="s">
        <v>27005</v>
      </c>
      <c r="D561" s="318">
        <v>38.64</v>
      </c>
      <c r="E561" s="319" t="s">
        <v>28119</v>
      </c>
    </row>
    <row r="562" spans="1:5" ht="15" customHeight="1">
      <c r="A562" s="315">
        <v>13121</v>
      </c>
      <c r="B562" s="316" t="s">
        <v>28614</v>
      </c>
      <c r="C562" s="317" t="s">
        <v>27006</v>
      </c>
      <c r="D562" s="318">
        <v>9.27</v>
      </c>
    </row>
    <row r="563" spans="1:5" ht="15" customHeight="1">
      <c r="A563" s="315">
        <v>13122</v>
      </c>
      <c r="B563" s="316" t="s">
        <v>28615</v>
      </c>
      <c r="C563" s="317" t="s">
        <v>27006</v>
      </c>
      <c r="D563" s="318">
        <v>9.27</v>
      </c>
    </row>
    <row r="564" spans="1:5" ht="15" customHeight="1">
      <c r="A564" s="315">
        <v>13123</v>
      </c>
      <c r="B564" s="316" t="s">
        <v>28616</v>
      </c>
      <c r="C564" s="317" t="s">
        <v>27006</v>
      </c>
      <c r="D564" s="318">
        <v>9.27</v>
      </c>
    </row>
    <row r="565" spans="1:5" ht="15" customHeight="1">
      <c r="A565" s="315">
        <v>13124</v>
      </c>
      <c r="B565" s="316" t="s">
        <v>28617</v>
      </c>
      <c r="C565" s="317" t="s">
        <v>27006</v>
      </c>
      <c r="D565" s="318">
        <v>9.27</v>
      </c>
    </row>
    <row r="566" spans="1:5" ht="15" customHeight="1">
      <c r="A566" s="315">
        <v>13117</v>
      </c>
      <c r="B566" s="316" t="s">
        <v>28618</v>
      </c>
      <c r="C566" s="317" t="s">
        <v>27006</v>
      </c>
      <c r="D566" s="318">
        <v>9.27</v>
      </c>
    </row>
    <row r="567" spans="1:5" ht="15" customHeight="1">
      <c r="A567" s="315">
        <v>13118</v>
      </c>
      <c r="B567" s="316" t="s">
        <v>28619</v>
      </c>
      <c r="C567" s="317" t="s">
        <v>27006</v>
      </c>
      <c r="D567" s="318">
        <v>9.27</v>
      </c>
    </row>
    <row r="568" spans="1:5" ht="15" customHeight="1">
      <c r="A568" s="315">
        <v>13119</v>
      </c>
      <c r="B568" s="316" t="s">
        <v>28620</v>
      </c>
      <c r="C568" s="317" t="s">
        <v>27006</v>
      </c>
      <c r="D568" s="318">
        <v>9.27</v>
      </c>
    </row>
    <row r="569" spans="1:5" ht="15" customHeight="1">
      <c r="A569" s="315">
        <v>13120</v>
      </c>
      <c r="B569" s="316" t="s">
        <v>28621</v>
      </c>
      <c r="C569" s="317" t="s">
        <v>27006</v>
      </c>
      <c r="D569" s="318">
        <v>9.27</v>
      </c>
    </row>
    <row r="570" spans="1:5" ht="15" customHeight="1">
      <c r="A570" s="315">
        <v>13107</v>
      </c>
      <c r="B570" s="316" t="s">
        <v>28622</v>
      </c>
      <c r="C570" s="317" t="s">
        <v>27006</v>
      </c>
      <c r="D570" s="318">
        <v>6.8</v>
      </c>
      <c r="E570" s="319" t="s">
        <v>28119</v>
      </c>
    </row>
    <row r="571" spans="1:5" ht="15" customHeight="1">
      <c r="A571" s="315">
        <v>13108</v>
      </c>
      <c r="B571" s="316" t="s">
        <v>28623</v>
      </c>
      <c r="C571" s="317" t="s">
        <v>27006</v>
      </c>
      <c r="D571" s="318">
        <v>6.8</v>
      </c>
      <c r="E571" s="319" t="s">
        <v>28119</v>
      </c>
    </row>
    <row r="572" spans="1:5" ht="15" customHeight="1">
      <c r="A572" s="315">
        <v>13109</v>
      </c>
      <c r="B572" s="316" t="s">
        <v>28624</v>
      </c>
      <c r="C572" s="317" t="s">
        <v>27006</v>
      </c>
      <c r="D572" s="318">
        <v>6.8</v>
      </c>
      <c r="E572" s="319" t="s">
        <v>28119</v>
      </c>
    </row>
    <row r="573" spans="1:5" ht="15" customHeight="1">
      <c r="A573" s="315">
        <v>13110</v>
      </c>
      <c r="B573" s="316" t="s">
        <v>28625</v>
      </c>
      <c r="C573" s="317" t="s">
        <v>27006</v>
      </c>
      <c r="D573" s="318">
        <v>6.8</v>
      </c>
      <c r="E573" s="319" t="s">
        <v>28119</v>
      </c>
    </row>
    <row r="574" spans="1:5" ht="15" customHeight="1">
      <c r="A574" s="315">
        <v>13111</v>
      </c>
      <c r="B574" s="316" t="s">
        <v>28626</v>
      </c>
      <c r="C574" s="317" t="s">
        <v>27006</v>
      </c>
      <c r="D574" s="318">
        <v>6.8</v>
      </c>
      <c r="E574" s="319" t="s">
        <v>28119</v>
      </c>
    </row>
    <row r="575" spans="1:5" ht="15" customHeight="1">
      <c r="A575" s="315">
        <v>13112</v>
      </c>
      <c r="B575" s="316" t="s">
        <v>28627</v>
      </c>
      <c r="C575" s="317" t="s">
        <v>27006</v>
      </c>
      <c r="D575" s="318">
        <v>6.8</v>
      </c>
      <c r="E575" s="319" t="s">
        <v>28119</v>
      </c>
    </row>
    <row r="576" spans="1:5" ht="15" customHeight="1">
      <c r="A576" s="315">
        <v>13113</v>
      </c>
      <c r="B576" s="316" t="s">
        <v>28628</v>
      </c>
      <c r="C576" s="317" t="s">
        <v>27006</v>
      </c>
      <c r="D576" s="318">
        <v>6.8</v>
      </c>
      <c r="E576" s="319" t="s">
        <v>28119</v>
      </c>
    </row>
    <row r="577" spans="1:5" ht="15" customHeight="1">
      <c r="A577" s="315">
        <v>13114</v>
      </c>
      <c r="B577" s="316" t="s">
        <v>28629</v>
      </c>
      <c r="C577" s="317" t="s">
        <v>27006</v>
      </c>
      <c r="D577" s="318">
        <v>6.8</v>
      </c>
      <c r="E577" s="319" t="s">
        <v>28119</v>
      </c>
    </row>
    <row r="578" spans="1:5" ht="15" customHeight="1">
      <c r="A578" s="315">
        <v>13115</v>
      </c>
      <c r="B578" s="316" t="s">
        <v>28630</v>
      </c>
      <c r="C578" s="317" t="s">
        <v>27006</v>
      </c>
      <c r="D578" s="318">
        <v>6.8</v>
      </c>
      <c r="E578" s="319" t="s">
        <v>28119</v>
      </c>
    </row>
    <row r="579" spans="1:5" ht="15" customHeight="1">
      <c r="A579" s="315">
        <v>13116</v>
      </c>
      <c r="B579" s="316" t="s">
        <v>28631</v>
      </c>
      <c r="C579" s="317" t="s">
        <v>27006</v>
      </c>
      <c r="D579" s="318">
        <v>6.8</v>
      </c>
      <c r="E579" s="319" t="s">
        <v>28119</v>
      </c>
    </row>
    <row r="580" spans="1:5" ht="15" customHeight="1">
      <c r="A580" s="315">
        <v>13102</v>
      </c>
      <c r="B580" s="316" t="s">
        <v>28632</v>
      </c>
      <c r="C580" s="317" t="s">
        <v>27006</v>
      </c>
      <c r="D580" s="318">
        <v>1.1299999999999999</v>
      </c>
      <c r="E580" s="319" t="s">
        <v>28119</v>
      </c>
    </row>
    <row r="581" spans="1:5" ht="15" customHeight="1">
      <c r="A581" s="315">
        <v>13103</v>
      </c>
      <c r="B581" s="316" t="s">
        <v>28633</v>
      </c>
      <c r="C581" s="317" t="s">
        <v>27006</v>
      </c>
      <c r="D581" s="318">
        <v>6.8</v>
      </c>
      <c r="E581" s="319" t="s">
        <v>28119</v>
      </c>
    </row>
    <row r="582" spans="1:5" ht="15" customHeight="1">
      <c r="A582" s="315">
        <v>13104</v>
      </c>
      <c r="B582" s="316" t="s">
        <v>28634</v>
      </c>
      <c r="C582" s="317" t="s">
        <v>27006</v>
      </c>
      <c r="D582" s="318">
        <v>6.8</v>
      </c>
      <c r="E582" s="319" t="s">
        <v>28119</v>
      </c>
    </row>
    <row r="583" spans="1:5" ht="15" customHeight="1">
      <c r="A583" s="315">
        <v>13105</v>
      </c>
      <c r="B583" s="316" t="s">
        <v>28635</v>
      </c>
      <c r="C583" s="317" t="s">
        <v>27006</v>
      </c>
      <c r="D583" s="318">
        <v>6.8</v>
      </c>
      <c r="E583" s="319" t="s">
        <v>28119</v>
      </c>
    </row>
    <row r="584" spans="1:5" ht="15" customHeight="1">
      <c r="A584" s="315">
        <v>13106</v>
      </c>
      <c r="B584" s="316" t="s">
        <v>28636</v>
      </c>
      <c r="C584" s="317" t="s">
        <v>27006</v>
      </c>
      <c r="D584" s="318">
        <v>6.8</v>
      </c>
      <c r="E584" s="319" t="s">
        <v>28119</v>
      </c>
    </row>
    <row r="585" spans="1:5" ht="15" customHeight="1">
      <c r="A585" s="315">
        <v>8462</v>
      </c>
      <c r="B585" s="316" t="s">
        <v>28637</v>
      </c>
      <c r="C585" s="317" t="s">
        <v>26994</v>
      </c>
      <c r="D585" s="318">
        <v>237.97</v>
      </c>
    </row>
    <row r="586" spans="1:5" ht="15" customHeight="1">
      <c r="A586" s="315">
        <v>9450</v>
      </c>
      <c r="B586" s="316" t="s">
        <v>28638</v>
      </c>
      <c r="C586" s="317" t="s">
        <v>26994</v>
      </c>
      <c r="D586" s="318">
        <v>45.5</v>
      </c>
      <c r="E586" s="319" t="s">
        <v>28119</v>
      </c>
    </row>
    <row r="587" spans="1:5" ht="15" customHeight="1">
      <c r="A587" s="315">
        <v>4720</v>
      </c>
      <c r="B587" s="316" t="s">
        <v>28639</v>
      </c>
      <c r="C587" s="317" t="s">
        <v>26994</v>
      </c>
      <c r="D587" s="318">
        <v>21.48</v>
      </c>
      <c r="E587" s="319" t="s">
        <v>28119</v>
      </c>
    </row>
    <row r="588" spans="1:5" ht="15" customHeight="1">
      <c r="A588" s="315">
        <v>11051</v>
      </c>
      <c r="B588" s="316" t="s">
        <v>28640</v>
      </c>
      <c r="C588" s="317" t="s">
        <v>26994</v>
      </c>
      <c r="D588" s="318">
        <v>0.23</v>
      </c>
      <c r="E588" s="319" t="s">
        <v>28119</v>
      </c>
    </row>
    <row r="589" spans="1:5" ht="15" customHeight="1">
      <c r="A589" s="315">
        <v>11900</v>
      </c>
      <c r="B589" s="316" t="s">
        <v>28641</v>
      </c>
      <c r="C589" s="317" t="s">
        <v>26994</v>
      </c>
      <c r="D589" s="318">
        <v>0.15</v>
      </c>
    </row>
    <row r="590" spans="1:5" ht="15" customHeight="1">
      <c r="A590" s="315">
        <v>13371</v>
      </c>
      <c r="B590" s="316" t="s">
        <v>28642</v>
      </c>
      <c r="C590" s="317" t="s">
        <v>26994</v>
      </c>
      <c r="D590" s="318">
        <v>1.8</v>
      </c>
      <c r="E590" s="319" t="s">
        <v>28119</v>
      </c>
    </row>
    <row r="591" spans="1:5" ht="15" customHeight="1">
      <c r="A591" s="315">
        <v>2649</v>
      </c>
      <c r="B591" s="316" t="s">
        <v>28643</v>
      </c>
      <c r="C591" s="317" t="s">
        <v>26994</v>
      </c>
      <c r="D591" s="318">
        <v>11.99</v>
      </c>
      <c r="E591" s="319" t="s">
        <v>28119</v>
      </c>
    </row>
    <row r="592" spans="1:5" ht="15" customHeight="1">
      <c r="A592" s="315">
        <v>3784</v>
      </c>
      <c r="B592" s="316" t="s">
        <v>28644</v>
      </c>
      <c r="C592" s="317" t="s">
        <v>26994</v>
      </c>
      <c r="D592" s="318">
        <v>0.27</v>
      </c>
      <c r="E592" s="319" t="s">
        <v>28119</v>
      </c>
    </row>
    <row r="593" spans="1:5" ht="15" customHeight="1">
      <c r="A593" s="315">
        <v>6555</v>
      </c>
      <c r="B593" s="316" t="s">
        <v>28645</v>
      </c>
      <c r="C593" s="317" t="s">
        <v>26994</v>
      </c>
      <c r="D593" s="318">
        <v>0.15</v>
      </c>
      <c r="E593" s="319" t="s">
        <v>28119</v>
      </c>
    </row>
    <row r="594" spans="1:5" ht="15" customHeight="1">
      <c r="A594" s="315">
        <v>13323</v>
      </c>
      <c r="B594" s="316" t="s">
        <v>27825</v>
      </c>
      <c r="C594" s="317" t="s">
        <v>26994</v>
      </c>
      <c r="D594" s="318">
        <v>0.23</v>
      </c>
      <c r="E594" s="319" t="s">
        <v>28119</v>
      </c>
    </row>
    <row r="595" spans="1:5" ht="15" customHeight="1">
      <c r="A595" s="315">
        <v>13414</v>
      </c>
      <c r="B595" s="316" t="s">
        <v>27826</v>
      </c>
      <c r="C595" s="317" t="s">
        <v>26994</v>
      </c>
      <c r="D595" s="318">
        <v>0.28999999999999998</v>
      </c>
    </row>
    <row r="596" spans="1:5" ht="15" customHeight="1">
      <c r="A596" s="315">
        <v>4418</v>
      </c>
      <c r="B596" s="316" t="s">
        <v>28646</v>
      </c>
      <c r="C596" s="317" t="s">
        <v>26994</v>
      </c>
      <c r="D596" s="318">
        <v>7.0000000000000007E-2</v>
      </c>
      <c r="E596" s="319" t="s">
        <v>28119</v>
      </c>
    </row>
    <row r="597" spans="1:5" ht="15" customHeight="1">
      <c r="A597" s="315">
        <v>9879</v>
      </c>
      <c r="B597" s="316" t="s">
        <v>28647</v>
      </c>
      <c r="C597" s="317" t="s">
        <v>26994</v>
      </c>
      <c r="D597" s="318">
        <v>0.23</v>
      </c>
      <c r="E597" s="319" t="s">
        <v>28119</v>
      </c>
    </row>
    <row r="598" spans="1:5" ht="15" customHeight="1">
      <c r="A598" s="315">
        <v>10260</v>
      </c>
      <c r="B598" s="316" t="s">
        <v>28648</v>
      </c>
      <c r="C598" s="317" t="s">
        <v>26994</v>
      </c>
      <c r="D598" s="318">
        <v>0.87</v>
      </c>
      <c r="E598" s="319" t="s">
        <v>28119</v>
      </c>
    </row>
    <row r="599" spans="1:5" ht="17.100000000000001" customHeight="1">
      <c r="A599" s="315">
        <v>7935</v>
      </c>
      <c r="B599" s="316" t="s">
        <v>28649</v>
      </c>
      <c r="C599" s="317" t="s">
        <v>27155</v>
      </c>
      <c r="D599" s="318">
        <v>280.38</v>
      </c>
    </row>
    <row r="600" spans="1:5" ht="15" customHeight="1">
      <c r="A600" s="315">
        <v>11708</v>
      </c>
      <c r="B600" s="316" t="s">
        <v>28650</v>
      </c>
      <c r="C600" s="317" t="s">
        <v>27155</v>
      </c>
      <c r="D600" s="318">
        <v>218.67</v>
      </c>
    </row>
    <row r="601" spans="1:5" ht="15" customHeight="1">
      <c r="A601" s="315">
        <v>6981</v>
      </c>
      <c r="B601" s="316" t="s">
        <v>28651</v>
      </c>
      <c r="C601" s="317" t="s">
        <v>27006</v>
      </c>
      <c r="D601" s="318">
        <v>15.95</v>
      </c>
      <c r="E601" s="319" t="s">
        <v>28119</v>
      </c>
    </row>
    <row r="602" spans="1:5" ht="15" customHeight="1">
      <c r="A602" s="315">
        <v>1886</v>
      </c>
      <c r="B602" s="316" t="s">
        <v>28652</v>
      </c>
      <c r="C602" s="317" t="s">
        <v>27006</v>
      </c>
      <c r="D602" s="318">
        <v>19.690000000000001</v>
      </c>
      <c r="E602" s="319" t="s">
        <v>28119</v>
      </c>
    </row>
    <row r="603" spans="1:5" ht="15" customHeight="1">
      <c r="A603" s="315">
        <v>1887</v>
      </c>
      <c r="B603" s="316" t="s">
        <v>28653</v>
      </c>
      <c r="C603" s="317" t="s">
        <v>27006</v>
      </c>
      <c r="D603" s="318">
        <v>17.579999999999998</v>
      </c>
      <c r="E603" s="319" t="s">
        <v>28119</v>
      </c>
    </row>
    <row r="604" spans="1:5" ht="15" customHeight="1">
      <c r="A604" s="315">
        <v>1888</v>
      </c>
      <c r="B604" s="316" t="s">
        <v>28654</v>
      </c>
      <c r="C604" s="317" t="s">
        <v>27006</v>
      </c>
      <c r="D604" s="318">
        <v>17.28</v>
      </c>
      <c r="E604" s="319" t="s">
        <v>28119</v>
      </c>
    </row>
    <row r="605" spans="1:5" ht="15" customHeight="1">
      <c r="A605" s="315">
        <v>1889</v>
      </c>
      <c r="B605" s="316" t="s">
        <v>28655</v>
      </c>
      <c r="C605" s="317" t="s">
        <v>27006</v>
      </c>
      <c r="D605" s="318">
        <v>18.73</v>
      </c>
      <c r="E605" s="319" t="s">
        <v>28119</v>
      </c>
    </row>
    <row r="606" spans="1:5" ht="17.100000000000001" customHeight="1">
      <c r="A606" s="315">
        <v>7859</v>
      </c>
      <c r="B606" s="316" t="s">
        <v>28656</v>
      </c>
      <c r="C606" s="317" t="s">
        <v>26994</v>
      </c>
      <c r="D606" s="318">
        <v>2552.4</v>
      </c>
    </row>
    <row r="607" spans="1:5" ht="17.100000000000001" customHeight="1">
      <c r="A607" s="315">
        <v>2064</v>
      </c>
      <c r="B607" s="316" t="s">
        <v>28657</v>
      </c>
      <c r="C607" s="317" t="s">
        <v>26994</v>
      </c>
      <c r="D607" s="318">
        <v>129.44999999999999</v>
      </c>
    </row>
    <row r="608" spans="1:5" ht="15" customHeight="1">
      <c r="A608" s="315">
        <v>4728</v>
      </c>
      <c r="B608" s="316" t="s">
        <v>28658</v>
      </c>
      <c r="C608" s="317" t="s">
        <v>26994</v>
      </c>
      <c r="D608" s="318">
        <v>13.85</v>
      </c>
      <c r="E608" s="319" t="s">
        <v>28119</v>
      </c>
    </row>
    <row r="609" spans="1:5" ht="15" customHeight="1">
      <c r="A609" s="315">
        <v>12679</v>
      </c>
      <c r="B609" s="316" t="s">
        <v>28659</v>
      </c>
      <c r="C609" s="317" t="s">
        <v>27155</v>
      </c>
      <c r="D609" s="318">
        <v>6.03</v>
      </c>
    </row>
    <row r="610" spans="1:5" ht="17.100000000000001" customHeight="1">
      <c r="A610" s="315">
        <v>10427</v>
      </c>
      <c r="B610" s="316" t="s">
        <v>28660</v>
      </c>
      <c r="C610" s="317" t="s">
        <v>26997</v>
      </c>
      <c r="D610" s="318">
        <v>9.26</v>
      </c>
      <c r="E610" s="319" t="s">
        <v>28119</v>
      </c>
    </row>
    <row r="611" spans="1:5" ht="17.100000000000001" customHeight="1">
      <c r="A611" s="315">
        <v>10428</v>
      </c>
      <c r="B611" s="316" t="s">
        <v>28661</v>
      </c>
      <c r="C611" s="317" t="s">
        <v>26997</v>
      </c>
      <c r="D611" s="318">
        <v>14.35</v>
      </c>
      <c r="E611" s="319" t="s">
        <v>28119</v>
      </c>
    </row>
    <row r="612" spans="1:5" ht="17.100000000000001" customHeight="1">
      <c r="A612" s="315">
        <v>12236</v>
      </c>
      <c r="B612" s="316" t="s">
        <v>28662</v>
      </c>
      <c r="C612" s="317" t="s">
        <v>26997</v>
      </c>
      <c r="D612" s="318">
        <v>1.01</v>
      </c>
    </row>
    <row r="613" spans="1:5" ht="17.100000000000001" customHeight="1">
      <c r="A613" s="315">
        <v>4228</v>
      </c>
      <c r="B613" s="316" t="s">
        <v>28663</v>
      </c>
      <c r="C613" s="317" t="s">
        <v>26997</v>
      </c>
      <c r="D613" s="318">
        <v>21.38</v>
      </c>
      <c r="E613" s="319" t="s">
        <v>28119</v>
      </c>
    </row>
    <row r="614" spans="1:5" ht="17.100000000000001" customHeight="1">
      <c r="A614" s="315">
        <v>2184</v>
      </c>
      <c r="B614" s="316" t="s">
        <v>28664</v>
      </c>
      <c r="C614" s="317" t="s">
        <v>26997</v>
      </c>
      <c r="D614" s="318">
        <v>30.68</v>
      </c>
      <c r="E614" s="319" t="s">
        <v>28119</v>
      </c>
    </row>
    <row r="615" spans="1:5" ht="17.100000000000001" customHeight="1">
      <c r="A615" s="315">
        <v>12190</v>
      </c>
      <c r="B615" s="316" t="s">
        <v>28665</v>
      </c>
      <c r="C615" s="317" t="s">
        <v>26997</v>
      </c>
      <c r="D615" s="318">
        <v>33.590000000000003</v>
      </c>
    </row>
    <row r="616" spans="1:5" ht="17.100000000000001" customHeight="1">
      <c r="A616" s="315">
        <v>2868</v>
      </c>
      <c r="B616" s="316" t="s">
        <v>28666</v>
      </c>
      <c r="C616" s="317" t="s">
        <v>26997</v>
      </c>
      <c r="D616" s="318">
        <v>43.91</v>
      </c>
      <c r="E616" s="319" t="s">
        <v>28119</v>
      </c>
    </row>
    <row r="617" spans="1:5" ht="17.100000000000001" customHeight="1">
      <c r="A617" s="315">
        <v>11145</v>
      </c>
      <c r="B617" s="316" t="s">
        <v>28667</v>
      </c>
      <c r="C617" s="317" t="s">
        <v>26997</v>
      </c>
      <c r="D617" s="318">
        <v>49.21</v>
      </c>
    </row>
    <row r="618" spans="1:5" ht="17.100000000000001" customHeight="1">
      <c r="A618" s="315">
        <v>2183</v>
      </c>
      <c r="B618" s="316" t="s">
        <v>28668</v>
      </c>
      <c r="C618" s="317" t="s">
        <v>26997</v>
      </c>
      <c r="D618" s="318">
        <v>9.26</v>
      </c>
      <c r="E618" s="319" t="s">
        <v>28119</v>
      </c>
    </row>
    <row r="619" spans="1:5" ht="17.100000000000001" customHeight="1">
      <c r="A619" s="315">
        <v>11790</v>
      </c>
      <c r="B619" s="316" t="s">
        <v>28669</v>
      </c>
      <c r="C619" s="317" t="s">
        <v>26997</v>
      </c>
      <c r="D619" s="318">
        <v>92.48</v>
      </c>
    </row>
    <row r="620" spans="1:5" ht="17.100000000000001" customHeight="1">
      <c r="A620" s="315">
        <v>12974</v>
      </c>
      <c r="B620" s="316" t="s">
        <v>28670</v>
      </c>
      <c r="C620" s="317" t="s">
        <v>26997</v>
      </c>
      <c r="D620" s="318">
        <v>63.06</v>
      </c>
    </row>
    <row r="621" spans="1:5" ht="17.100000000000001" customHeight="1">
      <c r="A621" s="315">
        <v>2867</v>
      </c>
      <c r="B621" s="316" t="s">
        <v>28671</v>
      </c>
      <c r="C621" s="317" t="s">
        <v>26997</v>
      </c>
      <c r="D621" s="318">
        <v>14.35</v>
      </c>
      <c r="E621" s="319" t="s">
        <v>28119</v>
      </c>
    </row>
    <row r="622" spans="1:5" ht="15" customHeight="1">
      <c r="A622" s="315">
        <v>2731</v>
      </c>
      <c r="B622" s="316" t="s">
        <v>28672</v>
      </c>
      <c r="C622" s="317" t="s">
        <v>27005</v>
      </c>
      <c r="D622" s="318">
        <v>95.66</v>
      </c>
    </row>
    <row r="623" spans="1:5" ht="15" customHeight="1">
      <c r="A623" s="315">
        <v>8932</v>
      </c>
      <c r="B623" s="316" t="s">
        <v>28673</v>
      </c>
      <c r="C623" s="317" t="s">
        <v>26997</v>
      </c>
      <c r="D623" s="318">
        <v>10.029999999999999</v>
      </c>
      <c r="E623" s="319" t="s">
        <v>28119</v>
      </c>
    </row>
    <row r="624" spans="1:5" ht="17.100000000000001" customHeight="1">
      <c r="A624" s="315">
        <v>4231</v>
      </c>
      <c r="B624" s="316" t="s">
        <v>28674</v>
      </c>
      <c r="C624" s="317" t="s">
        <v>26997</v>
      </c>
      <c r="D624" s="318">
        <v>131.94999999999999</v>
      </c>
    </row>
    <row r="625" spans="1:5" ht="17.100000000000001" customHeight="1">
      <c r="A625" s="315">
        <v>3438</v>
      </c>
      <c r="B625" s="316" t="s">
        <v>28675</v>
      </c>
      <c r="C625" s="317" t="s">
        <v>26997</v>
      </c>
      <c r="D625" s="318">
        <v>92.37</v>
      </c>
    </row>
    <row r="626" spans="1:5" ht="17.100000000000001" customHeight="1">
      <c r="A626" s="315">
        <v>10368</v>
      </c>
      <c r="B626" s="316" t="s">
        <v>28676</v>
      </c>
      <c r="C626" s="317" t="s">
        <v>26997</v>
      </c>
      <c r="D626" s="318">
        <v>157.56</v>
      </c>
    </row>
    <row r="627" spans="1:5" ht="15" customHeight="1">
      <c r="A627" s="315">
        <v>9915</v>
      </c>
      <c r="B627" s="316" t="s">
        <v>28677</v>
      </c>
      <c r="C627" s="317" t="s">
        <v>26997</v>
      </c>
      <c r="D627" s="318">
        <v>91.92</v>
      </c>
    </row>
    <row r="628" spans="1:5" ht="17.100000000000001" customHeight="1">
      <c r="A628" s="315">
        <v>2178</v>
      </c>
      <c r="B628" s="316" t="s">
        <v>28678</v>
      </c>
      <c r="C628" s="317" t="s">
        <v>26997</v>
      </c>
      <c r="D628" s="318">
        <v>54.47</v>
      </c>
    </row>
    <row r="629" spans="1:5" ht="17.100000000000001" customHeight="1">
      <c r="A629" s="315">
        <v>2889</v>
      </c>
      <c r="B629" s="316" t="s">
        <v>28679</v>
      </c>
      <c r="C629" s="317" t="s">
        <v>26997</v>
      </c>
      <c r="D629" s="318">
        <v>39.76</v>
      </c>
    </row>
    <row r="630" spans="1:5" ht="17.100000000000001" customHeight="1">
      <c r="A630" s="315">
        <v>2177</v>
      </c>
      <c r="B630" s="316" t="s">
        <v>28680</v>
      </c>
      <c r="C630" s="317" t="s">
        <v>26997</v>
      </c>
      <c r="D630" s="318">
        <v>71.599999999999994</v>
      </c>
    </row>
    <row r="631" spans="1:5" ht="15" customHeight="1">
      <c r="A631" s="315">
        <v>2176</v>
      </c>
      <c r="B631" s="316" t="s">
        <v>28681</v>
      </c>
      <c r="C631" s="317" t="s">
        <v>26997</v>
      </c>
      <c r="D631" s="318">
        <v>29.41</v>
      </c>
      <c r="E631" s="319" t="s">
        <v>28119</v>
      </c>
    </row>
    <row r="632" spans="1:5" ht="17.100000000000001" customHeight="1">
      <c r="A632" s="315">
        <v>4155</v>
      </c>
      <c r="B632" s="316" t="s">
        <v>28682</v>
      </c>
      <c r="C632" s="317" t="s">
        <v>26997</v>
      </c>
      <c r="D632" s="318">
        <v>49.01</v>
      </c>
    </row>
    <row r="633" spans="1:5" ht="17.100000000000001" customHeight="1">
      <c r="A633" s="315">
        <v>3098</v>
      </c>
      <c r="B633" s="316" t="s">
        <v>28683</v>
      </c>
      <c r="C633" s="317" t="s">
        <v>26997</v>
      </c>
      <c r="D633" s="318">
        <v>35.68</v>
      </c>
      <c r="E633" s="319" t="s">
        <v>28119</v>
      </c>
    </row>
    <row r="634" spans="1:5" ht="15" customHeight="1">
      <c r="A634" s="315">
        <v>2971</v>
      </c>
      <c r="B634" s="316" t="s">
        <v>28684</v>
      </c>
      <c r="C634" s="317" t="s">
        <v>27061</v>
      </c>
      <c r="D634" s="318">
        <v>18.809999999999999</v>
      </c>
      <c r="E634" s="319" t="s">
        <v>28119</v>
      </c>
    </row>
    <row r="635" spans="1:5" ht="17.100000000000001" customHeight="1">
      <c r="A635" s="315">
        <v>13068</v>
      </c>
      <c r="B635" s="316" t="s">
        <v>28685</v>
      </c>
      <c r="C635" s="317" t="s">
        <v>26997</v>
      </c>
      <c r="D635" s="318">
        <v>98.46</v>
      </c>
    </row>
    <row r="636" spans="1:5" ht="15" customHeight="1">
      <c r="A636" s="315">
        <v>3755</v>
      </c>
      <c r="B636" s="316" t="s">
        <v>28686</v>
      </c>
      <c r="C636" s="317" t="s">
        <v>26997</v>
      </c>
      <c r="D636" s="318">
        <v>104.32</v>
      </c>
    </row>
    <row r="637" spans="1:5" ht="17.100000000000001" customHeight="1">
      <c r="A637" s="315">
        <v>3754</v>
      </c>
      <c r="B637" s="316" t="s">
        <v>28687</v>
      </c>
      <c r="C637" s="317" t="s">
        <v>26997</v>
      </c>
      <c r="D637" s="318">
        <v>104.32</v>
      </c>
    </row>
    <row r="638" spans="1:5" ht="15" customHeight="1">
      <c r="A638" s="315">
        <v>4986</v>
      </c>
      <c r="B638" s="316" t="s">
        <v>28688</v>
      </c>
      <c r="C638" s="317" t="s">
        <v>27005</v>
      </c>
      <c r="D638" s="318">
        <v>62.26</v>
      </c>
    </row>
    <row r="639" spans="1:5" ht="15" customHeight="1">
      <c r="A639" s="315">
        <v>10489</v>
      </c>
      <c r="C639" s="317" t="s">
        <v>26997</v>
      </c>
      <c r="D639" s="318">
        <v>29.96</v>
      </c>
    </row>
    <row r="640" spans="1:5" ht="17.100000000000001" customHeight="1">
      <c r="B640" s="316" t="s">
        <v>28689</v>
      </c>
    </row>
    <row r="641" spans="1:5" ht="15" customHeight="1">
      <c r="A641" s="315">
        <v>12517</v>
      </c>
      <c r="B641" s="316" t="s">
        <v>28690</v>
      </c>
      <c r="C641" s="317" t="s">
        <v>26997</v>
      </c>
      <c r="D641" s="318">
        <v>963.84</v>
      </c>
    </row>
    <row r="642" spans="1:5" ht="15" customHeight="1">
      <c r="A642" s="315">
        <v>2179</v>
      </c>
      <c r="B642" s="316" t="s">
        <v>28691</v>
      </c>
      <c r="C642" s="317" t="s">
        <v>26997</v>
      </c>
      <c r="D642" s="318">
        <v>151.37</v>
      </c>
    </row>
    <row r="643" spans="1:5" ht="15" customHeight="1">
      <c r="A643" s="315">
        <v>12592</v>
      </c>
      <c r="B643" s="316" t="s">
        <v>27291</v>
      </c>
      <c r="C643" s="317" t="s">
        <v>26997</v>
      </c>
      <c r="D643" s="318">
        <v>88.26</v>
      </c>
    </row>
    <row r="644" spans="1:5" ht="15" customHeight="1">
      <c r="A644" s="315">
        <v>4437</v>
      </c>
      <c r="B644" s="316" t="s">
        <v>28692</v>
      </c>
      <c r="C644" s="317" t="s">
        <v>26997</v>
      </c>
      <c r="D644" s="318">
        <v>136.47999999999999</v>
      </c>
    </row>
    <row r="645" spans="1:5" ht="15" customHeight="1">
      <c r="A645" s="315">
        <v>4438</v>
      </c>
      <c r="B645" s="316" t="s">
        <v>28693</v>
      </c>
      <c r="C645" s="317" t="s">
        <v>26997</v>
      </c>
      <c r="D645" s="318">
        <v>137.69</v>
      </c>
    </row>
    <row r="646" spans="1:5" ht="17.100000000000001" customHeight="1">
      <c r="A646" s="315">
        <v>3135</v>
      </c>
      <c r="B646" s="316" t="s">
        <v>28694</v>
      </c>
      <c r="C646" s="317" t="s">
        <v>26997</v>
      </c>
      <c r="D646" s="318">
        <v>21.7</v>
      </c>
    </row>
    <row r="647" spans="1:5" ht="17.100000000000001" customHeight="1">
      <c r="A647" s="315">
        <v>3372</v>
      </c>
      <c r="B647" s="316" t="s">
        <v>28695</v>
      </c>
      <c r="C647" s="317" t="s">
        <v>26997</v>
      </c>
      <c r="D647" s="318">
        <v>21.7</v>
      </c>
    </row>
    <row r="648" spans="1:5" ht="17.100000000000001" customHeight="1">
      <c r="A648" s="315">
        <v>2706</v>
      </c>
      <c r="B648" s="316" t="s">
        <v>28696</v>
      </c>
      <c r="C648" s="317" t="s">
        <v>27005</v>
      </c>
      <c r="D648" s="318">
        <v>15.64</v>
      </c>
    </row>
    <row r="649" spans="1:5" ht="15" customHeight="1">
      <c r="A649" s="315">
        <v>10354</v>
      </c>
      <c r="B649" s="316" t="s">
        <v>28697</v>
      </c>
      <c r="C649" s="317" t="s">
        <v>27005</v>
      </c>
      <c r="D649" s="318">
        <v>9.1199999999999992</v>
      </c>
    </row>
    <row r="650" spans="1:5" ht="17.100000000000001" customHeight="1">
      <c r="A650" s="315">
        <v>8746</v>
      </c>
      <c r="B650" s="316" t="s">
        <v>27905</v>
      </c>
      <c r="C650" s="317" t="s">
        <v>27005</v>
      </c>
      <c r="D650" s="318">
        <v>33.43</v>
      </c>
      <c r="E650" s="319" t="s">
        <v>28119</v>
      </c>
    </row>
    <row r="651" spans="1:5" ht="17.100000000000001" customHeight="1">
      <c r="A651" s="315">
        <v>8751</v>
      </c>
      <c r="B651" s="316" t="s">
        <v>28698</v>
      </c>
      <c r="C651" s="317" t="s">
        <v>27005</v>
      </c>
      <c r="D651" s="318">
        <v>113.24</v>
      </c>
      <c r="E651" s="319" t="s">
        <v>28119</v>
      </c>
    </row>
    <row r="652" spans="1:5" ht="17.100000000000001" customHeight="1">
      <c r="A652" s="315">
        <v>8748</v>
      </c>
      <c r="B652" s="316" t="s">
        <v>28699</v>
      </c>
      <c r="C652" s="317" t="s">
        <v>27005</v>
      </c>
      <c r="D652" s="318">
        <v>52.85</v>
      </c>
      <c r="E652" s="319" t="s">
        <v>28119</v>
      </c>
    </row>
    <row r="653" spans="1:5" ht="17.100000000000001" customHeight="1">
      <c r="A653" s="315">
        <v>8750</v>
      </c>
      <c r="B653" s="316" t="s">
        <v>28700</v>
      </c>
      <c r="C653" s="317" t="s">
        <v>27005</v>
      </c>
      <c r="D653" s="318">
        <v>60.89</v>
      </c>
    </row>
    <row r="654" spans="1:5" ht="15" customHeight="1">
      <c r="A654" s="315">
        <v>12933</v>
      </c>
      <c r="B654" s="316" t="s">
        <v>28701</v>
      </c>
      <c r="C654" s="317" t="s">
        <v>27006</v>
      </c>
      <c r="D654" s="318">
        <v>16.11</v>
      </c>
    </row>
    <row r="655" spans="1:5" ht="17.100000000000001" customHeight="1">
      <c r="A655" s="315">
        <v>3061</v>
      </c>
      <c r="B655" s="316" t="s">
        <v>28702</v>
      </c>
      <c r="C655" s="317" t="s">
        <v>27006</v>
      </c>
      <c r="D655" s="318">
        <v>24.31</v>
      </c>
      <c r="E655" s="319" t="s">
        <v>28119</v>
      </c>
    </row>
    <row r="656" spans="1:5" ht="15" customHeight="1">
      <c r="A656" s="315">
        <v>3064</v>
      </c>
      <c r="B656" s="316" t="s">
        <v>28703</v>
      </c>
      <c r="C656" s="317" t="s">
        <v>27006</v>
      </c>
      <c r="D656" s="318">
        <v>15.52</v>
      </c>
      <c r="E656" s="319" t="s">
        <v>28119</v>
      </c>
    </row>
    <row r="657" spans="1:5" ht="15" customHeight="1">
      <c r="A657" s="315">
        <v>3066</v>
      </c>
      <c r="B657" s="316" t="s">
        <v>28704</v>
      </c>
      <c r="C657" s="317" t="s">
        <v>27006</v>
      </c>
      <c r="D657" s="318">
        <v>16.149999999999999</v>
      </c>
      <c r="E657" s="319" t="s">
        <v>28119</v>
      </c>
    </row>
    <row r="658" spans="1:5" ht="15" customHeight="1">
      <c r="A658" s="315">
        <v>3065</v>
      </c>
      <c r="B658" s="316" t="s">
        <v>28705</v>
      </c>
      <c r="C658" s="317" t="s">
        <v>27006</v>
      </c>
      <c r="D658" s="318">
        <v>24.23</v>
      </c>
      <c r="E658" s="319" t="s">
        <v>28119</v>
      </c>
    </row>
    <row r="659" spans="1:5" ht="15" customHeight="1">
      <c r="A659" s="315">
        <v>3067</v>
      </c>
      <c r="B659" s="316" t="s">
        <v>28706</v>
      </c>
      <c r="C659" s="317" t="s">
        <v>27006</v>
      </c>
      <c r="D659" s="318">
        <v>15.96</v>
      </c>
      <c r="E659" s="319" t="s">
        <v>28119</v>
      </c>
    </row>
    <row r="660" spans="1:5" ht="15" customHeight="1">
      <c r="A660" s="315">
        <v>3068</v>
      </c>
      <c r="B660" s="316" t="s">
        <v>28707</v>
      </c>
      <c r="C660" s="317" t="s">
        <v>27006</v>
      </c>
      <c r="D660" s="318">
        <v>20.149999999999999</v>
      </c>
    </row>
    <row r="661" spans="1:5" ht="17.100000000000001" customHeight="1">
      <c r="A661" s="315">
        <v>8736</v>
      </c>
      <c r="B661" s="316" t="s">
        <v>28708</v>
      </c>
      <c r="C661" s="317" t="s">
        <v>27005</v>
      </c>
      <c r="D661" s="318">
        <v>36.89</v>
      </c>
      <c r="E661" s="319" t="s">
        <v>28119</v>
      </c>
    </row>
    <row r="662" spans="1:5" ht="17.100000000000001" customHeight="1">
      <c r="A662" s="315">
        <v>8734</v>
      </c>
      <c r="B662" s="316" t="s">
        <v>28709</v>
      </c>
      <c r="C662" s="317" t="s">
        <v>27005</v>
      </c>
      <c r="D662" s="318">
        <v>21.1</v>
      </c>
      <c r="E662" s="319" t="s">
        <v>28119</v>
      </c>
    </row>
    <row r="663" spans="1:5" ht="17.100000000000001" customHeight="1">
      <c r="A663" s="315">
        <v>8725</v>
      </c>
      <c r="B663" s="316" t="s">
        <v>28710</v>
      </c>
      <c r="C663" s="317" t="s">
        <v>27005</v>
      </c>
      <c r="D663" s="318">
        <v>21.63</v>
      </c>
      <c r="E663" s="319" t="s">
        <v>28119</v>
      </c>
    </row>
    <row r="664" spans="1:5" ht="17.100000000000001" customHeight="1">
      <c r="A664" s="315">
        <v>8735</v>
      </c>
      <c r="B664" s="316" t="s">
        <v>28711</v>
      </c>
      <c r="C664" s="317" t="s">
        <v>27005</v>
      </c>
      <c r="D664" s="318">
        <v>27.47</v>
      </c>
      <c r="E664" s="319" t="s">
        <v>28119</v>
      </c>
    </row>
    <row r="665" spans="1:5" ht="17.100000000000001" customHeight="1">
      <c r="A665" s="315">
        <v>8729</v>
      </c>
      <c r="B665" s="316" t="s">
        <v>28712</v>
      </c>
      <c r="C665" s="317" t="s">
        <v>27005</v>
      </c>
      <c r="D665" s="318">
        <v>27.36</v>
      </c>
      <c r="E665" s="319" t="s">
        <v>28119</v>
      </c>
    </row>
    <row r="666" spans="1:5" ht="17.100000000000001" customHeight="1">
      <c r="A666" s="315">
        <v>8738</v>
      </c>
      <c r="B666" s="316" t="s">
        <v>27906</v>
      </c>
      <c r="C666" s="317" t="s">
        <v>27005</v>
      </c>
      <c r="D666" s="318">
        <v>59.41</v>
      </c>
      <c r="E666" s="319" t="s">
        <v>28119</v>
      </c>
    </row>
    <row r="667" spans="1:5" ht="17.100000000000001" customHeight="1">
      <c r="A667" s="315">
        <v>8723</v>
      </c>
      <c r="B667" s="316" t="s">
        <v>28713</v>
      </c>
      <c r="C667" s="317" t="s">
        <v>27005</v>
      </c>
      <c r="D667" s="318">
        <v>59.47</v>
      </c>
      <c r="E667" s="319" t="s">
        <v>28119</v>
      </c>
    </row>
    <row r="668" spans="1:5" ht="17.100000000000001" customHeight="1">
      <c r="A668" s="315">
        <v>8737</v>
      </c>
      <c r="B668" s="316" t="s">
        <v>27907</v>
      </c>
      <c r="C668" s="317" t="s">
        <v>27005</v>
      </c>
      <c r="D668" s="318">
        <v>53.77</v>
      </c>
      <c r="E668" s="319" t="s">
        <v>28119</v>
      </c>
    </row>
    <row r="669" spans="1:5" ht="17.100000000000001" customHeight="1">
      <c r="A669" s="315">
        <v>8724</v>
      </c>
      <c r="B669" s="316" t="s">
        <v>28714</v>
      </c>
      <c r="C669" s="317" t="s">
        <v>27005</v>
      </c>
      <c r="D669" s="318">
        <v>51.2</v>
      </c>
      <c r="E669" s="319" t="s">
        <v>28119</v>
      </c>
    </row>
    <row r="670" spans="1:5" ht="17.100000000000001" customHeight="1">
      <c r="A670" s="315">
        <v>8740</v>
      </c>
      <c r="B670" s="316" t="s">
        <v>27908</v>
      </c>
      <c r="C670" s="317" t="s">
        <v>27005</v>
      </c>
      <c r="D670" s="318">
        <v>108.49</v>
      </c>
      <c r="E670" s="319" t="s">
        <v>28119</v>
      </c>
    </row>
    <row r="671" spans="1:5" ht="17.100000000000001" customHeight="1">
      <c r="A671" s="315">
        <v>8727</v>
      </c>
      <c r="B671" s="316" t="s">
        <v>28715</v>
      </c>
      <c r="C671" s="317" t="s">
        <v>27005</v>
      </c>
      <c r="D671" s="318">
        <v>106.43</v>
      </c>
      <c r="E671" s="319" t="s">
        <v>28119</v>
      </c>
    </row>
    <row r="672" spans="1:5" ht="17.100000000000001" customHeight="1">
      <c r="A672" s="315">
        <v>8739</v>
      </c>
      <c r="B672" s="316" t="s">
        <v>27909</v>
      </c>
      <c r="C672" s="317" t="s">
        <v>27005</v>
      </c>
      <c r="D672" s="318">
        <v>77.53</v>
      </c>
      <c r="E672" s="319" t="s">
        <v>28119</v>
      </c>
    </row>
    <row r="673" spans="1:5" ht="17.100000000000001" customHeight="1">
      <c r="A673" s="315">
        <v>8726</v>
      </c>
      <c r="B673" s="316" t="s">
        <v>28716</v>
      </c>
      <c r="C673" s="317" t="s">
        <v>27005</v>
      </c>
      <c r="D673" s="318">
        <v>85.76</v>
      </c>
      <c r="E673" s="319" t="s">
        <v>28119</v>
      </c>
    </row>
    <row r="674" spans="1:5" ht="17.100000000000001" customHeight="1">
      <c r="A674" s="315">
        <v>8741</v>
      </c>
      <c r="B674" s="316" t="s">
        <v>27910</v>
      </c>
      <c r="C674" s="317" t="s">
        <v>27005</v>
      </c>
      <c r="D674" s="318">
        <v>124.64</v>
      </c>
      <c r="E674" s="319" t="s">
        <v>28119</v>
      </c>
    </row>
    <row r="675" spans="1:5" ht="17.100000000000001" customHeight="1">
      <c r="A675" s="315">
        <v>8728</v>
      </c>
      <c r="B675" s="316" t="s">
        <v>27911</v>
      </c>
      <c r="C675" s="317" t="s">
        <v>27005</v>
      </c>
      <c r="D675" s="318">
        <v>143.22999999999999</v>
      </c>
      <c r="E675" s="319" t="s">
        <v>28119</v>
      </c>
    </row>
    <row r="676" spans="1:5" ht="17.100000000000001" customHeight="1">
      <c r="A676" s="315">
        <v>8733</v>
      </c>
      <c r="B676" s="316" t="s">
        <v>27912</v>
      </c>
      <c r="C676" s="317" t="s">
        <v>27005</v>
      </c>
      <c r="D676" s="318">
        <v>180.63</v>
      </c>
      <c r="E676" s="319" t="s">
        <v>28119</v>
      </c>
    </row>
    <row r="677" spans="1:5" ht="17.100000000000001" customHeight="1">
      <c r="A677" s="315">
        <v>8730</v>
      </c>
      <c r="B677" s="316" t="s">
        <v>28717</v>
      </c>
      <c r="C677" s="317" t="s">
        <v>27005</v>
      </c>
      <c r="D677" s="318">
        <v>197.25</v>
      </c>
      <c r="E677" s="319" t="s">
        <v>28119</v>
      </c>
    </row>
    <row r="678" spans="1:5" ht="17.100000000000001" customHeight="1">
      <c r="A678" s="315">
        <v>8731</v>
      </c>
      <c r="B678" s="316" t="s">
        <v>28718</v>
      </c>
      <c r="C678" s="317" t="s">
        <v>27005</v>
      </c>
      <c r="D678" s="318">
        <v>295.32</v>
      </c>
      <c r="E678" s="319" t="s">
        <v>28119</v>
      </c>
    </row>
    <row r="679" spans="1:5" ht="17.100000000000001" customHeight="1">
      <c r="A679" s="315">
        <v>8732</v>
      </c>
      <c r="B679" s="316" t="s">
        <v>27913</v>
      </c>
      <c r="C679" s="317" t="s">
        <v>27005</v>
      </c>
      <c r="D679" s="318">
        <v>320.27999999999997</v>
      </c>
      <c r="E679" s="319" t="s">
        <v>28119</v>
      </c>
    </row>
    <row r="680" spans="1:5" ht="15" customHeight="1">
      <c r="A680" s="315">
        <v>7253</v>
      </c>
      <c r="B680" s="316" t="s">
        <v>28719</v>
      </c>
      <c r="C680" s="317" t="s">
        <v>27006</v>
      </c>
      <c r="D680" s="318">
        <v>7.78</v>
      </c>
    </row>
    <row r="681" spans="1:5" ht="15" customHeight="1">
      <c r="A681" s="315">
        <v>10907</v>
      </c>
      <c r="B681" s="316" t="s">
        <v>28720</v>
      </c>
      <c r="C681" s="317" t="s">
        <v>27005</v>
      </c>
      <c r="D681" s="318">
        <v>23.67</v>
      </c>
    </row>
    <row r="682" spans="1:5" ht="15" customHeight="1">
      <c r="A682" s="315">
        <v>8851</v>
      </c>
      <c r="B682" s="316" t="s">
        <v>28721</v>
      </c>
      <c r="C682" s="317" t="s">
        <v>27005</v>
      </c>
      <c r="D682" s="318">
        <v>48.23</v>
      </c>
    </row>
    <row r="683" spans="1:5" ht="17.100000000000001" customHeight="1">
      <c r="A683" s="315">
        <v>10912</v>
      </c>
      <c r="B683" s="316" t="s">
        <v>28722</v>
      </c>
      <c r="C683" s="317" t="s">
        <v>27005</v>
      </c>
      <c r="D683" s="318">
        <v>72.19</v>
      </c>
    </row>
    <row r="684" spans="1:5" ht="15" customHeight="1">
      <c r="A684" s="315">
        <v>11128</v>
      </c>
      <c r="B684" s="316" t="s">
        <v>28723</v>
      </c>
      <c r="C684" s="317" t="s">
        <v>27005</v>
      </c>
      <c r="D684" s="318">
        <v>11.84</v>
      </c>
    </row>
    <row r="685" spans="1:5" ht="15" customHeight="1">
      <c r="A685" s="315">
        <v>13561</v>
      </c>
      <c r="B685" s="316" t="s">
        <v>28724</v>
      </c>
      <c r="C685" s="317" t="s">
        <v>27006</v>
      </c>
      <c r="D685" s="318">
        <v>7.02</v>
      </c>
    </row>
    <row r="686" spans="1:5" ht="15" customHeight="1">
      <c r="A686" s="315">
        <v>13562</v>
      </c>
      <c r="B686" s="316" t="s">
        <v>28725</v>
      </c>
      <c r="C686" s="317" t="s">
        <v>27006</v>
      </c>
      <c r="D686" s="318">
        <v>7.11</v>
      </c>
    </row>
    <row r="687" spans="1:5" ht="17.100000000000001" customHeight="1">
      <c r="A687" s="315">
        <v>2422</v>
      </c>
      <c r="B687" s="316" t="s">
        <v>28726</v>
      </c>
      <c r="C687" s="317" t="s">
        <v>27005</v>
      </c>
      <c r="D687" s="318">
        <v>5.23</v>
      </c>
      <c r="E687" s="319" t="s">
        <v>28119</v>
      </c>
    </row>
    <row r="688" spans="1:5" ht="15" customHeight="1">
      <c r="A688" s="315">
        <v>6906</v>
      </c>
      <c r="B688" s="316" t="s">
        <v>28727</v>
      </c>
      <c r="C688" s="317" t="s">
        <v>27005</v>
      </c>
      <c r="D688" s="318">
        <v>3.7</v>
      </c>
      <c r="E688" s="319" t="s">
        <v>28119</v>
      </c>
    </row>
    <row r="689" spans="1:5" ht="15" customHeight="1">
      <c r="A689" s="315">
        <v>3783</v>
      </c>
      <c r="B689" s="316" t="s">
        <v>28728</v>
      </c>
      <c r="C689" s="317" t="s">
        <v>27005</v>
      </c>
      <c r="D689" s="318">
        <v>36.83</v>
      </c>
    </row>
    <row r="690" spans="1:5" ht="15" customHeight="1">
      <c r="A690" s="315">
        <v>4813</v>
      </c>
      <c r="B690" s="316" t="s">
        <v>28729</v>
      </c>
      <c r="C690" s="317" t="s">
        <v>27006</v>
      </c>
      <c r="D690" s="318">
        <v>19.010000000000002</v>
      </c>
    </row>
    <row r="691" spans="1:5" ht="15" customHeight="1">
      <c r="A691" s="315">
        <v>3840</v>
      </c>
      <c r="B691" s="316" t="s">
        <v>28730</v>
      </c>
      <c r="C691" s="317" t="s">
        <v>26994</v>
      </c>
      <c r="D691" s="318">
        <v>584.82000000000005</v>
      </c>
    </row>
    <row r="692" spans="1:5" ht="17.100000000000001" customHeight="1">
      <c r="A692" s="315">
        <v>11090</v>
      </c>
      <c r="B692" s="316" t="s">
        <v>27838</v>
      </c>
      <c r="C692" s="317" t="s">
        <v>26994</v>
      </c>
      <c r="D692" s="318">
        <v>1627.58</v>
      </c>
    </row>
    <row r="693" spans="1:5" ht="15" customHeight="1">
      <c r="A693" s="315">
        <v>3032</v>
      </c>
      <c r="B693" s="316" t="s">
        <v>28731</v>
      </c>
      <c r="C693" s="317" t="s">
        <v>26994</v>
      </c>
      <c r="D693" s="318">
        <v>447</v>
      </c>
      <c r="E693" s="319" t="s">
        <v>28119</v>
      </c>
    </row>
    <row r="694" spans="1:5" ht="15" customHeight="1">
      <c r="A694" s="315">
        <v>7421</v>
      </c>
      <c r="B694" s="316" t="s">
        <v>28732</v>
      </c>
      <c r="C694" s="317" t="s">
        <v>26994</v>
      </c>
      <c r="D694" s="318">
        <v>1.92</v>
      </c>
    </row>
    <row r="695" spans="1:5" ht="15" customHeight="1">
      <c r="A695" s="315">
        <v>3663</v>
      </c>
      <c r="B695" s="316" t="s">
        <v>28733</v>
      </c>
      <c r="C695" s="317" t="s">
        <v>26997</v>
      </c>
      <c r="D695" s="318">
        <v>328.65</v>
      </c>
    </row>
    <row r="696" spans="1:5" ht="15" customHeight="1">
      <c r="A696" s="315">
        <v>3664</v>
      </c>
      <c r="B696" s="316" t="s">
        <v>28734</v>
      </c>
      <c r="C696" s="317" t="s">
        <v>26997</v>
      </c>
      <c r="D696" s="318">
        <v>186.72</v>
      </c>
      <c r="E696" s="319" t="s">
        <v>28119</v>
      </c>
    </row>
    <row r="697" spans="1:5" ht="15" customHeight="1">
      <c r="A697" s="315">
        <v>10600</v>
      </c>
      <c r="B697" s="316" t="s">
        <v>28734</v>
      </c>
      <c r="C697" s="317" t="s">
        <v>27365</v>
      </c>
      <c r="D697" s="318">
        <v>14.28</v>
      </c>
      <c r="E697" s="319" t="s">
        <v>28119</v>
      </c>
    </row>
    <row r="698" spans="1:5" ht="15" customHeight="1">
      <c r="A698" s="315">
        <v>10268</v>
      </c>
      <c r="B698" s="316" t="s">
        <v>28735</v>
      </c>
      <c r="C698" s="317" t="s">
        <v>27006</v>
      </c>
      <c r="D698" s="318">
        <v>12.23</v>
      </c>
    </row>
    <row r="699" spans="1:5" ht="15" customHeight="1">
      <c r="A699" s="315">
        <v>3672</v>
      </c>
      <c r="B699" s="316" t="s">
        <v>28501</v>
      </c>
      <c r="C699" s="317" t="s">
        <v>26997</v>
      </c>
      <c r="D699" s="318">
        <v>554.95000000000005</v>
      </c>
      <c r="E699" s="319" t="s">
        <v>28119</v>
      </c>
    </row>
    <row r="700" spans="1:5" ht="15" customHeight="1">
      <c r="A700" s="315">
        <v>3226</v>
      </c>
      <c r="B700" s="316" t="s">
        <v>28736</v>
      </c>
      <c r="C700" s="317" t="s">
        <v>26997</v>
      </c>
      <c r="D700" s="318">
        <v>858.21</v>
      </c>
      <c r="E700" s="319" t="s">
        <v>28119</v>
      </c>
    </row>
    <row r="701" spans="1:5" ht="15" customHeight="1">
      <c r="A701" s="315">
        <v>7254</v>
      </c>
      <c r="B701" s="316" t="s">
        <v>28737</v>
      </c>
      <c r="C701" s="317" t="s">
        <v>27006</v>
      </c>
      <c r="D701" s="318">
        <v>11.49</v>
      </c>
    </row>
    <row r="702" spans="1:5" ht="15" customHeight="1">
      <c r="A702" s="315">
        <v>10975</v>
      </c>
      <c r="B702" s="316" t="s">
        <v>28737</v>
      </c>
      <c r="C702" s="317" t="s">
        <v>26997</v>
      </c>
      <c r="D702" s="318">
        <v>887.91</v>
      </c>
    </row>
    <row r="703" spans="1:5" ht="15" customHeight="1">
      <c r="A703" s="315">
        <v>10973</v>
      </c>
      <c r="B703" s="316" t="s">
        <v>28738</v>
      </c>
      <c r="C703" s="317" t="s">
        <v>27006</v>
      </c>
      <c r="D703" s="318">
        <v>11.77</v>
      </c>
    </row>
    <row r="704" spans="1:5" ht="15" customHeight="1">
      <c r="A704" s="315">
        <v>10974</v>
      </c>
      <c r="B704" s="316" t="s">
        <v>28738</v>
      </c>
      <c r="C704" s="317" t="s">
        <v>26997</v>
      </c>
      <c r="D704" s="318">
        <v>1575.44</v>
      </c>
    </row>
    <row r="705" spans="1:5" ht="15" customHeight="1">
      <c r="A705" s="315">
        <v>8807</v>
      </c>
      <c r="B705" s="316" t="s">
        <v>28739</v>
      </c>
      <c r="C705" s="317" t="s">
        <v>26997</v>
      </c>
      <c r="D705" s="318">
        <v>228.85</v>
      </c>
      <c r="E705" s="319" t="s">
        <v>28119</v>
      </c>
    </row>
    <row r="706" spans="1:5" ht="15" customHeight="1">
      <c r="A706" s="315">
        <v>8820</v>
      </c>
      <c r="B706" s="316" t="s">
        <v>28740</v>
      </c>
      <c r="C706" s="317" t="s">
        <v>26997</v>
      </c>
      <c r="D706" s="318">
        <v>192.62</v>
      </c>
      <c r="E706" s="319" t="s">
        <v>28119</v>
      </c>
    </row>
    <row r="707" spans="1:5" ht="15" customHeight="1">
      <c r="A707" s="315">
        <v>3662</v>
      </c>
      <c r="B707" s="316" t="s">
        <v>28741</v>
      </c>
      <c r="C707" s="317" t="s">
        <v>26997</v>
      </c>
      <c r="D707" s="318">
        <v>149.88999999999999</v>
      </c>
      <c r="E707" s="319" t="s">
        <v>28119</v>
      </c>
    </row>
    <row r="708" spans="1:5" ht="15" customHeight="1">
      <c r="A708" s="315">
        <v>578</v>
      </c>
      <c r="B708" s="316" t="s">
        <v>28742</v>
      </c>
      <c r="C708" s="317" t="s">
        <v>26997</v>
      </c>
      <c r="D708" s="318">
        <v>101.92</v>
      </c>
      <c r="E708" s="319" t="s">
        <v>28119</v>
      </c>
    </row>
    <row r="709" spans="1:5" ht="15" customHeight="1">
      <c r="A709" s="315">
        <v>7768</v>
      </c>
      <c r="B709" s="316" t="s">
        <v>28742</v>
      </c>
      <c r="C709" s="317" t="s">
        <v>1460</v>
      </c>
      <c r="D709" s="318">
        <v>14.84</v>
      </c>
      <c r="E709" s="319" t="s">
        <v>28119</v>
      </c>
    </row>
    <row r="710" spans="1:5" ht="15" customHeight="1">
      <c r="A710" s="315">
        <v>580</v>
      </c>
      <c r="B710" s="316" t="s">
        <v>28743</v>
      </c>
      <c r="C710" s="317" t="s">
        <v>26997</v>
      </c>
      <c r="D710" s="318">
        <v>64.83</v>
      </c>
    </row>
    <row r="711" spans="1:5" ht="17.100000000000001" customHeight="1">
      <c r="A711" s="315">
        <v>7545</v>
      </c>
      <c r="B711" s="316" t="s">
        <v>28744</v>
      </c>
      <c r="C711" s="317" t="s">
        <v>1460</v>
      </c>
      <c r="D711" s="318">
        <v>13.64</v>
      </c>
    </row>
    <row r="712" spans="1:5" ht="15" customHeight="1">
      <c r="A712" s="315">
        <v>494</v>
      </c>
      <c r="B712" s="316" t="s">
        <v>28745</v>
      </c>
      <c r="C712" s="317" t="s">
        <v>26997</v>
      </c>
      <c r="D712" s="318">
        <v>68.94</v>
      </c>
      <c r="E712" s="319" t="s">
        <v>28119</v>
      </c>
    </row>
    <row r="713" spans="1:5" ht="17.100000000000001" customHeight="1">
      <c r="A713" s="315">
        <v>7410</v>
      </c>
      <c r="B713" s="316" t="s">
        <v>28746</v>
      </c>
      <c r="C713" s="317" t="s">
        <v>27006</v>
      </c>
      <c r="D713" s="318">
        <v>15.58</v>
      </c>
      <c r="E713" s="319" t="s">
        <v>28119</v>
      </c>
    </row>
    <row r="714" spans="1:5" ht="15" customHeight="1">
      <c r="A714" s="315">
        <v>10413</v>
      </c>
      <c r="B714" s="316" t="s">
        <v>28747</v>
      </c>
      <c r="C714" s="317" t="s">
        <v>26997</v>
      </c>
      <c r="D714" s="318">
        <v>95.19</v>
      </c>
    </row>
    <row r="715" spans="1:5" ht="15" customHeight="1">
      <c r="A715" s="315">
        <v>6680</v>
      </c>
      <c r="B715" s="316" t="s">
        <v>28748</v>
      </c>
      <c r="C715" s="317" t="s">
        <v>26997</v>
      </c>
      <c r="D715" s="318">
        <v>52.34</v>
      </c>
      <c r="E715" s="319" t="s">
        <v>28119</v>
      </c>
    </row>
    <row r="716" spans="1:5" ht="17.100000000000001" customHeight="1">
      <c r="A716" s="315">
        <v>12876</v>
      </c>
      <c r="B716" s="316" t="s">
        <v>28749</v>
      </c>
      <c r="C716" s="317" t="s">
        <v>27006</v>
      </c>
      <c r="D716" s="318">
        <v>47.21</v>
      </c>
    </row>
    <row r="717" spans="1:5" ht="15" customHeight="1">
      <c r="A717" s="315">
        <v>8853</v>
      </c>
      <c r="B717" s="316" t="s">
        <v>28750</v>
      </c>
      <c r="C717" s="317" t="s">
        <v>26997</v>
      </c>
      <c r="D717" s="318">
        <v>256.83</v>
      </c>
    </row>
    <row r="718" spans="1:5" ht="15" customHeight="1">
      <c r="A718" s="315">
        <v>581</v>
      </c>
      <c r="B718" s="316" t="s">
        <v>28751</v>
      </c>
      <c r="C718" s="317" t="s">
        <v>27006</v>
      </c>
      <c r="D718" s="318">
        <v>12.93</v>
      </c>
      <c r="E718" s="319" t="s">
        <v>28119</v>
      </c>
    </row>
    <row r="719" spans="1:5" ht="15" customHeight="1">
      <c r="A719" s="315">
        <v>2547</v>
      </c>
      <c r="B719" s="316" t="s">
        <v>28752</v>
      </c>
      <c r="C719" s="317" t="s">
        <v>27006</v>
      </c>
      <c r="D719" s="318">
        <v>17.11</v>
      </c>
    </row>
    <row r="720" spans="1:5" ht="15" customHeight="1">
      <c r="A720" s="315">
        <v>582</v>
      </c>
      <c r="B720" s="316" t="s">
        <v>28753</v>
      </c>
      <c r="C720" s="317" t="s">
        <v>27006</v>
      </c>
      <c r="D720" s="318">
        <v>14.28</v>
      </c>
    </row>
    <row r="721" spans="1:5" ht="15" customHeight="1">
      <c r="A721" s="315">
        <v>9299</v>
      </c>
      <c r="B721" s="316" t="s">
        <v>28754</v>
      </c>
      <c r="C721" s="317" t="s">
        <v>26997</v>
      </c>
      <c r="D721" s="318">
        <v>384.39</v>
      </c>
    </row>
    <row r="722" spans="1:5" ht="17.100000000000001" customHeight="1">
      <c r="A722" s="315">
        <v>4171</v>
      </c>
      <c r="B722" s="316" t="s">
        <v>28755</v>
      </c>
      <c r="C722" s="317" t="s">
        <v>26994</v>
      </c>
      <c r="D722" s="318">
        <v>38.67</v>
      </c>
    </row>
    <row r="723" spans="1:5" ht="17.100000000000001" customHeight="1">
      <c r="A723" s="315">
        <v>3466</v>
      </c>
      <c r="B723" s="316" t="s">
        <v>28756</v>
      </c>
      <c r="C723" s="317" t="s">
        <v>27006</v>
      </c>
      <c r="D723" s="318">
        <v>37.79</v>
      </c>
    </row>
    <row r="724" spans="1:5" ht="17.100000000000001" customHeight="1">
      <c r="A724" s="315">
        <v>9816</v>
      </c>
      <c r="B724" s="316" t="s">
        <v>28757</v>
      </c>
      <c r="C724" s="317" t="s">
        <v>26994</v>
      </c>
      <c r="D724" s="318">
        <v>11378.43</v>
      </c>
    </row>
    <row r="725" spans="1:5" ht="34.15" customHeight="1">
      <c r="A725" s="315">
        <v>13529</v>
      </c>
      <c r="B725" s="316" t="s">
        <v>27181</v>
      </c>
      <c r="C725" s="317" t="s">
        <v>26994</v>
      </c>
      <c r="D725" s="318">
        <v>26751.98</v>
      </c>
    </row>
    <row r="726" spans="1:5" ht="17.100000000000001" customHeight="1">
      <c r="A726" s="315">
        <v>2951</v>
      </c>
      <c r="B726" s="316" t="s">
        <v>28758</v>
      </c>
      <c r="C726" s="317" t="s">
        <v>26994</v>
      </c>
      <c r="D726" s="318">
        <v>17686.14</v>
      </c>
    </row>
    <row r="727" spans="1:5" ht="17.100000000000001" customHeight="1">
      <c r="A727" s="315">
        <v>10374</v>
      </c>
      <c r="B727" s="316" t="s">
        <v>28759</v>
      </c>
      <c r="C727" s="317" t="s">
        <v>28760</v>
      </c>
      <c r="D727" s="318">
        <v>0.56000000000000005</v>
      </c>
    </row>
    <row r="728" spans="1:5" ht="17.100000000000001" customHeight="1">
      <c r="A728" s="315">
        <v>12192</v>
      </c>
      <c r="B728" s="316" t="s">
        <v>27841</v>
      </c>
      <c r="C728" s="317" t="s">
        <v>26994</v>
      </c>
      <c r="D728" s="318">
        <v>4011.81</v>
      </c>
    </row>
    <row r="729" spans="1:5" ht="17.100000000000001" customHeight="1">
      <c r="A729" s="315">
        <v>13296</v>
      </c>
      <c r="B729" s="316" t="s">
        <v>28761</v>
      </c>
      <c r="C729" s="317" t="s">
        <v>26994</v>
      </c>
      <c r="D729" s="318">
        <v>3813</v>
      </c>
      <c r="E729" s="319" t="s">
        <v>28119</v>
      </c>
    </row>
    <row r="730" spans="1:5" ht="17.100000000000001" customHeight="1">
      <c r="A730" s="315">
        <v>12194</v>
      </c>
      <c r="B730" s="316" t="s">
        <v>27842</v>
      </c>
      <c r="C730" s="317" t="s">
        <v>26994</v>
      </c>
      <c r="D730" s="318">
        <v>5807.01</v>
      </c>
    </row>
    <row r="731" spans="1:5" ht="17.100000000000001" customHeight="1">
      <c r="A731" s="315">
        <v>12193</v>
      </c>
      <c r="B731" s="316" t="s">
        <v>27843</v>
      </c>
      <c r="C731" s="317" t="s">
        <v>26994</v>
      </c>
      <c r="D731" s="318">
        <v>6712.78</v>
      </c>
    </row>
    <row r="732" spans="1:5" ht="17.100000000000001" customHeight="1">
      <c r="A732" s="315">
        <v>11089</v>
      </c>
      <c r="B732" s="316" t="s">
        <v>27844</v>
      </c>
      <c r="C732" s="317" t="s">
        <v>26994</v>
      </c>
      <c r="D732" s="318">
        <v>7691.72</v>
      </c>
    </row>
    <row r="733" spans="1:5" ht="17.100000000000001" customHeight="1">
      <c r="A733" s="315">
        <v>9765</v>
      </c>
      <c r="B733" s="316" t="s">
        <v>28762</v>
      </c>
      <c r="C733" s="317" t="s">
        <v>26997</v>
      </c>
      <c r="D733" s="318">
        <v>400.39</v>
      </c>
    </row>
    <row r="734" spans="1:5" ht="17.100000000000001" customHeight="1">
      <c r="A734" s="315">
        <v>9766</v>
      </c>
      <c r="B734" s="316" t="s">
        <v>28763</v>
      </c>
      <c r="C734" s="317" t="s">
        <v>26997</v>
      </c>
      <c r="D734" s="318">
        <v>518.30999999999995</v>
      </c>
    </row>
    <row r="735" spans="1:5" ht="17.100000000000001" customHeight="1">
      <c r="A735" s="315">
        <v>9767</v>
      </c>
      <c r="B735" s="316" t="s">
        <v>28764</v>
      </c>
      <c r="C735" s="317" t="s">
        <v>26997</v>
      </c>
      <c r="D735" s="318">
        <v>605.72</v>
      </c>
    </row>
    <row r="736" spans="1:5" ht="17.100000000000001" customHeight="1">
      <c r="A736" s="315">
        <v>9764</v>
      </c>
      <c r="B736" s="316" t="s">
        <v>28765</v>
      </c>
      <c r="C736" s="317" t="s">
        <v>26997</v>
      </c>
      <c r="D736" s="318">
        <v>353.23</v>
      </c>
    </row>
    <row r="737" spans="1:5" ht="15" customHeight="1">
      <c r="A737" s="315">
        <v>10744</v>
      </c>
      <c r="B737" s="316" t="s">
        <v>28766</v>
      </c>
      <c r="C737" s="317" t="s">
        <v>27005</v>
      </c>
      <c r="D737" s="318">
        <v>37.81</v>
      </c>
    </row>
    <row r="738" spans="1:5" ht="15" customHeight="1">
      <c r="A738" s="315">
        <v>1734</v>
      </c>
      <c r="B738" s="316" t="s">
        <v>28767</v>
      </c>
      <c r="C738" s="317" t="s">
        <v>27005</v>
      </c>
      <c r="D738" s="318">
        <v>41.98</v>
      </c>
    </row>
    <row r="739" spans="1:5" ht="15" customHeight="1">
      <c r="A739" s="315">
        <v>8860</v>
      </c>
      <c r="B739" s="316" t="s">
        <v>28768</v>
      </c>
      <c r="C739" s="317" t="s">
        <v>27005</v>
      </c>
      <c r="D739" s="318">
        <v>9.3800000000000008</v>
      </c>
      <c r="E739" s="319" t="s">
        <v>28119</v>
      </c>
    </row>
    <row r="740" spans="1:5" ht="15" customHeight="1">
      <c r="A740" s="315">
        <v>1735</v>
      </c>
      <c r="B740" s="316" t="s">
        <v>28769</v>
      </c>
      <c r="C740" s="317" t="s">
        <v>27005</v>
      </c>
      <c r="D740" s="318">
        <v>20.48</v>
      </c>
      <c r="E740" s="319" t="s">
        <v>28119</v>
      </c>
    </row>
    <row r="741" spans="1:5" ht="15" customHeight="1">
      <c r="A741" s="315">
        <v>4448</v>
      </c>
      <c r="B741" s="316" t="s">
        <v>28770</v>
      </c>
      <c r="C741" s="317" t="s">
        <v>27005</v>
      </c>
      <c r="D741" s="318">
        <v>30.77</v>
      </c>
      <c r="E741" s="319" t="s">
        <v>28119</v>
      </c>
    </row>
    <row r="742" spans="1:5" ht="15" customHeight="1">
      <c r="A742" s="315">
        <v>4449</v>
      </c>
      <c r="B742" s="316" t="s">
        <v>28771</v>
      </c>
      <c r="C742" s="317" t="s">
        <v>27005</v>
      </c>
      <c r="D742" s="318">
        <v>34</v>
      </c>
      <c r="E742" s="319" t="s">
        <v>28119</v>
      </c>
    </row>
    <row r="743" spans="1:5" ht="15" customHeight="1">
      <c r="A743" s="315">
        <v>4450</v>
      </c>
      <c r="B743" s="316" t="s">
        <v>28772</v>
      </c>
      <c r="C743" s="317" t="s">
        <v>27005</v>
      </c>
      <c r="D743" s="318">
        <v>38.64</v>
      </c>
      <c r="E743" s="319" t="s">
        <v>28119</v>
      </c>
    </row>
    <row r="744" spans="1:5" ht="17.100000000000001" customHeight="1">
      <c r="A744" s="315">
        <v>4785</v>
      </c>
      <c r="B744" s="316" t="s">
        <v>28773</v>
      </c>
      <c r="C744" s="317" t="s">
        <v>26994</v>
      </c>
      <c r="D744" s="318">
        <v>1334.41</v>
      </c>
    </row>
    <row r="745" spans="1:5" ht="17.100000000000001" customHeight="1">
      <c r="A745" s="315">
        <v>8430</v>
      </c>
      <c r="B745" s="316" t="s">
        <v>28774</v>
      </c>
      <c r="C745" s="317" t="s">
        <v>26994</v>
      </c>
      <c r="D745" s="318">
        <v>36.299999999999997</v>
      </c>
      <c r="E745" s="319" t="s">
        <v>28119</v>
      </c>
    </row>
    <row r="746" spans="1:5" ht="25.5" customHeight="1">
      <c r="A746" s="315">
        <v>7867</v>
      </c>
      <c r="B746" s="316" t="s">
        <v>28775</v>
      </c>
      <c r="C746" s="317" t="s">
        <v>26994</v>
      </c>
      <c r="D746" s="318">
        <v>632.29</v>
      </c>
    </row>
    <row r="747" spans="1:5" ht="17.100000000000001" customHeight="1">
      <c r="A747" s="315">
        <v>7866</v>
      </c>
      <c r="B747" s="316" t="s">
        <v>28776</v>
      </c>
      <c r="C747" s="317" t="s">
        <v>26994</v>
      </c>
      <c r="D747" s="318">
        <v>330.12</v>
      </c>
    </row>
    <row r="748" spans="1:5" ht="17.100000000000001" customHeight="1">
      <c r="A748" s="315">
        <v>7869</v>
      </c>
      <c r="B748" s="316" t="s">
        <v>28777</v>
      </c>
      <c r="C748" s="317" t="s">
        <v>26994</v>
      </c>
      <c r="D748" s="318">
        <v>1245.31</v>
      </c>
    </row>
    <row r="749" spans="1:5" ht="17.100000000000001" customHeight="1">
      <c r="A749" s="315">
        <v>7874</v>
      </c>
      <c r="B749" s="316" t="s">
        <v>28778</v>
      </c>
      <c r="C749" s="317" t="s">
        <v>26994</v>
      </c>
      <c r="D749" s="318">
        <v>143.32</v>
      </c>
    </row>
    <row r="750" spans="1:5" ht="17.100000000000001" customHeight="1">
      <c r="A750" s="315">
        <v>7868</v>
      </c>
      <c r="B750" s="316" t="s">
        <v>28779</v>
      </c>
      <c r="C750" s="317" t="s">
        <v>26994</v>
      </c>
      <c r="D750" s="318">
        <v>242.61</v>
      </c>
    </row>
    <row r="751" spans="1:5" ht="25.5" customHeight="1">
      <c r="A751" s="315">
        <v>2950</v>
      </c>
      <c r="B751" s="316" t="s">
        <v>28780</v>
      </c>
      <c r="C751" s="317" t="s">
        <v>26994</v>
      </c>
      <c r="D751" s="318">
        <v>92.72</v>
      </c>
    </row>
    <row r="752" spans="1:5" ht="25.5" customHeight="1">
      <c r="A752" s="315">
        <v>9735</v>
      </c>
      <c r="B752" s="316" t="s">
        <v>28781</v>
      </c>
      <c r="C752" s="317" t="s">
        <v>26994</v>
      </c>
      <c r="D752" s="318">
        <v>12399.53</v>
      </c>
    </row>
    <row r="753" spans="1:5" ht="25.5" customHeight="1">
      <c r="A753" s="315">
        <v>9661</v>
      </c>
      <c r="B753" s="316" t="s">
        <v>28782</v>
      </c>
      <c r="C753" s="317" t="s">
        <v>26994</v>
      </c>
      <c r="D753" s="318">
        <v>5189.68</v>
      </c>
    </row>
    <row r="754" spans="1:5" ht="15" customHeight="1">
      <c r="A754" s="315">
        <v>9479</v>
      </c>
      <c r="B754" s="316" t="s">
        <v>28783</v>
      </c>
      <c r="C754" s="317" t="s">
        <v>26994</v>
      </c>
      <c r="D754" s="318">
        <v>15.89</v>
      </c>
      <c r="E754" s="319" t="s">
        <v>28119</v>
      </c>
    </row>
    <row r="755" spans="1:5" ht="15" customHeight="1">
      <c r="A755" s="315">
        <v>9263</v>
      </c>
      <c r="B755" s="316" t="s">
        <v>27897</v>
      </c>
      <c r="C755" s="317" t="s">
        <v>26994</v>
      </c>
      <c r="D755" s="318">
        <v>12.34</v>
      </c>
    </row>
    <row r="756" spans="1:5" ht="15" customHeight="1">
      <c r="A756" s="315">
        <v>9487</v>
      </c>
      <c r="B756" s="316" t="s">
        <v>28784</v>
      </c>
      <c r="C756" s="317" t="s">
        <v>26994</v>
      </c>
      <c r="D756" s="318">
        <v>5.94</v>
      </c>
    </row>
    <row r="757" spans="1:5" ht="15" customHeight="1">
      <c r="A757" s="315">
        <v>7982</v>
      </c>
      <c r="B757" s="316" t="s">
        <v>27898</v>
      </c>
      <c r="C757" s="317" t="s">
        <v>26994</v>
      </c>
      <c r="D757" s="318">
        <v>8.3800000000000008</v>
      </c>
    </row>
    <row r="758" spans="1:5" ht="25.5" customHeight="1">
      <c r="A758" s="315">
        <v>13492</v>
      </c>
      <c r="B758" s="316" t="s">
        <v>28785</v>
      </c>
      <c r="C758" s="317" t="s">
        <v>27061</v>
      </c>
      <c r="D758" s="318">
        <v>164.85</v>
      </c>
    </row>
    <row r="759" spans="1:5" ht="17.100000000000001" customHeight="1">
      <c r="A759" s="315">
        <v>13489</v>
      </c>
      <c r="B759" s="316" t="s">
        <v>28786</v>
      </c>
      <c r="C759" s="317" t="s">
        <v>27061</v>
      </c>
      <c r="D759" s="318">
        <v>250.53</v>
      </c>
    </row>
    <row r="760" spans="1:5" ht="25.5" customHeight="1">
      <c r="A760" s="315">
        <v>13493</v>
      </c>
      <c r="B760" s="316" t="s">
        <v>28787</v>
      </c>
      <c r="C760" s="317" t="s">
        <v>27061</v>
      </c>
      <c r="D760" s="318">
        <v>178.98</v>
      </c>
    </row>
    <row r="761" spans="1:5" ht="17.100000000000001" customHeight="1">
      <c r="A761" s="315">
        <v>13490</v>
      </c>
      <c r="B761" s="316" t="s">
        <v>28788</v>
      </c>
      <c r="C761" s="317" t="s">
        <v>27061</v>
      </c>
      <c r="D761" s="318">
        <v>264.55</v>
      </c>
    </row>
    <row r="762" spans="1:5" ht="25.5" customHeight="1">
      <c r="A762" s="315">
        <v>13494</v>
      </c>
      <c r="B762" s="316" t="s">
        <v>28789</v>
      </c>
      <c r="C762" s="317" t="s">
        <v>27061</v>
      </c>
      <c r="D762" s="318">
        <v>203.76</v>
      </c>
    </row>
    <row r="763" spans="1:5" ht="17.100000000000001" customHeight="1">
      <c r="A763" s="315">
        <v>13491</v>
      </c>
      <c r="B763" s="316" t="s">
        <v>28790</v>
      </c>
      <c r="C763" s="317" t="s">
        <v>27061</v>
      </c>
      <c r="D763" s="318">
        <v>282.67</v>
      </c>
    </row>
    <row r="764" spans="1:5" ht="17.100000000000001" customHeight="1">
      <c r="A764" s="315">
        <v>13486</v>
      </c>
      <c r="B764" s="316" t="s">
        <v>28791</v>
      </c>
      <c r="C764" s="317" t="s">
        <v>27061</v>
      </c>
      <c r="D764" s="318">
        <v>64.17</v>
      </c>
    </row>
    <row r="765" spans="1:5" ht="17.100000000000001" customHeight="1">
      <c r="A765" s="315">
        <v>13487</v>
      </c>
      <c r="B765" s="316" t="s">
        <v>28792</v>
      </c>
      <c r="C765" s="317" t="s">
        <v>27061</v>
      </c>
      <c r="D765" s="318">
        <v>72.39</v>
      </c>
    </row>
    <row r="766" spans="1:5" ht="17.100000000000001" customHeight="1">
      <c r="A766" s="315">
        <v>13488</v>
      </c>
      <c r="B766" s="316" t="s">
        <v>28793</v>
      </c>
      <c r="C766" s="317" t="s">
        <v>27061</v>
      </c>
      <c r="D766" s="318">
        <v>127.92</v>
      </c>
    </row>
    <row r="767" spans="1:5" ht="17.100000000000001" customHeight="1">
      <c r="A767" s="315">
        <v>13483</v>
      </c>
      <c r="B767" s="316" t="s">
        <v>28794</v>
      </c>
      <c r="C767" s="317" t="s">
        <v>27061</v>
      </c>
      <c r="D767" s="318">
        <v>70.75</v>
      </c>
    </row>
    <row r="768" spans="1:5" ht="17.100000000000001" customHeight="1">
      <c r="A768" s="315">
        <v>13484</v>
      </c>
      <c r="B768" s="316" t="s">
        <v>28795</v>
      </c>
      <c r="C768" s="317" t="s">
        <v>27061</v>
      </c>
      <c r="D768" s="318">
        <v>77.650000000000006</v>
      </c>
    </row>
    <row r="769" spans="1:4" ht="17.100000000000001" customHeight="1">
      <c r="A769" s="315">
        <v>13485</v>
      </c>
      <c r="B769" s="316" t="s">
        <v>28796</v>
      </c>
      <c r="C769" s="317" t="s">
        <v>27061</v>
      </c>
      <c r="D769" s="318">
        <v>136.03</v>
      </c>
    </row>
    <row r="770" spans="1:4" ht="17.100000000000001" customHeight="1">
      <c r="A770" s="315">
        <v>13480</v>
      </c>
      <c r="B770" s="316" t="s">
        <v>28797</v>
      </c>
      <c r="C770" s="317" t="s">
        <v>27061</v>
      </c>
      <c r="D770" s="318">
        <v>76.53</v>
      </c>
    </row>
    <row r="771" spans="1:4" ht="17.100000000000001" customHeight="1">
      <c r="A771" s="315">
        <v>13481</v>
      </c>
      <c r="B771" s="316" t="s">
        <v>28798</v>
      </c>
      <c r="C771" s="317" t="s">
        <v>27061</v>
      </c>
      <c r="D771" s="318">
        <v>85.78</v>
      </c>
    </row>
    <row r="772" spans="1:4" ht="17.100000000000001" customHeight="1">
      <c r="A772" s="315">
        <v>13482</v>
      </c>
      <c r="B772" s="316" t="s">
        <v>28799</v>
      </c>
      <c r="C772" s="317" t="s">
        <v>27061</v>
      </c>
      <c r="D772" s="318">
        <v>134.85</v>
      </c>
    </row>
    <row r="773" spans="1:4" ht="17.100000000000001" customHeight="1">
      <c r="A773" s="315">
        <v>13477</v>
      </c>
      <c r="B773" s="316" t="s">
        <v>28800</v>
      </c>
      <c r="C773" s="317" t="s">
        <v>27061</v>
      </c>
      <c r="D773" s="318">
        <v>83.91</v>
      </c>
    </row>
    <row r="774" spans="1:4" ht="17.100000000000001" customHeight="1">
      <c r="A774" s="315">
        <v>13478</v>
      </c>
      <c r="B774" s="316" t="s">
        <v>28801</v>
      </c>
      <c r="C774" s="317" t="s">
        <v>27061</v>
      </c>
      <c r="D774" s="318">
        <v>91.74</v>
      </c>
    </row>
    <row r="775" spans="1:4" ht="17.100000000000001" customHeight="1">
      <c r="A775" s="315">
        <v>13479</v>
      </c>
      <c r="B775" s="316" t="s">
        <v>28802</v>
      </c>
      <c r="C775" s="317" t="s">
        <v>27061</v>
      </c>
      <c r="D775" s="318">
        <v>142.35</v>
      </c>
    </row>
    <row r="776" spans="1:4" ht="17.100000000000001" customHeight="1">
      <c r="A776" s="315">
        <v>4910</v>
      </c>
      <c r="B776" s="316" t="s">
        <v>28803</v>
      </c>
      <c r="C776" s="317" t="s">
        <v>27061</v>
      </c>
      <c r="D776" s="318">
        <v>269.19</v>
      </c>
    </row>
    <row r="777" spans="1:4" ht="15" customHeight="1">
      <c r="A777" s="315">
        <v>9788</v>
      </c>
      <c r="B777" s="316" t="s">
        <v>28804</v>
      </c>
      <c r="C777" s="317" t="s">
        <v>26994</v>
      </c>
      <c r="D777" s="318">
        <v>10711.46</v>
      </c>
    </row>
    <row r="778" spans="1:4" ht="15" customHeight="1">
      <c r="A778" s="315">
        <v>9790</v>
      </c>
      <c r="B778" s="316" t="s">
        <v>28805</v>
      </c>
      <c r="C778" s="317" t="s">
        <v>26994</v>
      </c>
      <c r="D778" s="318">
        <v>6304.05</v>
      </c>
    </row>
    <row r="779" spans="1:4" ht="15" customHeight="1">
      <c r="A779" s="315">
        <v>9786</v>
      </c>
      <c r="B779" s="316" t="s">
        <v>28806</v>
      </c>
      <c r="C779" s="317" t="s">
        <v>26994</v>
      </c>
      <c r="D779" s="318">
        <v>451.57</v>
      </c>
    </row>
    <row r="780" spans="1:4" ht="17.100000000000001" customHeight="1">
      <c r="A780" s="315">
        <v>9787</v>
      </c>
      <c r="B780" s="316" t="s">
        <v>28807</v>
      </c>
      <c r="C780" s="317" t="s">
        <v>26994</v>
      </c>
      <c r="D780" s="318">
        <v>451.57</v>
      </c>
    </row>
    <row r="781" spans="1:4" ht="17.100000000000001" customHeight="1">
      <c r="A781" s="315">
        <v>9781</v>
      </c>
      <c r="B781" s="316" t="s">
        <v>28808</v>
      </c>
      <c r="C781" s="317" t="s">
        <v>26994</v>
      </c>
      <c r="D781" s="318">
        <v>948.31</v>
      </c>
    </row>
    <row r="782" spans="1:4" ht="17.100000000000001" customHeight="1">
      <c r="A782" s="315">
        <v>9774</v>
      </c>
      <c r="B782" s="316" t="s">
        <v>28809</v>
      </c>
      <c r="C782" s="317" t="s">
        <v>26994</v>
      </c>
      <c r="D782" s="318">
        <v>7225.28</v>
      </c>
    </row>
    <row r="783" spans="1:4" ht="25.5" customHeight="1">
      <c r="A783" s="315">
        <v>12585</v>
      </c>
      <c r="B783" s="316" t="s">
        <v>27295</v>
      </c>
      <c r="C783" s="317" t="s">
        <v>26997</v>
      </c>
      <c r="D783" s="318">
        <v>2007.16</v>
      </c>
    </row>
    <row r="784" spans="1:4" ht="15" customHeight="1">
      <c r="A784" s="315">
        <v>12408</v>
      </c>
      <c r="B784" s="316" t="s">
        <v>28810</v>
      </c>
      <c r="C784" s="317" t="s">
        <v>26994</v>
      </c>
      <c r="D784" s="318">
        <v>606.76</v>
      </c>
    </row>
    <row r="785" spans="1:4" ht="17.100000000000001" customHeight="1">
      <c r="A785" s="315">
        <v>13005</v>
      </c>
      <c r="B785" s="316" t="s">
        <v>28811</v>
      </c>
      <c r="C785" s="317" t="s">
        <v>27077</v>
      </c>
      <c r="D785" s="318">
        <v>123.06</v>
      </c>
    </row>
    <row r="786" spans="1:4" ht="17.100000000000001" customHeight="1">
      <c r="A786" s="315">
        <v>12735</v>
      </c>
      <c r="B786" s="316" t="s">
        <v>28812</v>
      </c>
      <c r="C786" s="317" t="s">
        <v>27077</v>
      </c>
      <c r="D786" s="318">
        <v>210.76</v>
      </c>
    </row>
    <row r="787" spans="1:4" ht="25.5" customHeight="1">
      <c r="A787" s="315">
        <v>12780</v>
      </c>
      <c r="B787" s="316" t="s">
        <v>28813</v>
      </c>
      <c r="C787" s="317" t="s">
        <v>27005</v>
      </c>
      <c r="D787" s="318">
        <v>169.97</v>
      </c>
    </row>
    <row r="788" spans="1:4" ht="25.5" customHeight="1">
      <c r="A788" s="315">
        <v>11787</v>
      </c>
      <c r="B788" s="316" t="s">
        <v>27297</v>
      </c>
      <c r="C788" s="317" t="s">
        <v>27005</v>
      </c>
      <c r="D788" s="318">
        <v>132.38</v>
      </c>
    </row>
    <row r="789" spans="1:4" ht="25.5" customHeight="1">
      <c r="A789" s="315">
        <v>11788</v>
      </c>
      <c r="B789" s="316" t="s">
        <v>28814</v>
      </c>
      <c r="C789" s="317" t="s">
        <v>27005</v>
      </c>
      <c r="D789" s="318">
        <v>330.95</v>
      </c>
    </row>
    <row r="790" spans="1:4" ht="25.5" customHeight="1">
      <c r="A790" s="315">
        <v>12864</v>
      </c>
      <c r="B790" s="316" t="s">
        <v>27298</v>
      </c>
      <c r="C790" s="317" t="s">
        <v>27005</v>
      </c>
      <c r="D790" s="318">
        <v>102.8</v>
      </c>
    </row>
    <row r="791" spans="1:4" ht="15" customHeight="1">
      <c r="A791" s="315">
        <v>900</v>
      </c>
      <c r="B791" s="316" t="s">
        <v>28815</v>
      </c>
      <c r="C791" s="317" t="s">
        <v>27005</v>
      </c>
      <c r="D791" s="318">
        <v>538.19000000000005</v>
      </c>
    </row>
    <row r="792" spans="1:4" ht="17.100000000000001" customHeight="1">
      <c r="A792" s="315">
        <v>12242</v>
      </c>
      <c r="B792" s="316" t="s">
        <v>28816</v>
      </c>
      <c r="C792" s="317" t="s">
        <v>26997</v>
      </c>
      <c r="D792" s="318">
        <v>599.94000000000005</v>
      </c>
    </row>
    <row r="793" spans="1:4" ht="25.5" customHeight="1">
      <c r="A793" s="315">
        <v>11951</v>
      </c>
      <c r="B793" s="316" t="s">
        <v>28817</v>
      </c>
      <c r="C793" s="317" t="s">
        <v>26997</v>
      </c>
      <c r="D793" s="318">
        <v>198.57</v>
      </c>
    </row>
    <row r="794" spans="1:4" ht="15" customHeight="1">
      <c r="A794" s="315">
        <v>1051</v>
      </c>
      <c r="B794" s="316" t="s">
        <v>28818</v>
      </c>
      <c r="C794" s="317" t="s">
        <v>26997</v>
      </c>
      <c r="D794" s="318">
        <v>171.07</v>
      </c>
    </row>
    <row r="795" spans="1:4" ht="17.100000000000001" customHeight="1">
      <c r="A795" s="315">
        <v>12940</v>
      </c>
      <c r="B795" s="316" t="s">
        <v>27299</v>
      </c>
      <c r="C795" s="317" t="s">
        <v>26997</v>
      </c>
      <c r="D795" s="318">
        <v>260.45</v>
      </c>
    </row>
    <row r="796" spans="1:4" ht="17.100000000000001" customHeight="1">
      <c r="A796" s="315">
        <v>11861</v>
      </c>
      <c r="B796" s="316" t="s">
        <v>27300</v>
      </c>
      <c r="C796" s="317" t="s">
        <v>26997</v>
      </c>
      <c r="D796" s="318">
        <v>327.66000000000003</v>
      </c>
    </row>
    <row r="797" spans="1:4" ht="17.100000000000001" customHeight="1">
      <c r="A797" s="315">
        <v>12887</v>
      </c>
      <c r="B797" s="316" t="s">
        <v>27301</v>
      </c>
      <c r="C797" s="317" t="s">
        <v>26997</v>
      </c>
      <c r="D797" s="318">
        <v>379.24</v>
      </c>
    </row>
    <row r="798" spans="1:4" ht="15" customHeight="1">
      <c r="A798" s="315">
        <v>1052</v>
      </c>
      <c r="B798" s="316" t="s">
        <v>28819</v>
      </c>
      <c r="C798" s="317" t="s">
        <v>26997</v>
      </c>
      <c r="D798" s="318">
        <v>92.52</v>
      </c>
    </row>
    <row r="799" spans="1:4" ht="17.100000000000001" customHeight="1">
      <c r="A799" s="315">
        <v>12581</v>
      </c>
      <c r="B799" s="316" t="s">
        <v>28820</v>
      </c>
      <c r="C799" s="317" t="s">
        <v>26997</v>
      </c>
      <c r="D799" s="318">
        <v>925.25</v>
      </c>
    </row>
    <row r="800" spans="1:4" ht="15" customHeight="1">
      <c r="A800" s="315">
        <v>1054</v>
      </c>
      <c r="B800" s="316" t="s">
        <v>28821</v>
      </c>
      <c r="C800" s="317" t="s">
        <v>26997</v>
      </c>
      <c r="D800" s="318">
        <v>71.28</v>
      </c>
    </row>
    <row r="801" spans="1:4" ht="15" customHeight="1">
      <c r="A801" s="315">
        <v>1055</v>
      </c>
      <c r="B801" s="316" t="s">
        <v>28822</v>
      </c>
      <c r="C801" s="317" t="s">
        <v>26997</v>
      </c>
      <c r="D801" s="318">
        <v>114.07</v>
      </c>
    </row>
    <row r="802" spans="1:4" ht="15" customHeight="1">
      <c r="A802" s="315">
        <v>7605</v>
      </c>
      <c r="B802" s="316" t="s">
        <v>28823</v>
      </c>
      <c r="C802" s="317" t="s">
        <v>26997</v>
      </c>
      <c r="D802" s="318">
        <v>572.9</v>
      </c>
    </row>
    <row r="803" spans="1:4" ht="15" customHeight="1">
      <c r="A803" s="315">
        <v>1056</v>
      </c>
      <c r="B803" s="316" t="s">
        <v>28824</v>
      </c>
      <c r="C803" s="317" t="s">
        <v>26997</v>
      </c>
      <c r="D803" s="318">
        <v>114.07</v>
      </c>
    </row>
    <row r="804" spans="1:4" ht="17.100000000000001" customHeight="1">
      <c r="A804" s="315">
        <v>6921</v>
      </c>
      <c r="B804" s="316" t="s">
        <v>27302</v>
      </c>
      <c r="C804" s="317" t="s">
        <v>26997</v>
      </c>
      <c r="D804" s="318">
        <v>733.65</v>
      </c>
    </row>
    <row r="805" spans="1:4" ht="15" customHeight="1">
      <c r="A805" s="315">
        <v>4406</v>
      </c>
      <c r="B805" s="316" t="s">
        <v>27303</v>
      </c>
      <c r="C805" s="317" t="s">
        <v>26997</v>
      </c>
      <c r="D805" s="318">
        <v>228.04</v>
      </c>
    </row>
    <row r="806" spans="1:4" ht="25.5" customHeight="1">
      <c r="A806" s="315">
        <v>11791</v>
      </c>
      <c r="B806" s="316" t="s">
        <v>27304</v>
      </c>
      <c r="C806" s="317" t="s">
        <v>26997</v>
      </c>
      <c r="D806" s="318">
        <v>187.55</v>
      </c>
    </row>
    <row r="807" spans="1:4" ht="25.5" customHeight="1">
      <c r="A807" s="315">
        <v>7108</v>
      </c>
      <c r="B807" s="316" t="s">
        <v>27152</v>
      </c>
      <c r="C807" s="317" t="s">
        <v>26997</v>
      </c>
      <c r="D807" s="318">
        <v>401.03</v>
      </c>
    </row>
    <row r="808" spans="1:4" ht="17.100000000000001" customHeight="1">
      <c r="A808" s="315">
        <v>12085</v>
      </c>
      <c r="B808" s="316" t="s">
        <v>27305</v>
      </c>
      <c r="C808" s="317" t="s">
        <v>26997</v>
      </c>
      <c r="D808" s="318">
        <v>199.3</v>
      </c>
    </row>
    <row r="809" spans="1:4" ht="25.5" customHeight="1">
      <c r="A809" s="315">
        <v>11647</v>
      </c>
      <c r="B809" s="316" t="s">
        <v>27306</v>
      </c>
      <c r="C809" s="317" t="s">
        <v>26997</v>
      </c>
      <c r="D809" s="318">
        <v>289.14999999999998</v>
      </c>
    </row>
    <row r="810" spans="1:4" ht="15" customHeight="1">
      <c r="A810" s="315">
        <v>3136</v>
      </c>
      <c r="C810" s="317" t="s">
        <v>26997</v>
      </c>
      <c r="D810" s="318">
        <v>151.01</v>
      </c>
    </row>
    <row r="811" spans="1:4" ht="25.5" customHeight="1">
      <c r="B811" s="316" t="s">
        <v>28825</v>
      </c>
    </row>
    <row r="812" spans="1:4" ht="15" customHeight="1">
      <c r="A812" s="315">
        <v>4970</v>
      </c>
      <c r="B812" s="316" t="s">
        <v>28826</v>
      </c>
      <c r="C812" s="317" t="s">
        <v>27005</v>
      </c>
      <c r="D812" s="318">
        <v>491.84</v>
      </c>
    </row>
    <row r="813" spans="1:4" ht="17.100000000000001" customHeight="1">
      <c r="A813" s="315">
        <v>12407</v>
      </c>
      <c r="B813" s="316" t="s">
        <v>27119</v>
      </c>
      <c r="C813" s="317" t="s">
        <v>26997</v>
      </c>
      <c r="D813" s="318">
        <v>286.83999999999997</v>
      </c>
    </row>
    <row r="814" spans="1:4" ht="15" customHeight="1">
      <c r="A814" s="315">
        <v>1058</v>
      </c>
      <c r="B814" s="316" t="s">
        <v>28827</v>
      </c>
      <c r="C814" s="317" t="s">
        <v>26997</v>
      </c>
      <c r="D814" s="318">
        <v>199.28</v>
      </c>
    </row>
    <row r="815" spans="1:4" ht="15" customHeight="1">
      <c r="A815" s="315">
        <v>1059</v>
      </c>
      <c r="B815" s="316" t="s">
        <v>28828</v>
      </c>
      <c r="C815" s="317" t="s">
        <v>26997</v>
      </c>
      <c r="D815" s="318">
        <v>371.98</v>
      </c>
    </row>
    <row r="816" spans="1:4" ht="15" customHeight="1">
      <c r="A816" s="315">
        <v>1074</v>
      </c>
      <c r="B816" s="316" t="s">
        <v>28829</v>
      </c>
      <c r="C816" s="317" t="s">
        <v>26997</v>
      </c>
      <c r="D816" s="318">
        <v>256.61</v>
      </c>
    </row>
    <row r="817" spans="1:4" ht="25.5" customHeight="1">
      <c r="A817" s="315">
        <v>13396</v>
      </c>
      <c r="B817" s="316" t="s">
        <v>27308</v>
      </c>
      <c r="C817" s="317" t="s">
        <v>27005</v>
      </c>
      <c r="D817" s="318">
        <v>180.25</v>
      </c>
    </row>
    <row r="818" spans="1:4" ht="25.5" customHeight="1">
      <c r="A818" s="315">
        <v>12732</v>
      </c>
      <c r="B818" s="316" t="s">
        <v>28830</v>
      </c>
      <c r="C818" s="317" t="s">
        <v>27005</v>
      </c>
      <c r="D818" s="318">
        <v>244.08</v>
      </c>
    </row>
    <row r="819" spans="1:4" ht="25.5" customHeight="1">
      <c r="A819" s="315">
        <v>13233</v>
      </c>
      <c r="B819" s="316" t="s">
        <v>28831</v>
      </c>
      <c r="C819" s="317" t="s">
        <v>27005</v>
      </c>
      <c r="D819" s="318">
        <v>1104.04</v>
      </c>
    </row>
    <row r="820" spans="1:4" ht="25.5" customHeight="1">
      <c r="A820" s="315">
        <v>12865</v>
      </c>
      <c r="B820" s="316" t="s">
        <v>28832</v>
      </c>
      <c r="C820" s="317" t="s">
        <v>27005</v>
      </c>
      <c r="D820" s="318">
        <v>123.36</v>
      </c>
    </row>
    <row r="821" spans="1:4" ht="25.5" customHeight="1">
      <c r="A821" s="315">
        <v>12437</v>
      </c>
      <c r="B821" s="316" t="s">
        <v>28833</v>
      </c>
      <c r="C821" s="317" t="s">
        <v>27005</v>
      </c>
      <c r="D821" s="318">
        <v>99.3</v>
      </c>
    </row>
    <row r="822" spans="1:4" ht="17.100000000000001" customHeight="1">
      <c r="A822" s="315">
        <v>12734</v>
      </c>
      <c r="B822" s="316" t="s">
        <v>28834</v>
      </c>
      <c r="C822" s="317" t="s">
        <v>27005</v>
      </c>
      <c r="D822" s="318">
        <v>188.61</v>
      </c>
    </row>
    <row r="823" spans="1:4" ht="17.100000000000001" customHeight="1">
      <c r="A823" s="315">
        <v>7936</v>
      </c>
      <c r="B823" s="316" t="s">
        <v>28835</v>
      </c>
      <c r="C823" s="317" t="s">
        <v>27005</v>
      </c>
      <c r="D823" s="318">
        <v>171.88</v>
      </c>
    </row>
    <row r="824" spans="1:4" ht="25.5" customHeight="1">
      <c r="A824" s="315">
        <v>13008</v>
      </c>
      <c r="B824" s="316" t="s">
        <v>28836</v>
      </c>
      <c r="C824" s="317" t="s">
        <v>27005</v>
      </c>
      <c r="D824" s="318">
        <v>153.84</v>
      </c>
    </row>
    <row r="825" spans="1:4" ht="17.100000000000001" customHeight="1">
      <c r="A825" s="315">
        <v>12435</v>
      </c>
      <c r="B825" s="316" t="s">
        <v>27309</v>
      </c>
      <c r="C825" s="317" t="s">
        <v>26997</v>
      </c>
      <c r="D825" s="318">
        <v>165.49</v>
      </c>
    </row>
    <row r="826" spans="1:4" ht="25.5" customHeight="1">
      <c r="A826" s="315">
        <v>12436</v>
      </c>
      <c r="B826" s="316" t="s">
        <v>27310</v>
      </c>
      <c r="C826" s="317" t="s">
        <v>26997</v>
      </c>
      <c r="D826" s="318">
        <v>198.57</v>
      </c>
    </row>
    <row r="827" spans="1:4" ht="17.100000000000001" customHeight="1">
      <c r="A827" s="315">
        <v>11786</v>
      </c>
      <c r="B827" s="316" t="s">
        <v>28837</v>
      </c>
      <c r="C827" s="317" t="s">
        <v>27005</v>
      </c>
      <c r="D827" s="318">
        <v>198.57</v>
      </c>
    </row>
    <row r="828" spans="1:4" ht="15" customHeight="1">
      <c r="A828" s="315">
        <v>1139</v>
      </c>
      <c r="B828" s="316" t="s">
        <v>28838</v>
      </c>
      <c r="C828" s="317" t="s">
        <v>26997</v>
      </c>
      <c r="D828" s="318">
        <v>337.1</v>
      </c>
    </row>
    <row r="829" spans="1:4" ht="25.5" customHeight="1">
      <c r="A829" s="315">
        <v>12582</v>
      </c>
      <c r="B829" s="316" t="s">
        <v>27311</v>
      </c>
      <c r="C829" s="317" t="s">
        <v>26997</v>
      </c>
      <c r="D829" s="318">
        <v>1963.29</v>
      </c>
    </row>
    <row r="830" spans="1:4" ht="17.100000000000001" customHeight="1">
      <c r="A830" s="315">
        <v>11261</v>
      </c>
      <c r="B830" s="316" t="s">
        <v>27312</v>
      </c>
      <c r="C830" s="317" t="s">
        <v>26994</v>
      </c>
      <c r="D830" s="318">
        <v>201.66</v>
      </c>
    </row>
    <row r="831" spans="1:4" ht="17.100000000000001" customHeight="1">
      <c r="A831" s="315">
        <v>12941</v>
      </c>
      <c r="B831" s="316" t="s">
        <v>28839</v>
      </c>
      <c r="C831" s="317" t="s">
        <v>26994</v>
      </c>
      <c r="D831" s="318">
        <v>1130.8499999999999</v>
      </c>
    </row>
    <row r="832" spans="1:4" ht="15" customHeight="1">
      <c r="A832" s="315">
        <v>12469</v>
      </c>
      <c r="B832" s="316" t="s">
        <v>28840</v>
      </c>
      <c r="C832" s="317" t="s">
        <v>26997</v>
      </c>
      <c r="D832" s="318">
        <v>154.96</v>
      </c>
    </row>
    <row r="833" spans="1:5" ht="15" customHeight="1">
      <c r="A833" s="315">
        <v>12468</v>
      </c>
      <c r="B833" s="316" t="s">
        <v>28841</v>
      </c>
      <c r="C833" s="317" t="s">
        <v>26997</v>
      </c>
      <c r="D833" s="318">
        <v>308.01</v>
      </c>
    </row>
    <row r="834" spans="1:5" ht="17.100000000000001" customHeight="1">
      <c r="A834" s="315">
        <v>12676</v>
      </c>
      <c r="B834" s="316" t="s">
        <v>28842</v>
      </c>
      <c r="C834" s="317" t="s">
        <v>26994</v>
      </c>
      <c r="D834" s="318">
        <v>2299.94</v>
      </c>
    </row>
    <row r="835" spans="1:5" ht="17.100000000000001" customHeight="1">
      <c r="A835" s="315">
        <v>12994</v>
      </c>
      <c r="B835" s="316" t="s">
        <v>28843</v>
      </c>
      <c r="C835" s="317" t="s">
        <v>26994</v>
      </c>
      <c r="D835" s="318">
        <v>3018.31</v>
      </c>
    </row>
    <row r="836" spans="1:5" ht="34.15" customHeight="1">
      <c r="A836" s="315">
        <v>1817</v>
      </c>
      <c r="B836" s="316" t="s">
        <v>27313</v>
      </c>
      <c r="C836" s="317" t="s">
        <v>26994</v>
      </c>
      <c r="D836" s="318">
        <v>800.8</v>
      </c>
      <c r="E836" s="319" t="s">
        <v>28119</v>
      </c>
    </row>
    <row r="837" spans="1:5" ht="34.15" customHeight="1">
      <c r="A837" s="315">
        <v>11478</v>
      </c>
      <c r="B837" s="316" t="s">
        <v>27314</v>
      </c>
      <c r="C837" s="317" t="s">
        <v>26994</v>
      </c>
      <c r="D837" s="318">
        <v>2441.56</v>
      </c>
    </row>
    <row r="838" spans="1:5" ht="34.15" customHeight="1">
      <c r="A838" s="315">
        <v>12993</v>
      </c>
      <c r="B838" s="316" t="s">
        <v>27315</v>
      </c>
      <c r="C838" s="317" t="s">
        <v>26994</v>
      </c>
      <c r="D838" s="318">
        <v>2441.56</v>
      </c>
    </row>
    <row r="839" spans="1:5" ht="34.15" customHeight="1">
      <c r="A839" s="315">
        <v>12995</v>
      </c>
      <c r="B839" s="316" t="s">
        <v>27316</v>
      </c>
      <c r="C839" s="317" t="s">
        <v>26994</v>
      </c>
      <c r="D839" s="318">
        <v>2657.74</v>
      </c>
    </row>
    <row r="840" spans="1:5" ht="34.15" customHeight="1">
      <c r="A840" s="315">
        <v>13674</v>
      </c>
      <c r="B840" s="316" t="s">
        <v>27317</v>
      </c>
      <c r="C840" s="317" t="s">
        <v>26994</v>
      </c>
      <c r="D840" s="318">
        <v>4179.28</v>
      </c>
    </row>
    <row r="841" spans="1:5" ht="17.100000000000001" customHeight="1">
      <c r="A841" s="315">
        <v>12929</v>
      </c>
      <c r="B841" s="316" t="s">
        <v>28844</v>
      </c>
      <c r="C841" s="317" t="s">
        <v>26997</v>
      </c>
      <c r="D841" s="318">
        <v>497.82</v>
      </c>
    </row>
    <row r="842" spans="1:5" ht="15" customHeight="1">
      <c r="A842" s="315">
        <v>12939</v>
      </c>
      <c r="C842" s="317" t="s">
        <v>26997</v>
      </c>
      <c r="D842" s="318">
        <v>257.01</v>
      </c>
    </row>
    <row r="843" spans="1:5" ht="17.100000000000001" customHeight="1">
      <c r="B843" s="316" t="s">
        <v>28845</v>
      </c>
    </row>
    <row r="844" spans="1:5" ht="17.100000000000001" customHeight="1">
      <c r="A844" s="315">
        <v>1821</v>
      </c>
      <c r="B844" s="316" t="s">
        <v>28846</v>
      </c>
      <c r="C844" s="317" t="s">
        <v>26997</v>
      </c>
      <c r="D844" s="318">
        <v>154.19999999999999</v>
      </c>
    </row>
    <row r="845" spans="1:5" ht="17.100000000000001" customHeight="1">
      <c r="A845" s="315">
        <v>13003</v>
      </c>
      <c r="B845" s="316" t="s">
        <v>27319</v>
      </c>
      <c r="C845" s="317" t="s">
        <v>26997</v>
      </c>
      <c r="D845" s="318">
        <v>923.03</v>
      </c>
    </row>
    <row r="846" spans="1:5" ht="25.5" customHeight="1">
      <c r="A846" s="315">
        <v>13004</v>
      </c>
      <c r="B846" s="316" t="s">
        <v>27320</v>
      </c>
      <c r="C846" s="317" t="s">
        <v>26997</v>
      </c>
      <c r="D846" s="318">
        <v>974.31</v>
      </c>
    </row>
    <row r="847" spans="1:5" ht="25.5" customHeight="1">
      <c r="A847" s="315">
        <v>13053</v>
      </c>
      <c r="B847" s="316" t="s">
        <v>27321</v>
      </c>
      <c r="C847" s="317" t="s">
        <v>26997</v>
      </c>
      <c r="D847" s="318">
        <v>793.27</v>
      </c>
    </row>
    <row r="848" spans="1:5" ht="15" customHeight="1">
      <c r="A848" s="315">
        <v>1832</v>
      </c>
      <c r="B848" s="316" t="s">
        <v>28847</v>
      </c>
      <c r="C848" s="317" t="s">
        <v>26997</v>
      </c>
      <c r="D848" s="318">
        <v>256.61</v>
      </c>
    </row>
    <row r="849" spans="1:4" ht="34.15" customHeight="1">
      <c r="A849" s="315">
        <v>12919</v>
      </c>
      <c r="B849" s="316" t="s">
        <v>28848</v>
      </c>
      <c r="C849" s="317" t="s">
        <v>26994</v>
      </c>
      <c r="D849" s="318">
        <v>4059.58</v>
      </c>
    </row>
    <row r="850" spans="1:4" ht="17.100000000000001" customHeight="1">
      <c r="A850" s="315">
        <v>9168</v>
      </c>
      <c r="B850" s="316" t="s">
        <v>28849</v>
      </c>
      <c r="C850" s="317" t="s">
        <v>26997</v>
      </c>
      <c r="D850" s="318">
        <v>523.58000000000004</v>
      </c>
    </row>
    <row r="851" spans="1:4" ht="25.5" customHeight="1">
      <c r="A851" s="315">
        <v>12459</v>
      </c>
      <c r="B851" s="316" t="s">
        <v>28850</v>
      </c>
      <c r="C851" s="317" t="s">
        <v>26997</v>
      </c>
      <c r="D851" s="318">
        <v>395.91</v>
      </c>
    </row>
    <row r="852" spans="1:4" ht="25.5" customHeight="1">
      <c r="A852" s="315">
        <v>11841</v>
      </c>
      <c r="B852" s="316" t="s">
        <v>28851</v>
      </c>
      <c r="C852" s="317" t="s">
        <v>26997</v>
      </c>
      <c r="D852" s="318">
        <v>308.89</v>
      </c>
    </row>
    <row r="853" spans="1:4" ht="17.100000000000001" customHeight="1">
      <c r="A853" s="315">
        <v>9169</v>
      </c>
      <c r="B853" s="316" t="s">
        <v>28852</v>
      </c>
      <c r="C853" s="317" t="s">
        <v>26997</v>
      </c>
      <c r="D853" s="318">
        <v>525.64</v>
      </c>
    </row>
    <row r="854" spans="1:4" ht="25.5" customHeight="1">
      <c r="A854" s="315">
        <v>12470</v>
      </c>
      <c r="B854" s="316" t="s">
        <v>28853</v>
      </c>
      <c r="C854" s="317" t="s">
        <v>26997</v>
      </c>
      <c r="D854" s="318">
        <v>410.39</v>
      </c>
    </row>
    <row r="855" spans="1:4" ht="17.100000000000001" customHeight="1">
      <c r="A855" s="315">
        <v>12587</v>
      </c>
      <c r="B855" s="316" t="s">
        <v>27322</v>
      </c>
      <c r="C855" s="317" t="s">
        <v>26997</v>
      </c>
      <c r="D855" s="318">
        <v>478.43</v>
      </c>
    </row>
    <row r="856" spans="1:4" ht="25.5" customHeight="1">
      <c r="A856" s="315">
        <v>9357</v>
      </c>
      <c r="B856" s="316" t="s">
        <v>28854</v>
      </c>
      <c r="C856" s="317" t="s">
        <v>26997</v>
      </c>
      <c r="D856" s="318">
        <v>657.42</v>
      </c>
    </row>
    <row r="857" spans="1:4" ht="25.5" customHeight="1">
      <c r="A857" s="315">
        <v>12461</v>
      </c>
      <c r="B857" s="316" t="s">
        <v>28855</v>
      </c>
      <c r="C857" s="317" t="s">
        <v>26997</v>
      </c>
      <c r="D857" s="318">
        <v>539.23</v>
      </c>
    </row>
    <row r="858" spans="1:4" ht="25.5" customHeight="1">
      <c r="A858" s="315">
        <v>12460</v>
      </c>
      <c r="B858" s="316" t="s">
        <v>28856</v>
      </c>
      <c r="C858" s="317" t="s">
        <v>26997</v>
      </c>
      <c r="D858" s="318">
        <v>681.57</v>
      </c>
    </row>
    <row r="859" spans="1:4" ht="25.5" customHeight="1">
      <c r="A859" s="315">
        <v>10419</v>
      </c>
      <c r="B859" s="316" t="s">
        <v>28857</v>
      </c>
      <c r="C859" s="317" t="s">
        <v>26997</v>
      </c>
      <c r="D859" s="318">
        <v>309.37</v>
      </c>
    </row>
    <row r="860" spans="1:4" ht="25.5" customHeight="1">
      <c r="A860" s="315">
        <v>12084</v>
      </c>
      <c r="B860" s="316" t="s">
        <v>28858</v>
      </c>
      <c r="C860" s="317" t="s">
        <v>26997</v>
      </c>
      <c r="D860" s="318">
        <v>330.95</v>
      </c>
    </row>
    <row r="861" spans="1:4" ht="17.100000000000001" customHeight="1">
      <c r="A861" s="315">
        <v>12682</v>
      </c>
      <c r="B861" s="316" t="s">
        <v>28859</v>
      </c>
      <c r="C861" s="317" t="s">
        <v>26994</v>
      </c>
      <c r="D861" s="318">
        <v>3469.67</v>
      </c>
    </row>
    <row r="862" spans="1:4" ht="17.100000000000001" customHeight="1">
      <c r="A862" s="315">
        <v>12681</v>
      </c>
      <c r="B862" s="316" t="s">
        <v>28860</v>
      </c>
      <c r="C862" s="317" t="s">
        <v>26994</v>
      </c>
      <c r="D862" s="318">
        <v>8280.93</v>
      </c>
    </row>
    <row r="863" spans="1:4" ht="17.100000000000001" customHeight="1">
      <c r="A863" s="315">
        <v>12680</v>
      </c>
      <c r="B863" s="316" t="s">
        <v>28861</v>
      </c>
      <c r="C863" s="317" t="s">
        <v>26994</v>
      </c>
      <c r="D863" s="318">
        <v>9668.82</v>
      </c>
    </row>
    <row r="864" spans="1:4" ht="25.5" customHeight="1">
      <c r="A864" s="315">
        <v>12886</v>
      </c>
      <c r="B864" s="316" t="s">
        <v>27324</v>
      </c>
      <c r="C864" s="317" t="s">
        <v>26997</v>
      </c>
      <c r="D864" s="318">
        <v>411.21</v>
      </c>
    </row>
    <row r="865" spans="1:4" ht="25.5" customHeight="1">
      <c r="A865" s="315">
        <v>12739</v>
      </c>
      <c r="B865" s="316" t="s">
        <v>27122</v>
      </c>
      <c r="C865" s="317" t="s">
        <v>27006</v>
      </c>
      <c r="D865" s="318">
        <v>58</v>
      </c>
    </row>
    <row r="866" spans="1:4" ht="34.15" customHeight="1">
      <c r="A866" s="315">
        <v>7894</v>
      </c>
      <c r="B866" s="316" t="s">
        <v>28862</v>
      </c>
      <c r="C866" s="317" t="s">
        <v>26994</v>
      </c>
      <c r="D866" s="318">
        <v>9800</v>
      </c>
    </row>
    <row r="867" spans="1:4" ht="17.100000000000001" customHeight="1">
      <c r="A867" s="315">
        <v>12742</v>
      </c>
      <c r="B867" s="316" t="s">
        <v>27116</v>
      </c>
      <c r="C867" s="317" t="s">
        <v>27005</v>
      </c>
      <c r="D867" s="318">
        <v>180</v>
      </c>
    </row>
    <row r="868" spans="1:4" ht="17.100000000000001" customHeight="1">
      <c r="A868" s="315">
        <v>13338</v>
      </c>
      <c r="B868" s="316" t="s">
        <v>28863</v>
      </c>
      <c r="C868" s="317" t="s">
        <v>26994</v>
      </c>
      <c r="D868" s="318">
        <v>13.75</v>
      </c>
    </row>
    <row r="869" spans="1:4" ht="15" customHeight="1">
      <c r="A869" s="315">
        <v>13340</v>
      </c>
      <c r="B869" s="316" t="s">
        <v>28864</v>
      </c>
      <c r="C869" s="317" t="s">
        <v>26994</v>
      </c>
      <c r="D869" s="318">
        <v>109.8</v>
      </c>
    </row>
    <row r="870" spans="1:4" ht="34.15" customHeight="1">
      <c r="A870" s="315">
        <v>12759</v>
      </c>
      <c r="B870" s="316" t="s">
        <v>28865</v>
      </c>
      <c r="C870" s="317" t="s">
        <v>27365</v>
      </c>
      <c r="D870" s="318">
        <v>40.75</v>
      </c>
    </row>
    <row r="871" spans="1:4" ht="17.100000000000001" customHeight="1">
      <c r="A871" s="315">
        <v>2855</v>
      </c>
      <c r="B871" s="316" t="s">
        <v>28866</v>
      </c>
      <c r="C871" s="317" t="s">
        <v>27006</v>
      </c>
      <c r="D871" s="318">
        <v>12</v>
      </c>
    </row>
    <row r="872" spans="1:4" ht="25.5" customHeight="1">
      <c r="A872" s="315">
        <v>2856</v>
      </c>
      <c r="B872" s="316" t="s">
        <v>28867</v>
      </c>
      <c r="C872" s="317" t="s">
        <v>27006</v>
      </c>
      <c r="D872" s="318">
        <v>12</v>
      </c>
    </row>
    <row r="873" spans="1:4" ht="17.100000000000001" customHeight="1">
      <c r="A873" s="315">
        <v>2852</v>
      </c>
      <c r="B873" s="316" t="s">
        <v>28868</v>
      </c>
      <c r="C873" s="317" t="s">
        <v>27006</v>
      </c>
      <c r="D873" s="318">
        <v>12</v>
      </c>
    </row>
    <row r="874" spans="1:4" ht="17.100000000000001" customHeight="1">
      <c r="A874" s="315">
        <v>2853</v>
      </c>
      <c r="B874" s="316" t="s">
        <v>28869</v>
      </c>
      <c r="C874" s="317" t="s">
        <v>27006</v>
      </c>
      <c r="D874" s="318">
        <v>16</v>
      </c>
    </row>
    <row r="875" spans="1:4" ht="17.100000000000001" customHeight="1">
      <c r="A875" s="315">
        <v>10223</v>
      </c>
      <c r="B875" s="316" t="s">
        <v>28870</v>
      </c>
      <c r="C875" s="317" t="s">
        <v>26994</v>
      </c>
      <c r="D875" s="318">
        <v>59</v>
      </c>
    </row>
    <row r="876" spans="1:4" ht="17.100000000000001" customHeight="1">
      <c r="A876" s="315">
        <v>11828</v>
      </c>
      <c r="B876" s="316" t="s">
        <v>28871</v>
      </c>
      <c r="C876" s="317" t="s">
        <v>27006</v>
      </c>
      <c r="D876" s="318">
        <v>14</v>
      </c>
    </row>
    <row r="877" spans="1:4" ht="17.100000000000001" customHeight="1">
      <c r="A877" s="315">
        <v>3467</v>
      </c>
      <c r="B877" s="316" t="s">
        <v>28872</v>
      </c>
      <c r="C877" s="317" t="s">
        <v>27006</v>
      </c>
      <c r="D877" s="318">
        <v>10.89</v>
      </c>
    </row>
    <row r="878" spans="1:4" ht="17.100000000000001" customHeight="1">
      <c r="A878" s="315">
        <v>3468</v>
      </c>
      <c r="B878" s="316" t="s">
        <v>28873</v>
      </c>
      <c r="C878" s="317" t="s">
        <v>27006</v>
      </c>
      <c r="D878" s="318">
        <v>11.4</v>
      </c>
    </row>
    <row r="879" spans="1:4" ht="17.100000000000001" customHeight="1">
      <c r="A879" s="315">
        <v>12741</v>
      </c>
      <c r="B879" s="316" t="s">
        <v>27120</v>
      </c>
      <c r="C879" s="317" t="s">
        <v>27006</v>
      </c>
      <c r="D879" s="318">
        <v>18.850000000000001</v>
      </c>
    </row>
    <row r="880" spans="1:4" ht="17.100000000000001" customHeight="1">
      <c r="A880" s="315">
        <v>13339</v>
      </c>
      <c r="B880" s="316" t="s">
        <v>28874</v>
      </c>
      <c r="C880" s="317" t="s">
        <v>26994</v>
      </c>
      <c r="D880" s="318">
        <v>10.26</v>
      </c>
    </row>
    <row r="881" spans="1:5" ht="25.5" customHeight="1">
      <c r="A881" s="315">
        <v>11309</v>
      </c>
      <c r="B881" s="316" t="s">
        <v>28875</v>
      </c>
      <c r="C881" s="317" t="s">
        <v>26997</v>
      </c>
      <c r="D881" s="318">
        <v>58</v>
      </c>
    </row>
    <row r="882" spans="1:5" ht="17.100000000000001" customHeight="1">
      <c r="A882" s="315">
        <v>6870</v>
      </c>
      <c r="B882" s="316" t="s">
        <v>28876</v>
      </c>
      <c r="C882" s="317" t="s">
        <v>28877</v>
      </c>
      <c r="D882" s="318">
        <v>2</v>
      </c>
    </row>
    <row r="883" spans="1:5" ht="17.100000000000001" customHeight="1">
      <c r="A883" s="315">
        <v>2952</v>
      </c>
      <c r="B883" s="316" t="s">
        <v>28878</v>
      </c>
      <c r="C883" s="317" t="s">
        <v>27006</v>
      </c>
      <c r="D883" s="318">
        <v>13.95</v>
      </c>
      <c r="E883" s="319" t="s">
        <v>28119</v>
      </c>
    </row>
    <row r="884" spans="1:5" ht="15" customHeight="1">
      <c r="A884" s="315">
        <v>4730</v>
      </c>
      <c r="B884" s="316" t="s">
        <v>28879</v>
      </c>
      <c r="C884" s="317" t="s">
        <v>27006</v>
      </c>
      <c r="D884" s="318">
        <v>22.15</v>
      </c>
      <c r="E884" s="319" t="s">
        <v>28119</v>
      </c>
    </row>
    <row r="885" spans="1:5" ht="15" customHeight="1">
      <c r="A885" s="315">
        <v>135</v>
      </c>
      <c r="B885" s="316" t="s">
        <v>28880</v>
      </c>
      <c r="C885" s="317" t="s">
        <v>27006</v>
      </c>
      <c r="D885" s="318">
        <v>10.52</v>
      </c>
      <c r="E885" s="319" t="s">
        <v>28119</v>
      </c>
    </row>
    <row r="886" spans="1:5" ht="15" customHeight="1">
      <c r="A886" s="315">
        <v>136</v>
      </c>
      <c r="B886" s="316" t="s">
        <v>28881</v>
      </c>
      <c r="C886" s="317" t="s">
        <v>27006</v>
      </c>
      <c r="D886" s="318">
        <v>51.9</v>
      </c>
      <c r="E886" s="319" t="s">
        <v>28119</v>
      </c>
    </row>
    <row r="887" spans="1:5" ht="15" customHeight="1">
      <c r="A887" s="315">
        <v>4735</v>
      </c>
      <c r="B887" s="316" t="s">
        <v>28882</v>
      </c>
      <c r="C887" s="317" t="s">
        <v>27006</v>
      </c>
      <c r="D887" s="318">
        <v>42.32</v>
      </c>
      <c r="E887" s="319" t="s">
        <v>28119</v>
      </c>
    </row>
    <row r="888" spans="1:5" ht="15" customHeight="1">
      <c r="A888" s="315">
        <v>4726</v>
      </c>
      <c r="B888" s="316" t="s">
        <v>28883</v>
      </c>
      <c r="C888" s="317" t="s">
        <v>27006</v>
      </c>
      <c r="D888" s="318">
        <v>36.19</v>
      </c>
      <c r="E888" s="319" t="s">
        <v>28119</v>
      </c>
    </row>
    <row r="889" spans="1:5" ht="15" customHeight="1">
      <c r="A889" s="315">
        <v>4734</v>
      </c>
      <c r="B889" s="316" t="s">
        <v>28884</v>
      </c>
      <c r="C889" s="317" t="s">
        <v>27006</v>
      </c>
      <c r="D889" s="318">
        <v>213.96</v>
      </c>
    </row>
    <row r="890" spans="1:5" ht="17.100000000000001" customHeight="1">
      <c r="A890" s="315">
        <v>9475</v>
      </c>
      <c r="B890" s="316" t="s">
        <v>27080</v>
      </c>
      <c r="C890" s="317" t="s">
        <v>26997</v>
      </c>
      <c r="D890" s="318">
        <v>382.35</v>
      </c>
    </row>
    <row r="891" spans="1:5" ht="15" customHeight="1">
      <c r="A891" s="315">
        <v>138</v>
      </c>
      <c r="B891" s="316" t="s">
        <v>28885</v>
      </c>
      <c r="C891" s="317" t="s">
        <v>27006</v>
      </c>
      <c r="D891" s="318">
        <v>78</v>
      </c>
      <c r="E891" s="319" t="s">
        <v>28119</v>
      </c>
    </row>
    <row r="892" spans="1:5" ht="15" customHeight="1">
      <c r="A892" s="315">
        <v>13553</v>
      </c>
      <c r="B892" s="316" t="s">
        <v>28886</v>
      </c>
      <c r="C892" s="317" t="s">
        <v>27006</v>
      </c>
      <c r="D892" s="318">
        <v>60.28</v>
      </c>
    </row>
    <row r="893" spans="1:5" ht="25.5" customHeight="1">
      <c r="A893" s="315">
        <v>4157</v>
      </c>
      <c r="B893" s="316" t="s">
        <v>28887</v>
      </c>
      <c r="C893" s="317" t="s">
        <v>27006</v>
      </c>
      <c r="D893" s="318">
        <v>42.32</v>
      </c>
      <c r="E893" s="319" t="s">
        <v>28119</v>
      </c>
    </row>
    <row r="894" spans="1:5" ht="15" customHeight="1">
      <c r="A894" s="315">
        <v>139</v>
      </c>
      <c r="B894" s="316" t="s">
        <v>28888</v>
      </c>
      <c r="C894" s="317" t="s">
        <v>27006</v>
      </c>
      <c r="D894" s="318">
        <v>12.84</v>
      </c>
      <c r="E894" s="319" t="s">
        <v>28119</v>
      </c>
    </row>
    <row r="895" spans="1:5" ht="15" customHeight="1">
      <c r="A895" s="315">
        <v>6742</v>
      </c>
      <c r="B895" s="316" t="s">
        <v>28889</v>
      </c>
      <c r="C895" s="317" t="s">
        <v>27006</v>
      </c>
      <c r="D895" s="318">
        <v>18.850000000000001</v>
      </c>
      <c r="E895" s="319" t="s">
        <v>28119</v>
      </c>
    </row>
    <row r="896" spans="1:5" ht="15" customHeight="1">
      <c r="A896" s="315">
        <v>8472</v>
      </c>
      <c r="B896" s="316" t="s">
        <v>28890</v>
      </c>
      <c r="C896" s="317" t="s">
        <v>27006</v>
      </c>
      <c r="D896" s="318">
        <v>5.8</v>
      </c>
    </row>
    <row r="897" spans="1:5" ht="15" customHeight="1">
      <c r="A897" s="315">
        <v>3106</v>
      </c>
      <c r="B897" s="316" t="s">
        <v>28891</v>
      </c>
      <c r="C897" s="317" t="s">
        <v>27006</v>
      </c>
      <c r="D897" s="318">
        <v>281.5</v>
      </c>
    </row>
    <row r="898" spans="1:5" ht="15" customHeight="1">
      <c r="A898" s="315">
        <v>4731</v>
      </c>
      <c r="B898" s="316" t="s">
        <v>28892</v>
      </c>
      <c r="C898" s="317" t="s">
        <v>27006</v>
      </c>
      <c r="D898" s="318">
        <v>10.35</v>
      </c>
    </row>
    <row r="899" spans="1:5" ht="15" customHeight="1">
      <c r="A899" s="315">
        <v>4732</v>
      </c>
      <c r="B899" s="316" t="s">
        <v>28893</v>
      </c>
      <c r="C899" s="317" t="s">
        <v>27006</v>
      </c>
      <c r="D899" s="318">
        <v>3.97</v>
      </c>
    </row>
    <row r="900" spans="1:5" ht="15" customHeight="1">
      <c r="A900" s="315">
        <v>12518</v>
      </c>
      <c r="B900" s="316" t="s">
        <v>28894</v>
      </c>
      <c r="C900" s="317" t="s">
        <v>27235</v>
      </c>
      <c r="D900" s="318">
        <v>257.8</v>
      </c>
    </row>
    <row r="901" spans="1:5" ht="15" customHeight="1">
      <c r="A901" s="315">
        <v>2931</v>
      </c>
      <c r="B901" s="316" t="s">
        <v>28895</v>
      </c>
      <c r="C901" s="317" t="s">
        <v>27006</v>
      </c>
      <c r="D901" s="318">
        <v>31.36</v>
      </c>
    </row>
    <row r="902" spans="1:5" ht="15" customHeight="1">
      <c r="A902" s="315">
        <v>9862</v>
      </c>
      <c r="B902" s="316" t="s">
        <v>28896</v>
      </c>
      <c r="C902" s="317" t="s">
        <v>27006</v>
      </c>
      <c r="D902" s="318">
        <v>10.220000000000001</v>
      </c>
      <c r="E902" s="319" t="s">
        <v>28119</v>
      </c>
    </row>
    <row r="903" spans="1:5" ht="15" customHeight="1">
      <c r="A903" s="315">
        <v>13448</v>
      </c>
      <c r="B903" s="316" t="s">
        <v>28897</v>
      </c>
      <c r="C903" s="317" t="s">
        <v>27006</v>
      </c>
      <c r="D903" s="318">
        <v>25.7</v>
      </c>
      <c r="E903" s="319" t="s">
        <v>28119</v>
      </c>
    </row>
    <row r="904" spans="1:5" ht="15" customHeight="1">
      <c r="A904" s="315">
        <v>622</v>
      </c>
      <c r="B904" s="316" t="s">
        <v>28898</v>
      </c>
      <c r="C904" s="317" t="s">
        <v>27006</v>
      </c>
      <c r="D904" s="318">
        <v>35.14</v>
      </c>
      <c r="E904" s="319" t="s">
        <v>28119</v>
      </c>
    </row>
    <row r="905" spans="1:5" ht="15" customHeight="1">
      <c r="A905" s="315">
        <v>623</v>
      </c>
      <c r="B905" s="316" t="s">
        <v>28899</v>
      </c>
      <c r="C905" s="317" t="s">
        <v>27006</v>
      </c>
      <c r="D905" s="318">
        <v>35.799999999999997</v>
      </c>
      <c r="E905" s="319" t="s">
        <v>28119</v>
      </c>
    </row>
    <row r="906" spans="1:5" ht="17.100000000000001" customHeight="1">
      <c r="A906" s="315">
        <v>814</v>
      </c>
      <c r="B906" s="316" t="s">
        <v>28900</v>
      </c>
      <c r="C906" s="317" t="s">
        <v>27235</v>
      </c>
      <c r="D906" s="318">
        <v>5.48</v>
      </c>
      <c r="E906" s="319" t="s">
        <v>28119</v>
      </c>
    </row>
    <row r="907" spans="1:5" ht="15" customHeight="1">
      <c r="A907" s="315">
        <v>2869</v>
      </c>
      <c r="B907" s="316" t="s">
        <v>28901</v>
      </c>
      <c r="C907" s="317" t="s">
        <v>27235</v>
      </c>
      <c r="D907" s="318">
        <v>58</v>
      </c>
      <c r="E907" s="319" t="s">
        <v>28119</v>
      </c>
    </row>
    <row r="908" spans="1:5" ht="15" customHeight="1">
      <c r="A908" s="315">
        <v>6884</v>
      </c>
      <c r="B908" s="316" t="s">
        <v>28902</v>
      </c>
      <c r="C908" s="317" t="s">
        <v>27006</v>
      </c>
      <c r="D908" s="318">
        <v>1.34</v>
      </c>
      <c r="E908" s="319" t="s">
        <v>28119</v>
      </c>
    </row>
    <row r="909" spans="1:5" ht="17.100000000000001" customHeight="1">
      <c r="A909" s="315">
        <v>1112</v>
      </c>
      <c r="B909" s="316" t="s">
        <v>28903</v>
      </c>
      <c r="C909" s="317" t="s">
        <v>27235</v>
      </c>
      <c r="D909" s="318">
        <v>13.63</v>
      </c>
      <c r="E909" s="319" t="s">
        <v>28119</v>
      </c>
    </row>
    <row r="910" spans="1:5" ht="15" customHeight="1">
      <c r="A910" s="315">
        <v>13727</v>
      </c>
      <c r="B910" s="316" t="s">
        <v>38645</v>
      </c>
      <c r="C910" s="317" t="s">
        <v>27006</v>
      </c>
      <c r="D910" s="318">
        <v>32.450000000000003</v>
      </c>
      <c r="E910" s="319" t="s">
        <v>28119</v>
      </c>
    </row>
    <row r="911" spans="1:5" ht="15" customHeight="1">
      <c r="A911" s="315">
        <v>13728</v>
      </c>
      <c r="B911" s="316" t="s">
        <v>38646</v>
      </c>
      <c r="C911" s="317" t="s">
        <v>27235</v>
      </c>
      <c r="D911" s="318">
        <v>61.8</v>
      </c>
      <c r="E911" s="319" t="s">
        <v>28119</v>
      </c>
    </row>
    <row r="912" spans="1:5" ht="15" customHeight="1">
      <c r="A912" s="315">
        <v>1113</v>
      </c>
      <c r="B912" s="316" t="s">
        <v>28904</v>
      </c>
      <c r="C912" s="317" t="s">
        <v>27006</v>
      </c>
      <c r="D912" s="318">
        <v>6.47</v>
      </c>
      <c r="E912" s="319" t="s">
        <v>28119</v>
      </c>
    </row>
    <row r="913" spans="1:5" ht="15" customHeight="1">
      <c r="A913" s="315">
        <v>8538</v>
      </c>
      <c r="B913" s="316" t="s">
        <v>28905</v>
      </c>
      <c r="C913" s="317" t="s">
        <v>28906</v>
      </c>
      <c r="D913" s="318">
        <v>31.01</v>
      </c>
      <c r="E913" s="319" t="s">
        <v>28119</v>
      </c>
    </row>
    <row r="914" spans="1:5" ht="15" customHeight="1">
      <c r="A914" s="315">
        <v>4738</v>
      </c>
      <c r="B914" s="316" t="s">
        <v>28907</v>
      </c>
      <c r="C914" s="317" t="s">
        <v>27006</v>
      </c>
      <c r="D914" s="318">
        <v>26.56</v>
      </c>
    </row>
    <row r="915" spans="1:5" ht="15" customHeight="1">
      <c r="A915" s="315">
        <v>11728</v>
      </c>
      <c r="B915" s="316" t="s">
        <v>28908</v>
      </c>
      <c r="C915" s="317" t="s">
        <v>26994</v>
      </c>
      <c r="D915" s="318">
        <v>44.16</v>
      </c>
      <c r="E915" s="319" t="s">
        <v>28119</v>
      </c>
    </row>
    <row r="916" spans="1:5" ht="15" customHeight="1">
      <c r="A916" s="315">
        <v>8788</v>
      </c>
      <c r="B916" s="316" t="s">
        <v>28909</v>
      </c>
      <c r="C916" s="317" t="s">
        <v>27006</v>
      </c>
      <c r="D916" s="318">
        <v>43.8</v>
      </c>
      <c r="E916" s="319" t="s">
        <v>28119</v>
      </c>
    </row>
    <row r="917" spans="1:5" ht="15" customHeight="1">
      <c r="A917" s="315">
        <v>9241</v>
      </c>
      <c r="B917" s="316" t="s">
        <v>28910</v>
      </c>
      <c r="C917" s="317" t="s">
        <v>26997</v>
      </c>
      <c r="D917" s="318">
        <v>3.11</v>
      </c>
    </row>
    <row r="918" spans="1:5" ht="15" customHeight="1">
      <c r="A918" s="315">
        <v>2218</v>
      </c>
      <c r="B918" s="316" t="s">
        <v>28911</v>
      </c>
      <c r="C918" s="317" t="s">
        <v>27235</v>
      </c>
      <c r="D918" s="318">
        <v>17.649999999999999</v>
      </c>
      <c r="E918" s="319" t="s">
        <v>28119</v>
      </c>
    </row>
    <row r="919" spans="1:5" ht="15" customHeight="1">
      <c r="A919" s="315">
        <v>12516</v>
      </c>
      <c r="B919" s="316" t="s">
        <v>28912</v>
      </c>
      <c r="C919" s="317" t="s">
        <v>27235</v>
      </c>
      <c r="D919" s="318">
        <v>12.75</v>
      </c>
      <c r="E919" s="319" t="s">
        <v>28119</v>
      </c>
    </row>
    <row r="920" spans="1:5" ht="15" customHeight="1">
      <c r="A920" s="315">
        <v>13730</v>
      </c>
      <c r="B920" s="316" t="s">
        <v>38647</v>
      </c>
      <c r="C920" s="317" t="s">
        <v>27006</v>
      </c>
      <c r="D920" s="318">
        <v>21.27</v>
      </c>
      <c r="E920" s="319" t="s">
        <v>28119</v>
      </c>
    </row>
    <row r="921" spans="1:5" ht="15" customHeight="1">
      <c r="A921" s="315">
        <v>4609</v>
      </c>
      <c r="B921" s="316" t="s">
        <v>28913</v>
      </c>
      <c r="C921" s="317" t="s">
        <v>27006</v>
      </c>
      <c r="D921" s="318">
        <v>15.01</v>
      </c>
      <c r="E921" s="319" t="s">
        <v>28119</v>
      </c>
    </row>
    <row r="922" spans="1:5" ht="15" customHeight="1">
      <c r="A922" s="315">
        <v>4610</v>
      </c>
      <c r="B922" s="316" t="s">
        <v>28914</v>
      </c>
      <c r="C922" s="317" t="s">
        <v>27006</v>
      </c>
      <c r="D922" s="318">
        <v>13.36</v>
      </c>
      <c r="E922" s="319" t="s">
        <v>28119</v>
      </c>
    </row>
    <row r="923" spans="1:5" ht="15" customHeight="1">
      <c r="A923" s="315">
        <v>13729</v>
      </c>
      <c r="B923" s="316" t="s">
        <v>38648</v>
      </c>
      <c r="C923" s="317" t="s">
        <v>27235</v>
      </c>
      <c r="D923" s="318">
        <v>12.29</v>
      </c>
      <c r="E923" s="319" t="s">
        <v>28119</v>
      </c>
    </row>
    <row r="924" spans="1:5" ht="17.100000000000001" customHeight="1">
      <c r="A924" s="315">
        <v>3225</v>
      </c>
      <c r="B924" s="316" t="s">
        <v>28915</v>
      </c>
      <c r="C924" s="317" t="s">
        <v>27006</v>
      </c>
      <c r="D924" s="318">
        <v>8.41</v>
      </c>
      <c r="E924" s="319" t="s">
        <v>28119</v>
      </c>
    </row>
    <row r="925" spans="1:5" ht="15" customHeight="1">
      <c r="A925" s="315">
        <v>2941</v>
      </c>
      <c r="B925" s="316" t="s">
        <v>28916</v>
      </c>
      <c r="C925" s="317" t="s">
        <v>27006</v>
      </c>
      <c r="D925" s="318">
        <v>0.86</v>
      </c>
      <c r="E925" s="319" t="s">
        <v>28119</v>
      </c>
    </row>
    <row r="926" spans="1:5" ht="17.100000000000001" customHeight="1">
      <c r="A926" s="315">
        <v>10057</v>
      </c>
      <c r="B926" s="316" t="s">
        <v>28917</v>
      </c>
      <c r="C926" s="317" t="s">
        <v>27006</v>
      </c>
      <c r="D926" s="318">
        <v>14.45</v>
      </c>
    </row>
    <row r="927" spans="1:5" ht="15" customHeight="1">
      <c r="A927" s="315">
        <v>12977</v>
      </c>
      <c r="B927" s="316" t="s">
        <v>28918</v>
      </c>
      <c r="C927" s="317" t="s">
        <v>27006</v>
      </c>
      <c r="D927" s="318">
        <v>1.94</v>
      </c>
      <c r="E927" s="319" t="s">
        <v>28119</v>
      </c>
    </row>
    <row r="928" spans="1:5" ht="15" customHeight="1">
      <c r="A928" s="315">
        <v>13731</v>
      </c>
      <c r="B928" s="316" t="s">
        <v>38649</v>
      </c>
      <c r="C928" s="317" t="s">
        <v>27077</v>
      </c>
      <c r="D928" s="318">
        <v>19.899999999999999</v>
      </c>
      <c r="E928" s="319" t="s">
        <v>28119</v>
      </c>
    </row>
    <row r="929" spans="1:5" ht="15" customHeight="1">
      <c r="A929" s="315">
        <v>2683</v>
      </c>
      <c r="B929" s="316" t="s">
        <v>28919</v>
      </c>
      <c r="C929" s="317" t="s">
        <v>27006</v>
      </c>
      <c r="D929" s="318">
        <v>0.55000000000000004</v>
      </c>
      <c r="E929" s="319" t="s">
        <v>28119</v>
      </c>
    </row>
    <row r="930" spans="1:5" ht="15" customHeight="1">
      <c r="A930" s="315">
        <v>2684</v>
      </c>
      <c r="B930" s="316" t="s">
        <v>28920</v>
      </c>
      <c r="C930" s="317" t="s">
        <v>27006</v>
      </c>
      <c r="D930" s="318">
        <v>1.02</v>
      </c>
      <c r="E930" s="319" t="s">
        <v>28119</v>
      </c>
    </row>
    <row r="931" spans="1:5" ht="15" customHeight="1">
      <c r="A931" s="315">
        <v>3374</v>
      </c>
      <c r="B931" s="316" t="s">
        <v>28921</v>
      </c>
      <c r="C931" s="317" t="s">
        <v>27006</v>
      </c>
      <c r="D931" s="318">
        <v>1.69</v>
      </c>
      <c r="E931" s="319" t="s">
        <v>28119</v>
      </c>
    </row>
    <row r="932" spans="1:5" ht="15" customHeight="1">
      <c r="A932" s="315">
        <v>4767</v>
      </c>
      <c r="B932" s="316" t="s">
        <v>28922</v>
      </c>
      <c r="C932" s="317" t="s">
        <v>27006</v>
      </c>
      <c r="D932" s="318">
        <v>1.6</v>
      </c>
    </row>
    <row r="933" spans="1:5" ht="15" customHeight="1">
      <c r="A933" s="315">
        <v>490</v>
      </c>
      <c r="B933" s="316" t="s">
        <v>28923</v>
      </c>
      <c r="C933" s="317" t="s">
        <v>27006</v>
      </c>
      <c r="D933" s="318">
        <v>0.83</v>
      </c>
      <c r="E933" s="319" t="s">
        <v>28119</v>
      </c>
    </row>
    <row r="934" spans="1:5" ht="15" customHeight="1">
      <c r="A934" s="315">
        <v>491</v>
      </c>
      <c r="B934" s="316" t="s">
        <v>28924</v>
      </c>
      <c r="C934" s="317" t="s">
        <v>27006</v>
      </c>
      <c r="D934" s="318">
        <v>0.7</v>
      </c>
      <c r="E934" s="319" t="s">
        <v>28119</v>
      </c>
    </row>
    <row r="935" spans="1:5" ht="15" customHeight="1">
      <c r="A935" s="315">
        <v>612</v>
      </c>
      <c r="B935" s="316" t="s">
        <v>28925</v>
      </c>
      <c r="C935" s="317" t="s">
        <v>27006</v>
      </c>
      <c r="D935" s="318">
        <v>2.0699999999999998</v>
      </c>
      <c r="E935" s="319" t="s">
        <v>28119</v>
      </c>
    </row>
    <row r="936" spans="1:5" ht="15" customHeight="1">
      <c r="A936" s="315">
        <v>2709</v>
      </c>
      <c r="B936" s="316" t="s">
        <v>28926</v>
      </c>
      <c r="C936" s="317" t="s">
        <v>27006</v>
      </c>
      <c r="D936" s="318">
        <v>2.4900000000000002</v>
      </c>
      <c r="E936" s="319" t="s">
        <v>28119</v>
      </c>
    </row>
    <row r="937" spans="1:5" ht="15" customHeight="1">
      <c r="A937" s="315">
        <v>613</v>
      </c>
      <c r="B937" s="316" t="s">
        <v>28927</v>
      </c>
      <c r="C937" s="317" t="s">
        <v>27006</v>
      </c>
      <c r="D937" s="318">
        <v>0.66</v>
      </c>
      <c r="E937" s="319" t="s">
        <v>28119</v>
      </c>
    </row>
    <row r="938" spans="1:5" ht="15" customHeight="1">
      <c r="A938" s="315">
        <v>12743</v>
      </c>
      <c r="B938" s="316" t="s">
        <v>28928</v>
      </c>
      <c r="C938" s="317" t="s">
        <v>27006</v>
      </c>
      <c r="D938" s="318">
        <v>62.84</v>
      </c>
    </row>
    <row r="939" spans="1:5" ht="15" customHeight="1">
      <c r="A939" s="315">
        <v>8344</v>
      </c>
      <c r="B939" s="316" t="s">
        <v>28929</v>
      </c>
      <c r="C939" s="317" t="s">
        <v>27006</v>
      </c>
      <c r="D939" s="318">
        <v>27.22</v>
      </c>
      <c r="E939" s="319" t="s">
        <v>28119</v>
      </c>
    </row>
    <row r="940" spans="1:5" ht="15" customHeight="1">
      <c r="A940" s="315">
        <v>1046</v>
      </c>
      <c r="B940" s="316" t="s">
        <v>28930</v>
      </c>
      <c r="C940" s="317" t="s">
        <v>27006</v>
      </c>
      <c r="D940" s="318">
        <v>0.5</v>
      </c>
      <c r="E940" s="319" t="s">
        <v>28119</v>
      </c>
    </row>
    <row r="941" spans="1:5" ht="15" customHeight="1">
      <c r="A941" s="315">
        <v>4769</v>
      </c>
      <c r="B941" s="316" t="s">
        <v>28931</v>
      </c>
      <c r="C941" s="317" t="s">
        <v>27006</v>
      </c>
      <c r="D941" s="318">
        <v>3.24</v>
      </c>
    </row>
    <row r="942" spans="1:5" ht="15" customHeight="1">
      <c r="A942" s="315">
        <v>7105</v>
      </c>
      <c r="B942" s="316" t="s">
        <v>28932</v>
      </c>
      <c r="C942" s="317" t="s">
        <v>27061</v>
      </c>
      <c r="D942" s="318">
        <v>11.39</v>
      </c>
      <c r="E942" s="319" t="s">
        <v>28119</v>
      </c>
    </row>
    <row r="943" spans="1:5" ht="15" customHeight="1">
      <c r="A943" s="315">
        <v>9264</v>
      </c>
      <c r="B943" s="316" t="s">
        <v>28933</v>
      </c>
      <c r="C943" s="317" t="s">
        <v>26998</v>
      </c>
      <c r="D943" s="318">
        <v>245.39</v>
      </c>
    </row>
    <row r="944" spans="1:5" ht="15" customHeight="1">
      <c r="A944" s="315">
        <v>10026</v>
      </c>
      <c r="B944" s="316" t="s">
        <v>28934</v>
      </c>
      <c r="C944" s="317" t="s">
        <v>26998</v>
      </c>
      <c r="D944" s="318">
        <v>42.41</v>
      </c>
    </row>
    <row r="945" spans="1:5" ht="15" customHeight="1">
      <c r="A945" s="315">
        <v>12930</v>
      </c>
      <c r="B945" s="316" t="s">
        <v>28935</v>
      </c>
      <c r="C945" s="317" t="s">
        <v>26998</v>
      </c>
      <c r="D945" s="318">
        <v>90</v>
      </c>
      <c r="E945" s="319" t="s">
        <v>28119</v>
      </c>
    </row>
    <row r="946" spans="1:5" ht="17.100000000000001" customHeight="1">
      <c r="A946" s="315">
        <v>12931</v>
      </c>
      <c r="B946" s="316" t="s">
        <v>28936</v>
      </c>
      <c r="C946" s="317" t="s">
        <v>26998</v>
      </c>
      <c r="D946" s="318">
        <v>15.39</v>
      </c>
    </row>
    <row r="947" spans="1:5" ht="15" customHeight="1">
      <c r="A947" s="315">
        <v>201</v>
      </c>
      <c r="B947" s="316" t="s">
        <v>28937</v>
      </c>
      <c r="C947" s="317" t="s">
        <v>26998</v>
      </c>
      <c r="D947" s="318">
        <v>105</v>
      </c>
      <c r="E947" s="319" t="s">
        <v>28119</v>
      </c>
    </row>
    <row r="948" spans="1:5" ht="15" customHeight="1">
      <c r="A948" s="315">
        <v>202</v>
      </c>
      <c r="B948" s="316" t="s">
        <v>28938</v>
      </c>
      <c r="C948" s="317" t="s">
        <v>26998</v>
      </c>
      <c r="D948" s="318">
        <v>63.64</v>
      </c>
      <c r="E948" s="319" t="s">
        <v>28119</v>
      </c>
    </row>
    <row r="949" spans="1:5" ht="15" customHeight="1">
      <c r="A949" s="315">
        <v>203</v>
      </c>
      <c r="B949" s="316" t="s">
        <v>28939</v>
      </c>
      <c r="C949" s="317" t="s">
        <v>26998</v>
      </c>
      <c r="D949" s="318">
        <v>80</v>
      </c>
      <c r="E949" s="319" t="s">
        <v>28119</v>
      </c>
    </row>
    <row r="950" spans="1:5" ht="15" customHeight="1">
      <c r="A950" s="315">
        <v>307</v>
      </c>
      <c r="B950" s="316" t="s">
        <v>28940</v>
      </c>
      <c r="C950" s="317" t="s">
        <v>26998</v>
      </c>
      <c r="D950" s="318">
        <v>165</v>
      </c>
      <c r="E950" s="319" t="s">
        <v>28119</v>
      </c>
    </row>
    <row r="951" spans="1:5" ht="15" customHeight="1">
      <c r="A951" s="315">
        <v>10933</v>
      </c>
      <c r="B951" s="316" t="s">
        <v>28941</v>
      </c>
      <c r="C951" s="317" t="s">
        <v>26998</v>
      </c>
      <c r="D951" s="318">
        <v>92.04</v>
      </c>
      <c r="E951" s="319" t="s">
        <v>28119</v>
      </c>
    </row>
    <row r="952" spans="1:5" ht="15" customHeight="1">
      <c r="A952" s="315">
        <v>308</v>
      </c>
      <c r="B952" s="316" t="s">
        <v>28942</v>
      </c>
      <c r="C952" s="317" t="s">
        <v>26998</v>
      </c>
      <c r="D952" s="318">
        <v>141.66999999999999</v>
      </c>
      <c r="E952" s="319" t="s">
        <v>28119</v>
      </c>
    </row>
    <row r="953" spans="1:5" ht="15" customHeight="1">
      <c r="A953" s="315">
        <v>10929</v>
      </c>
      <c r="B953" s="316" t="s">
        <v>28943</v>
      </c>
      <c r="C953" s="317" t="s">
        <v>26998</v>
      </c>
      <c r="D953" s="318">
        <v>79.72</v>
      </c>
      <c r="E953" s="319" t="s">
        <v>28119</v>
      </c>
    </row>
    <row r="954" spans="1:5" ht="15" customHeight="1">
      <c r="A954" s="315">
        <v>309</v>
      </c>
      <c r="B954" s="316" t="s">
        <v>28944</v>
      </c>
      <c r="C954" s="317" t="s">
        <v>26998</v>
      </c>
      <c r="D954" s="318">
        <v>165</v>
      </c>
      <c r="E954" s="319" t="s">
        <v>28119</v>
      </c>
    </row>
    <row r="955" spans="1:5" ht="15" customHeight="1">
      <c r="A955" s="315">
        <v>10930</v>
      </c>
      <c r="B955" s="316" t="s">
        <v>28945</v>
      </c>
      <c r="C955" s="317" t="s">
        <v>26998</v>
      </c>
      <c r="D955" s="318">
        <v>80.14</v>
      </c>
      <c r="E955" s="319" t="s">
        <v>28119</v>
      </c>
    </row>
    <row r="956" spans="1:5" ht="15" customHeight="1">
      <c r="A956" s="315">
        <v>310</v>
      </c>
      <c r="B956" s="316" t="s">
        <v>28946</v>
      </c>
      <c r="C956" s="317" t="s">
        <v>26998</v>
      </c>
      <c r="D956" s="318">
        <v>165</v>
      </c>
      <c r="E956" s="319" t="s">
        <v>28119</v>
      </c>
    </row>
    <row r="957" spans="1:5" ht="15" customHeight="1">
      <c r="A957" s="315">
        <v>10931</v>
      </c>
      <c r="B957" s="316" t="s">
        <v>28947</v>
      </c>
      <c r="C957" s="317" t="s">
        <v>26998</v>
      </c>
      <c r="D957" s="318">
        <v>75.3</v>
      </c>
      <c r="E957" s="319" t="s">
        <v>28119</v>
      </c>
    </row>
    <row r="958" spans="1:5" ht="15" customHeight="1">
      <c r="A958" s="315">
        <v>311</v>
      </c>
      <c r="B958" s="316" t="s">
        <v>28948</v>
      </c>
      <c r="C958" s="317" t="s">
        <v>26998</v>
      </c>
      <c r="D958" s="318">
        <v>165</v>
      </c>
      <c r="E958" s="319" t="s">
        <v>28119</v>
      </c>
    </row>
    <row r="959" spans="1:5" ht="15" customHeight="1">
      <c r="A959" s="315">
        <v>10932</v>
      </c>
      <c r="B959" s="316" t="s">
        <v>28949</v>
      </c>
      <c r="C959" s="317" t="s">
        <v>26998</v>
      </c>
      <c r="D959" s="318">
        <v>74.650000000000006</v>
      </c>
      <c r="E959" s="319" t="s">
        <v>28119</v>
      </c>
    </row>
    <row r="960" spans="1:5" ht="15" customHeight="1">
      <c r="A960" s="315">
        <v>11225</v>
      </c>
      <c r="B960" s="316" t="s">
        <v>28950</v>
      </c>
      <c r="C960" s="317" t="s">
        <v>26998</v>
      </c>
      <c r="D960" s="318">
        <v>99.36</v>
      </c>
    </row>
    <row r="961" spans="1:5" ht="15" customHeight="1">
      <c r="A961" s="315">
        <v>11224</v>
      </c>
      <c r="B961" s="316" t="s">
        <v>28951</v>
      </c>
      <c r="C961" s="317" t="s">
        <v>26998</v>
      </c>
      <c r="D961" s="318">
        <v>99.36</v>
      </c>
    </row>
    <row r="962" spans="1:5" ht="15" customHeight="1">
      <c r="A962" s="315">
        <v>545</v>
      </c>
      <c r="B962" s="316" t="s">
        <v>28952</v>
      </c>
      <c r="C962" s="317" t="s">
        <v>26998</v>
      </c>
      <c r="D962" s="318">
        <v>141.66999999999999</v>
      </c>
      <c r="E962" s="319" t="s">
        <v>28119</v>
      </c>
    </row>
    <row r="963" spans="1:5" ht="15" customHeight="1">
      <c r="A963" s="315">
        <v>546</v>
      </c>
      <c r="B963" s="316" t="s">
        <v>28953</v>
      </c>
      <c r="C963" s="317" t="s">
        <v>26998</v>
      </c>
      <c r="D963" s="318">
        <v>55.96</v>
      </c>
      <c r="E963" s="319" t="s">
        <v>28119</v>
      </c>
    </row>
    <row r="964" spans="1:5" ht="17.100000000000001" customHeight="1">
      <c r="A964" s="315">
        <v>191</v>
      </c>
      <c r="B964" s="316" t="s">
        <v>28954</v>
      </c>
      <c r="C964" s="317" t="s">
        <v>26998</v>
      </c>
      <c r="D964" s="318">
        <v>12.74</v>
      </c>
    </row>
    <row r="965" spans="1:5" ht="25.5" customHeight="1">
      <c r="A965" s="315">
        <v>10922</v>
      </c>
      <c r="B965" s="316" t="s">
        <v>28955</v>
      </c>
      <c r="C965" s="317" t="s">
        <v>26998</v>
      </c>
      <c r="D965" s="318">
        <v>15.32</v>
      </c>
    </row>
    <row r="966" spans="1:5" ht="17.100000000000001" customHeight="1">
      <c r="A966" s="315">
        <v>3516</v>
      </c>
      <c r="B966" s="316" t="s">
        <v>28956</v>
      </c>
      <c r="C966" s="317" t="s">
        <v>26998</v>
      </c>
      <c r="D966" s="318">
        <v>7.1</v>
      </c>
    </row>
    <row r="967" spans="1:5" ht="25.5" customHeight="1">
      <c r="A967" s="315">
        <v>10923</v>
      </c>
      <c r="B967" s="316" t="s">
        <v>28957</v>
      </c>
      <c r="C967" s="317" t="s">
        <v>26998</v>
      </c>
      <c r="D967" s="318">
        <v>10.68</v>
      </c>
    </row>
    <row r="968" spans="1:5" ht="15" customHeight="1">
      <c r="A968" s="315">
        <v>1714</v>
      </c>
      <c r="B968" s="316" t="s">
        <v>28958</v>
      </c>
      <c r="C968" s="317" t="s">
        <v>26998</v>
      </c>
      <c r="D968" s="318">
        <v>89.9</v>
      </c>
      <c r="E968" s="319" t="s">
        <v>28119</v>
      </c>
    </row>
    <row r="969" spans="1:5" ht="15" customHeight="1">
      <c r="A969" s="315">
        <v>1715</v>
      </c>
      <c r="B969" s="316" t="s">
        <v>28959</v>
      </c>
      <c r="C969" s="317" t="s">
        <v>26998</v>
      </c>
      <c r="D969" s="318">
        <v>74.930000000000007</v>
      </c>
    </row>
    <row r="970" spans="1:5" ht="15" customHeight="1">
      <c r="A970" s="315">
        <v>10181</v>
      </c>
      <c r="B970" s="316" t="s">
        <v>28960</v>
      </c>
      <c r="C970" s="317" t="s">
        <v>26998</v>
      </c>
      <c r="D970" s="318">
        <v>116.35</v>
      </c>
    </row>
    <row r="971" spans="1:5" ht="15" customHeight="1">
      <c r="A971" s="315">
        <v>4525</v>
      </c>
      <c r="B971" s="316" t="s">
        <v>28961</v>
      </c>
      <c r="C971" s="317" t="s">
        <v>26998</v>
      </c>
      <c r="D971" s="318">
        <v>120</v>
      </c>
      <c r="E971" s="319" t="s">
        <v>28119</v>
      </c>
    </row>
    <row r="972" spans="1:5" ht="15" customHeight="1">
      <c r="A972" s="315">
        <v>11226</v>
      </c>
      <c r="B972" s="316" t="s">
        <v>28962</v>
      </c>
      <c r="C972" s="317" t="s">
        <v>26998</v>
      </c>
      <c r="D972" s="318">
        <v>80.209999999999994</v>
      </c>
    </row>
    <row r="973" spans="1:5" ht="15" customHeight="1">
      <c r="A973" s="315">
        <v>11336</v>
      </c>
      <c r="B973" s="316" t="s">
        <v>28963</v>
      </c>
      <c r="C973" s="317" t="s">
        <v>26998</v>
      </c>
      <c r="D973" s="318">
        <v>120</v>
      </c>
      <c r="E973" s="319" t="s">
        <v>28119</v>
      </c>
    </row>
    <row r="974" spans="1:5" ht="15" customHeight="1">
      <c r="A974" s="315">
        <v>1789</v>
      </c>
      <c r="B974" s="316" t="s">
        <v>28964</v>
      </c>
      <c r="C974" s="317" t="s">
        <v>26998</v>
      </c>
      <c r="D974" s="318">
        <v>75.3</v>
      </c>
      <c r="E974" s="319" t="s">
        <v>28119</v>
      </c>
    </row>
    <row r="975" spans="1:5" ht="15" customHeight="1">
      <c r="A975" s="315">
        <v>11337</v>
      </c>
      <c r="B975" s="316" t="s">
        <v>28965</v>
      </c>
      <c r="C975" s="317" t="s">
        <v>26999</v>
      </c>
      <c r="D975" s="318">
        <v>120</v>
      </c>
      <c r="E975" s="319" t="s">
        <v>28119</v>
      </c>
    </row>
    <row r="976" spans="1:5" ht="15" customHeight="1">
      <c r="A976" s="315">
        <v>2009</v>
      </c>
      <c r="B976" s="316" t="s">
        <v>28966</v>
      </c>
      <c r="C976" s="317" t="s">
        <v>26999</v>
      </c>
      <c r="D976" s="318">
        <v>102.54</v>
      </c>
      <c r="E976" s="319" t="s">
        <v>28119</v>
      </c>
    </row>
    <row r="977" spans="1:5" ht="15" customHeight="1">
      <c r="A977" s="315">
        <v>2633</v>
      </c>
      <c r="B977" s="316" t="s">
        <v>28967</v>
      </c>
      <c r="C977" s="317" t="s">
        <v>27005</v>
      </c>
      <c r="D977" s="318">
        <v>5.51</v>
      </c>
      <c r="E977" s="319" t="s">
        <v>28119</v>
      </c>
    </row>
    <row r="978" spans="1:5" ht="15" customHeight="1">
      <c r="A978" s="315">
        <v>4617</v>
      </c>
      <c r="B978" s="316" t="s">
        <v>28968</v>
      </c>
      <c r="C978" s="317" t="s">
        <v>27005</v>
      </c>
      <c r="D978" s="318">
        <v>73.900000000000006</v>
      </c>
      <c r="E978" s="319" t="s">
        <v>28119</v>
      </c>
    </row>
    <row r="979" spans="1:5" ht="15" customHeight="1">
      <c r="A979" s="315">
        <v>4618</v>
      </c>
      <c r="B979" s="316" t="s">
        <v>28969</v>
      </c>
      <c r="C979" s="317" t="s">
        <v>27005</v>
      </c>
      <c r="D979" s="318">
        <v>23.8</v>
      </c>
      <c r="E979" s="319" t="s">
        <v>28119</v>
      </c>
    </row>
    <row r="980" spans="1:5" ht="15" customHeight="1">
      <c r="A980" s="315">
        <v>394</v>
      </c>
      <c r="B980" s="316" t="s">
        <v>28970</v>
      </c>
      <c r="C980" s="317" t="s">
        <v>27006</v>
      </c>
      <c r="D980" s="318">
        <v>17.670000000000002</v>
      </c>
      <c r="E980" s="319" t="s">
        <v>28119</v>
      </c>
    </row>
    <row r="981" spans="1:5" ht="15" customHeight="1">
      <c r="A981" s="315">
        <v>399</v>
      </c>
      <c r="B981" s="316" t="s">
        <v>28971</v>
      </c>
      <c r="C981" s="317" t="s">
        <v>27006</v>
      </c>
      <c r="D981" s="318">
        <v>17.809999999999999</v>
      </c>
      <c r="E981" s="319" t="s">
        <v>28119</v>
      </c>
    </row>
    <row r="982" spans="1:5" ht="15" customHeight="1">
      <c r="A982" s="315">
        <v>396</v>
      </c>
      <c r="B982" s="316" t="s">
        <v>28972</v>
      </c>
      <c r="C982" s="317" t="s">
        <v>27006</v>
      </c>
      <c r="D982" s="318">
        <v>18.100000000000001</v>
      </c>
      <c r="E982" s="319" t="s">
        <v>28119</v>
      </c>
    </row>
    <row r="983" spans="1:5" ht="15" customHeight="1">
      <c r="A983" s="315">
        <v>397</v>
      </c>
      <c r="B983" s="316" t="s">
        <v>28973</v>
      </c>
      <c r="C983" s="317" t="s">
        <v>27006</v>
      </c>
      <c r="D983" s="318">
        <v>19.84</v>
      </c>
      <c r="E983" s="319" t="s">
        <v>28119</v>
      </c>
    </row>
    <row r="984" spans="1:5" ht="15" customHeight="1">
      <c r="A984" s="315">
        <v>398</v>
      </c>
      <c r="B984" s="316" t="s">
        <v>28974</v>
      </c>
      <c r="C984" s="317" t="s">
        <v>27006</v>
      </c>
      <c r="D984" s="318">
        <v>21.2</v>
      </c>
      <c r="E984" s="319" t="s">
        <v>28119</v>
      </c>
    </row>
    <row r="985" spans="1:5" ht="15" customHeight="1">
      <c r="A985" s="315">
        <v>400</v>
      </c>
      <c r="B985" s="316" t="s">
        <v>28975</v>
      </c>
      <c r="C985" s="317" t="s">
        <v>27006</v>
      </c>
      <c r="D985" s="318">
        <v>47.5</v>
      </c>
      <c r="E985" s="319" t="s">
        <v>28119</v>
      </c>
    </row>
    <row r="986" spans="1:5" ht="15" customHeight="1">
      <c r="A986" s="315">
        <v>395</v>
      </c>
      <c r="B986" s="316" t="s">
        <v>28976</v>
      </c>
      <c r="C986" s="317" t="s">
        <v>27006</v>
      </c>
      <c r="D986" s="318">
        <v>22.32</v>
      </c>
      <c r="E986" s="319" t="s">
        <v>28119</v>
      </c>
    </row>
    <row r="987" spans="1:5" ht="15" customHeight="1">
      <c r="A987" s="315">
        <v>4650</v>
      </c>
      <c r="B987" s="316" t="s">
        <v>28977</v>
      </c>
      <c r="C987" s="317" t="s">
        <v>27006</v>
      </c>
      <c r="D987" s="318">
        <v>18.100000000000001</v>
      </c>
      <c r="E987" s="319" t="s">
        <v>28119</v>
      </c>
    </row>
    <row r="988" spans="1:5" ht="15" customHeight="1">
      <c r="A988" s="315">
        <v>958</v>
      </c>
      <c r="B988" s="316" t="s">
        <v>28978</v>
      </c>
      <c r="C988" s="317" t="s">
        <v>27006</v>
      </c>
      <c r="D988" s="318">
        <v>52.5</v>
      </c>
      <c r="E988" s="319" t="s">
        <v>28119</v>
      </c>
    </row>
    <row r="989" spans="1:5" ht="15" customHeight="1">
      <c r="A989" s="315">
        <v>979</v>
      </c>
      <c r="B989" s="316" t="s">
        <v>28979</v>
      </c>
      <c r="C989" s="317" t="s">
        <v>27006</v>
      </c>
      <c r="D989" s="318">
        <v>50.38</v>
      </c>
      <c r="E989" s="319" t="s">
        <v>28119</v>
      </c>
    </row>
    <row r="990" spans="1:5" ht="34.15" customHeight="1">
      <c r="A990" s="315">
        <v>13203</v>
      </c>
      <c r="B990" s="316" t="s">
        <v>28980</v>
      </c>
      <c r="C990" s="317" t="s">
        <v>26994</v>
      </c>
      <c r="D990" s="318">
        <v>955.83</v>
      </c>
    </row>
    <row r="991" spans="1:5" ht="17.100000000000001" customHeight="1">
      <c r="A991" s="315">
        <v>13645</v>
      </c>
      <c r="B991" s="316" t="s">
        <v>27871</v>
      </c>
      <c r="C991" s="317" t="s">
        <v>26994</v>
      </c>
      <c r="D991" s="318">
        <v>208.17</v>
      </c>
      <c r="E991" s="319" t="s">
        <v>28119</v>
      </c>
    </row>
    <row r="992" spans="1:5" ht="15" customHeight="1">
      <c r="A992" s="315">
        <v>9493</v>
      </c>
      <c r="B992" s="316" t="s">
        <v>28981</v>
      </c>
      <c r="C992" s="317" t="s">
        <v>26994</v>
      </c>
      <c r="D992" s="318">
        <v>51</v>
      </c>
      <c r="E992" s="319" t="s">
        <v>28119</v>
      </c>
    </row>
    <row r="993" spans="1:5" ht="15" customHeight="1">
      <c r="A993" s="315">
        <v>3287</v>
      </c>
      <c r="B993" s="316" t="s">
        <v>28982</v>
      </c>
      <c r="C993" s="317" t="s">
        <v>26994</v>
      </c>
      <c r="D993" s="318">
        <v>65</v>
      </c>
      <c r="E993" s="319" t="s">
        <v>28119</v>
      </c>
    </row>
    <row r="994" spans="1:5" ht="15" customHeight="1">
      <c r="A994" s="315">
        <v>4923</v>
      </c>
      <c r="B994" s="316" t="s">
        <v>28983</v>
      </c>
      <c r="C994" s="317" t="s">
        <v>26994</v>
      </c>
      <c r="D994" s="318">
        <v>65</v>
      </c>
      <c r="E994" s="319" t="s">
        <v>28119</v>
      </c>
    </row>
    <row r="995" spans="1:5" ht="15" customHeight="1">
      <c r="A995" s="315">
        <v>448</v>
      </c>
      <c r="B995" s="316" t="s">
        <v>28984</v>
      </c>
      <c r="C995" s="317" t="s">
        <v>26994</v>
      </c>
      <c r="D995" s="318">
        <v>137</v>
      </c>
      <c r="E995" s="319" t="s">
        <v>28119</v>
      </c>
    </row>
    <row r="996" spans="1:5" ht="15" customHeight="1">
      <c r="A996" s="315">
        <v>481</v>
      </c>
      <c r="B996" s="316" t="s">
        <v>28985</v>
      </c>
      <c r="C996" s="317" t="s">
        <v>26994</v>
      </c>
      <c r="D996" s="318">
        <v>8.34</v>
      </c>
      <c r="E996" s="319" t="s">
        <v>28119</v>
      </c>
    </row>
    <row r="997" spans="1:5" ht="15" customHeight="1">
      <c r="A997" s="315">
        <v>437</v>
      </c>
      <c r="B997" s="316" t="s">
        <v>28986</v>
      </c>
      <c r="C997" s="317" t="s">
        <v>26994</v>
      </c>
      <c r="D997" s="318">
        <v>375</v>
      </c>
      <c r="E997" s="319" t="s">
        <v>28119</v>
      </c>
    </row>
    <row r="998" spans="1:5" ht="15" customHeight="1">
      <c r="A998" s="315">
        <v>9762</v>
      </c>
      <c r="B998" s="316" t="s">
        <v>28987</v>
      </c>
      <c r="C998" s="317" t="s">
        <v>26994</v>
      </c>
      <c r="D998" s="318">
        <v>58.88</v>
      </c>
    </row>
    <row r="999" spans="1:5" ht="15" customHeight="1">
      <c r="A999" s="315">
        <v>12356</v>
      </c>
      <c r="B999" s="316" t="s">
        <v>28988</v>
      </c>
      <c r="C999" s="317" t="s">
        <v>26994</v>
      </c>
      <c r="D999" s="318">
        <v>8.75</v>
      </c>
      <c r="E999" s="319" t="s">
        <v>28119</v>
      </c>
    </row>
    <row r="1000" spans="1:5" ht="15" customHeight="1">
      <c r="A1000" s="315">
        <v>439</v>
      </c>
      <c r="B1000" s="316" t="s">
        <v>28989</v>
      </c>
      <c r="C1000" s="317" t="s">
        <v>26994</v>
      </c>
      <c r="D1000" s="318">
        <v>11</v>
      </c>
      <c r="E1000" s="319" t="s">
        <v>28119</v>
      </c>
    </row>
    <row r="1001" spans="1:5" ht="15" customHeight="1">
      <c r="A1001" s="315">
        <v>10806</v>
      </c>
      <c r="B1001" s="316" t="s">
        <v>28990</v>
      </c>
      <c r="C1001" s="317" t="s">
        <v>26994</v>
      </c>
      <c r="D1001" s="318">
        <v>164.93</v>
      </c>
    </row>
    <row r="1002" spans="1:5" ht="15" customHeight="1">
      <c r="A1002" s="315">
        <v>3493</v>
      </c>
      <c r="B1002" s="316" t="s">
        <v>28991</v>
      </c>
      <c r="C1002" s="317" t="s">
        <v>26994</v>
      </c>
      <c r="D1002" s="318">
        <v>630</v>
      </c>
      <c r="E1002" s="319" t="s">
        <v>28119</v>
      </c>
    </row>
    <row r="1003" spans="1:5" ht="15" customHeight="1">
      <c r="A1003" s="315">
        <v>438</v>
      </c>
      <c r="B1003" s="316" t="s">
        <v>28992</v>
      </c>
      <c r="C1003" s="317" t="s">
        <v>26994</v>
      </c>
      <c r="D1003" s="318">
        <v>776.7</v>
      </c>
    </row>
    <row r="1004" spans="1:5" ht="15" customHeight="1">
      <c r="A1004" s="315">
        <v>4937</v>
      </c>
      <c r="B1004" s="316" t="s">
        <v>28993</v>
      </c>
      <c r="C1004" s="317" t="s">
        <v>27002</v>
      </c>
      <c r="D1004" s="318">
        <v>660</v>
      </c>
      <c r="E1004" s="319" t="s">
        <v>28119</v>
      </c>
    </row>
    <row r="1005" spans="1:5" ht="17.100000000000001" customHeight="1">
      <c r="A1005" s="315">
        <v>4818</v>
      </c>
      <c r="B1005" s="316" t="s">
        <v>28994</v>
      </c>
      <c r="C1005" s="317" t="s">
        <v>27005</v>
      </c>
      <c r="D1005" s="318">
        <v>253.02</v>
      </c>
    </row>
    <row r="1006" spans="1:5" ht="15" customHeight="1">
      <c r="A1006" s="315">
        <v>9365</v>
      </c>
      <c r="B1006" s="316" t="s">
        <v>28995</v>
      </c>
      <c r="C1006" s="317" t="s">
        <v>27005</v>
      </c>
      <c r="D1006" s="318">
        <v>111.05</v>
      </c>
    </row>
    <row r="1007" spans="1:5" ht="15" customHeight="1">
      <c r="A1007" s="315">
        <v>9364</v>
      </c>
      <c r="B1007" s="316" t="s">
        <v>28996</v>
      </c>
      <c r="C1007" s="317" t="s">
        <v>27005</v>
      </c>
      <c r="D1007" s="318">
        <v>67.41</v>
      </c>
    </row>
    <row r="1008" spans="1:5" ht="15" customHeight="1">
      <c r="A1008" s="315">
        <v>9385</v>
      </c>
      <c r="B1008" s="316" t="s">
        <v>28997</v>
      </c>
      <c r="C1008" s="317" t="s">
        <v>27005</v>
      </c>
      <c r="D1008" s="318">
        <v>72.02</v>
      </c>
    </row>
    <row r="1009" spans="1:4" ht="15" customHeight="1">
      <c r="A1009" s="315">
        <v>6641</v>
      </c>
      <c r="B1009" s="316" t="s">
        <v>28998</v>
      </c>
      <c r="C1009" s="317" t="s">
        <v>26997</v>
      </c>
      <c r="D1009" s="318">
        <v>91.77</v>
      </c>
    </row>
    <row r="1010" spans="1:4" ht="15" customHeight="1">
      <c r="A1010" s="315">
        <v>2985</v>
      </c>
      <c r="B1010" s="316" t="s">
        <v>28999</v>
      </c>
      <c r="C1010" s="317" t="s">
        <v>26997</v>
      </c>
      <c r="D1010" s="318">
        <v>288.48</v>
      </c>
    </row>
    <row r="1011" spans="1:4" ht="15" customHeight="1">
      <c r="A1011" s="315">
        <v>9362</v>
      </c>
      <c r="B1011" s="316" t="s">
        <v>27106</v>
      </c>
      <c r="C1011" s="317" t="s">
        <v>26997</v>
      </c>
      <c r="D1011" s="318">
        <v>86.54</v>
      </c>
    </row>
    <row r="1012" spans="1:4" ht="15" customHeight="1">
      <c r="A1012" s="315">
        <v>7409</v>
      </c>
      <c r="B1012" s="316" t="s">
        <v>29000</v>
      </c>
      <c r="C1012" s="317" t="s">
        <v>27006</v>
      </c>
      <c r="D1012" s="318">
        <v>35.64</v>
      </c>
    </row>
    <row r="1013" spans="1:4" ht="15" customHeight="1">
      <c r="A1013" s="315">
        <v>3069</v>
      </c>
      <c r="B1013" s="316" t="s">
        <v>29001</v>
      </c>
      <c r="C1013" s="317" t="s">
        <v>26997</v>
      </c>
      <c r="D1013" s="318">
        <v>45.77</v>
      </c>
    </row>
    <row r="1014" spans="1:4" ht="34.15" customHeight="1">
      <c r="A1014" s="315">
        <v>12737</v>
      </c>
      <c r="B1014" s="316" t="s">
        <v>29002</v>
      </c>
      <c r="C1014" s="317" t="s">
        <v>26997</v>
      </c>
      <c r="D1014" s="318">
        <v>581.77</v>
      </c>
    </row>
    <row r="1015" spans="1:4" ht="15" customHeight="1">
      <c r="A1015" s="315">
        <v>12898</v>
      </c>
      <c r="B1015" s="316" t="s">
        <v>29003</v>
      </c>
      <c r="C1015" s="317" t="s">
        <v>26994</v>
      </c>
      <c r="D1015" s="318">
        <v>38.71</v>
      </c>
    </row>
    <row r="1016" spans="1:4" ht="15" customHeight="1">
      <c r="A1016" s="315">
        <v>7078</v>
      </c>
      <c r="B1016" s="316" t="s">
        <v>29004</v>
      </c>
      <c r="C1016" s="317" t="s">
        <v>26994</v>
      </c>
      <c r="D1016" s="318">
        <v>58.78</v>
      </c>
    </row>
    <row r="1017" spans="1:4" ht="15" customHeight="1">
      <c r="A1017" s="315">
        <v>7079</v>
      </c>
      <c r="B1017" s="316" t="s">
        <v>29005</v>
      </c>
      <c r="C1017" s="317" t="s">
        <v>26994</v>
      </c>
      <c r="D1017" s="318">
        <v>78.39</v>
      </c>
    </row>
    <row r="1018" spans="1:4" ht="15" customHeight="1">
      <c r="A1018" s="315">
        <v>2973</v>
      </c>
      <c r="B1018" s="316" t="s">
        <v>29006</v>
      </c>
      <c r="C1018" s="317" t="s">
        <v>26994</v>
      </c>
      <c r="D1018" s="318">
        <v>98.01</v>
      </c>
    </row>
    <row r="1019" spans="1:4" ht="15" customHeight="1">
      <c r="A1019" s="315">
        <v>2974</v>
      </c>
      <c r="B1019" s="316" t="s">
        <v>29007</v>
      </c>
      <c r="C1019" s="317" t="s">
        <v>26994</v>
      </c>
      <c r="D1019" s="318">
        <v>128.59</v>
      </c>
    </row>
    <row r="1020" spans="1:4" ht="15" customHeight="1">
      <c r="A1020" s="315">
        <v>12899</v>
      </c>
      <c r="B1020" s="316" t="s">
        <v>29008</v>
      </c>
      <c r="C1020" s="317" t="s">
        <v>26994</v>
      </c>
      <c r="D1020" s="318">
        <v>154.80000000000001</v>
      </c>
    </row>
    <row r="1021" spans="1:4" ht="15" customHeight="1">
      <c r="A1021" s="315">
        <v>12900</v>
      </c>
      <c r="B1021" s="316" t="s">
        <v>29009</v>
      </c>
      <c r="C1021" s="317" t="s">
        <v>26994</v>
      </c>
      <c r="D1021" s="318">
        <v>174.13</v>
      </c>
    </row>
    <row r="1022" spans="1:4" ht="15" customHeight="1">
      <c r="A1022" s="315">
        <v>12901</v>
      </c>
      <c r="B1022" s="316" t="s">
        <v>29010</v>
      </c>
      <c r="C1022" s="317" t="s">
        <v>26994</v>
      </c>
      <c r="D1022" s="318">
        <v>193.47</v>
      </c>
    </row>
    <row r="1023" spans="1:4" ht="15" customHeight="1">
      <c r="A1023" s="315">
        <v>10770</v>
      </c>
      <c r="B1023" s="316" t="s">
        <v>27193</v>
      </c>
      <c r="C1023" s="317" t="s">
        <v>26994</v>
      </c>
      <c r="D1023" s="318">
        <v>19.059999999999999</v>
      </c>
    </row>
    <row r="1024" spans="1:4" ht="15" customHeight="1">
      <c r="A1024" s="315">
        <v>12246</v>
      </c>
      <c r="B1024" s="316" t="s">
        <v>29011</v>
      </c>
      <c r="C1024" s="317" t="s">
        <v>26994</v>
      </c>
      <c r="D1024" s="318">
        <v>149.47999999999999</v>
      </c>
    </row>
    <row r="1025" spans="1:4" ht="15" customHeight="1">
      <c r="A1025" s="315">
        <v>12247</v>
      </c>
      <c r="B1025" s="316" t="s">
        <v>29012</v>
      </c>
      <c r="C1025" s="317" t="s">
        <v>26994</v>
      </c>
      <c r="D1025" s="318">
        <v>264.48</v>
      </c>
    </row>
    <row r="1026" spans="1:4" ht="17.100000000000001" customHeight="1">
      <c r="A1026" s="315">
        <v>13058</v>
      </c>
      <c r="B1026" s="316" t="s">
        <v>27199</v>
      </c>
      <c r="C1026" s="317" t="s">
        <v>26994</v>
      </c>
      <c r="D1026" s="318">
        <v>1020.7</v>
      </c>
    </row>
    <row r="1027" spans="1:4" ht="34.15" customHeight="1">
      <c r="A1027" s="315">
        <v>13202</v>
      </c>
      <c r="B1027" s="316" t="s">
        <v>29013</v>
      </c>
      <c r="C1027" s="317" t="s">
        <v>26994</v>
      </c>
      <c r="D1027" s="318">
        <v>1751.8</v>
      </c>
    </row>
    <row r="1028" spans="1:4" ht="17.100000000000001" customHeight="1">
      <c r="A1028" s="315">
        <v>12736</v>
      </c>
      <c r="B1028" s="316" t="s">
        <v>27134</v>
      </c>
      <c r="C1028" s="317" t="s">
        <v>26994</v>
      </c>
      <c r="D1028" s="318">
        <v>1030.6199999999999</v>
      </c>
    </row>
    <row r="1029" spans="1:4" ht="15" customHeight="1">
      <c r="A1029" s="315">
        <v>12601</v>
      </c>
      <c r="C1029" s="317" t="s">
        <v>26994</v>
      </c>
      <c r="D1029" s="318">
        <v>6913.11</v>
      </c>
    </row>
    <row r="1030" spans="1:4" ht="34.15" customHeight="1">
      <c r="B1030" s="316" t="s">
        <v>29014</v>
      </c>
    </row>
    <row r="1031" spans="1:4" ht="34.15" customHeight="1">
      <c r="A1031" s="315">
        <v>12338</v>
      </c>
      <c r="B1031" s="316" t="s">
        <v>27135</v>
      </c>
      <c r="C1031" s="317" t="s">
        <v>26994</v>
      </c>
      <c r="D1031" s="318">
        <v>2222.0700000000002</v>
      </c>
    </row>
    <row r="1032" spans="1:4" ht="15" customHeight="1">
      <c r="A1032" s="315">
        <v>11140</v>
      </c>
      <c r="B1032" s="316" t="s">
        <v>28095</v>
      </c>
      <c r="C1032" s="317" t="s">
        <v>26994</v>
      </c>
      <c r="D1032" s="318">
        <v>1677.87</v>
      </c>
    </row>
    <row r="1033" spans="1:4" ht="15" customHeight="1">
      <c r="A1033" s="315">
        <v>11141</v>
      </c>
      <c r="B1033" s="316" t="s">
        <v>28096</v>
      </c>
      <c r="C1033" s="317" t="s">
        <v>26994</v>
      </c>
      <c r="D1033" s="318">
        <v>1825.91</v>
      </c>
    </row>
    <row r="1034" spans="1:4" ht="15" customHeight="1">
      <c r="A1034" s="315">
        <v>2654</v>
      </c>
      <c r="B1034" s="316" t="s">
        <v>29015</v>
      </c>
      <c r="C1034" s="317" t="s">
        <v>26994</v>
      </c>
      <c r="D1034" s="318">
        <v>207.75</v>
      </c>
    </row>
    <row r="1035" spans="1:4" ht="15" customHeight="1">
      <c r="A1035" s="315">
        <v>1772</v>
      </c>
      <c r="B1035" s="316" t="s">
        <v>29016</v>
      </c>
      <c r="C1035" s="317" t="s">
        <v>26994</v>
      </c>
      <c r="D1035" s="318">
        <v>1657.03</v>
      </c>
    </row>
    <row r="1036" spans="1:4" ht="15" customHeight="1">
      <c r="A1036" s="315">
        <v>2614</v>
      </c>
      <c r="B1036" s="316" t="s">
        <v>29017</v>
      </c>
      <c r="C1036" s="317" t="s">
        <v>26994</v>
      </c>
      <c r="D1036" s="318">
        <v>1564.58</v>
      </c>
    </row>
    <row r="1037" spans="1:4" ht="15" customHeight="1">
      <c r="A1037" s="315">
        <v>11570</v>
      </c>
      <c r="B1037" s="316" t="s">
        <v>29018</v>
      </c>
      <c r="C1037" s="317" t="s">
        <v>26994</v>
      </c>
      <c r="D1037" s="318">
        <v>55.27</v>
      </c>
    </row>
    <row r="1038" spans="1:4" ht="15" customHeight="1">
      <c r="A1038" s="315">
        <v>4877</v>
      </c>
      <c r="B1038" s="316" t="s">
        <v>27204</v>
      </c>
      <c r="C1038" s="317" t="s">
        <v>26994</v>
      </c>
      <c r="D1038" s="318">
        <v>3450.39</v>
      </c>
    </row>
    <row r="1039" spans="1:4" ht="15" customHeight="1">
      <c r="A1039" s="315">
        <v>8868</v>
      </c>
      <c r="B1039" s="316" t="s">
        <v>27207</v>
      </c>
      <c r="C1039" s="317" t="s">
        <v>26994</v>
      </c>
      <c r="D1039" s="318">
        <v>51.43</v>
      </c>
    </row>
    <row r="1040" spans="1:4" ht="15" customHeight="1">
      <c r="A1040" s="315">
        <v>8867</v>
      </c>
      <c r="B1040" s="316" t="s">
        <v>27208</v>
      </c>
      <c r="C1040" s="317" t="s">
        <v>26994</v>
      </c>
      <c r="D1040" s="318">
        <v>71.23</v>
      </c>
    </row>
    <row r="1041" spans="1:5" ht="15" customHeight="1">
      <c r="A1041" s="315">
        <v>11569</v>
      </c>
      <c r="B1041" s="316" t="s">
        <v>29019</v>
      </c>
      <c r="C1041" s="317" t="s">
        <v>26994</v>
      </c>
      <c r="D1041" s="318">
        <v>1078.4000000000001</v>
      </c>
    </row>
    <row r="1042" spans="1:5" ht="15" customHeight="1">
      <c r="A1042" s="315">
        <v>7080</v>
      </c>
      <c r="B1042" s="316" t="s">
        <v>29020</v>
      </c>
      <c r="C1042" s="317" t="s">
        <v>26994</v>
      </c>
      <c r="D1042" s="318">
        <v>1454.25</v>
      </c>
    </row>
    <row r="1043" spans="1:5" ht="15" customHeight="1">
      <c r="A1043" s="315">
        <v>8859</v>
      </c>
      <c r="B1043" s="316" t="s">
        <v>29021</v>
      </c>
      <c r="C1043" s="317" t="s">
        <v>26994</v>
      </c>
      <c r="D1043" s="318">
        <v>1780.73</v>
      </c>
    </row>
    <row r="1044" spans="1:5" ht="15" customHeight="1">
      <c r="A1044" s="315">
        <v>3344</v>
      </c>
      <c r="B1044" s="316" t="s">
        <v>29022</v>
      </c>
      <c r="C1044" s="317" t="s">
        <v>27002</v>
      </c>
      <c r="D1044" s="318">
        <v>19.27</v>
      </c>
      <c r="E1044" s="319" t="s">
        <v>28119</v>
      </c>
    </row>
    <row r="1045" spans="1:5" ht="15" customHeight="1">
      <c r="A1045" s="315">
        <v>9302</v>
      </c>
      <c r="B1045" s="316" t="s">
        <v>29023</v>
      </c>
      <c r="C1045" s="317" t="s">
        <v>27002</v>
      </c>
      <c r="D1045" s="318">
        <v>13.91</v>
      </c>
    </row>
    <row r="1046" spans="1:5" ht="17.100000000000001" customHeight="1">
      <c r="A1046" s="315">
        <v>12794</v>
      </c>
      <c r="B1046" s="316" t="s">
        <v>29024</v>
      </c>
      <c r="C1046" s="317" t="s">
        <v>26997</v>
      </c>
      <c r="D1046" s="318">
        <v>420</v>
      </c>
    </row>
    <row r="1047" spans="1:5" ht="15" customHeight="1">
      <c r="A1047" s="315">
        <v>4973</v>
      </c>
      <c r="B1047" s="316" t="s">
        <v>29025</v>
      </c>
      <c r="C1047" s="317" t="s">
        <v>27005</v>
      </c>
      <c r="D1047" s="318">
        <v>170.22</v>
      </c>
    </row>
    <row r="1048" spans="1:5" ht="15" customHeight="1">
      <c r="A1048" s="315">
        <v>4972</v>
      </c>
      <c r="B1048" s="316" t="s">
        <v>29026</v>
      </c>
      <c r="C1048" s="317" t="s">
        <v>27005</v>
      </c>
      <c r="D1048" s="318">
        <v>187.24</v>
      </c>
    </row>
    <row r="1049" spans="1:5" ht="15" customHeight="1">
      <c r="A1049" s="315">
        <v>7539</v>
      </c>
      <c r="B1049" s="316" t="s">
        <v>29027</v>
      </c>
      <c r="C1049" s="317" t="s">
        <v>27005</v>
      </c>
      <c r="D1049" s="318">
        <v>112.22</v>
      </c>
    </row>
    <row r="1050" spans="1:5" ht="15" customHeight="1">
      <c r="A1050" s="315">
        <v>3757</v>
      </c>
      <c r="B1050" s="316" t="s">
        <v>29028</v>
      </c>
      <c r="C1050" s="317" t="s">
        <v>27005</v>
      </c>
      <c r="D1050" s="318">
        <v>327.55</v>
      </c>
    </row>
    <row r="1051" spans="1:5" ht="15" customHeight="1">
      <c r="A1051" s="315">
        <v>9960</v>
      </c>
      <c r="B1051" s="316" t="s">
        <v>27278</v>
      </c>
      <c r="C1051" s="317" t="s">
        <v>26997</v>
      </c>
      <c r="D1051" s="318">
        <v>317.16000000000003</v>
      </c>
    </row>
    <row r="1052" spans="1:5" ht="15" customHeight="1">
      <c r="A1052" s="315">
        <v>3759</v>
      </c>
      <c r="B1052" s="316" t="s">
        <v>29029</v>
      </c>
      <c r="C1052" s="317" t="s">
        <v>27005</v>
      </c>
      <c r="D1052" s="318">
        <v>18.7</v>
      </c>
    </row>
    <row r="1053" spans="1:5" ht="15" customHeight="1">
      <c r="A1053" s="315">
        <v>1053</v>
      </c>
      <c r="B1053" s="316" t="s">
        <v>29030</v>
      </c>
      <c r="C1053" s="317" t="s">
        <v>26997</v>
      </c>
      <c r="D1053" s="318">
        <v>210.39</v>
      </c>
    </row>
    <row r="1054" spans="1:5" ht="25.5" customHeight="1">
      <c r="A1054" s="315">
        <v>12432</v>
      </c>
      <c r="B1054" s="316" t="s">
        <v>29031</v>
      </c>
      <c r="C1054" s="317" t="s">
        <v>26997</v>
      </c>
      <c r="D1054" s="318">
        <v>280</v>
      </c>
    </row>
    <row r="1055" spans="1:5" ht="15" customHeight="1">
      <c r="A1055" s="315">
        <v>1057</v>
      </c>
      <c r="B1055" s="316" t="s">
        <v>27279</v>
      </c>
      <c r="C1055" s="317" t="s">
        <v>26997</v>
      </c>
      <c r="D1055" s="318">
        <v>265.16000000000003</v>
      </c>
    </row>
    <row r="1056" spans="1:5" ht="15" customHeight="1">
      <c r="A1056" s="315">
        <v>12449</v>
      </c>
      <c r="B1056" s="316" t="s">
        <v>29032</v>
      </c>
      <c r="C1056" s="317" t="s">
        <v>26994</v>
      </c>
      <c r="D1056" s="318">
        <v>160</v>
      </c>
    </row>
    <row r="1057" spans="1:4" ht="15" customHeight="1">
      <c r="A1057" s="315">
        <v>11573</v>
      </c>
      <c r="B1057" s="316" t="s">
        <v>29033</v>
      </c>
      <c r="C1057" s="317" t="s">
        <v>26994</v>
      </c>
      <c r="D1057" s="318">
        <v>59.22</v>
      </c>
    </row>
    <row r="1058" spans="1:4" ht="17.100000000000001" customHeight="1">
      <c r="A1058" s="315">
        <v>12793</v>
      </c>
      <c r="B1058" s="316" t="s">
        <v>27280</v>
      </c>
      <c r="C1058" s="317" t="s">
        <v>26997</v>
      </c>
      <c r="D1058" s="318">
        <v>250</v>
      </c>
    </row>
    <row r="1059" spans="1:4" ht="17.100000000000001" customHeight="1">
      <c r="A1059" s="315">
        <v>12790</v>
      </c>
      <c r="B1059" s="316" t="s">
        <v>29034</v>
      </c>
      <c r="C1059" s="317" t="s">
        <v>26997</v>
      </c>
      <c r="D1059" s="318">
        <v>235</v>
      </c>
    </row>
    <row r="1060" spans="1:4" ht="15" customHeight="1">
      <c r="A1060" s="315">
        <v>12789</v>
      </c>
      <c r="B1060" s="316" t="s">
        <v>27281</v>
      </c>
      <c r="C1060" s="317" t="s">
        <v>26997</v>
      </c>
      <c r="D1060" s="318">
        <v>265</v>
      </c>
    </row>
    <row r="1061" spans="1:4" ht="17.100000000000001" customHeight="1">
      <c r="A1061" s="315">
        <v>12792</v>
      </c>
      <c r="B1061" s="316" t="s">
        <v>27282</v>
      </c>
      <c r="C1061" s="317" t="s">
        <v>26997</v>
      </c>
      <c r="D1061" s="318">
        <v>300</v>
      </c>
    </row>
    <row r="1062" spans="1:4" ht="15" customHeight="1">
      <c r="A1062" s="315">
        <v>12791</v>
      </c>
      <c r="B1062" s="316" t="s">
        <v>27283</v>
      </c>
      <c r="C1062" s="317" t="s">
        <v>26997</v>
      </c>
      <c r="D1062" s="318">
        <v>280</v>
      </c>
    </row>
    <row r="1063" spans="1:4" ht="17.100000000000001" customHeight="1">
      <c r="A1063" s="315">
        <v>13188</v>
      </c>
      <c r="B1063" s="316" t="s">
        <v>27284</v>
      </c>
      <c r="C1063" s="317" t="s">
        <v>26997</v>
      </c>
      <c r="D1063" s="318">
        <v>351.78</v>
      </c>
    </row>
    <row r="1064" spans="1:4" ht="15" customHeight="1">
      <c r="A1064" s="315">
        <v>10972</v>
      </c>
      <c r="B1064" s="316" t="s">
        <v>29035</v>
      </c>
      <c r="C1064" s="317" t="s">
        <v>26997</v>
      </c>
      <c r="D1064" s="318">
        <v>138.99</v>
      </c>
    </row>
    <row r="1065" spans="1:4" ht="17.100000000000001" customHeight="1">
      <c r="A1065" s="315">
        <v>12795</v>
      </c>
      <c r="B1065" s="316" t="s">
        <v>29036</v>
      </c>
      <c r="C1065" s="317" t="s">
        <v>26997</v>
      </c>
      <c r="D1065" s="318">
        <v>267</v>
      </c>
    </row>
    <row r="1066" spans="1:4" ht="15" customHeight="1">
      <c r="A1066" s="315">
        <v>1798</v>
      </c>
      <c r="B1066" s="316" t="s">
        <v>29037</v>
      </c>
      <c r="C1066" s="317" t="s">
        <v>26997</v>
      </c>
      <c r="D1066" s="318">
        <v>320</v>
      </c>
    </row>
    <row r="1067" spans="1:4" ht="25.5" customHeight="1">
      <c r="A1067" s="315">
        <v>12796</v>
      </c>
      <c r="B1067" s="316" t="s">
        <v>27285</v>
      </c>
      <c r="C1067" s="317" t="s">
        <v>26997</v>
      </c>
      <c r="D1067" s="318">
        <v>270</v>
      </c>
    </row>
    <row r="1068" spans="1:4" ht="15" customHeight="1">
      <c r="A1068" s="315">
        <v>12807</v>
      </c>
      <c r="B1068" s="316" t="s">
        <v>27286</v>
      </c>
      <c r="C1068" s="317" t="s">
        <v>26997</v>
      </c>
      <c r="D1068" s="318">
        <v>250</v>
      </c>
    </row>
    <row r="1069" spans="1:4" ht="17.100000000000001" customHeight="1">
      <c r="A1069" s="315">
        <v>12027</v>
      </c>
      <c r="B1069" s="316" t="s">
        <v>29038</v>
      </c>
      <c r="C1069" s="317" t="s">
        <v>26997</v>
      </c>
      <c r="D1069" s="318">
        <v>320</v>
      </c>
    </row>
    <row r="1070" spans="1:4" ht="17.100000000000001" customHeight="1">
      <c r="A1070" s="315">
        <v>12797</v>
      </c>
      <c r="B1070" s="316" t="s">
        <v>27287</v>
      </c>
      <c r="C1070" s="317" t="s">
        <v>26997</v>
      </c>
      <c r="D1070" s="318">
        <v>280</v>
      </c>
    </row>
    <row r="1071" spans="1:4" ht="25.5" customHeight="1">
      <c r="A1071" s="315">
        <v>13192</v>
      </c>
      <c r="B1071" s="316" t="s">
        <v>27288</v>
      </c>
      <c r="C1071" s="317" t="s">
        <v>26997</v>
      </c>
      <c r="D1071" s="318">
        <v>405.46</v>
      </c>
    </row>
    <row r="1072" spans="1:4" ht="25.5" customHeight="1">
      <c r="A1072" s="315">
        <v>12709</v>
      </c>
      <c r="B1072" s="316" t="s">
        <v>29039</v>
      </c>
      <c r="C1072" s="317" t="s">
        <v>26997</v>
      </c>
      <c r="D1072" s="318">
        <v>380.69</v>
      </c>
    </row>
    <row r="1073" spans="1:4" ht="25.5" customHeight="1">
      <c r="A1073" s="315">
        <v>12806</v>
      </c>
      <c r="B1073" s="316" t="s">
        <v>29040</v>
      </c>
      <c r="C1073" s="317" t="s">
        <v>26997</v>
      </c>
      <c r="D1073" s="318">
        <v>280</v>
      </c>
    </row>
    <row r="1074" spans="1:4" ht="15" customHeight="1">
      <c r="A1074" s="315">
        <v>13064</v>
      </c>
      <c r="C1074" s="317" t="s">
        <v>26997</v>
      </c>
      <c r="D1074" s="318">
        <v>350</v>
      </c>
    </row>
    <row r="1075" spans="1:4" ht="25.5" customHeight="1">
      <c r="B1075" s="316" t="s">
        <v>27289</v>
      </c>
    </row>
    <row r="1076" spans="1:4" ht="17.100000000000001" customHeight="1">
      <c r="A1076" s="315">
        <v>9809</v>
      </c>
      <c r="B1076" s="316" t="s">
        <v>29041</v>
      </c>
      <c r="C1076" s="317" t="s">
        <v>26997</v>
      </c>
      <c r="D1076" s="318">
        <v>380</v>
      </c>
    </row>
    <row r="1077" spans="1:4" ht="25.5" customHeight="1">
      <c r="A1077" s="315">
        <v>13063</v>
      </c>
      <c r="B1077" s="316" t="s">
        <v>27290</v>
      </c>
      <c r="C1077" s="317" t="s">
        <v>26997</v>
      </c>
      <c r="D1077" s="318">
        <v>346.67</v>
      </c>
    </row>
    <row r="1078" spans="1:4" ht="17.100000000000001" customHeight="1">
      <c r="A1078" s="315">
        <v>4819</v>
      </c>
      <c r="B1078" s="316" t="s">
        <v>29042</v>
      </c>
      <c r="C1078" s="317" t="s">
        <v>26994</v>
      </c>
      <c r="D1078" s="318">
        <v>12.79</v>
      </c>
    </row>
    <row r="1079" spans="1:4" ht="15" customHeight="1">
      <c r="A1079" s="315">
        <v>3758</v>
      </c>
      <c r="B1079" s="316" t="s">
        <v>29043</v>
      </c>
      <c r="C1079" s="317" t="s">
        <v>27005</v>
      </c>
      <c r="D1079" s="318">
        <v>18.7</v>
      </c>
    </row>
    <row r="1080" spans="1:4" ht="15" customHeight="1">
      <c r="A1080" s="315">
        <v>2445</v>
      </c>
      <c r="B1080" s="316" t="s">
        <v>27292</v>
      </c>
      <c r="C1080" s="317" t="s">
        <v>26997</v>
      </c>
      <c r="D1080" s="318">
        <v>180</v>
      </c>
    </row>
    <row r="1081" spans="1:4" ht="15" customHeight="1">
      <c r="A1081" s="315">
        <v>9257</v>
      </c>
      <c r="B1081" s="316" t="s">
        <v>27293</v>
      </c>
      <c r="C1081" s="317" t="s">
        <v>26997</v>
      </c>
      <c r="D1081" s="318">
        <v>330</v>
      </c>
    </row>
    <row r="1082" spans="1:4" ht="15" customHeight="1">
      <c r="A1082" s="315">
        <v>9256</v>
      </c>
      <c r="B1082" s="316" t="s">
        <v>27294</v>
      </c>
      <c r="C1082" s="317" t="s">
        <v>26997</v>
      </c>
      <c r="D1082" s="318">
        <v>240</v>
      </c>
    </row>
    <row r="1083" spans="1:4" ht="15" customHeight="1">
      <c r="A1083" s="315">
        <v>10111</v>
      </c>
      <c r="B1083" s="316" t="s">
        <v>29044</v>
      </c>
      <c r="C1083" s="317" t="s">
        <v>27006</v>
      </c>
      <c r="D1083" s="318">
        <v>15.4</v>
      </c>
    </row>
    <row r="1084" spans="1:4" ht="15" customHeight="1">
      <c r="A1084" s="315">
        <v>7222</v>
      </c>
      <c r="B1084" s="316" t="s">
        <v>29045</v>
      </c>
      <c r="C1084" s="317" t="s">
        <v>26994</v>
      </c>
      <c r="D1084" s="318">
        <v>1950</v>
      </c>
    </row>
    <row r="1085" spans="1:4" ht="15" customHeight="1">
      <c r="A1085" s="315">
        <v>12770</v>
      </c>
      <c r="B1085" s="316" t="s">
        <v>29046</v>
      </c>
      <c r="C1085" s="317" t="s">
        <v>26994</v>
      </c>
      <c r="D1085" s="318">
        <v>64.8</v>
      </c>
    </row>
    <row r="1086" spans="1:4" ht="15" customHeight="1">
      <c r="A1086" s="315">
        <v>12771</v>
      </c>
      <c r="B1086" s="316" t="s">
        <v>29047</v>
      </c>
      <c r="C1086" s="317" t="s">
        <v>26994</v>
      </c>
      <c r="D1086" s="318">
        <v>91.2</v>
      </c>
    </row>
    <row r="1087" spans="1:4" ht="25.5" customHeight="1">
      <c r="A1087" s="315">
        <v>9369</v>
      </c>
      <c r="B1087" s="316" t="s">
        <v>29048</v>
      </c>
      <c r="C1087" s="317" t="s">
        <v>26997</v>
      </c>
      <c r="D1087" s="318">
        <v>90</v>
      </c>
    </row>
    <row r="1088" spans="1:4" ht="17.100000000000001" customHeight="1">
      <c r="A1088" s="315">
        <v>1017</v>
      </c>
      <c r="B1088" s="316" t="s">
        <v>29049</v>
      </c>
      <c r="C1088" s="317" t="s">
        <v>26997</v>
      </c>
      <c r="D1088" s="318">
        <v>400</v>
      </c>
    </row>
    <row r="1089" spans="1:5" ht="25.5" customHeight="1">
      <c r="A1089" s="315">
        <v>11985</v>
      </c>
      <c r="B1089" s="316" t="s">
        <v>29050</v>
      </c>
      <c r="C1089" s="317" t="s">
        <v>26997</v>
      </c>
      <c r="D1089" s="318">
        <v>450</v>
      </c>
    </row>
    <row r="1090" spans="1:5" ht="25.5" customHeight="1">
      <c r="A1090" s="315">
        <v>13566</v>
      </c>
      <c r="B1090" s="316" t="s">
        <v>29051</v>
      </c>
      <c r="C1090" s="317" t="s">
        <v>26997</v>
      </c>
      <c r="D1090" s="318">
        <v>390</v>
      </c>
    </row>
    <row r="1091" spans="1:5" ht="17.100000000000001" customHeight="1">
      <c r="A1091" s="315">
        <v>10021</v>
      </c>
      <c r="B1091" s="316" t="s">
        <v>29052</v>
      </c>
      <c r="C1091" s="317" t="s">
        <v>26997</v>
      </c>
      <c r="D1091" s="318">
        <v>350</v>
      </c>
    </row>
    <row r="1092" spans="1:5" ht="17.100000000000001" customHeight="1">
      <c r="A1092" s="315">
        <v>10023</v>
      </c>
      <c r="B1092" s="316" t="s">
        <v>29053</v>
      </c>
      <c r="C1092" s="317" t="s">
        <v>26997</v>
      </c>
      <c r="D1092" s="318">
        <v>360</v>
      </c>
    </row>
    <row r="1093" spans="1:5" ht="15" customHeight="1">
      <c r="A1093" s="315">
        <v>11895</v>
      </c>
      <c r="B1093" s="316" t="s">
        <v>29054</v>
      </c>
      <c r="C1093" s="317" t="s">
        <v>27005</v>
      </c>
      <c r="D1093" s="318">
        <v>47.58</v>
      </c>
    </row>
    <row r="1094" spans="1:5" ht="15" customHeight="1">
      <c r="A1094" s="315">
        <v>5941</v>
      </c>
      <c r="B1094" s="316" t="s">
        <v>29055</v>
      </c>
      <c r="C1094" s="317" t="s">
        <v>40</v>
      </c>
      <c r="D1094" s="318">
        <v>8.61</v>
      </c>
    </row>
    <row r="1095" spans="1:5" ht="15" customHeight="1">
      <c r="A1095" s="315">
        <v>11094</v>
      </c>
      <c r="B1095" s="316" t="s">
        <v>29056</v>
      </c>
      <c r="C1095" s="317" t="s">
        <v>27005</v>
      </c>
      <c r="D1095" s="318">
        <v>14</v>
      </c>
      <c r="E1095" s="319" t="s">
        <v>28119</v>
      </c>
    </row>
    <row r="1096" spans="1:5" ht="15" customHeight="1">
      <c r="A1096" s="315">
        <v>11095</v>
      </c>
      <c r="B1096" s="316" t="s">
        <v>29057</v>
      </c>
      <c r="C1096" s="317" t="s">
        <v>27005</v>
      </c>
      <c r="D1096" s="318">
        <v>14.53</v>
      </c>
      <c r="E1096" s="319" t="s">
        <v>28119</v>
      </c>
    </row>
    <row r="1097" spans="1:5" ht="15" customHeight="1">
      <c r="A1097" s="315">
        <v>7606</v>
      </c>
      <c r="B1097" s="316" t="s">
        <v>29058</v>
      </c>
      <c r="C1097" s="317" t="s">
        <v>27005</v>
      </c>
      <c r="D1097" s="318">
        <v>5.84</v>
      </c>
    </row>
    <row r="1098" spans="1:5" ht="17.100000000000001" customHeight="1">
      <c r="A1098" s="315">
        <v>9894</v>
      </c>
      <c r="B1098" s="316" t="s">
        <v>27129</v>
      </c>
      <c r="C1098" s="317" t="s">
        <v>27005</v>
      </c>
      <c r="D1098" s="318">
        <v>104.67</v>
      </c>
    </row>
    <row r="1099" spans="1:5" ht="15" customHeight="1">
      <c r="A1099" s="315">
        <v>12688</v>
      </c>
      <c r="B1099" s="316" t="s">
        <v>29059</v>
      </c>
      <c r="C1099" s="317" t="s">
        <v>27005</v>
      </c>
      <c r="D1099" s="318">
        <v>21.05</v>
      </c>
    </row>
    <row r="1100" spans="1:5" ht="15" customHeight="1">
      <c r="A1100" s="315">
        <v>508</v>
      </c>
      <c r="B1100" s="316" t="s">
        <v>29060</v>
      </c>
      <c r="C1100" s="317" t="s">
        <v>27005</v>
      </c>
      <c r="D1100" s="318">
        <v>28.07</v>
      </c>
    </row>
    <row r="1101" spans="1:5" ht="15" customHeight="1">
      <c r="A1101" s="315">
        <v>2566</v>
      </c>
      <c r="B1101" s="316" t="s">
        <v>29061</v>
      </c>
      <c r="C1101" s="317" t="s">
        <v>27005</v>
      </c>
      <c r="D1101" s="318">
        <v>4.7300000000000004</v>
      </c>
    </row>
    <row r="1102" spans="1:5" ht="15" customHeight="1">
      <c r="A1102" s="315">
        <v>3116</v>
      </c>
      <c r="B1102" s="316" t="s">
        <v>29062</v>
      </c>
      <c r="C1102" s="317" t="s">
        <v>27005</v>
      </c>
      <c r="D1102" s="318">
        <v>12.84</v>
      </c>
      <c r="E1102" s="319" t="s">
        <v>28119</v>
      </c>
    </row>
    <row r="1103" spans="1:5" ht="15" customHeight="1">
      <c r="A1103" s="315">
        <v>5208</v>
      </c>
      <c r="B1103" s="316" t="s">
        <v>29063</v>
      </c>
      <c r="C1103" s="317" t="s">
        <v>27005</v>
      </c>
      <c r="D1103" s="318">
        <v>14.78</v>
      </c>
    </row>
    <row r="1104" spans="1:5" ht="15" customHeight="1">
      <c r="A1104" s="315">
        <v>9796</v>
      </c>
      <c r="B1104" s="316" t="s">
        <v>29064</v>
      </c>
      <c r="C1104" s="317" t="s">
        <v>27005</v>
      </c>
      <c r="D1104" s="318">
        <v>21.09</v>
      </c>
    </row>
    <row r="1105" spans="1:5" ht="15" customHeight="1">
      <c r="A1105" s="315">
        <v>4968</v>
      </c>
      <c r="B1105" s="316" t="s">
        <v>29065</v>
      </c>
      <c r="C1105" s="317" t="s">
        <v>27005</v>
      </c>
      <c r="D1105" s="318">
        <v>33.03</v>
      </c>
    </row>
    <row r="1106" spans="1:5" ht="15" customHeight="1">
      <c r="A1106" s="315">
        <v>10076</v>
      </c>
      <c r="B1106" s="316" t="s">
        <v>29066</v>
      </c>
      <c r="C1106" s="317" t="s">
        <v>27005</v>
      </c>
      <c r="D1106" s="318">
        <v>12.51</v>
      </c>
    </row>
    <row r="1107" spans="1:5" ht="15" customHeight="1">
      <c r="A1107" s="315">
        <v>13148</v>
      </c>
      <c r="B1107" s="316" t="s">
        <v>29067</v>
      </c>
      <c r="C1107" s="317" t="s">
        <v>27005</v>
      </c>
      <c r="D1107" s="318">
        <v>10.83</v>
      </c>
      <c r="E1107" s="319" t="s">
        <v>28119</v>
      </c>
    </row>
    <row r="1108" spans="1:5" ht="15" customHeight="1">
      <c r="A1108" s="315">
        <v>12687</v>
      </c>
      <c r="B1108" s="316" t="s">
        <v>29068</v>
      </c>
      <c r="C1108" s="317" t="s">
        <v>27005</v>
      </c>
      <c r="D1108" s="318">
        <v>14.78</v>
      </c>
      <c r="E1108" s="319" t="s">
        <v>28119</v>
      </c>
    </row>
    <row r="1109" spans="1:5" ht="15" customHeight="1">
      <c r="A1109" s="315">
        <v>13149</v>
      </c>
      <c r="B1109" s="316" t="s">
        <v>29069</v>
      </c>
      <c r="C1109" s="317" t="s">
        <v>27005</v>
      </c>
      <c r="D1109" s="318">
        <v>22.63</v>
      </c>
      <c r="E1109" s="319" t="s">
        <v>28119</v>
      </c>
    </row>
    <row r="1110" spans="1:5" ht="15" customHeight="1">
      <c r="A1110" s="315">
        <v>13150</v>
      </c>
      <c r="B1110" s="316" t="s">
        <v>29070</v>
      </c>
      <c r="C1110" s="317" t="s">
        <v>27005</v>
      </c>
      <c r="D1110" s="318">
        <v>30.51</v>
      </c>
      <c r="E1110" s="319" t="s">
        <v>28119</v>
      </c>
    </row>
    <row r="1111" spans="1:5" ht="15" customHeight="1">
      <c r="A1111" s="315">
        <v>13153</v>
      </c>
      <c r="B1111" s="316" t="s">
        <v>29071</v>
      </c>
      <c r="C1111" s="317" t="s">
        <v>27005</v>
      </c>
      <c r="D1111" s="318">
        <v>11.59</v>
      </c>
      <c r="E1111" s="319" t="s">
        <v>28119</v>
      </c>
    </row>
    <row r="1112" spans="1:5" ht="15" customHeight="1">
      <c r="A1112" s="315">
        <v>11952</v>
      </c>
      <c r="B1112" s="316" t="s">
        <v>29072</v>
      </c>
      <c r="C1112" s="317" t="s">
        <v>27005</v>
      </c>
      <c r="D1112" s="318">
        <v>11.59</v>
      </c>
      <c r="E1112" s="319" t="s">
        <v>28119</v>
      </c>
    </row>
    <row r="1113" spans="1:5" ht="15" customHeight="1">
      <c r="A1113" s="315">
        <v>10217</v>
      </c>
      <c r="B1113" s="316" t="s">
        <v>29073</v>
      </c>
      <c r="C1113" s="317" t="s">
        <v>27005</v>
      </c>
      <c r="D1113" s="318">
        <v>21.81</v>
      </c>
      <c r="E1113" s="319" t="s">
        <v>28119</v>
      </c>
    </row>
    <row r="1114" spans="1:5" ht="15" customHeight="1">
      <c r="A1114" s="315">
        <v>13140</v>
      </c>
      <c r="B1114" s="316" t="s">
        <v>29074</v>
      </c>
      <c r="C1114" s="317" t="s">
        <v>27005</v>
      </c>
      <c r="D1114" s="318">
        <v>4.71</v>
      </c>
      <c r="E1114" s="319" t="s">
        <v>28119</v>
      </c>
    </row>
    <row r="1115" spans="1:5" ht="15" customHeight="1">
      <c r="A1115" s="315">
        <v>13141</v>
      </c>
      <c r="B1115" s="316" t="s">
        <v>29075</v>
      </c>
      <c r="C1115" s="317" t="s">
        <v>27005</v>
      </c>
      <c r="D1115" s="318">
        <v>10.86</v>
      </c>
      <c r="E1115" s="319" t="s">
        <v>28119</v>
      </c>
    </row>
    <row r="1116" spans="1:5" ht="15" customHeight="1">
      <c r="A1116" s="315">
        <v>13142</v>
      </c>
      <c r="B1116" s="316" t="s">
        <v>29076</v>
      </c>
      <c r="C1116" s="317" t="s">
        <v>27005</v>
      </c>
      <c r="D1116" s="318">
        <v>14.84</v>
      </c>
      <c r="E1116" s="319" t="s">
        <v>28119</v>
      </c>
    </row>
    <row r="1117" spans="1:5" ht="15" customHeight="1">
      <c r="A1117" s="315">
        <v>13143</v>
      </c>
      <c r="B1117" s="316" t="s">
        <v>29077</v>
      </c>
      <c r="C1117" s="317" t="s">
        <v>27005</v>
      </c>
      <c r="D1117" s="318">
        <v>21.66</v>
      </c>
      <c r="E1117" s="319" t="s">
        <v>28119</v>
      </c>
    </row>
    <row r="1118" spans="1:5" ht="15" customHeight="1">
      <c r="A1118" s="315">
        <v>507</v>
      </c>
      <c r="B1118" s="316" t="s">
        <v>29078</v>
      </c>
      <c r="C1118" s="317" t="s">
        <v>27005</v>
      </c>
      <c r="D1118" s="318">
        <v>22.77</v>
      </c>
      <c r="E1118" s="319" t="s">
        <v>28119</v>
      </c>
    </row>
    <row r="1119" spans="1:5" ht="15" customHeight="1">
      <c r="A1119" s="315">
        <v>13144</v>
      </c>
      <c r="B1119" s="316" t="s">
        <v>29079</v>
      </c>
      <c r="C1119" s="317" t="s">
        <v>27005</v>
      </c>
      <c r="D1119" s="318">
        <v>30.79</v>
      </c>
      <c r="E1119" s="319" t="s">
        <v>28119</v>
      </c>
    </row>
    <row r="1120" spans="1:5" ht="15" customHeight="1">
      <c r="A1120" s="315">
        <v>13145</v>
      </c>
      <c r="B1120" s="316" t="s">
        <v>29080</v>
      </c>
      <c r="C1120" s="317" t="s">
        <v>27005</v>
      </c>
      <c r="D1120" s="318">
        <v>29.2</v>
      </c>
      <c r="E1120" s="319" t="s">
        <v>28119</v>
      </c>
    </row>
    <row r="1121" spans="1:5" ht="15" customHeight="1">
      <c r="A1121" s="315">
        <v>13151</v>
      </c>
      <c r="B1121" s="316" t="s">
        <v>29081</v>
      </c>
      <c r="C1121" s="317" t="s">
        <v>27005</v>
      </c>
      <c r="D1121" s="318">
        <v>12.76</v>
      </c>
      <c r="E1121" s="319" t="s">
        <v>28119</v>
      </c>
    </row>
    <row r="1122" spans="1:5" ht="15" customHeight="1">
      <c r="A1122" s="315">
        <v>13152</v>
      </c>
      <c r="B1122" s="316" t="s">
        <v>29082</v>
      </c>
      <c r="C1122" s="317" t="s">
        <v>27005</v>
      </c>
      <c r="D1122" s="318">
        <v>7.06</v>
      </c>
      <c r="E1122" s="319" t="s">
        <v>28119</v>
      </c>
    </row>
    <row r="1123" spans="1:5" ht="15" customHeight="1">
      <c r="A1123" s="315">
        <v>9964</v>
      </c>
      <c r="B1123" s="316" t="s">
        <v>29083</v>
      </c>
      <c r="C1123" s="317" t="s">
        <v>27005</v>
      </c>
      <c r="D1123" s="318">
        <v>6.04</v>
      </c>
      <c r="E1123" s="319" t="s">
        <v>28119</v>
      </c>
    </row>
    <row r="1124" spans="1:5" ht="15" customHeight="1">
      <c r="A1124" s="315">
        <v>12991</v>
      </c>
      <c r="B1124" s="316" t="s">
        <v>29084</v>
      </c>
      <c r="C1124" s="317" t="s">
        <v>27005</v>
      </c>
      <c r="D1124" s="318">
        <v>30.43</v>
      </c>
      <c r="E1124" s="319" t="s">
        <v>28119</v>
      </c>
    </row>
    <row r="1125" spans="1:5" ht="17.100000000000001" customHeight="1">
      <c r="A1125" s="315">
        <v>12327</v>
      </c>
      <c r="B1125" s="316" t="s">
        <v>29085</v>
      </c>
      <c r="C1125" s="317" t="s">
        <v>26994</v>
      </c>
      <c r="D1125" s="318">
        <v>93.22</v>
      </c>
    </row>
    <row r="1126" spans="1:5" ht="17.100000000000001" customHeight="1">
      <c r="A1126" s="315">
        <v>12326</v>
      </c>
      <c r="B1126" s="316" t="s">
        <v>29086</v>
      </c>
      <c r="C1126" s="317" t="s">
        <v>26994</v>
      </c>
      <c r="D1126" s="318">
        <v>267.66000000000003</v>
      </c>
    </row>
    <row r="1127" spans="1:5" ht="17.100000000000001" customHeight="1">
      <c r="A1127" s="315">
        <v>12325</v>
      </c>
      <c r="B1127" s="316" t="s">
        <v>29087</v>
      </c>
      <c r="C1127" s="317" t="s">
        <v>26994</v>
      </c>
      <c r="D1127" s="318">
        <v>736.07</v>
      </c>
    </row>
    <row r="1128" spans="1:5" ht="15" customHeight="1">
      <c r="A1128" s="315">
        <v>9373</v>
      </c>
      <c r="B1128" s="316" t="s">
        <v>29088</v>
      </c>
      <c r="C1128" s="317" t="s">
        <v>27005</v>
      </c>
      <c r="D1128" s="318">
        <v>19.72</v>
      </c>
    </row>
    <row r="1129" spans="1:5" ht="15" customHeight="1">
      <c r="A1129" s="315">
        <v>9368</v>
      </c>
      <c r="B1129" s="316" t="s">
        <v>28047</v>
      </c>
      <c r="C1129" s="317" t="s">
        <v>27005</v>
      </c>
      <c r="D1129" s="318">
        <v>19.37</v>
      </c>
    </row>
    <row r="1130" spans="1:5" ht="15" customHeight="1">
      <c r="A1130" s="315">
        <v>3651</v>
      </c>
      <c r="B1130" s="316" t="s">
        <v>29089</v>
      </c>
      <c r="C1130" s="317" t="s">
        <v>27005</v>
      </c>
      <c r="D1130" s="318">
        <v>37.71</v>
      </c>
    </row>
    <row r="1131" spans="1:5" ht="15" customHeight="1">
      <c r="A1131" s="315">
        <v>3650</v>
      </c>
      <c r="B1131" s="316" t="s">
        <v>29090</v>
      </c>
      <c r="C1131" s="317" t="s">
        <v>27005</v>
      </c>
      <c r="D1131" s="318">
        <v>18.5</v>
      </c>
    </row>
    <row r="1132" spans="1:5" ht="15" customHeight="1">
      <c r="A1132" s="315">
        <v>9360</v>
      </c>
      <c r="B1132" s="316" t="s">
        <v>29091</v>
      </c>
      <c r="C1132" s="317" t="s">
        <v>26997</v>
      </c>
      <c r="D1132" s="318">
        <v>419.04</v>
      </c>
    </row>
    <row r="1133" spans="1:5" ht="15" customHeight="1">
      <c r="A1133" s="315">
        <v>720</v>
      </c>
      <c r="B1133" s="316" t="s">
        <v>29092</v>
      </c>
      <c r="C1133" s="317" t="s">
        <v>27005</v>
      </c>
      <c r="D1133" s="318">
        <v>62.96</v>
      </c>
    </row>
    <row r="1134" spans="1:5" ht="15" customHeight="1">
      <c r="A1134" s="315">
        <v>9363</v>
      </c>
      <c r="B1134" s="316" t="s">
        <v>29093</v>
      </c>
      <c r="C1134" s="317" t="s">
        <v>27005</v>
      </c>
      <c r="D1134" s="318">
        <v>87.77</v>
      </c>
    </row>
    <row r="1135" spans="1:5" ht="17.100000000000001" customHeight="1">
      <c r="A1135" s="315">
        <v>9959</v>
      </c>
      <c r="B1135" s="316" t="s">
        <v>29094</v>
      </c>
      <c r="C1135" s="317" t="s">
        <v>26997</v>
      </c>
      <c r="D1135" s="318">
        <v>14.9</v>
      </c>
    </row>
    <row r="1136" spans="1:5" ht="15" customHeight="1">
      <c r="A1136" s="315">
        <v>12747</v>
      </c>
      <c r="B1136" s="316" t="s">
        <v>29095</v>
      </c>
      <c r="C1136" s="317" t="s">
        <v>27005</v>
      </c>
      <c r="D1136" s="318">
        <v>582.19000000000005</v>
      </c>
    </row>
    <row r="1137" spans="1:5" ht="15" customHeight="1">
      <c r="A1137" s="315">
        <v>1995</v>
      </c>
      <c r="B1137" s="316" t="s">
        <v>29096</v>
      </c>
      <c r="C1137" s="317" t="s">
        <v>27005</v>
      </c>
      <c r="D1137" s="318">
        <v>78.510000000000005</v>
      </c>
    </row>
    <row r="1138" spans="1:5" ht="15" customHeight="1">
      <c r="A1138" s="315">
        <v>9791</v>
      </c>
      <c r="B1138" s="316" t="s">
        <v>27109</v>
      </c>
      <c r="C1138" s="317" t="s">
        <v>27005</v>
      </c>
      <c r="D1138" s="318">
        <v>20.98</v>
      </c>
    </row>
    <row r="1139" spans="1:5" ht="15" customHeight="1">
      <c r="A1139" s="315">
        <v>9792</v>
      </c>
      <c r="B1139" s="316" t="s">
        <v>27110</v>
      </c>
      <c r="C1139" s="317" t="s">
        <v>27005</v>
      </c>
      <c r="D1139" s="318">
        <v>32.35</v>
      </c>
      <c r="E1139" s="319" t="s">
        <v>28119</v>
      </c>
    </row>
    <row r="1140" spans="1:5" ht="15" customHeight="1">
      <c r="A1140" s="315">
        <v>9793</v>
      </c>
      <c r="B1140" s="316" t="s">
        <v>29097</v>
      </c>
      <c r="C1140" s="317" t="s">
        <v>27005</v>
      </c>
      <c r="D1140" s="318">
        <v>32.9</v>
      </c>
    </row>
    <row r="1141" spans="1:5" ht="15" customHeight="1">
      <c r="A1141" s="315">
        <v>9794</v>
      </c>
      <c r="B1141" s="316" t="s">
        <v>29098</v>
      </c>
      <c r="C1141" s="317" t="s">
        <v>27005</v>
      </c>
      <c r="D1141" s="318">
        <v>34.700000000000003</v>
      </c>
      <c r="E1141" s="319" t="s">
        <v>28119</v>
      </c>
    </row>
    <row r="1142" spans="1:5" ht="15" customHeight="1">
      <c r="A1142" s="315">
        <v>9789</v>
      </c>
      <c r="B1142" s="316" t="s">
        <v>27111</v>
      </c>
      <c r="C1142" s="317" t="s">
        <v>27005</v>
      </c>
      <c r="D1142" s="318">
        <v>129.57</v>
      </c>
    </row>
    <row r="1143" spans="1:5" ht="15" customHeight="1">
      <c r="A1143" s="315">
        <v>9367</v>
      </c>
      <c r="B1143" s="316" t="s">
        <v>27111</v>
      </c>
      <c r="C1143" s="317" t="s">
        <v>27005</v>
      </c>
      <c r="D1143" s="318">
        <v>129.57</v>
      </c>
    </row>
    <row r="1144" spans="1:5" ht="15" customHeight="1">
      <c r="A1144" s="315">
        <v>9366</v>
      </c>
      <c r="B1144" s="316" t="s">
        <v>27112</v>
      </c>
      <c r="C1144" s="317" t="s">
        <v>27005</v>
      </c>
      <c r="D1144" s="318">
        <v>37.57</v>
      </c>
    </row>
    <row r="1145" spans="1:5" ht="15" customHeight="1">
      <c r="A1145" s="315">
        <v>9382</v>
      </c>
      <c r="B1145" s="316" t="s">
        <v>27113</v>
      </c>
      <c r="C1145" s="317" t="s">
        <v>27005</v>
      </c>
      <c r="D1145" s="318">
        <v>50.07</v>
      </c>
    </row>
    <row r="1146" spans="1:5" ht="15" customHeight="1">
      <c r="A1146" s="315">
        <v>9383</v>
      </c>
      <c r="B1146" s="316" t="s">
        <v>27114</v>
      </c>
      <c r="C1146" s="317" t="s">
        <v>27005</v>
      </c>
      <c r="D1146" s="318">
        <v>56.3</v>
      </c>
    </row>
    <row r="1147" spans="1:5" ht="15" customHeight="1">
      <c r="A1147" s="315">
        <v>9384</v>
      </c>
      <c r="B1147" s="316" t="s">
        <v>27115</v>
      </c>
      <c r="C1147" s="317" t="s">
        <v>27005</v>
      </c>
      <c r="D1147" s="318">
        <v>74.790000000000006</v>
      </c>
    </row>
    <row r="1148" spans="1:5" ht="17.100000000000001" customHeight="1">
      <c r="A1148" s="315">
        <v>9466</v>
      </c>
      <c r="B1148" s="316" t="s">
        <v>29099</v>
      </c>
      <c r="C1148" s="317" t="s">
        <v>26997</v>
      </c>
      <c r="D1148" s="318">
        <v>180.52</v>
      </c>
    </row>
    <row r="1149" spans="1:5" ht="17.100000000000001" customHeight="1">
      <c r="A1149" s="315">
        <v>44</v>
      </c>
      <c r="B1149" s="316" t="s">
        <v>29100</v>
      </c>
      <c r="C1149" s="317" t="s">
        <v>26997</v>
      </c>
      <c r="D1149" s="318">
        <v>213.71</v>
      </c>
    </row>
    <row r="1150" spans="1:5" ht="15" customHeight="1">
      <c r="A1150" s="315">
        <v>2192</v>
      </c>
      <c r="B1150" s="316" t="s">
        <v>29101</v>
      </c>
      <c r="C1150" s="317" t="s">
        <v>26997</v>
      </c>
      <c r="D1150" s="318">
        <v>48.89</v>
      </c>
    </row>
    <row r="1151" spans="1:5" ht="15" customHeight="1">
      <c r="A1151" s="315">
        <v>2685</v>
      </c>
      <c r="B1151" s="316" t="s">
        <v>29102</v>
      </c>
      <c r="C1151" s="317" t="s">
        <v>26997</v>
      </c>
      <c r="D1151" s="318">
        <v>60.76</v>
      </c>
    </row>
    <row r="1152" spans="1:5" ht="15" customHeight="1">
      <c r="A1152" s="315">
        <v>2686</v>
      </c>
      <c r="B1152" s="316" t="s">
        <v>29103</v>
      </c>
      <c r="C1152" s="317" t="s">
        <v>26997</v>
      </c>
      <c r="D1152" s="318">
        <v>69.77</v>
      </c>
    </row>
    <row r="1153" spans="1:5" ht="15" customHeight="1">
      <c r="A1153" s="315">
        <v>4833</v>
      </c>
      <c r="B1153" s="316" t="s">
        <v>29104</v>
      </c>
      <c r="C1153" s="317" t="s">
        <v>26997</v>
      </c>
      <c r="D1153" s="318">
        <v>96.69</v>
      </c>
    </row>
    <row r="1154" spans="1:5" ht="15" customHeight="1">
      <c r="A1154" s="315">
        <v>4481</v>
      </c>
      <c r="B1154" s="316" t="s">
        <v>29105</v>
      </c>
      <c r="C1154" s="317" t="s">
        <v>26997</v>
      </c>
      <c r="D1154" s="318">
        <v>125.22</v>
      </c>
    </row>
    <row r="1155" spans="1:5" ht="15" customHeight="1">
      <c r="A1155" s="315">
        <v>7888</v>
      </c>
      <c r="B1155" s="316" t="s">
        <v>29106</v>
      </c>
      <c r="C1155" s="317" t="s">
        <v>26997</v>
      </c>
      <c r="D1155" s="318">
        <v>67.010000000000005</v>
      </c>
    </row>
    <row r="1156" spans="1:5" ht="15" customHeight="1">
      <c r="A1156" s="315">
        <v>45</v>
      </c>
      <c r="B1156" s="316" t="s">
        <v>29107</v>
      </c>
      <c r="C1156" s="317" t="s">
        <v>26997</v>
      </c>
      <c r="D1156" s="318">
        <v>64.56</v>
      </c>
      <c r="E1156" s="319" t="s">
        <v>28119</v>
      </c>
    </row>
    <row r="1157" spans="1:5" ht="15" customHeight="1">
      <c r="A1157" s="315">
        <v>9361</v>
      </c>
      <c r="B1157" s="316" t="s">
        <v>29108</v>
      </c>
      <c r="C1157" s="317" t="s">
        <v>26997</v>
      </c>
      <c r="D1157" s="318">
        <v>155.57</v>
      </c>
    </row>
    <row r="1158" spans="1:5" ht="15" customHeight="1">
      <c r="A1158" s="315">
        <v>312</v>
      </c>
      <c r="B1158" s="316" t="s">
        <v>29109</v>
      </c>
      <c r="C1158" s="317" t="s">
        <v>26994</v>
      </c>
      <c r="D1158" s="318">
        <v>0.65</v>
      </c>
      <c r="E1158" s="319" t="s">
        <v>28119</v>
      </c>
    </row>
    <row r="1159" spans="1:5" ht="15" customHeight="1">
      <c r="A1159" s="315">
        <v>313</v>
      </c>
      <c r="B1159" s="316" t="s">
        <v>29110</v>
      </c>
      <c r="C1159" s="317" t="s">
        <v>26994</v>
      </c>
      <c r="D1159" s="318">
        <v>1.05</v>
      </c>
      <c r="E1159" s="319" t="s">
        <v>28119</v>
      </c>
    </row>
    <row r="1160" spans="1:5" ht="15" customHeight="1">
      <c r="A1160" s="315">
        <v>314</v>
      </c>
      <c r="B1160" s="316" t="s">
        <v>29111</v>
      </c>
      <c r="C1160" s="317" t="s">
        <v>26994</v>
      </c>
      <c r="D1160" s="318">
        <v>1.22</v>
      </c>
      <c r="E1160" s="319" t="s">
        <v>28119</v>
      </c>
    </row>
    <row r="1161" spans="1:5" ht="15" customHeight="1">
      <c r="A1161" s="315">
        <v>315</v>
      </c>
      <c r="B1161" s="316" t="s">
        <v>29112</v>
      </c>
      <c r="C1161" s="317" t="s">
        <v>26994</v>
      </c>
      <c r="D1161" s="318">
        <v>1.95</v>
      </c>
      <c r="E1161" s="319" t="s">
        <v>28119</v>
      </c>
    </row>
    <row r="1162" spans="1:5" ht="15" customHeight="1">
      <c r="A1162" s="315">
        <v>317</v>
      </c>
      <c r="B1162" s="316" t="s">
        <v>29113</v>
      </c>
      <c r="C1162" s="317" t="s">
        <v>26994</v>
      </c>
      <c r="D1162" s="318">
        <v>3.6</v>
      </c>
      <c r="E1162" s="319" t="s">
        <v>28119</v>
      </c>
    </row>
    <row r="1163" spans="1:5" ht="15" customHeight="1">
      <c r="A1163" s="315">
        <v>316</v>
      </c>
      <c r="B1163" s="316" t="s">
        <v>29114</v>
      </c>
      <c r="C1163" s="317" t="s">
        <v>26994</v>
      </c>
      <c r="D1163" s="318">
        <v>3.1</v>
      </c>
      <c r="E1163" s="319" t="s">
        <v>28119</v>
      </c>
    </row>
    <row r="1164" spans="1:5" ht="15" customHeight="1">
      <c r="A1164" s="315">
        <v>3205</v>
      </c>
      <c r="B1164" s="316" t="s">
        <v>29115</v>
      </c>
      <c r="C1164" s="317" t="s">
        <v>26994</v>
      </c>
      <c r="D1164" s="318">
        <v>4.99</v>
      </c>
      <c r="E1164" s="319" t="s">
        <v>28119</v>
      </c>
    </row>
    <row r="1165" spans="1:5" ht="15" customHeight="1">
      <c r="A1165" s="315">
        <v>318</v>
      </c>
      <c r="B1165" s="316" t="s">
        <v>29116</v>
      </c>
      <c r="C1165" s="317" t="s">
        <v>26994</v>
      </c>
      <c r="D1165" s="318">
        <v>8.0399999999999991</v>
      </c>
      <c r="E1165" s="319" t="s">
        <v>28119</v>
      </c>
    </row>
    <row r="1166" spans="1:5" ht="15" customHeight="1">
      <c r="A1166" s="315">
        <v>323</v>
      </c>
      <c r="B1166" s="316" t="s">
        <v>29117</v>
      </c>
      <c r="C1166" s="317" t="s">
        <v>26994</v>
      </c>
      <c r="D1166" s="318">
        <v>3.88</v>
      </c>
      <c r="E1166" s="319" t="s">
        <v>28119</v>
      </c>
    </row>
    <row r="1167" spans="1:5" ht="17.100000000000001" customHeight="1">
      <c r="A1167" s="315">
        <v>9285</v>
      </c>
      <c r="B1167" s="316" t="s">
        <v>29118</v>
      </c>
      <c r="C1167" s="317" t="s">
        <v>26994</v>
      </c>
      <c r="D1167" s="318">
        <v>12.08</v>
      </c>
      <c r="E1167" s="319" t="s">
        <v>28119</v>
      </c>
    </row>
    <row r="1168" spans="1:5" ht="17.100000000000001" customHeight="1">
      <c r="A1168" s="315">
        <v>9284</v>
      </c>
      <c r="B1168" s="316" t="s">
        <v>29119</v>
      </c>
      <c r="C1168" s="317" t="s">
        <v>26994</v>
      </c>
      <c r="D1168" s="318">
        <v>9.43</v>
      </c>
      <c r="E1168" s="319" t="s">
        <v>28119</v>
      </c>
    </row>
    <row r="1169" spans="1:5" ht="17.100000000000001" customHeight="1">
      <c r="A1169" s="315">
        <v>3894</v>
      </c>
      <c r="B1169" s="316" t="s">
        <v>29120</v>
      </c>
      <c r="C1169" s="317" t="s">
        <v>26994</v>
      </c>
      <c r="D1169" s="318">
        <v>51.15</v>
      </c>
      <c r="E1169" s="319" t="s">
        <v>28119</v>
      </c>
    </row>
    <row r="1170" spans="1:5" ht="17.100000000000001" customHeight="1">
      <c r="A1170" s="315">
        <v>3893</v>
      </c>
      <c r="B1170" s="316" t="s">
        <v>29121</v>
      </c>
      <c r="C1170" s="317" t="s">
        <v>26994</v>
      </c>
      <c r="D1170" s="318">
        <v>37.15</v>
      </c>
      <c r="E1170" s="319" t="s">
        <v>28119</v>
      </c>
    </row>
    <row r="1171" spans="1:5" ht="17.100000000000001" customHeight="1">
      <c r="A1171" s="315">
        <v>640</v>
      </c>
      <c r="B1171" s="316" t="s">
        <v>29122</v>
      </c>
      <c r="C1171" s="317" t="s">
        <v>26994</v>
      </c>
      <c r="D1171" s="318">
        <v>12.5</v>
      </c>
      <c r="E1171" s="319" t="s">
        <v>28119</v>
      </c>
    </row>
    <row r="1172" spans="1:5" ht="17.100000000000001" customHeight="1">
      <c r="A1172" s="315">
        <v>3892</v>
      </c>
      <c r="B1172" s="316" t="s">
        <v>29123</v>
      </c>
      <c r="C1172" s="317" t="s">
        <v>26994</v>
      </c>
      <c r="D1172" s="318">
        <v>7.1</v>
      </c>
      <c r="E1172" s="319" t="s">
        <v>28119</v>
      </c>
    </row>
    <row r="1173" spans="1:5" ht="17.100000000000001" customHeight="1">
      <c r="A1173" s="315">
        <v>3896</v>
      </c>
      <c r="B1173" s="316" t="s">
        <v>29124</v>
      </c>
      <c r="C1173" s="317" t="s">
        <v>26994</v>
      </c>
      <c r="D1173" s="318">
        <v>121.07</v>
      </c>
    </row>
    <row r="1174" spans="1:5" ht="17.100000000000001" customHeight="1">
      <c r="A1174" s="315">
        <v>3895</v>
      </c>
      <c r="B1174" s="316" t="s">
        <v>29125</v>
      </c>
      <c r="C1174" s="317" t="s">
        <v>26994</v>
      </c>
      <c r="D1174" s="318">
        <v>48</v>
      </c>
      <c r="E1174" s="319" t="s">
        <v>28119</v>
      </c>
    </row>
    <row r="1175" spans="1:5" ht="17.100000000000001" customHeight="1">
      <c r="A1175" s="315">
        <v>3901</v>
      </c>
      <c r="B1175" s="316" t="s">
        <v>29126</v>
      </c>
      <c r="C1175" s="317" t="s">
        <v>26994</v>
      </c>
      <c r="D1175" s="318">
        <v>22.17</v>
      </c>
      <c r="E1175" s="319" t="s">
        <v>28119</v>
      </c>
    </row>
    <row r="1176" spans="1:5" ht="15" customHeight="1">
      <c r="A1176" s="315">
        <v>3900</v>
      </c>
      <c r="C1176" s="317" t="s">
        <v>26994</v>
      </c>
      <c r="D1176" s="318">
        <v>16.68</v>
      </c>
      <c r="E1176" s="319" t="s">
        <v>28119</v>
      </c>
    </row>
    <row r="1177" spans="1:5" ht="17.100000000000001" customHeight="1">
      <c r="B1177" s="316" t="s">
        <v>29127</v>
      </c>
    </row>
    <row r="1178" spans="1:5" ht="17.100000000000001" customHeight="1">
      <c r="A1178" s="315">
        <v>3899</v>
      </c>
      <c r="B1178" s="316" t="s">
        <v>29128</v>
      </c>
      <c r="C1178" s="317" t="s">
        <v>26994</v>
      </c>
      <c r="D1178" s="318">
        <v>13.6</v>
      </c>
      <c r="E1178" s="319" t="s">
        <v>28119</v>
      </c>
    </row>
    <row r="1179" spans="1:5" ht="17.100000000000001" customHeight="1">
      <c r="A1179" s="315">
        <v>3897</v>
      </c>
      <c r="B1179" s="316" t="s">
        <v>29129</v>
      </c>
      <c r="C1179" s="317" t="s">
        <v>26994</v>
      </c>
      <c r="D1179" s="318">
        <v>8.08</v>
      </c>
      <c r="E1179" s="319" t="s">
        <v>28119</v>
      </c>
    </row>
    <row r="1180" spans="1:5" ht="17.100000000000001" customHeight="1">
      <c r="A1180" s="315">
        <v>3903</v>
      </c>
      <c r="B1180" s="316" t="s">
        <v>29130</v>
      </c>
      <c r="C1180" s="317" t="s">
        <v>26994</v>
      </c>
      <c r="D1180" s="318">
        <v>121.07</v>
      </c>
    </row>
    <row r="1181" spans="1:5" ht="17.100000000000001" customHeight="1">
      <c r="A1181" s="315">
        <v>3902</v>
      </c>
      <c r="B1181" s="316" t="s">
        <v>29131</v>
      </c>
      <c r="C1181" s="317" t="s">
        <v>26994</v>
      </c>
      <c r="D1181" s="318">
        <v>32.520000000000003</v>
      </c>
      <c r="E1181" s="319" t="s">
        <v>28119</v>
      </c>
    </row>
    <row r="1182" spans="1:5" ht="17.100000000000001" customHeight="1">
      <c r="A1182" s="315">
        <v>3898</v>
      </c>
      <c r="B1182" s="316" t="s">
        <v>29132</v>
      </c>
      <c r="C1182" s="317" t="s">
        <v>26994</v>
      </c>
      <c r="D1182" s="318">
        <v>8.1</v>
      </c>
      <c r="E1182" s="319" t="s">
        <v>28119</v>
      </c>
    </row>
    <row r="1183" spans="1:5" ht="17.100000000000001" customHeight="1">
      <c r="A1183" s="315">
        <v>3904</v>
      </c>
      <c r="B1183" s="316" t="s">
        <v>29133</v>
      </c>
      <c r="C1183" s="317" t="s">
        <v>26994</v>
      </c>
      <c r="D1183" s="318">
        <v>4.3</v>
      </c>
      <c r="E1183" s="319" t="s">
        <v>28119</v>
      </c>
    </row>
    <row r="1184" spans="1:5" ht="17.100000000000001" customHeight="1">
      <c r="A1184" s="315">
        <v>3907</v>
      </c>
      <c r="B1184" s="316" t="s">
        <v>29134</v>
      </c>
      <c r="C1184" s="317" t="s">
        <v>26994</v>
      </c>
      <c r="D1184" s="318">
        <v>51.15</v>
      </c>
      <c r="E1184" s="319" t="s">
        <v>28119</v>
      </c>
    </row>
    <row r="1185" spans="1:5" ht="17.100000000000001" customHeight="1">
      <c r="A1185" s="315">
        <v>3906</v>
      </c>
      <c r="B1185" s="316" t="s">
        <v>29135</v>
      </c>
      <c r="C1185" s="317" t="s">
        <v>26994</v>
      </c>
      <c r="D1185" s="318">
        <v>37.15</v>
      </c>
      <c r="E1185" s="319" t="s">
        <v>28119</v>
      </c>
    </row>
    <row r="1186" spans="1:5" ht="17.100000000000001" customHeight="1">
      <c r="A1186" s="315">
        <v>3905</v>
      </c>
      <c r="B1186" s="316" t="s">
        <v>29136</v>
      </c>
      <c r="C1186" s="317" t="s">
        <v>26994</v>
      </c>
      <c r="D1186" s="318">
        <v>23.2</v>
      </c>
      <c r="E1186" s="319" t="s">
        <v>28119</v>
      </c>
    </row>
    <row r="1187" spans="1:5" ht="17.100000000000001" customHeight="1">
      <c r="A1187" s="315">
        <v>3909</v>
      </c>
      <c r="B1187" s="316" t="s">
        <v>29137</v>
      </c>
      <c r="C1187" s="317" t="s">
        <v>26994</v>
      </c>
      <c r="D1187" s="318">
        <v>89.58</v>
      </c>
    </row>
    <row r="1188" spans="1:5" ht="17.100000000000001" customHeight="1">
      <c r="A1188" s="315">
        <v>3908</v>
      </c>
      <c r="B1188" s="316" t="s">
        <v>29138</v>
      </c>
      <c r="C1188" s="317" t="s">
        <v>26994</v>
      </c>
      <c r="D1188" s="318">
        <v>69.989999999999995</v>
      </c>
      <c r="E1188" s="319" t="s">
        <v>28119</v>
      </c>
    </row>
    <row r="1189" spans="1:5" ht="17.100000000000001" customHeight="1">
      <c r="A1189" s="315">
        <v>3910</v>
      </c>
      <c r="B1189" s="316" t="s">
        <v>29139</v>
      </c>
      <c r="C1189" s="317" t="s">
        <v>26994</v>
      </c>
      <c r="D1189" s="318">
        <v>115</v>
      </c>
      <c r="E1189" s="319" t="s">
        <v>28119</v>
      </c>
    </row>
    <row r="1190" spans="1:5" ht="17.100000000000001" customHeight="1">
      <c r="A1190" s="315">
        <v>645</v>
      </c>
      <c r="B1190" s="316" t="s">
        <v>29140</v>
      </c>
      <c r="C1190" s="317" t="s">
        <v>26994</v>
      </c>
      <c r="D1190" s="318">
        <v>13</v>
      </c>
      <c r="E1190" s="319" t="s">
        <v>28119</v>
      </c>
    </row>
    <row r="1191" spans="1:5" ht="17.100000000000001" customHeight="1">
      <c r="A1191" s="315">
        <v>3913</v>
      </c>
      <c r="B1191" s="316" t="s">
        <v>29141</v>
      </c>
      <c r="C1191" s="317" t="s">
        <v>26994</v>
      </c>
      <c r="D1191" s="318">
        <v>54.2</v>
      </c>
      <c r="E1191" s="319" t="s">
        <v>28119</v>
      </c>
    </row>
    <row r="1192" spans="1:5" ht="17.100000000000001" customHeight="1">
      <c r="A1192" s="315">
        <v>3912</v>
      </c>
      <c r="B1192" s="316" t="s">
        <v>29142</v>
      </c>
      <c r="C1192" s="317" t="s">
        <v>26994</v>
      </c>
      <c r="D1192" s="318">
        <v>37.15</v>
      </c>
      <c r="E1192" s="319" t="s">
        <v>28119</v>
      </c>
    </row>
    <row r="1193" spans="1:5" ht="17.100000000000001" customHeight="1">
      <c r="A1193" s="315">
        <v>641</v>
      </c>
      <c r="B1193" s="316" t="s">
        <v>29143</v>
      </c>
      <c r="C1193" s="317" t="s">
        <v>26994</v>
      </c>
      <c r="D1193" s="318">
        <v>18.5</v>
      </c>
      <c r="E1193" s="319" t="s">
        <v>28119</v>
      </c>
    </row>
    <row r="1194" spans="1:5" ht="17.100000000000001" customHeight="1">
      <c r="A1194" s="315">
        <v>3911</v>
      </c>
      <c r="B1194" s="316" t="s">
        <v>29144</v>
      </c>
      <c r="C1194" s="317" t="s">
        <v>26994</v>
      </c>
      <c r="D1194" s="318">
        <v>17.100000000000001</v>
      </c>
      <c r="E1194" s="319" t="s">
        <v>28119</v>
      </c>
    </row>
    <row r="1195" spans="1:5" ht="17.100000000000001" customHeight="1">
      <c r="A1195" s="315">
        <v>3915</v>
      </c>
      <c r="B1195" s="316" t="s">
        <v>29145</v>
      </c>
      <c r="C1195" s="317" t="s">
        <v>26994</v>
      </c>
      <c r="D1195" s="318">
        <v>97.74</v>
      </c>
    </row>
    <row r="1196" spans="1:5" ht="17.100000000000001" customHeight="1">
      <c r="A1196" s="315">
        <v>3914</v>
      </c>
      <c r="B1196" s="316" t="s">
        <v>29146</v>
      </c>
      <c r="C1196" s="317" t="s">
        <v>26994</v>
      </c>
      <c r="D1196" s="318">
        <v>70</v>
      </c>
      <c r="E1196" s="319" t="s">
        <v>28119</v>
      </c>
    </row>
    <row r="1197" spans="1:5" ht="17.100000000000001" customHeight="1">
      <c r="A1197" s="315">
        <v>646</v>
      </c>
      <c r="B1197" s="316" t="s">
        <v>29147</v>
      </c>
      <c r="C1197" s="317" t="s">
        <v>26994</v>
      </c>
      <c r="D1197" s="318">
        <v>13</v>
      </c>
      <c r="E1197" s="319" t="s">
        <v>28119</v>
      </c>
    </row>
    <row r="1198" spans="1:5" ht="17.100000000000001" customHeight="1">
      <c r="A1198" s="315">
        <v>11599</v>
      </c>
      <c r="B1198" s="316" t="s">
        <v>29148</v>
      </c>
      <c r="C1198" s="317" t="s">
        <v>26994</v>
      </c>
      <c r="D1198" s="318">
        <v>224.68</v>
      </c>
    </row>
    <row r="1199" spans="1:5" ht="17.100000000000001" customHeight="1">
      <c r="A1199" s="315">
        <v>3919</v>
      </c>
      <c r="B1199" s="316" t="s">
        <v>29149</v>
      </c>
      <c r="C1199" s="317" t="s">
        <v>26994</v>
      </c>
      <c r="D1199" s="318">
        <v>51.15</v>
      </c>
      <c r="E1199" s="319" t="s">
        <v>28119</v>
      </c>
    </row>
    <row r="1200" spans="1:5" ht="17.100000000000001" customHeight="1">
      <c r="A1200" s="315">
        <v>3916</v>
      </c>
      <c r="B1200" s="316" t="s">
        <v>29150</v>
      </c>
      <c r="C1200" s="317" t="s">
        <v>26994</v>
      </c>
      <c r="D1200" s="318">
        <v>7.85</v>
      </c>
      <c r="E1200" s="319" t="s">
        <v>28119</v>
      </c>
    </row>
    <row r="1201" spans="1:5" ht="17.100000000000001" customHeight="1">
      <c r="A1201" s="315">
        <v>3921</v>
      </c>
      <c r="B1201" s="316" t="s">
        <v>29151</v>
      </c>
      <c r="C1201" s="317" t="s">
        <v>26994</v>
      </c>
      <c r="D1201" s="318">
        <v>121.07</v>
      </c>
    </row>
    <row r="1202" spans="1:5" ht="17.100000000000001" customHeight="1">
      <c r="A1202" s="315">
        <v>3920</v>
      </c>
      <c r="B1202" s="316" t="s">
        <v>29152</v>
      </c>
      <c r="C1202" s="317" t="s">
        <v>26994</v>
      </c>
      <c r="D1202" s="318">
        <v>69.989999999999995</v>
      </c>
      <c r="E1202" s="319" t="s">
        <v>28119</v>
      </c>
    </row>
    <row r="1203" spans="1:5" ht="17.100000000000001" customHeight="1">
      <c r="A1203" s="315">
        <v>3925</v>
      </c>
      <c r="B1203" s="316" t="s">
        <v>29153</v>
      </c>
      <c r="C1203" s="317" t="s">
        <v>26994</v>
      </c>
      <c r="D1203" s="318">
        <v>51.15</v>
      </c>
      <c r="E1203" s="319" t="s">
        <v>28119</v>
      </c>
    </row>
    <row r="1204" spans="1:5" ht="17.100000000000001" customHeight="1">
      <c r="A1204" s="315">
        <v>3924</v>
      </c>
      <c r="B1204" s="316" t="s">
        <v>29154</v>
      </c>
      <c r="C1204" s="317" t="s">
        <v>26994</v>
      </c>
      <c r="D1204" s="318">
        <v>46.9</v>
      </c>
      <c r="E1204" s="319" t="s">
        <v>28119</v>
      </c>
    </row>
    <row r="1205" spans="1:5" ht="17.100000000000001" customHeight="1">
      <c r="A1205" s="315">
        <v>3923</v>
      </c>
      <c r="B1205" s="316" t="s">
        <v>29155</v>
      </c>
      <c r="C1205" s="317" t="s">
        <v>26994</v>
      </c>
      <c r="D1205" s="318">
        <v>15.54</v>
      </c>
      <c r="E1205" s="319" t="s">
        <v>28119</v>
      </c>
    </row>
    <row r="1206" spans="1:5" ht="17.100000000000001" customHeight="1">
      <c r="A1206" s="315">
        <v>3922</v>
      </c>
      <c r="B1206" s="316" t="s">
        <v>29156</v>
      </c>
      <c r="C1206" s="317" t="s">
        <v>26994</v>
      </c>
      <c r="D1206" s="318">
        <v>9.59</v>
      </c>
      <c r="E1206" s="319" t="s">
        <v>28119</v>
      </c>
    </row>
    <row r="1207" spans="1:5" ht="17.100000000000001" customHeight="1">
      <c r="A1207" s="315">
        <v>3927</v>
      </c>
      <c r="B1207" s="316" t="s">
        <v>29157</v>
      </c>
      <c r="C1207" s="317" t="s">
        <v>26994</v>
      </c>
      <c r="D1207" s="318">
        <v>107.42</v>
      </c>
    </row>
    <row r="1208" spans="1:5" ht="17.100000000000001" customHeight="1">
      <c r="A1208" s="315">
        <v>3926</v>
      </c>
      <c r="B1208" s="316" t="s">
        <v>29158</v>
      </c>
      <c r="C1208" s="317" t="s">
        <v>26994</v>
      </c>
      <c r="D1208" s="318">
        <v>69.989999999999995</v>
      </c>
      <c r="E1208" s="319" t="s">
        <v>28119</v>
      </c>
    </row>
    <row r="1209" spans="1:5" ht="17.100000000000001" customHeight="1">
      <c r="A1209" s="315">
        <v>648</v>
      </c>
      <c r="B1209" s="316" t="s">
        <v>29159</v>
      </c>
      <c r="C1209" s="317" t="s">
        <v>26994</v>
      </c>
      <c r="D1209" s="318">
        <v>9.65</v>
      </c>
      <c r="E1209" s="319" t="s">
        <v>28119</v>
      </c>
    </row>
    <row r="1210" spans="1:5" ht="17.100000000000001" customHeight="1">
      <c r="A1210" s="315">
        <v>3928</v>
      </c>
      <c r="B1210" s="316" t="s">
        <v>29160</v>
      </c>
      <c r="C1210" s="317" t="s">
        <v>26994</v>
      </c>
      <c r="D1210" s="318">
        <v>17.100000000000001</v>
      </c>
      <c r="E1210" s="319" t="s">
        <v>28119</v>
      </c>
    </row>
    <row r="1211" spans="1:5" ht="17.100000000000001" customHeight="1">
      <c r="A1211" s="315">
        <v>3932</v>
      </c>
      <c r="B1211" s="316" t="s">
        <v>29161</v>
      </c>
      <c r="C1211" s="317" t="s">
        <v>26994</v>
      </c>
      <c r="D1211" s="318">
        <v>36.229999999999997</v>
      </c>
    </row>
    <row r="1212" spans="1:5" ht="17.100000000000001" customHeight="1">
      <c r="A1212" s="315">
        <v>3931</v>
      </c>
      <c r="B1212" s="316" t="s">
        <v>29162</v>
      </c>
      <c r="C1212" s="317" t="s">
        <v>26994</v>
      </c>
      <c r="D1212" s="318">
        <v>25.34</v>
      </c>
    </row>
    <row r="1213" spans="1:5" ht="17.100000000000001" customHeight="1">
      <c r="A1213" s="315">
        <v>3930</v>
      </c>
      <c r="B1213" s="316" t="s">
        <v>29163</v>
      </c>
      <c r="C1213" s="317" t="s">
        <v>26994</v>
      </c>
      <c r="D1213" s="318">
        <v>16.739999999999998</v>
      </c>
    </row>
    <row r="1214" spans="1:5" ht="17.100000000000001" customHeight="1">
      <c r="A1214" s="315">
        <v>3934</v>
      </c>
      <c r="B1214" s="316" t="s">
        <v>29164</v>
      </c>
      <c r="C1214" s="317" t="s">
        <v>26994</v>
      </c>
      <c r="D1214" s="318">
        <v>121.07</v>
      </c>
    </row>
    <row r="1215" spans="1:5" ht="17.100000000000001" customHeight="1">
      <c r="A1215" s="315">
        <v>3933</v>
      </c>
      <c r="B1215" s="316" t="s">
        <v>29165</v>
      </c>
      <c r="C1215" s="317" t="s">
        <v>26994</v>
      </c>
      <c r="D1215" s="318">
        <v>62.27</v>
      </c>
    </row>
    <row r="1216" spans="1:5" ht="17.100000000000001" customHeight="1">
      <c r="A1216" s="315">
        <v>3929</v>
      </c>
      <c r="B1216" s="316" t="s">
        <v>29166</v>
      </c>
      <c r="C1216" s="317" t="s">
        <v>26994</v>
      </c>
      <c r="D1216" s="318">
        <v>10.38</v>
      </c>
    </row>
    <row r="1217" spans="1:5" ht="17.100000000000001" customHeight="1">
      <c r="A1217" s="315">
        <v>3939</v>
      </c>
      <c r="B1217" s="316" t="s">
        <v>29167</v>
      </c>
      <c r="C1217" s="317" t="s">
        <v>26994</v>
      </c>
      <c r="D1217" s="318">
        <v>36.229999999999997</v>
      </c>
    </row>
    <row r="1218" spans="1:5" ht="17.100000000000001" customHeight="1">
      <c r="A1218" s="315">
        <v>3938</v>
      </c>
      <c r="B1218" s="316" t="s">
        <v>29168</v>
      </c>
      <c r="C1218" s="317" t="s">
        <v>26994</v>
      </c>
      <c r="D1218" s="318">
        <v>25.34</v>
      </c>
    </row>
    <row r="1219" spans="1:5" ht="17.100000000000001" customHeight="1">
      <c r="A1219" s="315">
        <v>3937</v>
      </c>
      <c r="B1219" s="316" t="s">
        <v>29169</v>
      </c>
      <c r="C1219" s="317" t="s">
        <v>26994</v>
      </c>
      <c r="D1219" s="318">
        <v>16.739999999999998</v>
      </c>
    </row>
    <row r="1220" spans="1:5" ht="17.100000000000001" customHeight="1">
      <c r="A1220" s="315">
        <v>3935</v>
      </c>
      <c r="B1220" s="316" t="s">
        <v>29170</v>
      </c>
      <c r="C1220" s="317" t="s">
        <v>26994</v>
      </c>
      <c r="D1220" s="318">
        <v>9.84</v>
      </c>
    </row>
    <row r="1221" spans="1:5" ht="17.100000000000001" customHeight="1">
      <c r="A1221" s="315">
        <v>3941</v>
      </c>
      <c r="B1221" s="316" t="s">
        <v>29171</v>
      </c>
      <c r="C1221" s="317" t="s">
        <v>26994</v>
      </c>
      <c r="D1221" s="318">
        <v>121.07</v>
      </c>
    </row>
    <row r="1222" spans="1:5" ht="17.100000000000001" customHeight="1">
      <c r="A1222" s="315">
        <v>3940</v>
      </c>
      <c r="B1222" s="316" t="s">
        <v>29172</v>
      </c>
      <c r="C1222" s="317" t="s">
        <v>26994</v>
      </c>
      <c r="D1222" s="318">
        <v>62.27</v>
      </c>
    </row>
    <row r="1223" spans="1:5" ht="17.100000000000001" customHeight="1">
      <c r="A1223" s="315">
        <v>3936</v>
      </c>
      <c r="B1223" s="316" t="s">
        <v>29173</v>
      </c>
      <c r="C1223" s="317" t="s">
        <v>26994</v>
      </c>
      <c r="D1223" s="318">
        <v>18.8</v>
      </c>
      <c r="E1223" s="319" t="s">
        <v>28119</v>
      </c>
    </row>
    <row r="1224" spans="1:5" ht="17.100000000000001" customHeight="1">
      <c r="A1224" s="315">
        <v>3942</v>
      </c>
      <c r="B1224" s="316" t="s">
        <v>29174</v>
      </c>
      <c r="C1224" s="317" t="s">
        <v>26994</v>
      </c>
      <c r="D1224" s="318">
        <v>11.62</v>
      </c>
      <c r="E1224" s="319" t="s">
        <v>28119</v>
      </c>
    </row>
    <row r="1225" spans="1:5" ht="17.100000000000001" customHeight="1">
      <c r="A1225" s="315">
        <v>642</v>
      </c>
      <c r="B1225" s="316" t="s">
        <v>29175</v>
      </c>
      <c r="C1225" s="317" t="s">
        <v>26994</v>
      </c>
      <c r="D1225" s="318">
        <v>12.74</v>
      </c>
      <c r="E1225" s="319" t="s">
        <v>28119</v>
      </c>
    </row>
    <row r="1226" spans="1:5" ht="17.100000000000001" customHeight="1">
      <c r="A1226" s="315">
        <v>3944</v>
      </c>
      <c r="B1226" s="316" t="s">
        <v>29176</v>
      </c>
      <c r="C1226" s="317" t="s">
        <v>26994</v>
      </c>
      <c r="D1226" s="318">
        <v>28.49</v>
      </c>
      <c r="E1226" s="319" t="s">
        <v>28119</v>
      </c>
    </row>
    <row r="1227" spans="1:5" ht="17.100000000000001" customHeight="1">
      <c r="A1227" s="315">
        <v>3943</v>
      </c>
      <c r="B1227" s="316" t="s">
        <v>29177</v>
      </c>
      <c r="C1227" s="317" t="s">
        <v>26994</v>
      </c>
      <c r="D1227" s="318">
        <v>37.15</v>
      </c>
      <c r="E1227" s="319" t="s">
        <v>28119</v>
      </c>
    </row>
    <row r="1228" spans="1:5" ht="17.100000000000001" customHeight="1">
      <c r="A1228" s="315">
        <v>643</v>
      </c>
      <c r="B1228" s="316" t="s">
        <v>29178</v>
      </c>
      <c r="C1228" s="317" t="s">
        <v>26994</v>
      </c>
      <c r="D1228" s="318">
        <v>14.88</v>
      </c>
      <c r="E1228" s="319" t="s">
        <v>28119</v>
      </c>
    </row>
    <row r="1229" spans="1:5" ht="17.100000000000001" customHeight="1">
      <c r="A1229" s="315">
        <v>3946</v>
      </c>
      <c r="B1229" s="316" t="s">
        <v>29179</v>
      </c>
      <c r="C1229" s="317" t="s">
        <v>26994</v>
      </c>
      <c r="D1229" s="318">
        <v>121.07</v>
      </c>
    </row>
    <row r="1230" spans="1:5" ht="17.100000000000001" customHeight="1">
      <c r="A1230" s="315">
        <v>3945</v>
      </c>
      <c r="B1230" s="316" t="s">
        <v>29180</v>
      </c>
      <c r="C1230" s="317" t="s">
        <v>26994</v>
      </c>
      <c r="D1230" s="318">
        <v>44</v>
      </c>
      <c r="E1230" s="319" t="s">
        <v>28119</v>
      </c>
    </row>
    <row r="1231" spans="1:5" ht="17.100000000000001" customHeight="1">
      <c r="A1231" s="315">
        <v>3947</v>
      </c>
      <c r="B1231" s="316" t="s">
        <v>29181</v>
      </c>
      <c r="C1231" s="317" t="s">
        <v>26994</v>
      </c>
      <c r="D1231" s="318">
        <v>9.84</v>
      </c>
    </row>
    <row r="1232" spans="1:5" ht="17.100000000000001" customHeight="1">
      <c r="A1232" s="315">
        <v>3948</v>
      </c>
      <c r="B1232" s="316" t="s">
        <v>29182</v>
      </c>
      <c r="C1232" s="317" t="s">
        <v>26994</v>
      </c>
      <c r="D1232" s="318">
        <v>18.8</v>
      </c>
      <c r="E1232" s="319" t="s">
        <v>28119</v>
      </c>
    </row>
    <row r="1233" spans="1:5" ht="17.100000000000001" customHeight="1">
      <c r="A1233" s="315">
        <v>3951</v>
      </c>
      <c r="B1233" s="316" t="s">
        <v>29183</v>
      </c>
      <c r="C1233" s="317" t="s">
        <v>26994</v>
      </c>
      <c r="D1233" s="318">
        <v>32.979999999999997</v>
      </c>
    </row>
    <row r="1234" spans="1:5" ht="17.100000000000001" customHeight="1">
      <c r="A1234" s="315">
        <v>3950</v>
      </c>
      <c r="B1234" s="316" t="s">
        <v>29184</v>
      </c>
      <c r="C1234" s="317" t="s">
        <v>26994</v>
      </c>
      <c r="D1234" s="318">
        <v>25.34</v>
      </c>
    </row>
    <row r="1235" spans="1:5" ht="17.100000000000001" customHeight="1">
      <c r="A1235" s="315">
        <v>3949</v>
      </c>
      <c r="B1235" s="316" t="s">
        <v>29185</v>
      </c>
      <c r="C1235" s="317" t="s">
        <v>26994</v>
      </c>
      <c r="D1235" s="318">
        <v>16.739999999999998</v>
      </c>
    </row>
    <row r="1236" spans="1:5" ht="17.100000000000001" customHeight="1">
      <c r="A1236" s="315">
        <v>3953</v>
      </c>
      <c r="B1236" s="316" t="s">
        <v>29186</v>
      </c>
      <c r="C1236" s="317" t="s">
        <v>26994</v>
      </c>
      <c r="D1236" s="318">
        <v>121.07</v>
      </c>
    </row>
    <row r="1237" spans="1:5" ht="17.100000000000001" customHeight="1">
      <c r="A1237" s="315">
        <v>3952</v>
      </c>
      <c r="B1237" s="316" t="s">
        <v>29187</v>
      </c>
      <c r="C1237" s="317" t="s">
        <v>26994</v>
      </c>
      <c r="D1237" s="318">
        <v>69.989999999999995</v>
      </c>
      <c r="E1237" s="319" t="s">
        <v>28119</v>
      </c>
    </row>
    <row r="1238" spans="1:5" ht="15" customHeight="1">
      <c r="A1238" s="315">
        <v>13076</v>
      </c>
      <c r="B1238" s="316" t="s">
        <v>29188</v>
      </c>
      <c r="C1238" s="317" t="s">
        <v>27005</v>
      </c>
      <c r="D1238" s="318">
        <v>198.99</v>
      </c>
    </row>
    <row r="1239" spans="1:5" ht="15" customHeight="1">
      <c r="A1239" s="315">
        <v>13077</v>
      </c>
      <c r="B1239" s="316" t="s">
        <v>29189</v>
      </c>
      <c r="C1239" s="317" t="s">
        <v>27077</v>
      </c>
      <c r="D1239" s="318">
        <v>177.06</v>
      </c>
    </row>
    <row r="1240" spans="1:5" ht="15" customHeight="1">
      <c r="A1240" s="315">
        <v>12180</v>
      </c>
      <c r="B1240" s="316" t="s">
        <v>29190</v>
      </c>
      <c r="C1240" s="317" t="s">
        <v>27005</v>
      </c>
      <c r="D1240" s="318">
        <v>17.37</v>
      </c>
    </row>
    <row r="1241" spans="1:5" ht="15" customHeight="1">
      <c r="A1241" s="315">
        <v>12181</v>
      </c>
      <c r="B1241" s="316" t="s">
        <v>29191</v>
      </c>
      <c r="C1241" s="317" t="s">
        <v>27005</v>
      </c>
      <c r="D1241" s="318">
        <v>20.86</v>
      </c>
    </row>
    <row r="1242" spans="1:5" ht="15" customHeight="1">
      <c r="A1242" s="315">
        <v>7183</v>
      </c>
      <c r="B1242" s="316" t="s">
        <v>29192</v>
      </c>
      <c r="C1242" s="317" t="s">
        <v>27005</v>
      </c>
      <c r="D1242" s="318">
        <v>43.34</v>
      </c>
    </row>
    <row r="1243" spans="1:5" ht="15" customHeight="1">
      <c r="A1243" s="315">
        <v>10282</v>
      </c>
      <c r="B1243" s="316" t="s">
        <v>29193</v>
      </c>
      <c r="C1243" s="317" t="s">
        <v>26994</v>
      </c>
      <c r="D1243" s="318">
        <v>16.7</v>
      </c>
      <c r="E1243" s="319" t="s">
        <v>28119</v>
      </c>
    </row>
    <row r="1244" spans="1:5" ht="15" customHeight="1">
      <c r="A1244" s="315">
        <v>3954</v>
      </c>
      <c r="B1244" s="316" t="s">
        <v>29194</v>
      </c>
      <c r="C1244" s="317" t="s">
        <v>26994</v>
      </c>
      <c r="D1244" s="318">
        <v>3.4</v>
      </c>
      <c r="E1244" s="319" t="s">
        <v>28119</v>
      </c>
    </row>
    <row r="1245" spans="1:5" ht="15" customHeight="1">
      <c r="A1245" s="315">
        <v>13368</v>
      </c>
      <c r="B1245" s="316" t="s">
        <v>27807</v>
      </c>
      <c r="C1245" s="317" t="s">
        <v>26994</v>
      </c>
      <c r="D1245" s="318">
        <v>2.2000000000000002</v>
      </c>
      <c r="E1245" s="319" t="s">
        <v>28119</v>
      </c>
    </row>
    <row r="1246" spans="1:5" ht="17.100000000000001" customHeight="1">
      <c r="A1246" s="315">
        <v>13201</v>
      </c>
      <c r="B1246" s="316" t="s">
        <v>29195</v>
      </c>
      <c r="C1246" s="317" t="s">
        <v>27006</v>
      </c>
      <c r="D1246" s="318">
        <v>36.729999999999997</v>
      </c>
      <c r="E1246" s="319" t="s">
        <v>28119</v>
      </c>
    </row>
    <row r="1247" spans="1:5" ht="17.100000000000001" customHeight="1">
      <c r="A1247" s="315">
        <v>10786</v>
      </c>
      <c r="B1247" s="316" t="s">
        <v>29196</v>
      </c>
      <c r="C1247" s="317" t="s">
        <v>27070</v>
      </c>
      <c r="D1247" s="318">
        <v>11.46</v>
      </c>
    </row>
    <row r="1248" spans="1:5" ht="15" customHeight="1">
      <c r="A1248" s="315">
        <v>10225</v>
      </c>
      <c r="B1248" s="316" t="s">
        <v>29197</v>
      </c>
      <c r="C1248" s="317" t="s">
        <v>27004</v>
      </c>
      <c r="D1248" s="318">
        <v>11.46</v>
      </c>
    </row>
    <row r="1249" spans="1:5" ht="15" customHeight="1">
      <c r="A1249" s="315">
        <v>10763</v>
      </c>
      <c r="B1249" s="316" t="s">
        <v>29198</v>
      </c>
      <c r="C1249" s="317" t="s">
        <v>27070</v>
      </c>
      <c r="D1249" s="318">
        <v>29.13</v>
      </c>
    </row>
    <row r="1250" spans="1:5" ht="17.100000000000001" customHeight="1">
      <c r="A1250" s="315">
        <v>10144</v>
      </c>
      <c r="B1250" s="316" t="s">
        <v>29199</v>
      </c>
      <c r="C1250" s="317" t="s">
        <v>26994</v>
      </c>
      <c r="D1250" s="318">
        <v>1220.18</v>
      </c>
    </row>
    <row r="1251" spans="1:5" ht="17.100000000000001" customHeight="1">
      <c r="A1251" s="315">
        <v>12389</v>
      </c>
      <c r="B1251" s="316" t="s">
        <v>29200</v>
      </c>
      <c r="C1251" s="317" t="s">
        <v>26994</v>
      </c>
      <c r="D1251" s="318">
        <v>7449.9</v>
      </c>
      <c r="E1251" s="319" t="s">
        <v>28119</v>
      </c>
    </row>
    <row r="1252" spans="1:5" ht="15" customHeight="1">
      <c r="A1252" s="315">
        <v>4681</v>
      </c>
      <c r="B1252" s="316" t="s">
        <v>29201</v>
      </c>
      <c r="C1252" s="317" t="s">
        <v>26994</v>
      </c>
      <c r="D1252" s="318">
        <v>1022.11</v>
      </c>
    </row>
    <row r="1253" spans="1:5" ht="17.100000000000001" customHeight="1">
      <c r="A1253" s="315">
        <v>11174</v>
      </c>
      <c r="B1253" s="316" t="s">
        <v>29202</v>
      </c>
      <c r="C1253" s="317" t="s">
        <v>26994</v>
      </c>
      <c r="D1253" s="318">
        <v>694.49</v>
      </c>
      <c r="E1253" s="319" t="s">
        <v>28119</v>
      </c>
    </row>
    <row r="1254" spans="1:5" ht="17.100000000000001" customHeight="1">
      <c r="A1254" s="315">
        <v>11982</v>
      </c>
      <c r="B1254" s="316" t="s">
        <v>29203</v>
      </c>
      <c r="C1254" s="317" t="s">
        <v>26994</v>
      </c>
      <c r="D1254" s="318">
        <v>896.98</v>
      </c>
    </row>
    <row r="1255" spans="1:5" ht="15" customHeight="1">
      <c r="A1255" s="315">
        <v>277</v>
      </c>
      <c r="B1255" s="316" t="s">
        <v>29204</v>
      </c>
      <c r="C1255" s="317" t="s">
        <v>26994</v>
      </c>
      <c r="D1255" s="318">
        <v>626.04</v>
      </c>
    </row>
    <row r="1256" spans="1:5" ht="15" customHeight="1">
      <c r="A1256" s="315">
        <v>10233</v>
      </c>
      <c r="B1256" s="316" t="s">
        <v>29205</v>
      </c>
      <c r="C1256" s="317" t="s">
        <v>26994</v>
      </c>
      <c r="D1256" s="318">
        <v>175.26</v>
      </c>
    </row>
    <row r="1257" spans="1:5" ht="15" customHeight="1">
      <c r="A1257" s="315">
        <v>11577</v>
      </c>
      <c r="B1257" s="316" t="s">
        <v>29206</v>
      </c>
      <c r="C1257" s="317" t="s">
        <v>26994</v>
      </c>
      <c r="D1257" s="318">
        <v>3227.25</v>
      </c>
    </row>
    <row r="1258" spans="1:5" ht="17.100000000000001" customHeight="1">
      <c r="A1258" s="315">
        <v>10313</v>
      </c>
      <c r="B1258" s="316" t="s">
        <v>29207</v>
      </c>
      <c r="C1258" s="317" t="s">
        <v>26994</v>
      </c>
      <c r="D1258" s="318">
        <v>2644.49</v>
      </c>
    </row>
    <row r="1259" spans="1:5" ht="17.100000000000001" customHeight="1">
      <c r="A1259" s="315">
        <v>10506</v>
      </c>
      <c r="B1259" s="316" t="s">
        <v>29208</v>
      </c>
      <c r="C1259" s="317" t="s">
        <v>26994</v>
      </c>
      <c r="D1259" s="318">
        <v>3919.9</v>
      </c>
    </row>
    <row r="1260" spans="1:5" ht="15" customHeight="1">
      <c r="A1260" s="315">
        <v>9314</v>
      </c>
      <c r="B1260" s="316" t="s">
        <v>27432</v>
      </c>
      <c r="C1260" s="317" t="s">
        <v>26994</v>
      </c>
      <c r="D1260" s="318">
        <v>372.1</v>
      </c>
    </row>
    <row r="1261" spans="1:5" ht="25.5" customHeight="1">
      <c r="A1261" s="315">
        <v>9306</v>
      </c>
      <c r="B1261" s="316" t="s">
        <v>27433</v>
      </c>
      <c r="C1261" s="317" t="s">
        <v>26994</v>
      </c>
      <c r="D1261" s="318">
        <v>6985.67</v>
      </c>
    </row>
    <row r="1262" spans="1:5" ht="25.5" customHeight="1">
      <c r="A1262" s="315">
        <v>9307</v>
      </c>
      <c r="B1262" s="316" t="s">
        <v>29209</v>
      </c>
      <c r="C1262" s="317" t="s">
        <v>26994</v>
      </c>
      <c r="D1262" s="318">
        <v>1519.71</v>
      </c>
    </row>
    <row r="1263" spans="1:5" ht="25.5" customHeight="1">
      <c r="A1263" s="315">
        <v>9308</v>
      </c>
      <c r="B1263" s="316" t="s">
        <v>27434</v>
      </c>
      <c r="C1263" s="317" t="s">
        <v>26994</v>
      </c>
      <c r="D1263" s="318">
        <v>3911.89</v>
      </c>
    </row>
    <row r="1264" spans="1:5" ht="25.5" customHeight="1">
      <c r="A1264" s="315">
        <v>8439</v>
      </c>
      <c r="B1264" s="316" t="s">
        <v>29210</v>
      </c>
      <c r="C1264" s="317" t="s">
        <v>26994</v>
      </c>
      <c r="D1264" s="318">
        <v>17601.82</v>
      </c>
    </row>
    <row r="1265" spans="1:5" ht="15" customHeight="1">
      <c r="A1265" s="315">
        <v>10810</v>
      </c>
      <c r="B1265" s="316" t="s">
        <v>29211</v>
      </c>
      <c r="C1265" s="317" t="s">
        <v>26994</v>
      </c>
      <c r="D1265" s="318">
        <v>2105.81</v>
      </c>
    </row>
    <row r="1266" spans="1:5" ht="15" customHeight="1">
      <c r="A1266" s="315">
        <v>10229</v>
      </c>
      <c r="B1266" s="316" t="s">
        <v>29212</v>
      </c>
      <c r="C1266" s="317" t="s">
        <v>26994</v>
      </c>
      <c r="D1266" s="318">
        <v>187.31</v>
      </c>
    </row>
    <row r="1267" spans="1:5" ht="15" customHeight="1">
      <c r="A1267" s="315">
        <v>10311</v>
      </c>
      <c r="B1267" s="316" t="s">
        <v>29213</v>
      </c>
      <c r="C1267" s="317" t="s">
        <v>26994</v>
      </c>
      <c r="D1267" s="318">
        <v>5115.05</v>
      </c>
    </row>
    <row r="1268" spans="1:5" ht="15" customHeight="1">
      <c r="A1268" s="315">
        <v>10310</v>
      </c>
      <c r="B1268" s="316" t="s">
        <v>29214</v>
      </c>
      <c r="C1268" s="317" t="s">
        <v>26994</v>
      </c>
      <c r="D1268" s="318">
        <v>5965.19</v>
      </c>
    </row>
    <row r="1269" spans="1:5" ht="15" customHeight="1">
      <c r="A1269" s="315">
        <v>12175</v>
      </c>
      <c r="B1269" s="316" t="s">
        <v>29215</v>
      </c>
      <c r="C1269" s="317" t="s">
        <v>26994</v>
      </c>
      <c r="D1269" s="318">
        <v>353.53</v>
      </c>
    </row>
    <row r="1270" spans="1:5" ht="15" customHeight="1">
      <c r="A1270" s="315">
        <v>11595</v>
      </c>
      <c r="B1270" s="316" t="s">
        <v>29216</v>
      </c>
      <c r="C1270" s="317" t="s">
        <v>26994</v>
      </c>
      <c r="D1270" s="318">
        <v>244.9</v>
      </c>
      <c r="E1270" s="319" t="s">
        <v>28119</v>
      </c>
    </row>
    <row r="1271" spans="1:5" ht="15" customHeight="1">
      <c r="A1271" s="315">
        <v>11596</v>
      </c>
      <c r="B1271" s="316" t="s">
        <v>29217</v>
      </c>
      <c r="C1271" s="317" t="s">
        <v>26994</v>
      </c>
      <c r="D1271" s="318">
        <v>176.37</v>
      </c>
    </row>
    <row r="1272" spans="1:5" ht="15" customHeight="1">
      <c r="A1272" s="315">
        <v>12733</v>
      </c>
      <c r="B1272" s="316" t="s">
        <v>29218</v>
      </c>
      <c r="C1272" s="317" t="s">
        <v>26994</v>
      </c>
      <c r="D1272" s="318">
        <v>1669.71</v>
      </c>
    </row>
    <row r="1273" spans="1:5" ht="15" customHeight="1">
      <c r="A1273" s="315">
        <v>9871</v>
      </c>
      <c r="B1273" s="316" t="s">
        <v>29219</v>
      </c>
      <c r="C1273" s="317" t="s">
        <v>26994</v>
      </c>
      <c r="D1273" s="318">
        <v>318.32</v>
      </c>
    </row>
    <row r="1274" spans="1:5" ht="15" customHeight="1">
      <c r="A1274" s="315">
        <v>11604</v>
      </c>
      <c r="B1274" s="316" t="s">
        <v>29220</v>
      </c>
      <c r="C1274" s="317" t="s">
        <v>26994</v>
      </c>
      <c r="D1274" s="318">
        <v>314.57</v>
      </c>
    </row>
    <row r="1275" spans="1:5" ht="15" customHeight="1">
      <c r="A1275" s="315">
        <v>12725</v>
      </c>
      <c r="B1275" s="316" t="s">
        <v>29221</v>
      </c>
      <c r="C1275" s="317" t="s">
        <v>26994</v>
      </c>
      <c r="D1275" s="318">
        <v>80.77</v>
      </c>
    </row>
    <row r="1276" spans="1:5" ht="15" customHeight="1">
      <c r="A1276" s="315">
        <v>12726</v>
      </c>
      <c r="B1276" s="316" t="s">
        <v>29222</v>
      </c>
      <c r="C1276" s="317" t="s">
        <v>26994</v>
      </c>
      <c r="D1276" s="318">
        <v>128.58000000000001</v>
      </c>
    </row>
    <row r="1277" spans="1:5" ht="15" customHeight="1">
      <c r="A1277" s="315">
        <v>12727</v>
      </c>
      <c r="B1277" s="316" t="s">
        <v>29223</v>
      </c>
      <c r="C1277" s="317" t="s">
        <v>26994</v>
      </c>
      <c r="D1277" s="318">
        <v>131.21</v>
      </c>
    </row>
    <row r="1278" spans="1:5" ht="15" customHeight="1">
      <c r="A1278" s="315">
        <v>11981</v>
      </c>
      <c r="B1278" s="316" t="s">
        <v>29224</v>
      </c>
      <c r="C1278" s="317" t="s">
        <v>26994</v>
      </c>
      <c r="D1278" s="318">
        <v>194.44</v>
      </c>
    </row>
    <row r="1279" spans="1:5" ht="15" customHeight="1">
      <c r="A1279" s="315">
        <v>935</v>
      </c>
      <c r="B1279" s="316" t="s">
        <v>29225</v>
      </c>
      <c r="C1279" s="317" t="s">
        <v>26994</v>
      </c>
      <c r="D1279" s="318">
        <v>252</v>
      </c>
      <c r="E1279" s="319" t="s">
        <v>28119</v>
      </c>
    </row>
    <row r="1280" spans="1:5" ht="15" customHeight="1">
      <c r="A1280" s="315">
        <v>10226</v>
      </c>
      <c r="B1280" s="316" t="s">
        <v>29226</v>
      </c>
      <c r="C1280" s="317" t="s">
        <v>26994</v>
      </c>
      <c r="D1280" s="318">
        <v>154.21</v>
      </c>
    </row>
    <row r="1281" spans="1:5" ht="15" customHeight="1">
      <c r="A1281" s="315">
        <v>10231</v>
      </c>
      <c r="B1281" s="316" t="s">
        <v>29227</v>
      </c>
      <c r="C1281" s="317" t="s">
        <v>26994</v>
      </c>
      <c r="D1281" s="318">
        <v>605.19000000000005</v>
      </c>
    </row>
    <row r="1282" spans="1:5" ht="15" customHeight="1">
      <c r="A1282" s="315">
        <v>10232</v>
      </c>
      <c r="B1282" s="316" t="s">
        <v>29228</v>
      </c>
      <c r="C1282" s="317" t="s">
        <v>26994</v>
      </c>
      <c r="D1282" s="318">
        <v>1652.46</v>
      </c>
    </row>
    <row r="1283" spans="1:5" ht="15" customHeight="1">
      <c r="A1283" s="315">
        <v>10230</v>
      </c>
      <c r="B1283" s="316" t="s">
        <v>29229</v>
      </c>
      <c r="C1283" s="317" t="s">
        <v>26994</v>
      </c>
      <c r="D1283" s="318">
        <v>263.47000000000003</v>
      </c>
    </row>
    <row r="1284" spans="1:5" ht="15" customHeight="1">
      <c r="A1284" s="315">
        <v>8101</v>
      </c>
      <c r="B1284" s="316" t="s">
        <v>29230</v>
      </c>
      <c r="C1284" s="317" t="s">
        <v>26994</v>
      </c>
      <c r="D1284" s="318">
        <v>221.99</v>
      </c>
    </row>
    <row r="1285" spans="1:5" ht="17.100000000000001" customHeight="1">
      <c r="A1285" s="315">
        <v>2008</v>
      </c>
      <c r="B1285" s="316" t="s">
        <v>29231</v>
      </c>
      <c r="C1285" s="317" t="s">
        <v>26994</v>
      </c>
      <c r="D1285" s="318">
        <v>784.78</v>
      </c>
    </row>
    <row r="1286" spans="1:5" ht="15" customHeight="1">
      <c r="A1286" s="315">
        <v>10228</v>
      </c>
      <c r="B1286" s="316" t="s">
        <v>29232</v>
      </c>
      <c r="C1286" s="317" t="s">
        <v>26994</v>
      </c>
      <c r="D1286" s="318">
        <v>1343.14</v>
      </c>
    </row>
    <row r="1287" spans="1:5" ht="17.100000000000001" customHeight="1">
      <c r="A1287" s="315">
        <v>2417</v>
      </c>
      <c r="B1287" s="316" t="s">
        <v>29233</v>
      </c>
      <c r="C1287" s="317" t="s">
        <v>26994</v>
      </c>
      <c r="D1287" s="318">
        <v>96.99</v>
      </c>
      <c r="E1287" s="319" t="s">
        <v>28119</v>
      </c>
    </row>
    <row r="1288" spans="1:5" ht="15" customHeight="1">
      <c r="A1288" s="315">
        <v>3221</v>
      </c>
      <c r="B1288" s="316" t="s">
        <v>29234</v>
      </c>
      <c r="C1288" s="317" t="s">
        <v>26994</v>
      </c>
      <c r="D1288" s="318">
        <v>145.63</v>
      </c>
      <c r="E1288" s="319" t="s">
        <v>28119</v>
      </c>
    </row>
    <row r="1289" spans="1:5" ht="15" customHeight="1">
      <c r="A1289" s="315">
        <v>10227</v>
      </c>
      <c r="B1289" s="316" t="s">
        <v>29235</v>
      </c>
      <c r="C1289" s="317" t="s">
        <v>26994</v>
      </c>
      <c r="D1289" s="318">
        <v>208.35</v>
      </c>
    </row>
    <row r="1290" spans="1:5" ht="15" customHeight="1">
      <c r="A1290" s="315">
        <v>2418</v>
      </c>
      <c r="B1290" s="316" t="s">
        <v>29236</v>
      </c>
      <c r="C1290" s="317" t="s">
        <v>26994</v>
      </c>
      <c r="D1290" s="318">
        <v>118.66</v>
      </c>
      <c r="E1290" s="319" t="s">
        <v>28119</v>
      </c>
    </row>
    <row r="1291" spans="1:5" ht="15" customHeight="1">
      <c r="A1291" s="315">
        <v>2419</v>
      </c>
      <c r="B1291" s="316" t="s">
        <v>29237</v>
      </c>
      <c r="C1291" s="317" t="s">
        <v>26994</v>
      </c>
      <c r="D1291" s="318">
        <v>115.88</v>
      </c>
      <c r="E1291" s="319" t="s">
        <v>28119</v>
      </c>
    </row>
    <row r="1292" spans="1:5" ht="17.100000000000001" customHeight="1">
      <c r="A1292" s="315">
        <v>2420</v>
      </c>
      <c r="B1292" s="316" t="s">
        <v>29238</v>
      </c>
      <c r="C1292" s="317" t="s">
        <v>26994</v>
      </c>
      <c r="D1292" s="318">
        <v>127.32</v>
      </c>
      <c r="E1292" s="319" t="s">
        <v>28119</v>
      </c>
    </row>
    <row r="1293" spans="1:5" ht="15" customHeight="1">
      <c r="A1293" s="315">
        <v>13437</v>
      </c>
      <c r="B1293" s="316" t="s">
        <v>29239</v>
      </c>
      <c r="C1293" s="317" t="s">
        <v>26994</v>
      </c>
      <c r="D1293" s="318">
        <v>0.96</v>
      </c>
      <c r="E1293" s="319" t="s">
        <v>28119</v>
      </c>
    </row>
    <row r="1294" spans="1:5" ht="15" customHeight="1">
      <c r="A1294" s="315">
        <v>2657</v>
      </c>
      <c r="B1294" s="316" t="s">
        <v>29240</v>
      </c>
      <c r="C1294" s="317" t="s">
        <v>26994</v>
      </c>
      <c r="D1294" s="318">
        <v>0.86</v>
      </c>
      <c r="E1294" s="319" t="s">
        <v>28119</v>
      </c>
    </row>
    <row r="1295" spans="1:5" ht="15" customHeight="1">
      <c r="A1295" s="315">
        <v>12188</v>
      </c>
      <c r="B1295" s="316" t="s">
        <v>29241</v>
      </c>
      <c r="C1295" s="317" t="s">
        <v>26994</v>
      </c>
      <c r="D1295" s="318">
        <v>1.22</v>
      </c>
    </row>
    <row r="1296" spans="1:5" ht="15" customHeight="1">
      <c r="A1296" s="315">
        <v>6865</v>
      </c>
      <c r="B1296" s="316" t="s">
        <v>29242</v>
      </c>
      <c r="C1296" s="317" t="s">
        <v>26994</v>
      </c>
      <c r="D1296" s="318">
        <v>3.27</v>
      </c>
    </row>
    <row r="1297" spans="1:5" ht="15" customHeight="1">
      <c r="A1297" s="315">
        <v>8386</v>
      </c>
      <c r="B1297" s="316" t="s">
        <v>29243</v>
      </c>
      <c r="C1297" s="317" t="s">
        <v>26994</v>
      </c>
      <c r="D1297" s="318">
        <v>3.84</v>
      </c>
    </row>
    <row r="1298" spans="1:5" ht="15" customHeight="1">
      <c r="A1298" s="315">
        <v>8390</v>
      </c>
      <c r="B1298" s="316" t="s">
        <v>29244</v>
      </c>
      <c r="C1298" s="317" t="s">
        <v>26994</v>
      </c>
      <c r="D1298" s="318">
        <v>4.4400000000000004</v>
      </c>
    </row>
    <row r="1299" spans="1:5" ht="15" customHeight="1">
      <c r="A1299" s="315">
        <v>616</v>
      </c>
      <c r="B1299" s="316" t="s">
        <v>29245</v>
      </c>
      <c r="C1299" s="317" t="s">
        <v>26994</v>
      </c>
      <c r="D1299" s="318">
        <v>1.61</v>
      </c>
      <c r="E1299" s="319" t="s">
        <v>28119</v>
      </c>
    </row>
    <row r="1300" spans="1:5" ht="15" customHeight="1">
      <c r="A1300" s="315">
        <v>726</v>
      </c>
      <c r="B1300" s="316" t="s">
        <v>29246</v>
      </c>
      <c r="C1300" s="317" t="s">
        <v>26994</v>
      </c>
      <c r="D1300" s="318">
        <v>10.99</v>
      </c>
      <c r="E1300" s="319" t="s">
        <v>28119</v>
      </c>
    </row>
    <row r="1301" spans="1:5" ht="15" customHeight="1">
      <c r="A1301" s="315">
        <v>11759</v>
      </c>
      <c r="B1301" s="316" t="s">
        <v>29247</v>
      </c>
      <c r="C1301" s="317" t="s">
        <v>26994</v>
      </c>
      <c r="D1301" s="318">
        <v>13.87</v>
      </c>
    </row>
    <row r="1302" spans="1:5" ht="17.100000000000001" customHeight="1">
      <c r="A1302" s="315">
        <v>11758</v>
      </c>
      <c r="B1302" s="316" t="s">
        <v>29248</v>
      </c>
      <c r="C1302" s="317" t="s">
        <v>26994</v>
      </c>
      <c r="D1302" s="318">
        <v>3.86</v>
      </c>
    </row>
    <row r="1303" spans="1:5" ht="17.100000000000001" customHeight="1">
      <c r="A1303" s="315">
        <v>4711</v>
      </c>
      <c r="B1303" s="316" t="s">
        <v>29249</v>
      </c>
      <c r="C1303" s="317" t="s">
        <v>26994</v>
      </c>
      <c r="D1303" s="318">
        <v>0.89</v>
      </c>
      <c r="E1303" s="319" t="s">
        <v>28119</v>
      </c>
    </row>
    <row r="1304" spans="1:5" ht="17.100000000000001" customHeight="1">
      <c r="A1304" s="315">
        <v>2187</v>
      </c>
      <c r="B1304" s="316" t="s">
        <v>29250</v>
      </c>
      <c r="C1304" s="317" t="s">
        <v>26994</v>
      </c>
      <c r="D1304" s="318">
        <v>1.55</v>
      </c>
      <c r="E1304" s="319" t="s">
        <v>28119</v>
      </c>
    </row>
    <row r="1305" spans="1:5" ht="17.100000000000001" customHeight="1">
      <c r="A1305" s="315">
        <v>2186</v>
      </c>
      <c r="B1305" s="316" t="s">
        <v>29251</v>
      </c>
      <c r="C1305" s="317" t="s">
        <v>26994</v>
      </c>
      <c r="D1305" s="318">
        <v>2.72</v>
      </c>
      <c r="E1305" s="319" t="s">
        <v>28119</v>
      </c>
    </row>
    <row r="1306" spans="1:5" ht="17.100000000000001" customHeight="1">
      <c r="A1306" s="315">
        <v>12841</v>
      </c>
      <c r="B1306" s="316" t="s">
        <v>29252</v>
      </c>
      <c r="C1306" s="317" t="s">
        <v>26994</v>
      </c>
      <c r="D1306" s="318">
        <v>4.05</v>
      </c>
      <c r="E1306" s="319" t="s">
        <v>28119</v>
      </c>
    </row>
    <row r="1307" spans="1:5" ht="17.100000000000001" customHeight="1">
      <c r="A1307" s="315">
        <v>13474</v>
      </c>
      <c r="B1307" s="316" t="s">
        <v>29253</v>
      </c>
      <c r="C1307" s="317" t="s">
        <v>26994</v>
      </c>
      <c r="D1307" s="318">
        <v>4.37</v>
      </c>
    </row>
    <row r="1308" spans="1:5" ht="15" customHeight="1">
      <c r="A1308" s="315">
        <v>9952</v>
      </c>
      <c r="B1308" s="316" t="s">
        <v>29254</v>
      </c>
      <c r="C1308" s="317" t="s">
        <v>26994</v>
      </c>
      <c r="D1308" s="318">
        <v>10.86</v>
      </c>
    </row>
    <row r="1309" spans="1:5" ht="15" customHeight="1">
      <c r="A1309" s="315">
        <v>2212</v>
      </c>
      <c r="B1309" s="316" t="s">
        <v>29255</v>
      </c>
      <c r="C1309" s="317" t="s">
        <v>26994</v>
      </c>
      <c r="D1309" s="318">
        <v>0.35</v>
      </c>
      <c r="E1309" s="319" t="s">
        <v>28119</v>
      </c>
    </row>
    <row r="1310" spans="1:5" ht="15" customHeight="1">
      <c r="A1310" s="315">
        <v>2213</v>
      </c>
      <c r="B1310" s="316" t="s">
        <v>29256</v>
      </c>
      <c r="C1310" s="317" t="s">
        <v>26994</v>
      </c>
      <c r="D1310" s="318">
        <v>3.61</v>
      </c>
      <c r="E1310" s="319" t="s">
        <v>28119</v>
      </c>
    </row>
    <row r="1311" spans="1:5" ht="15" customHeight="1">
      <c r="A1311" s="315">
        <v>6899</v>
      </c>
      <c r="B1311" s="316" t="s">
        <v>29257</v>
      </c>
      <c r="C1311" s="317" t="s">
        <v>26994</v>
      </c>
      <c r="D1311" s="318">
        <v>1.22</v>
      </c>
      <c r="E1311" s="319" t="s">
        <v>28119</v>
      </c>
    </row>
    <row r="1312" spans="1:5" ht="15" customHeight="1">
      <c r="A1312" s="315">
        <v>2004</v>
      </c>
      <c r="B1312" s="316" t="s">
        <v>29258</v>
      </c>
      <c r="C1312" s="317" t="s">
        <v>27005</v>
      </c>
      <c r="D1312" s="318">
        <v>7</v>
      </c>
    </row>
    <row r="1313" spans="1:5" ht="15" customHeight="1">
      <c r="A1313" s="315">
        <v>2005</v>
      </c>
      <c r="B1313" s="316" t="s">
        <v>29259</v>
      </c>
      <c r="C1313" s="317" t="s">
        <v>27005</v>
      </c>
      <c r="D1313" s="318">
        <v>10</v>
      </c>
    </row>
    <row r="1314" spans="1:5" ht="15" customHeight="1">
      <c r="A1314" s="315">
        <v>9963</v>
      </c>
      <c r="B1314" s="316" t="s">
        <v>28082</v>
      </c>
      <c r="C1314" s="317" t="s">
        <v>27005</v>
      </c>
      <c r="D1314" s="318">
        <v>23.83</v>
      </c>
    </row>
    <row r="1315" spans="1:5" ht="17.100000000000001" customHeight="1">
      <c r="A1315" s="315">
        <v>1774</v>
      </c>
      <c r="B1315" s="316" t="s">
        <v>29260</v>
      </c>
      <c r="C1315" s="317" t="s">
        <v>26997</v>
      </c>
      <c r="D1315" s="318">
        <v>20</v>
      </c>
    </row>
    <row r="1316" spans="1:5" ht="17.100000000000001" customHeight="1">
      <c r="A1316" s="315">
        <v>1775</v>
      </c>
      <c r="B1316" s="316" t="s">
        <v>29261</v>
      </c>
      <c r="C1316" s="317" t="s">
        <v>26997</v>
      </c>
      <c r="D1316" s="318">
        <v>25</v>
      </c>
    </row>
    <row r="1317" spans="1:5" ht="17.100000000000001" customHeight="1">
      <c r="A1317" s="315">
        <v>3648</v>
      </c>
      <c r="B1317" s="316" t="s">
        <v>29262</v>
      </c>
      <c r="C1317" s="317" t="s">
        <v>26997</v>
      </c>
      <c r="D1317" s="318">
        <v>39.29</v>
      </c>
      <c r="E1317" s="319" t="s">
        <v>28119</v>
      </c>
    </row>
    <row r="1318" spans="1:5" ht="15" customHeight="1">
      <c r="A1318" s="315">
        <v>4467</v>
      </c>
      <c r="B1318" s="316" t="s">
        <v>29263</v>
      </c>
      <c r="C1318" s="317" t="s">
        <v>26997</v>
      </c>
      <c r="D1318" s="318">
        <v>34.090000000000003</v>
      </c>
      <c r="E1318" s="319" t="s">
        <v>28119</v>
      </c>
    </row>
    <row r="1319" spans="1:5" ht="15" customHeight="1">
      <c r="A1319" s="315">
        <v>626</v>
      </c>
      <c r="B1319" s="316" t="s">
        <v>29264</v>
      </c>
      <c r="C1319" s="317" t="s">
        <v>26997</v>
      </c>
      <c r="D1319" s="318">
        <v>44.95</v>
      </c>
      <c r="E1319" s="319" t="s">
        <v>28119</v>
      </c>
    </row>
    <row r="1320" spans="1:5" ht="15" customHeight="1">
      <c r="A1320" s="315">
        <v>627</v>
      </c>
      <c r="B1320" s="316" t="s">
        <v>29265</v>
      </c>
      <c r="C1320" s="317" t="s">
        <v>26997</v>
      </c>
      <c r="D1320" s="318">
        <v>98.58</v>
      </c>
      <c r="E1320" s="319" t="s">
        <v>28119</v>
      </c>
    </row>
    <row r="1321" spans="1:5" ht="15" customHeight="1">
      <c r="A1321" s="315">
        <v>3330</v>
      </c>
      <c r="B1321" s="316" t="s">
        <v>29266</v>
      </c>
      <c r="C1321" s="317" t="s">
        <v>26997</v>
      </c>
      <c r="D1321" s="318">
        <v>63.81</v>
      </c>
      <c r="E1321" s="319" t="s">
        <v>28119</v>
      </c>
    </row>
    <row r="1322" spans="1:5" ht="15" customHeight="1">
      <c r="A1322" s="315">
        <v>2519</v>
      </c>
      <c r="B1322" s="316" t="s">
        <v>29267</v>
      </c>
      <c r="C1322" s="317" t="s">
        <v>26997</v>
      </c>
      <c r="D1322" s="318">
        <v>28.51</v>
      </c>
      <c r="E1322" s="319" t="s">
        <v>28119</v>
      </c>
    </row>
    <row r="1323" spans="1:5" ht="15" customHeight="1">
      <c r="A1323" s="315">
        <v>2593</v>
      </c>
      <c r="B1323" s="316" t="s">
        <v>29268</v>
      </c>
      <c r="C1323" s="317" t="s">
        <v>26997</v>
      </c>
      <c r="D1323" s="318">
        <v>34.07</v>
      </c>
      <c r="E1323" s="319" t="s">
        <v>28119</v>
      </c>
    </row>
    <row r="1324" spans="1:5" ht="15" customHeight="1">
      <c r="A1324" s="315">
        <v>628</v>
      </c>
      <c r="B1324" s="316" t="s">
        <v>29269</v>
      </c>
      <c r="C1324" s="317" t="s">
        <v>26997</v>
      </c>
      <c r="D1324" s="318">
        <v>36.29</v>
      </c>
      <c r="E1324" s="319" t="s">
        <v>28119</v>
      </c>
    </row>
    <row r="1325" spans="1:5" ht="15" customHeight="1">
      <c r="A1325" s="315">
        <v>2594</v>
      </c>
      <c r="B1325" s="316" t="s">
        <v>29270</v>
      </c>
      <c r="C1325" s="317" t="s">
        <v>26997</v>
      </c>
      <c r="D1325" s="318">
        <v>83.88</v>
      </c>
      <c r="E1325" s="319" t="s">
        <v>28119</v>
      </c>
    </row>
    <row r="1326" spans="1:5" ht="15" customHeight="1">
      <c r="A1326" s="315">
        <v>9159</v>
      </c>
      <c r="B1326" s="316" t="s">
        <v>29271</v>
      </c>
      <c r="C1326" s="317" t="s">
        <v>26997</v>
      </c>
      <c r="D1326" s="318">
        <v>46.2</v>
      </c>
      <c r="E1326" s="319" t="s">
        <v>28119</v>
      </c>
    </row>
    <row r="1327" spans="1:5" ht="15" customHeight="1">
      <c r="A1327" s="315">
        <v>629</v>
      </c>
      <c r="B1327" s="316" t="s">
        <v>29272</v>
      </c>
      <c r="C1327" s="317" t="s">
        <v>26997</v>
      </c>
      <c r="D1327" s="318">
        <v>22.31</v>
      </c>
      <c r="E1327" s="319" t="s">
        <v>28119</v>
      </c>
    </row>
    <row r="1328" spans="1:5" ht="15" customHeight="1">
      <c r="A1328" s="315">
        <v>630</v>
      </c>
      <c r="B1328" s="316" t="s">
        <v>29273</v>
      </c>
      <c r="C1328" s="317" t="s">
        <v>26997</v>
      </c>
      <c r="D1328" s="318">
        <v>45.24</v>
      </c>
      <c r="E1328" s="319" t="s">
        <v>28119</v>
      </c>
    </row>
    <row r="1329" spans="1:5" ht="15" customHeight="1">
      <c r="A1329" s="315">
        <v>631</v>
      </c>
      <c r="B1329" s="316" t="s">
        <v>29274</v>
      </c>
      <c r="C1329" s="317" t="s">
        <v>26997</v>
      </c>
      <c r="D1329" s="318">
        <v>31.66</v>
      </c>
      <c r="E1329" s="319" t="s">
        <v>28119</v>
      </c>
    </row>
    <row r="1330" spans="1:5" ht="15" customHeight="1">
      <c r="A1330" s="315">
        <v>7000</v>
      </c>
      <c r="B1330" s="316" t="s">
        <v>29275</v>
      </c>
      <c r="C1330" s="317" t="s">
        <v>26997</v>
      </c>
      <c r="D1330" s="318">
        <v>36.67</v>
      </c>
      <c r="E1330" s="319" t="s">
        <v>28119</v>
      </c>
    </row>
    <row r="1331" spans="1:5" ht="15" customHeight="1">
      <c r="A1331" s="315">
        <v>632</v>
      </c>
      <c r="B1331" s="316" t="s">
        <v>29276</v>
      </c>
      <c r="C1331" s="317" t="s">
        <v>26997</v>
      </c>
      <c r="D1331" s="318">
        <v>43.91</v>
      </c>
      <c r="E1331" s="319" t="s">
        <v>28119</v>
      </c>
    </row>
    <row r="1332" spans="1:5" ht="15" customHeight="1">
      <c r="A1332" s="315">
        <v>625</v>
      </c>
      <c r="B1332" s="316" t="s">
        <v>29277</v>
      </c>
      <c r="C1332" s="317" t="s">
        <v>26997</v>
      </c>
      <c r="D1332" s="318">
        <v>14.15</v>
      </c>
      <c r="E1332" s="319" t="s">
        <v>28119</v>
      </c>
    </row>
    <row r="1333" spans="1:5" ht="15" customHeight="1">
      <c r="A1333" s="315">
        <v>933</v>
      </c>
      <c r="B1333" s="316" t="s">
        <v>29278</v>
      </c>
      <c r="C1333" s="317" t="s">
        <v>26997</v>
      </c>
      <c r="D1333" s="318">
        <v>15.94</v>
      </c>
      <c r="E1333" s="319" t="s">
        <v>28119</v>
      </c>
    </row>
    <row r="1334" spans="1:5" ht="17.100000000000001" customHeight="1">
      <c r="A1334" s="315">
        <v>11104</v>
      </c>
      <c r="B1334" s="316" t="s">
        <v>27230</v>
      </c>
      <c r="C1334" s="317" t="s">
        <v>26997</v>
      </c>
      <c r="D1334" s="318">
        <v>112.19</v>
      </c>
    </row>
    <row r="1335" spans="1:5" ht="15" customHeight="1">
      <c r="A1335" s="315">
        <v>9123</v>
      </c>
      <c r="B1335" s="316" t="s">
        <v>29279</v>
      </c>
      <c r="C1335" s="317" t="s">
        <v>26997</v>
      </c>
      <c r="D1335" s="318">
        <v>52.22</v>
      </c>
    </row>
    <row r="1336" spans="1:5" ht="15" customHeight="1">
      <c r="A1336" s="315">
        <v>1012</v>
      </c>
      <c r="B1336" s="316" t="s">
        <v>29280</v>
      </c>
      <c r="C1336" s="317" t="s">
        <v>26997</v>
      </c>
      <c r="D1336" s="318">
        <v>35.049999999999997</v>
      </c>
      <c r="E1336" s="319" t="s">
        <v>28119</v>
      </c>
    </row>
    <row r="1337" spans="1:5" ht="15" customHeight="1">
      <c r="A1337" s="315">
        <v>9207</v>
      </c>
      <c r="B1337" s="316" t="s">
        <v>29281</v>
      </c>
      <c r="C1337" s="317" t="s">
        <v>26997</v>
      </c>
      <c r="D1337" s="318">
        <v>63.45</v>
      </c>
    </row>
    <row r="1338" spans="1:5" ht="15" customHeight="1">
      <c r="A1338" s="315">
        <v>11536</v>
      </c>
      <c r="B1338" s="316" t="s">
        <v>29282</v>
      </c>
      <c r="C1338" s="317" t="s">
        <v>26997</v>
      </c>
      <c r="D1338" s="318">
        <v>46.91</v>
      </c>
    </row>
    <row r="1339" spans="1:5" ht="15" customHeight="1">
      <c r="A1339" s="315">
        <v>9134</v>
      </c>
      <c r="B1339" s="316" t="s">
        <v>29283</v>
      </c>
      <c r="C1339" s="317" t="s">
        <v>26997</v>
      </c>
      <c r="D1339" s="318">
        <v>73.42</v>
      </c>
    </row>
    <row r="1340" spans="1:5" ht="15" customHeight="1">
      <c r="A1340" s="315">
        <v>1013</v>
      </c>
      <c r="B1340" s="316" t="s">
        <v>29284</v>
      </c>
      <c r="C1340" s="317" t="s">
        <v>26997</v>
      </c>
      <c r="D1340" s="318">
        <v>39.03</v>
      </c>
      <c r="E1340" s="319" t="s">
        <v>28119</v>
      </c>
    </row>
    <row r="1341" spans="1:5" ht="15" customHeight="1">
      <c r="A1341" s="315">
        <v>7891</v>
      </c>
      <c r="B1341" s="316" t="s">
        <v>29285</v>
      </c>
      <c r="C1341" s="317" t="s">
        <v>26994</v>
      </c>
      <c r="D1341" s="318">
        <v>39.29</v>
      </c>
    </row>
    <row r="1342" spans="1:5" ht="15" customHeight="1">
      <c r="A1342" s="315">
        <v>4971</v>
      </c>
      <c r="B1342" s="316" t="s">
        <v>29286</v>
      </c>
      <c r="C1342" s="317" t="s">
        <v>26997</v>
      </c>
      <c r="D1342" s="318">
        <v>155.35</v>
      </c>
    </row>
    <row r="1343" spans="1:5" ht="15" customHeight="1">
      <c r="A1343" s="315">
        <v>157</v>
      </c>
      <c r="B1343" s="316" t="s">
        <v>29287</v>
      </c>
      <c r="C1343" s="317" t="s">
        <v>27151</v>
      </c>
      <c r="D1343" s="318">
        <v>44</v>
      </c>
      <c r="E1343" s="319" t="s">
        <v>28119</v>
      </c>
    </row>
    <row r="1344" spans="1:5" ht="15" customHeight="1">
      <c r="A1344" s="315">
        <v>487</v>
      </c>
      <c r="B1344" s="316" t="s">
        <v>29288</v>
      </c>
      <c r="C1344" s="317" t="s">
        <v>27005</v>
      </c>
      <c r="D1344" s="318">
        <v>30.27</v>
      </c>
      <c r="E1344" s="319" t="s">
        <v>28119</v>
      </c>
    </row>
    <row r="1345" spans="1:5" ht="15" customHeight="1">
      <c r="A1345" s="315">
        <v>488</v>
      </c>
      <c r="B1345" s="316" t="s">
        <v>29289</v>
      </c>
      <c r="C1345" s="317" t="s">
        <v>27005</v>
      </c>
      <c r="D1345" s="318">
        <v>106.79</v>
      </c>
      <c r="E1345" s="319" t="s">
        <v>28119</v>
      </c>
    </row>
    <row r="1346" spans="1:5" ht="15" customHeight="1">
      <c r="A1346" s="315">
        <v>8241</v>
      </c>
      <c r="B1346" s="316" t="s">
        <v>29290</v>
      </c>
      <c r="C1346" s="317" t="s">
        <v>27005</v>
      </c>
      <c r="D1346" s="318">
        <v>106.79</v>
      </c>
      <c r="E1346" s="319" t="s">
        <v>28119</v>
      </c>
    </row>
    <row r="1347" spans="1:5" ht="17.100000000000001" customHeight="1">
      <c r="A1347" s="315">
        <v>8287</v>
      </c>
      <c r="B1347" s="316" t="s">
        <v>29291</v>
      </c>
      <c r="C1347" s="317" t="s">
        <v>27151</v>
      </c>
      <c r="D1347" s="318">
        <v>138.19999999999999</v>
      </c>
      <c r="E1347" s="319" t="s">
        <v>28119</v>
      </c>
    </row>
    <row r="1348" spans="1:5" ht="15" customHeight="1">
      <c r="A1348" s="315">
        <v>10067</v>
      </c>
      <c r="B1348" s="316" t="s">
        <v>29292</v>
      </c>
      <c r="C1348" s="317" t="s">
        <v>27151</v>
      </c>
      <c r="D1348" s="318">
        <v>146.5</v>
      </c>
      <c r="E1348" s="319" t="s">
        <v>28119</v>
      </c>
    </row>
    <row r="1349" spans="1:5" ht="15" customHeight="1">
      <c r="A1349" s="315">
        <v>5015</v>
      </c>
      <c r="B1349" s="316" t="s">
        <v>29293</v>
      </c>
      <c r="C1349" s="317" t="s">
        <v>27151</v>
      </c>
      <c r="D1349" s="318">
        <v>300.3</v>
      </c>
      <c r="E1349" s="319" t="s">
        <v>28119</v>
      </c>
    </row>
    <row r="1350" spans="1:5" ht="15" customHeight="1">
      <c r="A1350" s="315">
        <v>10068</v>
      </c>
      <c r="B1350" s="316" t="s">
        <v>29294</v>
      </c>
      <c r="C1350" s="317" t="s">
        <v>27151</v>
      </c>
      <c r="D1350" s="318">
        <v>160.44999999999999</v>
      </c>
      <c r="E1350" s="319" t="s">
        <v>28119</v>
      </c>
    </row>
    <row r="1351" spans="1:5" ht="15" customHeight="1">
      <c r="A1351" s="315">
        <v>8240</v>
      </c>
      <c r="B1351" s="316" t="s">
        <v>29295</v>
      </c>
      <c r="C1351" s="317" t="s">
        <v>27151</v>
      </c>
      <c r="D1351" s="318">
        <v>566</v>
      </c>
      <c r="E1351" s="319" t="s">
        <v>28119</v>
      </c>
    </row>
    <row r="1352" spans="1:5" ht="17.100000000000001" customHeight="1">
      <c r="A1352" s="315">
        <v>8239</v>
      </c>
      <c r="B1352" s="316" t="s">
        <v>29296</v>
      </c>
      <c r="C1352" s="317" t="s">
        <v>27151</v>
      </c>
      <c r="D1352" s="318">
        <v>566</v>
      </c>
      <c r="E1352" s="319" t="s">
        <v>28119</v>
      </c>
    </row>
    <row r="1353" spans="1:5" ht="15" customHeight="1">
      <c r="A1353" s="315">
        <v>8288</v>
      </c>
      <c r="B1353" s="316" t="s">
        <v>29297</v>
      </c>
      <c r="C1353" s="317" t="s">
        <v>27151</v>
      </c>
      <c r="D1353" s="318">
        <v>681.93</v>
      </c>
      <c r="E1353" s="319" t="s">
        <v>28119</v>
      </c>
    </row>
    <row r="1354" spans="1:5" ht="15" customHeight="1">
      <c r="A1354" s="315">
        <v>8289</v>
      </c>
      <c r="B1354" s="316" t="s">
        <v>29298</v>
      </c>
      <c r="C1354" s="317" t="s">
        <v>27151</v>
      </c>
      <c r="D1354" s="318">
        <v>764.86</v>
      </c>
      <c r="E1354" s="319" t="s">
        <v>28119</v>
      </c>
    </row>
    <row r="1355" spans="1:5" ht="15" customHeight="1">
      <c r="A1355" s="315">
        <v>11266</v>
      </c>
      <c r="B1355" s="316" t="s">
        <v>29299</v>
      </c>
      <c r="C1355" s="317" t="s">
        <v>27151</v>
      </c>
      <c r="D1355" s="318">
        <v>857.58</v>
      </c>
      <c r="E1355" s="319" t="s">
        <v>28119</v>
      </c>
    </row>
    <row r="1356" spans="1:5" ht="17.100000000000001" customHeight="1">
      <c r="A1356" s="315">
        <v>8952</v>
      </c>
      <c r="B1356" s="316" t="s">
        <v>29300</v>
      </c>
      <c r="C1356" s="317" t="s">
        <v>27005</v>
      </c>
      <c r="D1356" s="318">
        <v>1.06</v>
      </c>
      <c r="E1356" s="319" t="s">
        <v>28119</v>
      </c>
    </row>
    <row r="1357" spans="1:5" ht="15" customHeight="1">
      <c r="A1357" s="315">
        <v>8846</v>
      </c>
      <c r="B1357" s="316" t="s">
        <v>29301</v>
      </c>
      <c r="C1357" s="317" t="s">
        <v>29302</v>
      </c>
      <c r="D1357" s="318">
        <v>39.799999999999997</v>
      </c>
      <c r="E1357" s="319" t="s">
        <v>28119</v>
      </c>
    </row>
    <row r="1358" spans="1:5" ht="17.100000000000001" customHeight="1">
      <c r="A1358" s="315">
        <v>1609</v>
      </c>
      <c r="B1358" s="316" t="s">
        <v>29303</v>
      </c>
      <c r="C1358" s="317" t="s">
        <v>29302</v>
      </c>
      <c r="D1358" s="318">
        <v>41.2</v>
      </c>
      <c r="E1358" s="319" t="s">
        <v>28119</v>
      </c>
    </row>
    <row r="1359" spans="1:5" ht="15" customHeight="1">
      <c r="A1359" s="315">
        <v>8845</v>
      </c>
      <c r="B1359" s="316" t="s">
        <v>29304</v>
      </c>
      <c r="C1359" s="317" t="s">
        <v>29302</v>
      </c>
      <c r="D1359" s="318">
        <v>57</v>
      </c>
      <c r="E1359" s="319" t="s">
        <v>28119</v>
      </c>
    </row>
    <row r="1360" spans="1:5" ht="17.100000000000001" customHeight="1">
      <c r="A1360" s="315">
        <v>489</v>
      </c>
      <c r="B1360" s="316" t="s">
        <v>29305</v>
      </c>
      <c r="C1360" s="317" t="s">
        <v>29302</v>
      </c>
      <c r="D1360" s="318">
        <v>20.6</v>
      </c>
      <c r="E1360" s="319" t="s">
        <v>28119</v>
      </c>
    </row>
    <row r="1361" spans="1:5" ht="15" customHeight="1">
      <c r="A1361" s="315">
        <v>12698</v>
      </c>
      <c r="B1361" s="316" t="s">
        <v>29306</v>
      </c>
      <c r="C1361" s="317" t="s">
        <v>26994</v>
      </c>
      <c r="D1361" s="318">
        <v>14326.86</v>
      </c>
    </row>
    <row r="1362" spans="1:5" ht="15" customHeight="1">
      <c r="B1362" s="316" t="s">
        <v>29307</v>
      </c>
      <c r="D1362" s="318">
        <v>2.2799999999999998</v>
      </c>
      <c r="E1362" s="319" t="s">
        <v>28119</v>
      </c>
    </row>
    <row r="1363" spans="1:5" ht="15" customHeight="1">
      <c r="A1363" s="315">
        <v>584</v>
      </c>
      <c r="C1363" s="317" t="s">
        <v>26994</v>
      </c>
    </row>
    <row r="1364" spans="1:5" ht="15" customHeight="1">
      <c r="A1364" s="315">
        <v>583</v>
      </c>
      <c r="B1364" s="316" t="s">
        <v>29308</v>
      </c>
      <c r="C1364" s="317" t="s">
        <v>26994</v>
      </c>
      <c r="D1364" s="318">
        <v>0.91</v>
      </c>
      <c r="E1364" s="319" t="s">
        <v>28119</v>
      </c>
    </row>
    <row r="1365" spans="1:5" ht="15" customHeight="1">
      <c r="A1365" s="315">
        <v>690</v>
      </c>
      <c r="B1365" s="316" t="s">
        <v>29309</v>
      </c>
      <c r="C1365" s="317" t="s">
        <v>27005</v>
      </c>
      <c r="D1365" s="318">
        <v>66.89</v>
      </c>
    </row>
    <row r="1366" spans="1:5" ht="17.100000000000001" customHeight="1">
      <c r="A1366" s="315">
        <v>2949</v>
      </c>
      <c r="B1366" s="316" t="s">
        <v>29310</v>
      </c>
      <c r="C1366" s="317" t="s">
        <v>26994</v>
      </c>
      <c r="D1366" s="318">
        <v>1521.71</v>
      </c>
    </row>
    <row r="1367" spans="1:5" ht="17.100000000000001" customHeight="1">
      <c r="A1367" s="315">
        <v>1142</v>
      </c>
      <c r="B1367" s="316" t="s">
        <v>29311</v>
      </c>
      <c r="C1367" s="317" t="s">
        <v>26997</v>
      </c>
      <c r="D1367" s="318">
        <v>677.21</v>
      </c>
    </row>
    <row r="1368" spans="1:5" ht="15" customHeight="1">
      <c r="A1368" s="315">
        <v>1129</v>
      </c>
      <c r="B1368" s="316" t="s">
        <v>29312</v>
      </c>
      <c r="C1368" s="317" t="s">
        <v>26997</v>
      </c>
      <c r="D1368" s="318">
        <v>603.32000000000005</v>
      </c>
      <c r="E1368" s="319" t="s">
        <v>28119</v>
      </c>
    </row>
    <row r="1369" spans="1:5" ht="15" customHeight="1">
      <c r="A1369" s="315">
        <v>3396</v>
      </c>
      <c r="B1369" s="316" t="s">
        <v>29313</v>
      </c>
      <c r="C1369" s="317" t="s">
        <v>26997</v>
      </c>
      <c r="D1369" s="318">
        <v>616.42999999999995</v>
      </c>
    </row>
    <row r="1370" spans="1:5" ht="17.100000000000001" customHeight="1">
      <c r="A1370" s="315">
        <v>1130</v>
      </c>
      <c r="B1370" s="316" t="s">
        <v>29314</v>
      </c>
      <c r="C1370" s="317" t="s">
        <v>26997</v>
      </c>
      <c r="D1370" s="318">
        <v>395.75</v>
      </c>
    </row>
    <row r="1371" spans="1:5" ht="15" customHeight="1">
      <c r="A1371" s="315">
        <v>1132</v>
      </c>
      <c r="B1371" s="316" t="s">
        <v>29315</v>
      </c>
      <c r="C1371" s="317" t="s">
        <v>27061</v>
      </c>
      <c r="D1371" s="318">
        <v>407.82</v>
      </c>
      <c r="E1371" s="319" t="s">
        <v>28119</v>
      </c>
    </row>
    <row r="1372" spans="1:5" ht="15" customHeight="1">
      <c r="A1372" s="315">
        <v>12482</v>
      </c>
      <c r="B1372" s="316" t="s">
        <v>29316</v>
      </c>
      <c r="C1372" s="317" t="s">
        <v>26997</v>
      </c>
      <c r="D1372" s="318">
        <v>161.97</v>
      </c>
      <c r="E1372" s="319" t="s">
        <v>28119</v>
      </c>
    </row>
    <row r="1373" spans="1:5" ht="15" customHeight="1">
      <c r="A1373" s="315">
        <v>12509</v>
      </c>
      <c r="B1373" s="316" t="s">
        <v>29317</v>
      </c>
      <c r="C1373" s="317" t="s">
        <v>26997</v>
      </c>
      <c r="D1373" s="318">
        <v>60.61</v>
      </c>
      <c r="E1373" s="319" t="s">
        <v>28119</v>
      </c>
    </row>
    <row r="1374" spans="1:5" ht="25.5" customHeight="1">
      <c r="A1374" s="315">
        <v>2954</v>
      </c>
      <c r="B1374" s="316" t="s">
        <v>29318</v>
      </c>
      <c r="C1374" s="317" t="s">
        <v>27005</v>
      </c>
      <c r="D1374" s="318">
        <v>1144.04</v>
      </c>
    </row>
    <row r="1375" spans="1:5" ht="15" customHeight="1">
      <c r="A1375" s="315">
        <v>11537</v>
      </c>
      <c r="B1375" s="316" t="s">
        <v>29319</v>
      </c>
      <c r="C1375" s="317" t="s">
        <v>26997</v>
      </c>
      <c r="D1375" s="318">
        <v>554.46</v>
      </c>
    </row>
    <row r="1376" spans="1:5" ht="15" customHeight="1">
      <c r="A1376" s="315">
        <v>1151</v>
      </c>
      <c r="B1376" s="316" t="s">
        <v>29320</v>
      </c>
      <c r="C1376" s="317" t="s">
        <v>27061</v>
      </c>
      <c r="D1376" s="318">
        <v>361.32</v>
      </c>
    </row>
    <row r="1377" spans="1:5" ht="17.100000000000001" customHeight="1">
      <c r="A1377" s="315">
        <v>9892</v>
      </c>
      <c r="B1377" s="316" t="s">
        <v>29321</v>
      </c>
      <c r="C1377" s="317" t="s">
        <v>26997</v>
      </c>
      <c r="D1377" s="318">
        <v>1762.64</v>
      </c>
    </row>
    <row r="1378" spans="1:5" ht="15" customHeight="1">
      <c r="A1378" s="315">
        <v>1140</v>
      </c>
      <c r="B1378" s="316" t="s">
        <v>29322</v>
      </c>
      <c r="C1378" s="317" t="s">
        <v>26997</v>
      </c>
      <c r="D1378" s="318">
        <v>789.74</v>
      </c>
      <c r="E1378" s="319" t="s">
        <v>28119</v>
      </c>
    </row>
    <row r="1379" spans="1:5" ht="17.100000000000001" customHeight="1">
      <c r="A1379" s="315">
        <v>4532</v>
      </c>
      <c r="B1379" s="316" t="s">
        <v>29323</v>
      </c>
      <c r="C1379" s="317" t="s">
        <v>26998</v>
      </c>
      <c r="D1379" s="318">
        <v>5668.87</v>
      </c>
    </row>
    <row r="1380" spans="1:5" ht="15" customHeight="1">
      <c r="A1380" s="315">
        <v>1623</v>
      </c>
      <c r="B1380" s="316" t="s">
        <v>29324</v>
      </c>
      <c r="C1380" s="317" t="s">
        <v>27005</v>
      </c>
      <c r="D1380" s="318">
        <v>25.37</v>
      </c>
      <c r="E1380" s="319" t="s">
        <v>28119</v>
      </c>
    </row>
    <row r="1381" spans="1:5" ht="15" customHeight="1">
      <c r="A1381" s="315">
        <v>13701</v>
      </c>
      <c r="B1381" s="316" t="s">
        <v>27325</v>
      </c>
      <c r="C1381" s="317" t="s">
        <v>26994</v>
      </c>
      <c r="D1381" s="318">
        <v>2682.74</v>
      </c>
    </row>
    <row r="1382" spans="1:5" ht="15" customHeight="1">
      <c r="A1382" s="315">
        <v>13704</v>
      </c>
      <c r="B1382" s="316" t="s">
        <v>27326</v>
      </c>
      <c r="C1382" s="317" t="s">
        <v>26994</v>
      </c>
      <c r="D1382" s="318">
        <v>3370.6</v>
      </c>
    </row>
    <row r="1383" spans="1:5" ht="15" customHeight="1">
      <c r="A1383" s="315">
        <v>13702</v>
      </c>
      <c r="B1383" s="316" t="s">
        <v>27327</v>
      </c>
      <c r="C1383" s="317" t="s">
        <v>26994</v>
      </c>
      <c r="D1383" s="318">
        <v>3164.25</v>
      </c>
    </row>
    <row r="1384" spans="1:5" ht="15" customHeight="1">
      <c r="A1384" s="315">
        <v>13703</v>
      </c>
      <c r="B1384" s="316" t="s">
        <v>27328</v>
      </c>
      <c r="C1384" s="317" t="s">
        <v>26994</v>
      </c>
      <c r="D1384" s="318">
        <v>3845.24</v>
      </c>
    </row>
    <row r="1385" spans="1:5" ht="34.15" customHeight="1">
      <c r="A1385" s="315">
        <v>13193</v>
      </c>
      <c r="B1385" s="316" t="s">
        <v>27329</v>
      </c>
      <c r="C1385" s="317" t="s">
        <v>26994</v>
      </c>
      <c r="D1385" s="318">
        <v>14968.24</v>
      </c>
    </row>
    <row r="1386" spans="1:5" ht="17.100000000000001" customHeight="1">
      <c r="A1386" s="315">
        <v>7966</v>
      </c>
      <c r="B1386" s="316" t="s">
        <v>29325</v>
      </c>
      <c r="C1386" s="317" t="s">
        <v>26994</v>
      </c>
      <c r="D1386" s="318">
        <v>332.01</v>
      </c>
    </row>
    <row r="1387" spans="1:5" ht="17.100000000000001" customHeight="1">
      <c r="A1387" s="315">
        <v>7967</v>
      </c>
      <c r="B1387" s="316" t="s">
        <v>29326</v>
      </c>
      <c r="C1387" s="317" t="s">
        <v>26994</v>
      </c>
      <c r="D1387" s="318">
        <v>355.51</v>
      </c>
    </row>
    <row r="1388" spans="1:5" ht="17.100000000000001" customHeight="1">
      <c r="A1388" s="315">
        <v>1805</v>
      </c>
      <c r="B1388" s="316" t="s">
        <v>29327</v>
      </c>
      <c r="C1388" s="317" t="s">
        <v>26994</v>
      </c>
      <c r="D1388" s="318">
        <v>135.38999999999999</v>
      </c>
      <c r="E1388" s="319" t="s">
        <v>28119</v>
      </c>
    </row>
    <row r="1389" spans="1:5" ht="17.100000000000001" customHeight="1">
      <c r="A1389" s="315">
        <v>1806</v>
      </c>
      <c r="B1389" s="316" t="s">
        <v>29328</v>
      </c>
      <c r="C1389" s="317" t="s">
        <v>26994</v>
      </c>
      <c r="D1389" s="318">
        <v>136.59</v>
      </c>
      <c r="E1389" s="319" t="s">
        <v>28119</v>
      </c>
    </row>
    <row r="1390" spans="1:5" ht="17.100000000000001" customHeight="1">
      <c r="A1390" s="315">
        <v>1807</v>
      </c>
      <c r="B1390" s="316" t="s">
        <v>29329</v>
      </c>
      <c r="C1390" s="317" t="s">
        <v>26994</v>
      </c>
      <c r="D1390" s="318">
        <v>148.94999999999999</v>
      </c>
      <c r="E1390" s="319" t="s">
        <v>28119</v>
      </c>
    </row>
    <row r="1391" spans="1:5" ht="15" customHeight="1">
      <c r="A1391" s="315">
        <v>8642</v>
      </c>
      <c r="B1391" s="316" t="s">
        <v>29330</v>
      </c>
      <c r="C1391" s="317" t="s">
        <v>26994</v>
      </c>
      <c r="D1391" s="318">
        <v>156.03</v>
      </c>
      <c r="E1391" s="319" t="s">
        <v>28119</v>
      </c>
    </row>
    <row r="1392" spans="1:5" ht="17.100000000000001" customHeight="1">
      <c r="A1392" s="315">
        <v>1808</v>
      </c>
      <c r="B1392" s="316" t="s">
        <v>29331</v>
      </c>
      <c r="C1392" s="317" t="s">
        <v>26994</v>
      </c>
      <c r="D1392" s="318">
        <v>279</v>
      </c>
      <c r="E1392" s="319" t="s">
        <v>28119</v>
      </c>
    </row>
    <row r="1393" spans="1:5" ht="17.100000000000001" customHeight="1">
      <c r="A1393" s="315">
        <v>1809</v>
      </c>
      <c r="B1393" s="316" t="s">
        <v>29332</v>
      </c>
      <c r="C1393" s="317" t="s">
        <v>26994</v>
      </c>
      <c r="D1393" s="318">
        <v>309.49</v>
      </c>
      <c r="E1393" s="319" t="s">
        <v>28119</v>
      </c>
    </row>
    <row r="1394" spans="1:5" ht="15" customHeight="1">
      <c r="A1394" s="315">
        <v>1810</v>
      </c>
      <c r="B1394" s="316" t="s">
        <v>29333</v>
      </c>
      <c r="C1394" s="317" t="s">
        <v>26994</v>
      </c>
      <c r="D1394" s="318">
        <v>123.96</v>
      </c>
      <c r="E1394" s="319" t="s">
        <v>28119</v>
      </c>
    </row>
    <row r="1395" spans="1:5" ht="15" customHeight="1">
      <c r="A1395" s="315">
        <v>1811</v>
      </c>
      <c r="B1395" s="316" t="s">
        <v>29334</v>
      </c>
      <c r="C1395" s="317" t="s">
        <v>26994</v>
      </c>
      <c r="D1395" s="318">
        <v>128.63</v>
      </c>
      <c r="E1395" s="319" t="s">
        <v>28119</v>
      </c>
    </row>
    <row r="1396" spans="1:5" ht="17.100000000000001" customHeight="1">
      <c r="A1396" s="315">
        <v>3350</v>
      </c>
      <c r="B1396" s="316" t="s">
        <v>29335</v>
      </c>
      <c r="C1396" s="317" t="s">
        <v>27002</v>
      </c>
      <c r="D1396" s="318">
        <v>136.74</v>
      </c>
      <c r="E1396" s="319" t="s">
        <v>28119</v>
      </c>
    </row>
    <row r="1397" spans="1:5" ht="15" customHeight="1">
      <c r="A1397" s="315">
        <v>8966</v>
      </c>
      <c r="B1397" s="316" t="s">
        <v>29336</v>
      </c>
      <c r="C1397" s="317" t="s">
        <v>27061</v>
      </c>
      <c r="D1397" s="318">
        <v>428.43</v>
      </c>
      <c r="E1397" s="319" t="s">
        <v>28119</v>
      </c>
    </row>
    <row r="1398" spans="1:5" ht="15" customHeight="1">
      <c r="A1398" s="315">
        <v>1827</v>
      </c>
      <c r="B1398" s="316" t="s">
        <v>29337</v>
      </c>
      <c r="C1398" s="317" t="s">
        <v>26994</v>
      </c>
      <c r="D1398" s="318">
        <v>773.04</v>
      </c>
    </row>
    <row r="1399" spans="1:5" ht="15" customHeight="1">
      <c r="A1399" s="315">
        <v>1823</v>
      </c>
      <c r="B1399" s="316" t="s">
        <v>29338</v>
      </c>
      <c r="C1399" s="317" t="s">
        <v>26994</v>
      </c>
      <c r="D1399" s="318">
        <v>675.4</v>
      </c>
      <c r="E1399" s="319" t="s">
        <v>28119</v>
      </c>
    </row>
    <row r="1400" spans="1:5" ht="15" customHeight="1">
      <c r="A1400" s="315">
        <v>1824</v>
      </c>
      <c r="B1400" s="316" t="s">
        <v>29339</v>
      </c>
      <c r="C1400" s="317" t="s">
        <v>26994</v>
      </c>
      <c r="D1400" s="318">
        <v>697.4</v>
      </c>
      <c r="E1400" s="319" t="s">
        <v>28119</v>
      </c>
    </row>
    <row r="1401" spans="1:5" ht="15" customHeight="1">
      <c r="A1401" s="315">
        <v>1825</v>
      </c>
      <c r="B1401" s="316" t="s">
        <v>29340</v>
      </c>
      <c r="C1401" s="317" t="s">
        <v>26994</v>
      </c>
      <c r="D1401" s="318">
        <v>822.62</v>
      </c>
      <c r="E1401" s="319" t="s">
        <v>28119</v>
      </c>
    </row>
    <row r="1402" spans="1:5" ht="15" customHeight="1">
      <c r="A1402" s="315">
        <v>1826</v>
      </c>
      <c r="B1402" s="316" t="s">
        <v>29341</v>
      </c>
      <c r="C1402" s="317" t="s">
        <v>26994</v>
      </c>
      <c r="D1402" s="318">
        <v>1075.9000000000001</v>
      </c>
      <c r="E1402" s="319" t="s">
        <v>28119</v>
      </c>
    </row>
    <row r="1403" spans="1:5" ht="15" customHeight="1">
      <c r="A1403" s="315">
        <v>13065</v>
      </c>
      <c r="B1403" s="316" t="s">
        <v>29342</v>
      </c>
      <c r="C1403" s="317" t="s">
        <v>26997</v>
      </c>
      <c r="D1403" s="318">
        <v>612.07000000000005</v>
      </c>
      <c r="E1403" s="319" t="s">
        <v>28119</v>
      </c>
    </row>
    <row r="1404" spans="1:5" ht="15" customHeight="1">
      <c r="A1404" s="315">
        <v>8929</v>
      </c>
      <c r="B1404" s="316" t="s">
        <v>29343</v>
      </c>
      <c r="C1404" s="317" t="s">
        <v>26997</v>
      </c>
      <c r="D1404" s="318">
        <v>414.97</v>
      </c>
      <c r="E1404" s="319" t="s">
        <v>28119</v>
      </c>
    </row>
    <row r="1405" spans="1:5" ht="15" customHeight="1">
      <c r="A1405" s="315">
        <v>12507</v>
      </c>
      <c r="B1405" s="316" t="s">
        <v>29344</v>
      </c>
      <c r="C1405" s="317" t="s">
        <v>26997</v>
      </c>
      <c r="D1405" s="318">
        <v>395.75</v>
      </c>
    </row>
    <row r="1406" spans="1:5" ht="15" customHeight="1">
      <c r="A1406" s="315">
        <v>1819</v>
      </c>
      <c r="B1406" s="316" t="s">
        <v>29345</v>
      </c>
      <c r="C1406" s="317" t="s">
        <v>26997</v>
      </c>
      <c r="D1406" s="318">
        <v>390.33</v>
      </c>
    </row>
    <row r="1407" spans="1:5" ht="15" customHeight="1">
      <c r="A1407" s="315">
        <v>5017</v>
      </c>
      <c r="B1407" s="316" t="s">
        <v>29346</v>
      </c>
      <c r="C1407" s="317" t="s">
        <v>26994</v>
      </c>
      <c r="D1407" s="318">
        <v>278</v>
      </c>
      <c r="E1407" s="319" t="s">
        <v>28119</v>
      </c>
    </row>
    <row r="1408" spans="1:5" ht="15" customHeight="1">
      <c r="A1408" s="315">
        <v>5016</v>
      </c>
      <c r="B1408" s="316" t="s">
        <v>29347</v>
      </c>
      <c r="C1408" s="317" t="s">
        <v>26994</v>
      </c>
      <c r="D1408" s="318">
        <v>282.5</v>
      </c>
      <c r="E1408" s="319" t="s">
        <v>28119</v>
      </c>
    </row>
    <row r="1409" spans="1:5" ht="15" customHeight="1">
      <c r="A1409" s="315">
        <v>4699</v>
      </c>
      <c r="B1409" s="316" t="s">
        <v>29348</v>
      </c>
      <c r="C1409" s="317" t="s">
        <v>26994</v>
      </c>
      <c r="D1409" s="318">
        <v>289</v>
      </c>
      <c r="E1409" s="319" t="s">
        <v>28119</v>
      </c>
    </row>
    <row r="1410" spans="1:5" ht="15" customHeight="1">
      <c r="A1410" s="315">
        <v>13755</v>
      </c>
      <c r="B1410" s="316" t="s">
        <v>38823</v>
      </c>
      <c r="C1410" s="317" t="s">
        <v>26994</v>
      </c>
      <c r="D1410" s="318">
        <v>386</v>
      </c>
      <c r="E1410" s="319" t="s">
        <v>28119</v>
      </c>
    </row>
    <row r="1411" spans="1:5" ht="15" customHeight="1">
      <c r="A1411" s="315">
        <v>1829</v>
      </c>
      <c r="B1411" s="316" t="s">
        <v>29349</v>
      </c>
      <c r="C1411" s="317" t="s">
        <v>26994</v>
      </c>
      <c r="D1411" s="318">
        <v>70</v>
      </c>
      <c r="E1411" s="319" t="s">
        <v>28119</v>
      </c>
    </row>
    <row r="1412" spans="1:5" ht="15" customHeight="1">
      <c r="A1412" s="315">
        <v>1830</v>
      </c>
      <c r="B1412" s="316" t="s">
        <v>29350</v>
      </c>
      <c r="C1412" s="317" t="s">
        <v>26994</v>
      </c>
      <c r="D1412" s="318">
        <v>74</v>
      </c>
      <c r="E1412" s="319" t="s">
        <v>28119</v>
      </c>
    </row>
    <row r="1413" spans="1:5" ht="15" customHeight="1">
      <c r="A1413" s="315">
        <v>1831</v>
      </c>
      <c r="B1413" s="316" t="s">
        <v>29351</v>
      </c>
      <c r="C1413" s="317" t="s">
        <v>26994</v>
      </c>
      <c r="D1413" s="318">
        <v>83.9</v>
      </c>
      <c r="E1413" s="319" t="s">
        <v>28119</v>
      </c>
    </row>
    <row r="1414" spans="1:5" ht="15" customHeight="1">
      <c r="A1414" s="315">
        <v>1844</v>
      </c>
      <c r="B1414" s="316" t="s">
        <v>29352</v>
      </c>
      <c r="C1414" s="317" t="s">
        <v>26997</v>
      </c>
      <c r="D1414" s="318">
        <v>0.01</v>
      </c>
      <c r="E1414" s="319" t="s">
        <v>28119</v>
      </c>
    </row>
    <row r="1415" spans="1:5" ht="15" customHeight="1">
      <c r="A1415" s="315">
        <v>1881</v>
      </c>
      <c r="B1415" s="316" t="s">
        <v>29353</v>
      </c>
      <c r="C1415" s="317" t="s">
        <v>26997</v>
      </c>
      <c r="D1415" s="318">
        <v>367.72</v>
      </c>
    </row>
    <row r="1416" spans="1:5" ht="15" customHeight="1">
      <c r="A1416" s="315">
        <v>1882</v>
      </c>
      <c r="B1416" s="316" t="s">
        <v>27330</v>
      </c>
      <c r="C1416" s="317" t="s">
        <v>26997</v>
      </c>
      <c r="D1416" s="318">
        <v>367.72</v>
      </c>
    </row>
    <row r="1417" spans="1:5" ht="15" customHeight="1">
      <c r="A1417" s="315">
        <v>1885</v>
      </c>
      <c r="B1417" s="316" t="s">
        <v>29354</v>
      </c>
      <c r="C1417" s="317" t="s">
        <v>27005</v>
      </c>
      <c r="D1417" s="318">
        <v>67.42</v>
      </c>
    </row>
    <row r="1418" spans="1:5" ht="17.100000000000001" customHeight="1">
      <c r="A1418" s="315">
        <v>4225</v>
      </c>
      <c r="B1418" s="316" t="s">
        <v>29355</v>
      </c>
      <c r="C1418" s="317" t="s">
        <v>27061</v>
      </c>
      <c r="D1418" s="318">
        <v>195.54</v>
      </c>
    </row>
    <row r="1419" spans="1:5" ht="15" customHeight="1">
      <c r="A1419" s="315">
        <v>2006</v>
      </c>
      <c r="B1419" s="316" t="s">
        <v>28079</v>
      </c>
      <c r="C1419" s="317" t="s">
        <v>27005</v>
      </c>
      <c r="D1419" s="318">
        <v>7.18</v>
      </c>
      <c r="E1419" s="319" t="s">
        <v>28119</v>
      </c>
    </row>
    <row r="1420" spans="1:5" ht="15" customHeight="1">
      <c r="A1420" s="315">
        <v>4185</v>
      </c>
      <c r="B1420" s="316" t="s">
        <v>28080</v>
      </c>
      <c r="C1420" s="317" t="s">
        <v>27005</v>
      </c>
      <c r="D1420" s="318">
        <v>28.07</v>
      </c>
    </row>
    <row r="1421" spans="1:5" ht="15" customHeight="1">
      <c r="A1421" s="315">
        <v>1020</v>
      </c>
      <c r="B1421" s="316" t="s">
        <v>29356</v>
      </c>
      <c r="C1421" s="317" t="s">
        <v>26997</v>
      </c>
      <c r="D1421" s="318">
        <v>131.9</v>
      </c>
      <c r="E1421" s="319" t="s">
        <v>28119</v>
      </c>
    </row>
    <row r="1422" spans="1:5" ht="17.100000000000001" customHeight="1">
      <c r="A1422" s="315">
        <v>2956</v>
      </c>
      <c r="B1422" s="316" t="s">
        <v>29357</v>
      </c>
      <c r="C1422" s="317" t="s">
        <v>26997</v>
      </c>
      <c r="D1422" s="318">
        <v>131.9</v>
      </c>
      <c r="E1422" s="319" t="s">
        <v>28119</v>
      </c>
    </row>
    <row r="1423" spans="1:5" ht="15" customHeight="1">
      <c r="A1423" s="315">
        <v>1022</v>
      </c>
      <c r="B1423" s="316" t="s">
        <v>29358</v>
      </c>
      <c r="C1423" s="317" t="s">
        <v>26997</v>
      </c>
      <c r="D1423" s="318">
        <v>20.16</v>
      </c>
      <c r="E1423" s="319" t="s">
        <v>28119</v>
      </c>
    </row>
    <row r="1424" spans="1:5" ht="15" customHeight="1">
      <c r="A1424" s="315">
        <v>1296</v>
      </c>
      <c r="B1424" s="316" t="s">
        <v>29359</v>
      </c>
      <c r="C1424" s="317" t="s">
        <v>26997</v>
      </c>
      <c r="D1424" s="318">
        <v>96</v>
      </c>
      <c r="E1424" s="319" t="s">
        <v>28119</v>
      </c>
    </row>
    <row r="1425" spans="1:5" ht="15" customHeight="1">
      <c r="A1425" s="315">
        <v>1297</v>
      </c>
      <c r="B1425" s="316" t="s">
        <v>29360</v>
      </c>
      <c r="C1425" s="317" t="s">
        <v>26997</v>
      </c>
      <c r="D1425" s="318">
        <v>61</v>
      </c>
    </row>
    <row r="1426" spans="1:5" ht="15" customHeight="1">
      <c r="A1426" s="315">
        <v>3395</v>
      </c>
      <c r="B1426" s="316" t="s">
        <v>29361</v>
      </c>
      <c r="C1426" s="317" t="s">
        <v>26997</v>
      </c>
      <c r="D1426" s="318">
        <v>185.98</v>
      </c>
    </row>
    <row r="1427" spans="1:5" ht="15" customHeight="1">
      <c r="A1427" s="315">
        <v>10185</v>
      </c>
      <c r="B1427" s="316" t="s">
        <v>29362</v>
      </c>
      <c r="C1427" s="317" t="s">
        <v>26999</v>
      </c>
      <c r="D1427" s="318">
        <v>2049.6999999999998</v>
      </c>
      <c r="E1427" s="319" t="s">
        <v>28119</v>
      </c>
    </row>
    <row r="1428" spans="1:5" ht="15" customHeight="1">
      <c r="A1428" s="315">
        <v>3090</v>
      </c>
      <c r="B1428" s="316" t="s">
        <v>29363</v>
      </c>
      <c r="C1428" s="317" t="s">
        <v>27061</v>
      </c>
      <c r="D1428" s="318">
        <v>40.99</v>
      </c>
      <c r="E1428" s="319" t="s">
        <v>28119</v>
      </c>
    </row>
    <row r="1429" spans="1:5" ht="15" customHeight="1">
      <c r="A1429" s="315">
        <v>4693</v>
      </c>
      <c r="B1429" s="316" t="s">
        <v>29364</v>
      </c>
      <c r="C1429" s="317" t="s">
        <v>26994</v>
      </c>
      <c r="D1429" s="318">
        <v>26.11</v>
      </c>
    </row>
    <row r="1430" spans="1:5" ht="17.100000000000001" customHeight="1">
      <c r="A1430" s="315">
        <v>2509</v>
      </c>
      <c r="B1430" s="316" t="s">
        <v>29365</v>
      </c>
      <c r="C1430" s="317" t="s">
        <v>26994</v>
      </c>
      <c r="D1430" s="318">
        <v>783.36</v>
      </c>
    </row>
    <row r="1431" spans="1:5" ht="17.100000000000001" customHeight="1">
      <c r="A1431" s="315">
        <v>11646</v>
      </c>
      <c r="B1431" s="316" t="s">
        <v>29366</v>
      </c>
      <c r="C1431" s="317" t="s">
        <v>26994</v>
      </c>
      <c r="D1431" s="318">
        <v>613.20000000000005</v>
      </c>
    </row>
    <row r="1432" spans="1:5" ht="15" customHeight="1">
      <c r="A1432" s="315">
        <v>12526</v>
      </c>
      <c r="B1432" s="316" t="s">
        <v>29367</v>
      </c>
      <c r="C1432" s="317" t="s">
        <v>26998</v>
      </c>
      <c r="D1432" s="318">
        <v>3570</v>
      </c>
    </row>
    <row r="1433" spans="1:5" ht="15" customHeight="1">
      <c r="A1433" s="315">
        <v>9823</v>
      </c>
      <c r="B1433" s="316" t="s">
        <v>29368</v>
      </c>
      <c r="C1433" s="317" t="s">
        <v>26994</v>
      </c>
      <c r="D1433" s="318">
        <v>181.18</v>
      </c>
      <c r="E1433" s="319" t="s">
        <v>28119</v>
      </c>
    </row>
    <row r="1434" spans="1:5" ht="15" customHeight="1">
      <c r="A1434" s="315">
        <v>3214</v>
      </c>
      <c r="B1434" s="316" t="s">
        <v>29369</v>
      </c>
      <c r="C1434" s="317" t="s">
        <v>27005</v>
      </c>
      <c r="D1434" s="318">
        <v>8.34</v>
      </c>
    </row>
    <row r="1435" spans="1:5" ht="15" customHeight="1">
      <c r="A1435" s="315">
        <v>11969</v>
      </c>
      <c r="B1435" s="316" t="s">
        <v>29370</v>
      </c>
      <c r="C1435" s="317" t="s">
        <v>27005</v>
      </c>
      <c r="D1435" s="318">
        <v>12.29</v>
      </c>
    </row>
    <row r="1436" spans="1:5" ht="15" customHeight="1">
      <c r="A1436" s="315">
        <v>4113</v>
      </c>
      <c r="B1436" s="316" t="s">
        <v>29371</v>
      </c>
      <c r="C1436" s="317" t="s">
        <v>27005</v>
      </c>
      <c r="D1436" s="318">
        <v>17.13</v>
      </c>
      <c r="E1436" s="319" t="s">
        <v>28119</v>
      </c>
    </row>
    <row r="1437" spans="1:5" ht="15" customHeight="1">
      <c r="A1437" s="315">
        <v>3215</v>
      </c>
      <c r="B1437" s="316" t="s">
        <v>29372</v>
      </c>
      <c r="C1437" s="317" t="s">
        <v>27005</v>
      </c>
      <c r="D1437" s="318">
        <v>41.28</v>
      </c>
    </row>
    <row r="1438" spans="1:5" ht="15" customHeight="1">
      <c r="A1438" s="315">
        <v>3216</v>
      </c>
      <c r="B1438" s="316" t="s">
        <v>29373</v>
      </c>
      <c r="C1438" s="317" t="s">
        <v>27005</v>
      </c>
      <c r="D1438" s="318">
        <v>77.86</v>
      </c>
    </row>
    <row r="1439" spans="1:5" ht="15" customHeight="1">
      <c r="A1439" s="315">
        <v>3311</v>
      </c>
      <c r="B1439" s="316" t="s">
        <v>29374</v>
      </c>
      <c r="C1439" s="317" t="s">
        <v>27005</v>
      </c>
      <c r="D1439" s="318">
        <v>123.19</v>
      </c>
    </row>
    <row r="1440" spans="1:5" ht="15" customHeight="1">
      <c r="A1440" s="315">
        <v>8933</v>
      </c>
      <c r="B1440" s="316" t="s">
        <v>29375</v>
      </c>
      <c r="C1440" s="317" t="s">
        <v>27005</v>
      </c>
      <c r="D1440" s="318">
        <v>230</v>
      </c>
      <c r="E1440" s="319" t="s">
        <v>28119</v>
      </c>
    </row>
    <row r="1441" spans="1:5" ht="15" customHeight="1">
      <c r="A1441" s="315">
        <v>9458</v>
      </c>
      <c r="B1441" s="316" t="s">
        <v>29376</v>
      </c>
      <c r="C1441" s="317" t="s">
        <v>26997</v>
      </c>
      <c r="D1441" s="318">
        <v>34.31</v>
      </c>
    </row>
    <row r="1442" spans="1:5" ht="15" customHeight="1">
      <c r="A1442" s="315">
        <v>3382</v>
      </c>
      <c r="B1442" s="316" t="s">
        <v>29377</v>
      </c>
      <c r="C1442" s="317" t="s">
        <v>27005</v>
      </c>
      <c r="D1442" s="318">
        <v>2.48</v>
      </c>
      <c r="E1442" s="319" t="s">
        <v>28119</v>
      </c>
    </row>
    <row r="1443" spans="1:5" ht="15" customHeight="1">
      <c r="A1443" s="315">
        <v>3169</v>
      </c>
      <c r="B1443" s="316" t="s">
        <v>29378</v>
      </c>
      <c r="C1443" s="317" t="s">
        <v>27005</v>
      </c>
      <c r="D1443" s="318">
        <v>106.65</v>
      </c>
    </row>
    <row r="1444" spans="1:5" ht="15" customHeight="1">
      <c r="A1444" s="315">
        <v>923</v>
      </c>
      <c r="B1444" s="316" t="s">
        <v>29379</v>
      </c>
      <c r="C1444" s="317" t="s">
        <v>26994</v>
      </c>
      <c r="D1444" s="318">
        <v>6.09</v>
      </c>
      <c r="E1444" s="319" t="s">
        <v>28119</v>
      </c>
    </row>
    <row r="1445" spans="1:5" ht="15" customHeight="1">
      <c r="A1445" s="315">
        <v>924</v>
      </c>
      <c r="B1445" s="316" t="s">
        <v>29380</v>
      </c>
      <c r="C1445" s="317" t="s">
        <v>26994</v>
      </c>
      <c r="D1445" s="318">
        <v>8.14</v>
      </c>
    </row>
    <row r="1446" spans="1:5" ht="15" customHeight="1">
      <c r="A1446" s="315">
        <v>2592</v>
      </c>
      <c r="B1446" s="316" t="s">
        <v>29381</v>
      </c>
      <c r="C1446" s="317" t="s">
        <v>27005</v>
      </c>
      <c r="D1446" s="318">
        <v>21.5</v>
      </c>
      <c r="E1446" s="319" t="s">
        <v>28119</v>
      </c>
    </row>
    <row r="1447" spans="1:5" ht="15" customHeight="1">
      <c r="A1447" s="315">
        <v>1560</v>
      </c>
      <c r="B1447" s="316" t="s">
        <v>29382</v>
      </c>
      <c r="C1447" s="317" t="s">
        <v>27005</v>
      </c>
      <c r="D1447" s="318">
        <v>21.5</v>
      </c>
      <c r="E1447" s="319" t="s">
        <v>28119</v>
      </c>
    </row>
    <row r="1448" spans="1:5" ht="15" customHeight="1">
      <c r="A1448" s="315">
        <v>2746</v>
      </c>
      <c r="B1448" s="316" t="s">
        <v>29383</v>
      </c>
      <c r="C1448" s="317" t="s">
        <v>27005</v>
      </c>
      <c r="D1448" s="318">
        <v>32.25</v>
      </c>
      <c r="E1448" s="319" t="s">
        <v>28119</v>
      </c>
    </row>
    <row r="1449" spans="1:5" ht="15" customHeight="1">
      <c r="A1449" s="315">
        <v>7960</v>
      </c>
      <c r="B1449" s="316" t="s">
        <v>29384</v>
      </c>
      <c r="C1449" s="317" t="s">
        <v>27005</v>
      </c>
      <c r="D1449" s="318">
        <v>43</v>
      </c>
      <c r="E1449" s="319" t="s">
        <v>28119</v>
      </c>
    </row>
    <row r="1450" spans="1:5" ht="15" customHeight="1">
      <c r="A1450" s="315">
        <v>3089</v>
      </c>
      <c r="B1450" s="316" t="s">
        <v>29385</v>
      </c>
      <c r="C1450" s="317" t="s">
        <v>26999</v>
      </c>
      <c r="D1450" s="318">
        <v>8569.7099999999991</v>
      </c>
    </row>
    <row r="1451" spans="1:5" ht="15" customHeight="1">
      <c r="A1451" s="315">
        <v>8693</v>
      </c>
      <c r="B1451" s="316" t="s">
        <v>29386</v>
      </c>
      <c r="C1451" s="317" t="s">
        <v>26999</v>
      </c>
      <c r="D1451" s="318">
        <v>3016.87</v>
      </c>
    </row>
    <row r="1452" spans="1:5" ht="15" customHeight="1">
      <c r="A1452" s="315">
        <v>11190</v>
      </c>
      <c r="B1452" s="316" t="s">
        <v>29387</v>
      </c>
      <c r="C1452" s="317" t="s">
        <v>27005</v>
      </c>
      <c r="D1452" s="318">
        <v>12.62</v>
      </c>
    </row>
    <row r="1453" spans="1:5" ht="15" customHeight="1">
      <c r="A1453" s="315">
        <v>11191</v>
      </c>
      <c r="B1453" s="316" t="s">
        <v>29388</v>
      </c>
      <c r="C1453" s="317" t="s">
        <v>27005</v>
      </c>
      <c r="D1453" s="318">
        <v>24.31</v>
      </c>
    </row>
    <row r="1454" spans="1:5" ht="17.100000000000001" customHeight="1">
      <c r="A1454" s="315">
        <v>11192</v>
      </c>
      <c r="B1454" s="316" t="s">
        <v>29389</v>
      </c>
      <c r="C1454" s="317" t="s">
        <v>27005</v>
      </c>
      <c r="D1454" s="318">
        <v>137.13</v>
      </c>
      <c r="E1454" s="319" t="s">
        <v>28119</v>
      </c>
    </row>
    <row r="1455" spans="1:5" ht="15" customHeight="1">
      <c r="A1455" s="315">
        <v>2847</v>
      </c>
      <c r="B1455" s="316" t="s">
        <v>29390</v>
      </c>
      <c r="C1455" s="317" t="s">
        <v>26998</v>
      </c>
      <c r="D1455" s="318">
        <v>3016.87</v>
      </c>
      <c r="E1455" s="319" t="s">
        <v>28119</v>
      </c>
    </row>
    <row r="1456" spans="1:5" ht="15" customHeight="1">
      <c r="A1456" s="315">
        <v>3186</v>
      </c>
      <c r="B1456" s="316" t="s">
        <v>29391</v>
      </c>
      <c r="C1456" s="317" t="s">
        <v>26997</v>
      </c>
      <c r="D1456" s="318">
        <v>21.52</v>
      </c>
      <c r="E1456" s="319" t="s">
        <v>28119</v>
      </c>
    </row>
    <row r="1457" spans="1:5" ht="15" customHeight="1">
      <c r="A1457" s="315">
        <v>2701</v>
      </c>
      <c r="B1457" s="316" t="s">
        <v>29392</v>
      </c>
      <c r="C1457" s="317" t="s">
        <v>26998</v>
      </c>
      <c r="D1457" s="318">
        <v>7750</v>
      </c>
      <c r="E1457" s="319" t="s">
        <v>28119</v>
      </c>
    </row>
    <row r="1458" spans="1:5" ht="15" customHeight="1">
      <c r="A1458" s="315">
        <v>1558</v>
      </c>
      <c r="B1458" s="316" t="s">
        <v>29393</v>
      </c>
      <c r="C1458" s="317" t="s">
        <v>26998</v>
      </c>
      <c r="D1458" s="318">
        <v>3296</v>
      </c>
      <c r="E1458" s="319" t="s">
        <v>28119</v>
      </c>
    </row>
    <row r="1459" spans="1:5" ht="15" customHeight="1">
      <c r="A1459" s="315">
        <v>1559</v>
      </c>
      <c r="B1459" s="316" t="s">
        <v>29394</v>
      </c>
      <c r="C1459" s="317" t="s">
        <v>27005</v>
      </c>
      <c r="D1459" s="318">
        <v>3.63</v>
      </c>
      <c r="E1459" s="319" t="s">
        <v>28119</v>
      </c>
    </row>
    <row r="1460" spans="1:5" ht="15" customHeight="1">
      <c r="A1460" s="315">
        <v>4229</v>
      </c>
      <c r="B1460" s="316" t="s">
        <v>29395</v>
      </c>
      <c r="C1460" s="317" t="s">
        <v>26999</v>
      </c>
      <c r="D1460" s="318">
        <v>8599</v>
      </c>
      <c r="E1460" s="319" t="s">
        <v>28119</v>
      </c>
    </row>
    <row r="1461" spans="1:5" ht="15" customHeight="1">
      <c r="A1461" s="315">
        <v>4501</v>
      </c>
      <c r="B1461" s="316" t="s">
        <v>29396</v>
      </c>
      <c r="C1461" s="317" t="s">
        <v>26998</v>
      </c>
      <c r="D1461" s="318">
        <v>8669.48</v>
      </c>
    </row>
    <row r="1462" spans="1:5" ht="15" customHeight="1">
      <c r="A1462" s="315">
        <v>4502</v>
      </c>
      <c r="B1462" s="316" t="s">
        <v>29397</v>
      </c>
      <c r="C1462" s="317" t="s">
        <v>26998</v>
      </c>
      <c r="D1462" s="318">
        <v>8669.48</v>
      </c>
    </row>
    <row r="1463" spans="1:5" ht="15" customHeight="1">
      <c r="A1463" s="315">
        <v>1561</v>
      </c>
      <c r="B1463" s="316" t="s">
        <v>29398</v>
      </c>
      <c r="C1463" s="317" t="s">
        <v>26998</v>
      </c>
      <c r="D1463" s="318">
        <v>9114.9</v>
      </c>
      <c r="E1463" s="319" t="s">
        <v>28119</v>
      </c>
    </row>
    <row r="1464" spans="1:5" ht="15" customHeight="1">
      <c r="A1464" s="315">
        <v>1974</v>
      </c>
      <c r="B1464" s="316" t="s">
        <v>29399</v>
      </c>
      <c r="C1464" s="317" t="s">
        <v>27005</v>
      </c>
      <c r="D1464" s="318">
        <v>4.0999999999999996</v>
      </c>
      <c r="E1464" s="319" t="s">
        <v>28119</v>
      </c>
    </row>
    <row r="1465" spans="1:5" ht="15" customHeight="1">
      <c r="A1465" s="315">
        <v>1565</v>
      </c>
      <c r="B1465" s="316" t="s">
        <v>29400</v>
      </c>
      <c r="C1465" s="317" t="s">
        <v>27005</v>
      </c>
      <c r="D1465" s="318">
        <v>15.91</v>
      </c>
      <c r="E1465" s="319" t="s">
        <v>28119</v>
      </c>
    </row>
    <row r="1466" spans="1:5" ht="15" customHeight="1">
      <c r="A1466" s="315">
        <v>4156</v>
      </c>
      <c r="B1466" s="316" t="s">
        <v>29401</v>
      </c>
      <c r="C1466" s="317" t="s">
        <v>27005</v>
      </c>
      <c r="D1466" s="318">
        <v>178.74</v>
      </c>
      <c r="E1466" s="319" t="s">
        <v>28119</v>
      </c>
    </row>
    <row r="1467" spans="1:5" ht="15" customHeight="1">
      <c r="A1467" s="315">
        <v>9629</v>
      </c>
      <c r="B1467" s="316" t="s">
        <v>29402</v>
      </c>
      <c r="C1467" s="317" t="s">
        <v>27005</v>
      </c>
      <c r="D1467" s="318">
        <v>329.06</v>
      </c>
      <c r="E1467" s="319" t="s">
        <v>28119</v>
      </c>
    </row>
    <row r="1468" spans="1:5" ht="15" customHeight="1">
      <c r="A1468" s="315">
        <v>1562</v>
      </c>
      <c r="B1468" s="316" t="s">
        <v>29403</v>
      </c>
      <c r="C1468" s="317" t="s">
        <v>27005</v>
      </c>
      <c r="D1468" s="318">
        <v>7.05</v>
      </c>
      <c r="E1468" s="319" t="s">
        <v>28119</v>
      </c>
    </row>
    <row r="1469" spans="1:5" ht="15" customHeight="1">
      <c r="A1469" s="315">
        <v>5011</v>
      </c>
      <c r="B1469" s="316" t="s">
        <v>29404</v>
      </c>
      <c r="C1469" s="317" t="s">
        <v>27005</v>
      </c>
      <c r="D1469" s="318">
        <v>15.95</v>
      </c>
      <c r="E1469" s="319" t="s">
        <v>28119</v>
      </c>
    </row>
    <row r="1470" spans="1:5" ht="15" customHeight="1">
      <c r="A1470" s="315">
        <v>1564</v>
      </c>
      <c r="B1470" s="316" t="s">
        <v>29405</v>
      </c>
      <c r="C1470" s="317" t="s">
        <v>27005</v>
      </c>
      <c r="D1470" s="318">
        <v>7.21</v>
      </c>
    </row>
    <row r="1471" spans="1:5" ht="15" customHeight="1">
      <c r="A1471" s="315">
        <v>10330</v>
      </c>
      <c r="B1471" s="316" t="s">
        <v>29406</v>
      </c>
      <c r="C1471" s="317" t="s">
        <v>27005</v>
      </c>
      <c r="D1471" s="318">
        <v>364.6</v>
      </c>
      <c r="E1471" s="319" t="s">
        <v>28119</v>
      </c>
    </row>
    <row r="1472" spans="1:5" ht="15" customHeight="1">
      <c r="A1472" s="315">
        <v>1567</v>
      </c>
      <c r="B1472" s="316" t="s">
        <v>29407</v>
      </c>
      <c r="C1472" s="317" t="s">
        <v>27005</v>
      </c>
      <c r="D1472" s="318">
        <v>45.6</v>
      </c>
      <c r="E1472" s="319" t="s">
        <v>28119</v>
      </c>
    </row>
    <row r="1473" spans="1:5" ht="15" customHeight="1">
      <c r="A1473" s="315">
        <v>13456</v>
      </c>
      <c r="B1473" s="316" t="s">
        <v>29408</v>
      </c>
      <c r="C1473" s="317" t="s">
        <v>27005</v>
      </c>
      <c r="D1473" s="318">
        <v>59.33</v>
      </c>
      <c r="E1473" s="319" t="s">
        <v>28119</v>
      </c>
    </row>
    <row r="1474" spans="1:5" ht="15" customHeight="1">
      <c r="A1474" s="315">
        <v>8877</v>
      </c>
      <c r="B1474" s="316" t="s">
        <v>29409</v>
      </c>
      <c r="C1474" s="317" t="s">
        <v>27005</v>
      </c>
      <c r="D1474" s="318">
        <v>59.36</v>
      </c>
      <c r="E1474" s="319" t="s">
        <v>28119</v>
      </c>
    </row>
    <row r="1475" spans="1:5" ht="15" customHeight="1">
      <c r="A1475" s="315">
        <v>11209</v>
      </c>
      <c r="B1475" s="316" t="s">
        <v>29410</v>
      </c>
      <c r="C1475" s="317" t="s">
        <v>27005</v>
      </c>
      <c r="D1475" s="318">
        <v>77.540000000000006</v>
      </c>
    </row>
    <row r="1476" spans="1:5" ht="15" customHeight="1">
      <c r="A1476" s="315">
        <v>5010</v>
      </c>
      <c r="B1476" s="316" t="s">
        <v>29411</v>
      </c>
      <c r="C1476" s="317" t="s">
        <v>27005</v>
      </c>
      <c r="D1476" s="318">
        <v>71.400000000000006</v>
      </c>
      <c r="E1476" s="319" t="s">
        <v>28119</v>
      </c>
    </row>
    <row r="1477" spans="1:5" ht="15" customHeight="1">
      <c r="A1477" s="315">
        <v>11208</v>
      </c>
      <c r="B1477" s="316" t="s">
        <v>29412</v>
      </c>
      <c r="C1477" s="317" t="s">
        <v>27005</v>
      </c>
      <c r="D1477" s="318">
        <v>95.8</v>
      </c>
      <c r="E1477" s="319" t="s">
        <v>28119</v>
      </c>
    </row>
    <row r="1478" spans="1:5" ht="15" customHeight="1">
      <c r="A1478" s="315">
        <v>1566</v>
      </c>
      <c r="B1478" s="316" t="s">
        <v>29413</v>
      </c>
      <c r="C1478" s="317" t="s">
        <v>27005</v>
      </c>
      <c r="D1478" s="318">
        <v>36.46</v>
      </c>
      <c r="E1478" s="319" t="s">
        <v>28119</v>
      </c>
    </row>
    <row r="1479" spans="1:5" ht="15" customHeight="1">
      <c r="A1479" s="315">
        <v>8272</v>
      </c>
      <c r="B1479" s="316" t="s">
        <v>29414</v>
      </c>
      <c r="C1479" s="317" t="s">
        <v>27005</v>
      </c>
      <c r="D1479" s="318">
        <v>103.78</v>
      </c>
    </row>
    <row r="1480" spans="1:5" ht="15" customHeight="1">
      <c r="A1480" s="315">
        <v>8695</v>
      </c>
      <c r="B1480" s="316" t="s">
        <v>29415</v>
      </c>
      <c r="C1480" s="317" t="s">
        <v>26999</v>
      </c>
      <c r="D1480" s="318">
        <v>9114.9</v>
      </c>
      <c r="E1480" s="319" t="s">
        <v>28119</v>
      </c>
    </row>
    <row r="1481" spans="1:5" ht="15" customHeight="1">
      <c r="A1481" s="315">
        <v>1571</v>
      </c>
      <c r="B1481" s="316" t="s">
        <v>29416</v>
      </c>
      <c r="C1481" s="317" t="s">
        <v>27005</v>
      </c>
      <c r="D1481" s="318">
        <v>15.6</v>
      </c>
      <c r="E1481" s="319" t="s">
        <v>28119</v>
      </c>
    </row>
    <row r="1482" spans="1:5" ht="15" customHeight="1">
      <c r="A1482" s="315">
        <v>1570</v>
      </c>
      <c r="B1482" s="316" t="s">
        <v>29417</v>
      </c>
      <c r="C1482" s="317" t="s">
        <v>27005</v>
      </c>
      <c r="D1482" s="318">
        <v>7.4</v>
      </c>
      <c r="E1482" s="319" t="s">
        <v>28119</v>
      </c>
    </row>
    <row r="1483" spans="1:5" ht="15" customHeight="1">
      <c r="A1483" s="315">
        <v>1569</v>
      </c>
      <c r="B1483" s="316" t="s">
        <v>29418</v>
      </c>
      <c r="C1483" s="317" t="s">
        <v>27005</v>
      </c>
      <c r="D1483" s="318">
        <v>9.25</v>
      </c>
      <c r="E1483" s="319" t="s">
        <v>28119</v>
      </c>
    </row>
    <row r="1484" spans="1:5" ht="15" customHeight="1">
      <c r="A1484" s="315">
        <v>6995</v>
      </c>
      <c r="B1484" s="316" t="s">
        <v>29419</v>
      </c>
      <c r="C1484" s="317" t="s">
        <v>27005</v>
      </c>
      <c r="D1484" s="318">
        <v>3.7</v>
      </c>
      <c r="E1484" s="319" t="s">
        <v>28119</v>
      </c>
    </row>
    <row r="1485" spans="1:5" ht="15" customHeight="1">
      <c r="A1485" s="315">
        <v>1572</v>
      </c>
      <c r="B1485" s="316" t="s">
        <v>29420</v>
      </c>
      <c r="C1485" s="317" t="s">
        <v>27005</v>
      </c>
      <c r="D1485" s="318">
        <v>9.6199999999999992</v>
      </c>
      <c r="E1485" s="319" t="s">
        <v>28119</v>
      </c>
    </row>
    <row r="1486" spans="1:5" ht="15" customHeight="1">
      <c r="A1486" s="315">
        <v>1573</v>
      </c>
      <c r="B1486" s="316" t="s">
        <v>29421</v>
      </c>
      <c r="C1486" s="317" t="s">
        <v>27005</v>
      </c>
      <c r="D1486" s="318">
        <v>10.63</v>
      </c>
      <c r="E1486" s="319" t="s">
        <v>28119</v>
      </c>
    </row>
    <row r="1487" spans="1:5" ht="15" customHeight="1">
      <c r="A1487" s="315">
        <v>1557</v>
      </c>
      <c r="B1487" s="316" t="s">
        <v>29422</v>
      </c>
      <c r="C1487" s="317" t="s">
        <v>27005</v>
      </c>
      <c r="D1487" s="318">
        <v>52.85</v>
      </c>
      <c r="E1487" s="319" t="s">
        <v>28119</v>
      </c>
    </row>
    <row r="1488" spans="1:5" ht="15" customHeight="1">
      <c r="A1488" s="315">
        <v>1576</v>
      </c>
      <c r="B1488" s="316" t="s">
        <v>29423</v>
      </c>
      <c r="C1488" s="317" t="s">
        <v>27005</v>
      </c>
      <c r="D1488" s="318">
        <v>18</v>
      </c>
      <c r="E1488" s="319" t="s">
        <v>28119</v>
      </c>
    </row>
    <row r="1489" spans="1:5" ht="15" customHeight="1">
      <c r="A1489" s="315">
        <v>2595</v>
      </c>
      <c r="B1489" s="316" t="s">
        <v>29424</v>
      </c>
      <c r="C1489" s="317" t="s">
        <v>27005</v>
      </c>
      <c r="D1489" s="318">
        <v>4.6900000000000004</v>
      </c>
      <c r="E1489" s="319" t="s">
        <v>28119</v>
      </c>
    </row>
    <row r="1490" spans="1:5" ht="15" customHeight="1">
      <c r="A1490" s="315">
        <v>930</v>
      </c>
      <c r="B1490" s="316" t="s">
        <v>29425</v>
      </c>
      <c r="C1490" s="317" t="s">
        <v>27005</v>
      </c>
      <c r="D1490" s="318">
        <v>3.4</v>
      </c>
      <c r="E1490" s="319" t="s">
        <v>28119</v>
      </c>
    </row>
    <row r="1491" spans="1:5" ht="15" customHeight="1">
      <c r="A1491" s="315">
        <v>13041</v>
      </c>
      <c r="B1491" s="316" t="s">
        <v>29426</v>
      </c>
      <c r="C1491" s="317" t="s">
        <v>27005</v>
      </c>
      <c r="D1491" s="318">
        <v>13</v>
      </c>
      <c r="E1491" s="319" t="s">
        <v>28119</v>
      </c>
    </row>
    <row r="1492" spans="1:5" ht="15" customHeight="1">
      <c r="A1492" s="315">
        <v>929</v>
      </c>
      <c r="B1492" s="316" t="s">
        <v>29427</v>
      </c>
      <c r="C1492" s="317" t="s">
        <v>27005</v>
      </c>
      <c r="D1492" s="318">
        <v>2.85</v>
      </c>
      <c r="E1492" s="319" t="s">
        <v>28119</v>
      </c>
    </row>
    <row r="1493" spans="1:5" ht="17.100000000000001" customHeight="1">
      <c r="A1493" s="315">
        <v>7900</v>
      </c>
      <c r="B1493" s="316" t="s">
        <v>29428</v>
      </c>
      <c r="C1493" s="317" t="s">
        <v>27005</v>
      </c>
      <c r="D1493" s="318">
        <v>23.34</v>
      </c>
      <c r="E1493" s="319" t="s">
        <v>28119</v>
      </c>
    </row>
    <row r="1494" spans="1:5" ht="15" customHeight="1">
      <c r="A1494" s="315">
        <v>6744</v>
      </c>
      <c r="B1494" s="316" t="s">
        <v>29429</v>
      </c>
      <c r="C1494" s="317" t="s">
        <v>27005</v>
      </c>
      <c r="D1494" s="318">
        <v>100.73</v>
      </c>
      <c r="E1494" s="319" t="s">
        <v>28119</v>
      </c>
    </row>
    <row r="1495" spans="1:5" ht="15" customHeight="1">
      <c r="A1495" s="315">
        <v>4256</v>
      </c>
      <c r="B1495" s="316" t="s">
        <v>29430</v>
      </c>
      <c r="C1495" s="317" t="s">
        <v>27005</v>
      </c>
      <c r="D1495" s="318">
        <v>93.44</v>
      </c>
    </row>
    <row r="1496" spans="1:5" ht="15" customHeight="1">
      <c r="A1496" s="315">
        <v>7902</v>
      </c>
      <c r="B1496" s="316" t="s">
        <v>29431</v>
      </c>
      <c r="C1496" s="317" t="s">
        <v>27005</v>
      </c>
      <c r="D1496" s="318">
        <v>40.880000000000003</v>
      </c>
      <c r="E1496" s="319" t="s">
        <v>28119</v>
      </c>
    </row>
    <row r="1497" spans="1:5" ht="15" customHeight="1">
      <c r="A1497" s="315">
        <v>2568</v>
      </c>
      <c r="B1497" s="316" t="s">
        <v>29432</v>
      </c>
      <c r="C1497" s="317" t="s">
        <v>27005</v>
      </c>
      <c r="D1497" s="318">
        <v>14.36</v>
      </c>
      <c r="E1497" s="319" t="s">
        <v>28119</v>
      </c>
    </row>
    <row r="1498" spans="1:5" ht="15" customHeight="1">
      <c r="A1498" s="315">
        <v>4453</v>
      </c>
      <c r="B1498" s="316" t="s">
        <v>29433</v>
      </c>
      <c r="C1498" s="317" t="s">
        <v>27005</v>
      </c>
      <c r="D1498" s="318">
        <v>182.3</v>
      </c>
      <c r="E1498" s="319" t="s">
        <v>28119</v>
      </c>
    </row>
    <row r="1499" spans="1:5" ht="15" customHeight="1">
      <c r="A1499" s="315">
        <v>4612</v>
      </c>
      <c r="B1499" s="316" t="s">
        <v>29434</v>
      </c>
      <c r="C1499" s="317" t="s">
        <v>27005</v>
      </c>
      <c r="D1499" s="318">
        <v>227.87</v>
      </c>
      <c r="E1499" s="319" t="s">
        <v>28119</v>
      </c>
    </row>
    <row r="1500" spans="1:5" ht="15" customHeight="1">
      <c r="A1500" s="315">
        <v>4528</v>
      </c>
      <c r="B1500" s="316" t="s">
        <v>29435</v>
      </c>
      <c r="C1500" s="317" t="s">
        <v>27005</v>
      </c>
      <c r="D1500" s="318">
        <v>319.04000000000002</v>
      </c>
      <c r="E1500" s="319" t="s">
        <v>28119</v>
      </c>
    </row>
    <row r="1501" spans="1:5" ht="15" customHeight="1">
      <c r="A1501" s="315">
        <v>4526</v>
      </c>
      <c r="B1501" s="316" t="s">
        <v>29436</v>
      </c>
      <c r="C1501" s="317" t="s">
        <v>27005</v>
      </c>
      <c r="D1501" s="318">
        <v>63.64</v>
      </c>
    </row>
    <row r="1502" spans="1:5" ht="15" customHeight="1">
      <c r="A1502" s="315">
        <v>4530</v>
      </c>
      <c r="B1502" s="316" t="s">
        <v>29437</v>
      </c>
      <c r="C1502" s="317" t="s">
        <v>26994</v>
      </c>
      <c r="D1502" s="318">
        <v>114.67</v>
      </c>
    </row>
    <row r="1503" spans="1:5" ht="15" customHeight="1">
      <c r="A1503" s="315">
        <v>2691</v>
      </c>
      <c r="B1503" s="316" t="s">
        <v>29438</v>
      </c>
      <c r="C1503" s="317" t="s">
        <v>26998</v>
      </c>
      <c r="D1503" s="318">
        <v>7750</v>
      </c>
      <c r="E1503" s="319" t="s">
        <v>28119</v>
      </c>
    </row>
    <row r="1504" spans="1:5" ht="15" customHeight="1">
      <c r="A1504" s="315">
        <v>3130</v>
      </c>
      <c r="B1504" s="316" t="s">
        <v>29439</v>
      </c>
      <c r="C1504" s="317" t="s">
        <v>26998</v>
      </c>
      <c r="D1504" s="318">
        <v>9114.9</v>
      </c>
      <c r="E1504" s="319" t="s">
        <v>28119</v>
      </c>
    </row>
    <row r="1505" spans="1:5" ht="15" customHeight="1">
      <c r="A1505" s="315">
        <v>3526</v>
      </c>
      <c r="B1505" s="316" t="s">
        <v>29440</v>
      </c>
      <c r="C1505" s="317" t="s">
        <v>27235</v>
      </c>
      <c r="D1505" s="318">
        <v>1.36</v>
      </c>
    </row>
    <row r="1506" spans="1:5" ht="15" customHeight="1">
      <c r="A1506" s="315">
        <v>1792</v>
      </c>
      <c r="B1506" s="316" t="s">
        <v>29441</v>
      </c>
      <c r="C1506" s="317" t="s">
        <v>26994</v>
      </c>
      <c r="D1506" s="318">
        <v>44.72</v>
      </c>
      <c r="E1506" s="319" t="s">
        <v>28119</v>
      </c>
    </row>
    <row r="1507" spans="1:5" ht="15" customHeight="1">
      <c r="A1507" s="315">
        <v>8269</v>
      </c>
      <c r="B1507" s="316" t="s">
        <v>29442</v>
      </c>
      <c r="C1507" s="317" t="s">
        <v>27005</v>
      </c>
      <c r="D1507" s="318">
        <v>3.23</v>
      </c>
    </row>
    <row r="1508" spans="1:5" ht="15" customHeight="1">
      <c r="A1508" s="315">
        <v>1975</v>
      </c>
      <c r="B1508" s="316" t="s">
        <v>29443</v>
      </c>
      <c r="C1508" s="317" t="s">
        <v>27005</v>
      </c>
      <c r="D1508" s="318">
        <v>6.85</v>
      </c>
      <c r="E1508" s="319" t="s">
        <v>28119</v>
      </c>
    </row>
    <row r="1509" spans="1:5" ht="15" customHeight="1">
      <c r="A1509" s="315">
        <v>2955</v>
      </c>
      <c r="B1509" s="316" t="s">
        <v>29444</v>
      </c>
      <c r="C1509" s="317" t="s">
        <v>27005</v>
      </c>
      <c r="D1509" s="318">
        <v>13.67</v>
      </c>
      <c r="E1509" s="319" t="s">
        <v>28119</v>
      </c>
    </row>
    <row r="1510" spans="1:5" ht="15" customHeight="1">
      <c r="A1510" s="315">
        <v>8876</v>
      </c>
      <c r="B1510" s="316" t="s">
        <v>29445</v>
      </c>
      <c r="C1510" s="317" t="s">
        <v>27005</v>
      </c>
      <c r="D1510" s="318">
        <v>17.559999999999999</v>
      </c>
      <c r="E1510" s="319" t="s">
        <v>28119</v>
      </c>
    </row>
    <row r="1511" spans="1:5" ht="15" customHeight="1">
      <c r="A1511" s="315">
        <v>9410</v>
      </c>
      <c r="B1511" s="316" t="s">
        <v>29446</v>
      </c>
      <c r="C1511" s="317" t="s">
        <v>27005</v>
      </c>
      <c r="D1511" s="318">
        <v>11.36</v>
      </c>
      <c r="E1511" s="319" t="s">
        <v>28119</v>
      </c>
    </row>
    <row r="1512" spans="1:5" ht="17.100000000000001" customHeight="1">
      <c r="A1512" s="315">
        <v>11757</v>
      </c>
      <c r="B1512" s="316" t="s">
        <v>29447</v>
      </c>
      <c r="C1512" s="317" t="s">
        <v>27005</v>
      </c>
      <c r="D1512" s="318">
        <v>20.71</v>
      </c>
    </row>
    <row r="1513" spans="1:5" ht="15" customHeight="1">
      <c r="A1513" s="315">
        <v>10329</v>
      </c>
      <c r="B1513" s="316" t="s">
        <v>27250</v>
      </c>
      <c r="C1513" s="317" t="s">
        <v>26994</v>
      </c>
      <c r="D1513" s="318">
        <v>22.71</v>
      </c>
      <c r="E1513" s="319" t="s">
        <v>28119</v>
      </c>
    </row>
    <row r="1514" spans="1:5" ht="17.100000000000001" customHeight="1">
      <c r="A1514" s="315">
        <v>1764</v>
      </c>
      <c r="B1514" s="316" t="s">
        <v>29448</v>
      </c>
      <c r="C1514" s="317" t="s">
        <v>26997</v>
      </c>
      <c r="D1514" s="318">
        <v>154.96</v>
      </c>
      <c r="E1514" s="319" t="s">
        <v>28119</v>
      </c>
    </row>
    <row r="1515" spans="1:5" ht="17.100000000000001" customHeight="1">
      <c r="A1515" s="315">
        <v>1765</v>
      </c>
      <c r="B1515" s="316" t="s">
        <v>29449</v>
      </c>
      <c r="C1515" s="317" t="s">
        <v>26997</v>
      </c>
      <c r="D1515" s="318">
        <v>278.42</v>
      </c>
      <c r="E1515" s="319" t="s">
        <v>28119</v>
      </c>
    </row>
    <row r="1516" spans="1:5" ht="17.100000000000001" customHeight="1">
      <c r="A1516" s="315">
        <v>10396</v>
      </c>
      <c r="B1516" s="316" t="s">
        <v>29450</v>
      </c>
      <c r="C1516" s="317" t="s">
        <v>26997</v>
      </c>
      <c r="D1516" s="318">
        <v>113.26</v>
      </c>
      <c r="E1516" s="319" t="s">
        <v>28119</v>
      </c>
    </row>
    <row r="1517" spans="1:5" ht="15" customHeight="1">
      <c r="A1517" s="315">
        <v>3514</v>
      </c>
      <c r="B1517" s="316" t="s">
        <v>29451</v>
      </c>
      <c r="C1517" s="317" t="s">
        <v>26997</v>
      </c>
      <c r="D1517" s="318">
        <v>108.06</v>
      </c>
      <c r="E1517" s="319" t="s">
        <v>28119</v>
      </c>
    </row>
    <row r="1518" spans="1:5" ht="15" customHeight="1">
      <c r="A1518" s="315">
        <v>12512</v>
      </c>
      <c r="B1518" s="316" t="s">
        <v>29452</v>
      </c>
      <c r="C1518" s="317" t="s">
        <v>27005</v>
      </c>
      <c r="D1518" s="318">
        <v>41.58</v>
      </c>
      <c r="E1518" s="319" t="s">
        <v>28119</v>
      </c>
    </row>
    <row r="1519" spans="1:5" ht="34.15" customHeight="1">
      <c r="A1519" s="315">
        <v>11789</v>
      </c>
      <c r="B1519" s="316" t="s">
        <v>28035</v>
      </c>
      <c r="C1519" s="317" t="s">
        <v>26997</v>
      </c>
      <c r="D1519" s="318">
        <v>432.82</v>
      </c>
    </row>
    <row r="1520" spans="1:5" ht="15" customHeight="1">
      <c r="A1520" s="315">
        <v>1766</v>
      </c>
      <c r="B1520" s="316" t="s">
        <v>29453</v>
      </c>
      <c r="C1520" s="317" t="s">
        <v>26997</v>
      </c>
      <c r="D1520" s="318">
        <v>147.47</v>
      </c>
    </row>
    <row r="1521" spans="1:5" ht="17.100000000000001" customHeight="1">
      <c r="A1521" s="315">
        <v>9728</v>
      </c>
      <c r="B1521" s="316" t="s">
        <v>28037</v>
      </c>
      <c r="C1521" s="317" t="s">
        <v>26997</v>
      </c>
      <c r="D1521" s="318">
        <v>164.24</v>
      </c>
    </row>
    <row r="1522" spans="1:5" ht="17.100000000000001" customHeight="1">
      <c r="A1522" s="315">
        <v>12913</v>
      </c>
      <c r="B1522" s="316" t="s">
        <v>29454</v>
      </c>
      <c r="C1522" s="317" t="s">
        <v>27005</v>
      </c>
      <c r="D1522" s="318">
        <v>47.19</v>
      </c>
    </row>
    <row r="1523" spans="1:5" ht="15" customHeight="1">
      <c r="A1523" s="315">
        <v>9873</v>
      </c>
      <c r="B1523" s="316" t="s">
        <v>29455</v>
      </c>
      <c r="C1523" s="317" t="s">
        <v>27005</v>
      </c>
      <c r="D1523" s="318">
        <v>30.97</v>
      </c>
    </row>
    <row r="1524" spans="1:5" ht="17.100000000000001" customHeight="1">
      <c r="A1524" s="315">
        <v>11765</v>
      </c>
      <c r="B1524" s="316" t="s">
        <v>29456</v>
      </c>
      <c r="C1524" s="317" t="s">
        <v>27005</v>
      </c>
      <c r="D1524" s="318">
        <v>41.26</v>
      </c>
    </row>
    <row r="1525" spans="1:5" ht="15" customHeight="1">
      <c r="A1525" s="315">
        <v>4468</v>
      </c>
      <c r="B1525" s="316" t="s">
        <v>29457</v>
      </c>
      <c r="C1525" s="317" t="s">
        <v>27005</v>
      </c>
      <c r="D1525" s="318">
        <v>10.5</v>
      </c>
    </row>
    <row r="1526" spans="1:5" ht="15" customHeight="1">
      <c r="A1526" s="315">
        <v>4470</v>
      </c>
      <c r="B1526" s="316" t="s">
        <v>29458</v>
      </c>
      <c r="C1526" s="317" t="s">
        <v>27005</v>
      </c>
      <c r="D1526" s="318">
        <v>10.5</v>
      </c>
    </row>
    <row r="1527" spans="1:5" ht="15" customHeight="1">
      <c r="B1527" s="316" t="s">
        <v>29459</v>
      </c>
    </row>
    <row r="1528" spans="1:5" ht="15" customHeight="1">
      <c r="A1528" s="315">
        <v>1986</v>
      </c>
      <c r="C1528" s="317" t="s">
        <v>27005</v>
      </c>
      <c r="D1528" s="318">
        <v>12.46</v>
      </c>
      <c r="E1528" s="319" t="s">
        <v>28119</v>
      </c>
    </row>
    <row r="1529" spans="1:5" ht="15" customHeight="1">
      <c r="A1529" s="315">
        <v>1987</v>
      </c>
      <c r="B1529" s="316" t="s">
        <v>29460</v>
      </c>
      <c r="C1529" s="317" t="s">
        <v>27005</v>
      </c>
      <c r="D1529" s="318">
        <v>11.34</v>
      </c>
      <c r="E1529" s="319" t="s">
        <v>28119</v>
      </c>
    </row>
    <row r="1530" spans="1:5" ht="17.100000000000001" customHeight="1">
      <c r="A1530" s="315">
        <v>9729</v>
      </c>
      <c r="B1530" s="316" t="s">
        <v>29461</v>
      </c>
      <c r="C1530" s="317" t="s">
        <v>27005</v>
      </c>
      <c r="D1530" s="318">
        <v>10.97</v>
      </c>
    </row>
    <row r="1531" spans="1:5" ht="15" customHeight="1">
      <c r="A1531" s="315">
        <v>9888</v>
      </c>
      <c r="B1531" s="316" t="s">
        <v>29462</v>
      </c>
      <c r="C1531" s="317" t="s">
        <v>27005</v>
      </c>
      <c r="D1531" s="318">
        <v>30.97</v>
      </c>
    </row>
    <row r="1532" spans="1:5" ht="15" customHeight="1">
      <c r="A1532" s="315">
        <v>2032</v>
      </c>
      <c r="B1532" s="316" t="s">
        <v>29463</v>
      </c>
      <c r="C1532" s="317" t="s">
        <v>27005</v>
      </c>
      <c r="D1532" s="318">
        <v>16.23</v>
      </c>
      <c r="E1532" s="319" t="s">
        <v>28119</v>
      </c>
    </row>
    <row r="1533" spans="1:5" ht="15" customHeight="1">
      <c r="A1533" s="315">
        <v>2033</v>
      </c>
      <c r="B1533" s="316" t="s">
        <v>29464</v>
      </c>
      <c r="C1533" s="317" t="s">
        <v>27005</v>
      </c>
      <c r="D1533" s="318">
        <v>20.46</v>
      </c>
      <c r="E1533" s="319" t="s">
        <v>28119</v>
      </c>
    </row>
    <row r="1534" spans="1:5" ht="15" customHeight="1">
      <c r="A1534" s="315">
        <v>8640</v>
      </c>
      <c r="B1534" s="316" t="s">
        <v>29465</v>
      </c>
      <c r="C1534" s="317" t="s">
        <v>26997</v>
      </c>
      <c r="D1534" s="318">
        <v>337.05</v>
      </c>
    </row>
    <row r="1535" spans="1:5" ht="15" customHeight="1">
      <c r="A1535" s="315">
        <v>2832</v>
      </c>
      <c r="B1535" s="316" t="s">
        <v>29466</v>
      </c>
      <c r="C1535" s="317" t="s">
        <v>27003</v>
      </c>
      <c r="D1535" s="318">
        <v>435.6</v>
      </c>
    </row>
    <row r="1536" spans="1:5" ht="17.100000000000001" customHeight="1">
      <c r="A1536" s="315">
        <v>2831</v>
      </c>
      <c r="B1536" s="316" t="s">
        <v>29467</v>
      </c>
      <c r="C1536" s="317" t="s">
        <v>27003</v>
      </c>
      <c r="D1536" s="318">
        <v>465.78</v>
      </c>
    </row>
    <row r="1537" spans="1:5" ht="15" customHeight="1">
      <c r="A1537" s="315">
        <v>227</v>
      </c>
      <c r="B1537" s="316" t="s">
        <v>29468</v>
      </c>
      <c r="C1537" s="317" t="s">
        <v>27003</v>
      </c>
      <c r="D1537" s="318">
        <v>7160</v>
      </c>
    </row>
    <row r="1538" spans="1:5" ht="15" customHeight="1">
      <c r="A1538" s="315">
        <v>2932</v>
      </c>
      <c r="B1538" s="316" t="s">
        <v>29469</v>
      </c>
      <c r="C1538" s="317" t="s">
        <v>27006</v>
      </c>
      <c r="D1538" s="318">
        <v>16.78</v>
      </c>
    </row>
    <row r="1539" spans="1:5" ht="17.100000000000001" customHeight="1">
      <c r="A1539" s="315">
        <v>633</v>
      </c>
      <c r="B1539" s="316" t="s">
        <v>29470</v>
      </c>
      <c r="C1539" s="317" t="s">
        <v>27003</v>
      </c>
      <c r="D1539" s="318">
        <v>402.83</v>
      </c>
    </row>
    <row r="1540" spans="1:5" ht="15" customHeight="1">
      <c r="A1540" s="315">
        <v>13717</v>
      </c>
      <c r="B1540" s="316" t="s">
        <v>38650</v>
      </c>
      <c r="C1540" s="317" t="s">
        <v>27003</v>
      </c>
      <c r="D1540" s="318">
        <v>3370</v>
      </c>
    </row>
    <row r="1541" spans="1:5" ht="15" customHeight="1">
      <c r="A1541" s="315">
        <v>895</v>
      </c>
      <c r="B1541" s="316" t="s">
        <v>29471</v>
      </c>
      <c r="C1541" s="317" t="s">
        <v>27003</v>
      </c>
      <c r="D1541" s="318">
        <v>2315.39</v>
      </c>
    </row>
    <row r="1542" spans="1:5" ht="15" customHeight="1">
      <c r="A1542" s="315">
        <v>957</v>
      </c>
      <c r="B1542" s="316" t="s">
        <v>29472</v>
      </c>
      <c r="C1542" s="317" t="s">
        <v>27006</v>
      </c>
      <c r="D1542" s="318">
        <v>0.16</v>
      </c>
    </row>
    <row r="1543" spans="1:5" ht="15" customHeight="1">
      <c r="A1543" s="315">
        <v>11856</v>
      </c>
      <c r="B1543" s="316" t="s">
        <v>29473</v>
      </c>
      <c r="C1543" s="317" t="s">
        <v>27003</v>
      </c>
      <c r="D1543" s="318">
        <v>377.07</v>
      </c>
    </row>
    <row r="1544" spans="1:5" ht="15" customHeight="1">
      <c r="A1544" s="315">
        <v>9785</v>
      </c>
      <c r="B1544" s="316" t="s">
        <v>29474</v>
      </c>
      <c r="C1544" s="317" t="s">
        <v>26994</v>
      </c>
      <c r="D1544" s="318">
        <v>5398.21</v>
      </c>
    </row>
    <row r="1545" spans="1:5" ht="15" customHeight="1">
      <c r="A1545" s="315">
        <v>7231</v>
      </c>
      <c r="B1545" s="316" t="s">
        <v>29475</v>
      </c>
      <c r="C1545" s="317" t="s">
        <v>28906</v>
      </c>
      <c r="D1545" s="318">
        <v>57.92</v>
      </c>
    </row>
    <row r="1546" spans="1:5" ht="15" customHeight="1">
      <c r="A1546" s="315">
        <v>9064</v>
      </c>
      <c r="B1546" s="316" t="s">
        <v>29476</v>
      </c>
      <c r="C1546" s="317" t="s">
        <v>26994</v>
      </c>
      <c r="D1546" s="318">
        <v>22.42</v>
      </c>
    </row>
    <row r="1547" spans="1:5" ht="15" customHeight="1">
      <c r="A1547" s="315">
        <v>7198</v>
      </c>
      <c r="B1547" s="316" t="s">
        <v>29477</v>
      </c>
      <c r="C1547" s="317" t="s">
        <v>26994</v>
      </c>
      <c r="D1547" s="318">
        <v>41.74</v>
      </c>
    </row>
    <row r="1548" spans="1:5" ht="15" customHeight="1">
      <c r="A1548" s="315">
        <v>10449</v>
      </c>
      <c r="B1548" s="316" t="s">
        <v>27104</v>
      </c>
      <c r="C1548" s="317" t="s">
        <v>26994</v>
      </c>
      <c r="D1548" s="318">
        <v>2.9</v>
      </c>
    </row>
    <row r="1549" spans="1:5" ht="15" customHeight="1">
      <c r="A1549" s="315">
        <v>11461</v>
      </c>
      <c r="B1549" s="316" t="s">
        <v>29478</v>
      </c>
      <c r="C1549" s="317" t="s">
        <v>26994</v>
      </c>
      <c r="D1549" s="318">
        <v>15.29</v>
      </c>
      <c r="E1549" s="319" t="s">
        <v>28119</v>
      </c>
    </row>
    <row r="1550" spans="1:5" ht="15" customHeight="1">
      <c r="A1550" s="315">
        <v>13569</v>
      </c>
      <c r="B1550" s="316" t="s">
        <v>29479</v>
      </c>
      <c r="C1550" s="317" t="s">
        <v>26994</v>
      </c>
      <c r="D1550" s="318">
        <v>387.27</v>
      </c>
    </row>
    <row r="1551" spans="1:5" ht="15" customHeight="1">
      <c r="A1551" s="315">
        <v>7230</v>
      </c>
      <c r="B1551" s="316" t="s">
        <v>29480</v>
      </c>
      <c r="C1551" s="317" t="s">
        <v>29481</v>
      </c>
      <c r="D1551" s="318">
        <v>4.2</v>
      </c>
    </row>
    <row r="1552" spans="1:5" ht="17.100000000000001" customHeight="1">
      <c r="A1552" s="315">
        <v>1756</v>
      </c>
      <c r="B1552" s="316" t="s">
        <v>28034</v>
      </c>
      <c r="C1552" s="317" t="s">
        <v>26997</v>
      </c>
      <c r="D1552" s="318">
        <v>94.29</v>
      </c>
      <c r="E1552" s="319" t="s">
        <v>28119</v>
      </c>
    </row>
    <row r="1553" spans="1:5" ht="17.100000000000001" customHeight="1">
      <c r="A1553" s="315">
        <v>4746</v>
      </c>
      <c r="B1553" s="316" t="s">
        <v>29482</v>
      </c>
      <c r="C1553" s="317" t="s">
        <v>27005</v>
      </c>
      <c r="D1553" s="318">
        <v>53.01</v>
      </c>
      <c r="E1553" s="319" t="s">
        <v>28119</v>
      </c>
    </row>
    <row r="1554" spans="1:5" ht="15" customHeight="1">
      <c r="A1554" s="315">
        <v>11265</v>
      </c>
      <c r="B1554" s="316" t="s">
        <v>29483</v>
      </c>
      <c r="C1554" s="317" t="s">
        <v>26994</v>
      </c>
      <c r="D1554" s="318">
        <v>22.8</v>
      </c>
      <c r="E1554" s="319" t="s">
        <v>28119</v>
      </c>
    </row>
    <row r="1555" spans="1:5" ht="15" customHeight="1">
      <c r="A1555" s="315">
        <v>7174</v>
      </c>
      <c r="B1555" s="316" t="s">
        <v>29484</v>
      </c>
      <c r="C1555" s="317" t="s">
        <v>26997</v>
      </c>
      <c r="D1555" s="318">
        <v>190.02</v>
      </c>
    </row>
    <row r="1556" spans="1:5" ht="17.100000000000001" customHeight="1">
      <c r="A1556" s="315">
        <v>2864</v>
      </c>
      <c r="B1556" s="316" t="s">
        <v>28036</v>
      </c>
      <c r="C1556" s="317" t="s">
        <v>26997</v>
      </c>
      <c r="D1556" s="318">
        <v>152.34</v>
      </c>
      <c r="E1556" s="319" t="s">
        <v>28119</v>
      </c>
    </row>
    <row r="1557" spans="1:5" ht="17.100000000000001" customHeight="1">
      <c r="A1557" s="315">
        <v>10114</v>
      </c>
      <c r="B1557" s="316" t="s">
        <v>29485</v>
      </c>
      <c r="C1557" s="317" t="s">
        <v>26997</v>
      </c>
      <c r="D1557" s="318">
        <v>159.49</v>
      </c>
      <c r="E1557" s="319" t="s">
        <v>28119</v>
      </c>
    </row>
    <row r="1558" spans="1:5" ht="17.100000000000001" customHeight="1">
      <c r="A1558" s="315">
        <v>6893</v>
      </c>
      <c r="B1558" s="316" t="s">
        <v>29486</v>
      </c>
      <c r="C1558" s="317" t="s">
        <v>26997</v>
      </c>
      <c r="D1558" s="318">
        <v>414.57</v>
      </c>
    </row>
    <row r="1559" spans="1:5" ht="15" customHeight="1">
      <c r="A1559" s="315">
        <v>13714</v>
      </c>
      <c r="B1559" s="316" t="s">
        <v>29487</v>
      </c>
      <c r="C1559" s="317" t="s">
        <v>26994</v>
      </c>
      <c r="D1559" s="318">
        <v>72.900000000000006</v>
      </c>
    </row>
    <row r="1560" spans="1:5" ht="15" customHeight="1">
      <c r="A1560" s="315">
        <v>13713</v>
      </c>
      <c r="B1560" s="316" t="s">
        <v>29488</v>
      </c>
      <c r="C1560" s="317" t="s">
        <v>26994</v>
      </c>
      <c r="D1560" s="318">
        <v>174.96</v>
      </c>
    </row>
    <row r="1561" spans="1:5" ht="15" customHeight="1">
      <c r="A1561" s="315">
        <v>7225</v>
      </c>
      <c r="B1561" s="316" t="s">
        <v>29489</v>
      </c>
      <c r="C1561" s="317" t="s">
        <v>27005</v>
      </c>
      <c r="D1561" s="318">
        <v>75.52</v>
      </c>
    </row>
    <row r="1562" spans="1:5" ht="15" customHeight="1">
      <c r="A1562" s="315">
        <v>7226</v>
      </c>
      <c r="B1562" s="316" t="s">
        <v>29490</v>
      </c>
      <c r="C1562" s="317" t="s">
        <v>27005</v>
      </c>
      <c r="D1562" s="318">
        <v>78.64</v>
      </c>
    </row>
    <row r="1563" spans="1:5" ht="15" customHeight="1">
      <c r="A1563" s="315">
        <v>7227</v>
      </c>
      <c r="B1563" s="316" t="s">
        <v>29491</v>
      </c>
      <c r="C1563" s="317" t="s">
        <v>27005</v>
      </c>
      <c r="D1563" s="318">
        <v>21.19</v>
      </c>
    </row>
    <row r="1564" spans="1:5" ht="15" customHeight="1">
      <c r="A1564" s="315">
        <v>7228</v>
      </c>
      <c r="B1564" s="316" t="s">
        <v>29492</v>
      </c>
      <c r="C1564" s="317" t="s">
        <v>27005</v>
      </c>
      <c r="D1564" s="318">
        <v>22.77</v>
      </c>
    </row>
    <row r="1565" spans="1:5" ht="15" customHeight="1">
      <c r="A1565" s="315">
        <v>7229</v>
      </c>
      <c r="B1565" s="316" t="s">
        <v>29493</v>
      </c>
      <c r="C1565" s="317" t="s">
        <v>27005</v>
      </c>
      <c r="D1565" s="318">
        <v>27.77</v>
      </c>
    </row>
    <row r="1566" spans="1:5" ht="15" customHeight="1">
      <c r="A1566" s="315">
        <v>9474</v>
      </c>
      <c r="B1566" s="316" t="s">
        <v>29494</v>
      </c>
      <c r="C1566" s="317" t="s">
        <v>26994</v>
      </c>
      <c r="D1566" s="318">
        <v>2.85</v>
      </c>
      <c r="E1566" s="319" t="s">
        <v>28119</v>
      </c>
    </row>
    <row r="1567" spans="1:5" ht="15" customHeight="1">
      <c r="A1567" s="315">
        <v>5002</v>
      </c>
      <c r="B1567" s="316" t="s">
        <v>29495</v>
      </c>
      <c r="C1567" s="317" t="s">
        <v>26994</v>
      </c>
      <c r="D1567" s="318">
        <v>1.39</v>
      </c>
      <c r="E1567" s="319" t="s">
        <v>28119</v>
      </c>
    </row>
    <row r="1568" spans="1:5" ht="15" customHeight="1">
      <c r="A1568" s="315">
        <v>239</v>
      </c>
      <c r="B1568" s="316" t="s">
        <v>27251</v>
      </c>
      <c r="C1568" s="317" t="s">
        <v>26994</v>
      </c>
      <c r="D1568" s="318">
        <v>2250</v>
      </c>
    </row>
    <row r="1569" spans="1:4" ht="34.15" customHeight="1">
      <c r="A1569" s="315">
        <v>12943</v>
      </c>
      <c r="B1569" s="316" t="s">
        <v>29496</v>
      </c>
      <c r="C1569" s="317" t="s">
        <v>26994</v>
      </c>
      <c r="D1569" s="318">
        <v>3750</v>
      </c>
    </row>
    <row r="1570" spans="1:4" ht="15" customHeight="1">
      <c r="A1570" s="315">
        <v>253</v>
      </c>
      <c r="B1570" s="316" t="s">
        <v>29497</v>
      </c>
      <c r="C1570" s="317" t="s">
        <v>26994</v>
      </c>
      <c r="D1570" s="318">
        <v>750</v>
      </c>
    </row>
    <row r="1571" spans="1:4" ht="17.100000000000001" customHeight="1">
      <c r="A1571" s="315">
        <v>9460</v>
      </c>
      <c r="B1571" s="316" t="s">
        <v>29498</v>
      </c>
      <c r="C1571" s="317" t="s">
        <v>26994</v>
      </c>
      <c r="D1571" s="318">
        <v>1560</v>
      </c>
    </row>
    <row r="1572" spans="1:4" ht="15" customHeight="1">
      <c r="A1572" s="315">
        <v>9461</v>
      </c>
      <c r="B1572" s="316" t="s">
        <v>29499</v>
      </c>
      <c r="C1572" s="317" t="s">
        <v>26994</v>
      </c>
      <c r="D1572" s="318">
        <v>730</v>
      </c>
    </row>
    <row r="1573" spans="1:4" ht="17.100000000000001" customHeight="1">
      <c r="A1573" s="315">
        <v>9651</v>
      </c>
      <c r="B1573" s="316" t="s">
        <v>29500</v>
      </c>
      <c r="C1573" s="317" t="s">
        <v>26994</v>
      </c>
      <c r="D1573" s="318">
        <v>1530</v>
      </c>
    </row>
    <row r="1574" spans="1:4" ht="17.100000000000001" customHeight="1">
      <c r="A1574" s="315">
        <v>11959</v>
      </c>
      <c r="B1574" s="316" t="s">
        <v>29501</v>
      </c>
      <c r="C1574" s="317" t="s">
        <v>26994</v>
      </c>
      <c r="D1574" s="318">
        <v>3960</v>
      </c>
    </row>
    <row r="1575" spans="1:4" ht="17.100000000000001" customHeight="1">
      <c r="A1575" s="315">
        <v>9657</v>
      </c>
      <c r="B1575" s="316" t="s">
        <v>29502</v>
      </c>
      <c r="C1575" s="317" t="s">
        <v>26994</v>
      </c>
      <c r="D1575" s="318">
        <v>1080</v>
      </c>
    </row>
    <row r="1576" spans="1:4" ht="17.100000000000001" customHeight="1">
      <c r="A1576" s="315">
        <v>9654</v>
      </c>
      <c r="B1576" s="316" t="s">
        <v>29503</v>
      </c>
      <c r="C1576" s="317" t="s">
        <v>26994</v>
      </c>
      <c r="D1576" s="318">
        <v>1080</v>
      </c>
    </row>
    <row r="1577" spans="1:4" ht="17.100000000000001" customHeight="1">
      <c r="A1577" s="315">
        <v>9653</v>
      </c>
      <c r="B1577" s="316" t="s">
        <v>29504</v>
      </c>
      <c r="C1577" s="317" t="s">
        <v>26994</v>
      </c>
      <c r="D1577" s="318">
        <v>1080</v>
      </c>
    </row>
    <row r="1578" spans="1:4" ht="17.100000000000001" customHeight="1">
      <c r="A1578" s="315">
        <v>9656</v>
      </c>
      <c r="B1578" s="316" t="s">
        <v>29505</v>
      </c>
      <c r="C1578" s="317" t="s">
        <v>26994</v>
      </c>
      <c r="D1578" s="318">
        <v>1890</v>
      </c>
    </row>
    <row r="1579" spans="1:4" ht="17.100000000000001" customHeight="1">
      <c r="A1579" s="315">
        <v>11958</v>
      </c>
      <c r="B1579" s="316" t="s">
        <v>29506</v>
      </c>
      <c r="C1579" s="317" t="s">
        <v>26994</v>
      </c>
      <c r="D1579" s="318">
        <v>3150</v>
      </c>
    </row>
    <row r="1580" spans="1:4" ht="17.100000000000001" customHeight="1">
      <c r="A1580" s="315">
        <v>9652</v>
      </c>
      <c r="B1580" s="316" t="s">
        <v>29507</v>
      </c>
      <c r="C1580" s="317" t="s">
        <v>26994</v>
      </c>
      <c r="D1580" s="318">
        <v>1380</v>
      </c>
    </row>
    <row r="1581" spans="1:4" ht="17.100000000000001" customHeight="1">
      <c r="A1581" s="315">
        <v>9655</v>
      </c>
      <c r="B1581" s="316" t="s">
        <v>29508</v>
      </c>
      <c r="C1581" s="317" t="s">
        <v>26994</v>
      </c>
      <c r="D1581" s="318">
        <v>1370</v>
      </c>
    </row>
    <row r="1582" spans="1:4" ht="15" customHeight="1">
      <c r="A1582" s="315">
        <v>9650</v>
      </c>
      <c r="B1582" s="316" t="s">
        <v>29509</v>
      </c>
      <c r="C1582" s="317" t="s">
        <v>26994</v>
      </c>
      <c r="D1582" s="318">
        <v>3600</v>
      </c>
    </row>
    <row r="1583" spans="1:4" ht="17.100000000000001" customHeight="1">
      <c r="A1583" s="315">
        <v>9647</v>
      </c>
      <c r="B1583" s="316" t="s">
        <v>29510</v>
      </c>
      <c r="C1583" s="317" t="s">
        <v>26994</v>
      </c>
      <c r="D1583" s="318">
        <v>115000</v>
      </c>
    </row>
    <row r="1584" spans="1:4" ht="17.100000000000001" customHeight="1">
      <c r="A1584" s="315">
        <v>9645</v>
      </c>
      <c r="B1584" s="316" t="s">
        <v>29511</v>
      </c>
      <c r="C1584" s="317" t="s">
        <v>26994</v>
      </c>
      <c r="D1584" s="318">
        <v>31500</v>
      </c>
    </row>
    <row r="1585" spans="1:4" ht="17.100000000000001" customHeight="1">
      <c r="A1585" s="315">
        <v>11960</v>
      </c>
      <c r="B1585" s="316" t="s">
        <v>29512</v>
      </c>
      <c r="C1585" s="317" t="s">
        <v>26994</v>
      </c>
      <c r="D1585" s="318">
        <v>11880</v>
      </c>
    </row>
    <row r="1586" spans="1:4" ht="17.100000000000001" customHeight="1">
      <c r="A1586" s="315">
        <v>9649</v>
      </c>
      <c r="B1586" s="316" t="s">
        <v>29513</v>
      </c>
      <c r="C1586" s="317" t="s">
        <v>26994</v>
      </c>
      <c r="D1586" s="318">
        <v>12530</v>
      </c>
    </row>
    <row r="1587" spans="1:4" ht="17.100000000000001" customHeight="1">
      <c r="A1587" s="315">
        <v>9646</v>
      </c>
      <c r="B1587" s="316" t="s">
        <v>29514</v>
      </c>
      <c r="C1587" s="317" t="s">
        <v>26994</v>
      </c>
      <c r="D1587" s="318">
        <v>19800</v>
      </c>
    </row>
    <row r="1588" spans="1:4" ht="17.100000000000001" customHeight="1">
      <c r="A1588" s="315">
        <v>9658</v>
      </c>
      <c r="B1588" s="316" t="s">
        <v>29515</v>
      </c>
      <c r="C1588" s="317" t="s">
        <v>26994</v>
      </c>
      <c r="D1588" s="318">
        <v>1080</v>
      </c>
    </row>
    <row r="1589" spans="1:4" ht="17.100000000000001" customHeight="1">
      <c r="A1589" s="315">
        <v>9648</v>
      </c>
      <c r="B1589" s="316" t="s">
        <v>29516</v>
      </c>
      <c r="C1589" s="317" t="s">
        <v>26994</v>
      </c>
      <c r="D1589" s="318">
        <v>16250</v>
      </c>
    </row>
    <row r="1590" spans="1:4" ht="17.100000000000001" customHeight="1">
      <c r="A1590" s="315">
        <v>9455</v>
      </c>
      <c r="B1590" s="316" t="s">
        <v>29517</v>
      </c>
      <c r="C1590" s="317" t="s">
        <v>26994</v>
      </c>
      <c r="D1590" s="318">
        <v>2930</v>
      </c>
    </row>
    <row r="1591" spans="1:4" ht="15" customHeight="1">
      <c r="A1591" s="315">
        <v>541</v>
      </c>
      <c r="B1591" s="316" t="s">
        <v>27253</v>
      </c>
      <c r="C1591" s="317" t="s">
        <v>26994</v>
      </c>
      <c r="D1591" s="318">
        <v>1980</v>
      </c>
    </row>
    <row r="1592" spans="1:4" ht="15" customHeight="1">
      <c r="A1592" s="315">
        <v>542</v>
      </c>
      <c r="B1592" s="316" t="s">
        <v>27254</v>
      </c>
      <c r="C1592" s="317" t="s">
        <v>26994</v>
      </c>
      <c r="D1592" s="318">
        <v>2190</v>
      </c>
    </row>
    <row r="1593" spans="1:4" ht="15" customHeight="1">
      <c r="A1593" s="315">
        <v>6705</v>
      </c>
      <c r="B1593" s="316" t="s">
        <v>29518</v>
      </c>
      <c r="C1593" s="317" t="s">
        <v>26994</v>
      </c>
      <c r="D1593" s="318">
        <v>2410</v>
      </c>
    </row>
    <row r="1594" spans="1:4" ht="15" customHeight="1">
      <c r="A1594" s="315">
        <v>6706</v>
      </c>
      <c r="B1594" s="316" t="s">
        <v>29519</v>
      </c>
      <c r="C1594" s="317" t="s">
        <v>26994</v>
      </c>
      <c r="D1594" s="318">
        <v>2930</v>
      </c>
    </row>
    <row r="1595" spans="1:4" ht="34.15" customHeight="1">
      <c r="A1595" s="315">
        <v>9659</v>
      </c>
      <c r="B1595" s="316" t="s">
        <v>29520</v>
      </c>
      <c r="C1595" s="317" t="s">
        <v>26994</v>
      </c>
      <c r="D1595" s="318">
        <v>29324.9</v>
      </c>
    </row>
    <row r="1596" spans="1:4" ht="15" customHeight="1">
      <c r="A1596" s="315">
        <v>11954</v>
      </c>
      <c r="B1596" s="316" t="s">
        <v>27255</v>
      </c>
      <c r="C1596" s="317" t="s">
        <v>26994</v>
      </c>
      <c r="D1596" s="318">
        <v>3884</v>
      </c>
    </row>
    <row r="1597" spans="1:4" ht="15" customHeight="1">
      <c r="A1597" s="315">
        <v>9437</v>
      </c>
      <c r="B1597" s="316" t="s">
        <v>29521</v>
      </c>
      <c r="C1597" s="317" t="s">
        <v>26994</v>
      </c>
      <c r="D1597" s="318">
        <v>1800</v>
      </c>
    </row>
    <row r="1598" spans="1:4" ht="15" customHeight="1">
      <c r="A1598" s="315">
        <v>9438</v>
      </c>
      <c r="B1598" s="316" t="s">
        <v>27256</v>
      </c>
      <c r="C1598" s="317" t="s">
        <v>26994</v>
      </c>
      <c r="D1598" s="318">
        <v>2565</v>
      </c>
    </row>
    <row r="1599" spans="1:4" ht="15" customHeight="1">
      <c r="A1599" s="315">
        <v>9439</v>
      </c>
      <c r="B1599" s="316" t="s">
        <v>27257</v>
      </c>
      <c r="C1599" s="317" t="s">
        <v>26994</v>
      </c>
      <c r="D1599" s="318">
        <v>2736</v>
      </c>
    </row>
    <row r="1600" spans="1:4" ht="15" customHeight="1">
      <c r="A1600" s="315">
        <v>11967</v>
      </c>
      <c r="B1600" s="316" t="s">
        <v>27258</v>
      </c>
      <c r="C1600" s="317" t="s">
        <v>26994</v>
      </c>
      <c r="D1600" s="318">
        <v>2280</v>
      </c>
    </row>
    <row r="1601" spans="1:4" ht="15" customHeight="1">
      <c r="A1601" s="315">
        <v>11968</v>
      </c>
      <c r="B1601" s="316" t="s">
        <v>27259</v>
      </c>
      <c r="C1601" s="317" t="s">
        <v>26994</v>
      </c>
      <c r="D1601" s="318">
        <v>3523</v>
      </c>
    </row>
    <row r="1602" spans="1:4" ht="15" customHeight="1">
      <c r="A1602" s="315">
        <v>9441</v>
      </c>
      <c r="B1602" s="316" t="s">
        <v>27260</v>
      </c>
      <c r="C1602" s="317" t="s">
        <v>26994</v>
      </c>
      <c r="D1602" s="318">
        <v>2833</v>
      </c>
    </row>
    <row r="1603" spans="1:4" ht="15" customHeight="1">
      <c r="A1603" s="315">
        <v>11955</v>
      </c>
      <c r="B1603" s="316" t="s">
        <v>27261</v>
      </c>
      <c r="C1603" s="317" t="s">
        <v>26994</v>
      </c>
      <c r="D1603" s="318">
        <v>3288</v>
      </c>
    </row>
    <row r="1604" spans="1:4" ht="15" customHeight="1">
      <c r="A1604" s="315">
        <v>13283</v>
      </c>
      <c r="B1604" s="316" t="s">
        <v>27262</v>
      </c>
      <c r="C1604" s="317" t="s">
        <v>26994</v>
      </c>
      <c r="D1604" s="318">
        <v>2347</v>
      </c>
    </row>
    <row r="1605" spans="1:4" ht="15" customHeight="1">
      <c r="A1605" s="315">
        <v>11953</v>
      </c>
      <c r="B1605" s="316" t="s">
        <v>29522</v>
      </c>
      <c r="C1605" s="317" t="s">
        <v>26994</v>
      </c>
      <c r="D1605" s="318">
        <v>1876</v>
      </c>
    </row>
    <row r="1606" spans="1:4" ht="15" customHeight="1">
      <c r="A1606" s="315">
        <v>9442</v>
      </c>
      <c r="B1606" s="316" t="s">
        <v>27263</v>
      </c>
      <c r="C1606" s="317" t="s">
        <v>26994</v>
      </c>
      <c r="D1606" s="318">
        <v>4128</v>
      </c>
    </row>
    <row r="1607" spans="1:4" ht="15" customHeight="1">
      <c r="A1607" s="315">
        <v>12249</v>
      </c>
      <c r="B1607" s="316" t="s">
        <v>27264</v>
      </c>
      <c r="C1607" s="317" t="s">
        <v>26994</v>
      </c>
      <c r="D1607" s="318">
        <v>2380</v>
      </c>
    </row>
    <row r="1608" spans="1:4" ht="15" customHeight="1">
      <c r="A1608" s="315">
        <v>12250</v>
      </c>
      <c r="B1608" s="316" t="s">
        <v>27265</v>
      </c>
      <c r="C1608" s="317" t="s">
        <v>26994</v>
      </c>
      <c r="D1608" s="318">
        <v>2733</v>
      </c>
    </row>
    <row r="1609" spans="1:4" ht="15" customHeight="1">
      <c r="A1609" s="315">
        <v>13282</v>
      </c>
      <c r="B1609" s="316" t="s">
        <v>27266</v>
      </c>
      <c r="C1609" s="317" t="s">
        <v>26994</v>
      </c>
      <c r="D1609" s="318">
        <v>2141.09</v>
      </c>
    </row>
    <row r="1610" spans="1:4" ht="15" customHeight="1">
      <c r="A1610" s="315">
        <v>9440</v>
      </c>
      <c r="B1610" s="316" t="s">
        <v>27267</v>
      </c>
      <c r="C1610" s="317" t="s">
        <v>26994</v>
      </c>
      <c r="D1610" s="318">
        <v>1155</v>
      </c>
    </row>
    <row r="1611" spans="1:4" ht="17.100000000000001" customHeight="1">
      <c r="A1611" s="315">
        <v>7474</v>
      </c>
      <c r="B1611" s="316" t="s">
        <v>29523</v>
      </c>
      <c r="C1611" s="317" t="s">
        <v>26994</v>
      </c>
      <c r="D1611" s="318">
        <v>2440</v>
      </c>
    </row>
    <row r="1612" spans="1:4" ht="17.100000000000001" customHeight="1">
      <c r="A1612" s="315">
        <v>9459</v>
      </c>
      <c r="B1612" s="316" t="s">
        <v>29524</v>
      </c>
      <c r="C1612" s="317" t="s">
        <v>26994</v>
      </c>
      <c r="D1612" s="318">
        <v>1750</v>
      </c>
    </row>
    <row r="1613" spans="1:4" ht="25.5" customHeight="1">
      <c r="A1613" s="315">
        <v>12936</v>
      </c>
      <c r="B1613" s="316" t="s">
        <v>29525</v>
      </c>
      <c r="C1613" s="317" t="s">
        <v>26994</v>
      </c>
      <c r="D1613" s="318">
        <v>3750</v>
      </c>
    </row>
    <row r="1614" spans="1:4" ht="15" customHeight="1">
      <c r="A1614" s="315">
        <v>905</v>
      </c>
      <c r="B1614" s="316" t="s">
        <v>29526</v>
      </c>
      <c r="C1614" s="317" t="s">
        <v>26994</v>
      </c>
      <c r="D1614" s="318">
        <v>1690</v>
      </c>
    </row>
    <row r="1615" spans="1:4" ht="15" customHeight="1">
      <c r="A1615" s="315">
        <v>2591</v>
      </c>
      <c r="B1615" s="316" t="s">
        <v>29527</v>
      </c>
      <c r="C1615" s="317" t="s">
        <v>26994</v>
      </c>
      <c r="D1615" s="318">
        <v>1850</v>
      </c>
    </row>
    <row r="1616" spans="1:4" ht="15" customHeight="1">
      <c r="A1616" s="315">
        <v>1043</v>
      </c>
      <c r="B1616" s="316" t="s">
        <v>29528</v>
      </c>
      <c r="C1616" s="317" t="s">
        <v>26994</v>
      </c>
      <c r="D1616" s="318">
        <v>1980</v>
      </c>
    </row>
    <row r="1617" spans="1:5" ht="17.100000000000001" customHeight="1">
      <c r="A1617" s="315">
        <v>9454</v>
      </c>
      <c r="B1617" s="316" t="s">
        <v>29529</v>
      </c>
      <c r="C1617" s="317" t="s">
        <v>26994</v>
      </c>
      <c r="D1617" s="318">
        <v>3880</v>
      </c>
    </row>
    <row r="1618" spans="1:5" ht="17.100000000000001" customHeight="1">
      <c r="A1618" s="315">
        <v>1278</v>
      </c>
      <c r="B1618" s="316" t="s">
        <v>29530</v>
      </c>
      <c r="C1618" s="317" t="s">
        <v>26994</v>
      </c>
      <c r="D1618" s="318">
        <v>2500</v>
      </c>
    </row>
    <row r="1619" spans="1:5" ht="34.15" customHeight="1">
      <c r="A1619" s="315">
        <v>12944</v>
      </c>
      <c r="B1619" s="316" t="s">
        <v>29531</v>
      </c>
      <c r="C1619" s="317" t="s">
        <v>26994</v>
      </c>
      <c r="D1619" s="318">
        <v>8977</v>
      </c>
    </row>
    <row r="1620" spans="1:5" ht="17.100000000000001" customHeight="1">
      <c r="A1620" s="315">
        <v>9462</v>
      </c>
      <c r="B1620" s="316" t="s">
        <v>29532</v>
      </c>
      <c r="C1620" s="317" t="s">
        <v>26994</v>
      </c>
      <c r="D1620" s="318">
        <v>1080</v>
      </c>
    </row>
    <row r="1621" spans="1:5" ht="15" customHeight="1">
      <c r="A1621" s="315">
        <v>12917</v>
      </c>
      <c r="B1621" s="316" t="s">
        <v>29533</v>
      </c>
      <c r="C1621" s="317" t="s">
        <v>27005</v>
      </c>
      <c r="D1621" s="318">
        <v>130.32</v>
      </c>
    </row>
    <row r="1622" spans="1:5" ht="17.100000000000001" customHeight="1">
      <c r="A1622" s="315">
        <v>12915</v>
      </c>
      <c r="B1622" s="316" t="s">
        <v>29534</v>
      </c>
      <c r="C1622" s="317" t="s">
        <v>27155</v>
      </c>
      <c r="D1622" s="318">
        <v>17.82</v>
      </c>
    </row>
    <row r="1623" spans="1:5" ht="15" customHeight="1">
      <c r="A1623" s="315">
        <v>9235</v>
      </c>
      <c r="B1623" s="316" t="s">
        <v>29535</v>
      </c>
      <c r="C1623" s="317" t="s">
        <v>26997</v>
      </c>
      <c r="D1623" s="318">
        <v>134.41999999999999</v>
      </c>
    </row>
    <row r="1624" spans="1:5" ht="15" customHeight="1">
      <c r="A1624" s="315">
        <v>9234</v>
      </c>
      <c r="B1624" s="316" t="s">
        <v>29536</v>
      </c>
      <c r="C1624" s="317" t="s">
        <v>26997</v>
      </c>
      <c r="D1624" s="318">
        <v>134.41999999999999</v>
      </c>
    </row>
    <row r="1625" spans="1:5" ht="15" customHeight="1">
      <c r="A1625" s="315">
        <v>9233</v>
      </c>
      <c r="B1625" s="316" t="s">
        <v>29537</v>
      </c>
      <c r="C1625" s="317" t="s">
        <v>26997</v>
      </c>
      <c r="D1625" s="318">
        <v>151.58000000000001</v>
      </c>
    </row>
    <row r="1626" spans="1:5" ht="15" customHeight="1">
      <c r="A1626" s="315">
        <v>12024</v>
      </c>
      <c r="B1626" s="316" t="s">
        <v>29538</v>
      </c>
      <c r="C1626" s="317" t="s">
        <v>26997</v>
      </c>
      <c r="D1626" s="318">
        <v>29.89</v>
      </c>
      <c r="E1626" s="319" t="s">
        <v>28119</v>
      </c>
    </row>
    <row r="1627" spans="1:5" ht="15" customHeight="1">
      <c r="A1627" s="315">
        <v>12025</v>
      </c>
      <c r="B1627" s="316" t="s">
        <v>29539</v>
      </c>
      <c r="C1627" s="317" t="s">
        <v>26997</v>
      </c>
      <c r="D1627" s="318">
        <v>40.799999999999997</v>
      </c>
      <c r="E1627" s="319" t="s">
        <v>28119</v>
      </c>
    </row>
    <row r="1628" spans="1:5" ht="15" customHeight="1">
      <c r="A1628" s="315">
        <v>12018</v>
      </c>
      <c r="B1628" s="316" t="s">
        <v>29540</v>
      </c>
      <c r="C1628" s="317" t="s">
        <v>26997</v>
      </c>
      <c r="D1628" s="318">
        <v>40.799999999999997</v>
      </c>
      <c r="E1628" s="319" t="s">
        <v>28119</v>
      </c>
    </row>
    <row r="1629" spans="1:5" ht="15" customHeight="1">
      <c r="A1629" s="315">
        <v>12019</v>
      </c>
      <c r="B1629" s="316" t="s">
        <v>29541</v>
      </c>
      <c r="C1629" s="317" t="s">
        <v>26997</v>
      </c>
      <c r="D1629" s="318">
        <v>27.49</v>
      </c>
      <c r="E1629" s="319" t="s">
        <v>28119</v>
      </c>
    </row>
    <row r="1630" spans="1:5" ht="15" customHeight="1">
      <c r="A1630" s="315">
        <v>3966</v>
      </c>
      <c r="B1630" s="316" t="s">
        <v>29542</v>
      </c>
      <c r="C1630" s="317" t="s">
        <v>26997</v>
      </c>
      <c r="D1630" s="318">
        <v>49.89</v>
      </c>
    </row>
    <row r="1631" spans="1:5" ht="15" customHeight="1">
      <c r="A1631" s="315">
        <v>12021</v>
      </c>
      <c r="B1631" s="316" t="s">
        <v>29543</v>
      </c>
      <c r="C1631" s="317" t="s">
        <v>26997</v>
      </c>
      <c r="D1631" s="318">
        <v>34.56</v>
      </c>
    </row>
    <row r="1632" spans="1:5" ht="15" customHeight="1">
      <c r="A1632" s="315">
        <v>3965</v>
      </c>
      <c r="B1632" s="316" t="s">
        <v>29544</v>
      </c>
      <c r="C1632" s="317" t="s">
        <v>26997</v>
      </c>
      <c r="D1632" s="318">
        <v>43.9</v>
      </c>
      <c r="E1632" s="319" t="s">
        <v>28119</v>
      </c>
    </row>
    <row r="1633" spans="1:5" ht="15" customHeight="1">
      <c r="A1633" s="315">
        <v>3964</v>
      </c>
      <c r="B1633" s="316" t="s">
        <v>29545</v>
      </c>
      <c r="C1633" s="317" t="s">
        <v>26997</v>
      </c>
      <c r="D1633" s="318">
        <v>29.9</v>
      </c>
      <c r="E1633" s="319" t="s">
        <v>28119</v>
      </c>
    </row>
    <row r="1634" spans="1:5" ht="15" customHeight="1">
      <c r="A1634" s="315">
        <v>12023</v>
      </c>
      <c r="B1634" s="316" t="s">
        <v>29546</v>
      </c>
      <c r="C1634" s="317" t="s">
        <v>26997</v>
      </c>
      <c r="D1634" s="318">
        <v>27.49</v>
      </c>
      <c r="E1634" s="319" t="s">
        <v>28119</v>
      </c>
    </row>
    <row r="1635" spans="1:5" ht="15" customHeight="1">
      <c r="A1635" s="315">
        <v>6655</v>
      </c>
      <c r="B1635" s="316" t="s">
        <v>29547</v>
      </c>
      <c r="C1635" s="317" t="s">
        <v>26997</v>
      </c>
      <c r="D1635" s="318">
        <v>49.89</v>
      </c>
    </row>
    <row r="1636" spans="1:5" ht="15" customHeight="1">
      <c r="A1636" s="315">
        <v>12222</v>
      </c>
      <c r="B1636" s="316" t="s">
        <v>29548</v>
      </c>
      <c r="C1636" s="317" t="s">
        <v>26997</v>
      </c>
      <c r="D1636" s="318">
        <v>35.46</v>
      </c>
    </row>
    <row r="1637" spans="1:5" ht="15" customHeight="1">
      <c r="A1637" s="315">
        <v>12223</v>
      </c>
      <c r="B1637" s="316" t="s">
        <v>29549</v>
      </c>
      <c r="C1637" s="317" t="s">
        <v>26997</v>
      </c>
      <c r="D1637" s="318">
        <v>31</v>
      </c>
    </row>
    <row r="1638" spans="1:5" ht="15" customHeight="1">
      <c r="A1638" s="315">
        <v>7068</v>
      </c>
      <c r="B1638" s="316" t="s">
        <v>29550</v>
      </c>
      <c r="C1638" s="317" t="s">
        <v>26997</v>
      </c>
      <c r="D1638" s="318">
        <v>53.9</v>
      </c>
      <c r="E1638" s="319" t="s">
        <v>28119</v>
      </c>
    </row>
    <row r="1639" spans="1:5" ht="15" customHeight="1">
      <c r="A1639" s="315">
        <v>7071</v>
      </c>
      <c r="B1639" s="316" t="s">
        <v>29551</v>
      </c>
      <c r="C1639" s="317" t="s">
        <v>26997</v>
      </c>
      <c r="D1639" s="318">
        <v>49.9</v>
      </c>
    </row>
    <row r="1640" spans="1:5" ht="15" customHeight="1">
      <c r="A1640" s="315">
        <v>13254</v>
      </c>
      <c r="B1640" s="316" t="s">
        <v>29552</v>
      </c>
      <c r="C1640" s="317" t="s">
        <v>26997</v>
      </c>
      <c r="D1640" s="318">
        <v>64.650000000000006</v>
      </c>
    </row>
    <row r="1641" spans="1:5" ht="17.100000000000001" customHeight="1">
      <c r="A1641" s="315">
        <v>4454</v>
      </c>
      <c r="B1641" s="316" t="s">
        <v>29553</v>
      </c>
      <c r="C1641" s="317" t="s">
        <v>26997</v>
      </c>
      <c r="D1641" s="318">
        <v>17.489999999999998</v>
      </c>
      <c r="E1641" s="319" t="s">
        <v>28119</v>
      </c>
    </row>
    <row r="1642" spans="1:5" ht="15" customHeight="1">
      <c r="A1642" s="315">
        <v>7052</v>
      </c>
      <c r="B1642" s="316" t="s">
        <v>29554</v>
      </c>
      <c r="C1642" s="317" t="s">
        <v>26997</v>
      </c>
      <c r="D1642" s="318">
        <v>21.49</v>
      </c>
      <c r="E1642" s="319" t="s">
        <v>28119</v>
      </c>
    </row>
    <row r="1643" spans="1:5" ht="17.100000000000001" customHeight="1">
      <c r="A1643" s="315">
        <v>9400</v>
      </c>
      <c r="B1643" s="316" t="s">
        <v>29555</v>
      </c>
      <c r="C1643" s="317" t="s">
        <v>26997</v>
      </c>
      <c r="D1643" s="318">
        <v>54.61</v>
      </c>
    </row>
    <row r="1644" spans="1:5" ht="17.100000000000001" customHeight="1">
      <c r="A1644" s="315">
        <v>9398</v>
      </c>
      <c r="B1644" s="316" t="s">
        <v>29556</v>
      </c>
      <c r="C1644" s="317" t="s">
        <v>26997</v>
      </c>
      <c r="D1644" s="318">
        <v>125.52</v>
      </c>
    </row>
    <row r="1645" spans="1:5" ht="17.100000000000001" customHeight="1">
      <c r="A1645" s="315">
        <v>9397</v>
      </c>
      <c r="B1645" s="316" t="s">
        <v>29557</v>
      </c>
      <c r="C1645" s="317" t="s">
        <v>26997</v>
      </c>
      <c r="D1645" s="318">
        <v>354.5</v>
      </c>
    </row>
    <row r="1646" spans="1:5" ht="17.100000000000001" customHeight="1">
      <c r="A1646" s="315">
        <v>9399</v>
      </c>
      <c r="B1646" s="316" t="s">
        <v>29558</v>
      </c>
      <c r="C1646" s="317" t="s">
        <v>26997</v>
      </c>
      <c r="D1646" s="318">
        <v>61.24</v>
      </c>
    </row>
    <row r="1647" spans="1:5" ht="17.100000000000001" customHeight="1">
      <c r="A1647" s="315">
        <v>12909</v>
      </c>
      <c r="B1647" s="316" t="s">
        <v>29559</v>
      </c>
      <c r="C1647" s="317" t="s">
        <v>26997</v>
      </c>
      <c r="D1647" s="318">
        <v>79.67</v>
      </c>
    </row>
    <row r="1648" spans="1:5" ht="15" customHeight="1">
      <c r="A1648" s="315">
        <v>6478</v>
      </c>
      <c r="B1648" s="316" t="s">
        <v>29560</v>
      </c>
      <c r="C1648" s="317" t="s">
        <v>26997</v>
      </c>
      <c r="D1648" s="318">
        <v>36.9</v>
      </c>
      <c r="E1648" s="319" t="s">
        <v>28119</v>
      </c>
    </row>
    <row r="1649" spans="1:5" ht="17.100000000000001" customHeight="1">
      <c r="A1649" s="315">
        <v>9924</v>
      </c>
      <c r="B1649" s="316" t="s">
        <v>29561</v>
      </c>
      <c r="C1649" s="317" t="s">
        <v>26997</v>
      </c>
      <c r="D1649" s="318">
        <v>43.46</v>
      </c>
    </row>
    <row r="1650" spans="1:5" ht="15" customHeight="1">
      <c r="A1650" s="315">
        <v>13218</v>
      </c>
      <c r="B1650" s="316" t="s">
        <v>29562</v>
      </c>
      <c r="C1650" s="317" t="s">
        <v>26997</v>
      </c>
      <c r="D1650" s="318">
        <v>67.87</v>
      </c>
    </row>
    <row r="1651" spans="1:5" ht="15" customHeight="1">
      <c r="A1651" s="315">
        <v>13239</v>
      </c>
      <c r="B1651" s="316" t="s">
        <v>29563</v>
      </c>
      <c r="C1651" s="317" t="s">
        <v>26997</v>
      </c>
      <c r="D1651" s="318">
        <v>119.2</v>
      </c>
    </row>
    <row r="1652" spans="1:5" ht="17.100000000000001" customHeight="1">
      <c r="A1652" s="315">
        <v>11764</v>
      </c>
      <c r="B1652" s="316" t="s">
        <v>29564</v>
      </c>
      <c r="C1652" s="317" t="s">
        <v>26997</v>
      </c>
      <c r="D1652" s="318">
        <v>96.59</v>
      </c>
    </row>
    <row r="1653" spans="1:5" ht="15" customHeight="1">
      <c r="A1653" s="315">
        <v>12911</v>
      </c>
      <c r="B1653" s="316" t="s">
        <v>29565</v>
      </c>
      <c r="C1653" s="317" t="s">
        <v>26997</v>
      </c>
      <c r="D1653" s="318">
        <v>154.54</v>
      </c>
    </row>
    <row r="1654" spans="1:5" ht="17.100000000000001" customHeight="1">
      <c r="A1654" s="315">
        <v>12910</v>
      </c>
      <c r="B1654" s="316" t="s">
        <v>29566</v>
      </c>
      <c r="C1654" s="317" t="s">
        <v>26997</v>
      </c>
      <c r="D1654" s="318">
        <v>62.04</v>
      </c>
    </row>
    <row r="1655" spans="1:5" ht="17.100000000000001" customHeight="1">
      <c r="A1655" s="315">
        <v>11807</v>
      </c>
      <c r="B1655" s="316" t="s">
        <v>29567</v>
      </c>
      <c r="C1655" s="317" t="s">
        <v>26997</v>
      </c>
      <c r="D1655" s="318">
        <v>46.49</v>
      </c>
      <c r="E1655" s="319" t="s">
        <v>28119</v>
      </c>
    </row>
    <row r="1656" spans="1:5" ht="17.100000000000001" customHeight="1">
      <c r="A1656" s="315">
        <v>10054</v>
      </c>
      <c r="B1656" s="316" t="s">
        <v>29568</v>
      </c>
      <c r="C1656" s="317" t="s">
        <v>26997</v>
      </c>
      <c r="D1656" s="318">
        <v>26.9</v>
      </c>
      <c r="E1656" s="319" t="s">
        <v>28119</v>
      </c>
    </row>
    <row r="1657" spans="1:5" ht="15" customHeight="1">
      <c r="A1657" s="315">
        <v>10051</v>
      </c>
      <c r="B1657" s="316" t="s">
        <v>29569</v>
      </c>
      <c r="C1657" s="317" t="s">
        <v>26997</v>
      </c>
      <c r="D1657" s="318">
        <v>18.489999999999998</v>
      </c>
      <c r="E1657" s="319" t="s">
        <v>28119</v>
      </c>
    </row>
    <row r="1658" spans="1:5" ht="17.100000000000001" customHeight="1">
      <c r="A1658" s="315">
        <v>11999</v>
      </c>
      <c r="B1658" s="316" t="s">
        <v>29570</v>
      </c>
      <c r="C1658" s="317" t="s">
        <v>26997</v>
      </c>
      <c r="D1658" s="318">
        <v>26.49</v>
      </c>
      <c r="E1658" s="319" t="s">
        <v>28119</v>
      </c>
    </row>
    <row r="1659" spans="1:5" ht="15" customHeight="1">
      <c r="A1659" s="315">
        <v>10714</v>
      </c>
      <c r="B1659" s="316" t="s">
        <v>29571</v>
      </c>
      <c r="C1659" s="317" t="s">
        <v>26997</v>
      </c>
      <c r="D1659" s="318">
        <v>19.760000000000002</v>
      </c>
    </row>
    <row r="1660" spans="1:5" ht="17.100000000000001" customHeight="1">
      <c r="A1660" s="315">
        <v>10716</v>
      </c>
      <c r="B1660" s="316" t="s">
        <v>29572</v>
      </c>
      <c r="C1660" s="317" t="s">
        <v>26997</v>
      </c>
      <c r="D1660" s="318">
        <v>16.899999999999999</v>
      </c>
      <c r="E1660" s="319" t="s">
        <v>28119</v>
      </c>
    </row>
    <row r="1661" spans="1:5" ht="17.100000000000001" customHeight="1">
      <c r="A1661" s="315">
        <v>11997</v>
      </c>
      <c r="B1661" s="316" t="s">
        <v>29573</v>
      </c>
      <c r="C1661" s="317" t="s">
        <v>26997</v>
      </c>
      <c r="D1661" s="318">
        <v>16.899999999999999</v>
      </c>
      <c r="E1661" s="319" t="s">
        <v>28119</v>
      </c>
    </row>
    <row r="1662" spans="1:5" ht="17.100000000000001" customHeight="1">
      <c r="A1662" s="315">
        <v>10713</v>
      </c>
      <c r="B1662" s="316" t="s">
        <v>29574</v>
      </c>
      <c r="C1662" s="317" t="s">
        <v>26997</v>
      </c>
      <c r="D1662" s="318">
        <v>26.9</v>
      </c>
      <c r="E1662" s="319" t="s">
        <v>28119</v>
      </c>
    </row>
    <row r="1663" spans="1:5" ht="15" customHeight="1">
      <c r="A1663" s="315">
        <v>11300</v>
      </c>
      <c r="B1663" s="316" t="s">
        <v>29575</v>
      </c>
      <c r="C1663" s="317" t="s">
        <v>26997</v>
      </c>
      <c r="D1663" s="318">
        <v>26.8</v>
      </c>
    </row>
    <row r="1664" spans="1:5" ht="15" customHeight="1">
      <c r="A1664" s="315">
        <v>11301</v>
      </c>
      <c r="B1664" s="316" t="s">
        <v>29576</v>
      </c>
      <c r="C1664" s="317" t="s">
        <v>26997</v>
      </c>
      <c r="D1664" s="318">
        <v>34.5</v>
      </c>
      <c r="E1664" s="319" t="s">
        <v>28119</v>
      </c>
    </row>
    <row r="1665" spans="1:5" ht="15" customHeight="1">
      <c r="A1665" s="315">
        <v>11297</v>
      </c>
      <c r="B1665" s="316" t="s">
        <v>29577</v>
      </c>
      <c r="C1665" s="317" t="s">
        <v>26997</v>
      </c>
      <c r="D1665" s="318">
        <v>25.07</v>
      </c>
    </row>
    <row r="1666" spans="1:5" ht="15" customHeight="1">
      <c r="A1666" s="315">
        <v>4825</v>
      </c>
      <c r="B1666" s="316" t="s">
        <v>29578</v>
      </c>
      <c r="C1666" s="317" t="s">
        <v>26997</v>
      </c>
      <c r="D1666" s="318">
        <v>31.01</v>
      </c>
    </row>
    <row r="1667" spans="1:5" ht="15" customHeight="1">
      <c r="A1667" s="315">
        <v>10052</v>
      </c>
      <c r="B1667" s="316" t="s">
        <v>29579</v>
      </c>
      <c r="C1667" s="317" t="s">
        <v>26997</v>
      </c>
      <c r="D1667" s="318">
        <v>52.98</v>
      </c>
    </row>
    <row r="1668" spans="1:5" ht="17.100000000000001" customHeight="1">
      <c r="A1668" s="315">
        <v>2516</v>
      </c>
      <c r="B1668" s="316" t="s">
        <v>29580</v>
      </c>
      <c r="C1668" s="317" t="s">
        <v>26997</v>
      </c>
      <c r="D1668" s="318">
        <v>146.94999999999999</v>
      </c>
    </row>
    <row r="1669" spans="1:5" ht="17.100000000000001" customHeight="1">
      <c r="A1669" s="315">
        <v>12226</v>
      </c>
      <c r="B1669" s="316" t="s">
        <v>29581</v>
      </c>
      <c r="C1669" s="317" t="s">
        <v>26997</v>
      </c>
      <c r="D1669" s="318">
        <v>36.47</v>
      </c>
    </row>
    <row r="1670" spans="1:5" ht="17.100000000000001" customHeight="1">
      <c r="A1670" s="315">
        <v>10138</v>
      </c>
      <c r="B1670" s="316" t="s">
        <v>29582</v>
      </c>
      <c r="C1670" s="317" t="s">
        <v>26997</v>
      </c>
      <c r="D1670" s="318">
        <v>40.520000000000003</v>
      </c>
    </row>
    <row r="1671" spans="1:5" ht="17.100000000000001" customHeight="1">
      <c r="A1671" s="315">
        <v>10140</v>
      </c>
      <c r="B1671" s="316" t="s">
        <v>29583</v>
      </c>
      <c r="C1671" s="317" t="s">
        <v>26997</v>
      </c>
      <c r="D1671" s="318">
        <v>34.78</v>
      </c>
    </row>
    <row r="1672" spans="1:5" ht="17.100000000000001" customHeight="1">
      <c r="A1672" s="315">
        <v>11819</v>
      </c>
      <c r="B1672" s="316" t="s">
        <v>29584</v>
      </c>
      <c r="C1672" s="317" t="s">
        <v>26997</v>
      </c>
      <c r="D1672" s="318">
        <v>18.940000000000001</v>
      </c>
    </row>
    <row r="1673" spans="1:5" ht="17.100000000000001" customHeight="1">
      <c r="A1673" s="315">
        <v>11813</v>
      </c>
      <c r="B1673" s="316" t="s">
        <v>29585</v>
      </c>
      <c r="C1673" s="317" t="s">
        <v>26997</v>
      </c>
      <c r="D1673" s="318">
        <v>33.799999999999997</v>
      </c>
    </row>
    <row r="1674" spans="1:5" ht="15" customHeight="1">
      <c r="A1674" s="315">
        <v>10124</v>
      </c>
      <c r="B1674" s="316" t="s">
        <v>29586</v>
      </c>
      <c r="C1674" s="317" t="s">
        <v>26997</v>
      </c>
      <c r="D1674" s="318">
        <v>36.369999999999997</v>
      </c>
    </row>
    <row r="1675" spans="1:5" ht="15" customHeight="1">
      <c r="A1675" s="315">
        <v>4267</v>
      </c>
      <c r="B1675" s="316" t="s">
        <v>29587</v>
      </c>
      <c r="C1675" s="317" t="s">
        <v>27061</v>
      </c>
      <c r="D1675" s="318">
        <v>59.66</v>
      </c>
    </row>
    <row r="1676" spans="1:5" ht="15" customHeight="1">
      <c r="A1676" s="315">
        <v>4266</v>
      </c>
      <c r="B1676" s="316" t="s">
        <v>29588</v>
      </c>
      <c r="C1676" s="317" t="s">
        <v>27061</v>
      </c>
      <c r="D1676" s="318">
        <v>52.89</v>
      </c>
    </row>
    <row r="1677" spans="1:5" ht="15" customHeight="1">
      <c r="A1677" s="315">
        <v>11299</v>
      </c>
      <c r="B1677" s="316" t="s">
        <v>29589</v>
      </c>
      <c r="C1677" s="317" t="s">
        <v>26997</v>
      </c>
      <c r="D1677" s="318">
        <v>58</v>
      </c>
    </row>
    <row r="1678" spans="1:5" ht="17.100000000000001" customHeight="1">
      <c r="A1678" s="315">
        <v>9194</v>
      </c>
      <c r="B1678" s="316" t="s">
        <v>29590</v>
      </c>
      <c r="C1678" s="317" t="s">
        <v>26997</v>
      </c>
      <c r="D1678" s="318">
        <v>36.49</v>
      </c>
      <c r="E1678" s="319" t="s">
        <v>28119</v>
      </c>
    </row>
    <row r="1679" spans="1:5" ht="17.100000000000001" customHeight="1">
      <c r="A1679" s="315">
        <v>10126</v>
      </c>
      <c r="B1679" s="316" t="s">
        <v>29591</v>
      </c>
      <c r="C1679" s="317" t="s">
        <v>26997</v>
      </c>
      <c r="D1679" s="318">
        <v>46.54</v>
      </c>
      <c r="E1679" s="319" t="s">
        <v>28119</v>
      </c>
    </row>
    <row r="1680" spans="1:5" ht="17.100000000000001" customHeight="1">
      <c r="A1680" s="315">
        <v>11808</v>
      </c>
      <c r="B1680" s="316" t="s">
        <v>29592</v>
      </c>
      <c r="C1680" s="317" t="s">
        <v>26997</v>
      </c>
      <c r="D1680" s="318">
        <v>38.06</v>
      </c>
      <c r="E1680" s="319" t="s">
        <v>28119</v>
      </c>
    </row>
    <row r="1681" spans="1:5" ht="17.100000000000001" customHeight="1">
      <c r="A1681" s="315">
        <v>11998</v>
      </c>
      <c r="B1681" s="316" t="s">
        <v>29593</v>
      </c>
      <c r="C1681" s="317" t="s">
        <v>26997</v>
      </c>
      <c r="D1681" s="318">
        <v>25.9</v>
      </c>
      <c r="E1681" s="319" t="s">
        <v>28119</v>
      </c>
    </row>
    <row r="1682" spans="1:5" ht="17.100000000000001" customHeight="1">
      <c r="A1682" s="315">
        <v>10718</v>
      </c>
      <c r="B1682" s="316" t="s">
        <v>29594</v>
      </c>
      <c r="C1682" s="317" t="s">
        <v>26997</v>
      </c>
      <c r="D1682" s="318">
        <v>26.49</v>
      </c>
      <c r="E1682" s="319" t="s">
        <v>28119</v>
      </c>
    </row>
    <row r="1683" spans="1:5" ht="17.100000000000001" customHeight="1">
      <c r="A1683" s="315">
        <v>11817</v>
      </c>
      <c r="B1683" s="316" t="s">
        <v>29595</v>
      </c>
      <c r="C1683" s="317" t="s">
        <v>26997</v>
      </c>
      <c r="D1683" s="318">
        <v>33.9</v>
      </c>
      <c r="E1683" s="319" t="s">
        <v>28119</v>
      </c>
    </row>
    <row r="1684" spans="1:5" ht="15" customHeight="1">
      <c r="A1684" s="315">
        <v>13237</v>
      </c>
      <c r="B1684" s="316" t="s">
        <v>29596</v>
      </c>
      <c r="C1684" s="317" t="s">
        <v>26997</v>
      </c>
      <c r="D1684" s="318">
        <v>65.81</v>
      </c>
    </row>
    <row r="1685" spans="1:5" ht="17.100000000000001" customHeight="1">
      <c r="A1685" s="315">
        <v>7403</v>
      </c>
      <c r="B1685" s="316" t="s">
        <v>29597</v>
      </c>
      <c r="C1685" s="317" t="s">
        <v>26997</v>
      </c>
      <c r="D1685" s="318">
        <v>71.02</v>
      </c>
    </row>
    <row r="1686" spans="1:5" ht="17.100000000000001" customHeight="1">
      <c r="A1686" s="315">
        <v>12659</v>
      </c>
      <c r="B1686" s="316" t="s">
        <v>29598</v>
      </c>
      <c r="C1686" s="317" t="s">
        <v>26997</v>
      </c>
      <c r="D1686" s="318">
        <v>72.099999999999994</v>
      </c>
    </row>
    <row r="1687" spans="1:5" ht="17.100000000000001" customHeight="1">
      <c r="A1687" s="315">
        <v>9925</v>
      </c>
      <c r="B1687" s="316" t="s">
        <v>29599</v>
      </c>
      <c r="C1687" s="317" t="s">
        <v>26997</v>
      </c>
      <c r="D1687" s="318">
        <v>151.65</v>
      </c>
    </row>
    <row r="1688" spans="1:5" ht="17.100000000000001" customHeight="1">
      <c r="A1688" s="315">
        <v>10136</v>
      </c>
      <c r="B1688" s="316" t="s">
        <v>29600</v>
      </c>
      <c r="C1688" s="317" t="s">
        <v>26997</v>
      </c>
      <c r="D1688" s="318">
        <v>52.21</v>
      </c>
    </row>
    <row r="1689" spans="1:5" ht="17.100000000000001" customHeight="1">
      <c r="A1689" s="315">
        <v>10137</v>
      </c>
      <c r="B1689" s="316" t="s">
        <v>29601</v>
      </c>
      <c r="C1689" s="317" t="s">
        <v>26997</v>
      </c>
      <c r="D1689" s="318">
        <v>46.9</v>
      </c>
      <c r="E1689" s="319" t="s">
        <v>28119</v>
      </c>
    </row>
    <row r="1690" spans="1:5" ht="17.100000000000001" customHeight="1">
      <c r="A1690" s="315">
        <v>11806</v>
      </c>
      <c r="B1690" s="316" t="s">
        <v>29602</v>
      </c>
      <c r="C1690" s="317" t="s">
        <v>26997</v>
      </c>
      <c r="D1690" s="318">
        <v>59.75</v>
      </c>
      <c r="E1690" s="319" t="s">
        <v>28119</v>
      </c>
    </row>
    <row r="1691" spans="1:5" ht="17.100000000000001" customHeight="1">
      <c r="A1691" s="315">
        <v>11811</v>
      </c>
      <c r="B1691" s="316" t="s">
        <v>29603</v>
      </c>
      <c r="C1691" s="317" t="s">
        <v>26997</v>
      </c>
      <c r="D1691" s="318">
        <v>54.02</v>
      </c>
    </row>
    <row r="1692" spans="1:5" ht="17.100000000000001" customHeight="1">
      <c r="A1692" s="315">
        <v>11809</v>
      </c>
      <c r="B1692" s="316" t="s">
        <v>29604</v>
      </c>
      <c r="C1692" s="317" t="s">
        <v>26997</v>
      </c>
      <c r="D1692" s="318">
        <v>55.19</v>
      </c>
    </row>
    <row r="1693" spans="1:5" ht="17.100000000000001" customHeight="1">
      <c r="A1693" s="315">
        <v>11810</v>
      </c>
      <c r="B1693" s="316" t="s">
        <v>29605</v>
      </c>
      <c r="C1693" s="317" t="s">
        <v>26997</v>
      </c>
      <c r="D1693" s="318">
        <v>54.95</v>
      </c>
    </row>
    <row r="1694" spans="1:5" ht="17.100000000000001" customHeight="1">
      <c r="A1694" s="315">
        <v>2513</v>
      </c>
      <c r="B1694" s="316" t="s">
        <v>29606</v>
      </c>
      <c r="C1694" s="317" t="s">
        <v>26997</v>
      </c>
      <c r="D1694" s="318">
        <v>35.68</v>
      </c>
    </row>
    <row r="1695" spans="1:5" ht="15" customHeight="1">
      <c r="A1695" s="315">
        <v>2515</v>
      </c>
      <c r="B1695" s="316" t="s">
        <v>29607</v>
      </c>
      <c r="C1695" s="317" t="s">
        <v>26997</v>
      </c>
      <c r="D1695" s="318">
        <v>28.25</v>
      </c>
    </row>
    <row r="1696" spans="1:5" ht="17.100000000000001" customHeight="1">
      <c r="A1696" s="315">
        <v>13240</v>
      </c>
      <c r="B1696" s="316" t="s">
        <v>29608</v>
      </c>
      <c r="C1696" s="317" t="s">
        <v>26997</v>
      </c>
      <c r="D1696" s="318">
        <v>181.7</v>
      </c>
    </row>
    <row r="1697" spans="1:5" ht="17.100000000000001" customHeight="1">
      <c r="A1697" s="315">
        <v>13232</v>
      </c>
      <c r="B1697" s="316" t="s">
        <v>29609</v>
      </c>
      <c r="C1697" s="317" t="s">
        <v>26997</v>
      </c>
      <c r="D1697" s="318">
        <v>334.09</v>
      </c>
    </row>
    <row r="1698" spans="1:5" ht="15" customHeight="1">
      <c r="A1698" s="315">
        <v>13255</v>
      </c>
      <c r="B1698" s="316" t="s">
        <v>29610</v>
      </c>
      <c r="C1698" s="317" t="s">
        <v>26997</v>
      </c>
      <c r="D1698" s="318">
        <v>166.91</v>
      </c>
    </row>
    <row r="1699" spans="1:5" ht="17.100000000000001" customHeight="1">
      <c r="A1699" s="315">
        <v>12912</v>
      </c>
      <c r="B1699" s="316" t="s">
        <v>29611</v>
      </c>
      <c r="C1699" s="317" t="s">
        <v>26997</v>
      </c>
      <c r="D1699" s="318">
        <v>108.81</v>
      </c>
    </row>
    <row r="1700" spans="1:5" ht="15" customHeight="1">
      <c r="A1700" s="315">
        <v>12671</v>
      </c>
      <c r="B1700" s="316" t="s">
        <v>29612</v>
      </c>
      <c r="C1700" s="317" t="s">
        <v>26994</v>
      </c>
      <c r="D1700" s="318">
        <v>32.590000000000003</v>
      </c>
    </row>
    <row r="1701" spans="1:5" ht="17.100000000000001" customHeight="1">
      <c r="A1701" s="315">
        <v>11229</v>
      </c>
      <c r="B1701" s="316" t="s">
        <v>28070</v>
      </c>
      <c r="C1701" s="317" t="s">
        <v>26994</v>
      </c>
      <c r="D1701" s="318">
        <v>9.3800000000000008</v>
      </c>
    </row>
    <row r="1702" spans="1:5" ht="17.100000000000001" customHeight="1">
      <c r="A1702" s="315">
        <v>11223</v>
      </c>
      <c r="B1702" s="316" t="s">
        <v>28071</v>
      </c>
      <c r="C1702" s="317" t="s">
        <v>26994</v>
      </c>
      <c r="D1702" s="318">
        <v>17.260000000000002</v>
      </c>
    </row>
    <row r="1703" spans="1:5" ht="17.100000000000001" customHeight="1">
      <c r="A1703" s="315">
        <v>11215</v>
      </c>
      <c r="B1703" s="316" t="s">
        <v>28072</v>
      </c>
      <c r="C1703" s="317" t="s">
        <v>26994</v>
      </c>
      <c r="D1703" s="318">
        <v>9.3800000000000008</v>
      </c>
    </row>
    <row r="1704" spans="1:5" ht="25.5" customHeight="1">
      <c r="A1704" s="315">
        <v>11228</v>
      </c>
      <c r="B1704" s="316" t="s">
        <v>28073</v>
      </c>
      <c r="C1704" s="317" t="s">
        <v>26994</v>
      </c>
      <c r="D1704" s="318">
        <v>17.260000000000002</v>
      </c>
    </row>
    <row r="1705" spans="1:5" ht="25.5" customHeight="1">
      <c r="A1705" s="315">
        <v>11227</v>
      </c>
      <c r="B1705" s="316" t="s">
        <v>28074</v>
      </c>
      <c r="C1705" s="317" t="s">
        <v>26994</v>
      </c>
      <c r="D1705" s="318">
        <v>17.260000000000002</v>
      </c>
    </row>
    <row r="1706" spans="1:5" ht="15" customHeight="1">
      <c r="A1706" s="315">
        <v>235</v>
      </c>
      <c r="B1706" s="316" t="s">
        <v>29613</v>
      </c>
      <c r="C1706" s="317" t="s">
        <v>26997</v>
      </c>
      <c r="D1706" s="318">
        <v>10.28</v>
      </c>
      <c r="E1706" s="319" t="s">
        <v>28119</v>
      </c>
    </row>
    <row r="1707" spans="1:5" ht="15" customHeight="1">
      <c r="A1707" s="315">
        <v>236</v>
      </c>
      <c r="B1707" s="316" t="s">
        <v>29614</v>
      </c>
      <c r="C1707" s="317" t="s">
        <v>26997</v>
      </c>
      <c r="D1707" s="318">
        <v>14.1</v>
      </c>
      <c r="E1707" s="319" t="s">
        <v>28119</v>
      </c>
    </row>
    <row r="1708" spans="1:5" ht="17.100000000000001" customHeight="1">
      <c r="A1708" s="315">
        <v>10056</v>
      </c>
      <c r="B1708" s="316" t="s">
        <v>29615</v>
      </c>
      <c r="C1708" s="317" t="s">
        <v>26997</v>
      </c>
      <c r="D1708" s="318">
        <v>715.07</v>
      </c>
    </row>
    <row r="1709" spans="1:5" ht="17.100000000000001" customHeight="1">
      <c r="A1709" s="315">
        <v>7941</v>
      </c>
      <c r="B1709" s="316" t="s">
        <v>29616</v>
      </c>
      <c r="C1709" s="317" t="s">
        <v>26997</v>
      </c>
      <c r="D1709" s="318">
        <v>115.06</v>
      </c>
    </row>
    <row r="1710" spans="1:5" ht="17.100000000000001" customHeight="1">
      <c r="A1710" s="315">
        <v>10055</v>
      </c>
      <c r="B1710" s="316" t="s">
        <v>29617</v>
      </c>
      <c r="C1710" s="317" t="s">
        <v>26997</v>
      </c>
      <c r="D1710" s="318">
        <v>115.06</v>
      </c>
    </row>
    <row r="1711" spans="1:5" ht="17.100000000000001" customHeight="1">
      <c r="A1711" s="315">
        <v>7878</v>
      </c>
      <c r="B1711" s="316" t="s">
        <v>29618</v>
      </c>
      <c r="C1711" s="317" t="s">
        <v>26997</v>
      </c>
      <c r="D1711" s="318">
        <v>127.78</v>
      </c>
    </row>
    <row r="1712" spans="1:5" ht="17.100000000000001" customHeight="1">
      <c r="A1712" s="315">
        <v>12426</v>
      </c>
      <c r="B1712" s="316" t="s">
        <v>29619</v>
      </c>
      <c r="C1712" s="317" t="s">
        <v>26997</v>
      </c>
      <c r="D1712" s="318">
        <v>127.78</v>
      </c>
    </row>
    <row r="1713" spans="1:5" ht="17.100000000000001" customHeight="1">
      <c r="A1713" s="315">
        <v>2613</v>
      </c>
      <c r="B1713" s="316" t="s">
        <v>29620</v>
      </c>
      <c r="C1713" s="317" t="s">
        <v>26997</v>
      </c>
      <c r="D1713" s="318">
        <v>134.16</v>
      </c>
    </row>
    <row r="1714" spans="1:5" ht="17.100000000000001" customHeight="1">
      <c r="A1714" s="315">
        <v>7262</v>
      </c>
      <c r="B1714" s="316" t="s">
        <v>29621</v>
      </c>
      <c r="C1714" s="317" t="s">
        <v>26997</v>
      </c>
      <c r="D1714" s="318">
        <v>134.16</v>
      </c>
    </row>
    <row r="1715" spans="1:5" ht="17.100000000000001" customHeight="1">
      <c r="A1715" s="315">
        <v>1705</v>
      </c>
      <c r="B1715" s="316" t="s">
        <v>29622</v>
      </c>
      <c r="C1715" s="317" t="s">
        <v>26997</v>
      </c>
      <c r="D1715" s="318">
        <v>102.32</v>
      </c>
    </row>
    <row r="1716" spans="1:5" ht="17.100000000000001" customHeight="1">
      <c r="A1716" s="315">
        <v>7261</v>
      </c>
      <c r="B1716" s="316" t="s">
        <v>29623</v>
      </c>
      <c r="C1716" s="317" t="s">
        <v>26997</v>
      </c>
      <c r="D1716" s="318">
        <v>134.16</v>
      </c>
    </row>
    <row r="1717" spans="1:5" ht="17.100000000000001" customHeight="1">
      <c r="A1717" s="315">
        <v>4466</v>
      </c>
      <c r="B1717" s="316" t="s">
        <v>29624</v>
      </c>
      <c r="C1717" s="317" t="s">
        <v>26997</v>
      </c>
      <c r="D1717" s="318">
        <v>134.16</v>
      </c>
    </row>
    <row r="1718" spans="1:5" ht="17.100000000000001" customHeight="1">
      <c r="A1718" s="315">
        <v>4663</v>
      </c>
      <c r="B1718" s="316" t="s">
        <v>29625</v>
      </c>
      <c r="C1718" s="317" t="s">
        <v>26997</v>
      </c>
      <c r="D1718" s="318">
        <v>269.62</v>
      </c>
    </row>
    <row r="1719" spans="1:5" ht="17.100000000000001" customHeight="1">
      <c r="A1719" s="315">
        <v>10221</v>
      </c>
      <c r="B1719" s="316" t="s">
        <v>29626</v>
      </c>
      <c r="C1719" s="317" t="s">
        <v>26997</v>
      </c>
      <c r="D1719" s="318">
        <v>127.78</v>
      </c>
    </row>
    <row r="1720" spans="1:5" ht="17.100000000000001" customHeight="1">
      <c r="A1720" s="315">
        <v>10219</v>
      </c>
      <c r="B1720" s="316" t="s">
        <v>29627</v>
      </c>
      <c r="C1720" s="317" t="s">
        <v>26997</v>
      </c>
      <c r="D1720" s="318">
        <v>127.78</v>
      </c>
    </row>
    <row r="1721" spans="1:5" ht="17.100000000000001" customHeight="1">
      <c r="A1721" s="315">
        <v>10220</v>
      </c>
      <c r="B1721" s="316" t="s">
        <v>29628</v>
      </c>
      <c r="C1721" s="317" t="s">
        <v>26997</v>
      </c>
      <c r="D1721" s="318">
        <v>127.78</v>
      </c>
    </row>
    <row r="1722" spans="1:5" ht="17.100000000000001" customHeight="1">
      <c r="A1722" s="315">
        <v>12425</v>
      </c>
      <c r="B1722" s="316" t="s">
        <v>29629</v>
      </c>
      <c r="C1722" s="317" t="s">
        <v>26997</v>
      </c>
      <c r="D1722" s="318">
        <v>127.78</v>
      </c>
    </row>
    <row r="1723" spans="1:5" ht="17.100000000000001" customHeight="1">
      <c r="A1723" s="315">
        <v>10218</v>
      </c>
      <c r="B1723" s="316" t="s">
        <v>29630</v>
      </c>
      <c r="C1723" s="317" t="s">
        <v>26997</v>
      </c>
      <c r="D1723" s="318">
        <v>127.78</v>
      </c>
    </row>
    <row r="1724" spans="1:5" ht="17.100000000000001" customHeight="1">
      <c r="A1724" s="315">
        <v>11768</v>
      </c>
      <c r="B1724" s="316" t="s">
        <v>29631</v>
      </c>
      <c r="C1724" s="317" t="s">
        <v>26997</v>
      </c>
      <c r="D1724" s="318">
        <v>127.78</v>
      </c>
    </row>
    <row r="1725" spans="1:5" ht="17.100000000000001" customHeight="1">
      <c r="A1725" s="315">
        <v>6788</v>
      </c>
      <c r="B1725" s="316" t="s">
        <v>29632</v>
      </c>
      <c r="C1725" s="317" t="s">
        <v>26997</v>
      </c>
      <c r="D1725" s="318">
        <v>127.78</v>
      </c>
    </row>
    <row r="1726" spans="1:5" ht="17.100000000000001" customHeight="1">
      <c r="A1726" s="315">
        <v>6746</v>
      </c>
      <c r="B1726" s="316" t="s">
        <v>29633</v>
      </c>
      <c r="C1726" s="317" t="s">
        <v>26997</v>
      </c>
      <c r="D1726" s="318">
        <v>248.64</v>
      </c>
    </row>
    <row r="1727" spans="1:5" ht="17.100000000000001" customHeight="1">
      <c r="A1727" s="315">
        <v>2878</v>
      </c>
      <c r="B1727" s="316" t="s">
        <v>29634</v>
      </c>
      <c r="C1727" s="317" t="s">
        <v>26997</v>
      </c>
      <c r="D1727" s="318">
        <v>127.78</v>
      </c>
    </row>
    <row r="1728" spans="1:5" ht="17.100000000000001" customHeight="1">
      <c r="A1728" s="315">
        <v>2875</v>
      </c>
      <c r="B1728" s="316" t="s">
        <v>29635</v>
      </c>
      <c r="C1728" s="317" t="s">
        <v>26997</v>
      </c>
      <c r="D1728" s="318">
        <v>109.9</v>
      </c>
      <c r="E1728" s="319" t="s">
        <v>28119</v>
      </c>
    </row>
    <row r="1729" spans="1:5" ht="17.100000000000001" customHeight="1">
      <c r="A1729" s="315">
        <v>6785</v>
      </c>
      <c r="B1729" s="316" t="s">
        <v>29636</v>
      </c>
      <c r="C1729" s="317" t="s">
        <v>26997</v>
      </c>
      <c r="D1729" s="318">
        <v>127.78</v>
      </c>
    </row>
    <row r="1730" spans="1:5" ht="17.100000000000001" customHeight="1">
      <c r="A1730" s="315">
        <v>2877</v>
      </c>
      <c r="B1730" s="316" t="s">
        <v>29637</v>
      </c>
      <c r="C1730" s="317" t="s">
        <v>26997</v>
      </c>
      <c r="D1730" s="318">
        <v>127.78</v>
      </c>
    </row>
    <row r="1731" spans="1:5" ht="17.100000000000001" customHeight="1">
      <c r="A1731" s="315">
        <v>2876</v>
      </c>
      <c r="B1731" s="316" t="s">
        <v>29638</v>
      </c>
      <c r="C1731" s="317" t="s">
        <v>26997</v>
      </c>
      <c r="D1731" s="318">
        <v>42.2</v>
      </c>
      <c r="E1731" s="319" t="s">
        <v>28119</v>
      </c>
    </row>
    <row r="1732" spans="1:5" ht="17.100000000000001" customHeight="1">
      <c r="A1732" s="315">
        <v>6747</v>
      </c>
      <c r="B1732" s="316" t="s">
        <v>29639</v>
      </c>
      <c r="C1732" s="317" t="s">
        <v>26997</v>
      </c>
      <c r="D1732" s="318">
        <v>116.9</v>
      </c>
      <c r="E1732" s="319" t="s">
        <v>28119</v>
      </c>
    </row>
    <row r="1733" spans="1:5" ht="17.100000000000001" customHeight="1">
      <c r="A1733" s="315">
        <v>3128</v>
      </c>
      <c r="B1733" s="316" t="s">
        <v>29640</v>
      </c>
      <c r="C1733" s="317" t="s">
        <v>27061</v>
      </c>
      <c r="D1733" s="318">
        <v>87.28</v>
      </c>
    </row>
    <row r="1734" spans="1:5" ht="17.100000000000001" customHeight="1">
      <c r="A1734" s="315">
        <v>13238</v>
      </c>
      <c r="B1734" s="316" t="s">
        <v>29641</v>
      </c>
      <c r="C1734" s="317" t="s">
        <v>26997</v>
      </c>
      <c r="D1734" s="318">
        <v>369.26</v>
      </c>
    </row>
    <row r="1735" spans="1:5" ht="25.5" customHeight="1">
      <c r="A1735" s="315">
        <v>12978</v>
      </c>
      <c r="B1735" s="316" t="s">
        <v>29642</v>
      </c>
      <c r="C1735" s="317" t="s">
        <v>26997</v>
      </c>
      <c r="D1735" s="318">
        <v>107.31</v>
      </c>
    </row>
    <row r="1736" spans="1:5" ht="17.100000000000001" customHeight="1">
      <c r="A1736" s="315">
        <v>2542</v>
      </c>
      <c r="B1736" s="316" t="s">
        <v>29643</v>
      </c>
      <c r="C1736" s="317" t="s">
        <v>27155</v>
      </c>
      <c r="D1736" s="318">
        <v>8.4499999999999993</v>
      </c>
    </row>
    <row r="1737" spans="1:5" ht="15" customHeight="1">
      <c r="A1737" s="315">
        <v>4993</v>
      </c>
      <c r="B1737" s="316" t="s">
        <v>29644</v>
      </c>
      <c r="C1737" s="317" t="s">
        <v>27155</v>
      </c>
      <c r="D1737" s="318">
        <v>5.38</v>
      </c>
    </row>
    <row r="1738" spans="1:5" ht="17.100000000000001" customHeight="1">
      <c r="A1738" s="315">
        <v>2810</v>
      </c>
      <c r="B1738" s="316" t="s">
        <v>29645</v>
      </c>
      <c r="C1738" s="317" t="s">
        <v>27155</v>
      </c>
      <c r="D1738" s="318">
        <v>13.75</v>
      </c>
    </row>
    <row r="1739" spans="1:5" ht="17.100000000000001" customHeight="1">
      <c r="A1739" s="315">
        <v>2812</v>
      </c>
      <c r="B1739" s="316" t="s">
        <v>29646</v>
      </c>
      <c r="C1739" s="317" t="s">
        <v>27155</v>
      </c>
      <c r="D1739" s="318">
        <v>13.75</v>
      </c>
    </row>
    <row r="1740" spans="1:5" ht="17.100000000000001" customHeight="1">
      <c r="A1740" s="315">
        <v>11134</v>
      </c>
      <c r="B1740" s="316" t="s">
        <v>29647</v>
      </c>
      <c r="C1740" s="317" t="s">
        <v>27005</v>
      </c>
      <c r="D1740" s="318">
        <v>44.14</v>
      </c>
    </row>
    <row r="1741" spans="1:5" ht="15" customHeight="1">
      <c r="A1741" s="315">
        <v>9939</v>
      </c>
      <c r="B1741" s="316" t="s">
        <v>29648</v>
      </c>
      <c r="C1741" s="317" t="s">
        <v>27005</v>
      </c>
      <c r="D1741" s="318">
        <v>54.06</v>
      </c>
    </row>
    <row r="1742" spans="1:5" ht="17.100000000000001" customHeight="1">
      <c r="A1742" s="315">
        <v>9720</v>
      </c>
      <c r="B1742" s="316" t="s">
        <v>29649</v>
      </c>
      <c r="C1742" s="317" t="s">
        <v>26994</v>
      </c>
      <c r="D1742" s="318">
        <v>39.99</v>
      </c>
      <c r="E1742" s="319" t="s">
        <v>28119</v>
      </c>
    </row>
    <row r="1743" spans="1:5" ht="17.100000000000001" customHeight="1">
      <c r="A1743" s="315">
        <v>11848</v>
      </c>
      <c r="B1743" s="316" t="s">
        <v>29650</v>
      </c>
      <c r="C1743" s="317" t="s">
        <v>26994</v>
      </c>
      <c r="D1743" s="318">
        <v>3.54</v>
      </c>
    </row>
    <row r="1744" spans="1:5" ht="15" customHeight="1">
      <c r="A1744" s="315">
        <v>6482</v>
      </c>
      <c r="B1744" s="316" t="s">
        <v>29651</v>
      </c>
      <c r="C1744" s="317" t="s">
        <v>26994</v>
      </c>
      <c r="D1744" s="318">
        <v>9.92</v>
      </c>
      <c r="E1744" s="319" t="s">
        <v>28119</v>
      </c>
    </row>
    <row r="1745" spans="1:5" ht="15" customHeight="1">
      <c r="A1745" s="315">
        <v>11825</v>
      </c>
      <c r="B1745" s="316" t="s">
        <v>29652</v>
      </c>
      <c r="C1745" s="317" t="s">
        <v>26994</v>
      </c>
      <c r="D1745" s="318">
        <v>10.06</v>
      </c>
      <c r="E1745" s="319" t="s">
        <v>28119</v>
      </c>
    </row>
    <row r="1746" spans="1:5" ht="15" customHeight="1">
      <c r="A1746" s="315">
        <v>6481</v>
      </c>
      <c r="B1746" s="316" t="s">
        <v>29653</v>
      </c>
      <c r="C1746" s="317" t="s">
        <v>26994</v>
      </c>
      <c r="D1746" s="318">
        <v>12.49</v>
      </c>
      <c r="E1746" s="319" t="s">
        <v>28119</v>
      </c>
    </row>
    <row r="1747" spans="1:5" ht="15" customHeight="1">
      <c r="A1747" s="315">
        <v>6480</v>
      </c>
      <c r="B1747" s="316" t="s">
        <v>29654</v>
      </c>
      <c r="C1747" s="317" t="s">
        <v>26994</v>
      </c>
      <c r="D1747" s="318">
        <v>24.7</v>
      </c>
    </row>
    <row r="1748" spans="1:5" ht="15" customHeight="1">
      <c r="A1748" s="315">
        <v>6780</v>
      </c>
      <c r="B1748" s="316" t="s">
        <v>29655</v>
      </c>
      <c r="C1748" s="317" t="s">
        <v>26994</v>
      </c>
      <c r="D1748" s="318">
        <v>50.58</v>
      </c>
    </row>
    <row r="1749" spans="1:5" ht="15" customHeight="1">
      <c r="A1749" s="315">
        <v>13640</v>
      </c>
      <c r="B1749" s="316" t="s">
        <v>27894</v>
      </c>
      <c r="C1749" s="317" t="s">
        <v>26994</v>
      </c>
      <c r="D1749" s="318">
        <v>71.11</v>
      </c>
    </row>
    <row r="1750" spans="1:5" ht="15" customHeight="1">
      <c r="A1750" s="315">
        <v>13641</v>
      </c>
      <c r="B1750" s="316" t="s">
        <v>27895</v>
      </c>
      <c r="C1750" s="317" t="s">
        <v>26994</v>
      </c>
      <c r="D1750" s="318">
        <v>93.41</v>
      </c>
    </row>
    <row r="1751" spans="1:5" ht="17.100000000000001" customHeight="1">
      <c r="A1751" s="315">
        <v>11978</v>
      </c>
      <c r="B1751" s="316" t="s">
        <v>27569</v>
      </c>
      <c r="C1751" s="317" t="s">
        <v>26994</v>
      </c>
      <c r="D1751" s="318">
        <v>31</v>
      </c>
      <c r="E1751" s="319" t="s">
        <v>28119</v>
      </c>
    </row>
    <row r="1752" spans="1:5" ht="15" customHeight="1">
      <c r="A1752" s="315">
        <v>1092</v>
      </c>
      <c r="B1752" s="316" t="s">
        <v>29656</v>
      </c>
      <c r="C1752" s="317" t="s">
        <v>26994</v>
      </c>
      <c r="D1752" s="318">
        <v>41.8</v>
      </c>
      <c r="E1752" s="319" t="s">
        <v>28119</v>
      </c>
    </row>
    <row r="1753" spans="1:5" ht="15" customHeight="1">
      <c r="A1753" s="315">
        <v>3332</v>
      </c>
      <c r="B1753" s="316" t="s">
        <v>29657</v>
      </c>
      <c r="C1753" s="317" t="s">
        <v>26994</v>
      </c>
      <c r="D1753" s="318">
        <v>71.42</v>
      </c>
      <c r="E1753" s="319" t="s">
        <v>28119</v>
      </c>
    </row>
    <row r="1754" spans="1:5" ht="15" customHeight="1">
      <c r="A1754" s="315">
        <v>1094</v>
      </c>
      <c r="B1754" s="316" t="s">
        <v>29658</v>
      </c>
      <c r="C1754" s="317" t="s">
        <v>26994</v>
      </c>
      <c r="D1754" s="318">
        <v>62</v>
      </c>
      <c r="E1754" s="319" t="s">
        <v>28119</v>
      </c>
    </row>
    <row r="1755" spans="1:5" ht="15" customHeight="1">
      <c r="A1755" s="315">
        <v>3490</v>
      </c>
      <c r="B1755" s="316" t="s">
        <v>29659</v>
      </c>
      <c r="C1755" s="317" t="s">
        <v>26994</v>
      </c>
      <c r="D1755" s="318">
        <v>29.6</v>
      </c>
      <c r="E1755" s="319" t="s">
        <v>28119</v>
      </c>
    </row>
    <row r="1756" spans="1:5" ht="15" customHeight="1">
      <c r="A1756" s="315">
        <v>3839</v>
      </c>
      <c r="B1756" s="316" t="s">
        <v>29660</v>
      </c>
      <c r="C1756" s="317" t="s">
        <v>26994</v>
      </c>
      <c r="D1756" s="318">
        <v>48.27</v>
      </c>
      <c r="E1756" s="319" t="s">
        <v>28119</v>
      </c>
    </row>
    <row r="1757" spans="1:5" ht="15" customHeight="1">
      <c r="A1757" s="315">
        <v>1095</v>
      </c>
      <c r="B1757" s="316" t="s">
        <v>29661</v>
      </c>
      <c r="C1757" s="317" t="s">
        <v>26994</v>
      </c>
      <c r="D1757" s="318">
        <v>48.27</v>
      </c>
      <c r="E1757" s="319" t="s">
        <v>28119</v>
      </c>
    </row>
    <row r="1758" spans="1:5" ht="15" customHeight="1">
      <c r="A1758" s="315">
        <v>1096</v>
      </c>
      <c r="B1758" s="316" t="s">
        <v>29662</v>
      </c>
      <c r="C1758" s="317" t="s">
        <v>26994</v>
      </c>
      <c r="D1758" s="318">
        <v>27.8</v>
      </c>
      <c r="E1758" s="319" t="s">
        <v>28119</v>
      </c>
    </row>
    <row r="1759" spans="1:5" ht="15" customHeight="1">
      <c r="A1759" s="315">
        <v>4478</v>
      </c>
      <c r="B1759" s="316" t="s">
        <v>29663</v>
      </c>
      <c r="C1759" s="317" t="s">
        <v>27005</v>
      </c>
      <c r="D1759" s="318">
        <v>3.04</v>
      </c>
    </row>
    <row r="1760" spans="1:5" ht="15" customHeight="1">
      <c r="A1760" s="315">
        <v>12617</v>
      </c>
      <c r="B1760" s="316" t="s">
        <v>27677</v>
      </c>
      <c r="C1760" s="317" t="s">
        <v>27005</v>
      </c>
      <c r="D1760" s="318">
        <v>5.3</v>
      </c>
    </row>
    <row r="1761" spans="1:5" ht="15" customHeight="1">
      <c r="A1761" s="315">
        <v>12685</v>
      </c>
      <c r="B1761" s="316" t="s">
        <v>27546</v>
      </c>
      <c r="C1761" s="317" t="s">
        <v>27005</v>
      </c>
      <c r="D1761" s="318">
        <v>12.74</v>
      </c>
    </row>
    <row r="1762" spans="1:5" ht="15" customHeight="1">
      <c r="A1762" s="315">
        <v>12979</v>
      </c>
      <c r="B1762" s="316" t="s">
        <v>27547</v>
      </c>
      <c r="C1762" s="317" t="s">
        <v>27005</v>
      </c>
      <c r="D1762" s="318">
        <v>15.83</v>
      </c>
    </row>
    <row r="1763" spans="1:5" ht="15" customHeight="1">
      <c r="A1763" s="315">
        <v>8283</v>
      </c>
      <c r="B1763" s="316" t="s">
        <v>29664</v>
      </c>
      <c r="C1763" s="317" t="s">
        <v>27005</v>
      </c>
      <c r="D1763" s="318">
        <v>32.75</v>
      </c>
      <c r="E1763" s="319" t="s">
        <v>28119</v>
      </c>
    </row>
    <row r="1764" spans="1:5" ht="15" customHeight="1">
      <c r="A1764" s="315">
        <v>10384</v>
      </c>
      <c r="B1764" s="316" t="s">
        <v>29665</v>
      </c>
      <c r="C1764" s="317" t="s">
        <v>27005</v>
      </c>
      <c r="D1764" s="318">
        <v>33.53</v>
      </c>
    </row>
    <row r="1765" spans="1:5" ht="15" customHeight="1">
      <c r="A1765" s="315">
        <v>2990</v>
      </c>
      <c r="B1765" s="316" t="s">
        <v>29666</v>
      </c>
      <c r="C1765" s="317" t="s">
        <v>27005</v>
      </c>
      <c r="D1765" s="318">
        <v>0.86</v>
      </c>
    </row>
    <row r="1766" spans="1:5" ht="15" customHeight="1">
      <c r="A1766" s="315">
        <v>2991</v>
      </c>
      <c r="B1766" s="316" t="s">
        <v>29667</v>
      </c>
      <c r="C1766" s="317" t="s">
        <v>27005</v>
      </c>
      <c r="D1766" s="318">
        <v>0.85</v>
      </c>
      <c r="E1766" s="319" t="s">
        <v>28119</v>
      </c>
    </row>
    <row r="1767" spans="1:5" ht="15" customHeight="1">
      <c r="A1767" s="315">
        <v>2992</v>
      </c>
      <c r="B1767" s="316" t="s">
        <v>29668</v>
      </c>
      <c r="C1767" s="317" t="s">
        <v>27005</v>
      </c>
      <c r="D1767" s="318">
        <v>1.17</v>
      </c>
      <c r="E1767" s="319" t="s">
        <v>28119</v>
      </c>
    </row>
    <row r="1768" spans="1:5" ht="15" customHeight="1">
      <c r="A1768" s="315">
        <v>2993</v>
      </c>
      <c r="B1768" s="316" t="s">
        <v>29669</v>
      </c>
      <c r="C1768" s="317" t="s">
        <v>27005</v>
      </c>
      <c r="D1768" s="318">
        <v>1.37</v>
      </c>
      <c r="E1768" s="319" t="s">
        <v>28119</v>
      </c>
    </row>
    <row r="1769" spans="1:5" ht="15" customHeight="1">
      <c r="A1769" s="315">
        <v>2997</v>
      </c>
      <c r="B1769" s="316" t="s">
        <v>29670</v>
      </c>
      <c r="C1769" s="317" t="s">
        <v>27005</v>
      </c>
      <c r="D1769" s="318">
        <v>9.33</v>
      </c>
      <c r="E1769" s="319" t="s">
        <v>28119</v>
      </c>
    </row>
    <row r="1770" spans="1:5" ht="15" customHeight="1">
      <c r="A1770" s="315">
        <v>2998</v>
      </c>
      <c r="B1770" s="316" t="s">
        <v>29671</v>
      </c>
      <c r="C1770" s="317" t="s">
        <v>27005</v>
      </c>
      <c r="D1770" s="318">
        <v>14.9</v>
      </c>
      <c r="E1770" s="319" t="s">
        <v>28119</v>
      </c>
    </row>
    <row r="1771" spans="1:5" ht="15" customHeight="1">
      <c r="A1771" s="315">
        <v>2994</v>
      </c>
      <c r="B1771" s="316" t="s">
        <v>29672</v>
      </c>
      <c r="C1771" s="317" t="s">
        <v>27005</v>
      </c>
      <c r="D1771" s="318">
        <v>2.1800000000000002</v>
      </c>
      <c r="E1771" s="319" t="s">
        <v>28119</v>
      </c>
    </row>
    <row r="1772" spans="1:5" ht="15" customHeight="1">
      <c r="A1772" s="315">
        <v>2999</v>
      </c>
      <c r="B1772" s="316" t="s">
        <v>29673</v>
      </c>
      <c r="C1772" s="317" t="s">
        <v>27005</v>
      </c>
      <c r="D1772" s="318">
        <v>23.6</v>
      </c>
      <c r="E1772" s="319" t="s">
        <v>28119</v>
      </c>
    </row>
    <row r="1773" spans="1:5" ht="15" customHeight="1">
      <c r="A1773" s="315">
        <v>2995</v>
      </c>
      <c r="B1773" s="316" t="s">
        <v>29674</v>
      </c>
      <c r="C1773" s="317" t="s">
        <v>27005</v>
      </c>
      <c r="D1773" s="318">
        <v>3.9</v>
      </c>
      <c r="E1773" s="319" t="s">
        <v>28119</v>
      </c>
    </row>
    <row r="1774" spans="1:5" ht="15" customHeight="1">
      <c r="A1774" s="315">
        <v>2996</v>
      </c>
      <c r="B1774" s="316" t="s">
        <v>29675</v>
      </c>
      <c r="C1774" s="317" t="s">
        <v>27005</v>
      </c>
      <c r="D1774" s="318">
        <v>5.46</v>
      </c>
      <c r="E1774" s="319" t="s">
        <v>28119</v>
      </c>
    </row>
    <row r="1775" spans="1:5" ht="15" customHeight="1">
      <c r="A1775" s="315">
        <v>12038</v>
      </c>
      <c r="B1775" s="316" t="s">
        <v>27548</v>
      </c>
      <c r="C1775" s="317" t="s">
        <v>27005</v>
      </c>
      <c r="D1775" s="318">
        <v>7.78</v>
      </c>
    </row>
    <row r="1776" spans="1:5" ht="15" customHeight="1">
      <c r="A1776" s="315">
        <v>12045</v>
      </c>
      <c r="B1776" s="316" t="s">
        <v>27549</v>
      </c>
      <c r="C1776" s="317" t="s">
        <v>27005</v>
      </c>
      <c r="D1776" s="318">
        <v>127.56</v>
      </c>
    </row>
    <row r="1777" spans="1:5" ht="15" customHeight="1">
      <c r="A1777" s="315">
        <v>12046</v>
      </c>
      <c r="B1777" s="316" t="s">
        <v>27550</v>
      </c>
      <c r="C1777" s="317" t="s">
        <v>27005</v>
      </c>
      <c r="D1777" s="318">
        <v>155.6</v>
      </c>
      <c r="E1777" s="319" t="s">
        <v>28119</v>
      </c>
    </row>
    <row r="1778" spans="1:5" ht="15" customHeight="1">
      <c r="A1778" s="315">
        <v>12039</v>
      </c>
      <c r="B1778" s="316" t="s">
        <v>27551</v>
      </c>
      <c r="C1778" s="317" t="s">
        <v>27005</v>
      </c>
      <c r="D1778" s="318">
        <v>16.72</v>
      </c>
    </row>
    <row r="1779" spans="1:5" ht="15" customHeight="1">
      <c r="A1779" s="315">
        <v>12047</v>
      </c>
      <c r="B1779" s="316" t="s">
        <v>27552</v>
      </c>
      <c r="C1779" s="317" t="s">
        <v>27005</v>
      </c>
      <c r="D1779" s="318">
        <v>211.4</v>
      </c>
    </row>
    <row r="1780" spans="1:5" ht="15" customHeight="1">
      <c r="A1780" s="315">
        <v>12034</v>
      </c>
      <c r="B1780" s="316" t="s">
        <v>27678</v>
      </c>
      <c r="C1780" s="317" t="s">
        <v>27005</v>
      </c>
      <c r="D1780" s="318">
        <v>3.05</v>
      </c>
      <c r="E1780" s="319" t="s">
        <v>28119</v>
      </c>
    </row>
    <row r="1781" spans="1:5" ht="15" customHeight="1">
      <c r="A1781" s="315">
        <v>12040</v>
      </c>
      <c r="B1781" s="316" t="s">
        <v>27553</v>
      </c>
      <c r="C1781" s="317" t="s">
        <v>27005</v>
      </c>
      <c r="D1781" s="318">
        <v>30.27</v>
      </c>
      <c r="E1781" s="319" t="s">
        <v>28119</v>
      </c>
    </row>
    <row r="1782" spans="1:5" ht="15" customHeight="1">
      <c r="A1782" s="315">
        <v>12041</v>
      </c>
      <c r="B1782" s="316" t="s">
        <v>27554</v>
      </c>
      <c r="C1782" s="317" t="s">
        <v>27005</v>
      </c>
      <c r="D1782" s="318">
        <v>37.56</v>
      </c>
    </row>
    <row r="1783" spans="1:5" ht="15" customHeight="1">
      <c r="A1783" s="315">
        <v>12035</v>
      </c>
      <c r="B1783" s="316" t="s">
        <v>27679</v>
      </c>
      <c r="C1783" s="317" t="s">
        <v>27005</v>
      </c>
      <c r="D1783" s="318">
        <v>3.65</v>
      </c>
      <c r="E1783" s="319" t="s">
        <v>28119</v>
      </c>
    </row>
    <row r="1784" spans="1:5" ht="15" customHeight="1">
      <c r="A1784" s="315">
        <v>12042</v>
      </c>
      <c r="B1784" s="316" t="s">
        <v>27555</v>
      </c>
      <c r="C1784" s="317" t="s">
        <v>27005</v>
      </c>
      <c r="D1784" s="318">
        <v>54.9</v>
      </c>
      <c r="E1784" s="319" t="s">
        <v>28119</v>
      </c>
    </row>
    <row r="1785" spans="1:5" ht="15" customHeight="1">
      <c r="A1785" s="315">
        <v>12036</v>
      </c>
      <c r="B1785" s="316" t="s">
        <v>27680</v>
      </c>
      <c r="C1785" s="317" t="s">
        <v>27005</v>
      </c>
      <c r="D1785" s="318">
        <v>6.7</v>
      </c>
      <c r="E1785" s="319" t="s">
        <v>28119</v>
      </c>
    </row>
    <row r="1786" spans="1:5" ht="15" customHeight="1">
      <c r="A1786" s="315">
        <v>12043</v>
      </c>
      <c r="B1786" s="316" t="s">
        <v>27556</v>
      </c>
      <c r="C1786" s="317" t="s">
        <v>27005</v>
      </c>
      <c r="D1786" s="318">
        <v>82.4</v>
      </c>
      <c r="E1786" s="319" t="s">
        <v>28119</v>
      </c>
    </row>
    <row r="1787" spans="1:5" ht="15" customHeight="1">
      <c r="A1787" s="315">
        <v>12044</v>
      </c>
      <c r="B1787" s="316" t="s">
        <v>27557</v>
      </c>
      <c r="C1787" s="317" t="s">
        <v>27005</v>
      </c>
      <c r="D1787" s="318">
        <v>121.8</v>
      </c>
      <c r="E1787" s="319" t="s">
        <v>28119</v>
      </c>
    </row>
    <row r="1788" spans="1:5" ht="15" customHeight="1">
      <c r="A1788" s="315">
        <v>412</v>
      </c>
      <c r="B1788" s="316" t="s">
        <v>29676</v>
      </c>
      <c r="C1788" s="317" t="s">
        <v>27005</v>
      </c>
      <c r="D1788" s="318">
        <v>5.67</v>
      </c>
      <c r="E1788" s="319" t="s">
        <v>28119</v>
      </c>
    </row>
    <row r="1789" spans="1:5" ht="15" customHeight="1">
      <c r="A1789" s="315">
        <v>413</v>
      </c>
      <c r="B1789" s="316" t="s">
        <v>29677</v>
      </c>
      <c r="C1789" s="317" t="s">
        <v>27005</v>
      </c>
      <c r="D1789" s="318">
        <v>9.89</v>
      </c>
      <c r="E1789" s="319" t="s">
        <v>28119</v>
      </c>
    </row>
    <row r="1790" spans="1:5" ht="15" customHeight="1">
      <c r="A1790" s="315">
        <v>414</v>
      </c>
      <c r="B1790" s="316" t="s">
        <v>29678</v>
      </c>
      <c r="C1790" s="317" t="s">
        <v>27005</v>
      </c>
      <c r="D1790" s="318">
        <v>14.59</v>
      </c>
    </row>
    <row r="1791" spans="1:5" ht="15" customHeight="1">
      <c r="A1791" s="315">
        <v>415</v>
      </c>
      <c r="B1791" s="316" t="s">
        <v>29679</v>
      </c>
      <c r="C1791" s="317" t="s">
        <v>27005</v>
      </c>
      <c r="D1791" s="318">
        <v>23.67</v>
      </c>
      <c r="E1791" s="319" t="s">
        <v>28119</v>
      </c>
    </row>
    <row r="1792" spans="1:5" ht="15" customHeight="1">
      <c r="A1792" s="315">
        <v>4658</v>
      </c>
      <c r="B1792" s="316" t="s">
        <v>29680</v>
      </c>
      <c r="C1792" s="317" t="s">
        <v>27005</v>
      </c>
      <c r="D1792" s="318">
        <v>4.6500000000000004</v>
      </c>
      <c r="E1792" s="319" t="s">
        <v>28119</v>
      </c>
    </row>
    <row r="1793" spans="1:5" ht="15" customHeight="1">
      <c r="A1793" s="315">
        <v>3866</v>
      </c>
      <c r="B1793" s="316" t="s">
        <v>29681</v>
      </c>
      <c r="C1793" s="317" t="s">
        <v>27005</v>
      </c>
      <c r="D1793" s="318">
        <v>6.35</v>
      </c>
      <c r="E1793" s="319" t="s">
        <v>28119</v>
      </c>
    </row>
    <row r="1794" spans="1:5" ht="15" customHeight="1">
      <c r="A1794" s="315">
        <v>3285</v>
      </c>
      <c r="B1794" s="316" t="s">
        <v>29682</v>
      </c>
      <c r="C1794" s="317" t="s">
        <v>27005</v>
      </c>
      <c r="D1794" s="318">
        <v>10.17</v>
      </c>
      <c r="E1794" s="319" t="s">
        <v>28119</v>
      </c>
    </row>
    <row r="1795" spans="1:5" ht="15" customHeight="1">
      <c r="A1795" s="315">
        <v>407</v>
      </c>
      <c r="B1795" s="316" t="s">
        <v>29683</v>
      </c>
      <c r="C1795" s="317" t="s">
        <v>27005</v>
      </c>
      <c r="D1795" s="318">
        <v>111.83</v>
      </c>
      <c r="E1795" s="319" t="s">
        <v>28119</v>
      </c>
    </row>
    <row r="1796" spans="1:5" ht="15" customHeight="1">
      <c r="A1796" s="315">
        <v>408</v>
      </c>
      <c r="B1796" s="316" t="s">
        <v>29684</v>
      </c>
      <c r="C1796" s="317" t="s">
        <v>27005</v>
      </c>
      <c r="D1796" s="318">
        <v>138.56</v>
      </c>
      <c r="E1796" s="319" t="s">
        <v>28119</v>
      </c>
    </row>
    <row r="1797" spans="1:5" ht="15" customHeight="1">
      <c r="A1797" s="315">
        <v>3228</v>
      </c>
      <c r="B1797" s="316" t="s">
        <v>29685</v>
      </c>
      <c r="C1797" s="317" t="s">
        <v>27005</v>
      </c>
      <c r="D1797" s="318">
        <v>15.6</v>
      </c>
      <c r="E1797" s="319" t="s">
        <v>28119</v>
      </c>
    </row>
    <row r="1798" spans="1:5" ht="15" customHeight="1">
      <c r="A1798" s="315">
        <v>409</v>
      </c>
      <c r="B1798" s="316" t="s">
        <v>29686</v>
      </c>
      <c r="C1798" s="317" t="s">
        <v>27005</v>
      </c>
      <c r="D1798" s="318">
        <v>169.86</v>
      </c>
      <c r="E1798" s="319" t="s">
        <v>28119</v>
      </c>
    </row>
    <row r="1799" spans="1:5" ht="15" customHeight="1">
      <c r="A1799" s="315">
        <v>410</v>
      </c>
      <c r="B1799" s="316" t="s">
        <v>29687</v>
      </c>
      <c r="C1799" s="317" t="s">
        <v>27005</v>
      </c>
      <c r="D1799" s="318">
        <v>223.67</v>
      </c>
      <c r="E1799" s="319" t="s">
        <v>28119</v>
      </c>
    </row>
    <row r="1800" spans="1:5" ht="15" customHeight="1">
      <c r="A1800" s="315">
        <v>3286</v>
      </c>
      <c r="B1800" s="316" t="s">
        <v>29688</v>
      </c>
      <c r="C1800" s="317" t="s">
        <v>27005</v>
      </c>
      <c r="D1800" s="318">
        <v>23.75</v>
      </c>
      <c r="E1800" s="319" t="s">
        <v>28119</v>
      </c>
    </row>
    <row r="1801" spans="1:5" ht="15" customHeight="1">
      <c r="A1801" s="315">
        <v>411</v>
      </c>
      <c r="B1801" s="316" t="s">
        <v>29689</v>
      </c>
      <c r="C1801" s="317" t="s">
        <v>27005</v>
      </c>
      <c r="D1801" s="318">
        <v>279.91000000000003</v>
      </c>
      <c r="E1801" s="319" t="s">
        <v>28119</v>
      </c>
    </row>
    <row r="1802" spans="1:5" ht="15" customHeight="1">
      <c r="A1802" s="315">
        <v>403</v>
      </c>
      <c r="B1802" s="316" t="s">
        <v>29690</v>
      </c>
      <c r="C1802" s="317" t="s">
        <v>27005</v>
      </c>
      <c r="D1802" s="318">
        <v>32.75</v>
      </c>
      <c r="E1802" s="319" t="s">
        <v>28119</v>
      </c>
    </row>
    <row r="1803" spans="1:5" ht="15" customHeight="1">
      <c r="A1803" s="315">
        <v>404</v>
      </c>
      <c r="B1803" s="316" t="s">
        <v>29691</v>
      </c>
      <c r="C1803" s="317" t="s">
        <v>27005</v>
      </c>
      <c r="D1803" s="318">
        <v>46.68</v>
      </c>
      <c r="E1803" s="319" t="s">
        <v>28119</v>
      </c>
    </row>
    <row r="1804" spans="1:5" ht="15" customHeight="1">
      <c r="A1804" s="315">
        <v>405</v>
      </c>
      <c r="B1804" s="316" t="s">
        <v>29692</v>
      </c>
      <c r="C1804" s="317" t="s">
        <v>27005</v>
      </c>
      <c r="D1804" s="318">
        <v>64.67</v>
      </c>
      <c r="E1804" s="319" t="s">
        <v>28119</v>
      </c>
    </row>
    <row r="1805" spans="1:5" ht="15" customHeight="1">
      <c r="A1805" s="315">
        <v>406</v>
      </c>
      <c r="B1805" s="316" t="s">
        <v>29693</v>
      </c>
      <c r="C1805" s="317" t="s">
        <v>27005</v>
      </c>
      <c r="D1805" s="318">
        <v>85.9</v>
      </c>
      <c r="E1805" s="319" t="s">
        <v>28119</v>
      </c>
    </row>
    <row r="1806" spans="1:5" ht="15" customHeight="1">
      <c r="A1806" s="315">
        <v>8995</v>
      </c>
      <c r="B1806" s="316" t="s">
        <v>29694</v>
      </c>
      <c r="C1806" s="317" t="s">
        <v>27005</v>
      </c>
      <c r="D1806" s="318">
        <v>5.44</v>
      </c>
    </row>
    <row r="1807" spans="1:5" ht="15" customHeight="1">
      <c r="A1807" s="315">
        <v>8996</v>
      </c>
      <c r="B1807" s="316" t="s">
        <v>29695</v>
      </c>
      <c r="C1807" s="317" t="s">
        <v>27005</v>
      </c>
      <c r="D1807" s="318">
        <v>8.5299999999999994</v>
      </c>
    </row>
    <row r="1808" spans="1:5" ht="15" customHeight="1">
      <c r="A1808" s="315">
        <v>11563</v>
      </c>
      <c r="B1808" s="316" t="s">
        <v>29696</v>
      </c>
      <c r="C1808" s="317" t="s">
        <v>27005</v>
      </c>
      <c r="D1808" s="318">
        <v>13.3</v>
      </c>
      <c r="E1808" s="319" t="s">
        <v>28119</v>
      </c>
    </row>
    <row r="1809" spans="1:5" ht="15" customHeight="1">
      <c r="A1809" s="315">
        <v>3818</v>
      </c>
      <c r="B1809" s="316" t="s">
        <v>29697</v>
      </c>
      <c r="C1809" s="317" t="s">
        <v>27005</v>
      </c>
      <c r="D1809" s="318">
        <v>6.7</v>
      </c>
      <c r="E1809" s="319" t="s">
        <v>28119</v>
      </c>
    </row>
    <row r="1810" spans="1:5" ht="17.100000000000001" customHeight="1">
      <c r="A1810" s="315">
        <v>4125</v>
      </c>
      <c r="B1810" s="316" t="s">
        <v>29698</v>
      </c>
      <c r="C1810" s="317" t="s">
        <v>27005</v>
      </c>
      <c r="D1810" s="318">
        <v>10.92</v>
      </c>
      <c r="E1810" s="319" t="s">
        <v>28119</v>
      </c>
    </row>
    <row r="1811" spans="1:5" ht="17.100000000000001" customHeight="1">
      <c r="A1811" s="315">
        <v>4116</v>
      </c>
      <c r="B1811" s="316" t="s">
        <v>29699</v>
      </c>
      <c r="C1811" s="317" t="s">
        <v>27005</v>
      </c>
      <c r="D1811" s="318">
        <v>28.5</v>
      </c>
      <c r="E1811" s="319" t="s">
        <v>28119</v>
      </c>
    </row>
    <row r="1812" spans="1:5" ht="17.100000000000001" customHeight="1">
      <c r="A1812" s="315">
        <v>3810</v>
      </c>
      <c r="B1812" s="316" t="s">
        <v>29700</v>
      </c>
      <c r="C1812" s="317" t="s">
        <v>27005</v>
      </c>
      <c r="D1812" s="318">
        <v>51.05</v>
      </c>
      <c r="E1812" s="319" t="s">
        <v>28119</v>
      </c>
    </row>
    <row r="1813" spans="1:5" ht="17.100000000000001" customHeight="1">
      <c r="A1813" s="315">
        <v>4117</v>
      </c>
      <c r="B1813" s="316" t="s">
        <v>29701</v>
      </c>
      <c r="C1813" s="317" t="s">
        <v>27005</v>
      </c>
      <c r="D1813" s="318">
        <v>36.950000000000003</v>
      </c>
      <c r="E1813" s="319" t="s">
        <v>28119</v>
      </c>
    </row>
    <row r="1814" spans="1:5" ht="17.100000000000001" customHeight="1">
      <c r="A1814" s="315">
        <v>3452</v>
      </c>
      <c r="B1814" s="316" t="s">
        <v>29702</v>
      </c>
      <c r="C1814" s="317" t="s">
        <v>40</v>
      </c>
      <c r="D1814" s="318">
        <v>49.17</v>
      </c>
      <c r="E1814" s="319" t="s">
        <v>28119</v>
      </c>
    </row>
    <row r="1815" spans="1:5" ht="15" customHeight="1">
      <c r="A1815" s="315">
        <v>9856</v>
      </c>
      <c r="C1815" s="317" t="s">
        <v>27005</v>
      </c>
      <c r="D1815" s="318">
        <v>61</v>
      </c>
      <c r="E1815" s="319" t="s">
        <v>28119</v>
      </c>
    </row>
    <row r="1816" spans="1:5" ht="17.100000000000001" customHeight="1">
      <c r="B1816" s="316" t="s">
        <v>27558</v>
      </c>
    </row>
    <row r="1817" spans="1:5" ht="17.100000000000001" customHeight="1">
      <c r="A1817" s="315">
        <v>4118</v>
      </c>
      <c r="B1817" s="316" t="s">
        <v>29703</v>
      </c>
      <c r="C1817" s="317" t="s">
        <v>27005</v>
      </c>
      <c r="D1817" s="318">
        <v>50.85</v>
      </c>
      <c r="E1817" s="319" t="s">
        <v>28119</v>
      </c>
    </row>
    <row r="1818" spans="1:5" ht="17.100000000000001" customHeight="1">
      <c r="A1818" s="315">
        <v>3811</v>
      </c>
      <c r="B1818" s="316" t="s">
        <v>29704</v>
      </c>
      <c r="C1818" s="317" t="s">
        <v>27005</v>
      </c>
      <c r="D1818" s="318">
        <v>62.4</v>
      </c>
      <c r="E1818" s="319" t="s">
        <v>28119</v>
      </c>
    </row>
    <row r="1819" spans="1:5" ht="17.100000000000001" customHeight="1">
      <c r="A1819" s="315">
        <v>4119</v>
      </c>
      <c r="B1819" s="316" t="s">
        <v>29705</v>
      </c>
      <c r="C1819" s="317" t="s">
        <v>27005</v>
      </c>
      <c r="D1819" s="318">
        <v>70.5</v>
      </c>
      <c r="E1819" s="319" t="s">
        <v>28119</v>
      </c>
    </row>
    <row r="1820" spans="1:5" ht="17.100000000000001" customHeight="1">
      <c r="A1820" s="315">
        <v>3849</v>
      </c>
      <c r="B1820" s="316" t="s">
        <v>29706</v>
      </c>
      <c r="C1820" s="317" t="s">
        <v>40</v>
      </c>
      <c r="D1820" s="318">
        <v>77.61</v>
      </c>
      <c r="E1820" s="319" t="s">
        <v>28119</v>
      </c>
    </row>
    <row r="1821" spans="1:5" ht="17.100000000000001" customHeight="1">
      <c r="A1821" s="315">
        <v>4120</v>
      </c>
      <c r="B1821" s="316" t="s">
        <v>29707</v>
      </c>
      <c r="C1821" s="317" t="s">
        <v>27005</v>
      </c>
      <c r="D1821" s="318">
        <v>97.1</v>
      </c>
      <c r="E1821" s="319" t="s">
        <v>28119</v>
      </c>
    </row>
    <row r="1822" spans="1:5" ht="17.100000000000001" customHeight="1">
      <c r="A1822" s="315">
        <v>4121</v>
      </c>
      <c r="B1822" s="316" t="s">
        <v>29708</v>
      </c>
      <c r="C1822" s="317" t="s">
        <v>27005</v>
      </c>
      <c r="D1822" s="318">
        <v>113.6</v>
      </c>
      <c r="E1822" s="319" t="s">
        <v>28119</v>
      </c>
    </row>
    <row r="1823" spans="1:5" ht="17.100000000000001" customHeight="1">
      <c r="A1823" s="315">
        <v>4124</v>
      </c>
      <c r="B1823" s="316" t="s">
        <v>29709</v>
      </c>
      <c r="C1823" s="317" t="s">
        <v>27005</v>
      </c>
      <c r="D1823" s="318">
        <v>144.9</v>
      </c>
      <c r="E1823" s="319" t="s">
        <v>28119</v>
      </c>
    </row>
    <row r="1824" spans="1:5" ht="17.100000000000001" customHeight="1">
      <c r="A1824" s="315">
        <v>4122</v>
      </c>
      <c r="B1824" s="316" t="s">
        <v>29710</v>
      </c>
      <c r="C1824" s="317" t="s">
        <v>27005</v>
      </c>
      <c r="D1824" s="318">
        <v>169.86</v>
      </c>
      <c r="E1824" s="319" t="s">
        <v>28119</v>
      </c>
    </row>
    <row r="1825" spans="1:5" ht="17.100000000000001" customHeight="1">
      <c r="A1825" s="315">
        <v>4123</v>
      </c>
      <c r="B1825" s="316" t="s">
        <v>29711</v>
      </c>
      <c r="C1825" s="317" t="s">
        <v>27005</v>
      </c>
      <c r="D1825" s="318">
        <v>227</v>
      </c>
      <c r="E1825" s="319" t="s">
        <v>28119</v>
      </c>
    </row>
    <row r="1826" spans="1:5" ht="17.100000000000001" customHeight="1">
      <c r="A1826" s="315">
        <v>4126</v>
      </c>
      <c r="B1826" s="316" t="s">
        <v>29712</v>
      </c>
      <c r="C1826" s="317" t="s">
        <v>27005</v>
      </c>
      <c r="D1826" s="318">
        <v>219.45</v>
      </c>
      <c r="E1826" s="319" t="s">
        <v>28119</v>
      </c>
    </row>
    <row r="1827" spans="1:5" ht="15" customHeight="1">
      <c r="A1827" s="315">
        <v>3816</v>
      </c>
      <c r="B1827" s="316" t="s">
        <v>29713</v>
      </c>
      <c r="C1827" s="317" t="s">
        <v>27005</v>
      </c>
      <c r="D1827" s="318">
        <v>2.78</v>
      </c>
      <c r="E1827" s="319" t="s">
        <v>28119</v>
      </c>
    </row>
    <row r="1828" spans="1:5" ht="15" customHeight="1">
      <c r="A1828" s="315">
        <v>3817</v>
      </c>
      <c r="B1828" s="316" t="s">
        <v>29714</v>
      </c>
      <c r="C1828" s="317" t="s">
        <v>27005</v>
      </c>
      <c r="D1828" s="318">
        <v>4.84</v>
      </c>
      <c r="E1828" s="319" t="s">
        <v>28119</v>
      </c>
    </row>
    <row r="1829" spans="1:5" ht="15" customHeight="1">
      <c r="A1829" s="315">
        <v>10803</v>
      </c>
      <c r="B1829" s="316" t="s">
        <v>29715</v>
      </c>
      <c r="C1829" s="317" t="s">
        <v>27005</v>
      </c>
      <c r="D1829" s="318">
        <v>7.19</v>
      </c>
      <c r="E1829" s="319" t="s">
        <v>28119</v>
      </c>
    </row>
    <row r="1830" spans="1:5" ht="15" customHeight="1">
      <c r="A1830" s="315">
        <v>3812</v>
      </c>
      <c r="B1830" s="316" t="s">
        <v>29716</v>
      </c>
      <c r="C1830" s="317" t="s">
        <v>27005</v>
      </c>
      <c r="D1830" s="318">
        <v>12.33</v>
      </c>
      <c r="E1830" s="319" t="s">
        <v>28119</v>
      </c>
    </row>
    <row r="1831" spans="1:5" ht="15" customHeight="1">
      <c r="A1831" s="315">
        <v>3813</v>
      </c>
      <c r="B1831" s="316" t="s">
        <v>29717</v>
      </c>
      <c r="C1831" s="317" t="s">
        <v>27005</v>
      </c>
      <c r="D1831" s="318">
        <v>18.899999999999999</v>
      </c>
      <c r="E1831" s="319" t="s">
        <v>28119</v>
      </c>
    </row>
    <row r="1832" spans="1:5" ht="15" customHeight="1">
      <c r="A1832" s="315">
        <v>9296</v>
      </c>
      <c r="B1832" s="316" t="s">
        <v>29718</v>
      </c>
      <c r="C1832" s="317" t="s">
        <v>27005</v>
      </c>
      <c r="D1832" s="318">
        <v>172.9</v>
      </c>
      <c r="E1832" s="319" t="s">
        <v>28119</v>
      </c>
    </row>
    <row r="1833" spans="1:5" ht="15" customHeight="1">
      <c r="A1833" s="315">
        <v>3814</v>
      </c>
      <c r="B1833" s="316" t="s">
        <v>27681</v>
      </c>
      <c r="C1833" s="317" t="s">
        <v>27005</v>
      </c>
      <c r="D1833" s="318">
        <v>28.5</v>
      </c>
      <c r="E1833" s="319" t="s">
        <v>28119</v>
      </c>
    </row>
    <row r="1834" spans="1:5" ht="15" customHeight="1">
      <c r="A1834" s="315">
        <v>2626</v>
      </c>
      <c r="B1834" s="316" t="s">
        <v>29719</v>
      </c>
      <c r="C1834" s="317" t="s">
        <v>27005</v>
      </c>
      <c r="D1834" s="318">
        <v>37.200000000000003</v>
      </c>
      <c r="E1834" s="319" t="s">
        <v>28119</v>
      </c>
    </row>
    <row r="1835" spans="1:5" ht="15" customHeight="1">
      <c r="A1835" s="315">
        <v>4925</v>
      </c>
      <c r="B1835" s="316" t="s">
        <v>29720</v>
      </c>
      <c r="C1835" s="317" t="s">
        <v>27005</v>
      </c>
      <c r="D1835" s="318">
        <v>53.9</v>
      </c>
      <c r="E1835" s="319" t="s">
        <v>28119</v>
      </c>
    </row>
    <row r="1836" spans="1:5" ht="15" customHeight="1">
      <c r="A1836" s="315">
        <v>3815</v>
      </c>
      <c r="B1836" s="316" t="s">
        <v>29721</v>
      </c>
      <c r="C1836" s="317" t="s">
        <v>27005</v>
      </c>
      <c r="D1836" s="318">
        <v>80.599999999999994</v>
      </c>
      <c r="E1836" s="319" t="s">
        <v>28119</v>
      </c>
    </row>
    <row r="1837" spans="1:5" ht="15" customHeight="1">
      <c r="A1837" s="315">
        <v>9295</v>
      </c>
      <c r="B1837" s="316" t="s">
        <v>29722</v>
      </c>
      <c r="C1837" s="317" t="s">
        <v>27005</v>
      </c>
      <c r="D1837" s="318">
        <v>113.02</v>
      </c>
      <c r="E1837" s="319" t="s">
        <v>28119</v>
      </c>
    </row>
    <row r="1838" spans="1:5" ht="15" customHeight="1">
      <c r="A1838" s="315">
        <v>4373</v>
      </c>
      <c r="B1838" s="316" t="s">
        <v>29723</v>
      </c>
      <c r="C1838" s="317" t="s">
        <v>27005</v>
      </c>
      <c r="D1838" s="318">
        <v>51.05</v>
      </c>
      <c r="E1838" s="319" t="s">
        <v>28119</v>
      </c>
    </row>
    <row r="1839" spans="1:5" ht="15" customHeight="1">
      <c r="A1839" s="315">
        <v>7406</v>
      </c>
      <c r="B1839" s="316" t="s">
        <v>29724</v>
      </c>
      <c r="C1839" s="317" t="s">
        <v>27006</v>
      </c>
      <c r="D1839" s="318">
        <v>82.91</v>
      </c>
      <c r="E1839" s="319" t="s">
        <v>28119</v>
      </c>
    </row>
    <row r="1840" spans="1:5" ht="15" customHeight="1">
      <c r="A1840" s="315">
        <v>10678</v>
      </c>
      <c r="B1840" s="316" t="s">
        <v>29725</v>
      </c>
      <c r="C1840" s="317" t="s">
        <v>27006</v>
      </c>
      <c r="D1840" s="318">
        <v>116.89</v>
      </c>
      <c r="E1840" s="319" t="s">
        <v>28119</v>
      </c>
    </row>
    <row r="1841" spans="1:5" ht="15" customHeight="1">
      <c r="A1841" s="315">
        <v>3331</v>
      </c>
      <c r="B1841" s="316" t="s">
        <v>29726</v>
      </c>
      <c r="C1841" s="317" t="s">
        <v>27365</v>
      </c>
      <c r="D1841" s="318">
        <v>85.61</v>
      </c>
      <c r="E1841" s="319" t="s">
        <v>28119</v>
      </c>
    </row>
    <row r="1842" spans="1:5" ht="15" customHeight="1">
      <c r="A1842" s="315">
        <v>9226</v>
      </c>
      <c r="B1842" s="316" t="s">
        <v>29727</v>
      </c>
      <c r="C1842" s="317" t="s">
        <v>27006</v>
      </c>
      <c r="D1842" s="318">
        <v>128.69</v>
      </c>
    </row>
    <row r="1843" spans="1:5" ht="15" customHeight="1">
      <c r="A1843" s="315">
        <v>10679</v>
      </c>
      <c r="B1843" s="316" t="s">
        <v>29728</v>
      </c>
      <c r="C1843" s="317" t="s">
        <v>27006</v>
      </c>
      <c r="D1843" s="318">
        <v>113.16</v>
      </c>
    </row>
    <row r="1844" spans="1:5" ht="15" customHeight="1">
      <c r="A1844" s="315">
        <v>9689</v>
      </c>
      <c r="B1844" s="316" t="s">
        <v>29729</v>
      </c>
      <c r="C1844" s="317" t="s">
        <v>27006</v>
      </c>
      <c r="D1844" s="318">
        <v>118.85</v>
      </c>
    </row>
    <row r="1845" spans="1:5" ht="15" customHeight="1">
      <c r="A1845" s="315">
        <v>2632</v>
      </c>
      <c r="B1845" s="316" t="s">
        <v>29730</v>
      </c>
      <c r="C1845" s="317" t="s">
        <v>27006</v>
      </c>
      <c r="D1845" s="318">
        <v>82.79</v>
      </c>
      <c r="E1845" s="319" t="s">
        <v>28119</v>
      </c>
    </row>
    <row r="1846" spans="1:5" ht="15" customHeight="1">
      <c r="A1846" s="315">
        <v>3249</v>
      </c>
      <c r="B1846" s="316" t="s">
        <v>29731</v>
      </c>
      <c r="C1846" s="317" t="s">
        <v>27365</v>
      </c>
      <c r="D1846" s="318">
        <v>106.95</v>
      </c>
      <c r="E1846" s="319" t="s">
        <v>28119</v>
      </c>
    </row>
    <row r="1847" spans="1:5" ht="15" customHeight="1">
      <c r="A1847" s="315">
        <v>2694</v>
      </c>
      <c r="B1847" s="316" t="s">
        <v>29732</v>
      </c>
      <c r="C1847" s="317" t="s">
        <v>27006</v>
      </c>
      <c r="D1847" s="318">
        <v>82.42</v>
      </c>
      <c r="E1847" s="319" t="s">
        <v>28119</v>
      </c>
    </row>
    <row r="1848" spans="1:5" ht="15" customHeight="1">
      <c r="A1848" s="315">
        <v>6668</v>
      </c>
      <c r="B1848" s="316" t="s">
        <v>29733</v>
      </c>
      <c r="C1848" s="317" t="s">
        <v>27006</v>
      </c>
      <c r="D1848" s="318">
        <v>80.099999999999994</v>
      </c>
      <c r="E1848" s="319" t="s">
        <v>28119</v>
      </c>
    </row>
    <row r="1849" spans="1:5" ht="15" customHeight="1">
      <c r="A1849" s="315">
        <v>6908</v>
      </c>
      <c r="B1849" s="316" t="s">
        <v>29734</v>
      </c>
      <c r="C1849" s="317" t="s">
        <v>27006</v>
      </c>
      <c r="D1849" s="318">
        <v>46.06</v>
      </c>
      <c r="E1849" s="319" t="s">
        <v>28119</v>
      </c>
    </row>
    <row r="1850" spans="1:5" ht="15" customHeight="1">
      <c r="A1850" s="315">
        <v>7509</v>
      </c>
      <c r="B1850" s="316" t="s">
        <v>29735</v>
      </c>
      <c r="C1850" s="317" t="s">
        <v>27006</v>
      </c>
      <c r="D1850" s="318">
        <v>54.5</v>
      </c>
      <c r="E1850" s="319" t="s">
        <v>28119</v>
      </c>
    </row>
    <row r="1851" spans="1:5" ht="15" customHeight="1">
      <c r="A1851" s="315">
        <v>3439</v>
      </c>
      <c r="B1851" s="316" t="s">
        <v>29736</v>
      </c>
      <c r="C1851" s="317" t="s">
        <v>27365</v>
      </c>
      <c r="D1851" s="318">
        <v>54.5</v>
      </c>
      <c r="E1851" s="319" t="s">
        <v>28119</v>
      </c>
    </row>
    <row r="1852" spans="1:5" ht="15" customHeight="1">
      <c r="A1852" s="315">
        <v>3802</v>
      </c>
      <c r="B1852" s="316" t="s">
        <v>27682</v>
      </c>
      <c r="C1852" s="317" t="s">
        <v>27005</v>
      </c>
      <c r="D1852" s="318">
        <v>11.88</v>
      </c>
      <c r="E1852" s="319" t="s">
        <v>28119</v>
      </c>
    </row>
    <row r="1853" spans="1:5" ht="15" customHeight="1">
      <c r="A1853" s="315">
        <v>419</v>
      </c>
      <c r="B1853" s="316" t="s">
        <v>29737</v>
      </c>
      <c r="C1853" s="317" t="s">
        <v>27005</v>
      </c>
      <c r="D1853" s="318">
        <v>3.1</v>
      </c>
      <c r="E1853" s="319" t="s">
        <v>28119</v>
      </c>
    </row>
    <row r="1854" spans="1:5" ht="15" customHeight="1">
      <c r="A1854" s="315">
        <v>3803</v>
      </c>
      <c r="B1854" s="316" t="s">
        <v>27559</v>
      </c>
      <c r="C1854" s="317" t="s">
        <v>27005</v>
      </c>
      <c r="D1854" s="318">
        <v>3.9</v>
      </c>
      <c r="E1854" s="319" t="s">
        <v>28119</v>
      </c>
    </row>
    <row r="1855" spans="1:5" ht="15" customHeight="1">
      <c r="A1855" s="315">
        <v>3804</v>
      </c>
      <c r="B1855" s="316" t="s">
        <v>29738</v>
      </c>
      <c r="C1855" s="317" t="s">
        <v>27005</v>
      </c>
      <c r="D1855" s="318">
        <v>5.95</v>
      </c>
      <c r="E1855" s="319" t="s">
        <v>28119</v>
      </c>
    </row>
    <row r="1856" spans="1:5" ht="15" customHeight="1">
      <c r="A1856" s="315">
        <v>420</v>
      </c>
      <c r="B1856" s="316" t="s">
        <v>29739</v>
      </c>
      <c r="C1856" s="317" t="s">
        <v>27005</v>
      </c>
      <c r="D1856" s="318">
        <v>7.21</v>
      </c>
      <c r="E1856" s="319" t="s">
        <v>28119</v>
      </c>
    </row>
    <row r="1857" spans="1:5" ht="15" customHeight="1">
      <c r="A1857" s="315">
        <v>421</v>
      </c>
      <c r="B1857" s="316" t="s">
        <v>29740</v>
      </c>
      <c r="C1857" s="317" t="s">
        <v>27005</v>
      </c>
      <c r="D1857" s="318">
        <v>14.05</v>
      </c>
      <c r="E1857" s="319" t="s">
        <v>28119</v>
      </c>
    </row>
    <row r="1858" spans="1:5" ht="15" customHeight="1">
      <c r="A1858" s="315">
        <v>3805</v>
      </c>
      <c r="B1858" s="316" t="s">
        <v>29741</v>
      </c>
      <c r="C1858" s="317" t="s">
        <v>27005</v>
      </c>
      <c r="D1858" s="318">
        <v>4.3499999999999996</v>
      </c>
      <c r="E1858" s="319" t="s">
        <v>28119</v>
      </c>
    </row>
    <row r="1859" spans="1:5" ht="15" customHeight="1">
      <c r="A1859" s="315">
        <v>3806</v>
      </c>
      <c r="B1859" s="316" t="s">
        <v>29742</v>
      </c>
      <c r="C1859" s="317" t="s">
        <v>27005</v>
      </c>
      <c r="D1859" s="318">
        <v>5.5</v>
      </c>
      <c r="E1859" s="319" t="s">
        <v>28119</v>
      </c>
    </row>
    <row r="1860" spans="1:5" ht="15" customHeight="1">
      <c r="A1860" s="315">
        <v>3807</v>
      </c>
      <c r="B1860" s="316" t="s">
        <v>29743</v>
      </c>
      <c r="C1860" s="317" t="s">
        <v>27005</v>
      </c>
      <c r="D1860" s="318">
        <v>28.8</v>
      </c>
      <c r="E1860" s="319" t="s">
        <v>28119</v>
      </c>
    </row>
    <row r="1861" spans="1:5" ht="15" customHeight="1">
      <c r="A1861" s="315">
        <v>3283</v>
      </c>
      <c r="B1861" s="316" t="s">
        <v>29744</v>
      </c>
      <c r="C1861" s="317" t="s">
        <v>27005</v>
      </c>
      <c r="D1861" s="318">
        <v>8.65</v>
      </c>
      <c r="E1861" s="319" t="s">
        <v>28119</v>
      </c>
    </row>
    <row r="1862" spans="1:5" ht="15" customHeight="1">
      <c r="A1862" s="315">
        <v>3284</v>
      </c>
      <c r="B1862" s="316" t="s">
        <v>29745</v>
      </c>
      <c r="C1862" s="317" t="s">
        <v>27005</v>
      </c>
      <c r="D1862" s="318">
        <v>12.1</v>
      </c>
      <c r="E1862" s="319" t="s">
        <v>28119</v>
      </c>
    </row>
    <row r="1863" spans="1:5" ht="15" customHeight="1">
      <c r="A1863" s="315">
        <v>3808</v>
      </c>
      <c r="B1863" s="316" t="s">
        <v>29746</v>
      </c>
      <c r="C1863" s="317" t="s">
        <v>27005</v>
      </c>
      <c r="D1863" s="318">
        <v>18.5</v>
      </c>
      <c r="E1863" s="319" t="s">
        <v>28119</v>
      </c>
    </row>
    <row r="1864" spans="1:5" ht="15" customHeight="1">
      <c r="A1864" s="315">
        <v>3809</v>
      </c>
      <c r="B1864" s="316" t="s">
        <v>29747</v>
      </c>
      <c r="C1864" s="317" t="s">
        <v>27005</v>
      </c>
      <c r="D1864" s="318">
        <v>5.93</v>
      </c>
      <c r="E1864" s="319" t="s">
        <v>28119</v>
      </c>
    </row>
    <row r="1865" spans="1:5" ht="15" customHeight="1">
      <c r="A1865" s="315">
        <v>12538</v>
      </c>
      <c r="B1865" s="316" t="s">
        <v>29748</v>
      </c>
      <c r="C1865" s="317" t="s">
        <v>27005</v>
      </c>
      <c r="D1865" s="318">
        <v>7.37</v>
      </c>
      <c r="E1865" s="319" t="s">
        <v>28119</v>
      </c>
    </row>
    <row r="1866" spans="1:5" ht="15" customHeight="1">
      <c r="A1866" s="315">
        <v>11799</v>
      </c>
      <c r="B1866" s="316" t="s">
        <v>29749</v>
      </c>
      <c r="C1866" s="317" t="s">
        <v>27005</v>
      </c>
      <c r="D1866" s="318">
        <v>43.69</v>
      </c>
      <c r="E1866" s="319" t="s">
        <v>28119</v>
      </c>
    </row>
    <row r="1867" spans="1:5" ht="15" customHeight="1">
      <c r="A1867" s="315">
        <v>3162</v>
      </c>
      <c r="B1867" s="316" t="s">
        <v>29750</v>
      </c>
      <c r="C1867" s="317" t="s">
        <v>27005</v>
      </c>
      <c r="D1867" s="318">
        <v>11</v>
      </c>
      <c r="E1867" s="319" t="s">
        <v>28119</v>
      </c>
    </row>
    <row r="1868" spans="1:5" ht="15" customHeight="1">
      <c r="A1868" s="315">
        <v>3171</v>
      </c>
      <c r="B1868" s="316" t="s">
        <v>29751</v>
      </c>
      <c r="C1868" s="317" t="s">
        <v>40</v>
      </c>
      <c r="D1868" s="318">
        <v>17.100000000000001</v>
      </c>
      <c r="E1868" s="319" t="s">
        <v>28119</v>
      </c>
    </row>
    <row r="1869" spans="1:5" ht="15" customHeight="1">
      <c r="A1869" s="315">
        <v>7850</v>
      </c>
      <c r="B1869" s="316" t="s">
        <v>29752</v>
      </c>
      <c r="C1869" s="317" t="s">
        <v>27005</v>
      </c>
      <c r="D1869" s="318">
        <v>26.18</v>
      </c>
      <c r="E1869" s="319" t="s">
        <v>28119</v>
      </c>
    </row>
    <row r="1870" spans="1:5" ht="15" customHeight="1">
      <c r="A1870" s="315">
        <v>3314</v>
      </c>
      <c r="B1870" s="316" t="s">
        <v>29753</v>
      </c>
      <c r="C1870" s="317" t="s">
        <v>27005</v>
      </c>
      <c r="D1870" s="318">
        <v>22.74</v>
      </c>
    </row>
    <row r="1871" spans="1:5" ht="15" customHeight="1">
      <c r="A1871" s="315">
        <v>13194</v>
      </c>
      <c r="B1871" s="316" t="s">
        <v>27560</v>
      </c>
      <c r="C1871" s="317" t="s">
        <v>27005</v>
      </c>
      <c r="D1871" s="318">
        <v>12.76</v>
      </c>
    </row>
    <row r="1872" spans="1:5" ht="15" customHeight="1">
      <c r="A1872" s="315">
        <v>3890</v>
      </c>
      <c r="B1872" s="316" t="s">
        <v>29754</v>
      </c>
      <c r="C1872" s="317" t="s">
        <v>27005</v>
      </c>
      <c r="D1872" s="318">
        <v>2.83</v>
      </c>
      <c r="E1872" s="319" t="s">
        <v>28119</v>
      </c>
    </row>
    <row r="1873" spans="1:5" ht="15" customHeight="1">
      <c r="A1873" s="315">
        <v>8331</v>
      </c>
      <c r="B1873" s="316" t="s">
        <v>29755</v>
      </c>
      <c r="C1873" s="317" t="s">
        <v>27005</v>
      </c>
      <c r="D1873" s="318">
        <v>4.92</v>
      </c>
      <c r="E1873" s="319" t="s">
        <v>28119</v>
      </c>
    </row>
    <row r="1874" spans="1:5" ht="15" customHeight="1">
      <c r="A1874" s="315">
        <v>4614</v>
      </c>
      <c r="B1874" s="316" t="s">
        <v>29756</v>
      </c>
      <c r="C1874" s="317" t="s">
        <v>27005</v>
      </c>
      <c r="D1874" s="318">
        <v>1.99</v>
      </c>
      <c r="E1874" s="319" t="s">
        <v>28119</v>
      </c>
    </row>
    <row r="1875" spans="1:5" ht="15" customHeight="1">
      <c r="A1875" s="315">
        <v>688</v>
      </c>
      <c r="B1875" s="316" t="s">
        <v>29757</v>
      </c>
      <c r="C1875" s="317" t="s">
        <v>27006</v>
      </c>
      <c r="D1875" s="318">
        <v>80.099999999999994</v>
      </c>
      <c r="E1875" s="319" t="s">
        <v>28119</v>
      </c>
    </row>
    <row r="1876" spans="1:5" ht="15" customHeight="1">
      <c r="A1876" s="315">
        <v>13568</v>
      </c>
      <c r="B1876" s="316" t="s">
        <v>29758</v>
      </c>
      <c r="C1876" s="317" t="s">
        <v>26994</v>
      </c>
      <c r="D1876" s="318">
        <v>54.06</v>
      </c>
    </row>
    <row r="1877" spans="1:5" ht="15" customHeight="1">
      <c r="A1877" s="315">
        <v>3979</v>
      </c>
      <c r="B1877" s="316" t="s">
        <v>29759</v>
      </c>
      <c r="C1877" s="317" t="s">
        <v>27005</v>
      </c>
      <c r="D1877" s="318">
        <v>2.1800000000000002</v>
      </c>
    </row>
    <row r="1878" spans="1:5" ht="15" customHeight="1">
      <c r="A1878" s="315">
        <v>960</v>
      </c>
      <c r="B1878" s="316" t="s">
        <v>29760</v>
      </c>
      <c r="C1878" s="317" t="s">
        <v>27005</v>
      </c>
      <c r="D1878" s="318">
        <v>3.83</v>
      </c>
      <c r="E1878" s="319" t="s">
        <v>28119</v>
      </c>
    </row>
    <row r="1879" spans="1:5" ht="15" customHeight="1">
      <c r="A1879" s="315">
        <v>10628</v>
      </c>
      <c r="B1879" s="316" t="s">
        <v>29761</v>
      </c>
      <c r="C1879" s="317" t="s">
        <v>27005</v>
      </c>
      <c r="D1879" s="318">
        <v>3.14</v>
      </c>
    </row>
    <row r="1880" spans="1:5" ht="15" customHeight="1">
      <c r="A1880" s="315">
        <v>962</v>
      </c>
      <c r="B1880" s="316" t="s">
        <v>29762</v>
      </c>
      <c r="C1880" s="317" t="s">
        <v>27005</v>
      </c>
      <c r="D1880" s="318">
        <v>18.38</v>
      </c>
      <c r="E1880" s="319" t="s">
        <v>28119</v>
      </c>
    </row>
    <row r="1881" spans="1:5" ht="15" customHeight="1">
      <c r="A1881" s="315">
        <v>963</v>
      </c>
      <c r="B1881" s="316" t="s">
        <v>29763</v>
      </c>
      <c r="C1881" s="317" t="s">
        <v>27365</v>
      </c>
      <c r="D1881" s="318">
        <v>88.69</v>
      </c>
    </row>
    <row r="1882" spans="1:5" ht="15" customHeight="1">
      <c r="A1882" s="315">
        <v>9480</v>
      </c>
      <c r="B1882" s="316" t="s">
        <v>29764</v>
      </c>
      <c r="C1882" s="317" t="s">
        <v>27005</v>
      </c>
      <c r="D1882" s="318">
        <v>5.82</v>
      </c>
    </row>
    <row r="1883" spans="1:5" ht="15" customHeight="1">
      <c r="A1883" s="315">
        <v>964</v>
      </c>
      <c r="B1883" s="316" t="s">
        <v>29765</v>
      </c>
      <c r="C1883" s="317" t="s">
        <v>27006</v>
      </c>
      <c r="D1883" s="318">
        <v>60</v>
      </c>
      <c r="E1883" s="319" t="s">
        <v>28119</v>
      </c>
    </row>
    <row r="1884" spans="1:5" ht="15" customHeight="1">
      <c r="A1884" s="315">
        <v>965</v>
      </c>
      <c r="B1884" s="316" t="s">
        <v>29766</v>
      </c>
      <c r="C1884" s="317" t="s">
        <v>27005</v>
      </c>
      <c r="D1884" s="318">
        <v>5.3</v>
      </c>
      <c r="E1884" s="319" t="s">
        <v>28119</v>
      </c>
    </row>
    <row r="1885" spans="1:5" ht="15" customHeight="1">
      <c r="A1885" s="315">
        <v>967</v>
      </c>
      <c r="B1885" s="316" t="s">
        <v>29767</v>
      </c>
      <c r="C1885" s="317" t="s">
        <v>27005</v>
      </c>
      <c r="D1885" s="318">
        <v>1.7</v>
      </c>
      <c r="E1885" s="319" t="s">
        <v>28119</v>
      </c>
    </row>
    <row r="1886" spans="1:5" ht="15" customHeight="1">
      <c r="A1886" s="315">
        <v>968</v>
      </c>
      <c r="B1886" s="316" t="s">
        <v>29768</v>
      </c>
      <c r="C1886" s="317" t="s">
        <v>27005</v>
      </c>
      <c r="D1886" s="318">
        <v>1.83</v>
      </c>
      <c r="E1886" s="319" t="s">
        <v>28119</v>
      </c>
    </row>
    <row r="1887" spans="1:5" ht="15" customHeight="1">
      <c r="A1887" s="315">
        <v>970</v>
      </c>
      <c r="B1887" s="316" t="s">
        <v>29769</v>
      </c>
      <c r="C1887" s="317" t="s">
        <v>27005</v>
      </c>
      <c r="D1887" s="318">
        <v>2.6</v>
      </c>
      <c r="E1887" s="319" t="s">
        <v>28119</v>
      </c>
    </row>
    <row r="1888" spans="1:5" ht="15" customHeight="1">
      <c r="A1888" s="315">
        <v>969</v>
      </c>
      <c r="B1888" s="316" t="s">
        <v>29770</v>
      </c>
      <c r="C1888" s="317" t="s">
        <v>27005</v>
      </c>
      <c r="D1888" s="318">
        <v>2.83</v>
      </c>
      <c r="E1888" s="319" t="s">
        <v>28119</v>
      </c>
    </row>
    <row r="1889" spans="1:5" ht="15" customHeight="1">
      <c r="A1889" s="315">
        <v>971</v>
      </c>
      <c r="B1889" s="316" t="s">
        <v>29771</v>
      </c>
      <c r="C1889" s="317" t="s">
        <v>27005</v>
      </c>
      <c r="D1889" s="318">
        <v>4.68</v>
      </c>
      <c r="E1889" s="319" t="s">
        <v>28119</v>
      </c>
    </row>
    <row r="1890" spans="1:5" ht="15" customHeight="1">
      <c r="A1890" s="315">
        <v>972</v>
      </c>
      <c r="B1890" s="316" t="s">
        <v>29772</v>
      </c>
      <c r="C1890" s="317" t="s">
        <v>27005</v>
      </c>
      <c r="D1890" s="318">
        <v>7.21</v>
      </c>
      <c r="E1890" s="319" t="s">
        <v>28119</v>
      </c>
    </row>
    <row r="1891" spans="1:5" ht="15" customHeight="1">
      <c r="A1891" s="315">
        <v>973</v>
      </c>
      <c r="B1891" s="316" t="s">
        <v>29773</v>
      </c>
      <c r="C1891" s="317" t="s">
        <v>27005</v>
      </c>
      <c r="D1891" s="318">
        <v>1.39</v>
      </c>
      <c r="E1891" s="319" t="s">
        <v>28119</v>
      </c>
    </row>
    <row r="1892" spans="1:5" ht="15" customHeight="1">
      <c r="A1892" s="315">
        <v>959</v>
      </c>
      <c r="B1892" s="316" t="s">
        <v>29774</v>
      </c>
      <c r="C1892" s="317" t="s">
        <v>27005</v>
      </c>
      <c r="D1892" s="318">
        <v>1.39</v>
      </c>
      <c r="E1892" s="319" t="s">
        <v>28119</v>
      </c>
    </row>
    <row r="1893" spans="1:5" ht="15" customHeight="1">
      <c r="A1893" s="315">
        <v>974</v>
      </c>
      <c r="B1893" s="316" t="s">
        <v>29775</v>
      </c>
      <c r="C1893" s="317" t="s">
        <v>27005</v>
      </c>
      <c r="D1893" s="318">
        <v>2.23</v>
      </c>
      <c r="E1893" s="319" t="s">
        <v>28119</v>
      </c>
    </row>
    <row r="1894" spans="1:5" ht="15" customHeight="1">
      <c r="A1894" s="315">
        <v>975</v>
      </c>
      <c r="B1894" s="316" t="s">
        <v>29776</v>
      </c>
      <c r="C1894" s="317" t="s">
        <v>27005</v>
      </c>
      <c r="D1894" s="318">
        <v>3.83</v>
      </c>
      <c r="E1894" s="319" t="s">
        <v>28119</v>
      </c>
    </row>
    <row r="1895" spans="1:5" ht="15" customHeight="1">
      <c r="A1895" s="315">
        <v>961</v>
      </c>
      <c r="B1895" s="316" t="s">
        <v>29777</v>
      </c>
      <c r="C1895" s="317" t="s">
        <v>27005</v>
      </c>
      <c r="D1895" s="318">
        <v>5.29</v>
      </c>
      <c r="E1895" s="319" t="s">
        <v>28119</v>
      </c>
    </row>
    <row r="1896" spans="1:5" ht="15" customHeight="1">
      <c r="A1896" s="315">
        <v>2938</v>
      </c>
      <c r="B1896" s="316" t="s">
        <v>29778</v>
      </c>
      <c r="C1896" s="317" t="s">
        <v>27005</v>
      </c>
      <c r="D1896" s="318">
        <v>0.46</v>
      </c>
      <c r="E1896" s="319" t="s">
        <v>28119</v>
      </c>
    </row>
    <row r="1897" spans="1:5" ht="15" customHeight="1">
      <c r="A1897" s="315">
        <v>4490</v>
      </c>
      <c r="B1897" s="316" t="s">
        <v>29779</v>
      </c>
      <c r="C1897" s="317" t="s">
        <v>27365</v>
      </c>
      <c r="D1897" s="318">
        <v>161.19999999999999</v>
      </c>
      <c r="E1897" s="319" t="s">
        <v>28119</v>
      </c>
    </row>
    <row r="1898" spans="1:5" ht="15" customHeight="1">
      <c r="A1898" s="315">
        <v>3450</v>
      </c>
      <c r="B1898" s="316" t="s">
        <v>29780</v>
      </c>
      <c r="C1898" s="317" t="s">
        <v>27365</v>
      </c>
      <c r="D1898" s="318">
        <v>161.19999999999999</v>
      </c>
      <c r="E1898" s="319" t="s">
        <v>28119</v>
      </c>
    </row>
    <row r="1899" spans="1:5" ht="15" customHeight="1">
      <c r="A1899" s="315">
        <v>3843</v>
      </c>
      <c r="B1899" s="316" t="s">
        <v>29781</v>
      </c>
      <c r="C1899" s="317" t="s">
        <v>27365</v>
      </c>
      <c r="D1899" s="318">
        <v>161.19999999999999</v>
      </c>
      <c r="E1899" s="319" t="s">
        <v>28119</v>
      </c>
    </row>
    <row r="1900" spans="1:5" ht="17.100000000000001" customHeight="1">
      <c r="A1900" s="315">
        <v>8243</v>
      </c>
      <c r="B1900" s="316" t="s">
        <v>29782</v>
      </c>
      <c r="C1900" s="317" t="s">
        <v>26994</v>
      </c>
      <c r="D1900" s="318">
        <v>0.9</v>
      </c>
      <c r="E1900" s="319" t="s">
        <v>28119</v>
      </c>
    </row>
    <row r="1901" spans="1:5" ht="15" customHeight="1">
      <c r="A1901" s="315">
        <v>8523</v>
      </c>
      <c r="B1901" s="316" t="s">
        <v>29783</v>
      </c>
      <c r="C1901" s="317" t="s">
        <v>26994</v>
      </c>
      <c r="D1901" s="318">
        <v>19.7</v>
      </c>
      <c r="E1901" s="319" t="s">
        <v>28119</v>
      </c>
    </row>
    <row r="1902" spans="1:5" ht="15" customHeight="1">
      <c r="A1902" s="315">
        <v>12513</v>
      </c>
      <c r="B1902" s="316" t="s">
        <v>29784</v>
      </c>
      <c r="C1902" s="317" t="s">
        <v>26994</v>
      </c>
      <c r="D1902" s="318">
        <v>1.71</v>
      </c>
    </row>
    <row r="1903" spans="1:5" ht="17.100000000000001" customHeight="1">
      <c r="A1903" s="315">
        <v>1900</v>
      </c>
      <c r="B1903" s="316" t="s">
        <v>29785</v>
      </c>
      <c r="C1903" s="317" t="s">
        <v>26994</v>
      </c>
      <c r="D1903" s="318">
        <v>46.47</v>
      </c>
      <c r="E1903" s="319" t="s">
        <v>28119</v>
      </c>
    </row>
    <row r="1904" spans="1:5" ht="15" customHeight="1">
      <c r="A1904" s="315">
        <v>3170</v>
      </c>
      <c r="B1904" s="316" t="s">
        <v>29786</v>
      </c>
      <c r="C1904" s="317" t="s">
        <v>27077</v>
      </c>
      <c r="D1904" s="318">
        <v>0.14000000000000001</v>
      </c>
    </row>
    <row r="1905" spans="1:5" ht="17.100000000000001" customHeight="1">
      <c r="A1905" s="315">
        <v>11834</v>
      </c>
      <c r="B1905" s="316" t="s">
        <v>29787</v>
      </c>
      <c r="C1905" s="317" t="s">
        <v>26994</v>
      </c>
      <c r="D1905" s="318">
        <v>15.12</v>
      </c>
    </row>
    <row r="1906" spans="1:5" ht="17.100000000000001" customHeight="1">
      <c r="A1906" s="315">
        <v>7554</v>
      </c>
      <c r="B1906" s="316" t="s">
        <v>29788</v>
      </c>
      <c r="C1906" s="317" t="s">
        <v>26994</v>
      </c>
      <c r="D1906" s="318">
        <v>19</v>
      </c>
    </row>
    <row r="1907" spans="1:5" ht="15" customHeight="1">
      <c r="A1907" s="315">
        <v>1450</v>
      </c>
      <c r="B1907" s="316" t="s">
        <v>29789</v>
      </c>
      <c r="C1907" s="317" t="s">
        <v>26994</v>
      </c>
      <c r="D1907" s="318">
        <v>6.19</v>
      </c>
      <c r="E1907" s="319" t="s">
        <v>28119</v>
      </c>
    </row>
    <row r="1908" spans="1:5" ht="15" customHeight="1">
      <c r="A1908" s="315">
        <v>11871</v>
      </c>
      <c r="B1908" s="316" t="s">
        <v>29790</v>
      </c>
      <c r="C1908" s="317" t="s">
        <v>26994</v>
      </c>
      <c r="D1908" s="318">
        <v>5.46</v>
      </c>
    </row>
    <row r="1909" spans="1:5" ht="15" customHeight="1">
      <c r="A1909" s="315">
        <v>8689</v>
      </c>
      <c r="B1909" s="316" t="s">
        <v>29791</v>
      </c>
      <c r="C1909" s="317" t="s">
        <v>26994</v>
      </c>
      <c r="D1909" s="318">
        <v>13.89</v>
      </c>
    </row>
    <row r="1910" spans="1:5" ht="15" customHeight="1">
      <c r="A1910" s="315">
        <v>11872</v>
      </c>
      <c r="B1910" s="316" t="s">
        <v>29792</v>
      </c>
      <c r="C1910" s="317" t="s">
        <v>26994</v>
      </c>
      <c r="D1910" s="318">
        <v>17.010000000000002</v>
      </c>
    </row>
    <row r="1911" spans="1:5" ht="15" customHeight="1">
      <c r="A1911" s="315">
        <v>11873</v>
      </c>
      <c r="B1911" s="316" t="s">
        <v>29793</v>
      </c>
      <c r="C1911" s="317" t="s">
        <v>26994</v>
      </c>
      <c r="D1911" s="318">
        <v>13.34</v>
      </c>
    </row>
    <row r="1912" spans="1:5" ht="15" customHeight="1">
      <c r="A1912" s="315">
        <v>11826</v>
      </c>
      <c r="B1912" s="316" t="s">
        <v>29794</v>
      </c>
      <c r="C1912" s="317" t="s">
        <v>26994</v>
      </c>
      <c r="D1912" s="318">
        <v>14.57</v>
      </c>
      <c r="E1912" s="319" t="s">
        <v>28119</v>
      </c>
    </row>
    <row r="1913" spans="1:5" ht="15" customHeight="1">
      <c r="A1913" s="315">
        <v>11874</v>
      </c>
      <c r="B1913" s="316" t="s">
        <v>29795</v>
      </c>
      <c r="C1913" s="317" t="s">
        <v>26994</v>
      </c>
      <c r="D1913" s="318">
        <v>24.39</v>
      </c>
    </row>
    <row r="1914" spans="1:5" ht="15" customHeight="1">
      <c r="A1914" s="315">
        <v>11875</v>
      </c>
      <c r="B1914" s="316" t="s">
        <v>29796</v>
      </c>
      <c r="C1914" s="317" t="s">
        <v>26994</v>
      </c>
      <c r="D1914" s="318">
        <v>18.87</v>
      </c>
    </row>
    <row r="1915" spans="1:5" ht="15" customHeight="1">
      <c r="A1915" s="315">
        <v>11876</v>
      </c>
      <c r="B1915" s="316" t="s">
        <v>29797</v>
      </c>
      <c r="C1915" s="317" t="s">
        <v>26994</v>
      </c>
      <c r="D1915" s="318">
        <v>20.72</v>
      </c>
    </row>
    <row r="1916" spans="1:5" ht="15" customHeight="1">
      <c r="A1916" s="315">
        <v>11877</v>
      </c>
      <c r="B1916" s="316" t="s">
        <v>29798</v>
      </c>
      <c r="C1916" s="317" t="s">
        <v>26994</v>
      </c>
      <c r="D1916" s="318">
        <v>24.86</v>
      </c>
      <c r="E1916" s="319" t="s">
        <v>28119</v>
      </c>
    </row>
    <row r="1917" spans="1:5" ht="15" customHeight="1">
      <c r="A1917" s="315">
        <v>11878</v>
      </c>
      <c r="B1917" s="316" t="s">
        <v>29799</v>
      </c>
      <c r="C1917" s="317" t="s">
        <v>26994</v>
      </c>
      <c r="D1917" s="318">
        <v>37.32</v>
      </c>
    </row>
    <row r="1918" spans="1:5" ht="15" customHeight="1">
      <c r="A1918" s="315">
        <v>11879</v>
      </c>
      <c r="B1918" s="316" t="s">
        <v>29800</v>
      </c>
      <c r="C1918" s="317" t="s">
        <v>26994</v>
      </c>
      <c r="D1918" s="318">
        <v>33.39</v>
      </c>
    </row>
    <row r="1919" spans="1:5" ht="15" customHeight="1">
      <c r="A1919" s="315">
        <v>11880</v>
      </c>
      <c r="B1919" s="316" t="s">
        <v>29801</v>
      </c>
      <c r="C1919" s="317" t="s">
        <v>26994</v>
      </c>
      <c r="D1919" s="318">
        <v>35.1</v>
      </c>
    </row>
    <row r="1920" spans="1:5" ht="15" customHeight="1">
      <c r="A1920" s="315">
        <v>9087</v>
      </c>
      <c r="B1920" s="316" t="s">
        <v>29802</v>
      </c>
      <c r="C1920" s="317" t="s">
        <v>26994</v>
      </c>
      <c r="D1920" s="318">
        <v>37.39</v>
      </c>
    </row>
    <row r="1921" spans="1:5" ht="15" customHeight="1">
      <c r="A1921" s="315">
        <v>11881</v>
      </c>
      <c r="B1921" s="316" t="s">
        <v>29803</v>
      </c>
      <c r="C1921" s="317" t="s">
        <v>26994</v>
      </c>
      <c r="D1921" s="318">
        <v>35.06</v>
      </c>
      <c r="E1921" s="319" t="s">
        <v>28119</v>
      </c>
    </row>
    <row r="1922" spans="1:5" ht="15" customHeight="1">
      <c r="A1922" s="315">
        <v>11882</v>
      </c>
      <c r="B1922" s="316" t="s">
        <v>29804</v>
      </c>
      <c r="C1922" s="317" t="s">
        <v>26994</v>
      </c>
      <c r="D1922" s="318">
        <v>70.989999999999995</v>
      </c>
    </row>
    <row r="1923" spans="1:5" ht="15" customHeight="1">
      <c r="A1923" s="315">
        <v>11883</v>
      </c>
      <c r="B1923" s="316" t="s">
        <v>29805</v>
      </c>
      <c r="C1923" s="317" t="s">
        <v>26994</v>
      </c>
      <c r="D1923" s="318">
        <v>70.989999999999995</v>
      </c>
    </row>
    <row r="1924" spans="1:5" ht="15" customHeight="1">
      <c r="A1924" s="315">
        <v>11884</v>
      </c>
      <c r="B1924" s="316" t="s">
        <v>29806</v>
      </c>
      <c r="C1924" s="317" t="s">
        <v>26994</v>
      </c>
      <c r="D1924" s="318">
        <v>71.19</v>
      </c>
    </row>
    <row r="1925" spans="1:5" ht="15" customHeight="1">
      <c r="A1925" s="315">
        <v>11885</v>
      </c>
      <c r="B1925" s="316" t="s">
        <v>29807</v>
      </c>
      <c r="C1925" s="317" t="s">
        <v>26994</v>
      </c>
      <c r="D1925" s="318">
        <v>84.45</v>
      </c>
    </row>
    <row r="1926" spans="1:5" ht="15" customHeight="1">
      <c r="A1926" s="315">
        <v>11886</v>
      </c>
      <c r="B1926" s="316" t="s">
        <v>29808</v>
      </c>
      <c r="C1926" s="317" t="s">
        <v>26994</v>
      </c>
      <c r="D1926" s="318">
        <v>86.12</v>
      </c>
    </row>
    <row r="1927" spans="1:5" ht="15" customHeight="1">
      <c r="A1927" s="315">
        <v>11887</v>
      </c>
      <c r="B1927" s="316" t="s">
        <v>29809</v>
      </c>
      <c r="C1927" s="317" t="s">
        <v>26994</v>
      </c>
      <c r="D1927" s="318">
        <v>109.28</v>
      </c>
      <c r="E1927" s="319" t="s">
        <v>28119</v>
      </c>
    </row>
    <row r="1928" spans="1:5" ht="15" customHeight="1">
      <c r="A1928" s="315">
        <v>11888</v>
      </c>
      <c r="B1928" s="316" t="s">
        <v>29810</v>
      </c>
      <c r="C1928" s="317" t="s">
        <v>26994</v>
      </c>
      <c r="D1928" s="318">
        <v>185.54</v>
      </c>
    </row>
    <row r="1929" spans="1:5" ht="15" customHeight="1">
      <c r="A1929" s="315">
        <v>11889</v>
      </c>
      <c r="B1929" s="316" t="s">
        <v>29811</v>
      </c>
      <c r="C1929" s="317" t="s">
        <v>26994</v>
      </c>
      <c r="D1929" s="318">
        <v>185.54</v>
      </c>
    </row>
    <row r="1930" spans="1:5" ht="15" customHeight="1">
      <c r="A1930" s="315">
        <v>11890</v>
      </c>
      <c r="B1930" s="316" t="s">
        <v>29812</v>
      </c>
      <c r="C1930" s="317" t="s">
        <v>26994</v>
      </c>
      <c r="D1930" s="318">
        <v>185.54</v>
      </c>
    </row>
    <row r="1931" spans="1:5" ht="15" customHeight="1">
      <c r="A1931" s="315">
        <v>11891</v>
      </c>
      <c r="B1931" s="316" t="s">
        <v>29813</v>
      </c>
      <c r="C1931" s="317" t="s">
        <v>26994</v>
      </c>
      <c r="D1931" s="318">
        <v>185.54</v>
      </c>
    </row>
    <row r="1932" spans="1:5" ht="15" customHeight="1">
      <c r="A1932" s="315">
        <v>11892</v>
      </c>
      <c r="B1932" s="316" t="s">
        <v>29814</v>
      </c>
      <c r="C1932" s="317" t="s">
        <v>26994</v>
      </c>
      <c r="D1932" s="318">
        <v>185.54</v>
      </c>
    </row>
    <row r="1933" spans="1:5" ht="15" customHeight="1">
      <c r="A1933" s="315">
        <v>11893</v>
      </c>
      <c r="B1933" s="316" t="s">
        <v>29815</v>
      </c>
      <c r="C1933" s="317" t="s">
        <v>26994</v>
      </c>
      <c r="D1933" s="318">
        <v>185.54</v>
      </c>
    </row>
    <row r="1934" spans="1:5" ht="15" customHeight="1">
      <c r="A1934" s="315">
        <v>11894</v>
      </c>
      <c r="B1934" s="316" t="s">
        <v>29816</v>
      </c>
      <c r="C1934" s="317" t="s">
        <v>26994</v>
      </c>
      <c r="D1934" s="318">
        <v>185.54</v>
      </c>
    </row>
    <row r="1935" spans="1:5" ht="15" customHeight="1">
      <c r="A1935" s="315">
        <v>9267</v>
      </c>
      <c r="B1935" s="316" t="s">
        <v>29817</v>
      </c>
      <c r="C1935" s="317" t="s">
        <v>26994</v>
      </c>
      <c r="D1935" s="318">
        <v>6.91</v>
      </c>
    </row>
    <row r="1936" spans="1:5" ht="15" customHeight="1">
      <c r="A1936" s="315">
        <v>9266</v>
      </c>
      <c r="B1936" s="316" t="s">
        <v>29818</v>
      </c>
      <c r="C1936" s="317" t="s">
        <v>26994</v>
      </c>
      <c r="D1936" s="318">
        <v>20.11</v>
      </c>
    </row>
    <row r="1937" spans="1:5" ht="15" customHeight="1">
      <c r="A1937" s="315">
        <v>8953</v>
      </c>
      <c r="B1937" s="316" t="s">
        <v>29819</v>
      </c>
      <c r="C1937" s="317" t="s">
        <v>26994</v>
      </c>
      <c r="D1937" s="318">
        <v>4.1399999999999997</v>
      </c>
      <c r="E1937" s="319" t="s">
        <v>28119</v>
      </c>
    </row>
    <row r="1938" spans="1:5" ht="15" customHeight="1">
      <c r="A1938" s="315">
        <v>7326</v>
      </c>
      <c r="B1938" s="316" t="s">
        <v>29820</v>
      </c>
      <c r="C1938" s="317" t="s">
        <v>26994</v>
      </c>
      <c r="D1938" s="318">
        <v>19.46</v>
      </c>
    </row>
    <row r="1939" spans="1:5" ht="15" customHeight="1">
      <c r="A1939" s="315">
        <v>737</v>
      </c>
      <c r="B1939" s="316" t="s">
        <v>29821</v>
      </c>
      <c r="C1939" s="317" t="s">
        <v>26994</v>
      </c>
      <c r="D1939" s="318">
        <v>3.69</v>
      </c>
      <c r="E1939" s="319" t="s">
        <v>28119</v>
      </c>
    </row>
    <row r="1940" spans="1:5" ht="15" customHeight="1">
      <c r="A1940" s="315">
        <v>738</v>
      </c>
      <c r="B1940" s="316" t="s">
        <v>29822</v>
      </c>
      <c r="C1940" s="317" t="s">
        <v>26994</v>
      </c>
      <c r="D1940" s="318">
        <v>8.33</v>
      </c>
      <c r="E1940" s="319" t="s">
        <v>28119</v>
      </c>
    </row>
    <row r="1941" spans="1:5" ht="15" customHeight="1">
      <c r="A1941" s="315">
        <v>739</v>
      </c>
      <c r="B1941" s="316" t="s">
        <v>29823</v>
      </c>
      <c r="C1941" s="317" t="s">
        <v>26994</v>
      </c>
      <c r="D1941" s="318">
        <v>14.31</v>
      </c>
      <c r="E1941" s="319" t="s">
        <v>28119</v>
      </c>
    </row>
    <row r="1942" spans="1:5" ht="15" customHeight="1">
      <c r="A1942" s="315">
        <v>740</v>
      </c>
      <c r="B1942" s="316" t="s">
        <v>29824</v>
      </c>
      <c r="C1942" s="317" t="s">
        <v>26994</v>
      </c>
      <c r="D1942" s="318">
        <v>28.13</v>
      </c>
      <c r="E1942" s="319" t="s">
        <v>28119</v>
      </c>
    </row>
    <row r="1943" spans="1:5" ht="15" customHeight="1">
      <c r="A1943" s="315">
        <v>741</v>
      </c>
      <c r="B1943" s="316" t="s">
        <v>29825</v>
      </c>
      <c r="C1943" s="317" t="s">
        <v>26994</v>
      </c>
      <c r="D1943" s="318">
        <v>43.17</v>
      </c>
      <c r="E1943" s="319" t="s">
        <v>28119</v>
      </c>
    </row>
    <row r="1944" spans="1:5" ht="15" customHeight="1">
      <c r="A1944" s="315">
        <v>742</v>
      </c>
      <c r="B1944" s="316" t="s">
        <v>29826</v>
      </c>
      <c r="C1944" s="317" t="s">
        <v>26994</v>
      </c>
      <c r="D1944" s="318">
        <v>68.540000000000006</v>
      </c>
      <c r="E1944" s="319" t="s">
        <v>28119</v>
      </c>
    </row>
    <row r="1945" spans="1:5" ht="15" customHeight="1">
      <c r="A1945" s="315">
        <v>743</v>
      </c>
      <c r="B1945" s="316" t="s">
        <v>29827</v>
      </c>
      <c r="C1945" s="317" t="s">
        <v>26994</v>
      </c>
      <c r="D1945" s="318">
        <v>238.66</v>
      </c>
      <c r="E1945" s="319" t="s">
        <v>28119</v>
      </c>
    </row>
    <row r="1946" spans="1:5" ht="15" customHeight="1">
      <c r="A1946" s="315">
        <v>744</v>
      </c>
      <c r="B1946" s="316" t="s">
        <v>29828</v>
      </c>
      <c r="C1946" s="317" t="s">
        <v>26994</v>
      </c>
      <c r="D1946" s="318">
        <v>228.86</v>
      </c>
      <c r="E1946" s="319" t="s">
        <v>28119</v>
      </c>
    </row>
    <row r="1947" spans="1:5" ht="15" customHeight="1">
      <c r="A1947" s="315">
        <v>745</v>
      </c>
      <c r="B1947" s="316" t="s">
        <v>29829</v>
      </c>
      <c r="C1947" s="317" t="s">
        <v>26994</v>
      </c>
      <c r="D1947" s="318">
        <v>565.51</v>
      </c>
      <c r="E1947" s="319" t="s">
        <v>28119</v>
      </c>
    </row>
    <row r="1948" spans="1:5" ht="15" customHeight="1">
      <c r="A1948" s="315">
        <v>8404</v>
      </c>
      <c r="B1948" s="316" t="s">
        <v>29830</v>
      </c>
      <c r="C1948" s="317" t="s">
        <v>26994</v>
      </c>
      <c r="D1948" s="318">
        <v>3.69</v>
      </c>
      <c r="E1948" s="319" t="s">
        <v>28119</v>
      </c>
    </row>
    <row r="1949" spans="1:5" ht="15" customHeight="1">
      <c r="A1949" s="315">
        <v>8405</v>
      </c>
      <c r="B1949" s="316" t="s">
        <v>29831</v>
      </c>
      <c r="C1949" s="317" t="s">
        <v>26994</v>
      </c>
      <c r="D1949" s="318">
        <v>18.12</v>
      </c>
    </row>
    <row r="1950" spans="1:5" ht="15" customHeight="1">
      <c r="A1950" s="315">
        <v>8403</v>
      </c>
      <c r="B1950" s="316" t="s">
        <v>29832</v>
      </c>
      <c r="C1950" s="317" t="s">
        <v>26994</v>
      </c>
      <c r="D1950" s="318">
        <v>18.09</v>
      </c>
    </row>
    <row r="1951" spans="1:5" ht="15" customHeight="1">
      <c r="A1951" s="315">
        <v>8351</v>
      </c>
      <c r="B1951" s="316" t="s">
        <v>29833</v>
      </c>
      <c r="C1951" s="317" t="s">
        <v>26994</v>
      </c>
      <c r="D1951" s="318">
        <v>19.149999999999999</v>
      </c>
    </row>
    <row r="1952" spans="1:5" ht="15" customHeight="1">
      <c r="A1952" s="315">
        <v>8350</v>
      </c>
      <c r="B1952" s="316" t="s">
        <v>29834</v>
      </c>
      <c r="C1952" s="317" t="s">
        <v>26994</v>
      </c>
      <c r="D1952" s="318">
        <v>15.8</v>
      </c>
    </row>
    <row r="1953" spans="1:5" ht="15" customHeight="1">
      <c r="A1953" s="315">
        <v>8349</v>
      </c>
      <c r="B1953" s="316" t="s">
        <v>29835</v>
      </c>
      <c r="C1953" s="317" t="s">
        <v>26994</v>
      </c>
      <c r="D1953" s="318">
        <v>36.4</v>
      </c>
    </row>
    <row r="1954" spans="1:5" ht="15" customHeight="1">
      <c r="A1954" s="315">
        <v>8348</v>
      </c>
      <c r="B1954" s="316" t="s">
        <v>29836</v>
      </c>
      <c r="C1954" s="317" t="s">
        <v>26994</v>
      </c>
      <c r="D1954" s="318">
        <v>6.34</v>
      </c>
    </row>
    <row r="1955" spans="1:5" ht="15" customHeight="1">
      <c r="A1955" s="315">
        <v>7481</v>
      </c>
      <c r="B1955" s="316" t="s">
        <v>29837</v>
      </c>
      <c r="C1955" s="317" t="s">
        <v>26994</v>
      </c>
      <c r="D1955" s="318">
        <v>5.24</v>
      </c>
    </row>
    <row r="1956" spans="1:5" ht="15" customHeight="1">
      <c r="A1956" s="315">
        <v>9634</v>
      </c>
      <c r="B1956" s="316" t="s">
        <v>29838</v>
      </c>
      <c r="C1956" s="317" t="s">
        <v>26994</v>
      </c>
      <c r="D1956" s="318">
        <v>21.79</v>
      </c>
    </row>
    <row r="1957" spans="1:5" ht="15" customHeight="1">
      <c r="A1957" s="315">
        <v>6479</v>
      </c>
      <c r="B1957" s="316" t="s">
        <v>29839</v>
      </c>
      <c r="C1957" s="317" t="s">
        <v>26994</v>
      </c>
      <c r="D1957" s="318">
        <v>10.84</v>
      </c>
    </row>
    <row r="1958" spans="1:5" ht="15" customHeight="1">
      <c r="A1958" s="315">
        <v>7533</v>
      </c>
      <c r="B1958" s="316" t="s">
        <v>29840</v>
      </c>
      <c r="C1958" s="317" t="s">
        <v>26994</v>
      </c>
      <c r="D1958" s="318">
        <v>13.78</v>
      </c>
    </row>
    <row r="1959" spans="1:5" ht="15" customHeight="1">
      <c r="A1959" s="315">
        <v>11705</v>
      </c>
      <c r="B1959" s="316" t="s">
        <v>29841</v>
      </c>
      <c r="C1959" s="317" t="s">
        <v>26994</v>
      </c>
      <c r="D1959" s="318">
        <v>372.06</v>
      </c>
    </row>
    <row r="1960" spans="1:5" ht="15" customHeight="1">
      <c r="A1960" s="315">
        <v>6491</v>
      </c>
      <c r="B1960" s="316" t="s">
        <v>29842</v>
      </c>
      <c r="C1960" s="317" t="s">
        <v>26994</v>
      </c>
      <c r="D1960" s="318">
        <v>2.0499999999999998</v>
      </c>
      <c r="E1960" s="319" t="s">
        <v>28119</v>
      </c>
    </row>
    <row r="1961" spans="1:5" ht="15" customHeight="1">
      <c r="A1961" s="315">
        <v>6490</v>
      </c>
      <c r="B1961" s="316" t="s">
        <v>29843</v>
      </c>
      <c r="C1961" s="317" t="s">
        <v>26994</v>
      </c>
      <c r="D1961" s="318">
        <v>3.94</v>
      </c>
      <c r="E1961" s="319" t="s">
        <v>28119</v>
      </c>
    </row>
    <row r="1962" spans="1:5" ht="15" customHeight="1">
      <c r="A1962" s="315">
        <v>6489</v>
      </c>
      <c r="B1962" s="316" t="s">
        <v>29844</v>
      </c>
      <c r="C1962" s="317" t="s">
        <v>26994</v>
      </c>
      <c r="D1962" s="318">
        <v>7.92</v>
      </c>
      <c r="E1962" s="319" t="s">
        <v>28119</v>
      </c>
    </row>
    <row r="1963" spans="1:5" ht="15" customHeight="1">
      <c r="A1963" s="315">
        <v>6488</v>
      </c>
      <c r="B1963" s="316" t="s">
        <v>29845</v>
      </c>
      <c r="C1963" s="317" t="s">
        <v>26994</v>
      </c>
      <c r="D1963" s="318">
        <v>17.47</v>
      </c>
      <c r="E1963" s="319" t="s">
        <v>28119</v>
      </c>
    </row>
    <row r="1964" spans="1:5" ht="15" customHeight="1">
      <c r="A1964" s="315">
        <v>1417</v>
      </c>
      <c r="B1964" s="316" t="s">
        <v>29846</v>
      </c>
      <c r="C1964" s="317" t="s">
        <v>26994</v>
      </c>
      <c r="D1964" s="318">
        <v>118.66</v>
      </c>
      <c r="E1964" s="319" t="s">
        <v>28119</v>
      </c>
    </row>
    <row r="1965" spans="1:5" ht="15" customHeight="1">
      <c r="A1965" s="315">
        <v>8402</v>
      </c>
      <c r="B1965" s="316" t="s">
        <v>29847</v>
      </c>
      <c r="C1965" s="317" t="s">
        <v>26994</v>
      </c>
      <c r="D1965" s="318">
        <v>18.989999999999998</v>
      </c>
    </row>
    <row r="1966" spans="1:5" ht="15" customHeight="1">
      <c r="A1966" s="315">
        <v>11836</v>
      </c>
      <c r="B1966" s="316" t="s">
        <v>29848</v>
      </c>
      <c r="C1966" s="317" t="s">
        <v>26994</v>
      </c>
      <c r="D1966" s="318">
        <v>16.260000000000002</v>
      </c>
    </row>
    <row r="1967" spans="1:5" ht="15" customHeight="1">
      <c r="A1967" s="315">
        <v>11835</v>
      </c>
      <c r="B1967" s="316" t="s">
        <v>29849</v>
      </c>
      <c r="C1967" s="317" t="s">
        <v>26994</v>
      </c>
      <c r="D1967" s="318">
        <v>17.88</v>
      </c>
    </row>
    <row r="1968" spans="1:5" ht="15" customHeight="1">
      <c r="A1968" s="315">
        <v>11636</v>
      </c>
      <c r="B1968" s="316" t="s">
        <v>29850</v>
      </c>
      <c r="C1968" s="317" t="s">
        <v>26994</v>
      </c>
      <c r="D1968" s="318">
        <v>60.75</v>
      </c>
    </row>
    <row r="1969" spans="1:5" ht="15" customHeight="1">
      <c r="A1969" s="315">
        <v>11703</v>
      </c>
      <c r="B1969" s="316" t="s">
        <v>29851</v>
      </c>
      <c r="C1969" s="317" t="s">
        <v>26994</v>
      </c>
      <c r="D1969" s="318">
        <v>133.29</v>
      </c>
    </row>
    <row r="1970" spans="1:5" ht="17.100000000000001" customHeight="1">
      <c r="A1970" s="315">
        <v>11706</v>
      </c>
      <c r="B1970" s="316" t="s">
        <v>29852</v>
      </c>
      <c r="C1970" s="317" t="s">
        <v>26994</v>
      </c>
      <c r="D1970" s="318">
        <v>334.88</v>
      </c>
    </row>
    <row r="1971" spans="1:5" ht="15" customHeight="1">
      <c r="A1971" s="315">
        <v>2056</v>
      </c>
      <c r="B1971" s="316" t="s">
        <v>29853</v>
      </c>
      <c r="C1971" s="317" t="s">
        <v>26994</v>
      </c>
      <c r="D1971" s="318">
        <v>74.33</v>
      </c>
    </row>
    <row r="1972" spans="1:5" ht="15" customHeight="1">
      <c r="A1972" s="315">
        <v>2057</v>
      </c>
      <c r="B1972" s="316" t="s">
        <v>29854</v>
      </c>
      <c r="C1972" s="317" t="s">
        <v>26994</v>
      </c>
      <c r="D1972" s="318">
        <v>82.13</v>
      </c>
    </row>
    <row r="1973" spans="1:5" ht="15" customHeight="1">
      <c r="A1973" s="315">
        <v>2058</v>
      </c>
      <c r="B1973" s="316" t="s">
        <v>29855</v>
      </c>
      <c r="C1973" s="317" t="s">
        <v>26994</v>
      </c>
      <c r="D1973" s="318">
        <v>100.22</v>
      </c>
    </row>
    <row r="1974" spans="1:5" ht="15" customHeight="1">
      <c r="A1974" s="315">
        <v>2059</v>
      </c>
      <c r="B1974" s="316" t="s">
        <v>29856</v>
      </c>
      <c r="C1974" s="317" t="s">
        <v>26994</v>
      </c>
      <c r="D1974" s="318">
        <v>108.24</v>
      </c>
    </row>
    <row r="1975" spans="1:5" ht="15" customHeight="1">
      <c r="A1975" s="315">
        <v>2060</v>
      </c>
      <c r="B1975" s="316" t="s">
        <v>29857</v>
      </c>
      <c r="C1975" s="317" t="s">
        <v>26994</v>
      </c>
      <c r="D1975" s="318">
        <v>135.38999999999999</v>
      </c>
    </row>
    <row r="1976" spans="1:5" ht="15" customHeight="1">
      <c r="A1976" s="315">
        <v>2061</v>
      </c>
      <c r="B1976" s="316" t="s">
        <v>29858</v>
      </c>
      <c r="C1976" s="317" t="s">
        <v>26994</v>
      </c>
      <c r="D1976" s="318">
        <v>149.6</v>
      </c>
    </row>
    <row r="1977" spans="1:5" ht="15" customHeight="1">
      <c r="A1977" s="315">
        <v>2118</v>
      </c>
      <c r="B1977" s="316" t="s">
        <v>29859</v>
      </c>
      <c r="C1977" s="317" t="s">
        <v>26994</v>
      </c>
      <c r="D1977" s="318">
        <v>5.0199999999999996</v>
      </c>
      <c r="E1977" s="319" t="s">
        <v>28119</v>
      </c>
    </row>
    <row r="1978" spans="1:5" ht="15" customHeight="1">
      <c r="A1978" s="315">
        <v>2119</v>
      </c>
      <c r="B1978" s="316" t="s">
        <v>29860</v>
      </c>
      <c r="C1978" s="317" t="s">
        <v>26994</v>
      </c>
      <c r="D1978" s="318">
        <v>10.7</v>
      </c>
      <c r="E1978" s="319" t="s">
        <v>28119</v>
      </c>
    </row>
    <row r="1979" spans="1:5" ht="15" customHeight="1">
      <c r="A1979" s="315">
        <v>2120</v>
      </c>
      <c r="B1979" s="316" t="s">
        <v>29861</v>
      </c>
      <c r="C1979" s="317" t="s">
        <v>26994</v>
      </c>
      <c r="D1979" s="318">
        <v>17.600000000000001</v>
      </c>
      <c r="E1979" s="319" t="s">
        <v>28119</v>
      </c>
    </row>
    <row r="1980" spans="1:5" ht="15" customHeight="1">
      <c r="A1980" s="315">
        <v>2121</v>
      </c>
      <c r="B1980" s="316" t="s">
        <v>29862</v>
      </c>
      <c r="C1980" s="317" t="s">
        <v>26994</v>
      </c>
      <c r="D1980" s="318">
        <v>40.24</v>
      </c>
      <c r="E1980" s="319" t="s">
        <v>28119</v>
      </c>
    </row>
    <row r="1981" spans="1:5" ht="15" customHeight="1">
      <c r="A1981" s="315">
        <v>2122</v>
      </c>
      <c r="B1981" s="316" t="s">
        <v>29863</v>
      </c>
      <c r="C1981" s="317" t="s">
        <v>26994</v>
      </c>
      <c r="D1981" s="318">
        <v>51.85</v>
      </c>
      <c r="E1981" s="319" t="s">
        <v>28119</v>
      </c>
    </row>
    <row r="1982" spans="1:5" ht="15" customHeight="1">
      <c r="A1982" s="315">
        <v>2123</v>
      </c>
      <c r="B1982" s="316" t="s">
        <v>29864</v>
      </c>
      <c r="C1982" s="317" t="s">
        <v>26994</v>
      </c>
      <c r="D1982" s="318">
        <v>102.47</v>
      </c>
      <c r="E1982" s="319" t="s">
        <v>28119</v>
      </c>
    </row>
    <row r="1983" spans="1:5" ht="15" customHeight="1">
      <c r="A1983" s="315">
        <v>2124</v>
      </c>
      <c r="B1983" s="316" t="s">
        <v>29865</v>
      </c>
      <c r="C1983" s="317" t="s">
        <v>26994</v>
      </c>
      <c r="D1983" s="318">
        <v>291.7</v>
      </c>
      <c r="E1983" s="319" t="s">
        <v>28119</v>
      </c>
    </row>
    <row r="1984" spans="1:5" ht="15" customHeight="1">
      <c r="A1984" s="315">
        <v>2125</v>
      </c>
      <c r="B1984" s="316" t="s">
        <v>29866</v>
      </c>
      <c r="C1984" s="317" t="s">
        <v>26994</v>
      </c>
      <c r="D1984" s="318">
        <v>456.38</v>
      </c>
      <c r="E1984" s="319" t="s">
        <v>28119</v>
      </c>
    </row>
    <row r="1985" spans="1:5" ht="15" customHeight="1">
      <c r="A1985" s="315">
        <v>2126</v>
      </c>
      <c r="B1985" s="316" t="s">
        <v>29867</v>
      </c>
      <c r="C1985" s="317" t="s">
        <v>26994</v>
      </c>
      <c r="D1985" s="318">
        <v>997.86</v>
      </c>
      <c r="E1985" s="319" t="s">
        <v>28119</v>
      </c>
    </row>
    <row r="1986" spans="1:5" ht="15" customHeight="1">
      <c r="A1986" s="315">
        <v>6487</v>
      </c>
      <c r="B1986" s="316" t="s">
        <v>29868</v>
      </c>
      <c r="C1986" s="317" t="s">
        <v>26994</v>
      </c>
      <c r="D1986" s="318">
        <v>11.45</v>
      </c>
    </row>
    <row r="1987" spans="1:5" ht="15" customHeight="1">
      <c r="A1987" s="315">
        <v>6486</v>
      </c>
      <c r="B1987" s="316" t="s">
        <v>29869</v>
      </c>
      <c r="C1987" s="317" t="s">
        <v>26994</v>
      </c>
      <c r="D1987" s="318">
        <v>22.95</v>
      </c>
    </row>
    <row r="1988" spans="1:5" ht="15" customHeight="1">
      <c r="A1988" s="315">
        <v>7470</v>
      </c>
      <c r="B1988" s="316" t="s">
        <v>29870</v>
      </c>
      <c r="C1988" s="317" t="s">
        <v>27005</v>
      </c>
      <c r="D1988" s="318">
        <v>56.03</v>
      </c>
    </row>
    <row r="1989" spans="1:5" ht="15" customHeight="1">
      <c r="A1989" s="315">
        <v>7469</v>
      </c>
      <c r="B1989" s="316" t="s">
        <v>29871</v>
      </c>
      <c r="C1989" s="317" t="s">
        <v>27005</v>
      </c>
      <c r="D1989" s="318">
        <v>49.09</v>
      </c>
    </row>
    <row r="1990" spans="1:5" ht="15" customHeight="1">
      <c r="A1990" s="315">
        <v>7465</v>
      </c>
      <c r="B1990" s="316" t="s">
        <v>29872</v>
      </c>
      <c r="C1990" s="317" t="s">
        <v>27005</v>
      </c>
      <c r="D1990" s="318">
        <v>23.56</v>
      </c>
    </row>
    <row r="1991" spans="1:5" ht="15" customHeight="1">
      <c r="A1991" s="315">
        <v>11701</v>
      </c>
      <c r="B1991" s="316" t="s">
        <v>29872</v>
      </c>
      <c r="C1991" s="317" t="s">
        <v>27006</v>
      </c>
      <c r="D1991" s="318">
        <v>165.57</v>
      </c>
    </row>
    <row r="1992" spans="1:5" ht="15" customHeight="1">
      <c r="A1992" s="315">
        <v>7463</v>
      </c>
      <c r="B1992" s="316" t="s">
        <v>29873</v>
      </c>
      <c r="C1992" s="317" t="s">
        <v>27005</v>
      </c>
      <c r="D1992" s="318">
        <v>14.32</v>
      </c>
    </row>
    <row r="1993" spans="1:5" ht="15" customHeight="1">
      <c r="A1993" s="315">
        <v>7467</v>
      </c>
      <c r="B1993" s="316" t="s">
        <v>29874</v>
      </c>
      <c r="C1993" s="317" t="s">
        <v>27005</v>
      </c>
      <c r="D1993" s="318">
        <v>37.22</v>
      </c>
    </row>
    <row r="1994" spans="1:5" ht="15" customHeight="1">
      <c r="A1994" s="315">
        <v>7464</v>
      </c>
      <c r="B1994" s="316" t="s">
        <v>29875</v>
      </c>
      <c r="C1994" s="317" t="s">
        <v>27005</v>
      </c>
      <c r="D1994" s="318">
        <v>14.86</v>
      </c>
    </row>
    <row r="1995" spans="1:5" ht="15" customHeight="1">
      <c r="B1995" s="316" t="s">
        <v>29876</v>
      </c>
      <c r="D1995" s="318">
        <v>29.59</v>
      </c>
    </row>
    <row r="1996" spans="1:5" ht="15" customHeight="1">
      <c r="A1996" s="315">
        <v>7466</v>
      </c>
      <c r="C1996" s="317" t="s">
        <v>27005</v>
      </c>
    </row>
    <row r="1997" spans="1:5" ht="15" customHeight="1">
      <c r="A1997" s="315">
        <v>7468</v>
      </c>
      <c r="B1997" s="316" t="s">
        <v>29877</v>
      </c>
      <c r="C1997" s="317" t="s">
        <v>27005</v>
      </c>
      <c r="D1997" s="318">
        <v>62.16</v>
      </c>
    </row>
    <row r="1998" spans="1:5" ht="15" customHeight="1">
      <c r="A1998" s="315">
        <v>8990</v>
      </c>
      <c r="B1998" s="316" t="s">
        <v>29878</v>
      </c>
      <c r="C1998" s="317" t="s">
        <v>27005</v>
      </c>
      <c r="D1998" s="318">
        <v>34.03</v>
      </c>
      <c r="E1998" s="319" t="s">
        <v>28119</v>
      </c>
    </row>
    <row r="1999" spans="1:5" ht="15" customHeight="1">
      <c r="A1999" s="315">
        <v>2279</v>
      </c>
      <c r="B1999" s="316" t="s">
        <v>29879</v>
      </c>
      <c r="C1999" s="317" t="s">
        <v>27005</v>
      </c>
      <c r="D1999" s="318">
        <v>21.98</v>
      </c>
      <c r="E1999" s="319" t="s">
        <v>28119</v>
      </c>
    </row>
    <row r="2000" spans="1:5" ht="15" customHeight="1">
      <c r="A2000" s="315">
        <v>2280</v>
      </c>
      <c r="B2000" s="316" t="s">
        <v>29880</v>
      </c>
      <c r="C2000" s="317" t="s">
        <v>27005</v>
      </c>
      <c r="D2000" s="318">
        <v>37.81</v>
      </c>
      <c r="E2000" s="319" t="s">
        <v>28119</v>
      </c>
    </row>
    <row r="2001" spans="1:5" ht="15" customHeight="1">
      <c r="A2001" s="315">
        <v>2281</v>
      </c>
      <c r="B2001" s="316" t="s">
        <v>29881</v>
      </c>
      <c r="C2001" s="317" t="s">
        <v>27005</v>
      </c>
      <c r="D2001" s="318">
        <v>47.98</v>
      </c>
      <c r="E2001" s="319" t="s">
        <v>28119</v>
      </c>
    </row>
    <row r="2002" spans="1:5" ht="15" customHeight="1">
      <c r="A2002" s="315">
        <v>2282</v>
      </c>
      <c r="B2002" s="316" t="s">
        <v>29882</v>
      </c>
      <c r="C2002" s="317" t="s">
        <v>27005</v>
      </c>
      <c r="D2002" s="318">
        <v>69.680000000000007</v>
      </c>
      <c r="E2002" s="319" t="s">
        <v>28119</v>
      </c>
    </row>
    <row r="2003" spans="1:5" ht="15" customHeight="1">
      <c r="A2003" s="315">
        <v>2283</v>
      </c>
      <c r="B2003" s="316" t="s">
        <v>29883</v>
      </c>
      <c r="C2003" s="317" t="s">
        <v>27005</v>
      </c>
      <c r="D2003" s="318">
        <v>94.1</v>
      </c>
      <c r="E2003" s="319" t="s">
        <v>28119</v>
      </c>
    </row>
    <row r="2004" spans="1:5" ht="15" customHeight="1">
      <c r="A2004" s="315">
        <v>2284</v>
      </c>
      <c r="B2004" s="316" t="s">
        <v>29884</v>
      </c>
      <c r="C2004" s="317" t="s">
        <v>27005</v>
      </c>
      <c r="D2004" s="318">
        <v>136.47</v>
      </c>
      <c r="E2004" s="319" t="s">
        <v>28119</v>
      </c>
    </row>
    <row r="2005" spans="1:5" ht="15" customHeight="1">
      <c r="A2005" s="315">
        <v>2285</v>
      </c>
      <c r="B2005" s="316" t="s">
        <v>29885</v>
      </c>
      <c r="C2005" s="317" t="s">
        <v>27005</v>
      </c>
      <c r="D2005" s="318">
        <v>192.26</v>
      </c>
      <c r="E2005" s="319" t="s">
        <v>28119</v>
      </c>
    </row>
    <row r="2006" spans="1:5" ht="15" customHeight="1">
      <c r="A2006" s="315">
        <v>2286</v>
      </c>
      <c r="B2006" s="316" t="s">
        <v>29886</v>
      </c>
      <c r="C2006" s="317" t="s">
        <v>27005</v>
      </c>
      <c r="D2006" s="318">
        <v>281.05</v>
      </c>
      <c r="E2006" s="319" t="s">
        <v>28119</v>
      </c>
    </row>
    <row r="2007" spans="1:5" ht="15" customHeight="1">
      <c r="A2007" s="315">
        <v>2287</v>
      </c>
      <c r="B2007" s="316" t="s">
        <v>29887</v>
      </c>
      <c r="C2007" s="317" t="s">
        <v>27005</v>
      </c>
      <c r="D2007" s="318">
        <v>414.43</v>
      </c>
      <c r="E2007" s="319" t="s">
        <v>28119</v>
      </c>
    </row>
    <row r="2008" spans="1:5" ht="15" customHeight="1">
      <c r="A2008" s="315">
        <v>8342</v>
      </c>
      <c r="B2008" s="316" t="s">
        <v>29888</v>
      </c>
      <c r="C2008" s="317" t="s">
        <v>27005</v>
      </c>
      <c r="D2008" s="318">
        <v>175.21</v>
      </c>
    </row>
    <row r="2009" spans="1:5" ht="15" customHeight="1">
      <c r="A2009" s="315">
        <v>8341</v>
      </c>
      <c r="B2009" s="316" t="s">
        <v>29889</v>
      </c>
      <c r="C2009" s="317" t="s">
        <v>27005</v>
      </c>
      <c r="D2009" s="318">
        <v>67.98</v>
      </c>
    </row>
    <row r="2010" spans="1:5" ht="15" customHeight="1">
      <c r="A2010" s="315">
        <v>8340</v>
      </c>
      <c r="B2010" s="316" t="s">
        <v>29890</v>
      </c>
      <c r="C2010" s="317" t="s">
        <v>27005</v>
      </c>
      <c r="D2010" s="318">
        <v>129.81</v>
      </c>
    </row>
    <row r="2011" spans="1:5" ht="15" customHeight="1">
      <c r="A2011" s="315">
        <v>9970</v>
      </c>
      <c r="B2011" s="316" t="s">
        <v>29890</v>
      </c>
      <c r="C2011" s="317" t="s">
        <v>1460</v>
      </c>
      <c r="D2011" s="318">
        <v>98.38</v>
      </c>
    </row>
    <row r="2012" spans="1:5" ht="15" customHeight="1">
      <c r="A2012" s="315">
        <v>8339</v>
      </c>
      <c r="B2012" s="316" t="s">
        <v>29891</v>
      </c>
      <c r="C2012" s="317" t="s">
        <v>27005</v>
      </c>
      <c r="D2012" s="318">
        <v>114.56</v>
      </c>
    </row>
    <row r="2013" spans="1:5" ht="15" customHeight="1">
      <c r="A2013" s="315">
        <v>8330</v>
      </c>
      <c r="B2013" s="316" t="s">
        <v>29892</v>
      </c>
      <c r="C2013" s="317" t="s">
        <v>27005</v>
      </c>
      <c r="D2013" s="318">
        <v>45.53</v>
      </c>
      <c r="E2013" s="319" t="s">
        <v>28119</v>
      </c>
    </row>
    <row r="2014" spans="1:5" ht="15" customHeight="1">
      <c r="A2014" s="315">
        <v>9969</v>
      </c>
      <c r="B2014" s="316" t="s">
        <v>29892</v>
      </c>
      <c r="C2014" s="317" t="s">
        <v>1460</v>
      </c>
      <c r="D2014" s="318">
        <v>70.680000000000007</v>
      </c>
      <c r="E2014" s="319" t="s">
        <v>28119</v>
      </c>
    </row>
    <row r="2015" spans="1:5" ht="15" customHeight="1">
      <c r="A2015" s="315">
        <v>11724</v>
      </c>
      <c r="B2015" s="316" t="s">
        <v>29893</v>
      </c>
      <c r="C2015" s="317" t="s">
        <v>1460</v>
      </c>
      <c r="D2015" s="318">
        <v>165.57</v>
      </c>
    </row>
    <row r="2016" spans="1:5" ht="15" customHeight="1">
      <c r="A2016" s="315">
        <v>9968</v>
      </c>
      <c r="B2016" s="316" t="s">
        <v>29894</v>
      </c>
      <c r="C2016" s="317" t="s">
        <v>1460</v>
      </c>
      <c r="D2016" s="318">
        <v>98.38</v>
      </c>
    </row>
    <row r="2017" spans="1:5" ht="15" customHeight="1">
      <c r="A2017" s="315">
        <v>9093</v>
      </c>
      <c r="B2017" s="316" t="s">
        <v>29894</v>
      </c>
      <c r="C2017" s="317" t="s">
        <v>27005</v>
      </c>
      <c r="D2017" s="318">
        <v>80.03</v>
      </c>
    </row>
    <row r="2018" spans="1:5" ht="15" customHeight="1">
      <c r="A2018" s="315">
        <v>8338</v>
      </c>
      <c r="B2018" s="316" t="s">
        <v>29895</v>
      </c>
      <c r="C2018" s="317" t="s">
        <v>27005</v>
      </c>
      <c r="D2018" s="318">
        <v>99.34</v>
      </c>
    </row>
    <row r="2019" spans="1:5" ht="17.100000000000001" customHeight="1">
      <c r="A2019" s="315">
        <v>11702</v>
      </c>
      <c r="B2019" s="316" t="s">
        <v>29896</v>
      </c>
      <c r="C2019" s="317" t="s">
        <v>26994</v>
      </c>
      <c r="D2019" s="318">
        <v>148.88999999999999</v>
      </c>
    </row>
    <row r="2020" spans="1:5" ht="15" customHeight="1">
      <c r="A2020" s="315">
        <v>7727</v>
      </c>
      <c r="B2020" s="316" t="s">
        <v>29897</v>
      </c>
      <c r="C2020" s="317" t="s">
        <v>26994</v>
      </c>
      <c r="D2020" s="318">
        <v>51.69</v>
      </c>
      <c r="E2020" s="319" t="s">
        <v>28119</v>
      </c>
    </row>
    <row r="2021" spans="1:5" ht="15" customHeight="1">
      <c r="A2021" s="315">
        <v>7725</v>
      </c>
      <c r="B2021" s="316" t="s">
        <v>29898</v>
      </c>
      <c r="C2021" s="317" t="s">
        <v>26994</v>
      </c>
      <c r="D2021" s="318">
        <v>37.619999999999997</v>
      </c>
      <c r="E2021" s="319" t="s">
        <v>28119</v>
      </c>
    </row>
    <row r="2022" spans="1:5" ht="15" customHeight="1">
      <c r="A2022" s="315">
        <v>7726</v>
      </c>
      <c r="B2022" s="316" t="s">
        <v>29899</v>
      </c>
      <c r="C2022" s="317" t="s">
        <v>26994</v>
      </c>
      <c r="D2022" s="318">
        <v>46.13</v>
      </c>
      <c r="E2022" s="319" t="s">
        <v>28119</v>
      </c>
    </row>
    <row r="2023" spans="1:5" ht="15" customHeight="1">
      <c r="A2023" s="315">
        <v>1044</v>
      </c>
      <c r="B2023" s="316" t="s">
        <v>29900</v>
      </c>
      <c r="C2023" s="317" t="s">
        <v>27235</v>
      </c>
      <c r="D2023" s="318">
        <v>5.57</v>
      </c>
      <c r="E2023" s="319" t="s">
        <v>28119</v>
      </c>
    </row>
    <row r="2024" spans="1:5" ht="15" customHeight="1">
      <c r="A2024" s="315">
        <v>1652</v>
      </c>
      <c r="B2024" s="316" t="s">
        <v>29901</v>
      </c>
      <c r="C2024" s="317" t="s">
        <v>27003</v>
      </c>
      <c r="D2024" s="318">
        <v>2667.1</v>
      </c>
    </row>
    <row r="2025" spans="1:5" ht="15" customHeight="1">
      <c r="A2025" s="315">
        <v>1653</v>
      </c>
      <c r="B2025" s="316" t="s">
        <v>29902</v>
      </c>
      <c r="C2025" s="317" t="s">
        <v>27235</v>
      </c>
      <c r="D2025" s="318">
        <v>4.4400000000000004</v>
      </c>
      <c r="E2025" s="319" t="s">
        <v>28119</v>
      </c>
    </row>
    <row r="2026" spans="1:5" ht="15" customHeight="1">
      <c r="A2026" s="315">
        <v>11287</v>
      </c>
      <c r="B2026" s="316" t="s">
        <v>29903</v>
      </c>
      <c r="C2026" s="317" t="s">
        <v>26998</v>
      </c>
      <c r="D2026" s="318">
        <v>325.02999999999997</v>
      </c>
    </row>
    <row r="2027" spans="1:5" ht="17.100000000000001" customHeight="1">
      <c r="A2027" s="315">
        <v>13526</v>
      </c>
      <c r="B2027" s="316" t="s">
        <v>29904</v>
      </c>
      <c r="C2027" s="317" t="s">
        <v>26998</v>
      </c>
      <c r="D2027" s="318">
        <v>409.37</v>
      </c>
    </row>
    <row r="2028" spans="1:5" ht="15" customHeight="1">
      <c r="A2028" s="315">
        <v>634</v>
      </c>
      <c r="B2028" s="316" t="s">
        <v>29905</v>
      </c>
      <c r="C2028" s="317" t="s">
        <v>26998</v>
      </c>
      <c r="D2028" s="318">
        <v>320</v>
      </c>
      <c r="E2028" s="319" t="s">
        <v>28119</v>
      </c>
    </row>
    <row r="2029" spans="1:5" ht="15" customHeight="1">
      <c r="A2029" s="315">
        <v>636</v>
      </c>
      <c r="B2029" s="316" t="s">
        <v>29906</v>
      </c>
      <c r="C2029" s="317" t="s">
        <v>26998</v>
      </c>
      <c r="D2029" s="318">
        <v>333.45</v>
      </c>
      <c r="E2029" s="319" t="s">
        <v>28119</v>
      </c>
    </row>
    <row r="2030" spans="1:5" ht="15" customHeight="1">
      <c r="A2030" s="315">
        <v>637</v>
      </c>
      <c r="B2030" s="316" t="s">
        <v>29907</v>
      </c>
      <c r="C2030" s="317" t="s">
        <v>26998</v>
      </c>
      <c r="D2030" s="318">
        <v>342.85</v>
      </c>
      <c r="E2030" s="319" t="s">
        <v>28119</v>
      </c>
    </row>
    <row r="2031" spans="1:5" ht="15" customHeight="1">
      <c r="A2031" s="315">
        <v>2690</v>
      </c>
      <c r="B2031" s="316" t="s">
        <v>29908</v>
      </c>
      <c r="C2031" s="317" t="s">
        <v>26998</v>
      </c>
      <c r="D2031" s="318">
        <v>354.28</v>
      </c>
      <c r="E2031" s="319" t="s">
        <v>28119</v>
      </c>
    </row>
    <row r="2032" spans="1:5" ht="15" customHeight="1">
      <c r="A2032" s="315">
        <v>638</v>
      </c>
      <c r="B2032" s="316" t="s">
        <v>29909</v>
      </c>
      <c r="C2032" s="317" t="s">
        <v>26998</v>
      </c>
      <c r="D2032" s="318">
        <v>365.71</v>
      </c>
      <c r="E2032" s="319" t="s">
        <v>28119</v>
      </c>
    </row>
    <row r="2033" spans="1:5" ht="15" customHeight="1">
      <c r="A2033" s="315">
        <v>2689</v>
      </c>
      <c r="B2033" s="316" t="s">
        <v>29910</v>
      </c>
      <c r="C2033" s="317" t="s">
        <v>26998</v>
      </c>
      <c r="D2033" s="318">
        <v>381.5</v>
      </c>
      <c r="E2033" s="319" t="s">
        <v>28119</v>
      </c>
    </row>
    <row r="2034" spans="1:5" ht="15" customHeight="1">
      <c r="A2034" s="315">
        <v>8438</v>
      </c>
      <c r="B2034" s="316" t="s">
        <v>29911</v>
      </c>
      <c r="C2034" s="317" t="s">
        <v>26998</v>
      </c>
      <c r="D2034" s="318">
        <v>522.12</v>
      </c>
    </row>
    <row r="2035" spans="1:5" ht="15" customHeight="1">
      <c r="A2035" s="315">
        <v>687</v>
      </c>
      <c r="B2035" s="316" t="s">
        <v>29912</v>
      </c>
      <c r="C2035" s="317" t="s">
        <v>27005</v>
      </c>
      <c r="D2035" s="318">
        <v>0.45</v>
      </c>
      <c r="E2035" s="319" t="s">
        <v>28119</v>
      </c>
    </row>
    <row r="2036" spans="1:5" ht="15" customHeight="1">
      <c r="A2036" s="315">
        <v>10257</v>
      </c>
      <c r="B2036" s="316" t="s">
        <v>29913</v>
      </c>
      <c r="C2036" s="317" t="s">
        <v>27006</v>
      </c>
      <c r="D2036" s="318">
        <v>17.190000000000001</v>
      </c>
      <c r="E2036" s="319" t="s">
        <v>28119</v>
      </c>
    </row>
    <row r="2037" spans="1:5" ht="15" customHeight="1">
      <c r="A2037" s="315">
        <v>864</v>
      </c>
      <c r="B2037" s="316" t="s">
        <v>29914</v>
      </c>
      <c r="C2037" s="317" t="s">
        <v>27006</v>
      </c>
      <c r="D2037" s="318">
        <v>18.63</v>
      </c>
      <c r="E2037" s="319" t="s">
        <v>28119</v>
      </c>
    </row>
    <row r="2038" spans="1:5" ht="15" customHeight="1">
      <c r="A2038" s="315">
        <v>955</v>
      </c>
      <c r="B2038" s="316" t="s">
        <v>29915</v>
      </c>
      <c r="C2038" s="317" t="s">
        <v>26997</v>
      </c>
      <c r="D2038" s="318">
        <v>14.54</v>
      </c>
    </row>
    <row r="2039" spans="1:5" ht="17.100000000000001" customHeight="1">
      <c r="A2039" s="315">
        <v>4375</v>
      </c>
      <c r="B2039" s="316" t="s">
        <v>29916</v>
      </c>
      <c r="C2039" s="317" t="s">
        <v>26994</v>
      </c>
      <c r="D2039" s="318">
        <v>45.05</v>
      </c>
    </row>
    <row r="2040" spans="1:5" ht="15" customHeight="1">
      <c r="A2040" s="315">
        <v>4382</v>
      </c>
      <c r="B2040" s="316" t="s">
        <v>29917</v>
      </c>
      <c r="C2040" s="317" t="s">
        <v>26994</v>
      </c>
      <c r="D2040" s="318">
        <v>29.63</v>
      </c>
    </row>
    <row r="2041" spans="1:5" ht="15" customHeight="1">
      <c r="A2041" s="315">
        <v>4389</v>
      </c>
      <c r="B2041" s="316" t="s">
        <v>29918</v>
      </c>
      <c r="C2041" s="317" t="s">
        <v>26994</v>
      </c>
      <c r="D2041" s="318">
        <v>608.12</v>
      </c>
    </row>
    <row r="2042" spans="1:5" ht="15" customHeight="1">
      <c r="A2042" s="315">
        <v>4388</v>
      </c>
      <c r="B2042" s="316" t="s">
        <v>29919</v>
      </c>
      <c r="C2042" s="317" t="s">
        <v>26994</v>
      </c>
      <c r="D2042" s="318">
        <v>2371.5</v>
      </c>
    </row>
    <row r="2043" spans="1:5" ht="15" customHeight="1">
      <c r="A2043" s="315">
        <v>1624</v>
      </c>
      <c r="B2043" s="316" t="s">
        <v>29920</v>
      </c>
      <c r="C2043" s="317" t="s">
        <v>27006</v>
      </c>
      <c r="D2043" s="318">
        <v>50.38</v>
      </c>
      <c r="E2043" s="319" t="s">
        <v>28119</v>
      </c>
    </row>
    <row r="2044" spans="1:5" ht="15" customHeight="1">
      <c r="A2044" s="315">
        <v>2583</v>
      </c>
      <c r="B2044" s="316" t="s">
        <v>29921</v>
      </c>
      <c r="C2044" s="317" t="s">
        <v>27061</v>
      </c>
      <c r="D2044" s="318">
        <v>36.54</v>
      </c>
    </row>
    <row r="2045" spans="1:5" ht="15" customHeight="1">
      <c r="A2045" s="315">
        <v>4424</v>
      </c>
      <c r="B2045" s="316" t="s">
        <v>29922</v>
      </c>
      <c r="C2045" s="317" t="s">
        <v>26994</v>
      </c>
      <c r="D2045" s="318">
        <v>2.54</v>
      </c>
    </row>
    <row r="2046" spans="1:5" ht="15" customHeight="1">
      <c r="A2046" s="315">
        <v>2023</v>
      </c>
      <c r="B2046" s="316" t="s">
        <v>29923</v>
      </c>
      <c r="C2046" s="317" t="s">
        <v>27006</v>
      </c>
      <c r="D2046" s="318">
        <v>22.92</v>
      </c>
    </row>
    <row r="2047" spans="1:5" ht="15" customHeight="1">
      <c r="A2047" s="315">
        <v>8152</v>
      </c>
      <c r="B2047" s="316" t="s">
        <v>29924</v>
      </c>
      <c r="C2047" s="317" t="s">
        <v>27006</v>
      </c>
      <c r="D2047" s="318">
        <v>180.1</v>
      </c>
      <c r="E2047" s="319" t="s">
        <v>28119</v>
      </c>
    </row>
    <row r="2048" spans="1:5" ht="15" customHeight="1">
      <c r="A2048" s="315">
        <v>9430</v>
      </c>
      <c r="B2048" s="316" t="s">
        <v>29925</v>
      </c>
      <c r="C2048" s="317" t="s">
        <v>27006</v>
      </c>
      <c r="D2048" s="318">
        <v>120.37</v>
      </c>
    </row>
    <row r="2049" spans="1:5" ht="15" customHeight="1">
      <c r="A2049" s="315">
        <v>2586</v>
      </c>
      <c r="B2049" s="316" t="s">
        <v>29926</v>
      </c>
      <c r="C2049" s="317" t="s">
        <v>26994</v>
      </c>
      <c r="D2049" s="318">
        <v>5.55</v>
      </c>
    </row>
    <row r="2050" spans="1:5" ht="15" customHeight="1">
      <c r="A2050" s="315">
        <v>2180</v>
      </c>
      <c r="B2050" s="316" t="s">
        <v>29927</v>
      </c>
      <c r="C2050" s="317" t="s">
        <v>26997</v>
      </c>
      <c r="D2050" s="318">
        <v>1.7</v>
      </c>
      <c r="E2050" s="319" t="s">
        <v>28119</v>
      </c>
    </row>
    <row r="2051" spans="1:5" ht="15" customHeight="1">
      <c r="A2051" s="315">
        <v>11904</v>
      </c>
      <c r="B2051" s="316" t="s">
        <v>29928</v>
      </c>
      <c r="C2051" s="317" t="s">
        <v>27235</v>
      </c>
      <c r="D2051" s="318">
        <v>20.420000000000002</v>
      </c>
    </row>
    <row r="2052" spans="1:5" ht="15" customHeight="1">
      <c r="A2052" s="315">
        <v>11905</v>
      </c>
      <c r="B2052" s="316" t="s">
        <v>29929</v>
      </c>
      <c r="C2052" s="317" t="s">
        <v>27006</v>
      </c>
      <c r="D2052" s="318">
        <v>29.21</v>
      </c>
    </row>
    <row r="2053" spans="1:5" ht="15" customHeight="1">
      <c r="A2053" s="315">
        <v>11907</v>
      </c>
      <c r="B2053" s="316" t="s">
        <v>29930</v>
      </c>
      <c r="C2053" s="317" t="s">
        <v>26994</v>
      </c>
      <c r="D2053" s="318">
        <v>399</v>
      </c>
    </row>
    <row r="2054" spans="1:5" ht="15" customHeight="1">
      <c r="A2054" s="315">
        <v>11909</v>
      </c>
      <c r="B2054" s="316" t="s">
        <v>29931</v>
      </c>
      <c r="C2054" s="317" t="s">
        <v>27006</v>
      </c>
      <c r="D2054" s="318">
        <v>598.79999999999995</v>
      </c>
    </row>
    <row r="2055" spans="1:5" ht="15" customHeight="1">
      <c r="A2055" s="315">
        <v>11917</v>
      </c>
      <c r="B2055" s="316" t="s">
        <v>29932</v>
      </c>
      <c r="C2055" s="317" t="s">
        <v>27235</v>
      </c>
      <c r="D2055" s="318">
        <v>24.67</v>
      </c>
    </row>
    <row r="2056" spans="1:5" ht="15" customHeight="1">
      <c r="A2056" s="315">
        <v>11906</v>
      </c>
      <c r="B2056" s="316" t="s">
        <v>29933</v>
      </c>
      <c r="C2056" s="317" t="s">
        <v>29934</v>
      </c>
      <c r="D2056" s="318">
        <v>25.09</v>
      </c>
    </row>
    <row r="2057" spans="1:5" ht="15" customHeight="1">
      <c r="A2057" s="315">
        <v>11910</v>
      </c>
      <c r="B2057" s="316" t="s">
        <v>29935</v>
      </c>
      <c r="C2057" s="317" t="s">
        <v>29936</v>
      </c>
      <c r="D2057" s="318">
        <v>27.2</v>
      </c>
    </row>
    <row r="2058" spans="1:5" ht="15" customHeight="1">
      <c r="A2058" s="315">
        <v>11916</v>
      </c>
      <c r="B2058" s="316" t="s">
        <v>29937</v>
      </c>
      <c r="C2058" s="317" t="s">
        <v>27235</v>
      </c>
      <c r="D2058" s="318">
        <v>249.05</v>
      </c>
    </row>
    <row r="2059" spans="1:5" ht="15" customHeight="1">
      <c r="A2059" s="315">
        <v>11915</v>
      </c>
      <c r="B2059" s="316" t="s">
        <v>29938</v>
      </c>
      <c r="C2059" s="317" t="s">
        <v>27006</v>
      </c>
      <c r="D2059" s="318">
        <v>578.98</v>
      </c>
    </row>
    <row r="2060" spans="1:5" ht="15" customHeight="1">
      <c r="A2060" s="315">
        <v>3792</v>
      </c>
      <c r="B2060" s="316" t="s">
        <v>29939</v>
      </c>
      <c r="C2060" s="317" t="s">
        <v>27235</v>
      </c>
      <c r="D2060" s="318">
        <v>0.03</v>
      </c>
    </row>
    <row r="2061" spans="1:5" ht="15" customHeight="1">
      <c r="A2061" s="315">
        <v>3124</v>
      </c>
      <c r="B2061" s="316" t="s">
        <v>29940</v>
      </c>
      <c r="C2061" s="317" t="s">
        <v>27235</v>
      </c>
      <c r="D2061" s="318">
        <v>5</v>
      </c>
    </row>
    <row r="2062" spans="1:5" ht="15" customHeight="1">
      <c r="A2062" s="315">
        <v>3121</v>
      </c>
      <c r="B2062" s="316" t="s">
        <v>29941</v>
      </c>
      <c r="C2062" s="317" t="s">
        <v>27235</v>
      </c>
      <c r="D2062" s="318">
        <v>28</v>
      </c>
    </row>
    <row r="2063" spans="1:5" ht="15" customHeight="1">
      <c r="A2063" s="315">
        <v>3092</v>
      </c>
      <c r="B2063" s="316" t="s">
        <v>29942</v>
      </c>
      <c r="C2063" s="317" t="s">
        <v>27235</v>
      </c>
      <c r="D2063" s="318">
        <v>28.98</v>
      </c>
    </row>
    <row r="2064" spans="1:5" ht="15" customHeight="1">
      <c r="A2064" s="315">
        <v>3119</v>
      </c>
      <c r="B2064" s="316" t="s">
        <v>29943</v>
      </c>
      <c r="C2064" s="317" t="s">
        <v>27006</v>
      </c>
      <c r="D2064" s="318">
        <v>29.21</v>
      </c>
    </row>
    <row r="2065" spans="1:4" ht="15" customHeight="1">
      <c r="A2065" s="315">
        <v>3120</v>
      </c>
      <c r="B2065" s="316" t="s">
        <v>29944</v>
      </c>
      <c r="C2065" s="317" t="s">
        <v>26994</v>
      </c>
      <c r="D2065" s="318">
        <v>438.9</v>
      </c>
    </row>
    <row r="2066" spans="1:4" ht="15" customHeight="1">
      <c r="A2066" s="315">
        <v>8973</v>
      </c>
      <c r="B2066" s="316" t="s">
        <v>29945</v>
      </c>
      <c r="C2066" s="317" t="s">
        <v>27006</v>
      </c>
      <c r="D2066" s="318">
        <v>191</v>
      </c>
    </row>
    <row r="2067" spans="1:4" ht="15" customHeight="1">
      <c r="A2067" s="315">
        <v>8974</v>
      </c>
      <c r="B2067" s="316" t="s">
        <v>29946</v>
      </c>
      <c r="C2067" s="317" t="s">
        <v>29947</v>
      </c>
      <c r="D2067" s="318">
        <v>7.0000000000000007E-2</v>
      </c>
    </row>
    <row r="2068" spans="1:4" ht="15" customHeight="1">
      <c r="A2068" s="315">
        <v>8975</v>
      </c>
      <c r="B2068" s="316" t="s">
        <v>29948</v>
      </c>
      <c r="C2068" s="317" t="s">
        <v>29947</v>
      </c>
      <c r="D2068" s="318">
        <v>15</v>
      </c>
    </row>
    <row r="2069" spans="1:4" ht="15" customHeight="1">
      <c r="A2069" s="315">
        <v>8970</v>
      </c>
      <c r="B2069" s="316" t="s">
        <v>29949</v>
      </c>
      <c r="C2069" s="317" t="s">
        <v>26994</v>
      </c>
      <c r="D2069" s="318">
        <v>3.8</v>
      </c>
    </row>
    <row r="2070" spans="1:4" ht="15" customHeight="1">
      <c r="A2070" s="315">
        <v>3113</v>
      </c>
      <c r="B2070" s="316" t="s">
        <v>29950</v>
      </c>
      <c r="C2070" s="317" t="s">
        <v>27235</v>
      </c>
      <c r="D2070" s="318">
        <v>872.8</v>
      </c>
    </row>
    <row r="2071" spans="1:4" ht="15" customHeight="1">
      <c r="A2071" s="315">
        <v>8977</v>
      </c>
      <c r="B2071" s="316" t="s">
        <v>29951</v>
      </c>
      <c r="C2071" s="317" t="s">
        <v>29947</v>
      </c>
      <c r="D2071" s="318">
        <v>12.5</v>
      </c>
    </row>
    <row r="2072" spans="1:4" ht="15" customHeight="1">
      <c r="A2072" s="315">
        <v>3179</v>
      </c>
      <c r="B2072" s="316" t="s">
        <v>29952</v>
      </c>
      <c r="C2072" s="317" t="s">
        <v>27006</v>
      </c>
      <c r="D2072" s="318">
        <v>274</v>
      </c>
    </row>
    <row r="2073" spans="1:4" ht="15" customHeight="1">
      <c r="A2073" s="315">
        <v>3183</v>
      </c>
      <c r="B2073" s="316" t="s">
        <v>29953</v>
      </c>
      <c r="C2073" s="317" t="s">
        <v>27006</v>
      </c>
      <c r="D2073" s="318">
        <v>418</v>
      </c>
    </row>
    <row r="2074" spans="1:4" ht="15" customHeight="1">
      <c r="A2074" s="315">
        <v>3087</v>
      </c>
      <c r="B2074" s="316" t="s">
        <v>29954</v>
      </c>
      <c r="C2074" s="317" t="s">
        <v>27006</v>
      </c>
      <c r="D2074" s="318">
        <v>540.5</v>
      </c>
    </row>
    <row r="2075" spans="1:4" ht="15" customHeight="1">
      <c r="A2075" s="315">
        <v>3173</v>
      </c>
      <c r="B2075" s="316" t="s">
        <v>29955</v>
      </c>
      <c r="C2075" s="317" t="s">
        <v>27006</v>
      </c>
      <c r="D2075" s="318">
        <v>210.1</v>
      </c>
    </row>
    <row r="2076" spans="1:4" ht="15" customHeight="1">
      <c r="A2076" s="315">
        <v>3175</v>
      </c>
      <c r="B2076" s="316" t="s">
        <v>29956</v>
      </c>
      <c r="C2076" s="317" t="s">
        <v>27235</v>
      </c>
      <c r="D2076" s="318">
        <v>24</v>
      </c>
    </row>
    <row r="2077" spans="1:4" ht="15" customHeight="1">
      <c r="A2077" s="315">
        <v>3126</v>
      </c>
      <c r="B2077" s="316" t="s">
        <v>29957</v>
      </c>
      <c r="C2077" s="317" t="s">
        <v>27359</v>
      </c>
      <c r="D2077" s="318">
        <v>0.91</v>
      </c>
    </row>
    <row r="2078" spans="1:4" ht="15" customHeight="1">
      <c r="A2078" s="315">
        <v>3115</v>
      </c>
      <c r="B2078" s="316" t="s">
        <v>29958</v>
      </c>
      <c r="C2078" s="317" t="s">
        <v>29934</v>
      </c>
      <c r="D2078" s="318">
        <v>22.4</v>
      </c>
    </row>
    <row r="2079" spans="1:4" ht="15" customHeight="1">
      <c r="A2079" s="315">
        <v>13213</v>
      </c>
      <c r="B2079" s="316" t="s">
        <v>29959</v>
      </c>
      <c r="C2079" s="317" t="s">
        <v>29936</v>
      </c>
      <c r="D2079" s="318">
        <v>92</v>
      </c>
    </row>
    <row r="2080" spans="1:4" ht="15" customHeight="1">
      <c r="A2080" s="315">
        <v>13212</v>
      </c>
      <c r="B2080" s="316" t="s">
        <v>29960</v>
      </c>
      <c r="C2080" s="317" t="s">
        <v>29936</v>
      </c>
      <c r="D2080" s="318">
        <v>102.3</v>
      </c>
    </row>
    <row r="2081" spans="1:4" ht="15" customHeight="1">
      <c r="A2081" s="315">
        <v>13215</v>
      </c>
      <c r="B2081" s="316" t="s">
        <v>29961</v>
      </c>
      <c r="C2081" s="317" t="s">
        <v>29936</v>
      </c>
      <c r="D2081" s="318">
        <v>120.01</v>
      </c>
    </row>
    <row r="2082" spans="1:4" ht="15" customHeight="1">
      <c r="A2082" s="315">
        <v>13214</v>
      </c>
      <c r="B2082" s="316" t="s">
        <v>29962</v>
      </c>
      <c r="C2082" s="317" t="s">
        <v>29936</v>
      </c>
      <c r="D2082" s="318">
        <v>77.98</v>
      </c>
    </row>
    <row r="2083" spans="1:4" ht="15" customHeight="1">
      <c r="A2083" s="315">
        <v>3181</v>
      </c>
      <c r="B2083" s="316" t="s">
        <v>29963</v>
      </c>
      <c r="C2083" s="317" t="s">
        <v>27006</v>
      </c>
      <c r="D2083" s="318">
        <v>19.5</v>
      </c>
    </row>
    <row r="2084" spans="1:4" ht="15" customHeight="1">
      <c r="A2084" s="315">
        <v>3112</v>
      </c>
      <c r="B2084" s="316" t="s">
        <v>29964</v>
      </c>
      <c r="C2084" s="317" t="s">
        <v>27006</v>
      </c>
      <c r="D2084" s="318">
        <v>2414.2399999999998</v>
      </c>
    </row>
    <row r="2085" spans="1:4" ht="17.100000000000001" customHeight="1">
      <c r="A2085" s="315">
        <v>13209</v>
      </c>
      <c r="B2085" s="316" t="s">
        <v>29965</v>
      </c>
      <c r="C2085" s="317" t="s">
        <v>27359</v>
      </c>
      <c r="D2085" s="318">
        <v>2.38</v>
      </c>
    </row>
    <row r="2086" spans="1:4" ht="17.100000000000001" customHeight="1">
      <c r="A2086" s="315">
        <v>13211</v>
      </c>
      <c r="B2086" s="316" t="s">
        <v>29966</v>
      </c>
      <c r="C2086" s="317" t="s">
        <v>27359</v>
      </c>
      <c r="D2086" s="318">
        <v>5.0199999999999996</v>
      </c>
    </row>
    <row r="2087" spans="1:4" ht="17.100000000000001" customHeight="1">
      <c r="A2087" s="315">
        <v>13210</v>
      </c>
      <c r="B2087" s="316" t="s">
        <v>29967</v>
      </c>
      <c r="C2087" s="317" t="s">
        <v>27359</v>
      </c>
      <c r="D2087" s="318">
        <v>3.37</v>
      </c>
    </row>
    <row r="2088" spans="1:4" ht="15" customHeight="1">
      <c r="A2088" s="315">
        <v>3184</v>
      </c>
      <c r="B2088" s="316" t="s">
        <v>29968</v>
      </c>
      <c r="C2088" s="317" t="s">
        <v>27235</v>
      </c>
      <c r="D2088" s="318">
        <v>416</v>
      </c>
    </row>
    <row r="2089" spans="1:4" ht="15" customHeight="1">
      <c r="A2089" s="315">
        <v>3182</v>
      </c>
      <c r="B2089" s="316" t="s">
        <v>29969</v>
      </c>
      <c r="C2089" s="317" t="s">
        <v>27006</v>
      </c>
      <c r="D2089" s="318">
        <v>469</v>
      </c>
    </row>
    <row r="2090" spans="1:4" ht="15" customHeight="1">
      <c r="A2090" s="315">
        <v>8976</v>
      </c>
      <c r="B2090" s="316" t="s">
        <v>29970</v>
      </c>
      <c r="C2090" s="317" t="s">
        <v>29947</v>
      </c>
      <c r="D2090" s="318">
        <v>8.5</v>
      </c>
    </row>
    <row r="2091" spans="1:4" ht="15" customHeight="1">
      <c r="A2091" s="315">
        <v>3103</v>
      </c>
      <c r="B2091" s="316" t="s">
        <v>29971</v>
      </c>
      <c r="C2091" s="317" t="s">
        <v>27005</v>
      </c>
      <c r="D2091" s="318">
        <v>35</v>
      </c>
    </row>
    <row r="2092" spans="1:4" ht="15" customHeight="1">
      <c r="A2092" s="315">
        <v>3168</v>
      </c>
      <c r="B2092" s="316" t="s">
        <v>29972</v>
      </c>
      <c r="C2092" s="317" t="s">
        <v>27005</v>
      </c>
      <c r="D2092" s="318">
        <v>259.89999999999998</v>
      </c>
    </row>
    <row r="2093" spans="1:4" ht="15" customHeight="1">
      <c r="A2093" s="315">
        <v>3104</v>
      </c>
      <c r="B2093" s="316" t="s">
        <v>29973</v>
      </c>
      <c r="C2093" s="317" t="s">
        <v>27005</v>
      </c>
      <c r="D2093" s="318">
        <v>8</v>
      </c>
    </row>
    <row r="2094" spans="1:4" ht="15" customHeight="1">
      <c r="A2094" s="315">
        <v>3083</v>
      </c>
      <c r="B2094" s="316" t="s">
        <v>29974</v>
      </c>
      <c r="C2094" s="317" t="s">
        <v>26994</v>
      </c>
      <c r="D2094" s="318">
        <v>32</v>
      </c>
    </row>
    <row r="2095" spans="1:4" ht="15" customHeight="1">
      <c r="A2095" s="315">
        <v>3082</v>
      </c>
      <c r="B2095" s="316" t="s">
        <v>29975</v>
      </c>
      <c r="C2095" s="317" t="s">
        <v>26994</v>
      </c>
      <c r="D2095" s="318">
        <v>33</v>
      </c>
    </row>
    <row r="2096" spans="1:4" ht="15" customHeight="1">
      <c r="A2096" s="315">
        <v>13208</v>
      </c>
      <c r="B2096" s="316" t="s">
        <v>29976</v>
      </c>
      <c r="C2096" s="317" t="s">
        <v>27359</v>
      </c>
      <c r="D2096" s="318">
        <v>21.19</v>
      </c>
    </row>
    <row r="2097" spans="1:5" ht="15" customHeight="1">
      <c r="A2097" s="315">
        <v>13207</v>
      </c>
      <c r="B2097" s="316" t="s">
        <v>29977</v>
      </c>
      <c r="C2097" s="317" t="s">
        <v>27359</v>
      </c>
      <c r="D2097" s="318">
        <v>27.55</v>
      </c>
    </row>
    <row r="2098" spans="1:5" ht="15" customHeight="1">
      <c r="A2098" s="315">
        <v>13206</v>
      </c>
      <c r="B2098" s="316" t="s">
        <v>29978</v>
      </c>
      <c r="C2098" s="317" t="s">
        <v>27359</v>
      </c>
      <c r="D2098" s="318">
        <v>33.31</v>
      </c>
    </row>
    <row r="2099" spans="1:5" ht="15" customHeight="1">
      <c r="A2099" s="315">
        <v>13205</v>
      </c>
      <c r="B2099" s="316" t="s">
        <v>29979</v>
      </c>
      <c r="C2099" s="317" t="s">
        <v>27359</v>
      </c>
      <c r="D2099" s="318">
        <v>43.54</v>
      </c>
    </row>
    <row r="2100" spans="1:5" ht="15" customHeight="1">
      <c r="A2100" s="315">
        <v>3108</v>
      </c>
      <c r="B2100" s="316" t="s">
        <v>29980</v>
      </c>
      <c r="C2100" s="317" t="s">
        <v>27235</v>
      </c>
      <c r="D2100" s="318">
        <v>32</v>
      </c>
    </row>
    <row r="2101" spans="1:5" ht="15" customHeight="1">
      <c r="A2101" s="315">
        <v>3109</v>
      </c>
      <c r="B2101" s="316" t="s">
        <v>29981</v>
      </c>
      <c r="C2101" s="317" t="s">
        <v>27235</v>
      </c>
      <c r="D2101" s="318">
        <v>21</v>
      </c>
      <c r="E2101" s="319" t="s">
        <v>28119</v>
      </c>
    </row>
    <row r="2102" spans="1:5" ht="15" customHeight="1">
      <c r="A2102" s="315">
        <v>3086</v>
      </c>
      <c r="B2102" s="316" t="s">
        <v>29982</v>
      </c>
      <c r="C2102" s="317" t="s">
        <v>27006</v>
      </c>
      <c r="D2102" s="318">
        <v>888.41</v>
      </c>
    </row>
    <row r="2103" spans="1:5" ht="15" customHeight="1">
      <c r="A2103" s="315">
        <v>11648</v>
      </c>
      <c r="B2103" s="316" t="s">
        <v>29983</v>
      </c>
      <c r="C2103" s="317" t="s">
        <v>26997</v>
      </c>
      <c r="D2103" s="318">
        <v>2841.23</v>
      </c>
    </row>
    <row r="2104" spans="1:5" ht="15" customHeight="1">
      <c r="A2104" s="315">
        <v>840</v>
      </c>
      <c r="B2104" s="316" t="s">
        <v>29984</v>
      </c>
      <c r="C2104" s="317" t="s">
        <v>26997</v>
      </c>
      <c r="D2104" s="318">
        <v>82.74</v>
      </c>
      <c r="E2104" s="319" t="s">
        <v>28119</v>
      </c>
    </row>
    <row r="2105" spans="1:5" ht="15" customHeight="1">
      <c r="A2105" s="315">
        <v>3188</v>
      </c>
      <c r="B2105" s="316" t="s">
        <v>29985</v>
      </c>
      <c r="C2105" s="317" t="s">
        <v>26997</v>
      </c>
      <c r="D2105" s="318">
        <v>95.67</v>
      </c>
      <c r="E2105" s="319" t="s">
        <v>28119</v>
      </c>
    </row>
    <row r="2106" spans="1:5" ht="15" customHeight="1">
      <c r="A2106" s="315">
        <v>4907</v>
      </c>
      <c r="B2106" s="316" t="s">
        <v>29986</v>
      </c>
      <c r="C2106" s="317" t="s">
        <v>27061</v>
      </c>
      <c r="D2106" s="318">
        <v>620.52</v>
      </c>
    </row>
    <row r="2107" spans="1:5" ht="17.100000000000001" customHeight="1">
      <c r="A2107" s="315">
        <v>10059</v>
      </c>
      <c r="B2107" s="316" t="s">
        <v>29987</v>
      </c>
      <c r="C2107" s="317" t="s">
        <v>27002</v>
      </c>
      <c r="D2107" s="318">
        <v>1874.73</v>
      </c>
    </row>
    <row r="2108" spans="1:5" ht="15" customHeight="1">
      <c r="A2108" s="315">
        <v>3190</v>
      </c>
      <c r="B2108" s="316" t="s">
        <v>29988</v>
      </c>
      <c r="C2108" s="317" t="s">
        <v>27002</v>
      </c>
      <c r="D2108" s="318">
        <v>400</v>
      </c>
    </row>
    <row r="2109" spans="1:5" ht="17.100000000000001" customHeight="1">
      <c r="A2109" s="315">
        <v>12520</v>
      </c>
      <c r="B2109" s="316" t="s">
        <v>29989</v>
      </c>
      <c r="C2109" s="317" t="s">
        <v>27005</v>
      </c>
      <c r="D2109" s="318">
        <v>350.63</v>
      </c>
    </row>
    <row r="2110" spans="1:5" ht="15" customHeight="1">
      <c r="A2110" s="315">
        <v>9393</v>
      </c>
      <c r="B2110" s="316" t="s">
        <v>29990</v>
      </c>
      <c r="C2110" s="317" t="s">
        <v>27005</v>
      </c>
      <c r="D2110" s="318">
        <v>106.26</v>
      </c>
    </row>
    <row r="2111" spans="1:5" ht="15" customHeight="1">
      <c r="A2111" s="315">
        <v>2870</v>
      </c>
      <c r="B2111" s="316" t="s">
        <v>28032</v>
      </c>
      <c r="C2111" s="317" t="s">
        <v>27006</v>
      </c>
      <c r="D2111" s="318">
        <v>18.46</v>
      </c>
    </row>
    <row r="2112" spans="1:5" ht="17.100000000000001" customHeight="1">
      <c r="A2112" s="315">
        <v>9390</v>
      </c>
      <c r="B2112" s="316" t="s">
        <v>29991</v>
      </c>
      <c r="C2112" s="317" t="s">
        <v>27005</v>
      </c>
      <c r="D2112" s="318">
        <v>146.11000000000001</v>
      </c>
    </row>
    <row r="2113" spans="1:5" ht="17.100000000000001" customHeight="1">
      <c r="A2113" s="315">
        <v>9391</v>
      </c>
      <c r="B2113" s="316" t="s">
        <v>29992</v>
      </c>
      <c r="C2113" s="317" t="s">
        <v>27005</v>
      </c>
      <c r="D2113" s="318">
        <v>138.13</v>
      </c>
    </row>
    <row r="2114" spans="1:5" ht="15" customHeight="1">
      <c r="A2114" s="315">
        <v>7613</v>
      </c>
      <c r="B2114" s="316" t="s">
        <v>27364</v>
      </c>
      <c r="C2114" s="317" t="s">
        <v>27005</v>
      </c>
      <c r="D2114" s="318">
        <v>53.01</v>
      </c>
      <c r="E2114" s="319" t="s">
        <v>28119</v>
      </c>
    </row>
    <row r="2115" spans="1:5" ht="17.100000000000001" customHeight="1">
      <c r="A2115" s="315">
        <v>12519</v>
      </c>
      <c r="B2115" s="316" t="s">
        <v>29993</v>
      </c>
      <c r="C2115" s="317" t="s">
        <v>27005</v>
      </c>
      <c r="D2115" s="318">
        <v>722.51</v>
      </c>
    </row>
    <row r="2116" spans="1:5" ht="17.100000000000001" customHeight="1">
      <c r="A2116" s="315">
        <v>9114</v>
      </c>
      <c r="B2116" s="316" t="s">
        <v>29994</v>
      </c>
      <c r="C2116" s="317" t="s">
        <v>27005</v>
      </c>
      <c r="D2116" s="318">
        <v>54.65</v>
      </c>
      <c r="E2116" s="319" t="s">
        <v>28119</v>
      </c>
    </row>
    <row r="2117" spans="1:5" ht="17.100000000000001" customHeight="1">
      <c r="A2117" s="315">
        <v>9116</v>
      </c>
      <c r="B2117" s="316" t="s">
        <v>29995</v>
      </c>
      <c r="C2117" s="317" t="s">
        <v>27005</v>
      </c>
      <c r="D2117" s="318">
        <v>106.18</v>
      </c>
    </row>
    <row r="2118" spans="1:5" ht="17.100000000000001" customHeight="1">
      <c r="A2118" s="315">
        <v>9115</v>
      </c>
      <c r="B2118" s="316" t="s">
        <v>29996</v>
      </c>
      <c r="C2118" s="317" t="s">
        <v>27005</v>
      </c>
      <c r="D2118" s="318">
        <v>120.91</v>
      </c>
      <c r="E2118" s="319" t="s">
        <v>28119</v>
      </c>
    </row>
    <row r="2119" spans="1:5" ht="17.100000000000001" customHeight="1">
      <c r="A2119" s="315">
        <v>12959</v>
      </c>
      <c r="B2119" s="316" t="s">
        <v>29997</v>
      </c>
      <c r="C2119" s="317" t="s">
        <v>27005</v>
      </c>
      <c r="D2119" s="318">
        <v>170.26</v>
      </c>
    </row>
    <row r="2120" spans="1:5" ht="15" customHeight="1">
      <c r="A2120" s="315">
        <v>1274</v>
      </c>
      <c r="B2120" s="316" t="s">
        <v>29998</v>
      </c>
      <c r="C2120" s="317" t="s">
        <v>27005</v>
      </c>
      <c r="D2120" s="318">
        <v>1.24</v>
      </c>
      <c r="E2120" s="319" t="s">
        <v>28119</v>
      </c>
    </row>
    <row r="2121" spans="1:5" ht="15" customHeight="1">
      <c r="A2121" s="315">
        <v>7265</v>
      </c>
      <c r="B2121" s="316" t="s">
        <v>29999</v>
      </c>
      <c r="C2121" s="317" t="s">
        <v>27061</v>
      </c>
      <c r="D2121" s="318">
        <v>24.45</v>
      </c>
    </row>
    <row r="2122" spans="1:5" ht="15" customHeight="1">
      <c r="A2122" s="315">
        <v>10280</v>
      </c>
      <c r="B2122" s="316" t="s">
        <v>28050</v>
      </c>
      <c r="C2122" s="317" t="s">
        <v>27061</v>
      </c>
      <c r="D2122" s="318">
        <v>10.3</v>
      </c>
    </row>
    <row r="2123" spans="1:5" ht="15" customHeight="1">
      <c r="A2123" s="315">
        <v>2866</v>
      </c>
      <c r="B2123" s="316" t="s">
        <v>30000</v>
      </c>
      <c r="C2123" s="317" t="s">
        <v>27235</v>
      </c>
      <c r="D2123" s="318">
        <v>104.83</v>
      </c>
    </row>
    <row r="2124" spans="1:5" ht="15" customHeight="1">
      <c r="A2124" s="315">
        <v>9401</v>
      </c>
      <c r="B2124" s="316" t="s">
        <v>30001</v>
      </c>
      <c r="C2124" s="317" t="s">
        <v>27006</v>
      </c>
      <c r="D2124" s="318">
        <v>26.45</v>
      </c>
      <c r="E2124" s="319" t="s">
        <v>28119</v>
      </c>
    </row>
    <row r="2125" spans="1:5" ht="15" customHeight="1">
      <c r="A2125" s="315">
        <v>2540</v>
      </c>
      <c r="B2125" s="316" t="s">
        <v>30002</v>
      </c>
      <c r="C2125" s="317" t="s">
        <v>27006</v>
      </c>
      <c r="D2125" s="318">
        <v>5.5</v>
      </c>
      <c r="E2125" s="319" t="s">
        <v>28119</v>
      </c>
    </row>
    <row r="2126" spans="1:5" ht="17.100000000000001" customHeight="1">
      <c r="A2126" s="315">
        <v>7404</v>
      </c>
      <c r="B2126" s="316" t="s">
        <v>30003</v>
      </c>
      <c r="C2126" s="317" t="s">
        <v>27006</v>
      </c>
      <c r="D2126" s="318">
        <v>36.39</v>
      </c>
      <c r="E2126" s="319" t="s">
        <v>28119</v>
      </c>
    </row>
    <row r="2127" spans="1:5" ht="15" customHeight="1">
      <c r="A2127" s="315">
        <v>2621</v>
      </c>
      <c r="B2127" s="316" t="s">
        <v>30004</v>
      </c>
      <c r="C2127" s="317" t="s">
        <v>27005</v>
      </c>
      <c r="D2127" s="318">
        <v>0.44</v>
      </c>
    </row>
    <row r="2128" spans="1:5" ht="34.15" customHeight="1">
      <c r="A2128" s="315">
        <v>11979</v>
      </c>
      <c r="B2128" s="316" t="s">
        <v>30005</v>
      </c>
      <c r="C2128" s="317" t="s">
        <v>26994</v>
      </c>
      <c r="D2128" s="318">
        <v>79900</v>
      </c>
    </row>
    <row r="2129" spans="1:5" ht="17.100000000000001" customHeight="1">
      <c r="A2129" s="315">
        <v>4713</v>
      </c>
      <c r="B2129" s="316" t="s">
        <v>30006</v>
      </c>
      <c r="C2129" s="317" t="s">
        <v>26994</v>
      </c>
      <c r="D2129" s="318">
        <v>70388.350000000006</v>
      </c>
    </row>
    <row r="2130" spans="1:5" ht="34.15" customHeight="1">
      <c r="A2130" s="315">
        <v>9744</v>
      </c>
      <c r="B2130" s="316" t="s">
        <v>30007</v>
      </c>
      <c r="C2130" s="317" t="s">
        <v>26994</v>
      </c>
      <c r="D2130" s="318">
        <v>95000</v>
      </c>
    </row>
    <row r="2131" spans="1:5" ht="34.15" customHeight="1">
      <c r="A2131" s="315">
        <v>12832</v>
      </c>
      <c r="B2131" s="316" t="s">
        <v>30008</v>
      </c>
      <c r="C2131" s="317" t="s">
        <v>26994</v>
      </c>
      <c r="D2131" s="318">
        <v>79071.33</v>
      </c>
    </row>
    <row r="2132" spans="1:5" ht="17.100000000000001" customHeight="1">
      <c r="A2132" s="315">
        <v>4529</v>
      </c>
      <c r="B2132" s="316" t="s">
        <v>30009</v>
      </c>
      <c r="C2132" s="317" t="s">
        <v>26994</v>
      </c>
      <c r="D2132" s="318">
        <v>7195</v>
      </c>
    </row>
    <row r="2133" spans="1:5" ht="15" customHeight="1">
      <c r="A2133" s="315">
        <v>234</v>
      </c>
      <c r="B2133" s="316" t="s">
        <v>30010</v>
      </c>
      <c r="C2133" s="317" t="s">
        <v>26994</v>
      </c>
      <c r="D2133" s="318">
        <v>19.579999999999998</v>
      </c>
      <c r="E2133" s="319" t="s">
        <v>28119</v>
      </c>
    </row>
    <row r="2134" spans="1:5" ht="15" customHeight="1">
      <c r="A2134" s="315">
        <v>293</v>
      </c>
      <c r="B2134" s="316" t="s">
        <v>30011</v>
      </c>
      <c r="C2134" s="317" t="s">
        <v>30012</v>
      </c>
      <c r="D2134" s="318">
        <v>52.35</v>
      </c>
      <c r="E2134" s="319" t="s">
        <v>28119</v>
      </c>
    </row>
    <row r="2135" spans="1:5" ht="15" customHeight="1">
      <c r="A2135" s="315">
        <v>294</v>
      </c>
      <c r="B2135" s="316" t="s">
        <v>30013</v>
      </c>
      <c r="C2135" s="317" t="s">
        <v>30012</v>
      </c>
      <c r="D2135" s="318">
        <v>43.2</v>
      </c>
      <c r="E2135" s="319" t="s">
        <v>28119</v>
      </c>
    </row>
    <row r="2136" spans="1:5" ht="15" customHeight="1">
      <c r="A2136" s="315">
        <v>11457</v>
      </c>
      <c r="B2136" s="316" t="s">
        <v>30014</v>
      </c>
      <c r="C2136" s="317" t="s">
        <v>30012</v>
      </c>
      <c r="D2136" s="318">
        <v>91.75</v>
      </c>
    </row>
    <row r="2137" spans="1:5" ht="15" customHeight="1">
      <c r="A2137" s="315">
        <v>10597</v>
      </c>
      <c r="B2137" s="316" t="s">
        <v>30015</v>
      </c>
      <c r="C2137" s="317" t="s">
        <v>26994</v>
      </c>
      <c r="D2137" s="318">
        <v>11.7</v>
      </c>
      <c r="E2137" s="319" t="s">
        <v>28119</v>
      </c>
    </row>
    <row r="2138" spans="1:5" ht="15" customHeight="1">
      <c r="A2138" s="315">
        <v>536</v>
      </c>
      <c r="B2138" s="316" t="s">
        <v>30016</v>
      </c>
      <c r="C2138" s="317" t="s">
        <v>26994</v>
      </c>
      <c r="D2138" s="318">
        <v>9</v>
      </c>
      <c r="E2138" s="319" t="s">
        <v>28119</v>
      </c>
    </row>
    <row r="2139" spans="1:5" ht="15" customHeight="1">
      <c r="A2139" s="315">
        <v>941</v>
      </c>
      <c r="B2139" s="316" t="s">
        <v>26995</v>
      </c>
      <c r="C2139" s="317" t="s">
        <v>26994</v>
      </c>
      <c r="D2139" s="318">
        <v>75.42</v>
      </c>
    </row>
    <row r="2140" spans="1:5" ht="15" customHeight="1">
      <c r="A2140" s="315">
        <v>11201</v>
      </c>
      <c r="B2140" s="316" t="s">
        <v>30017</v>
      </c>
      <c r="C2140" s="317" t="s">
        <v>27005</v>
      </c>
      <c r="D2140" s="318">
        <v>1.43</v>
      </c>
      <c r="E2140" s="319" t="s">
        <v>28119</v>
      </c>
    </row>
    <row r="2141" spans="1:5" ht="15" customHeight="1">
      <c r="A2141" s="315">
        <v>11558</v>
      </c>
      <c r="B2141" s="316" t="s">
        <v>30018</v>
      </c>
      <c r="C2141" s="317" t="s">
        <v>27005</v>
      </c>
      <c r="D2141" s="318">
        <v>0.4</v>
      </c>
    </row>
    <row r="2142" spans="1:5" ht="15" customHeight="1">
      <c r="A2142" s="315">
        <v>977</v>
      </c>
      <c r="B2142" s="316" t="s">
        <v>30019</v>
      </c>
      <c r="C2142" s="317" t="s">
        <v>27005</v>
      </c>
      <c r="D2142" s="318">
        <v>7.0000000000000007E-2</v>
      </c>
      <c r="E2142" s="319" t="s">
        <v>28119</v>
      </c>
    </row>
    <row r="2143" spans="1:5" ht="15" customHeight="1">
      <c r="A2143" s="315">
        <v>12387</v>
      </c>
      <c r="B2143" s="316" t="s">
        <v>30020</v>
      </c>
      <c r="C2143" s="317" t="s">
        <v>27005</v>
      </c>
      <c r="D2143" s="318">
        <v>0.73</v>
      </c>
    </row>
    <row r="2144" spans="1:5" ht="15" customHeight="1">
      <c r="A2144" s="315">
        <v>10595</v>
      </c>
      <c r="B2144" s="316" t="s">
        <v>26996</v>
      </c>
      <c r="C2144" s="317" t="s">
        <v>27178</v>
      </c>
      <c r="D2144" s="318">
        <v>8.1</v>
      </c>
      <c r="E2144" s="319" t="s">
        <v>28119</v>
      </c>
    </row>
    <row r="2145" spans="1:5" ht="15" customHeight="1">
      <c r="A2145" s="315">
        <v>11403</v>
      </c>
      <c r="B2145" s="316" t="s">
        <v>30021</v>
      </c>
      <c r="C2145" s="317" t="s">
        <v>27178</v>
      </c>
      <c r="D2145" s="318">
        <v>3.78</v>
      </c>
      <c r="E2145" s="319" t="s">
        <v>28119</v>
      </c>
    </row>
    <row r="2146" spans="1:5" ht="15" customHeight="1">
      <c r="A2146" s="315">
        <v>11441</v>
      </c>
      <c r="B2146" s="316" t="s">
        <v>30022</v>
      </c>
      <c r="C2146" s="317" t="s">
        <v>27178</v>
      </c>
      <c r="D2146" s="318">
        <v>3.78</v>
      </c>
      <c r="E2146" s="319" t="s">
        <v>28119</v>
      </c>
    </row>
    <row r="2147" spans="1:5" ht="15" customHeight="1">
      <c r="A2147" s="315">
        <v>1448</v>
      </c>
      <c r="B2147" s="316" t="s">
        <v>30023</v>
      </c>
      <c r="C2147" s="317" t="s">
        <v>30012</v>
      </c>
      <c r="D2147" s="318">
        <v>8.1</v>
      </c>
      <c r="E2147" s="319" t="s">
        <v>28119</v>
      </c>
    </row>
    <row r="2148" spans="1:5" ht="15" customHeight="1">
      <c r="A2148" s="315">
        <v>11416</v>
      </c>
      <c r="B2148" s="316" t="s">
        <v>30024</v>
      </c>
      <c r="C2148" s="317" t="s">
        <v>26994</v>
      </c>
      <c r="D2148" s="318">
        <v>4.18</v>
      </c>
      <c r="E2148" s="319" t="s">
        <v>28119</v>
      </c>
    </row>
    <row r="2149" spans="1:5" ht="15" customHeight="1">
      <c r="A2149" s="315">
        <v>13612</v>
      </c>
      <c r="B2149" s="316" t="s">
        <v>30025</v>
      </c>
      <c r="C2149" s="317" t="s">
        <v>26994</v>
      </c>
      <c r="D2149" s="318">
        <v>4.28</v>
      </c>
      <c r="E2149" s="319" t="s">
        <v>28119</v>
      </c>
    </row>
    <row r="2150" spans="1:5" ht="15" customHeight="1">
      <c r="A2150" s="315">
        <v>1599</v>
      </c>
      <c r="B2150" s="316" t="s">
        <v>30026</v>
      </c>
      <c r="C2150" s="317" t="s">
        <v>26994</v>
      </c>
      <c r="D2150" s="318">
        <v>1</v>
      </c>
      <c r="E2150" s="319" t="s">
        <v>28119</v>
      </c>
    </row>
    <row r="2151" spans="1:5" ht="15" customHeight="1">
      <c r="A2151" s="315">
        <v>1600</v>
      </c>
      <c r="B2151" s="316" t="s">
        <v>30027</v>
      </c>
      <c r="C2151" s="317" t="s">
        <v>26994</v>
      </c>
      <c r="D2151" s="318">
        <v>140.69</v>
      </c>
    </row>
    <row r="2152" spans="1:5" ht="15" customHeight="1">
      <c r="A2152" s="315">
        <v>10598</v>
      </c>
      <c r="B2152" s="316" t="s">
        <v>30028</v>
      </c>
      <c r="C2152" s="317" t="s">
        <v>26994</v>
      </c>
      <c r="D2152" s="318">
        <v>19.91</v>
      </c>
    </row>
    <row r="2153" spans="1:5" ht="15" customHeight="1">
      <c r="A2153" s="315">
        <v>1601</v>
      </c>
      <c r="B2153" s="316" t="s">
        <v>30029</v>
      </c>
      <c r="C2153" s="317" t="s">
        <v>26994</v>
      </c>
      <c r="D2153" s="318">
        <v>56.39</v>
      </c>
    </row>
    <row r="2154" spans="1:5" ht="15" customHeight="1">
      <c r="A2154" s="315">
        <v>1651</v>
      </c>
      <c r="B2154" s="316" t="s">
        <v>30030</v>
      </c>
      <c r="C2154" s="317" t="s">
        <v>30012</v>
      </c>
      <c r="D2154" s="318">
        <v>5.9</v>
      </c>
      <c r="E2154" s="319" t="s">
        <v>28119</v>
      </c>
    </row>
    <row r="2155" spans="1:5" ht="15" customHeight="1">
      <c r="A2155" s="315">
        <v>10596</v>
      </c>
      <c r="B2155" s="316" t="s">
        <v>30031</v>
      </c>
      <c r="C2155" s="317" t="s">
        <v>26994</v>
      </c>
      <c r="D2155" s="318">
        <v>4.9000000000000004</v>
      </c>
      <c r="E2155" s="319" t="s">
        <v>28119</v>
      </c>
    </row>
    <row r="2156" spans="1:5" ht="15" customHeight="1">
      <c r="A2156" s="315">
        <v>11456</v>
      </c>
      <c r="B2156" s="316" t="s">
        <v>30032</v>
      </c>
      <c r="C2156" s="317" t="s">
        <v>26994</v>
      </c>
      <c r="D2156" s="318">
        <v>18.45</v>
      </c>
      <c r="E2156" s="319" t="s">
        <v>28119</v>
      </c>
    </row>
    <row r="2157" spans="1:5" ht="15" customHeight="1">
      <c r="A2157" s="315">
        <v>11455</v>
      </c>
      <c r="B2157" s="316" t="s">
        <v>30033</v>
      </c>
      <c r="C2157" s="317" t="s">
        <v>26994</v>
      </c>
      <c r="D2157" s="318">
        <v>1.35</v>
      </c>
      <c r="E2157" s="319" t="s">
        <v>28119</v>
      </c>
    </row>
    <row r="2158" spans="1:5" ht="15" customHeight="1">
      <c r="A2158" s="315">
        <v>10599</v>
      </c>
      <c r="B2158" s="316" t="s">
        <v>30034</v>
      </c>
      <c r="C2158" s="317" t="s">
        <v>26994</v>
      </c>
      <c r="D2158" s="318">
        <v>35.9</v>
      </c>
      <c r="E2158" s="319" t="s">
        <v>28119</v>
      </c>
    </row>
    <row r="2159" spans="1:5" ht="15" customHeight="1">
      <c r="A2159" s="315">
        <v>13691</v>
      </c>
      <c r="B2159" s="316" t="s">
        <v>27156</v>
      </c>
      <c r="C2159" s="317" t="s">
        <v>26994</v>
      </c>
      <c r="D2159" s="318">
        <v>342.21</v>
      </c>
    </row>
    <row r="2160" spans="1:5" ht="15" customHeight="1">
      <c r="A2160" s="315">
        <v>13690</v>
      </c>
      <c r="B2160" s="316" t="s">
        <v>27157</v>
      </c>
      <c r="C2160" s="317" t="s">
        <v>26994</v>
      </c>
      <c r="D2160" s="318">
        <v>267.77999999999997</v>
      </c>
    </row>
    <row r="2161" spans="1:5" ht="15" customHeight="1">
      <c r="A2161" s="315">
        <v>11397</v>
      </c>
      <c r="B2161" s="316" t="s">
        <v>30035</v>
      </c>
      <c r="C2161" s="317" t="s">
        <v>26994</v>
      </c>
      <c r="D2161" s="318">
        <v>25.1</v>
      </c>
    </row>
    <row r="2162" spans="1:5" ht="15" customHeight="1">
      <c r="A2162" s="315">
        <v>276</v>
      </c>
      <c r="B2162" s="316" t="s">
        <v>30036</v>
      </c>
      <c r="C2162" s="317" t="s">
        <v>26994</v>
      </c>
      <c r="D2162" s="318">
        <v>160</v>
      </c>
      <c r="E2162" s="319" t="s">
        <v>28119</v>
      </c>
    </row>
    <row r="2163" spans="1:5" ht="15" customHeight="1">
      <c r="A2163" s="315">
        <v>12016</v>
      </c>
      <c r="B2163" s="316" t="s">
        <v>30037</v>
      </c>
      <c r="C2163" s="317" t="s">
        <v>26994</v>
      </c>
      <c r="D2163" s="318">
        <v>250</v>
      </c>
    </row>
    <row r="2164" spans="1:5" ht="15" customHeight="1">
      <c r="A2164" s="315">
        <v>12853</v>
      </c>
      <c r="B2164" s="316" t="s">
        <v>27427</v>
      </c>
      <c r="C2164" s="317" t="s">
        <v>26994</v>
      </c>
      <c r="D2164" s="318">
        <v>1110</v>
      </c>
    </row>
    <row r="2165" spans="1:5" ht="17.100000000000001" customHeight="1">
      <c r="A2165" s="315">
        <v>8938</v>
      </c>
      <c r="B2165" s="316" t="s">
        <v>30038</v>
      </c>
      <c r="C2165" s="317" t="s">
        <v>26994</v>
      </c>
      <c r="D2165" s="318">
        <v>4288.8999999999996</v>
      </c>
    </row>
    <row r="2166" spans="1:5" ht="17.100000000000001" customHeight="1">
      <c r="A2166" s="315">
        <v>11609</v>
      </c>
      <c r="B2166" s="316" t="s">
        <v>30039</v>
      </c>
      <c r="C2166" s="317" t="s">
        <v>26994</v>
      </c>
      <c r="D2166" s="318">
        <v>650</v>
      </c>
    </row>
    <row r="2167" spans="1:5" ht="15" customHeight="1">
      <c r="A2167" s="315">
        <v>12452</v>
      </c>
      <c r="B2167" s="316" t="s">
        <v>27167</v>
      </c>
      <c r="C2167" s="317" t="s">
        <v>26994</v>
      </c>
      <c r="D2167" s="318">
        <v>3640.9</v>
      </c>
    </row>
    <row r="2168" spans="1:5" ht="15" customHeight="1">
      <c r="A2168" s="315">
        <v>12453</v>
      </c>
      <c r="B2168" s="316" t="s">
        <v>27169</v>
      </c>
      <c r="C2168" s="317" t="s">
        <v>26994</v>
      </c>
      <c r="D2168" s="318">
        <v>374.8</v>
      </c>
    </row>
    <row r="2169" spans="1:5" ht="15" customHeight="1">
      <c r="A2169" s="315">
        <v>2021</v>
      </c>
      <c r="B2169" s="316" t="s">
        <v>30040</v>
      </c>
      <c r="C2169" s="317" t="s">
        <v>26994</v>
      </c>
      <c r="D2169" s="318">
        <v>21.2</v>
      </c>
      <c r="E2169" s="319" t="s">
        <v>28119</v>
      </c>
    </row>
    <row r="2170" spans="1:5" ht="15" customHeight="1">
      <c r="A2170" s="315">
        <v>5234</v>
      </c>
      <c r="B2170" s="316" t="s">
        <v>30041</v>
      </c>
      <c r="C2170" s="317" t="s">
        <v>26994</v>
      </c>
      <c r="D2170" s="318">
        <v>130</v>
      </c>
    </row>
    <row r="2171" spans="1:5" ht="15" customHeight="1">
      <c r="A2171" s="315">
        <v>1843</v>
      </c>
      <c r="B2171" s="316" t="s">
        <v>30042</v>
      </c>
      <c r="C2171" s="317" t="s">
        <v>26994</v>
      </c>
      <c r="D2171" s="318">
        <v>9907.7800000000007</v>
      </c>
    </row>
    <row r="2172" spans="1:5" ht="25.5" customHeight="1">
      <c r="A2172" s="315">
        <v>8259</v>
      </c>
      <c r="B2172" s="316" t="s">
        <v>30043</v>
      </c>
      <c r="C2172" s="317" t="s">
        <v>26994</v>
      </c>
      <c r="D2172" s="318">
        <v>6800</v>
      </c>
    </row>
    <row r="2173" spans="1:5" ht="17.100000000000001" customHeight="1">
      <c r="A2173" s="315">
        <v>12240</v>
      </c>
      <c r="B2173" s="316" t="s">
        <v>30044</v>
      </c>
      <c r="C2173" s="317" t="s">
        <v>26994</v>
      </c>
      <c r="D2173" s="318">
        <v>1690</v>
      </c>
    </row>
    <row r="2174" spans="1:5" ht="17.100000000000001" customHeight="1">
      <c r="A2174" s="315">
        <v>1276</v>
      </c>
      <c r="B2174" s="316" t="s">
        <v>30045</v>
      </c>
      <c r="C2174" s="317" t="s">
        <v>26994</v>
      </c>
      <c r="D2174" s="318">
        <v>1480</v>
      </c>
    </row>
    <row r="2175" spans="1:5" ht="17.100000000000001" customHeight="1">
      <c r="A2175" s="315">
        <v>13689</v>
      </c>
      <c r="B2175" s="316" t="s">
        <v>27191</v>
      </c>
      <c r="C2175" s="317" t="s">
        <v>26994</v>
      </c>
      <c r="D2175" s="318">
        <v>8.5299999999999994</v>
      </c>
    </row>
    <row r="2176" spans="1:5" ht="17.100000000000001" customHeight="1">
      <c r="A2176" s="315">
        <v>10691</v>
      </c>
      <c r="B2176" s="316" t="s">
        <v>30046</v>
      </c>
      <c r="C2176" s="317" t="s">
        <v>26994</v>
      </c>
      <c r="D2176" s="318">
        <v>350</v>
      </c>
    </row>
    <row r="2177" spans="1:5" ht="17.100000000000001" customHeight="1">
      <c r="A2177" s="315">
        <v>12418</v>
      </c>
      <c r="B2177" s="316" t="s">
        <v>30047</v>
      </c>
      <c r="C2177" s="317" t="s">
        <v>26994</v>
      </c>
      <c r="D2177" s="318">
        <v>339.73</v>
      </c>
    </row>
    <row r="2178" spans="1:5" ht="15" customHeight="1">
      <c r="A2178" s="315">
        <v>1650</v>
      </c>
      <c r="B2178" s="316" t="s">
        <v>30048</v>
      </c>
      <c r="C2178" s="317" t="s">
        <v>26994</v>
      </c>
      <c r="D2178" s="318">
        <v>630.36</v>
      </c>
    </row>
    <row r="2179" spans="1:5" ht="17.100000000000001" customHeight="1">
      <c r="A2179" s="315">
        <v>13652</v>
      </c>
      <c r="B2179" s="316" t="s">
        <v>27087</v>
      </c>
      <c r="C2179" s="317" t="s">
        <v>26994</v>
      </c>
      <c r="D2179" s="318">
        <v>17</v>
      </c>
    </row>
    <row r="2180" spans="1:5" ht="17.100000000000001" customHeight="1">
      <c r="A2180" s="315">
        <v>13653</v>
      </c>
      <c r="B2180" s="316" t="s">
        <v>27088</v>
      </c>
      <c r="C2180" s="317" t="s">
        <v>26994</v>
      </c>
      <c r="D2180" s="318">
        <v>17</v>
      </c>
    </row>
    <row r="2181" spans="1:5" ht="17.100000000000001" customHeight="1">
      <c r="A2181" s="315">
        <v>13649</v>
      </c>
      <c r="B2181" s="316" t="s">
        <v>27089</v>
      </c>
      <c r="C2181" s="317" t="s">
        <v>26994</v>
      </c>
      <c r="D2181" s="318">
        <v>17</v>
      </c>
    </row>
    <row r="2182" spans="1:5" ht="17.100000000000001" customHeight="1">
      <c r="A2182" s="315">
        <v>13654</v>
      </c>
      <c r="B2182" s="316" t="s">
        <v>27090</v>
      </c>
      <c r="C2182" s="317" t="s">
        <v>26994</v>
      </c>
      <c r="D2182" s="318">
        <v>19.34</v>
      </c>
    </row>
    <row r="2183" spans="1:5" ht="17.100000000000001" customHeight="1">
      <c r="A2183" s="315">
        <v>13651</v>
      </c>
      <c r="B2183" s="316" t="s">
        <v>27091</v>
      </c>
      <c r="C2183" s="317" t="s">
        <v>26994</v>
      </c>
      <c r="D2183" s="318">
        <v>19.34</v>
      </c>
    </row>
    <row r="2184" spans="1:5" ht="17.100000000000001" customHeight="1">
      <c r="A2184" s="315">
        <v>13656</v>
      </c>
      <c r="B2184" s="316" t="s">
        <v>27092</v>
      </c>
      <c r="C2184" s="317" t="s">
        <v>26994</v>
      </c>
      <c r="D2184" s="318">
        <v>13.8</v>
      </c>
    </row>
    <row r="2185" spans="1:5" ht="17.100000000000001" customHeight="1">
      <c r="A2185" s="315">
        <v>13657</v>
      </c>
      <c r="B2185" s="316" t="s">
        <v>27093</v>
      </c>
      <c r="C2185" s="317" t="s">
        <v>26994</v>
      </c>
      <c r="D2185" s="318">
        <v>13.8</v>
      </c>
    </row>
    <row r="2186" spans="1:5" ht="17.100000000000001" customHeight="1">
      <c r="A2186" s="315">
        <v>13655</v>
      </c>
      <c r="B2186" s="316" t="s">
        <v>27094</v>
      </c>
      <c r="C2186" s="317" t="s">
        <v>26994</v>
      </c>
      <c r="D2186" s="318">
        <v>12.5</v>
      </c>
    </row>
    <row r="2187" spans="1:5" ht="17.100000000000001" customHeight="1">
      <c r="A2187" s="315">
        <v>13659</v>
      </c>
      <c r="B2187" s="316" t="s">
        <v>27095</v>
      </c>
      <c r="C2187" s="317" t="s">
        <v>26994</v>
      </c>
      <c r="D2187" s="318">
        <v>12.5</v>
      </c>
    </row>
    <row r="2188" spans="1:5" ht="15" customHeight="1">
      <c r="A2188" s="315">
        <v>13660</v>
      </c>
      <c r="B2188" s="316" t="s">
        <v>27096</v>
      </c>
      <c r="C2188" s="317" t="s">
        <v>26994</v>
      </c>
      <c r="D2188" s="318">
        <v>10</v>
      </c>
    </row>
    <row r="2189" spans="1:5" ht="17.100000000000001" customHeight="1">
      <c r="A2189" s="315">
        <v>13658</v>
      </c>
      <c r="B2189" s="316" t="s">
        <v>27097</v>
      </c>
      <c r="C2189" s="317" t="s">
        <v>26994</v>
      </c>
      <c r="D2189" s="318">
        <v>19.34</v>
      </c>
    </row>
    <row r="2190" spans="1:5" ht="15" customHeight="1">
      <c r="A2190" s="315">
        <v>4184</v>
      </c>
      <c r="B2190" s="316" t="s">
        <v>30049</v>
      </c>
      <c r="C2190" s="317" t="s">
        <v>27006</v>
      </c>
      <c r="D2190" s="318">
        <v>14.2</v>
      </c>
    </row>
    <row r="2191" spans="1:5" ht="15" customHeight="1">
      <c r="A2191" s="315">
        <v>4159</v>
      </c>
      <c r="B2191" s="316" t="s">
        <v>30050</v>
      </c>
      <c r="C2191" s="317" t="s">
        <v>27005</v>
      </c>
      <c r="D2191" s="318">
        <v>5.24</v>
      </c>
      <c r="E2191" s="319" t="s">
        <v>28119</v>
      </c>
    </row>
    <row r="2192" spans="1:5" ht="15" customHeight="1">
      <c r="A2192" s="315">
        <v>4263</v>
      </c>
      <c r="B2192" s="316" t="s">
        <v>30051</v>
      </c>
      <c r="C2192" s="317" t="s">
        <v>26994</v>
      </c>
      <c r="D2192" s="318">
        <v>2388.85</v>
      </c>
    </row>
    <row r="2193" spans="1:5" ht="15" customHeight="1">
      <c r="A2193" s="315">
        <v>4259</v>
      </c>
      <c r="B2193" s="316" t="s">
        <v>30052</v>
      </c>
      <c r="C2193" s="317" t="s">
        <v>27006</v>
      </c>
      <c r="D2193" s="318">
        <v>12.65</v>
      </c>
    </row>
    <row r="2194" spans="1:5" ht="15" customHeight="1">
      <c r="A2194" s="315">
        <v>922</v>
      </c>
      <c r="B2194" s="316" t="s">
        <v>30053</v>
      </c>
      <c r="C2194" s="317" t="s">
        <v>26994</v>
      </c>
      <c r="D2194" s="318">
        <v>13.28</v>
      </c>
    </row>
    <row r="2195" spans="1:5" ht="15" customHeight="1">
      <c r="A2195" s="315">
        <v>4160</v>
      </c>
      <c r="B2195" s="316" t="s">
        <v>30054</v>
      </c>
      <c r="C2195" s="317" t="s">
        <v>26994</v>
      </c>
      <c r="D2195" s="318">
        <v>5.8</v>
      </c>
      <c r="E2195" s="319" t="s">
        <v>28119</v>
      </c>
    </row>
    <row r="2196" spans="1:5" ht="15" customHeight="1">
      <c r="A2196" s="315">
        <v>926</v>
      </c>
      <c r="B2196" s="316" t="s">
        <v>30055</v>
      </c>
      <c r="C2196" s="317" t="s">
        <v>27005</v>
      </c>
      <c r="D2196" s="318">
        <v>1.44</v>
      </c>
    </row>
    <row r="2197" spans="1:5" ht="15" customHeight="1">
      <c r="A2197" s="315">
        <v>4161</v>
      </c>
      <c r="B2197" s="316" t="s">
        <v>30056</v>
      </c>
      <c r="C2197" s="317" t="s">
        <v>27005</v>
      </c>
      <c r="D2197" s="318">
        <v>7.25</v>
      </c>
      <c r="E2197" s="319" t="s">
        <v>28119</v>
      </c>
    </row>
    <row r="2198" spans="1:5" ht="15" customHeight="1">
      <c r="A2198" s="315">
        <v>1045</v>
      </c>
      <c r="B2198" s="316" t="s">
        <v>30057</v>
      </c>
      <c r="C2198" s="317" t="s">
        <v>27006</v>
      </c>
      <c r="D2198" s="318">
        <v>7.83</v>
      </c>
    </row>
    <row r="2199" spans="1:5" ht="15" customHeight="1">
      <c r="A2199" s="315">
        <v>4260</v>
      </c>
      <c r="B2199" s="316" t="s">
        <v>30058</v>
      </c>
      <c r="C2199" s="317" t="s">
        <v>26994</v>
      </c>
      <c r="D2199" s="318">
        <v>1758.34</v>
      </c>
    </row>
    <row r="2200" spans="1:5" ht="15" customHeight="1">
      <c r="A2200" s="315">
        <v>4261</v>
      </c>
      <c r="B2200" s="316" t="s">
        <v>30059</v>
      </c>
      <c r="C2200" s="317" t="s">
        <v>26994</v>
      </c>
      <c r="D2200" s="318">
        <v>496.8</v>
      </c>
    </row>
    <row r="2201" spans="1:5" ht="15" customHeight="1">
      <c r="A2201" s="315">
        <v>4262</v>
      </c>
      <c r="B2201" s="316" t="s">
        <v>30060</v>
      </c>
      <c r="C2201" s="317" t="s">
        <v>26994</v>
      </c>
      <c r="D2201" s="318">
        <v>1186.21</v>
      </c>
    </row>
    <row r="2202" spans="1:5" ht="15" customHeight="1">
      <c r="A2202" s="315">
        <v>4162</v>
      </c>
      <c r="B2202" s="316" t="s">
        <v>30061</v>
      </c>
      <c r="C2202" s="317" t="s">
        <v>26994</v>
      </c>
      <c r="D2202" s="318">
        <v>70.08</v>
      </c>
      <c r="E2202" s="319" t="s">
        <v>28119</v>
      </c>
    </row>
    <row r="2203" spans="1:5" ht="15" customHeight="1">
      <c r="A2203" s="315">
        <v>4258</v>
      </c>
      <c r="B2203" s="316" t="s">
        <v>30062</v>
      </c>
      <c r="C2203" s="317" t="s">
        <v>26994</v>
      </c>
      <c r="D2203" s="318">
        <v>3959.19</v>
      </c>
    </row>
    <row r="2204" spans="1:5" ht="15" customHeight="1">
      <c r="A2204" s="315">
        <v>9484</v>
      </c>
      <c r="B2204" s="316" t="s">
        <v>30063</v>
      </c>
      <c r="C2204" s="317" t="s">
        <v>26994</v>
      </c>
      <c r="D2204" s="318">
        <v>1.73</v>
      </c>
      <c r="E2204" s="319" t="s">
        <v>28119</v>
      </c>
    </row>
    <row r="2205" spans="1:5" ht="15" customHeight="1">
      <c r="A2205" s="315">
        <v>9485</v>
      </c>
      <c r="B2205" s="316" t="s">
        <v>30064</v>
      </c>
      <c r="C2205" s="317" t="s">
        <v>26994</v>
      </c>
      <c r="D2205" s="318">
        <v>0.97</v>
      </c>
      <c r="E2205" s="319" t="s">
        <v>28119</v>
      </c>
    </row>
    <row r="2206" spans="1:5" ht="15" customHeight="1">
      <c r="A2206" s="315">
        <v>11467</v>
      </c>
      <c r="B2206" s="316" t="s">
        <v>30065</v>
      </c>
      <c r="C2206" s="317" t="s">
        <v>26994</v>
      </c>
      <c r="D2206" s="318">
        <v>0.83</v>
      </c>
      <c r="E2206" s="319" t="s">
        <v>28119</v>
      </c>
    </row>
    <row r="2207" spans="1:5" ht="15" customHeight="1">
      <c r="A2207" s="315">
        <v>9486</v>
      </c>
      <c r="B2207" s="316" t="s">
        <v>30066</v>
      </c>
      <c r="C2207" s="317" t="s">
        <v>26994</v>
      </c>
      <c r="D2207" s="318">
        <v>1.82</v>
      </c>
      <c r="E2207" s="319" t="s">
        <v>28119</v>
      </c>
    </row>
    <row r="2208" spans="1:5" ht="15" customHeight="1">
      <c r="A2208" s="315">
        <v>12855</v>
      </c>
      <c r="B2208" s="316" t="s">
        <v>27676</v>
      </c>
      <c r="C2208" s="317" t="s">
        <v>26994</v>
      </c>
      <c r="D2208" s="318">
        <v>4.54</v>
      </c>
    </row>
    <row r="2209" spans="1:5" ht="15" customHeight="1">
      <c r="A2209" s="315">
        <v>10800</v>
      </c>
      <c r="B2209" s="316" t="s">
        <v>30067</v>
      </c>
      <c r="C2209" s="317" t="s">
        <v>26994</v>
      </c>
      <c r="D2209" s="318">
        <v>5.6</v>
      </c>
    </row>
    <row r="2210" spans="1:5" ht="15" customHeight="1">
      <c r="A2210" s="315">
        <v>4846</v>
      </c>
      <c r="B2210" s="316" t="s">
        <v>30068</v>
      </c>
      <c r="C2210" s="317" t="s">
        <v>26994</v>
      </c>
      <c r="D2210" s="318">
        <v>83.18</v>
      </c>
    </row>
    <row r="2211" spans="1:5" ht="15" customHeight="1">
      <c r="A2211" s="315">
        <v>4847</v>
      </c>
      <c r="B2211" s="316" t="s">
        <v>30069</v>
      </c>
      <c r="C2211" s="317" t="s">
        <v>26994</v>
      </c>
      <c r="D2211" s="318">
        <v>166.62</v>
      </c>
    </row>
    <row r="2212" spans="1:5" ht="15" customHeight="1">
      <c r="A2212" s="315">
        <v>11590</v>
      </c>
      <c r="B2212" s="316" t="s">
        <v>30070</v>
      </c>
      <c r="C2212" s="317" t="s">
        <v>26994</v>
      </c>
      <c r="D2212" s="318">
        <v>16.11</v>
      </c>
    </row>
    <row r="2213" spans="1:5" ht="15" customHeight="1">
      <c r="A2213" s="315">
        <v>11102</v>
      </c>
      <c r="B2213" s="316" t="s">
        <v>30071</v>
      </c>
      <c r="C2213" s="317" t="s">
        <v>26994</v>
      </c>
      <c r="D2213" s="318">
        <v>4.37</v>
      </c>
    </row>
    <row r="2214" spans="1:5" ht="15" customHeight="1">
      <c r="A2214" s="315">
        <v>13749</v>
      </c>
      <c r="B2214" s="316" t="s">
        <v>38651</v>
      </c>
      <c r="C2214" s="317" t="s">
        <v>26994</v>
      </c>
      <c r="D2214" s="318">
        <v>340.98</v>
      </c>
    </row>
    <row r="2215" spans="1:5" ht="15" customHeight="1">
      <c r="A2215" s="315">
        <v>4839</v>
      </c>
      <c r="B2215" s="316" t="s">
        <v>30072</v>
      </c>
      <c r="C2215" s="317" t="s">
        <v>26994</v>
      </c>
      <c r="D2215" s="318">
        <v>2.78</v>
      </c>
      <c r="E2215" s="319" t="s">
        <v>28119</v>
      </c>
    </row>
    <row r="2216" spans="1:5" ht="15" customHeight="1">
      <c r="A2216" s="315">
        <v>4840</v>
      </c>
      <c r="B2216" s="316" t="s">
        <v>27916</v>
      </c>
      <c r="C2216" s="317" t="s">
        <v>26994</v>
      </c>
      <c r="D2216" s="318">
        <v>38.700000000000003</v>
      </c>
    </row>
    <row r="2217" spans="1:5" ht="15" customHeight="1">
      <c r="A2217" s="315">
        <v>11575</v>
      </c>
      <c r="B2217" s="316" t="s">
        <v>27917</v>
      </c>
      <c r="C2217" s="317" t="s">
        <v>26994</v>
      </c>
      <c r="D2217" s="318">
        <v>5.33</v>
      </c>
    </row>
    <row r="2218" spans="1:5" ht="15" customHeight="1">
      <c r="A2218" s="315">
        <v>9577</v>
      </c>
      <c r="B2218" s="316" t="s">
        <v>30073</v>
      </c>
      <c r="C2218" s="317" t="s">
        <v>26994</v>
      </c>
      <c r="D2218" s="318">
        <v>1.7</v>
      </c>
      <c r="E2218" s="319" t="s">
        <v>28119</v>
      </c>
    </row>
    <row r="2219" spans="1:5" ht="15" customHeight="1">
      <c r="A2219" s="315">
        <v>7361</v>
      </c>
      <c r="B2219" s="316" t="s">
        <v>30074</v>
      </c>
      <c r="C2219" s="317" t="s">
        <v>26994</v>
      </c>
      <c r="D2219" s="318">
        <v>1.69</v>
      </c>
      <c r="E2219" s="319" t="s">
        <v>28119</v>
      </c>
    </row>
    <row r="2220" spans="1:5" ht="15" customHeight="1">
      <c r="A2220" s="315">
        <v>7143</v>
      </c>
      <c r="B2220" s="316" t="s">
        <v>30075</v>
      </c>
      <c r="C2220" s="317" t="s">
        <v>26994</v>
      </c>
      <c r="D2220" s="318">
        <v>1.02</v>
      </c>
      <c r="E2220" s="319" t="s">
        <v>28119</v>
      </c>
    </row>
    <row r="2221" spans="1:5" ht="15" customHeight="1">
      <c r="A2221" s="315">
        <v>75</v>
      </c>
      <c r="B2221" s="316" t="s">
        <v>30076</v>
      </c>
      <c r="C2221" s="317" t="s">
        <v>26994</v>
      </c>
      <c r="D2221" s="318">
        <v>0.85</v>
      </c>
      <c r="E2221" s="319" t="s">
        <v>28119</v>
      </c>
    </row>
    <row r="2222" spans="1:5" ht="15" customHeight="1">
      <c r="A2222" s="315">
        <v>9196</v>
      </c>
      <c r="B2222" s="316" t="s">
        <v>30077</v>
      </c>
      <c r="C2222" s="317" t="s">
        <v>26994</v>
      </c>
      <c r="D2222" s="318">
        <v>2.5099999999999998</v>
      </c>
      <c r="E2222" s="319" t="s">
        <v>28119</v>
      </c>
    </row>
    <row r="2223" spans="1:5" ht="15" customHeight="1">
      <c r="A2223" s="315">
        <v>12187</v>
      </c>
      <c r="B2223" s="316" t="s">
        <v>30077</v>
      </c>
      <c r="C2223" s="317" t="s">
        <v>26994</v>
      </c>
      <c r="D2223" s="318">
        <v>2.5099999999999998</v>
      </c>
      <c r="E2223" s="319" t="s">
        <v>28119</v>
      </c>
    </row>
    <row r="2224" spans="1:5" ht="15" customHeight="1">
      <c r="A2224" s="315">
        <v>9197</v>
      </c>
      <c r="B2224" s="316" t="s">
        <v>30078</v>
      </c>
      <c r="C2224" s="317" t="s">
        <v>26994</v>
      </c>
      <c r="D2224" s="318">
        <v>2.79</v>
      </c>
      <c r="E2224" s="319" t="s">
        <v>28119</v>
      </c>
    </row>
    <row r="2225" spans="1:5" ht="15" customHeight="1">
      <c r="A2225" s="315">
        <v>2665</v>
      </c>
      <c r="B2225" s="316" t="s">
        <v>30079</v>
      </c>
      <c r="C2225" s="317" t="s">
        <v>26994</v>
      </c>
      <c r="D2225" s="318">
        <v>0.88</v>
      </c>
      <c r="E2225" s="319" t="s">
        <v>28119</v>
      </c>
    </row>
    <row r="2226" spans="1:5" ht="15" customHeight="1">
      <c r="A2226" s="315">
        <v>3461</v>
      </c>
      <c r="B2226" s="316" t="s">
        <v>30080</v>
      </c>
      <c r="C2226" s="317" t="s">
        <v>26994</v>
      </c>
      <c r="D2226" s="318">
        <v>3.61</v>
      </c>
      <c r="E2226" s="319" t="s">
        <v>28119</v>
      </c>
    </row>
    <row r="2227" spans="1:5" ht="17.100000000000001" customHeight="1">
      <c r="A2227" s="315">
        <v>12652</v>
      </c>
      <c r="B2227" s="316" t="s">
        <v>30081</v>
      </c>
      <c r="C2227" s="317" t="s">
        <v>26994</v>
      </c>
      <c r="D2227" s="318">
        <v>83.88</v>
      </c>
    </row>
    <row r="2228" spans="1:5" ht="17.100000000000001" customHeight="1">
      <c r="A2228" s="315">
        <v>12651</v>
      </c>
      <c r="B2228" s="316" t="s">
        <v>30082</v>
      </c>
      <c r="C2228" s="317" t="s">
        <v>26994</v>
      </c>
      <c r="D2228" s="318">
        <v>97.41</v>
      </c>
    </row>
    <row r="2229" spans="1:5" ht="15" customHeight="1">
      <c r="A2229" s="315">
        <v>8347</v>
      </c>
      <c r="B2229" s="316" t="s">
        <v>30083</v>
      </c>
      <c r="C2229" s="317" t="s">
        <v>26994</v>
      </c>
      <c r="D2229" s="318">
        <v>0.05</v>
      </c>
      <c r="E2229" s="319" t="s">
        <v>28119</v>
      </c>
    </row>
    <row r="2230" spans="1:5" ht="15" customHeight="1">
      <c r="A2230" s="315">
        <v>4685</v>
      </c>
      <c r="B2230" s="316" t="s">
        <v>30084</v>
      </c>
      <c r="C2230" s="317" t="s">
        <v>26994</v>
      </c>
      <c r="D2230" s="318">
        <v>1.5</v>
      </c>
    </row>
    <row r="2231" spans="1:5" ht="15" customHeight="1">
      <c r="A2231" s="315">
        <v>9320</v>
      </c>
      <c r="B2231" s="316" t="s">
        <v>27335</v>
      </c>
      <c r="C2231" s="317" t="s">
        <v>26994</v>
      </c>
      <c r="D2231" s="318">
        <v>915.49</v>
      </c>
    </row>
    <row r="2232" spans="1:5" ht="17.100000000000001" customHeight="1">
      <c r="A2232" s="315">
        <v>3380</v>
      </c>
      <c r="B2232" s="316" t="s">
        <v>30085</v>
      </c>
      <c r="C2232" s="317" t="s">
        <v>26994</v>
      </c>
      <c r="D2232" s="318">
        <v>83.9</v>
      </c>
      <c r="E2232" s="319" t="s">
        <v>28119</v>
      </c>
    </row>
    <row r="2233" spans="1:5" ht="15" customHeight="1">
      <c r="A2233" s="315">
        <v>10424</v>
      </c>
      <c r="B2233" s="316" t="s">
        <v>27339</v>
      </c>
      <c r="C2233" s="317" t="s">
        <v>26994</v>
      </c>
      <c r="D2233" s="318">
        <v>72.709999999999994</v>
      </c>
    </row>
    <row r="2234" spans="1:5" ht="15" customHeight="1">
      <c r="A2234" s="315">
        <v>12486</v>
      </c>
      <c r="B2234" s="316" t="s">
        <v>30086</v>
      </c>
      <c r="C2234" s="317" t="s">
        <v>26994</v>
      </c>
      <c r="D2234" s="318">
        <v>33.619999999999997</v>
      </c>
    </row>
    <row r="2235" spans="1:5" ht="15" customHeight="1">
      <c r="A2235" s="315">
        <v>4163</v>
      </c>
      <c r="B2235" s="316" t="s">
        <v>30087</v>
      </c>
      <c r="C2235" s="317" t="s">
        <v>26994</v>
      </c>
      <c r="D2235" s="318">
        <v>439.94</v>
      </c>
    </row>
    <row r="2236" spans="1:5" ht="15" customHeight="1">
      <c r="A2236" s="315">
        <v>4165</v>
      </c>
      <c r="B2236" s="316" t="s">
        <v>30088</v>
      </c>
      <c r="C2236" s="317" t="s">
        <v>26994</v>
      </c>
      <c r="D2236" s="318">
        <v>460.27</v>
      </c>
    </row>
    <row r="2237" spans="1:5" ht="15" customHeight="1">
      <c r="A2237" s="315">
        <v>4166</v>
      </c>
      <c r="B2237" s="316" t="s">
        <v>30089</v>
      </c>
      <c r="C2237" s="317" t="s">
        <v>26994</v>
      </c>
      <c r="D2237" s="318">
        <v>441.69</v>
      </c>
    </row>
    <row r="2238" spans="1:5" ht="15" customHeight="1">
      <c r="A2238" s="315">
        <v>4167</v>
      </c>
      <c r="B2238" s="316" t="s">
        <v>30090</v>
      </c>
      <c r="C2238" s="317" t="s">
        <v>26994</v>
      </c>
      <c r="D2238" s="318">
        <v>687.01</v>
      </c>
    </row>
    <row r="2239" spans="1:5" ht="15" customHeight="1">
      <c r="A2239" s="315">
        <v>4168</v>
      </c>
      <c r="B2239" s="316" t="s">
        <v>30091</v>
      </c>
      <c r="C2239" s="317" t="s">
        <v>26994</v>
      </c>
      <c r="D2239" s="318">
        <v>917.09</v>
      </c>
    </row>
    <row r="2240" spans="1:5" ht="15" customHeight="1">
      <c r="A2240" s="315">
        <v>4169</v>
      </c>
      <c r="B2240" s="316" t="s">
        <v>30092</v>
      </c>
      <c r="C2240" s="317" t="s">
        <v>26994</v>
      </c>
      <c r="D2240" s="318">
        <v>1069.3800000000001</v>
      </c>
    </row>
    <row r="2241" spans="1:5" ht="15" customHeight="1">
      <c r="A2241" s="315">
        <v>4170</v>
      </c>
      <c r="B2241" s="316" t="s">
        <v>30093</v>
      </c>
      <c r="C2241" s="317" t="s">
        <v>26994</v>
      </c>
      <c r="D2241" s="318">
        <v>1103.24</v>
      </c>
    </row>
    <row r="2242" spans="1:5" ht="15" customHeight="1">
      <c r="A2242" s="315">
        <v>9709</v>
      </c>
      <c r="B2242" s="316" t="s">
        <v>30094</v>
      </c>
      <c r="C2242" s="317" t="s">
        <v>26994</v>
      </c>
      <c r="D2242" s="318">
        <v>0.06</v>
      </c>
      <c r="E2242" s="319" t="s">
        <v>28119</v>
      </c>
    </row>
    <row r="2243" spans="1:5" ht="15" customHeight="1">
      <c r="A2243" s="315">
        <v>9715</v>
      </c>
      <c r="B2243" s="316" t="s">
        <v>30095</v>
      </c>
      <c r="C2243" s="317" t="s">
        <v>26994</v>
      </c>
      <c r="D2243" s="318">
        <v>0.22</v>
      </c>
    </row>
    <row r="2244" spans="1:5" ht="15" customHeight="1">
      <c r="A2244" s="315">
        <v>2664</v>
      </c>
      <c r="B2244" s="316" t="s">
        <v>30096</v>
      </c>
      <c r="C2244" s="317" t="s">
        <v>26994</v>
      </c>
      <c r="D2244" s="318">
        <v>0.06</v>
      </c>
      <c r="E2244" s="319" t="s">
        <v>28119</v>
      </c>
    </row>
    <row r="2245" spans="1:5" ht="15" customHeight="1">
      <c r="A2245" s="315">
        <v>319</v>
      </c>
      <c r="B2245" s="316" t="s">
        <v>30097</v>
      </c>
      <c r="C2245" s="317" t="s">
        <v>26994</v>
      </c>
      <c r="D2245" s="318">
        <v>0.14000000000000001</v>
      </c>
      <c r="E2245" s="319" t="s">
        <v>28119</v>
      </c>
    </row>
    <row r="2246" spans="1:5" ht="15" customHeight="1">
      <c r="A2246" s="315">
        <v>2830</v>
      </c>
      <c r="B2246" s="316" t="s">
        <v>30098</v>
      </c>
      <c r="C2246" s="317" t="s">
        <v>26994</v>
      </c>
      <c r="D2246" s="318">
        <v>0.11</v>
      </c>
      <c r="E2246" s="319" t="s">
        <v>28119</v>
      </c>
    </row>
    <row r="2247" spans="1:5" ht="15" customHeight="1">
      <c r="A2247" s="315">
        <v>320</v>
      </c>
      <c r="B2247" s="316" t="s">
        <v>30099</v>
      </c>
      <c r="C2247" s="317" t="s">
        <v>26994</v>
      </c>
      <c r="D2247" s="318">
        <v>0.22</v>
      </c>
      <c r="E2247" s="319" t="s">
        <v>28119</v>
      </c>
    </row>
    <row r="2248" spans="1:5" ht="15" customHeight="1">
      <c r="A2248" s="315">
        <v>321</v>
      </c>
      <c r="B2248" s="316" t="s">
        <v>30100</v>
      </c>
      <c r="C2248" s="317" t="s">
        <v>26994</v>
      </c>
      <c r="D2248" s="318">
        <v>0.33</v>
      </c>
      <c r="E2248" s="319" t="s">
        <v>28119</v>
      </c>
    </row>
    <row r="2249" spans="1:5" ht="15" customHeight="1">
      <c r="A2249" s="315">
        <v>12863</v>
      </c>
      <c r="B2249" s="316" t="s">
        <v>27516</v>
      </c>
      <c r="C2249" s="317" t="s">
        <v>26994</v>
      </c>
      <c r="D2249" s="318">
        <v>4.99</v>
      </c>
    </row>
    <row r="2250" spans="1:5" ht="15" customHeight="1">
      <c r="A2250" s="315">
        <v>12862</v>
      </c>
      <c r="B2250" s="316" t="s">
        <v>27517</v>
      </c>
      <c r="C2250" s="317" t="s">
        <v>26994</v>
      </c>
      <c r="D2250" s="318">
        <v>5.4</v>
      </c>
    </row>
    <row r="2251" spans="1:5" ht="15" customHeight="1">
      <c r="A2251" s="315">
        <v>11445</v>
      </c>
      <c r="B2251" s="316" t="s">
        <v>30101</v>
      </c>
      <c r="C2251" s="317" t="s">
        <v>26994</v>
      </c>
      <c r="D2251" s="318">
        <v>9.41</v>
      </c>
      <c r="E2251" s="319" t="s">
        <v>28119</v>
      </c>
    </row>
    <row r="2252" spans="1:5" ht="15" customHeight="1">
      <c r="A2252" s="315">
        <v>425</v>
      </c>
      <c r="B2252" s="316" t="s">
        <v>30102</v>
      </c>
      <c r="C2252" s="317" t="s">
        <v>26994</v>
      </c>
      <c r="D2252" s="318">
        <v>17.850000000000001</v>
      </c>
      <c r="E2252" s="319" t="s">
        <v>28119</v>
      </c>
    </row>
    <row r="2253" spans="1:5" ht="15" customHeight="1">
      <c r="A2253" s="315">
        <v>427</v>
      </c>
      <c r="B2253" s="316" t="s">
        <v>30103</v>
      </c>
      <c r="C2253" s="317" t="s">
        <v>26994</v>
      </c>
      <c r="D2253" s="318">
        <v>25.62</v>
      </c>
      <c r="E2253" s="319" t="s">
        <v>28119</v>
      </c>
    </row>
    <row r="2254" spans="1:5" ht="15" customHeight="1">
      <c r="A2254" s="315">
        <v>11429</v>
      </c>
      <c r="B2254" s="316" t="s">
        <v>30104</v>
      </c>
      <c r="C2254" s="317" t="s">
        <v>26994</v>
      </c>
      <c r="D2254" s="318">
        <v>42.81</v>
      </c>
      <c r="E2254" s="319" t="s">
        <v>28119</v>
      </c>
    </row>
    <row r="2255" spans="1:5" ht="15" customHeight="1">
      <c r="A2255" s="315">
        <v>11399</v>
      </c>
      <c r="B2255" s="316" t="s">
        <v>30105</v>
      </c>
      <c r="C2255" s="317" t="s">
        <v>26994</v>
      </c>
      <c r="D2255" s="318">
        <v>60.36</v>
      </c>
      <c r="E2255" s="319" t="s">
        <v>28119</v>
      </c>
    </row>
    <row r="2256" spans="1:5" ht="15" customHeight="1">
      <c r="A2256" s="315">
        <v>11398</v>
      </c>
      <c r="B2256" s="316" t="s">
        <v>30106</v>
      </c>
      <c r="C2256" s="317" t="s">
        <v>26994</v>
      </c>
      <c r="D2256" s="318">
        <v>149.9</v>
      </c>
      <c r="E2256" s="319" t="s">
        <v>28119</v>
      </c>
    </row>
    <row r="2257" spans="1:5" ht="15" customHeight="1">
      <c r="A2257" s="315">
        <v>426</v>
      </c>
      <c r="B2257" s="316" t="s">
        <v>30107</v>
      </c>
      <c r="C2257" s="317" t="s">
        <v>26994</v>
      </c>
      <c r="D2257" s="318">
        <v>28.28</v>
      </c>
      <c r="E2257" s="319" t="s">
        <v>28119</v>
      </c>
    </row>
    <row r="2258" spans="1:5" ht="15" customHeight="1">
      <c r="A2258" s="315">
        <v>11395</v>
      </c>
      <c r="B2258" s="316" t="s">
        <v>30108</v>
      </c>
      <c r="C2258" s="317" t="s">
        <v>26994</v>
      </c>
      <c r="D2258" s="318">
        <v>149.9</v>
      </c>
      <c r="E2258" s="319" t="s">
        <v>28119</v>
      </c>
    </row>
    <row r="2259" spans="1:5" ht="15" customHeight="1">
      <c r="A2259" s="315">
        <v>2940</v>
      </c>
      <c r="B2259" s="316" t="s">
        <v>30109</v>
      </c>
      <c r="C2259" s="317" t="s">
        <v>26994</v>
      </c>
      <c r="D2259" s="318">
        <v>127.9</v>
      </c>
      <c r="E2259" s="319" t="s">
        <v>28119</v>
      </c>
    </row>
    <row r="2260" spans="1:5" ht="15" customHeight="1">
      <c r="A2260" s="315">
        <v>3561</v>
      </c>
      <c r="B2260" s="316" t="s">
        <v>30110</v>
      </c>
      <c r="C2260" s="317" t="s">
        <v>30111</v>
      </c>
      <c r="D2260" s="318">
        <v>3.85</v>
      </c>
      <c r="E2260" s="319" t="s">
        <v>28119</v>
      </c>
    </row>
    <row r="2261" spans="1:5" ht="15" customHeight="1">
      <c r="A2261" s="315">
        <v>6561</v>
      </c>
      <c r="B2261" s="316" t="s">
        <v>30112</v>
      </c>
      <c r="C2261" s="317" t="s">
        <v>26994</v>
      </c>
      <c r="D2261" s="318">
        <v>2.5</v>
      </c>
      <c r="E2261" s="319" t="s">
        <v>28119</v>
      </c>
    </row>
    <row r="2262" spans="1:5" ht="15" customHeight="1">
      <c r="A2262" s="315">
        <v>3292</v>
      </c>
      <c r="B2262" s="316" t="s">
        <v>30113</v>
      </c>
      <c r="C2262" s="317" t="s">
        <v>26994</v>
      </c>
      <c r="D2262" s="318">
        <v>2.5</v>
      </c>
    </row>
    <row r="2263" spans="1:5" ht="15" customHeight="1">
      <c r="A2263" s="315">
        <v>8854</v>
      </c>
      <c r="B2263" s="316" t="s">
        <v>30114</v>
      </c>
      <c r="C2263" s="317" t="s">
        <v>26994</v>
      </c>
      <c r="D2263" s="318">
        <v>1.31</v>
      </c>
    </row>
    <row r="2264" spans="1:5" ht="15" customHeight="1">
      <c r="A2264" s="315">
        <v>8212</v>
      </c>
      <c r="B2264" s="316" t="s">
        <v>30115</v>
      </c>
      <c r="C2264" s="317" t="s">
        <v>26994</v>
      </c>
      <c r="D2264" s="318">
        <v>1.55</v>
      </c>
      <c r="E2264" s="319" t="s">
        <v>28119</v>
      </c>
    </row>
    <row r="2265" spans="1:5" ht="15" customHeight="1">
      <c r="A2265" s="315">
        <v>682</v>
      </c>
      <c r="B2265" s="316" t="s">
        <v>30116</v>
      </c>
      <c r="C2265" s="317" t="s">
        <v>26994</v>
      </c>
      <c r="D2265" s="318">
        <v>0.19</v>
      </c>
      <c r="E2265" s="319" t="s">
        <v>28119</v>
      </c>
    </row>
    <row r="2266" spans="1:5" ht="17.100000000000001" customHeight="1">
      <c r="A2266" s="315">
        <v>4305</v>
      </c>
      <c r="B2266" s="316" t="s">
        <v>30117</v>
      </c>
      <c r="C2266" s="317" t="s">
        <v>26994</v>
      </c>
      <c r="D2266" s="318">
        <v>51.98</v>
      </c>
    </row>
    <row r="2267" spans="1:5" ht="17.100000000000001" customHeight="1">
      <c r="A2267" s="315">
        <v>4303</v>
      </c>
      <c r="B2267" s="316" t="s">
        <v>30118</v>
      </c>
      <c r="C2267" s="317" t="s">
        <v>26994</v>
      </c>
      <c r="D2267" s="318">
        <v>25.53</v>
      </c>
    </row>
    <row r="2268" spans="1:5" ht="17.100000000000001" customHeight="1">
      <c r="A2268" s="315">
        <v>4686</v>
      </c>
      <c r="B2268" s="316" t="s">
        <v>30119</v>
      </c>
      <c r="C2268" s="317" t="s">
        <v>27005</v>
      </c>
      <c r="D2268" s="318">
        <v>17.89</v>
      </c>
      <c r="E2268" s="319" t="s">
        <v>28119</v>
      </c>
    </row>
    <row r="2269" spans="1:5" ht="15" customHeight="1">
      <c r="A2269" s="315">
        <v>12484</v>
      </c>
      <c r="B2269" s="316" t="s">
        <v>30120</v>
      </c>
      <c r="C2269" s="317" t="s">
        <v>26994</v>
      </c>
      <c r="D2269" s="318">
        <v>16.96</v>
      </c>
    </row>
    <row r="2270" spans="1:5" ht="15" customHeight="1">
      <c r="A2270" s="315">
        <v>697</v>
      </c>
      <c r="B2270" s="316" t="s">
        <v>30121</v>
      </c>
      <c r="C2270" s="317" t="s">
        <v>26994</v>
      </c>
      <c r="D2270" s="318">
        <v>104.21</v>
      </c>
      <c r="E2270" s="319" t="s">
        <v>28119</v>
      </c>
    </row>
    <row r="2271" spans="1:5" ht="15" customHeight="1">
      <c r="A2271" s="315">
        <v>12502</v>
      </c>
      <c r="B2271" s="316" t="s">
        <v>30122</v>
      </c>
      <c r="C2271" s="317" t="s">
        <v>26994</v>
      </c>
      <c r="D2271" s="318">
        <v>39.68</v>
      </c>
    </row>
    <row r="2272" spans="1:5" ht="15" customHeight="1">
      <c r="A2272" s="315">
        <v>12503</v>
      </c>
      <c r="B2272" s="316" t="s">
        <v>30123</v>
      </c>
      <c r="C2272" s="317" t="s">
        <v>26994</v>
      </c>
      <c r="D2272" s="318">
        <v>19.149999999999999</v>
      </c>
    </row>
    <row r="2273" spans="1:5" ht="17.100000000000001" customHeight="1">
      <c r="A2273" s="315">
        <v>843</v>
      </c>
      <c r="B2273" s="316" t="s">
        <v>30124</v>
      </c>
      <c r="C2273" s="317" t="s">
        <v>26994</v>
      </c>
      <c r="D2273" s="318">
        <v>11.67</v>
      </c>
      <c r="E2273" s="319" t="s">
        <v>28119</v>
      </c>
    </row>
    <row r="2274" spans="1:5" ht="15" customHeight="1">
      <c r="A2274" s="315">
        <v>4226</v>
      </c>
      <c r="B2274" s="316" t="s">
        <v>30125</v>
      </c>
      <c r="C2274" s="317" t="s">
        <v>26994</v>
      </c>
      <c r="D2274" s="318">
        <v>94.73</v>
      </c>
    </row>
    <row r="2275" spans="1:5" ht="15" customHeight="1">
      <c r="A2275" s="315">
        <v>4503</v>
      </c>
      <c r="B2275" s="316" t="s">
        <v>30126</v>
      </c>
      <c r="C2275" s="317" t="s">
        <v>26994</v>
      </c>
      <c r="D2275" s="318">
        <v>60.97</v>
      </c>
    </row>
    <row r="2276" spans="1:5" ht="15" customHeight="1">
      <c r="A2276" s="315">
        <v>13715</v>
      </c>
      <c r="B2276" s="316" t="s">
        <v>38652</v>
      </c>
      <c r="C2276" s="317" t="s">
        <v>38653</v>
      </c>
      <c r="D2276" s="318">
        <v>0.88</v>
      </c>
      <c r="E2276" s="319" t="s">
        <v>28119</v>
      </c>
    </row>
    <row r="2277" spans="1:5" ht="15" customHeight="1">
      <c r="A2277" s="315">
        <v>4224</v>
      </c>
      <c r="B2277" s="316" t="s">
        <v>30127</v>
      </c>
      <c r="C2277" s="317" t="s">
        <v>26994</v>
      </c>
      <c r="D2277" s="318">
        <v>2.5</v>
      </c>
      <c r="E2277" s="319" t="s">
        <v>28119</v>
      </c>
    </row>
    <row r="2278" spans="1:5" ht="15" customHeight="1">
      <c r="A2278" s="315">
        <v>2945</v>
      </c>
      <c r="B2278" s="316" t="s">
        <v>30128</v>
      </c>
      <c r="C2278" s="317" t="s">
        <v>26994</v>
      </c>
      <c r="D2278" s="318">
        <v>2.42</v>
      </c>
      <c r="E2278" s="319" t="s">
        <v>28119</v>
      </c>
    </row>
    <row r="2279" spans="1:5" ht="17.100000000000001" customHeight="1">
      <c r="A2279" s="315">
        <v>849</v>
      </c>
      <c r="B2279" s="316" t="s">
        <v>30129</v>
      </c>
      <c r="C2279" s="317" t="s">
        <v>26994</v>
      </c>
      <c r="D2279" s="318">
        <v>11.42</v>
      </c>
      <c r="E2279" s="319" t="s">
        <v>28119</v>
      </c>
    </row>
    <row r="2280" spans="1:5" ht="17.100000000000001" customHeight="1">
      <c r="A2280" s="315">
        <v>3529</v>
      </c>
      <c r="B2280" s="316" t="s">
        <v>30130</v>
      </c>
      <c r="C2280" s="317" t="s">
        <v>26994</v>
      </c>
      <c r="D2280" s="318">
        <v>46.33</v>
      </c>
    </row>
    <row r="2281" spans="1:5" ht="17.100000000000001" customHeight="1">
      <c r="A2281" s="315">
        <v>2761</v>
      </c>
      <c r="B2281" s="316" t="s">
        <v>30131</v>
      </c>
      <c r="C2281" s="317" t="s">
        <v>26994</v>
      </c>
      <c r="D2281" s="318">
        <v>38.14</v>
      </c>
    </row>
    <row r="2282" spans="1:5" ht="17.100000000000001" customHeight="1">
      <c r="A2282" s="315">
        <v>2763</v>
      </c>
      <c r="B2282" s="316" t="s">
        <v>30132</v>
      </c>
      <c r="C2282" s="317" t="s">
        <v>26994</v>
      </c>
      <c r="D2282" s="318">
        <v>58.27</v>
      </c>
      <c r="E2282" s="319" t="s">
        <v>28119</v>
      </c>
    </row>
    <row r="2283" spans="1:5" ht="15" customHeight="1">
      <c r="A2283" s="315">
        <v>9251</v>
      </c>
      <c r="B2283" s="316" t="s">
        <v>30133</v>
      </c>
      <c r="C2283" s="317" t="s">
        <v>26994</v>
      </c>
      <c r="D2283" s="318">
        <v>10.02</v>
      </c>
    </row>
    <row r="2284" spans="1:5" ht="15" customHeight="1">
      <c r="A2284" s="315">
        <v>9252</v>
      </c>
      <c r="B2284" s="316" t="s">
        <v>30134</v>
      </c>
      <c r="C2284" s="317" t="s">
        <v>26994</v>
      </c>
      <c r="D2284" s="318">
        <v>7.81</v>
      </c>
      <c r="E2284" s="319" t="s">
        <v>28119</v>
      </c>
    </row>
    <row r="2285" spans="1:5" ht="15" customHeight="1">
      <c r="A2285" s="315">
        <v>848</v>
      </c>
      <c r="B2285" s="316" t="s">
        <v>30135</v>
      </c>
      <c r="C2285" s="317" t="s">
        <v>26994</v>
      </c>
      <c r="D2285" s="318">
        <v>8.23</v>
      </c>
    </row>
    <row r="2286" spans="1:5" ht="15" customHeight="1">
      <c r="A2286" s="315">
        <v>9249</v>
      </c>
      <c r="B2286" s="316" t="s">
        <v>30136</v>
      </c>
      <c r="C2286" s="317" t="s">
        <v>26994</v>
      </c>
      <c r="D2286" s="318">
        <v>26.81</v>
      </c>
      <c r="E2286" s="319" t="s">
        <v>28119</v>
      </c>
    </row>
    <row r="2287" spans="1:5" ht="15" customHeight="1">
      <c r="A2287" s="315">
        <v>9250</v>
      </c>
      <c r="B2287" s="316" t="s">
        <v>30137</v>
      </c>
      <c r="C2287" s="317" t="s">
        <v>26994</v>
      </c>
      <c r="D2287" s="318">
        <v>34.700000000000003</v>
      </c>
    </row>
    <row r="2288" spans="1:5" ht="15" customHeight="1">
      <c r="A2288" s="315">
        <v>9247</v>
      </c>
      <c r="B2288" s="316" t="s">
        <v>30138</v>
      </c>
      <c r="C2288" s="317" t="s">
        <v>26994</v>
      </c>
      <c r="D2288" s="318">
        <v>11.34</v>
      </c>
      <c r="E2288" s="319" t="s">
        <v>28119</v>
      </c>
    </row>
    <row r="2289" spans="1:5" ht="15" customHeight="1">
      <c r="A2289" s="315">
        <v>9248</v>
      </c>
      <c r="B2289" s="316" t="s">
        <v>30139</v>
      </c>
      <c r="C2289" s="317" t="s">
        <v>26994</v>
      </c>
      <c r="D2289" s="318">
        <v>10.7</v>
      </c>
      <c r="E2289" s="319" t="s">
        <v>28119</v>
      </c>
    </row>
    <row r="2290" spans="1:5" ht="15" customHeight="1">
      <c r="A2290" s="315">
        <v>846</v>
      </c>
      <c r="B2290" s="316" t="s">
        <v>30140</v>
      </c>
      <c r="C2290" s="317" t="s">
        <v>26994</v>
      </c>
      <c r="D2290" s="318">
        <v>26.52</v>
      </c>
      <c r="E2290" s="319" t="s">
        <v>28119</v>
      </c>
    </row>
    <row r="2291" spans="1:5" ht="17.100000000000001" customHeight="1">
      <c r="A2291" s="315">
        <v>3378</v>
      </c>
      <c r="B2291" s="316" t="s">
        <v>30141</v>
      </c>
      <c r="C2291" s="317" t="s">
        <v>26994</v>
      </c>
      <c r="D2291" s="318">
        <v>177.86</v>
      </c>
      <c r="E2291" s="319" t="s">
        <v>28119</v>
      </c>
    </row>
    <row r="2292" spans="1:5" ht="15" customHeight="1">
      <c r="A2292" s="315">
        <v>13447</v>
      </c>
      <c r="B2292" s="316" t="s">
        <v>30142</v>
      </c>
      <c r="C2292" s="317" t="s">
        <v>26994</v>
      </c>
      <c r="D2292" s="318">
        <v>22.98</v>
      </c>
      <c r="E2292" s="319" t="s">
        <v>28119</v>
      </c>
    </row>
    <row r="2293" spans="1:5" ht="15" customHeight="1">
      <c r="A2293" s="315">
        <v>12490</v>
      </c>
      <c r="B2293" s="316" t="s">
        <v>30143</v>
      </c>
      <c r="C2293" s="317" t="s">
        <v>26994</v>
      </c>
      <c r="D2293" s="318">
        <v>1.74</v>
      </c>
      <c r="E2293" s="319" t="s">
        <v>28119</v>
      </c>
    </row>
    <row r="2294" spans="1:5" ht="17.100000000000001" customHeight="1">
      <c r="A2294" s="315">
        <v>850</v>
      </c>
      <c r="B2294" s="316" t="s">
        <v>30144</v>
      </c>
      <c r="C2294" s="317" t="s">
        <v>26994</v>
      </c>
      <c r="D2294" s="318">
        <v>62.81</v>
      </c>
      <c r="E2294" s="319" t="s">
        <v>28119</v>
      </c>
    </row>
    <row r="2295" spans="1:5" ht="17.100000000000001" customHeight="1">
      <c r="A2295" s="315">
        <v>851</v>
      </c>
      <c r="B2295" s="316" t="s">
        <v>30145</v>
      </c>
      <c r="C2295" s="317" t="s">
        <v>26994</v>
      </c>
      <c r="D2295" s="318">
        <v>47.81</v>
      </c>
      <c r="E2295" s="319" t="s">
        <v>28119</v>
      </c>
    </row>
    <row r="2296" spans="1:5" ht="15" customHeight="1">
      <c r="A2296" s="315">
        <v>4901</v>
      </c>
      <c r="B2296" s="316" t="s">
        <v>30146</v>
      </c>
      <c r="C2296" s="317" t="s">
        <v>26994</v>
      </c>
      <c r="D2296" s="318">
        <v>71.099999999999994</v>
      </c>
      <c r="E2296" s="319" t="s">
        <v>28119</v>
      </c>
    </row>
    <row r="2297" spans="1:5" ht="15" customHeight="1">
      <c r="A2297" s="315">
        <v>11409</v>
      </c>
      <c r="B2297" s="316" t="s">
        <v>30147</v>
      </c>
      <c r="C2297" s="317" t="s">
        <v>27006</v>
      </c>
      <c r="D2297" s="318">
        <v>21.4</v>
      </c>
    </row>
    <row r="2298" spans="1:5" ht="15" customHeight="1">
      <c r="A2298" s="315">
        <v>912</v>
      </c>
      <c r="B2298" s="316" t="s">
        <v>30148</v>
      </c>
      <c r="C2298" s="317" t="s">
        <v>26994</v>
      </c>
      <c r="D2298" s="318">
        <v>56.31</v>
      </c>
    </row>
    <row r="2299" spans="1:5" ht="25.5" customHeight="1">
      <c r="A2299" s="315">
        <v>3379</v>
      </c>
      <c r="B2299" s="316" t="s">
        <v>30149</v>
      </c>
      <c r="C2299" s="317" t="s">
        <v>26994</v>
      </c>
      <c r="D2299" s="318">
        <v>78.45</v>
      </c>
      <c r="E2299" s="319" t="s">
        <v>28119</v>
      </c>
    </row>
    <row r="2300" spans="1:5" ht="17.100000000000001" customHeight="1">
      <c r="A2300" s="315">
        <v>4304</v>
      </c>
      <c r="B2300" s="316" t="s">
        <v>30150</v>
      </c>
      <c r="C2300" s="317" t="s">
        <v>26994</v>
      </c>
      <c r="D2300" s="318">
        <v>80.89</v>
      </c>
    </row>
    <row r="2301" spans="1:5" ht="17.100000000000001" customHeight="1">
      <c r="A2301" s="315">
        <v>949</v>
      </c>
      <c r="B2301" s="316" t="s">
        <v>30151</v>
      </c>
      <c r="C2301" s="317" t="s">
        <v>26994</v>
      </c>
      <c r="D2301" s="318">
        <v>81.900000000000006</v>
      </c>
      <c r="E2301" s="319" t="s">
        <v>28119</v>
      </c>
    </row>
    <row r="2302" spans="1:5" ht="15" customHeight="1">
      <c r="A2302" s="315">
        <v>6880</v>
      </c>
      <c r="B2302" s="316" t="s">
        <v>30152</v>
      </c>
      <c r="C2302" s="317" t="s">
        <v>26994</v>
      </c>
      <c r="D2302" s="318">
        <v>97.45</v>
      </c>
      <c r="E2302" s="319" t="s">
        <v>28119</v>
      </c>
    </row>
    <row r="2303" spans="1:5" ht="17.100000000000001" customHeight="1">
      <c r="A2303" s="315">
        <v>12983</v>
      </c>
      <c r="B2303" s="316" t="s">
        <v>27340</v>
      </c>
      <c r="C2303" s="317" t="s">
        <v>26994</v>
      </c>
      <c r="D2303" s="318">
        <v>210.57</v>
      </c>
    </row>
    <row r="2304" spans="1:5" ht="17.100000000000001" customHeight="1">
      <c r="A2304" s="315">
        <v>946</v>
      </c>
      <c r="B2304" s="316" t="s">
        <v>30153</v>
      </c>
      <c r="C2304" s="317" t="s">
        <v>26994</v>
      </c>
      <c r="D2304" s="318">
        <v>50.45</v>
      </c>
    </row>
    <row r="2305" spans="1:5" ht="25.5" customHeight="1">
      <c r="A2305" s="315">
        <v>944</v>
      </c>
      <c r="B2305" s="316" t="s">
        <v>27341</v>
      </c>
      <c r="C2305" s="317" t="s">
        <v>26994</v>
      </c>
      <c r="D2305" s="318">
        <v>168.19</v>
      </c>
      <c r="E2305" s="319" t="s">
        <v>28119</v>
      </c>
    </row>
    <row r="2306" spans="1:5" ht="25.5" customHeight="1">
      <c r="A2306" s="315">
        <v>2769</v>
      </c>
      <c r="B2306" s="316" t="s">
        <v>30154</v>
      </c>
      <c r="C2306" s="317" t="s">
        <v>26994</v>
      </c>
      <c r="D2306" s="318">
        <v>41.02</v>
      </c>
      <c r="E2306" s="319" t="s">
        <v>28119</v>
      </c>
    </row>
    <row r="2307" spans="1:5" ht="17.100000000000001" customHeight="1">
      <c r="A2307" s="315">
        <v>13330</v>
      </c>
      <c r="B2307" s="316" t="s">
        <v>30155</v>
      </c>
      <c r="C2307" s="317" t="s">
        <v>26994</v>
      </c>
      <c r="D2307" s="318">
        <v>69.900000000000006</v>
      </c>
      <c r="E2307" s="319" t="s">
        <v>28119</v>
      </c>
    </row>
    <row r="2308" spans="1:5" ht="17.100000000000001" customHeight="1">
      <c r="A2308" s="315">
        <v>6837</v>
      </c>
      <c r="B2308" s="316" t="s">
        <v>30156</v>
      </c>
      <c r="C2308" s="317" t="s">
        <v>26994</v>
      </c>
      <c r="D2308" s="318">
        <v>120.87</v>
      </c>
    </row>
    <row r="2309" spans="1:5" ht="17.100000000000001" customHeight="1">
      <c r="A2309" s="315">
        <v>3527</v>
      </c>
      <c r="B2309" s="316" t="s">
        <v>30157</v>
      </c>
      <c r="C2309" s="317" t="s">
        <v>26994</v>
      </c>
      <c r="D2309" s="318">
        <v>324.43</v>
      </c>
    </row>
    <row r="2310" spans="1:5" ht="25.5" customHeight="1">
      <c r="A2310" s="315">
        <v>4763</v>
      </c>
      <c r="B2310" s="316" t="s">
        <v>30158</v>
      </c>
      <c r="C2310" s="317" t="s">
        <v>26994</v>
      </c>
      <c r="D2310" s="318">
        <v>29.92</v>
      </c>
      <c r="E2310" s="319" t="s">
        <v>28119</v>
      </c>
    </row>
    <row r="2311" spans="1:5" ht="25.5" customHeight="1">
      <c r="A2311" s="315">
        <v>953</v>
      </c>
      <c r="B2311" s="316" t="s">
        <v>30159</v>
      </c>
      <c r="C2311" s="317" t="s">
        <v>26994</v>
      </c>
      <c r="D2311" s="318">
        <v>34.99</v>
      </c>
      <c r="E2311" s="319" t="s">
        <v>28119</v>
      </c>
    </row>
    <row r="2312" spans="1:5" ht="25.5" customHeight="1">
      <c r="A2312" s="315">
        <v>2958</v>
      </c>
      <c r="B2312" s="316" t="s">
        <v>30160</v>
      </c>
      <c r="C2312" s="317" t="s">
        <v>26994</v>
      </c>
      <c r="D2312" s="318">
        <v>49.85</v>
      </c>
      <c r="E2312" s="319" t="s">
        <v>28119</v>
      </c>
    </row>
    <row r="2313" spans="1:5" ht="15" customHeight="1">
      <c r="A2313" s="315">
        <v>945</v>
      </c>
      <c r="C2313" s="317" t="s">
        <v>26994</v>
      </c>
      <c r="D2313" s="318">
        <v>107.11</v>
      </c>
    </row>
    <row r="2314" spans="1:5" ht="25.5" customHeight="1">
      <c r="B2314" s="316" t="s">
        <v>30161</v>
      </c>
    </row>
    <row r="2315" spans="1:5" ht="25.5" customHeight="1">
      <c r="A2315" s="315">
        <v>2770</v>
      </c>
      <c r="B2315" s="316" t="s">
        <v>30162</v>
      </c>
      <c r="C2315" s="317" t="s">
        <v>26994</v>
      </c>
      <c r="D2315" s="318">
        <v>42.96</v>
      </c>
      <c r="E2315" s="319" t="s">
        <v>28119</v>
      </c>
    </row>
    <row r="2316" spans="1:5" ht="25.5" customHeight="1">
      <c r="A2316" s="315">
        <v>11766</v>
      </c>
      <c r="B2316" s="316" t="s">
        <v>30163</v>
      </c>
      <c r="C2316" s="317" t="s">
        <v>26994</v>
      </c>
      <c r="D2316" s="318">
        <v>128</v>
      </c>
    </row>
    <row r="2317" spans="1:5" ht="25.5" customHeight="1">
      <c r="A2317" s="315">
        <v>11767</v>
      </c>
      <c r="B2317" s="316" t="s">
        <v>30164</v>
      </c>
      <c r="C2317" s="317" t="s">
        <v>26994</v>
      </c>
      <c r="D2317" s="318">
        <v>84.23</v>
      </c>
    </row>
    <row r="2318" spans="1:5" ht="15" customHeight="1">
      <c r="A2318" s="315">
        <v>13567</v>
      </c>
      <c r="B2318" s="316" t="s">
        <v>30165</v>
      </c>
      <c r="C2318" s="317" t="s">
        <v>26994</v>
      </c>
      <c r="D2318" s="318">
        <v>69.900000000000006</v>
      </c>
      <c r="E2318" s="319" t="s">
        <v>28119</v>
      </c>
    </row>
    <row r="2319" spans="1:5" ht="15" customHeight="1">
      <c r="A2319" s="315">
        <v>11444</v>
      </c>
      <c r="B2319" s="316" t="s">
        <v>30166</v>
      </c>
      <c r="C2319" s="317" t="s">
        <v>26994</v>
      </c>
      <c r="D2319" s="318">
        <v>108.57</v>
      </c>
    </row>
    <row r="2320" spans="1:5" ht="15" customHeight="1">
      <c r="A2320" s="315">
        <v>951</v>
      </c>
      <c r="B2320" s="316" t="s">
        <v>30167</v>
      </c>
      <c r="C2320" s="317" t="s">
        <v>26994</v>
      </c>
      <c r="D2320" s="318">
        <v>21.39</v>
      </c>
      <c r="E2320" s="319" t="s">
        <v>28119</v>
      </c>
    </row>
    <row r="2321" spans="1:5" ht="15" customHeight="1">
      <c r="A2321" s="315">
        <v>3528</v>
      </c>
      <c r="B2321" s="316" t="s">
        <v>30168</v>
      </c>
      <c r="C2321" s="317" t="s">
        <v>26994</v>
      </c>
      <c r="D2321" s="318">
        <v>136.80000000000001</v>
      </c>
    </row>
    <row r="2322" spans="1:5" ht="15" customHeight="1">
      <c r="A2322" s="315">
        <v>8843</v>
      </c>
      <c r="B2322" s="316" t="s">
        <v>30169</v>
      </c>
      <c r="C2322" s="317" t="s">
        <v>26994</v>
      </c>
      <c r="D2322" s="318">
        <v>52.14</v>
      </c>
      <c r="E2322" s="319" t="s">
        <v>28119</v>
      </c>
    </row>
    <row r="2323" spans="1:5" ht="17.100000000000001" customHeight="1">
      <c r="A2323" s="315">
        <v>10077</v>
      </c>
      <c r="B2323" s="316" t="s">
        <v>27183</v>
      </c>
      <c r="C2323" s="317" t="s">
        <v>26994</v>
      </c>
      <c r="D2323" s="318">
        <v>132</v>
      </c>
      <c r="E2323" s="319" t="s">
        <v>28119</v>
      </c>
    </row>
    <row r="2324" spans="1:5" ht="17.100000000000001" customHeight="1">
      <c r="A2324" s="315">
        <v>10421</v>
      </c>
      <c r="B2324" s="316" t="s">
        <v>30170</v>
      </c>
      <c r="C2324" s="317" t="s">
        <v>26994</v>
      </c>
      <c r="D2324" s="318">
        <v>159.31</v>
      </c>
      <c r="E2324" s="319" t="s">
        <v>28119</v>
      </c>
    </row>
    <row r="2325" spans="1:5" ht="17.100000000000001" customHeight="1">
      <c r="A2325" s="315">
        <v>10422</v>
      </c>
      <c r="B2325" s="316" t="s">
        <v>30171</v>
      </c>
      <c r="C2325" s="317" t="s">
        <v>26994</v>
      </c>
      <c r="D2325" s="318">
        <v>94</v>
      </c>
      <c r="E2325" s="319" t="s">
        <v>28119</v>
      </c>
    </row>
    <row r="2326" spans="1:5" ht="17.100000000000001" customHeight="1">
      <c r="A2326" s="315">
        <v>13419</v>
      </c>
      <c r="B2326" s="316" t="s">
        <v>30172</v>
      </c>
      <c r="C2326" s="317" t="s">
        <v>26994</v>
      </c>
      <c r="D2326" s="318">
        <v>51.69</v>
      </c>
    </row>
    <row r="2327" spans="1:5" ht="17.100000000000001" customHeight="1">
      <c r="A2327" s="315">
        <v>10423</v>
      </c>
      <c r="B2327" s="316" t="s">
        <v>30173</v>
      </c>
      <c r="C2327" s="317" t="s">
        <v>26994</v>
      </c>
      <c r="D2327" s="318">
        <v>90.13</v>
      </c>
    </row>
    <row r="2328" spans="1:5" ht="15" customHeight="1">
      <c r="A2328" s="315">
        <v>9242</v>
      </c>
      <c r="B2328" s="316" t="s">
        <v>30174</v>
      </c>
      <c r="C2328" s="317" t="s">
        <v>26994</v>
      </c>
      <c r="D2328" s="318">
        <v>98.81</v>
      </c>
      <c r="E2328" s="319" t="s">
        <v>28119</v>
      </c>
    </row>
    <row r="2329" spans="1:5" ht="15" customHeight="1">
      <c r="A2329" s="315">
        <v>12500</v>
      </c>
      <c r="B2329" s="316" t="s">
        <v>30175</v>
      </c>
      <c r="C2329" s="317" t="s">
        <v>26994</v>
      </c>
      <c r="D2329" s="318">
        <v>10.87</v>
      </c>
      <c r="E2329" s="319" t="s">
        <v>28119</v>
      </c>
    </row>
    <row r="2330" spans="1:5" ht="15" customHeight="1">
      <c r="A2330" s="315">
        <v>9246</v>
      </c>
      <c r="B2330" s="316" t="s">
        <v>30176</v>
      </c>
      <c r="C2330" s="317" t="s">
        <v>26994</v>
      </c>
      <c r="D2330" s="318">
        <v>18.55</v>
      </c>
      <c r="E2330" s="319" t="s">
        <v>28119</v>
      </c>
    </row>
    <row r="2331" spans="1:5" ht="15" customHeight="1">
      <c r="A2331" s="315">
        <v>12505</v>
      </c>
      <c r="B2331" s="316" t="s">
        <v>30177</v>
      </c>
      <c r="C2331" s="317" t="s">
        <v>26994</v>
      </c>
      <c r="D2331" s="318">
        <v>13.29</v>
      </c>
    </row>
    <row r="2332" spans="1:5" ht="17.100000000000001" customHeight="1">
      <c r="A2332" s="315">
        <v>10418</v>
      </c>
      <c r="B2332" s="316" t="s">
        <v>30178</v>
      </c>
      <c r="C2332" s="317" t="s">
        <v>26994</v>
      </c>
      <c r="D2332" s="318">
        <v>44.06</v>
      </c>
      <c r="E2332" s="319" t="s">
        <v>28119</v>
      </c>
    </row>
    <row r="2333" spans="1:5" ht="15" customHeight="1">
      <c r="A2333" s="315">
        <v>12499</v>
      </c>
      <c r="B2333" s="316" t="s">
        <v>30179</v>
      </c>
      <c r="C2333" s="317" t="s">
        <v>26994</v>
      </c>
      <c r="D2333" s="318">
        <v>1.65</v>
      </c>
      <c r="E2333" s="319" t="s">
        <v>28119</v>
      </c>
    </row>
    <row r="2334" spans="1:5" ht="15" customHeight="1">
      <c r="A2334" s="315">
        <v>12487</v>
      </c>
      <c r="B2334" s="316" t="s">
        <v>30180</v>
      </c>
      <c r="C2334" s="317" t="s">
        <v>26994</v>
      </c>
      <c r="D2334" s="318">
        <v>21.43</v>
      </c>
    </row>
    <row r="2335" spans="1:5" ht="15" customHeight="1">
      <c r="A2335" s="315">
        <v>954</v>
      </c>
      <c r="B2335" s="316" t="s">
        <v>30181</v>
      </c>
      <c r="C2335" s="317" t="s">
        <v>26994</v>
      </c>
      <c r="D2335" s="318">
        <v>15</v>
      </c>
    </row>
    <row r="2336" spans="1:5" ht="17.100000000000001" customHeight="1">
      <c r="A2336" s="315">
        <v>12504</v>
      </c>
      <c r="B2336" s="316" t="s">
        <v>30182</v>
      </c>
      <c r="C2336" s="317" t="s">
        <v>26994</v>
      </c>
      <c r="D2336" s="318">
        <v>48.38</v>
      </c>
    </row>
    <row r="2337" spans="1:5" ht="15" customHeight="1">
      <c r="A2337" s="315">
        <v>9804</v>
      </c>
      <c r="B2337" s="316" t="s">
        <v>30183</v>
      </c>
      <c r="C2337" s="317" t="s">
        <v>26994</v>
      </c>
      <c r="D2337" s="318">
        <v>43.93</v>
      </c>
    </row>
    <row r="2338" spans="1:5" ht="15" customHeight="1">
      <c r="A2338" s="315">
        <v>4504</v>
      </c>
      <c r="B2338" s="316" t="s">
        <v>30184</v>
      </c>
      <c r="C2338" s="317" t="s">
        <v>26994</v>
      </c>
      <c r="D2338" s="318">
        <v>2.5099999999999998</v>
      </c>
      <c r="E2338" s="319" t="s">
        <v>28119</v>
      </c>
    </row>
    <row r="2339" spans="1:5" ht="17.100000000000001" customHeight="1">
      <c r="A2339" s="315">
        <v>956</v>
      </c>
      <c r="B2339" s="316" t="s">
        <v>27342</v>
      </c>
      <c r="C2339" s="317" t="s">
        <v>26994</v>
      </c>
      <c r="D2339" s="318">
        <v>3.93</v>
      </c>
      <c r="E2339" s="319" t="s">
        <v>28119</v>
      </c>
    </row>
    <row r="2340" spans="1:5" ht="15" customHeight="1">
      <c r="A2340" s="315">
        <v>982</v>
      </c>
      <c r="B2340" s="316" t="s">
        <v>30185</v>
      </c>
      <c r="C2340" s="317" t="s">
        <v>27151</v>
      </c>
      <c r="D2340" s="318">
        <v>4.47</v>
      </c>
      <c r="E2340" s="319" t="s">
        <v>28119</v>
      </c>
    </row>
    <row r="2341" spans="1:5" ht="15" customHeight="1">
      <c r="A2341" s="315">
        <v>3582</v>
      </c>
      <c r="B2341" s="316" t="s">
        <v>30186</v>
      </c>
      <c r="C2341" s="317" t="s">
        <v>27002</v>
      </c>
      <c r="D2341" s="318">
        <v>78.5</v>
      </c>
      <c r="E2341" s="319" t="s">
        <v>28119</v>
      </c>
    </row>
    <row r="2342" spans="1:5" ht="15" customHeight="1">
      <c r="A2342" s="315">
        <v>668</v>
      </c>
      <c r="B2342" s="316" t="s">
        <v>30187</v>
      </c>
      <c r="C2342" s="317" t="s">
        <v>27151</v>
      </c>
      <c r="D2342" s="318">
        <v>56.45</v>
      </c>
    </row>
    <row r="2343" spans="1:5" ht="15" customHeight="1">
      <c r="A2343" s="315">
        <v>669</v>
      </c>
      <c r="B2343" s="316" t="s">
        <v>30188</v>
      </c>
      <c r="C2343" s="317" t="s">
        <v>27151</v>
      </c>
      <c r="D2343" s="318">
        <v>35.89</v>
      </c>
      <c r="E2343" s="319" t="s">
        <v>28119</v>
      </c>
    </row>
    <row r="2344" spans="1:5" ht="15" customHeight="1">
      <c r="A2344" s="315">
        <v>3584</v>
      </c>
      <c r="B2344" s="316" t="s">
        <v>30189</v>
      </c>
      <c r="C2344" s="317" t="s">
        <v>27002</v>
      </c>
      <c r="D2344" s="318">
        <v>11.53</v>
      </c>
      <c r="E2344" s="319" t="s">
        <v>28119</v>
      </c>
    </row>
    <row r="2345" spans="1:5" ht="15" customHeight="1">
      <c r="A2345" s="315">
        <v>983</v>
      </c>
      <c r="B2345" s="316" t="s">
        <v>30190</v>
      </c>
      <c r="C2345" s="317" t="s">
        <v>26994</v>
      </c>
      <c r="D2345" s="318">
        <v>2.25</v>
      </c>
      <c r="E2345" s="319" t="s">
        <v>28119</v>
      </c>
    </row>
    <row r="2346" spans="1:5" ht="17.100000000000001" customHeight="1">
      <c r="A2346" s="315">
        <v>984</v>
      </c>
      <c r="B2346" s="316" t="s">
        <v>30191</v>
      </c>
      <c r="C2346" s="317" t="s">
        <v>26994</v>
      </c>
      <c r="D2346" s="318">
        <v>2.2200000000000002</v>
      </c>
      <c r="E2346" s="319" t="s">
        <v>28119</v>
      </c>
    </row>
    <row r="2347" spans="1:5" ht="15" customHeight="1">
      <c r="A2347" s="315">
        <v>10392</v>
      </c>
      <c r="B2347" s="316" t="s">
        <v>30192</v>
      </c>
      <c r="C2347" s="317" t="s">
        <v>26994</v>
      </c>
      <c r="D2347" s="318">
        <v>3.68</v>
      </c>
    </row>
    <row r="2348" spans="1:5" ht="15" customHeight="1">
      <c r="A2348" s="315">
        <v>1048</v>
      </c>
      <c r="B2348" s="316" t="s">
        <v>27343</v>
      </c>
      <c r="C2348" s="317" t="s">
        <v>26994</v>
      </c>
      <c r="D2348" s="318">
        <v>5.84</v>
      </c>
      <c r="E2348" s="319" t="s">
        <v>28119</v>
      </c>
    </row>
    <row r="2349" spans="1:5" ht="15" customHeight="1">
      <c r="A2349" s="315">
        <v>11473</v>
      </c>
      <c r="B2349" s="316" t="s">
        <v>30193</v>
      </c>
      <c r="C2349" s="317" t="s">
        <v>26994</v>
      </c>
      <c r="D2349" s="318">
        <v>4.9000000000000004</v>
      </c>
    </row>
    <row r="2350" spans="1:5" ht="15" customHeight="1">
      <c r="A2350" s="315">
        <v>4046</v>
      </c>
      <c r="B2350" s="316" t="s">
        <v>30194</v>
      </c>
      <c r="C2350" s="317" t="s">
        <v>26994</v>
      </c>
      <c r="D2350" s="318">
        <v>0.43</v>
      </c>
      <c r="E2350" s="319" t="s">
        <v>28119</v>
      </c>
    </row>
    <row r="2351" spans="1:5" ht="15" customHeight="1">
      <c r="A2351" s="315">
        <v>3670</v>
      </c>
      <c r="B2351" s="316" t="s">
        <v>30195</v>
      </c>
      <c r="C2351" s="317" t="s">
        <v>26994</v>
      </c>
      <c r="D2351" s="318">
        <v>463.47</v>
      </c>
    </row>
    <row r="2352" spans="1:5" ht="15" customHeight="1">
      <c r="A2352" s="315">
        <v>12498</v>
      </c>
      <c r="B2352" s="316" t="s">
        <v>30196</v>
      </c>
      <c r="C2352" s="317" t="s">
        <v>26994</v>
      </c>
      <c r="D2352" s="318">
        <v>11.98</v>
      </c>
    </row>
    <row r="2353" spans="1:5" ht="15" customHeight="1">
      <c r="A2353" s="315">
        <v>1621</v>
      </c>
      <c r="B2353" s="316" t="s">
        <v>30197</v>
      </c>
      <c r="C2353" s="317" t="s">
        <v>26994</v>
      </c>
      <c r="D2353" s="318">
        <v>169.81</v>
      </c>
      <c r="E2353" s="319" t="s">
        <v>28119</v>
      </c>
    </row>
    <row r="2354" spans="1:5" ht="15" customHeight="1">
      <c r="A2354" s="315">
        <v>1622</v>
      </c>
      <c r="B2354" s="316" t="s">
        <v>30198</v>
      </c>
      <c r="C2354" s="317" t="s">
        <v>26994</v>
      </c>
      <c r="D2354" s="318">
        <v>708.82</v>
      </c>
    </row>
    <row r="2355" spans="1:5" ht="15" customHeight="1">
      <c r="A2355" s="315">
        <v>7841</v>
      </c>
      <c r="B2355" s="316" t="s">
        <v>30199</v>
      </c>
      <c r="C2355" s="317" t="s">
        <v>26994</v>
      </c>
      <c r="D2355" s="318">
        <v>30.51</v>
      </c>
    </row>
    <row r="2356" spans="1:5" ht="15" customHeight="1">
      <c r="A2356" s="315">
        <v>13531</v>
      </c>
      <c r="B2356" s="316" t="s">
        <v>30200</v>
      </c>
      <c r="C2356" s="317" t="s">
        <v>26994</v>
      </c>
      <c r="D2356" s="318">
        <v>0.22</v>
      </c>
    </row>
    <row r="2357" spans="1:5" ht="15" customHeight="1">
      <c r="A2357" s="315">
        <v>1667</v>
      </c>
      <c r="B2357" s="316" t="s">
        <v>30201</v>
      </c>
      <c r="C2357" s="317" t="s">
        <v>26994</v>
      </c>
      <c r="D2357" s="318">
        <v>1</v>
      </c>
      <c r="E2357" s="319" t="s">
        <v>28119</v>
      </c>
    </row>
    <row r="2358" spans="1:5" ht="15" customHeight="1">
      <c r="A2358" s="315">
        <v>1668</v>
      </c>
      <c r="B2358" s="316" t="s">
        <v>30202</v>
      </c>
      <c r="C2358" s="317" t="s">
        <v>26994</v>
      </c>
      <c r="D2358" s="318">
        <v>3.8</v>
      </c>
      <c r="E2358" s="319" t="s">
        <v>28119</v>
      </c>
    </row>
    <row r="2359" spans="1:5" ht="15" customHeight="1">
      <c r="A2359" s="315">
        <v>9313</v>
      </c>
      <c r="B2359" s="316" t="s">
        <v>30203</v>
      </c>
      <c r="C2359" s="317" t="s">
        <v>26994</v>
      </c>
      <c r="D2359" s="318">
        <v>0.24</v>
      </c>
      <c r="E2359" s="319" t="s">
        <v>28119</v>
      </c>
    </row>
    <row r="2360" spans="1:5" ht="15" customHeight="1">
      <c r="A2360" s="315">
        <v>8838</v>
      </c>
      <c r="B2360" s="316" t="s">
        <v>30204</v>
      </c>
      <c r="C2360" s="317" t="s">
        <v>26994</v>
      </c>
      <c r="D2360" s="318">
        <v>0.95</v>
      </c>
      <c r="E2360" s="319" t="s">
        <v>28119</v>
      </c>
    </row>
    <row r="2361" spans="1:5" ht="15" customHeight="1">
      <c r="A2361" s="315">
        <v>1669</v>
      </c>
      <c r="B2361" s="316" t="s">
        <v>30205</v>
      </c>
      <c r="C2361" s="317" t="s">
        <v>26994</v>
      </c>
      <c r="D2361" s="318">
        <v>1.94</v>
      </c>
    </row>
    <row r="2362" spans="1:5" ht="15" customHeight="1">
      <c r="A2362" s="315">
        <v>11901</v>
      </c>
      <c r="B2362" s="316" t="s">
        <v>30206</v>
      </c>
      <c r="C2362" s="317" t="s">
        <v>26994</v>
      </c>
      <c r="D2362" s="318">
        <v>0.44</v>
      </c>
    </row>
    <row r="2363" spans="1:5" ht="15" customHeight="1">
      <c r="A2363" s="315">
        <v>10379</v>
      </c>
      <c r="B2363" s="316" t="s">
        <v>30207</v>
      </c>
      <c r="C2363" s="317" t="s">
        <v>26994</v>
      </c>
      <c r="D2363" s="318">
        <v>0.16</v>
      </c>
    </row>
    <row r="2364" spans="1:5" ht="15" customHeight="1">
      <c r="A2364" s="315">
        <v>5013</v>
      </c>
      <c r="B2364" s="316" t="s">
        <v>30208</v>
      </c>
      <c r="C2364" s="317" t="s">
        <v>26994</v>
      </c>
      <c r="D2364" s="318">
        <v>4.2</v>
      </c>
    </row>
    <row r="2365" spans="1:5" ht="15" customHeight="1">
      <c r="A2365" s="315">
        <v>1670</v>
      </c>
      <c r="B2365" s="316" t="s">
        <v>30209</v>
      </c>
      <c r="C2365" s="317" t="s">
        <v>26994</v>
      </c>
      <c r="D2365" s="318">
        <v>9.07</v>
      </c>
    </row>
    <row r="2366" spans="1:5" ht="15" customHeight="1">
      <c r="A2366" s="315">
        <v>5014</v>
      </c>
      <c r="B2366" s="316" t="s">
        <v>30210</v>
      </c>
      <c r="C2366" s="317" t="s">
        <v>26994</v>
      </c>
      <c r="D2366" s="318">
        <v>1.98</v>
      </c>
    </row>
    <row r="2367" spans="1:5" ht="15" customHeight="1">
      <c r="A2367" s="315">
        <v>9152</v>
      </c>
      <c r="B2367" s="316" t="s">
        <v>30211</v>
      </c>
      <c r="C2367" s="317" t="s">
        <v>26994</v>
      </c>
      <c r="D2367" s="318">
        <v>10.7</v>
      </c>
    </row>
    <row r="2368" spans="1:5" ht="15" customHeight="1">
      <c r="A2368" s="315">
        <v>1671</v>
      </c>
      <c r="B2368" s="316" t="s">
        <v>30212</v>
      </c>
      <c r="C2368" s="317" t="s">
        <v>26994</v>
      </c>
      <c r="D2368" s="318">
        <v>3.96</v>
      </c>
      <c r="E2368" s="319" t="s">
        <v>28119</v>
      </c>
    </row>
    <row r="2369" spans="1:5" ht="15" customHeight="1">
      <c r="A2369" s="315">
        <v>1672</v>
      </c>
      <c r="B2369" s="316" t="s">
        <v>30213</v>
      </c>
      <c r="C2369" s="317" t="s">
        <v>26994</v>
      </c>
      <c r="D2369" s="318">
        <v>10.25</v>
      </c>
    </row>
    <row r="2370" spans="1:5" ht="15" customHeight="1">
      <c r="A2370" s="315">
        <v>1673</v>
      </c>
      <c r="B2370" s="316" t="s">
        <v>30214</v>
      </c>
      <c r="C2370" s="317" t="s">
        <v>26994</v>
      </c>
      <c r="D2370" s="318">
        <v>6.7</v>
      </c>
      <c r="E2370" s="319" t="s">
        <v>28119</v>
      </c>
    </row>
    <row r="2371" spans="1:5" ht="15" customHeight="1">
      <c r="A2371" s="315">
        <v>1674</v>
      </c>
      <c r="B2371" s="316" t="s">
        <v>30215</v>
      </c>
      <c r="C2371" s="317" t="s">
        <v>26994</v>
      </c>
      <c r="D2371" s="318">
        <v>7.38</v>
      </c>
      <c r="E2371" s="319" t="s">
        <v>28119</v>
      </c>
    </row>
    <row r="2372" spans="1:5" ht="15" customHeight="1">
      <c r="A2372" s="315">
        <v>1675</v>
      </c>
      <c r="B2372" s="316" t="s">
        <v>30216</v>
      </c>
      <c r="C2372" s="317" t="s">
        <v>26994</v>
      </c>
      <c r="D2372" s="318">
        <v>7.34</v>
      </c>
    </row>
    <row r="2373" spans="1:5" ht="15" customHeight="1">
      <c r="A2373" s="315">
        <v>9877</v>
      </c>
      <c r="B2373" s="316" t="s">
        <v>30217</v>
      </c>
      <c r="C2373" s="317" t="s">
        <v>26994</v>
      </c>
      <c r="D2373" s="318">
        <v>0.31</v>
      </c>
    </row>
    <row r="2374" spans="1:5" ht="15" customHeight="1">
      <c r="A2374" s="315">
        <v>11898</v>
      </c>
      <c r="B2374" s="316" t="s">
        <v>30218</v>
      </c>
      <c r="C2374" s="317" t="s">
        <v>26994</v>
      </c>
      <c r="D2374" s="318">
        <v>0.28000000000000003</v>
      </c>
    </row>
    <row r="2375" spans="1:5" ht="15" customHeight="1">
      <c r="A2375" s="315">
        <v>6905</v>
      </c>
      <c r="B2375" s="316" t="s">
        <v>30219</v>
      </c>
      <c r="C2375" s="317" t="s">
        <v>26994</v>
      </c>
      <c r="D2375" s="318">
        <v>0.44</v>
      </c>
    </row>
    <row r="2376" spans="1:5" ht="15" customHeight="1">
      <c r="A2376" s="315">
        <v>1676</v>
      </c>
      <c r="B2376" s="316" t="s">
        <v>30220</v>
      </c>
      <c r="C2376" s="317" t="s">
        <v>26994</v>
      </c>
      <c r="D2376" s="318">
        <v>0.75</v>
      </c>
      <c r="E2376" s="319" t="s">
        <v>28119</v>
      </c>
    </row>
    <row r="2377" spans="1:5" ht="15" customHeight="1">
      <c r="A2377" s="315">
        <v>13322</v>
      </c>
      <c r="B2377" s="316" t="s">
        <v>27824</v>
      </c>
      <c r="C2377" s="317" t="s">
        <v>26994</v>
      </c>
      <c r="D2377" s="318">
        <v>0.21</v>
      </c>
    </row>
    <row r="2378" spans="1:5" ht="15" customHeight="1">
      <c r="A2378" s="315">
        <v>1677</v>
      </c>
      <c r="B2378" s="316" t="s">
        <v>30221</v>
      </c>
      <c r="C2378" s="317" t="s">
        <v>26994</v>
      </c>
      <c r="D2378" s="318">
        <v>5.5</v>
      </c>
      <c r="E2378" s="319" t="s">
        <v>28119</v>
      </c>
    </row>
    <row r="2379" spans="1:5" ht="15" customHeight="1">
      <c r="A2379" s="315">
        <v>1678</v>
      </c>
      <c r="B2379" s="316" t="s">
        <v>30222</v>
      </c>
      <c r="C2379" s="317" t="s">
        <v>26994</v>
      </c>
      <c r="D2379" s="318">
        <v>5.5</v>
      </c>
      <c r="E2379" s="319" t="s">
        <v>28119</v>
      </c>
    </row>
    <row r="2380" spans="1:5" ht="15" customHeight="1">
      <c r="A2380" s="315">
        <v>3172</v>
      </c>
      <c r="B2380" s="316" t="s">
        <v>30222</v>
      </c>
      <c r="C2380" s="317" t="s">
        <v>27002</v>
      </c>
      <c r="D2380" s="318">
        <v>5.5</v>
      </c>
      <c r="E2380" s="319" t="s">
        <v>28119</v>
      </c>
    </row>
    <row r="2381" spans="1:5" ht="15" customHeight="1">
      <c r="A2381" s="315">
        <v>1679</v>
      </c>
      <c r="B2381" s="316" t="s">
        <v>30223</v>
      </c>
      <c r="C2381" s="317" t="s">
        <v>26994</v>
      </c>
      <c r="D2381" s="318">
        <v>7.38</v>
      </c>
      <c r="E2381" s="319" t="s">
        <v>28119</v>
      </c>
    </row>
    <row r="2382" spans="1:5" ht="15" customHeight="1">
      <c r="A2382" s="315">
        <v>1680</v>
      </c>
      <c r="B2382" s="316" t="s">
        <v>30224</v>
      </c>
      <c r="C2382" s="317" t="s">
        <v>26994</v>
      </c>
      <c r="D2382" s="318">
        <v>9.99</v>
      </c>
      <c r="E2382" s="319" t="s">
        <v>28119</v>
      </c>
    </row>
    <row r="2383" spans="1:5" ht="15" customHeight="1">
      <c r="A2383" s="315">
        <v>1681</v>
      </c>
      <c r="B2383" s="316" t="s">
        <v>30225</v>
      </c>
      <c r="C2383" s="317" t="s">
        <v>26994</v>
      </c>
      <c r="D2383" s="318">
        <v>10.1</v>
      </c>
      <c r="E2383" s="319" t="s">
        <v>28119</v>
      </c>
    </row>
    <row r="2384" spans="1:5" ht="15" customHeight="1">
      <c r="A2384" s="315">
        <v>1682</v>
      </c>
      <c r="B2384" s="316" t="s">
        <v>30226</v>
      </c>
      <c r="C2384" s="317" t="s">
        <v>26994</v>
      </c>
      <c r="D2384" s="318">
        <v>15</v>
      </c>
      <c r="E2384" s="319" t="s">
        <v>28119</v>
      </c>
    </row>
    <row r="2385" spans="1:5" ht="15" customHeight="1">
      <c r="A2385" s="315">
        <v>1683</v>
      </c>
      <c r="B2385" s="316" t="s">
        <v>30227</v>
      </c>
      <c r="C2385" s="317" t="s">
        <v>26994</v>
      </c>
      <c r="D2385" s="318">
        <v>16.55</v>
      </c>
      <c r="E2385" s="319" t="s">
        <v>28119</v>
      </c>
    </row>
    <row r="2386" spans="1:5" ht="15" customHeight="1">
      <c r="A2386" s="315">
        <v>1684</v>
      </c>
      <c r="B2386" s="316" t="s">
        <v>30228</v>
      </c>
      <c r="C2386" s="317" t="s">
        <v>26994</v>
      </c>
      <c r="D2386" s="318">
        <v>16.899999999999999</v>
      </c>
      <c r="E2386" s="319" t="s">
        <v>28119</v>
      </c>
    </row>
    <row r="2387" spans="1:5" ht="15" customHeight="1">
      <c r="A2387" s="315">
        <v>1685</v>
      </c>
      <c r="B2387" s="316" t="s">
        <v>30229</v>
      </c>
      <c r="C2387" s="317" t="s">
        <v>26994</v>
      </c>
      <c r="D2387" s="318">
        <v>16.899999999999999</v>
      </c>
      <c r="E2387" s="319" t="s">
        <v>28119</v>
      </c>
    </row>
    <row r="2388" spans="1:5" ht="15" customHeight="1">
      <c r="A2388" s="315">
        <v>1686</v>
      </c>
      <c r="B2388" s="316" t="s">
        <v>30230</v>
      </c>
      <c r="C2388" s="317" t="s">
        <v>26994</v>
      </c>
      <c r="D2388" s="318">
        <v>18.86</v>
      </c>
    </row>
    <row r="2389" spans="1:5" ht="17.100000000000001" customHeight="1">
      <c r="A2389" s="315">
        <v>1687</v>
      </c>
      <c r="B2389" s="316" t="s">
        <v>30231</v>
      </c>
      <c r="C2389" s="317" t="s">
        <v>26994</v>
      </c>
      <c r="D2389" s="318">
        <v>0.62</v>
      </c>
    </row>
    <row r="2390" spans="1:5" ht="15" customHeight="1">
      <c r="A2390" s="315">
        <v>7865</v>
      </c>
      <c r="B2390" s="316" t="s">
        <v>30232</v>
      </c>
      <c r="C2390" s="317" t="s">
        <v>26994</v>
      </c>
      <c r="D2390" s="318">
        <v>5.03</v>
      </c>
    </row>
    <row r="2391" spans="1:5" ht="15" customHeight="1">
      <c r="A2391" s="315">
        <v>7871</v>
      </c>
      <c r="B2391" s="316" t="s">
        <v>30233</v>
      </c>
      <c r="C2391" s="317" t="s">
        <v>27151</v>
      </c>
      <c r="D2391" s="318">
        <v>5.69</v>
      </c>
    </row>
    <row r="2392" spans="1:5" ht="15" customHeight="1">
      <c r="A2392" s="315">
        <v>10259</v>
      </c>
      <c r="B2392" s="316" t="s">
        <v>30234</v>
      </c>
      <c r="C2392" s="317" t="s">
        <v>26994</v>
      </c>
      <c r="D2392" s="318">
        <v>0.15</v>
      </c>
    </row>
    <row r="2393" spans="1:5" ht="15" customHeight="1">
      <c r="A2393" s="315">
        <v>7659</v>
      </c>
      <c r="B2393" s="316" t="s">
        <v>30235</v>
      </c>
      <c r="C2393" s="317" t="s">
        <v>26994</v>
      </c>
      <c r="D2393" s="318">
        <v>0.44</v>
      </c>
    </row>
    <row r="2394" spans="1:5" ht="15" customHeight="1">
      <c r="A2394" s="315">
        <v>12530</v>
      </c>
      <c r="B2394" s="316" t="s">
        <v>30236</v>
      </c>
      <c r="C2394" s="317" t="s">
        <v>27002</v>
      </c>
      <c r="D2394" s="318">
        <v>1.73</v>
      </c>
    </row>
    <row r="2395" spans="1:5" ht="15" customHeight="1">
      <c r="A2395" s="315">
        <v>6904</v>
      </c>
      <c r="B2395" s="316" t="s">
        <v>30237</v>
      </c>
      <c r="C2395" s="317" t="s">
        <v>27002</v>
      </c>
      <c r="D2395" s="318">
        <v>0.56999999999999995</v>
      </c>
      <c r="E2395" s="319" t="s">
        <v>28119</v>
      </c>
    </row>
    <row r="2396" spans="1:5" ht="15" customHeight="1">
      <c r="A2396" s="315">
        <v>9171</v>
      </c>
      <c r="B2396" s="316" t="s">
        <v>30238</v>
      </c>
      <c r="C2396" s="317" t="s">
        <v>27151</v>
      </c>
      <c r="D2396" s="318">
        <v>3.91</v>
      </c>
    </row>
    <row r="2397" spans="1:5" ht="15" customHeight="1">
      <c r="A2397" s="315">
        <v>4786</v>
      </c>
      <c r="B2397" s="316" t="s">
        <v>30239</v>
      </c>
      <c r="C2397" s="317" t="s">
        <v>27151</v>
      </c>
      <c r="D2397" s="318">
        <v>8.7100000000000009</v>
      </c>
    </row>
    <row r="2398" spans="1:5" ht="15" customHeight="1">
      <c r="A2398" s="315">
        <v>1688</v>
      </c>
      <c r="B2398" s="316" t="s">
        <v>30240</v>
      </c>
      <c r="C2398" s="317" t="s">
        <v>26994</v>
      </c>
      <c r="D2398" s="318">
        <v>0.81</v>
      </c>
      <c r="E2398" s="319" t="s">
        <v>28119</v>
      </c>
    </row>
    <row r="2399" spans="1:5" ht="15" customHeight="1">
      <c r="A2399" s="315">
        <v>7884</v>
      </c>
      <c r="B2399" s="316" t="s">
        <v>30241</v>
      </c>
      <c r="C2399" s="317" t="s">
        <v>26994</v>
      </c>
      <c r="D2399" s="318">
        <v>1.42</v>
      </c>
    </row>
    <row r="2400" spans="1:5" ht="15" customHeight="1">
      <c r="A2400" s="315">
        <v>4683</v>
      </c>
      <c r="B2400" s="316" t="s">
        <v>30242</v>
      </c>
      <c r="C2400" s="317" t="s">
        <v>26994</v>
      </c>
      <c r="D2400" s="318">
        <v>0.61</v>
      </c>
    </row>
    <row r="2401" spans="1:5" ht="15" customHeight="1">
      <c r="A2401" s="315">
        <v>1689</v>
      </c>
      <c r="B2401" s="316" t="s">
        <v>30243</v>
      </c>
      <c r="C2401" s="317" t="s">
        <v>27151</v>
      </c>
      <c r="D2401" s="318">
        <v>0.96</v>
      </c>
      <c r="E2401" s="319" t="s">
        <v>28119</v>
      </c>
    </row>
    <row r="2402" spans="1:5" ht="15" customHeight="1">
      <c r="A2402" s="315">
        <v>1690</v>
      </c>
      <c r="B2402" s="316" t="s">
        <v>30244</v>
      </c>
      <c r="C2402" s="317" t="s">
        <v>26994</v>
      </c>
      <c r="D2402" s="318">
        <v>3.49</v>
      </c>
    </row>
    <row r="2403" spans="1:5" ht="15" customHeight="1">
      <c r="A2403" s="315">
        <v>6903</v>
      </c>
      <c r="B2403" s="316" t="s">
        <v>30245</v>
      </c>
      <c r="C2403" s="317" t="s">
        <v>26994</v>
      </c>
      <c r="D2403" s="318">
        <v>0.37</v>
      </c>
      <c r="E2403" s="319" t="s">
        <v>28119</v>
      </c>
    </row>
    <row r="2404" spans="1:5" ht="15" customHeight="1">
      <c r="A2404" s="315">
        <v>12355</v>
      </c>
      <c r="B2404" s="316" t="s">
        <v>30246</v>
      </c>
      <c r="C2404" s="317" t="s">
        <v>26994</v>
      </c>
      <c r="D2404" s="318">
        <v>0.75</v>
      </c>
    </row>
    <row r="2405" spans="1:5" ht="15" customHeight="1">
      <c r="A2405" s="315">
        <v>9708</v>
      </c>
      <c r="B2405" s="316" t="s">
        <v>30247</v>
      </c>
      <c r="C2405" s="317" t="s">
        <v>26994</v>
      </c>
      <c r="D2405" s="318">
        <v>0.36</v>
      </c>
    </row>
    <row r="2406" spans="1:5" ht="15" customHeight="1">
      <c r="A2406" s="315">
        <v>3455</v>
      </c>
      <c r="B2406" s="316" t="s">
        <v>30248</v>
      </c>
      <c r="C2406" s="317" t="s">
        <v>26994</v>
      </c>
      <c r="D2406" s="318">
        <v>10.1</v>
      </c>
      <c r="E2406" s="319" t="s">
        <v>28119</v>
      </c>
    </row>
    <row r="2407" spans="1:5" ht="15" customHeight="1">
      <c r="A2407" s="315">
        <v>3456</v>
      </c>
      <c r="B2407" s="316" t="s">
        <v>30249</v>
      </c>
      <c r="C2407" s="317" t="s">
        <v>26994</v>
      </c>
      <c r="D2407" s="318">
        <v>11.79</v>
      </c>
      <c r="E2407" s="319" t="s">
        <v>28119</v>
      </c>
    </row>
    <row r="2408" spans="1:5" ht="15" customHeight="1">
      <c r="A2408" s="315">
        <v>3457</v>
      </c>
      <c r="B2408" s="316" t="s">
        <v>30250</v>
      </c>
      <c r="C2408" s="317" t="s">
        <v>26994</v>
      </c>
      <c r="D2408" s="318">
        <v>19.649999999999999</v>
      </c>
    </row>
    <row r="2409" spans="1:5" ht="15" customHeight="1">
      <c r="A2409" s="315">
        <v>1691</v>
      </c>
      <c r="B2409" s="316" t="s">
        <v>30251</v>
      </c>
      <c r="C2409" s="317" t="s">
        <v>26994</v>
      </c>
      <c r="D2409" s="318">
        <v>0.62</v>
      </c>
    </row>
    <row r="2410" spans="1:5" ht="15" customHeight="1">
      <c r="A2410" s="315">
        <v>7844</v>
      </c>
      <c r="B2410" s="316" t="s">
        <v>30252</v>
      </c>
      <c r="C2410" s="317" t="s">
        <v>26994</v>
      </c>
      <c r="D2410" s="318">
        <v>21.6</v>
      </c>
    </row>
    <row r="2411" spans="1:5" ht="15" customHeight="1">
      <c r="A2411" s="315">
        <v>1666</v>
      </c>
      <c r="B2411" s="316" t="s">
        <v>30253</v>
      </c>
      <c r="C2411" s="317" t="s">
        <v>27151</v>
      </c>
      <c r="D2411" s="318">
        <v>1.29</v>
      </c>
      <c r="E2411" s="319" t="s">
        <v>28119</v>
      </c>
    </row>
    <row r="2412" spans="1:5" ht="15" customHeight="1">
      <c r="A2412" s="315">
        <v>1692</v>
      </c>
      <c r="B2412" s="316" t="s">
        <v>30254</v>
      </c>
      <c r="C2412" s="317" t="s">
        <v>26994</v>
      </c>
      <c r="D2412" s="318">
        <v>10.55</v>
      </c>
      <c r="E2412" s="319" t="s">
        <v>28119</v>
      </c>
    </row>
    <row r="2413" spans="1:5" ht="15" customHeight="1">
      <c r="A2413" s="315">
        <v>1693</v>
      </c>
      <c r="B2413" s="316" t="s">
        <v>30255</v>
      </c>
      <c r="C2413" s="317" t="s">
        <v>26994</v>
      </c>
      <c r="D2413" s="318">
        <v>12.13</v>
      </c>
      <c r="E2413" s="319" t="s">
        <v>28119</v>
      </c>
    </row>
    <row r="2414" spans="1:5" ht="15" customHeight="1">
      <c r="A2414" s="315">
        <v>1694</v>
      </c>
      <c r="B2414" s="316" t="s">
        <v>30256</v>
      </c>
      <c r="C2414" s="317" t="s">
        <v>26994</v>
      </c>
      <c r="D2414" s="318">
        <v>11.85</v>
      </c>
      <c r="E2414" s="319" t="s">
        <v>28119</v>
      </c>
    </row>
    <row r="2415" spans="1:5" ht="15" customHeight="1">
      <c r="A2415" s="315">
        <v>1695</v>
      </c>
      <c r="B2415" s="316" t="s">
        <v>30257</v>
      </c>
      <c r="C2415" s="317" t="s">
        <v>26994</v>
      </c>
      <c r="D2415" s="318">
        <v>14.99</v>
      </c>
      <c r="E2415" s="319" t="s">
        <v>28119</v>
      </c>
    </row>
    <row r="2416" spans="1:5" ht="15" customHeight="1">
      <c r="A2416" s="315">
        <v>1696</v>
      </c>
      <c r="B2416" s="316" t="s">
        <v>30258</v>
      </c>
      <c r="C2416" s="317" t="s">
        <v>26994</v>
      </c>
      <c r="D2416" s="318">
        <v>15.66</v>
      </c>
      <c r="E2416" s="319" t="s">
        <v>28119</v>
      </c>
    </row>
    <row r="2417" spans="1:5" ht="15" customHeight="1">
      <c r="A2417" s="315">
        <v>1697</v>
      </c>
      <c r="B2417" s="316" t="s">
        <v>30259</v>
      </c>
      <c r="C2417" s="317" t="s">
        <v>26994</v>
      </c>
      <c r="D2417" s="318">
        <v>17.77</v>
      </c>
      <c r="E2417" s="319" t="s">
        <v>28119</v>
      </c>
    </row>
    <row r="2418" spans="1:5" ht="15" customHeight="1">
      <c r="A2418" s="315">
        <v>1698</v>
      </c>
      <c r="B2418" s="316" t="s">
        <v>30260</v>
      </c>
      <c r="C2418" s="317" t="s">
        <v>26994</v>
      </c>
      <c r="D2418" s="318">
        <v>17.05</v>
      </c>
      <c r="E2418" s="319" t="s">
        <v>28119</v>
      </c>
    </row>
    <row r="2419" spans="1:5" ht="15" customHeight="1">
      <c r="A2419" s="315">
        <v>1699</v>
      </c>
      <c r="B2419" s="316" t="s">
        <v>30261</v>
      </c>
      <c r="C2419" s="317" t="s">
        <v>26994</v>
      </c>
      <c r="D2419" s="318">
        <v>17.05</v>
      </c>
      <c r="E2419" s="319" t="s">
        <v>28119</v>
      </c>
    </row>
    <row r="2420" spans="1:5" ht="15" customHeight="1">
      <c r="A2420" s="315">
        <v>1700</v>
      </c>
      <c r="B2420" s="316" t="s">
        <v>30262</v>
      </c>
      <c r="C2420" s="317" t="s">
        <v>26994</v>
      </c>
      <c r="D2420" s="318">
        <v>38.26</v>
      </c>
    </row>
    <row r="2421" spans="1:5" ht="15" customHeight="1">
      <c r="A2421" s="315">
        <v>4632</v>
      </c>
      <c r="B2421" s="316" t="s">
        <v>30263</v>
      </c>
      <c r="C2421" s="317" t="s">
        <v>26994</v>
      </c>
      <c r="D2421" s="318">
        <v>20.74</v>
      </c>
    </row>
    <row r="2422" spans="1:5" ht="15" customHeight="1">
      <c r="A2422" s="315">
        <v>4631</v>
      </c>
      <c r="B2422" s="316" t="s">
        <v>30264</v>
      </c>
      <c r="C2422" s="317" t="s">
        <v>26994</v>
      </c>
      <c r="D2422" s="318">
        <v>11.85</v>
      </c>
      <c r="E2422" s="319" t="s">
        <v>28119</v>
      </c>
    </row>
    <row r="2423" spans="1:5" ht="15" customHeight="1">
      <c r="A2423" s="315">
        <v>9309</v>
      </c>
      <c r="B2423" s="316" t="s">
        <v>30265</v>
      </c>
      <c r="C2423" s="317" t="s">
        <v>26994</v>
      </c>
      <c r="D2423" s="318">
        <v>3.3</v>
      </c>
    </row>
    <row r="2424" spans="1:5" ht="15" customHeight="1">
      <c r="A2424" s="315">
        <v>10634</v>
      </c>
      <c r="B2424" s="316" t="s">
        <v>30266</v>
      </c>
      <c r="C2424" s="317" t="s">
        <v>26994</v>
      </c>
      <c r="D2424" s="318">
        <v>11.21</v>
      </c>
    </row>
    <row r="2425" spans="1:5" ht="15" customHeight="1">
      <c r="A2425" s="315">
        <v>9878</v>
      </c>
      <c r="B2425" s="316" t="s">
        <v>30267</v>
      </c>
      <c r="C2425" s="317" t="s">
        <v>26994</v>
      </c>
      <c r="D2425" s="318">
        <v>0.31</v>
      </c>
    </row>
    <row r="2426" spans="1:5" ht="17.100000000000001" customHeight="1">
      <c r="A2426" s="315">
        <v>9714</v>
      </c>
      <c r="B2426" s="316" t="s">
        <v>30268</v>
      </c>
      <c r="C2426" s="317" t="s">
        <v>26994</v>
      </c>
      <c r="D2426" s="318">
        <v>1.29</v>
      </c>
    </row>
    <row r="2427" spans="1:5" ht="15" customHeight="1">
      <c r="A2427" s="315">
        <v>4423</v>
      </c>
      <c r="B2427" s="316" t="s">
        <v>30269</v>
      </c>
      <c r="C2427" s="317" t="s">
        <v>26994</v>
      </c>
      <c r="D2427" s="318">
        <v>1.58</v>
      </c>
      <c r="E2427" s="319" t="s">
        <v>28119</v>
      </c>
    </row>
    <row r="2428" spans="1:5" ht="15" customHeight="1">
      <c r="A2428" s="315">
        <v>13450</v>
      </c>
      <c r="B2428" s="316" t="s">
        <v>30270</v>
      </c>
      <c r="C2428" s="317" t="s">
        <v>26994</v>
      </c>
      <c r="D2428" s="318">
        <v>1.08</v>
      </c>
    </row>
    <row r="2429" spans="1:5" ht="15" customHeight="1">
      <c r="A2429" s="315">
        <v>4531</v>
      </c>
      <c r="B2429" s="316" t="s">
        <v>30271</v>
      </c>
      <c r="C2429" s="317" t="s">
        <v>26994</v>
      </c>
      <c r="D2429" s="318">
        <v>45.8</v>
      </c>
    </row>
    <row r="2430" spans="1:5" ht="15" customHeight="1">
      <c r="A2430" s="315">
        <v>2276</v>
      </c>
      <c r="B2430" s="316" t="s">
        <v>30272</v>
      </c>
      <c r="C2430" s="317" t="s">
        <v>27005</v>
      </c>
      <c r="D2430" s="318">
        <v>9.67</v>
      </c>
    </row>
    <row r="2431" spans="1:5" ht="15" customHeight="1">
      <c r="A2431" s="315">
        <v>2277</v>
      </c>
      <c r="B2431" s="316" t="s">
        <v>30273</v>
      </c>
      <c r="C2431" s="317" t="s">
        <v>27005</v>
      </c>
      <c r="D2431" s="318">
        <v>31.02</v>
      </c>
    </row>
    <row r="2432" spans="1:5" ht="15" customHeight="1">
      <c r="A2432" s="315">
        <v>7845</v>
      </c>
      <c r="B2432" s="316" t="s">
        <v>30274</v>
      </c>
      <c r="C2432" s="317" t="s">
        <v>26994</v>
      </c>
      <c r="D2432" s="318">
        <v>1.21</v>
      </c>
    </row>
    <row r="2433" spans="1:5" ht="15" customHeight="1">
      <c r="A2433" s="315">
        <v>4684</v>
      </c>
      <c r="B2433" s="316" t="s">
        <v>30275</v>
      </c>
      <c r="C2433" s="317" t="s">
        <v>26994</v>
      </c>
      <c r="D2433" s="318">
        <v>0.11</v>
      </c>
      <c r="E2433" s="319" t="s">
        <v>28119</v>
      </c>
    </row>
    <row r="2434" spans="1:5" ht="15" customHeight="1">
      <c r="A2434" s="315">
        <v>7846</v>
      </c>
      <c r="B2434" s="316" t="s">
        <v>30276</v>
      </c>
      <c r="C2434" s="317" t="s">
        <v>26994</v>
      </c>
      <c r="D2434" s="318">
        <v>0.6</v>
      </c>
      <c r="E2434" s="319" t="s">
        <v>28119</v>
      </c>
    </row>
    <row r="2435" spans="1:5" ht="15" customHeight="1">
      <c r="A2435" s="315">
        <v>8451</v>
      </c>
      <c r="B2435" s="316" t="s">
        <v>30277</v>
      </c>
      <c r="C2435" s="317" t="s">
        <v>26994</v>
      </c>
      <c r="D2435" s="318">
        <v>2.17</v>
      </c>
      <c r="E2435" s="319" t="s">
        <v>28119</v>
      </c>
    </row>
    <row r="2436" spans="1:5" ht="15" customHeight="1">
      <c r="A2436" s="315">
        <v>1803</v>
      </c>
      <c r="B2436" s="316" t="s">
        <v>30278</v>
      </c>
      <c r="C2436" s="317" t="s">
        <v>26994</v>
      </c>
      <c r="D2436" s="318">
        <v>14.2</v>
      </c>
      <c r="E2436" s="319" t="s">
        <v>28119</v>
      </c>
    </row>
    <row r="2437" spans="1:5" ht="17.100000000000001" customHeight="1">
      <c r="A2437" s="315">
        <v>10110</v>
      </c>
      <c r="B2437" s="316" t="s">
        <v>27344</v>
      </c>
      <c r="C2437" s="317" t="s">
        <v>26994</v>
      </c>
      <c r="D2437" s="318">
        <v>169.91</v>
      </c>
    </row>
    <row r="2438" spans="1:5" ht="17.100000000000001" customHeight="1">
      <c r="A2438" s="315">
        <v>7077</v>
      </c>
      <c r="B2438" s="316" t="s">
        <v>27345</v>
      </c>
      <c r="C2438" s="317" t="s">
        <v>26994</v>
      </c>
      <c r="D2438" s="318">
        <v>668.53</v>
      </c>
    </row>
    <row r="2439" spans="1:5" ht="15" customHeight="1">
      <c r="A2439" s="315">
        <v>8214</v>
      </c>
      <c r="B2439" s="316" t="s">
        <v>30279</v>
      </c>
      <c r="C2439" s="317" t="s">
        <v>26994</v>
      </c>
      <c r="D2439" s="318">
        <v>0.1</v>
      </c>
    </row>
    <row r="2440" spans="1:5" ht="15" customHeight="1">
      <c r="A2440" s="315">
        <v>12511</v>
      </c>
      <c r="B2440" s="316" t="s">
        <v>30280</v>
      </c>
      <c r="C2440" s="317" t="s">
        <v>26994</v>
      </c>
      <c r="D2440" s="318">
        <v>19.11</v>
      </c>
    </row>
    <row r="2441" spans="1:5" ht="15" customHeight="1">
      <c r="A2441" s="315">
        <v>13424</v>
      </c>
      <c r="B2441" s="316" t="s">
        <v>30281</v>
      </c>
      <c r="C2441" s="317" t="s">
        <v>26994</v>
      </c>
      <c r="D2441" s="318">
        <v>41.57</v>
      </c>
    </row>
    <row r="2442" spans="1:5" ht="15" customHeight="1">
      <c r="A2442" s="315">
        <v>1992</v>
      </c>
      <c r="B2442" s="316" t="s">
        <v>30282</v>
      </c>
      <c r="C2442" s="317" t="s">
        <v>26994</v>
      </c>
      <c r="D2442" s="318">
        <v>4.2300000000000004</v>
      </c>
    </row>
    <row r="2443" spans="1:5" ht="15" customHeight="1">
      <c r="A2443" s="315">
        <v>1993</v>
      </c>
      <c r="B2443" s="316" t="s">
        <v>30283</v>
      </c>
      <c r="C2443" s="317" t="s">
        <v>26994</v>
      </c>
      <c r="D2443" s="318">
        <v>28.51</v>
      </c>
    </row>
    <row r="2444" spans="1:5" ht="15" customHeight="1">
      <c r="A2444" s="315">
        <v>8855</v>
      </c>
      <c r="B2444" s="316" t="s">
        <v>30284</v>
      </c>
      <c r="C2444" s="317" t="s">
        <v>26994</v>
      </c>
      <c r="D2444" s="318">
        <v>55.52</v>
      </c>
    </row>
    <row r="2445" spans="1:5" ht="15" customHeight="1">
      <c r="A2445" s="315">
        <v>2262</v>
      </c>
      <c r="B2445" s="316" t="s">
        <v>30285</v>
      </c>
      <c r="C2445" s="317" t="s">
        <v>26994</v>
      </c>
      <c r="D2445" s="318">
        <v>481.63</v>
      </c>
    </row>
    <row r="2446" spans="1:5" ht="15" customHeight="1">
      <c r="A2446" s="315">
        <v>2263</v>
      </c>
      <c r="B2446" s="316" t="s">
        <v>30286</v>
      </c>
      <c r="C2446" s="317" t="s">
        <v>26994</v>
      </c>
      <c r="D2446" s="318">
        <v>1403.54</v>
      </c>
    </row>
    <row r="2447" spans="1:5" ht="15" customHeight="1">
      <c r="A2447" s="315">
        <v>4505</v>
      </c>
      <c r="B2447" s="316" t="s">
        <v>30287</v>
      </c>
      <c r="C2447" s="317" t="s">
        <v>26994</v>
      </c>
      <c r="D2447" s="318">
        <v>213.39</v>
      </c>
    </row>
    <row r="2448" spans="1:5" ht="15" customHeight="1">
      <c r="A2448" s="315">
        <v>12483</v>
      </c>
      <c r="B2448" s="316" t="s">
        <v>30288</v>
      </c>
      <c r="C2448" s="317" t="s">
        <v>26994</v>
      </c>
      <c r="D2448" s="318">
        <v>10.11</v>
      </c>
    </row>
    <row r="2449" spans="1:5" ht="15" customHeight="1">
      <c r="A2449" s="315">
        <v>4302</v>
      </c>
      <c r="B2449" s="316" t="s">
        <v>30289</v>
      </c>
      <c r="C2449" s="317" t="s">
        <v>26994</v>
      </c>
      <c r="D2449" s="318">
        <v>31.05</v>
      </c>
    </row>
    <row r="2450" spans="1:5" ht="15" customHeight="1">
      <c r="A2450" s="315">
        <v>2406</v>
      </c>
      <c r="B2450" s="316" t="s">
        <v>30290</v>
      </c>
      <c r="C2450" s="317" t="s">
        <v>26994</v>
      </c>
      <c r="D2450" s="318">
        <v>19.899999999999999</v>
      </c>
      <c r="E2450" s="319" t="s">
        <v>28119</v>
      </c>
    </row>
    <row r="2451" spans="1:5" ht="15" customHeight="1">
      <c r="A2451" s="315">
        <v>2407</v>
      </c>
      <c r="B2451" s="316" t="s">
        <v>30291</v>
      </c>
      <c r="C2451" s="317" t="s">
        <v>26994</v>
      </c>
      <c r="D2451" s="318">
        <v>73.819999999999993</v>
      </c>
      <c r="E2451" s="319" t="s">
        <v>28119</v>
      </c>
    </row>
    <row r="2452" spans="1:5" ht="15" customHeight="1">
      <c r="A2452" s="315">
        <v>12501</v>
      </c>
      <c r="B2452" s="316" t="s">
        <v>30292</v>
      </c>
      <c r="C2452" s="317" t="s">
        <v>26994</v>
      </c>
      <c r="D2452" s="318">
        <v>33.93</v>
      </c>
    </row>
    <row r="2453" spans="1:5" ht="15" customHeight="1">
      <c r="A2453" s="315">
        <v>683</v>
      </c>
      <c r="B2453" s="316" t="s">
        <v>30293</v>
      </c>
      <c r="C2453" s="317" t="s">
        <v>26994</v>
      </c>
      <c r="D2453" s="318">
        <v>0.19</v>
      </c>
      <c r="E2453" s="319" t="s">
        <v>28119</v>
      </c>
    </row>
    <row r="2454" spans="1:5" ht="15" customHeight="1">
      <c r="A2454" s="315">
        <v>148</v>
      </c>
      <c r="B2454" s="316" t="s">
        <v>30294</v>
      </c>
      <c r="C2454" s="317" t="s">
        <v>26994</v>
      </c>
      <c r="D2454" s="318">
        <v>179.9</v>
      </c>
      <c r="E2454" s="319" t="s">
        <v>28119</v>
      </c>
    </row>
    <row r="2455" spans="1:5" ht="15" customHeight="1">
      <c r="A2455" s="315">
        <v>11272</v>
      </c>
      <c r="B2455" s="316" t="s">
        <v>30295</v>
      </c>
      <c r="C2455" s="317" t="s">
        <v>26994</v>
      </c>
      <c r="D2455" s="318">
        <v>77.77</v>
      </c>
      <c r="E2455" s="319" t="s">
        <v>28119</v>
      </c>
    </row>
    <row r="2456" spans="1:5" ht="15" customHeight="1">
      <c r="A2456" s="315">
        <v>11240</v>
      </c>
      <c r="B2456" s="316" t="s">
        <v>30296</v>
      </c>
      <c r="C2456" s="317" t="s">
        <v>26994</v>
      </c>
      <c r="D2456" s="318">
        <v>43.9</v>
      </c>
      <c r="E2456" s="319" t="s">
        <v>28119</v>
      </c>
    </row>
    <row r="2457" spans="1:5" ht="15" customHeight="1">
      <c r="A2457" s="315">
        <v>11275</v>
      </c>
      <c r="B2457" s="316" t="s">
        <v>30297</v>
      </c>
      <c r="C2457" s="317" t="s">
        <v>26994</v>
      </c>
      <c r="D2457" s="318">
        <v>47.05</v>
      </c>
      <c r="E2457" s="319" t="s">
        <v>28119</v>
      </c>
    </row>
    <row r="2458" spans="1:5" ht="15" customHeight="1">
      <c r="A2458" s="315">
        <v>11277</v>
      </c>
      <c r="B2458" s="316" t="s">
        <v>30298</v>
      </c>
      <c r="C2458" s="317" t="s">
        <v>26994</v>
      </c>
      <c r="D2458" s="318">
        <v>83.62</v>
      </c>
      <c r="E2458" s="319" t="s">
        <v>28119</v>
      </c>
    </row>
    <row r="2459" spans="1:5" ht="25.5" customHeight="1">
      <c r="A2459" s="315">
        <v>11276</v>
      </c>
      <c r="B2459" s="316" t="s">
        <v>30299</v>
      </c>
      <c r="C2459" s="317" t="s">
        <v>26994</v>
      </c>
      <c r="D2459" s="318">
        <v>51.77</v>
      </c>
      <c r="E2459" s="319" t="s">
        <v>28119</v>
      </c>
    </row>
    <row r="2460" spans="1:5" ht="15" customHeight="1">
      <c r="A2460" s="315">
        <v>11278</v>
      </c>
      <c r="B2460" s="316" t="s">
        <v>30300</v>
      </c>
      <c r="C2460" s="317" t="s">
        <v>26994</v>
      </c>
      <c r="D2460" s="318">
        <v>28.5</v>
      </c>
      <c r="E2460" s="319" t="s">
        <v>28119</v>
      </c>
    </row>
    <row r="2461" spans="1:5" ht="17.100000000000001" customHeight="1">
      <c r="A2461" s="315">
        <v>11279</v>
      </c>
      <c r="B2461" s="316" t="s">
        <v>30301</v>
      </c>
      <c r="C2461" s="317" t="s">
        <v>26994</v>
      </c>
      <c r="D2461" s="318">
        <v>67.239999999999995</v>
      </c>
      <c r="E2461" s="319" t="s">
        <v>28119</v>
      </c>
    </row>
    <row r="2462" spans="1:5" ht="15" customHeight="1">
      <c r="A2462" s="315">
        <v>11241</v>
      </c>
      <c r="B2462" s="316" t="s">
        <v>30302</v>
      </c>
      <c r="C2462" s="317" t="s">
        <v>26994</v>
      </c>
      <c r="D2462" s="318">
        <v>135.30000000000001</v>
      </c>
      <c r="E2462" s="319" t="s">
        <v>28119</v>
      </c>
    </row>
    <row r="2463" spans="1:5" ht="15" customHeight="1">
      <c r="A2463" s="315">
        <v>10580</v>
      </c>
      <c r="B2463" s="316" t="s">
        <v>30303</v>
      </c>
      <c r="C2463" s="317" t="s">
        <v>27004</v>
      </c>
      <c r="D2463" s="318">
        <v>0.02</v>
      </c>
    </row>
    <row r="2464" spans="1:5" ht="15" customHeight="1">
      <c r="A2464" s="315">
        <v>10581</v>
      </c>
      <c r="B2464" s="316" t="s">
        <v>30304</v>
      </c>
      <c r="C2464" s="317" t="s">
        <v>27004</v>
      </c>
      <c r="D2464" s="318">
        <v>0.26</v>
      </c>
    </row>
    <row r="2465" spans="1:5" ht="15" customHeight="1">
      <c r="A2465" s="315">
        <v>10582</v>
      </c>
      <c r="B2465" s="316" t="s">
        <v>30305</v>
      </c>
      <c r="C2465" s="317" t="s">
        <v>27004</v>
      </c>
      <c r="D2465" s="318">
        <v>0.03</v>
      </c>
    </row>
    <row r="2466" spans="1:5" ht="15" customHeight="1">
      <c r="A2466" s="315">
        <v>10584</v>
      </c>
      <c r="B2466" s="316" t="s">
        <v>30306</v>
      </c>
      <c r="C2466" s="317" t="s">
        <v>27004</v>
      </c>
      <c r="D2466" s="318">
        <v>0.11</v>
      </c>
    </row>
    <row r="2467" spans="1:5" ht="15" customHeight="1">
      <c r="A2467" s="315">
        <v>10778</v>
      </c>
      <c r="B2467" s="316" t="s">
        <v>30307</v>
      </c>
      <c r="C2467" s="317" t="s">
        <v>27004</v>
      </c>
      <c r="D2467" s="318">
        <v>0.03</v>
      </c>
    </row>
    <row r="2468" spans="1:5" ht="15" customHeight="1">
      <c r="A2468" s="315">
        <v>10591</v>
      </c>
      <c r="B2468" s="316" t="s">
        <v>30308</v>
      </c>
      <c r="C2468" s="317" t="s">
        <v>27004</v>
      </c>
      <c r="D2468" s="318">
        <v>0.03</v>
      </c>
    </row>
    <row r="2469" spans="1:5" ht="15" customHeight="1">
      <c r="A2469" s="315">
        <v>10590</v>
      </c>
      <c r="B2469" s="316" t="s">
        <v>30309</v>
      </c>
      <c r="C2469" s="317" t="s">
        <v>27004</v>
      </c>
      <c r="D2469" s="318">
        <v>0.03</v>
      </c>
    </row>
    <row r="2470" spans="1:5" ht="15" customHeight="1">
      <c r="A2470" s="315">
        <v>10589</v>
      </c>
      <c r="B2470" s="316" t="s">
        <v>30310</v>
      </c>
      <c r="C2470" s="317" t="s">
        <v>27004</v>
      </c>
      <c r="D2470" s="318">
        <v>0.03</v>
      </c>
    </row>
    <row r="2471" spans="1:5" ht="15" customHeight="1">
      <c r="A2471" s="315">
        <v>10587</v>
      </c>
      <c r="B2471" s="316" t="s">
        <v>30311</v>
      </c>
      <c r="C2471" s="317" t="s">
        <v>27004</v>
      </c>
      <c r="D2471" s="318">
        <v>0.03</v>
      </c>
    </row>
    <row r="2472" spans="1:5" ht="15" customHeight="1">
      <c r="A2472" s="315">
        <v>10588</v>
      </c>
      <c r="B2472" s="316" t="s">
        <v>30312</v>
      </c>
      <c r="C2472" s="317" t="s">
        <v>27004</v>
      </c>
      <c r="D2472" s="318">
        <v>0.03</v>
      </c>
    </row>
    <row r="2473" spans="1:5" ht="15" customHeight="1">
      <c r="A2473" s="315">
        <v>10585</v>
      </c>
      <c r="B2473" s="316" t="s">
        <v>30313</v>
      </c>
      <c r="C2473" s="317" t="s">
        <v>26994</v>
      </c>
      <c r="D2473" s="318">
        <v>21.25</v>
      </c>
      <c r="E2473" s="319" t="s">
        <v>28119</v>
      </c>
    </row>
    <row r="2474" spans="1:5" ht="15" customHeight="1">
      <c r="A2474" s="315">
        <v>11281</v>
      </c>
      <c r="B2474" s="316" t="s">
        <v>30314</v>
      </c>
      <c r="C2474" s="317" t="s">
        <v>26994</v>
      </c>
      <c r="D2474" s="318">
        <v>274.89</v>
      </c>
    </row>
    <row r="2475" spans="1:5" ht="15" customHeight="1">
      <c r="A2475" s="315">
        <v>4180</v>
      </c>
      <c r="B2475" s="316" t="s">
        <v>30315</v>
      </c>
      <c r="C2475" s="317" t="s">
        <v>27155</v>
      </c>
      <c r="D2475" s="318">
        <v>39.450000000000003</v>
      </c>
    </row>
    <row r="2476" spans="1:5" ht="15" customHeight="1">
      <c r="A2476" s="315">
        <v>4177</v>
      </c>
      <c r="B2476" s="316" t="s">
        <v>30316</v>
      </c>
      <c r="C2476" s="317" t="s">
        <v>26994</v>
      </c>
      <c r="D2476" s="318">
        <v>13.99</v>
      </c>
      <c r="E2476" s="319" t="s">
        <v>28119</v>
      </c>
    </row>
    <row r="2477" spans="1:5" ht="15" customHeight="1">
      <c r="A2477" s="315">
        <v>11425</v>
      </c>
      <c r="B2477" s="316" t="s">
        <v>30317</v>
      </c>
      <c r="C2477" s="317" t="s">
        <v>26994</v>
      </c>
      <c r="D2477" s="318">
        <v>13.24</v>
      </c>
      <c r="E2477" s="319" t="s">
        <v>28119</v>
      </c>
    </row>
    <row r="2478" spans="1:5" ht="15" customHeight="1">
      <c r="A2478" s="315">
        <v>10787</v>
      </c>
      <c r="B2478" s="316" t="s">
        <v>30318</v>
      </c>
      <c r="C2478" s="317" t="s">
        <v>26994</v>
      </c>
      <c r="D2478" s="318">
        <v>159.5</v>
      </c>
      <c r="E2478" s="319" t="s">
        <v>28119</v>
      </c>
    </row>
    <row r="2479" spans="1:5" ht="15" customHeight="1">
      <c r="A2479" s="315">
        <v>11284</v>
      </c>
      <c r="B2479" s="316" t="s">
        <v>30319</v>
      </c>
      <c r="C2479" s="317" t="s">
        <v>26994</v>
      </c>
      <c r="D2479" s="318">
        <v>102.8</v>
      </c>
    </row>
    <row r="2480" spans="1:5" ht="15" customHeight="1">
      <c r="A2480" s="315">
        <v>11468</v>
      </c>
      <c r="B2480" s="316" t="s">
        <v>30320</v>
      </c>
      <c r="C2480" s="317" t="s">
        <v>26994</v>
      </c>
      <c r="D2480" s="318">
        <v>3.4</v>
      </c>
    </row>
    <row r="2481" spans="1:5" ht="15" customHeight="1">
      <c r="A2481" s="315">
        <v>10579</v>
      </c>
      <c r="B2481" s="316" t="s">
        <v>30321</v>
      </c>
      <c r="C2481" s="317" t="s">
        <v>26994</v>
      </c>
      <c r="D2481" s="318">
        <v>22.89</v>
      </c>
    </row>
    <row r="2482" spans="1:5" ht="15" customHeight="1">
      <c r="A2482" s="315">
        <v>11474</v>
      </c>
      <c r="B2482" s="316" t="s">
        <v>30322</v>
      </c>
      <c r="C2482" s="317" t="s">
        <v>26994</v>
      </c>
      <c r="D2482" s="318">
        <v>14.84</v>
      </c>
    </row>
    <row r="2483" spans="1:5" ht="15" customHeight="1">
      <c r="A2483" s="315">
        <v>11242</v>
      </c>
      <c r="B2483" s="316" t="s">
        <v>30323</v>
      </c>
      <c r="C2483" s="317" t="s">
        <v>26994</v>
      </c>
      <c r="D2483" s="318">
        <v>47</v>
      </c>
      <c r="E2483" s="319" t="s">
        <v>28119</v>
      </c>
    </row>
    <row r="2484" spans="1:5" ht="15" customHeight="1">
      <c r="A2484" s="315">
        <v>11280</v>
      </c>
      <c r="B2484" s="316" t="s">
        <v>30324</v>
      </c>
      <c r="C2484" s="317" t="s">
        <v>26994</v>
      </c>
      <c r="D2484" s="318">
        <v>60.5</v>
      </c>
      <c r="E2484" s="319" t="s">
        <v>28119</v>
      </c>
    </row>
    <row r="2485" spans="1:5" ht="15" customHeight="1">
      <c r="A2485" s="315">
        <v>4722</v>
      </c>
      <c r="B2485" s="316" t="s">
        <v>30325</v>
      </c>
      <c r="C2485" s="317" t="s">
        <v>26994</v>
      </c>
      <c r="D2485" s="318">
        <v>16.79</v>
      </c>
      <c r="E2485" s="319" t="s">
        <v>28119</v>
      </c>
    </row>
    <row r="2486" spans="1:5" ht="15" customHeight="1">
      <c r="A2486" s="315">
        <v>4174</v>
      </c>
      <c r="B2486" s="316" t="s">
        <v>30326</v>
      </c>
      <c r="C2486" s="317" t="s">
        <v>26994</v>
      </c>
      <c r="D2486" s="318">
        <v>10.8</v>
      </c>
      <c r="E2486" s="319" t="s">
        <v>28119</v>
      </c>
    </row>
    <row r="2487" spans="1:5" ht="15" customHeight="1">
      <c r="A2487" s="315">
        <v>11245</v>
      </c>
      <c r="B2487" s="316" t="s">
        <v>30327</v>
      </c>
      <c r="C2487" s="317" t="s">
        <v>26994</v>
      </c>
      <c r="D2487" s="318">
        <v>11.26</v>
      </c>
      <c r="E2487" s="319" t="s">
        <v>28119</v>
      </c>
    </row>
    <row r="2488" spans="1:5" ht="15" customHeight="1">
      <c r="A2488" s="315">
        <v>3510</v>
      </c>
      <c r="B2488" s="316" t="s">
        <v>30328</v>
      </c>
      <c r="C2488" s="317" t="s">
        <v>26994</v>
      </c>
      <c r="D2488" s="318">
        <v>6.2</v>
      </c>
      <c r="E2488" s="319" t="s">
        <v>28119</v>
      </c>
    </row>
    <row r="2489" spans="1:5" ht="15" customHeight="1">
      <c r="A2489" s="315">
        <v>2718</v>
      </c>
      <c r="B2489" s="316" t="s">
        <v>30329</v>
      </c>
      <c r="C2489" s="317" t="s">
        <v>26994</v>
      </c>
      <c r="D2489" s="318">
        <v>15</v>
      </c>
      <c r="E2489" s="319" t="s">
        <v>28119</v>
      </c>
    </row>
    <row r="2490" spans="1:5" ht="17.100000000000001" customHeight="1">
      <c r="A2490" s="315">
        <v>12750</v>
      </c>
      <c r="B2490" s="316" t="s">
        <v>30330</v>
      </c>
      <c r="C2490" s="317" t="s">
        <v>26994</v>
      </c>
      <c r="D2490" s="318">
        <v>461.67</v>
      </c>
      <c r="E2490" s="319" t="s">
        <v>28119</v>
      </c>
    </row>
    <row r="2491" spans="1:5" ht="15" customHeight="1">
      <c r="A2491" s="315">
        <v>11217</v>
      </c>
      <c r="B2491" s="316" t="s">
        <v>30331</v>
      </c>
      <c r="C2491" s="317" t="s">
        <v>26994</v>
      </c>
      <c r="D2491" s="318">
        <v>22.16</v>
      </c>
    </row>
    <row r="2492" spans="1:5" ht="15" customHeight="1">
      <c r="A2492" s="315">
        <v>11252</v>
      </c>
      <c r="B2492" s="316" t="s">
        <v>30332</v>
      </c>
      <c r="C2492" s="317" t="s">
        <v>26994</v>
      </c>
      <c r="D2492" s="318">
        <v>238.8</v>
      </c>
      <c r="E2492" s="319" t="s">
        <v>28119</v>
      </c>
    </row>
    <row r="2493" spans="1:5" ht="15" customHeight="1">
      <c r="A2493" s="315">
        <v>11246</v>
      </c>
      <c r="B2493" s="316" t="s">
        <v>30333</v>
      </c>
      <c r="C2493" s="317" t="s">
        <v>27002</v>
      </c>
      <c r="D2493" s="318">
        <v>9.0500000000000007</v>
      </c>
      <c r="E2493" s="319" t="s">
        <v>28119</v>
      </c>
    </row>
    <row r="2494" spans="1:5" ht="17.100000000000001" customHeight="1">
      <c r="A2494" s="315">
        <v>11282</v>
      </c>
      <c r="B2494" s="316" t="s">
        <v>30334</v>
      </c>
      <c r="C2494" s="317" t="s">
        <v>26994</v>
      </c>
      <c r="D2494" s="318">
        <v>380.9</v>
      </c>
      <c r="E2494" s="319" t="s">
        <v>28119</v>
      </c>
    </row>
    <row r="2495" spans="1:5" ht="15" customHeight="1">
      <c r="A2495" s="315">
        <v>4725</v>
      </c>
      <c r="B2495" s="316" t="s">
        <v>30335</v>
      </c>
      <c r="C2495" s="317" t="s">
        <v>26994</v>
      </c>
      <c r="D2495" s="318">
        <v>21.49</v>
      </c>
      <c r="E2495" s="319" t="s">
        <v>28119</v>
      </c>
    </row>
    <row r="2496" spans="1:5" ht="17.100000000000001" customHeight="1">
      <c r="A2496" s="315">
        <v>11273</v>
      </c>
      <c r="B2496" s="316" t="s">
        <v>30336</v>
      </c>
      <c r="C2496" s="317" t="s">
        <v>26994</v>
      </c>
      <c r="D2496" s="318">
        <v>186.44</v>
      </c>
    </row>
    <row r="2497" spans="1:5" ht="15" customHeight="1">
      <c r="A2497" s="315">
        <v>11285</v>
      </c>
      <c r="B2497" s="316" t="s">
        <v>30337</v>
      </c>
      <c r="C2497" s="317" t="s">
        <v>26994</v>
      </c>
      <c r="D2497" s="318">
        <v>1200</v>
      </c>
      <c r="E2497" s="319" t="s">
        <v>28119</v>
      </c>
    </row>
    <row r="2498" spans="1:5" ht="15" customHeight="1">
      <c r="A2498" s="315">
        <v>10578</v>
      </c>
      <c r="B2498" s="316" t="s">
        <v>30338</v>
      </c>
      <c r="C2498" s="317" t="s">
        <v>26994</v>
      </c>
      <c r="D2498" s="318">
        <v>18.649999999999999</v>
      </c>
      <c r="E2498" s="319" t="s">
        <v>28119</v>
      </c>
    </row>
    <row r="2499" spans="1:5" ht="15" customHeight="1">
      <c r="A2499" s="315">
        <v>11274</v>
      </c>
      <c r="B2499" s="316" t="s">
        <v>30339</v>
      </c>
      <c r="C2499" s="317" t="s">
        <v>26994</v>
      </c>
      <c r="D2499" s="318">
        <v>15.99</v>
      </c>
      <c r="E2499" s="319" t="s">
        <v>28119</v>
      </c>
    </row>
    <row r="2500" spans="1:5" ht="15" customHeight="1">
      <c r="A2500" s="315">
        <v>8216</v>
      </c>
      <c r="B2500" s="316" t="s">
        <v>30340</v>
      </c>
      <c r="C2500" s="317" t="s">
        <v>26994</v>
      </c>
      <c r="D2500" s="318">
        <v>9.5</v>
      </c>
      <c r="E2500" s="319" t="s">
        <v>28119</v>
      </c>
    </row>
    <row r="2501" spans="1:5" ht="15" customHeight="1">
      <c r="A2501" s="315">
        <v>10592</v>
      </c>
      <c r="B2501" s="316" t="s">
        <v>30341</v>
      </c>
      <c r="C2501" s="317" t="s">
        <v>26994</v>
      </c>
      <c r="D2501" s="318">
        <v>31.83</v>
      </c>
    </row>
    <row r="2502" spans="1:5" ht="15" customHeight="1">
      <c r="A2502" s="315">
        <v>11286</v>
      </c>
      <c r="B2502" s="316" t="s">
        <v>30342</v>
      </c>
      <c r="C2502" s="317" t="s">
        <v>26994</v>
      </c>
      <c r="D2502" s="318">
        <v>339.49</v>
      </c>
    </row>
    <row r="2503" spans="1:5" ht="15" customHeight="1">
      <c r="A2503" s="315">
        <v>11270</v>
      </c>
      <c r="B2503" s="316" t="s">
        <v>30343</v>
      </c>
      <c r="C2503" s="317" t="s">
        <v>26994</v>
      </c>
      <c r="D2503" s="318">
        <v>21.72</v>
      </c>
      <c r="E2503" s="319" t="s">
        <v>28119</v>
      </c>
    </row>
    <row r="2504" spans="1:5" ht="15" customHeight="1">
      <c r="A2504" s="315">
        <v>10789</v>
      </c>
      <c r="B2504" s="316" t="s">
        <v>30344</v>
      </c>
      <c r="C2504" s="317" t="s">
        <v>26994</v>
      </c>
      <c r="D2504" s="318">
        <v>15.9</v>
      </c>
      <c r="E2504" s="319" t="s">
        <v>28119</v>
      </c>
    </row>
    <row r="2505" spans="1:5" ht="15" customHeight="1">
      <c r="A2505" s="315">
        <v>10788</v>
      </c>
      <c r="B2505" s="316" t="s">
        <v>30345</v>
      </c>
      <c r="C2505" s="317" t="s">
        <v>26994</v>
      </c>
      <c r="D2505" s="318">
        <v>17.29</v>
      </c>
      <c r="E2505" s="319" t="s">
        <v>28119</v>
      </c>
    </row>
    <row r="2506" spans="1:5" ht="15" customHeight="1">
      <c r="A2506" s="315">
        <v>11442</v>
      </c>
      <c r="B2506" s="316" t="s">
        <v>30346</v>
      </c>
      <c r="C2506" s="317" t="s">
        <v>26994</v>
      </c>
      <c r="D2506" s="318">
        <v>3.18</v>
      </c>
    </row>
    <row r="2507" spans="1:5" ht="15" customHeight="1">
      <c r="A2507" s="315">
        <v>11443</v>
      </c>
      <c r="B2507" s="316" t="s">
        <v>30347</v>
      </c>
      <c r="C2507" s="317" t="s">
        <v>26994</v>
      </c>
      <c r="D2507" s="318">
        <v>2.08</v>
      </c>
    </row>
    <row r="2508" spans="1:5" ht="15" customHeight="1">
      <c r="A2508" s="315">
        <v>4724</v>
      </c>
      <c r="B2508" s="316" t="s">
        <v>30348</v>
      </c>
      <c r="C2508" s="317" t="s">
        <v>26994</v>
      </c>
      <c r="D2508" s="318">
        <v>4.95</v>
      </c>
      <c r="E2508" s="319" t="s">
        <v>28119</v>
      </c>
    </row>
    <row r="2509" spans="1:5" ht="15" customHeight="1">
      <c r="A2509" s="315">
        <v>11251</v>
      </c>
      <c r="B2509" s="316" t="s">
        <v>30349</v>
      </c>
      <c r="C2509" s="317" t="s">
        <v>26994</v>
      </c>
      <c r="D2509" s="318">
        <v>27.93</v>
      </c>
    </row>
    <row r="2510" spans="1:5" ht="15" customHeight="1">
      <c r="A2510" s="315">
        <v>10593</v>
      </c>
      <c r="B2510" s="316" t="s">
        <v>30350</v>
      </c>
      <c r="C2510" s="317" t="s">
        <v>26994</v>
      </c>
      <c r="D2510" s="318">
        <v>19.57</v>
      </c>
    </row>
    <row r="2511" spans="1:5" ht="15" customHeight="1">
      <c r="A2511" s="315">
        <v>10791</v>
      </c>
      <c r="B2511" s="316" t="s">
        <v>30351</v>
      </c>
      <c r="C2511" s="317" t="s">
        <v>26994</v>
      </c>
      <c r="D2511" s="318">
        <v>46.66</v>
      </c>
    </row>
    <row r="2512" spans="1:5" ht="15" customHeight="1">
      <c r="A2512" s="315">
        <v>10790</v>
      </c>
      <c r="B2512" s="316" t="s">
        <v>30352</v>
      </c>
      <c r="C2512" s="317" t="s">
        <v>26994</v>
      </c>
      <c r="D2512" s="318">
        <v>22.98</v>
      </c>
      <c r="E2512" s="319" t="s">
        <v>28119</v>
      </c>
    </row>
    <row r="2513" spans="1:5" ht="15" customHeight="1">
      <c r="A2513" s="315">
        <v>11458</v>
      </c>
      <c r="B2513" s="316" t="s">
        <v>30353</v>
      </c>
      <c r="C2513" s="317" t="s">
        <v>26994</v>
      </c>
      <c r="D2513" s="318">
        <v>2.96</v>
      </c>
    </row>
    <row r="2514" spans="1:5" ht="15" customHeight="1">
      <c r="A2514" s="315">
        <v>11459</v>
      </c>
      <c r="B2514" s="316" t="s">
        <v>30354</v>
      </c>
      <c r="C2514" s="317" t="s">
        <v>26994</v>
      </c>
      <c r="D2514" s="318">
        <v>2.81</v>
      </c>
    </row>
    <row r="2515" spans="1:5" ht="15" customHeight="1">
      <c r="A2515" s="315">
        <v>11415</v>
      </c>
      <c r="B2515" s="316" t="s">
        <v>30355</v>
      </c>
      <c r="C2515" s="317" t="s">
        <v>26994</v>
      </c>
      <c r="D2515" s="318">
        <v>26.49</v>
      </c>
    </row>
    <row r="2516" spans="1:5" ht="15" customHeight="1">
      <c r="A2516" s="315">
        <v>11417</v>
      </c>
      <c r="B2516" s="316" t="s">
        <v>30356</v>
      </c>
      <c r="C2516" s="317" t="s">
        <v>26994</v>
      </c>
      <c r="D2516" s="318">
        <v>16.05</v>
      </c>
    </row>
    <row r="2517" spans="1:5" ht="15" customHeight="1">
      <c r="A2517" s="315">
        <v>11418</v>
      </c>
      <c r="B2517" s="316" t="s">
        <v>30357</v>
      </c>
      <c r="C2517" s="317" t="s">
        <v>26994</v>
      </c>
      <c r="D2517" s="318">
        <v>11.76</v>
      </c>
    </row>
    <row r="2518" spans="1:5" ht="15" customHeight="1">
      <c r="A2518" s="315">
        <v>11250</v>
      </c>
      <c r="B2518" s="316" t="s">
        <v>30358</v>
      </c>
      <c r="C2518" s="317" t="s">
        <v>26994</v>
      </c>
      <c r="D2518" s="318">
        <v>15.9</v>
      </c>
      <c r="E2518" s="319" t="s">
        <v>28119</v>
      </c>
    </row>
    <row r="2519" spans="1:5" ht="15" customHeight="1">
      <c r="A2519" s="315">
        <v>11283</v>
      </c>
      <c r="B2519" s="316" t="s">
        <v>30359</v>
      </c>
      <c r="C2519" s="317" t="s">
        <v>26994</v>
      </c>
      <c r="D2519" s="318">
        <v>366.71</v>
      </c>
      <c r="E2519" s="319" t="s">
        <v>28119</v>
      </c>
    </row>
    <row r="2520" spans="1:5" ht="15" customHeight="1">
      <c r="A2520" s="315">
        <v>11247</v>
      </c>
      <c r="B2520" s="316" t="s">
        <v>30360</v>
      </c>
      <c r="C2520" s="317" t="s">
        <v>26994</v>
      </c>
      <c r="D2520" s="318">
        <v>272.97000000000003</v>
      </c>
      <c r="E2520" s="319" t="s">
        <v>28119</v>
      </c>
    </row>
    <row r="2521" spans="1:5" ht="15" customHeight="1">
      <c r="A2521" s="315">
        <v>10577</v>
      </c>
      <c r="B2521" s="316" t="s">
        <v>30361</v>
      </c>
      <c r="C2521" s="317" t="s">
        <v>26994</v>
      </c>
      <c r="D2521" s="318">
        <v>18.579999999999998</v>
      </c>
      <c r="E2521" s="319" t="s">
        <v>28119</v>
      </c>
    </row>
    <row r="2522" spans="1:5" ht="15" customHeight="1">
      <c r="A2522" s="315">
        <v>10594</v>
      </c>
      <c r="B2522" s="316" t="s">
        <v>30362</v>
      </c>
      <c r="C2522" s="317" t="s">
        <v>26994</v>
      </c>
      <c r="D2522" s="318">
        <v>74.349999999999994</v>
      </c>
    </row>
    <row r="2523" spans="1:5" ht="15" customHeight="1">
      <c r="A2523" s="315">
        <v>11271</v>
      </c>
      <c r="B2523" s="316" t="s">
        <v>30363</v>
      </c>
      <c r="C2523" s="317" t="s">
        <v>26994</v>
      </c>
      <c r="D2523" s="318">
        <v>61.49</v>
      </c>
    </row>
    <row r="2524" spans="1:5" ht="15" customHeight="1">
      <c r="A2524" s="315">
        <v>11256</v>
      </c>
      <c r="B2524" s="316" t="s">
        <v>30364</v>
      </c>
      <c r="C2524" s="317" t="s">
        <v>26994</v>
      </c>
      <c r="D2524" s="318">
        <v>90</v>
      </c>
      <c r="E2524" s="319" t="s">
        <v>28119</v>
      </c>
    </row>
    <row r="2525" spans="1:5" ht="15" customHeight="1">
      <c r="A2525" s="315">
        <v>11257</v>
      </c>
      <c r="B2525" s="316" t="s">
        <v>30365</v>
      </c>
      <c r="C2525" s="317" t="s">
        <v>26994</v>
      </c>
      <c r="D2525" s="318">
        <v>31.36</v>
      </c>
      <c r="E2525" s="319" t="s">
        <v>28119</v>
      </c>
    </row>
    <row r="2526" spans="1:5" ht="15" customHeight="1">
      <c r="A2526" s="315">
        <v>11255</v>
      </c>
      <c r="B2526" s="316" t="s">
        <v>30366</v>
      </c>
      <c r="C2526" s="317" t="s">
        <v>26994</v>
      </c>
      <c r="D2526" s="318">
        <v>21.96</v>
      </c>
      <c r="E2526" s="319" t="s">
        <v>28119</v>
      </c>
    </row>
    <row r="2527" spans="1:5" ht="15" customHeight="1">
      <c r="A2527" s="315">
        <v>11253</v>
      </c>
      <c r="B2527" s="316" t="s">
        <v>30367</v>
      </c>
      <c r="C2527" s="317" t="s">
        <v>26994</v>
      </c>
      <c r="D2527" s="318">
        <v>21</v>
      </c>
      <c r="E2527" s="319" t="s">
        <v>28119</v>
      </c>
    </row>
    <row r="2528" spans="1:5" ht="15" customHeight="1">
      <c r="A2528" s="315">
        <v>11254</v>
      </c>
      <c r="B2528" s="316" t="s">
        <v>30368</v>
      </c>
      <c r="C2528" s="317" t="s">
        <v>26994</v>
      </c>
      <c r="D2528" s="318">
        <v>22.8</v>
      </c>
      <c r="E2528" s="319" t="s">
        <v>28119</v>
      </c>
    </row>
    <row r="2529" spans="1:5" ht="15" customHeight="1">
      <c r="A2529" s="315">
        <v>10586</v>
      </c>
      <c r="B2529" s="316" t="s">
        <v>30369</v>
      </c>
      <c r="C2529" s="317" t="s">
        <v>26994</v>
      </c>
      <c r="D2529" s="318">
        <v>17.899999999999999</v>
      </c>
      <c r="E2529" s="319" t="s">
        <v>28119</v>
      </c>
    </row>
    <row r="2530" spans="1:5" ht="15" customHeight="1">
      <c r="A2530" s="315">
        <v>11464</v>
      </c>
      <c r="B2530" s="316" t="s">
        <v>30370</v>
      </c>
      <c r="C2530" s="317" t="s">
        <v>26994</v>
      </c>
      <c r="D2530" s="318">
        <v>3.73</v>
      </c>
      <c r="E2530" s="319" t="s">
        <v>28119</v>
      </c>
    </row>
    <row r="2531" spans="1:5" ht="15" customHeight="1">
      <c r="A2531" s="315">
        <v>11462</v>
      </c>
      <c r="B2531" s="316" t="s">
        <v>30371</v>
      </c>
      <c r="C2531" s="317" t="s">
        <v>26994</v>
      </c>
      <c r="D2531" s="318">
        <v>3</v>
      </c>
    </row>
    <row r="2532" spans="1:5" ht="15" customHeight="1">
      <c r="A2532" s="315">
        <v>10583</v>
      </c>
      <c r="B2532" s="316" t="s">
        <v>30372</v>
      </c>
      <c r="C2532" s="317" t="s">
        <v>26994</v>
      </c>
      <c r="D2532" s="318">
        <v>5.6</v>
      </c>
      <c r="E2532" s="319" t="s">
        <v>28119</v>
      </c>
    </row>
    <row r="2533" spans="1:5" ht="15" customHeight="1">
      <c r="A2533" s="315">
        <v>11419</v>
      </c>
      <c r="B2533" s="316" t="s">
        <v>30373</v>
      </c>
      <c r="C2533" s="317" t="s">
        <v>26994</v>
      </c>
      <c r="D2533" s="318">
        <v>3.7</v>
      </c>
    </row>
    <row r="2534" spans="1:5" ht="15" customHeight="1">
      <c r="A2534" s="315">
        <v>13449</v>
      </c>
      <c r="B2534" s="316" t="s">
        <v>30374</v>
      </c>
      <c r="C2534" s="317" t="s">
        <v>26994</v>
      </c>
      <c r="D2534" s="318">
        <v>27.99</v>
      </c>
      <c r="E2534" s="319" t="s">
        <v>28119</v>
      </c>
    </row>
    <row r="2535" spans="1:5" ht="15" customHeight="1">
      <c r="A2535" s="315">
        <v>5172</v>
      </c>
      <c r="B2535" s="316" t="s">
        <v>30375</v>
      </c>
      <c r="C2535" s="317" t="s">
        <v>26994</v>
      </c>
      <c r="D2535" s="318">
        <v>2.41</v>
      </c>
    </row>
    <row r="2536" spans="1:5" ht="15" customHeight="1">
      <c r="A2536" s="315">
        <v>5173</v>
      </c>
      <c r="B2536" s="316" t="s">
        <v>30376</v>
      </c>
      <c r="C2536" s="317" t="s">
        <v>26994</v>
      </c>
      <c r="D2536" s="318">
        <v>9.3000000000000007</v>
      </c>
    </row>
    <row r="2537" spans="1:5" ht="15" customHeight="1">
      <c r="A2537" s="315">
        <v>5174</v>
      </c>
      <c r="B2537" s="316" t="s">
        <v>30377</v>
      </c>
      <c r="C2537" s="317" t="s">
        <v>26994</v>
      </c>
      <c r="D2537" s="318">
        <v>13.09</v>
      </c>
    </row>
    <row r="2538" spans="1:5" ht="15" customHeight="1">
      <c r="A2538" s="315">
        <v>5175</v>
      </c>
      <c r="B2538" s="316" t="s">
        <v>30378</v>
      </c>
      <c r="C2538" s="317" t="s">
        <v>26994</v>
      </c>
      <c r="D2538" s="318">
        <v>16.43</v>
      </c>
    </row>
    <row r="2539" spans="1:5" ht="15" customHeight="1">
      <c r="A2539" s="315">
        <v>5176</v>
      </c>
      <c r="B2539" s="316" t="s">
        <v>30379</v>
      </c>
      <c r="C2539" s="317" t="s">
        <v>26994</v>
      </c>
      <c r="D2539" s="318">
        <v>28.04</v>
      </c>
    </row>
    <row r="2540" spans="1:5" ht="15" customHeight="1">
      <c r="A2540" s="315">
        <v>5177</v>
      </c>
      <c r="B2540" s="316" t="s">
        <v>30380</v>
      </c>
      <c r="C2540" s="317" t="s">
        <v>26994</v>
      </c>
      <c r="D2540" s="318">
        <v>13.27</v>
      </c>
    </row>
    <row r="2541" spans="1:5" ht="15" customHeight="1">
      <c r="A2541" s="315">
        <v>5178</v>
      </c>
      <c r="B2541" s="316" t="s">
        <v>30381</v>
      </c>
      <c r="C2541" s="317" t="s">
        <v>26994</v>
      </c>
      <c r="D2541" s="318">
        <v>22.11</v>
      </c>
    </row>
    <row r="2542" spans="1:5" ht="15" customHeight="1">
      <c r="A2542" s="315">
        <v>5179</v>
      </c>
      <c r="B2542" s="316" t="s">
        <v>30382</v>
      </c>
      <c r="C2542" s="317" t="s">
        <v>26994</v>
      </c>
      <c r="D2542" s="318">
        <v>54.98</v>
      </c>
    </row>
    <row r="2543" spans="1:5" ht="15" customHeight="1">
      <c r="A2543" s="315">
        <v>5180</v>
      </c>
      <c r="B2543" s="316" t="s">
        <v>30383</v>
      </c>
      <c r="C2543" s="317" t="s">
        <v>26994</v>
      </c>
      <c r="D2543" s="318">
        <v>84.14</v>
      </c>
    </row>
    <row r="2544" spans="1:5" ht="15" customHeight="1">
      <c r="A2544" s="315">
        <v>5182</v>
      </c>
      <c r="B2544" s="316" t="s">
        <v>30384</v>
      </c>
      <c r="C2544" s="317" t="s">
        <v>26994</v>
      </c>
      <c r="D2544" s="318">
        <v>26.27</v>
      </c>
    </row>
    <row r="2545" spans="1:4" ht="15" customHeight="1">
      <c r="A2545" s="315">
        <v>5183</v>
      </c>
      <c r="B2545" s="316" t="s">
        <v>30385</v>
      </c>
      <c r="C2545" s="317" t="s">
        <v>26994</v>
      </c>
      <c r="D2545" s="318">
        <v>2.72</v>
      </c>
    </row>
    <row r="2546" spans="1:4" ht="15" customHeight="1">
      <c r="A2546" s="315">
        <v>5184</v>
      </c>
      <c r="B2546" s="316" t="s">
        <v>30386</v>
      </c>
      <c r="C2546" s="317" t="s">
        <v>26994</v>
      </c>
      <c r="D2546" s="318">
        <v>13.82</v>
      </c>
    </row>
    <row r="2547" spans="1:4" ht="15" customHeight="1">
      <c r="A2547" s="315">
        <v>5185</v>
      </c>
      <c r="B2547" s="316" t="s">
        <v>30387</v>
      </c>
      <c r="C2547" s="317" t="s">
        <v>26994</v>
      </c>
      <c r="D2547" s="318">
        <v>14.67</v>
      </c>
    </row>
    <row r="2548" spans="1:4" ht="15" customHeight="1">
      <c r="A2548" s="315">
        <v>5186</v>
      </c>
      <c r="B2548" s="316" t="s">
        <v>30388</v>
      </c>
      <c r="C2548" s="317" t="s">
        <v>26994</v>
      </c>
      <c r="D2548" s="318">
        <v>21.49</v>
      </c>
    </row>
    <row r="2549" spans="1:4" ht="15" customHeight="1">
      <c r="A2549" s="315">
        <v>5187</v>
      </c>
      <c r="B2549" s="316" t="s">
        <v>30389</v>
      </c>
      <c r="C2549" s="317" t="s">
        <v>26994</v>
      </c>
      <c r="D2549" s="318">
        <v>36.159999999999997</v>
      </c>
    </row>
    <row r="2550" spans="1:4" ht="15" customHeight="1">
      <c r="A2550" s="315">
        <v>5188</v>
      </c>
      <c r="B2550" s="316" t="s">
        <v>30390</v>
      </c>
      <c r="C2550" s="317" t="s">
        <v>26994</v>
      </c>
      <c r="D2550" s="318">
        <v>48.69</v>
      </c>
    </row>
    <row r="2551" spans="1:4" ht="15" customHeight="1">
      <c r="A2551" s="315">
        <v>5189</v>
      </c>
      <c r="B2551" s="316" t="s">
        <v>30391</v>
      </c>
      <c r="C2551" s="317" t="s">
        <v>26994</v>
      </c>
      <c r="D2551" s="318">
        <v>67.989999999999995</v>
      </c>
    </row>
    <row r="2552" spans="1:4" ht="15" customHeight="1">
      <c r="A2552" s="315">
        <v>5190</v>
      </c>
      <c r="B2552" s="316" t="s">
        <v>30392</v>
      </c>
      <c r="C2552" s="317" t="s">
        <v>26994</v>
      </c>
      <c r="D2552" s="318">
        <v>14.67</v>
      </c>
    </row>
    <row r="2553" spans="1:4" ht="15" customHeight="1">
      <c r="A2553" s="315">
        <v>5191</v>
      </c>
      <c r="B2553" s="316" t="s">
        <v>30393</v>
      </c>
      <c r="C2553" s="317" t="s">
        <v>26994</v>
      </c>
      <c r="D2553" s="318">
        <v>21.49</v>
      </c>
    </row>
    <row r="2554" spans="1:4" ht="15" customHeight="1">
      <c r="A2554" s="315">
        <v>5192</v>
      </c>
      <c r="B2554" s="316" t="s">
        <v>30394</v>
      </c>
      <c r="C2554" s="317" t="s">
        <v>26994</v>
      </c>
      <c r="D2554" s="318">
        <v>36.159999999999997</v>
      </c>
    </row>
    <row r="2555" spans="1:4" ht="15" customHeight="1">
      <c r="A2555" s="315">
        <v>5193</v>
      </c>
      <c r="B2555" s="316" t="s">
        <v>30395</v>
      </c>
      <c r="C2555" s="317" t="s">
        <v>26994</v>
      </c>
      <c r="D2555" s="318">
        <v>48.69</v>
      </c>
    </row>
    <row r="2556" spans="1:4" ht="15" customHeight="1">
      <c r="A2556" s="315">
        <v>5194</v>
      </c>
      <c r="B2556" s="316" t="s">
        <v>30396</v>
      </c>
      <c r="C2556" s="317" t="s">
        <v>26994</v>
      </c>
      <c r="D2556" s="318">
        <v>67.989999999999995</v>
      </c>
    </row>
    <row r="2557" spans="1:4" ht="15" customHeight="1">
      <c r="A2557" s="315">
        <v>5195</v>
      </c>
      <c r="B2557" s="316" t="s">
        <v>30397</v>
      </c>
      <c r="C2557" s="317" t="s">
        <v>26994</v>
      </c>
      <c r="D2557" s="318">
        <v>1.99</v>
      </c>
    </row>
    <row r="2558" spans="1:4" ht="15" customHeight="1">
      <c r="A2558" s="315">
        <v>5196</v>
      </c>
      <c r="B2558" s="316" t="s">
        <v>30398</v>
      </c>
      <c r="C2558" s="317" t="s">
        <v>26994</v>
      </c>
      <c r="D2558" s="318">
        <v>9</v>
      </c>
    </row>
    <row r="2559" spans="1:4" ht="15" customHeight="1">
      <c r="A2559" s="315">
        <v>5197</v>
      </c>
      <c r="B2559" s="316" t="s">
        <v>30399</v>
      </c>
      <c r="C2559" s="317" t="s">
        <v>26994</v>
      </c>
      <c r="D2559" s="318">
        <v>14.04</v>
      </c>
    </row>
    <row r="2560" spans="1:4" ht="15" customHeight="1">
      <c r="A2560" s="315">
        <v>5198</v>
      </c>
      <c r="B2560" s="316" t="s">
        <v>30400</v>
      </c>
      <c r="C2560" s="317" t="s">
        <v>26994</v>
      </c>
      <c r="D2560" s="318">
        <v>19.43</v>
      </c>
    </row>
    <row r="2561" spans="1:4" ht="15" customHeight="1">
      <c r="A2561" s="315">
        <v>5199</v>
      </c>
      <c r="B2561" s="316" t="s">
        <v>30401</v>
      </c>
      <c r="C2561" s="317" t="s">
        <v>26994</v>
      </c>
      <c r="D2561" s="318">
        <v>23.94</v>
      </c>
    </row>
    <row r="2562" spans="1:4" ht="15" customHeight="1">
      <c r="A2562" s="315">
        <v>5200</v>
      </c>
      <c r="B2562" s="316" t="s">
        <v>30402</v>
      </c>
      <c r="C2562" s="317" t="s">
        <v>26994</v>
      </c>
      <c r="D2562" s="318">
        <v>37.9</v>
      </c>
    </row>
    <row r="2563" spans="1:4" ht="15" customHeight="1">
      <c r="A2563" s="315">
        <v>5201</v>
      </c>
      <c r="B2563" s="316" t="s">
        <v>30403</v>
      </c>
      <c r="C2563" s="317" t="s">
        <v>26994</v>
      </c>
      <c r="D2563" s="318">
        <v>64.78</v>
      </c>
    </row>
    <row r="2564" spans="1:4" ht="15" customHeight="1">
      <c r="A2564" s="315">
        <v>6475</v>
      </c>
      <c r="B2564" s="316" t="s">
        <v>30404</v>
      </c>
      <c r="C2564" s="317" t="s">
        <v>26994</v>
      </c>
      <c r="D2564" s="318">
        <v>775.97</v>
      </c>
    </row>
    <row r="2565" spans="1:4" ht="15" customHeight="1">
      <c r="A2565" s="315">
        <v>11167</v>
      </c>
      <c r="B2565" s="316" t="s">
        <v>30405</v>
      </c>
      <c r="C2565" s="317" t="s">
        <v>26994</v>
      </c>
      <c r="D2565" s="318">
        <v>253</v>
      </c>
    </row>
    <row r="2566" spans="1:4" ht="15" customHeight="1">
      <c r="A2566" s="315">
        <v>6473</v>
      </c>
      <c r="B2566" s="316" t="s">
        <v>30406</v>
      </c>
      <c r="C2566" s="317" t="s">
        <v>26994</v>
      </c>
      <c r="D2566" s="318">
        <v>380.31</v>
      </c>
    </row>
    <row r="2567" spans="1:4" ht="15" customHeight="1">
      <c r="A2567" s="315">
        <v>6474</v>
      </c>
      <c r="B2567" s="316" t="s">
        <v>30407</v>
      </c>
      <c r="C2567" s="317" t="s">
        <v>26994</v>
      </c>
      <c r="D2567" s="318">
        <v>532.44000000000005</v>
      </c>
    </row>
    <row r="2568" spans="1:4" ht="15" customHeight="1">
      <c r="A2568" s="315">
        <v>4749</v>
      </c>
      <c r="B2568" s="316" t="s">
        <v>30408</v>
      </c>
      <c r="C2568" s="317" t="s">
        <v>26994</v>
      </c>
      <c r="D2568" s="318">
        <v>6208.93</v>
      </c>
    </row>
    <row r="2569" spans="1:4" ht="15" customHeight="1">
      <c r="A2569" s="315">
        <v>11168</v>
      </c>
      <c r="B2569" s="316" t="s">
        <v>30409</v>
      </c>
      <c r="C2569" s="317" t="s">
        <v>26994</v>
      </c>
      <c r="D2569" s="318">
        <v>181.5</v>
      </c>
    </row>
    <row r="2570" spans="1:4" ht="15" customHeight="1">
      <c r="A2570" s="315">
        <v>6471</v>
      </c>
      <c r="B2570" s="316" t="s">
        <v>30410</v>
      </c>
      <c r="C2570" s="317" t="s">
        <v>26994</v>
      </c>
      <c r="D2570" s="318">
        <v>1011.18</v>
      </c>
    </row>
    <row r="2571" spans="1:4" ht="15" customHeight="1">
      <c r="A2571" s="315">
        <v>11171</v>
      </c>
      <c r="B2571" s="316" t="s">
        <v>30411</v>
      </c>
      <c r="C2571" s="317" t="s">
        <v>26994</v>
      </c>
      <c r="D2571" s="318">
        <v>8.2799999999999994</v>
      </c>
    </row>
    <row r="2572" spans="1:4" ht="15" customHeight="1">
      <c r="A2572" s="315">
        <v>5244</v>
      </c>
      <c r="B2572" s="316" t="s">
        <v>30412</v>
      </c>
      <c r="C2572" s="317" t="s">
        <v>26994</v>
      </c>
      <c r="D2572" s="318">
        <v>9.15</v>
      </c>
    </row>
    <row r="2573" spans="1:4" ht="15" customHeight="1">
      <c r="A2573" s="315">
        <v>5245</v>
      </c>
      <c r="B2573" s="316" t="s">
        <v>30413</v>
      </c>
      <c r="C2573" s="317" t="s">
        <v>26994</v>
      </c>
      <c r="D2573" s="318">
        <v>12.91</v>
      </c>
    </row>
    <row r="2574" spans="1:4" ht="15" customHeight="1">
      <c r="A2574" s="315">
        <v>5246</v>
      </c>
      <c r="B2574" s="316" t="s">
        <v>30414</v>
      </c>
      <c r="C2574" s="317" t="s">
        <v>26994</v>
      </c>
      <c r="D2574" s="318">
        <v>20.239999999999998</v>
      </c>
    </row>
    <row r="2575" spans="1:4" ht="15" customHeight="1">
      <c r="A2575" s="315">
        <v>5247</v>
      </c>
      <c r="B2575" s="316" t="s">
        <v>30415</v>
      </c>
      <c r="C2575" s="317" t="s">
        <v>26994</v>
      </c>
      <c r="D2575" s="318">
        <v>25.48</v>
      </c>
    </row>
    <row r="2576" spans="1:4" ht="17.100000000000001" customHeight="1">
      <c r="A2576" s="315">
        <v>5248</v>
      </c>
      <c r="B2576" s="316" t="s">
        <v>30416</v>
      </c>
      <c r="C2576" s="317" t="s">
        <v>26994</v>
      </c>
      <c r="D2576" s="318">
        <v>3.32</v>
      </c>
    </row>
    <row r="2577" spans="1:5" ht="15" customHeight="1">
      <c r="A2577" s="315">
        <v>4750</v>
      </c>
      <c r="B2577" s="316" t="s">
        <v>30417</v>
      </c>
      <c r="C2577" s="317" t="s">
        <v>26994</v>
      </c>
      <c r="D2577" s="318">
        <v>5783.25</v>
      </c>
    </row>
    <row r="2578" spans="1:5" ht="15" customHeight="1">
      <c r="A2578" s="315">
        <v>6472</v>
      </c>
      <c r="B2578" s="316" t="s">
        <v>30418</v>
      </c>
      <c r="C2578" s="317" t="s">
        <v>26994</v>
      </c>
      <c r="D2578" s="318">
        <v>10057.16</v>
      </c>
    </row>
    <row r="2579" spans="1:5" ht="15" customHeight="1">
      <c r="A2579" s="315">
        <v>4752</v>
      </c>
      <c r="B2579" s="316" t="s">
        <v>30419</v>
      </c>
      <c r="C2579" s="317" t="s">
        <v>26994</v>
      </c>
      <c r="D2579" s="318">
        <v>1003.82</v>
      </c>
    </row>
    <row r="2580" spans="1:5" ht="15" customHeight="1">
      <c r="A2580" s="315">
        <v>5249</v>
      </c>
      <c r="B2580" s="316" t="s">
        <v>30420</v>
      </c>
      <c r="C2580" s="317" t="s">
        <v>26994</v>
      </c>
      <c r="D2580" s="318">
        <v>16.63</v>
      </c>
    </row>
    <row r="2581" spans="1:5" ht="15" customHeight="1">
      <c r="A2581" s="315">
        <v>5250</v>
      </c>
      <c r="B2581" s="316" t="s">
        <v>30421</v>
      </c>
      <c r="C2581" s="317" t="s">
        <v>26994</v>
      </c>
      <c r="D2581" s="318">
        <v>26.16</v>
      </c>
    </row>
    <row r="2582" spans="1:5" ht="15" customHeight="1">
      <c r="A2582" s="315">
        <v>5251</v>
      </c>
      <c r="B2582" s="316" t="s">
        <v>30422</v>
      </c>
      <c r="C2582" s="317" t="s">
        <v>26994</v>
      </c>
      <c r="D2582" s="318">
        <v>72.52</v>
      </c>
    </row>
    <row r="2583" spans="1:5" ht="15" customHeight="1">
      <c r="A2583" s="315">
        <v>5252</v>
      </c>
      <c r="B2583" s="316" t="s">
        <v>30423</v>
      </c>
      <c r="C2583" s="317" t="s">
        <v>26994</v>
      </c>
      <c r="D2583" s="318">
        <v>98.69</v>
      </c>
    </row>
    <row r="2584" spans="1:5" ht="15" customHeight="1">
      <c r="A2584" s="315">
        <v>11107</v>
      </c>
      <c r="B2584" s="316" t="s">
        <v>30424</v>
      </c>
      <c r="C2584" s="317" t="s">
        <v>26994</v>
      </c>
      <c r="D2584" s="318">
        <v>1791.45</v>
      </c>
    </row>
    <row r="2585" spans="1:5" ht="15" customHeight="1">
      <c r="A2585" s="315">
        <v>1072</v>
      </c>
      <c r="B2585" s="316" t="s">
        <v>30425</v>
      </c>
      <c r="C2585" s="317" t="s">
        <v>26994</v>
      </c>
      <c r="D2585" s="318">
        <v>111.62</v>
      </c>
      <c r="E2585" s="319" t="s">
        <v>28119</v>
      </c>
    </row>
    <row r="2586" spans="1:5" ht="15" customHeight="1">
      <c r="A2586" s="315">
        <v>2601</v>
      </c>
      <c r="B2586" s="316" t="s">
        <v>30426</v>
      </c>
      <c r="C2586" s="317" t="s">
        <v>26994</v>
      </c>
      <c r="D2586" s="318">
        <v>63.9</v>
      </c>
      <c r="E2586" s="319" t="s">
        <v>28119</v>
      </c>
    </row>
    <row r="2587" spans="1:5" ht="15" customHeight="1">
      <c r="A2587" s="315">
        <v>2602</v>
      </c>
      <c r="B2587" s="316" t="s">
        <v>30427</v>
      </c>
      <c r="C2587" s="317" t="s">
        <v>26994</v>
      </c>
      <c r="D2587" s="318">
        <v>87.57</v>
      </c>
      <c r="E2587" s="319" t="s">
        <v>28119</v>
      </c>
    </row>
    <row r="2588" spans="1:5" ht="15" customHeight="1">
      <c r="A2588" s="315">
        <v>7271</v>
      </c>
      <c r="B2588" s="316" t="s">
        <v>30428</v>
      </c>
      <c r="C2588" s="317" t="s">
        <v>26994</v>
      </c>
      <c r="D2588" s="318">
        <v>72.55</v>
      </c>
      <c r="E2588" s="319" t="s">
        <v>28119</v>
      </c>
    </row>
    <row r="2589" spans="1:5" ht="15" customHeight="1">
      <c r="A2589" s="315">
        <v>9007</v>
      </c>
      <c r="B2589" s="316" t="s">
        <v>30429</v>
      </c>
      <c r="C2589" s="317" t="s">
        <v>26994</v>
      </c>
      <c r="D2589" s="318">
        <v>89.3</v>
      </c>
      <c r="E2589" s="319" t="s">
        <v>28119</v>
      </c>
    </row>
    <row r="2590" spans="1:5" ht="15" customHeight="1">
      <c r="A2590" s="315">
        <v>7272</v>
      </c>
      <c r="B2590" s="316" t="s">
        <v>30430</v>
      </c>
      <c r="C2590" s="317" t="s">
        <v>26994</v>
      </c>
      <c r="D2590" s="318">
        <v>111.62</v>
      </c>
      <c r="E2590" s="319" t="s">
        <v>28119</v>
      </c>
    </row>
    <row r="2591" spans="1:5" ht="15" customHeight="1">
      <c r="A2591" s="315">
        <v>9008</v>
      </c>
      <c r="B2591" s="316" t="s">
        <v>30431</v>
      </c>
      <c r="C2591" s="317" t="s">
        <v>26994</v>
      </c>
      <c r="D2591" s="318">
        <v>49.9</v>
      </c>
      <c r="E2591" s="319" t="s">
        <v>28119</v>
      </c>
    </row>
    <row r="2592" spans="1:5" ht="15" customHeight="1">
      <c r="A2592" s="315">
        <v>9660</v>
      </c>
      <c r="B2592" s="316" t="s">
        <v>30432</v>
      </c>
      <c r="C2592" s="317" t="s">
        <v>26994</v>
      </c>
      <c r="D2592" s="318">
        <v>118.42</v>
      </c>
    </row>
    <row r="2593" spans="1:5" ht="15" customHeight="1">
      <c r="A2593" s="315">
        <v>3353</v>
      </c>
      <c r="B2593" s="316" t="s">
        <v>27941</v>
      </c>
      <c r="C2593" s="317" t="s">
        <v>27002</v>
      </c>
      <c r="D2593" s="318">
        <v>19.18</v>
      </c>
      <c r="E2593" s="319" t="s">
        <v>28119</v>
      </c>
    </row>
    <row r="2594" spans="1:5" ht="15" customHeight="1">
      <c r="A2594" s="315">
        <v>7371</v>
      </c>
      <c r="B2594" s="316" t="s">
        <v>30433</v>
      </c>
      <c r="C2594" s="317" t="s">
        <v>27002</v>
      </c>
      <c r="D2594" s="318">
        <v>45.06</v>
      </c>
      <c r="E2594" s="319" t="s">
        <v>28119</v>
      </c>
    </row>
    <row r="2595" spans="1:5" ht="15" customHeight="1">
      <c r="A2595" s="315">
        <v>10116</v>
      </c>
      <c r="B2595" s="316" t="s">
        <v>27942</v>
      </c>
      <c r="C2595" s="317" t="s">
        <v>27002</v>
      </c>
      <c r="D2595" s="318">
        <v>14.37</v>
      </c>
      <c r="E2595" s="319" t="s">
        <v>28119</v>
      </c>
    </row>
    <row r="2596" spans="1:5" ht="15" customHeight="1">
      <c r="A2596" s="315">
        <v>8623</v>
      </c>
      <c r="B2596" s="316" t="s">
        <v>30434</v>
      </c>
      <c r="C2596" s="317" t="s">
        <v>26994</v>
      </c>
      <c r="D2596" s="318">
        <v>306.97000000000003</v>
      </c>
      <c r="E2596" s="319" t="s">
        <v>28119</v>
      </c>
    </row>
    <row r="2597" spans="1:5" ht="15" customHeight="1">
      <c r="A2597" s="315">
        <v>11108</v>
      </c>
      <c r="B2597" s="316" t="s">
        <v>30435</v>
      </c>
      <c r="C2597" s="317" t="s">
        <v>26994</v>
      </c>
      <c r="D2597" s="318">
        <v>358.27</v>
      </c>
    </row>
    <row r="2598" spans="1:5" ht="17.100000000000001" customHeight="1">
      <c r="A2598" s="315">
        <v>2070</v>
      </c>
      <c r="B2598" s="316" t="s">
        <v>30436</v>
      </c>
      <c r="C2598" s="317" t="s">
        <v>26994</v>
      </c>
      <c r="D2598" s="318">
        <v>253.25</v>
      </c>
      <c r="E2598" s="319" t="s">
        <v>28119</v>
      </c>
    </row>
    <row r="2599" spans="1:5" ht="17.100000000000001" customHeight="1">
      <c r="A2599" s="315">
        <v>2072</v>
      </c>
      <c r="B2599" s="316" t="s">
        <v>30437</v>
      </c>
      <c r="C2599" s="317" t="s">
        <v>26994</v>
      </c>
      <c r="D2599" s="318">
        <v>642.54999999999995</v>
      </c>
      <c r="E2599" s="319" t="s">
        <v>28119</v>
      </c>
    </row>
    <row r="2600" spans="1:5" ht="15" customHeight="1">
      <c r="A2600" s="315">
        <v>2069</v>
      </c>
      <c r="B2600" s="316" t="s">
        <v>30438</v>
      </c>
      <c r="C2600" s="317" t="s">
        <v>26994</v>
      </c>
      <c r="D2600" s="318">
        <v>1189.49</v>
      </c>
    </row>
    <row r="2601" spans="1:5" ht="17.100000000000001" customHeight="1">
      <c r="A2601" s="315">
        <v>9723</v>
      </c>
      <c r="B2601" s="316" t="s">
        <v>30439</v>
      </c>
      <c r="C2601" s="317" t="s">
        <v>26994</v>
      </c>
      <c r="D2601" s="318">
        <v>134.62</v>
      </c>
    </row>
    <row r="2602" spans="1:5" ht="17.100000000000001" customHeight="1">
      <c r="A2602" s="315">
        <v>2557</v>
      </c>
      <c r="B2602" s="316" t="s">
        <v>30440</v>
      </c>
      <c r="C2602" s="317" t="s">
        <v>26994</v>
      </c>
      <c r="D2602" s="318">
        <v>595.80999999999995</v>
      </c>
      <c r="E2602" s="319" t="s">
        <v>28119</v>
      </c>
    </row>
    <row r="2603" spans="1:5" ht="17.100000000000001" customHeight="1">
      <c r="A2603" s="315">
        <v>5661</v>
      </c>
      <c r="B2603" s="316" t="s">
        <v>30440</v>
      </c>
      <c r="C2603" s="317" t="s">
        <v>26994</v>
      </c>
      <c r="D2603" s="318">
        <v>595.80999999999995</v>
      </c>
      <c r="E2603" s="319" t="s">
        <v>28119</v>
      </c>
    </row>
    <row r="2604" spans="1:5" ht="15" customHeight="1">
      <c r="A2604" s="315">
        <v>8679</v>
      </c>
      <c r="B2604" s="316" t="s">
        <v>27252</v>
      </c>
      <c r="C2604" s="317" t="s">
        <v>26994</v>
      </c>
      <c r="D2604" s="318">
        <v>384.01</v>
      </c>
    </row>
    <row r="2605" spans="1:5" ht="15" customHeight="1">
      <c r="A2605" s="315">
        <v>5214</v>
      </c>
      <c r="B2605" s="316" t="s">
        <v>30441</v>
      </c>
      <c r="C2605" s="317" t="s">
        <v>26994</v>
      </c>
      <c r="D2605" s="318">
        <v>135.56</v>
      </c>
      <c r="E2605" s="319" t="s">
        <v>28119</v>
      </c>
    </row>
    <row r="2606" spans="1:5" ht="15" customHeight="1">
      <c r="A2606" s="315">
        <v>5215</v>
      </c>
      <c r="B2606" s="316" t="s">
        <v>30442</v>
      </c>
      <c r="C2606" s="317" t="s">
        <v>26994</v>
      </c>
      <c r="D2606" s="318">
        <v>187.61</v>
      </c>
      <c r="E2606" s="319" t="s">
        <v>28119</v>
      </c>
    </row>
    <row r="2607" spans="1:5" ht="15" customHeight="1">
      <c r="A2607" s="315">
        <v>12169</v>
      </c>
      <c r="B2607" s="316" t="s">
        <v>30443</v>
      </c>
      <c r="C2607" s="317" t="s">
        <v>26994</v>
      </c>
      <c r="D2607" s="318">
        <v>607.83000000000004</v>
      </c>
    </row>
    <row r="2608" spans="1:5" ht="15" customHeight="1">
      <c r="A2608" s="315">
        <v>684</v>
      </c>
      <c r="B2608" s="316" t="s">
        <v>30444</v>
      </c>
      <c r="C2608" s="317" t="s">
        <v>26994</v>
      </c>
      <c r="D2608" s="318">
        <v>23.77</v>
      </c>
    </row>
    <row r="2609" spans="1:5" ht="15" customHeight="1">
      <c r="A2609" s="315">
        <v>5284</v>
      </c>
      <c r="B2609" s="316" t="s">
        <v>30445</v>
      </c>
      <c r="C2609" s="317" t="s">
        <v>26994</v>
      </c>
      <c r="D2609" s="318">
        <v>251.01</v>
      </c>
      <c r="E2609" s="319" t="s">
        <v>28119</v>
      </c>
    </row>
    <row r="2610" spans="1:5" ht="15" customHeight="1">
      <c r="A2610" s="315">
        <v>5288</v>
      </c>
      <c r="B2610" s="316" t="s">
        <v>30446</v>
      </c>
      <c r="C2610" s="317" t="s">
        <v>26994</v>
      </c>
      <c r="D2610" s="318">
        <v>1080.72</v>
      </c>
      <c r="E2610" s="319" t="s">
        <v>28119</v>
      </c>
    </row>
    <row r="2611" spans="1:5" ht="15" customHeight="1">
      <c r="A2611" s="315">
        <v>5298</v>
      </c>
      <c r="B2611" s="316" t="s">
        <v>30447</v>
      </c>
      <c r="C2611" s="317" t="s">
        <v>26994</v>
      </c>
      <c r="D2611" s="318">
        <v>230.85</v>
      </c>
      <c r="E2611" s="319" t="s">
        <v>28119</v>
      </c>
    </row>
    <row r="2612" spans="1:5" ht="15" customHeight="1">
      <c r="A2612" s="315">
        <v>5302</v>
      </c>
      <c r="B2612" s="316" t="s">
        <v>30448</v>
      </c>
      <c r="C2612" s="317" t="s">
        <v>26994</v>
      </c>
      <c r="D2612" s="318">
        <v>660.4</v>
      </c>
      <c r="E2612" s="319" t="s">
        <v>28119</v>
      </c>
    </row>
    <row r="2613" spans="1:5" ht="15" customHeight="1">
      <c r="A2613" s="315">
        <v>5307</v>
      </c>
      <c r="B2613" s="316" t="s">
        <v>30449</v>
      </c>
      <c r="C2613" s="317" t="s">
        <v>26994</v>
      </c>
      <c r="D2613" s="318">
        <v>229.64</v>
      </c>
      <c r="E2613" s="319" t="s">
        <v>28119</v>
      </c>
    </row>
    <row r="2614" spans="1:5" ht="15" customHeight="1">
      <c r="A2614" s="315">
        <v>12171</v>
      </c>
      <c r="B2614" s="316" t="s">
        <v>30450</v>
      </c>
      <c r="C2614" s="317" t="s">
        <v>26994</v>
      </c>
      <c r="D2614" s="318">
        <v>392.26</v>
      </c>
    </row>
    <row r="2615" spans="1:5" ht="15" customHeight="1">
      <c r="A2615" s="315">
        <v>5311</v>
      </c>
      <c r="B2615" s="316" t="s">
        <v>30451</v>
      </c>
      <c r="C2615" s="317" t="s">
        <v>26994</v>
      </c>
      <c r="D2615" s="318">
        <v>729.11</v>
      </c>
      <c r="E2615" s="319" t="s">
        <v>28119</v>
      </c>
    </row>
    <row r="2616" spans="1:5" ht="15" customHeight="1">
      <c r="A2616" s="315">
        <v>5315</v>
      </c>
      <c r="B2616" s="316" t="s">
        <v>30452</v>
      </c>
      <c r="C2616" s="317" t="s">
        <v>26994</v>
      </c>
      <c r="D2616" s="318">
        <v>206.83</v>
      </c>
      <c r="E2616" s="319" t="s">
        <v>28119</v>
      </c>
    </row>
    <row r="2617" spans="1:5" ht="15" customHeight="1">
      <c r="A2617" s="315">
        <v>5316</v>
      </c>
      <c r="B2617" s="316" t="s">
        <v>30453</v>
      </c>
      <c r="C2617" s="317" t="s">
        <v>26994</v>
      </c>
      <c r="D2617" s="318">
        <v>249.42</v>
      </c>
      <c r="E2617" s="319" t="s">
        <v>28119</v>
      </c>
    </row>
    <row r="2618" spans="1:5" ht="15" customHeight="1">
      <c r="A2618" s="315">
        <v>5320</v>
      </c>
      <c r="B2618" s="316" t="s">
        <v>30454</v>
      </c>
      <c r="C2618" s="317" t="s">
        <v>26994</v>
      </c>
      <c r="D2618" s="318">
        <v>1343.51</v>
      </c>
      <c r="E2618" s="319" t="s">
        <v>28119</v>
      </c>
    </row>
    <row r="2619" spans="1:5" ht="15" customHeight="1">
      <c r="A2619" s="315">
        <v>5324</v>
      </c>
      <c r="B2619" s="316" t="s">
        <v>30455</v>
      </c>
      <c r="C2619" s="317" t="s">
        <v>26994</v>
      </c>
      <c r="D2619" s="318">
        <v>288.43</v>
      </c>
    </row>
    <row r="2620" spans="1:5" ht="15" customHeight="1">
      <c r="A2620" s="315">
        <v>5325</v>
      </c>
      <c r="B2620" s="316" t="s">
        <v>30456</v>
      </c>
      <c r="C2620" s="317" t="s">
        <v>26994</v>
      </c>
      <c r="D2620" s="318">
        <v>473.32</v>
      </c>
    </row>
    <row r="2621" spans="1:5" ht="15" customHeight="1">
      <c r="A2621" s="315">
        <v>5326</v>
      </c>
      <c r="B2621" s="316" t="s">
        <v>30457</v>
      </c>
      <c r="C2621" s="317" t="s">
        <v>26994</v>
      </c>
      <c r="D2621" s="318">
        <v>652.64</v>
      </c>
      <c r="E2621" s="319" t="s">
        <v>28119</v>
      </c>
    </row>
    <row r="2622" spans="1:5" ht="15" customHeight="1">
      <c r="A2622" s="315">
        <v>5327</v>
      </c>
      <c r="B2622" s="316" t="s">
        <v>30458</v>
      </c>
      <c r="C2622" s="317" t="s">
        <v>26994</v>
      </c>
      <c r="D2622" s="318">
        <v>1245.83</v>
      </c>
      <c r="E2622" s="319" t="s">
        <v>28119</v>
      </c>
    </row>
    <row r="2623" spans="1:5" ht="15" customHeight="1">
      <c r="A2623" s="315">
        <v>5328</v>
      </c>
      <c r="B2623" s="316" t="s">
        <v>30459</v>
      </c>
      <c r="C2623" s="317" t="s">
        <v>26994</v>
      </c>
      <c r="D2623" s="318">
        <v>1887.02</v>
      </c>
      <c r="E2623" s="319" t="s">
        <v>28119</v>
      </c>
    </row>
    <row r="2624" spans="1:5" ht="15" customHeight="1">
      <c r="A2624" s="315">
        <v>5332</v>
      </c>
      <c r="B2624" s="316" t="s">
        <v>30460</v>
      </c>
      <c r="C2624" s="317" t="s">
        <v>26994</v>
      </c>
      <c r="D2624" s="318">
        <v>197.16</v>
      </c>
      <c r="E2624" s="319" t="s">
        <v>28119</v>
      </c>
    </row>
    <row r="2625" spans="1:5" ht="15" customHeight="1">
      <c r="A2625" s="315">
        <v>5333</v>
      </c>
      <c r="B2625" s="316" t="s">
        <v>30461</v>
      </c>
      <c r="C2625" s="317" t="s">
        <v>26994</v>
      </c>
      <c r="D2625" s="318">
        <v>246.42</v>
      </c>
      <c r="E2625" s="319" t="s">
        <v>28119</v>
      </c>
    </row>
    <row r="2626" spans="1:5" ht="15" customHeight="1">
      <c r="A2626" s="315">
        <v>5335</v>
      </c>
      <c r="B2626" s="316" t="s">
        <v>30462</v>
      </c>
      <c r="C2626" s="317" t="s">
        <v>26994</v>
      </c>
      <c r="D2626" s="318">
        <v>486.24</v>
      </c>
      <c r="E2626" s="319" t="s">
        <v>28119</v>
      </c>
    </row>
    <row r="2627" spans="1:5" ht="15" customHeight="1">
      <c r="A2627" s="315">
        <v>5336</v>
      </c>
      <c r="B2627" s="316" t="s">
        <v>30463</v>
      </c>
      <c r="C2627" s="317" t="s">
        <v>26994</v>
      </c>
      <c r="D2627" s="318">
        <v>604.72</v>
      </c>
      <c r="E2627" s="319" t="s">
        <v>28119</v>
      </c>
    </row>
    <row r="2628" spans="1:5" ht="15" customHeight="1">
      <c r="A2628" s="315">
        <v>5337</v>
      </c>
      <c r="B2628" s="316" t="s">
        <v>30464</v>
      </c>
      <c r="C2628" s="317" t="s">
        <v>26994</v>
      </c>
      <c r="D2628" s="318">
        <v>1013.3</v>
      </c>
    </row>
    <row r="2629" spans="1:5" ht="15" customHeight="1">
      <c r="A2629" s="315">
        <v>5344</v>
      </c>
      <c r="B2629" s="316" t="s">
        <v>30465</v>
      </c>
      <c r="C2629" s="317" t="s">
        <v>26994</v>
      </c>
      <c r="D2629" s="318">
        <v>197.16</v>
      </c>
    </row>
    <row r="2630" spans="1:5" ht="15" customHeight="1">
      <c r="A2630" s="315">
        <v>5345</v>
      </c>
      <c r="B2630" s="316" t="s">
        <v>30466</v>
      </c>
      <c r="C2630" s="317" t="s">
        <v>26994</v>
      </c>
      <c r="D2630" s="318">
        <v>338.81</v>
      </c>
      <c r="E2630" s="319" t="s">
        <v>28119</v>
      </c>
    </row>
    <row r="2631" spans="1:5" ht="15" customHeight="1">
      <c r="A2631" s="315">
        <v>5346</v>
      </c>
      <c r="B2631" s="316" t="s">
        <v>30467</v>
      </c>
      <c r="C2631" s="317" t="s">
        <v>26994</v>
      </c>
      <c r="D2631" s="318">
        <v>432.9</v>
      </c>
      <c r="E2631" s="319" t="s">
        <v>28119</v>
      </c>
    </row>
    <row r="2632" spans="1:5" ht="15" customHeight="1">
      <c r="A2632" s="315">
        <v>5347</v>
      </c>
      <c r="B2632" s="316" t="s">
        <v>30468</v>
      </c>
      <c r="C2632" s="317" t="s">
        <v>26994</v>
      </c>
      <c r="D2632" s="318">
        <v>577.82000000000005</v>
      </c>
      <c r="E2632" s="319" t="s">
        <v>28119</v>
      </c>
    </row>
    <row r="2633" spans="1:5" ht="15" customHeight="1">
      <c r="A2633" s="315">
        <v>5348</v>
      </c>
      <c r="B2633" s="316" t="s">
        <v>30469</v>
      </c>
      <c r="C2633" s="317" t="s">
        <v>26994</v>
      </c>
      <c r="D2633" s="318">
        <v>1901.27</v>
      </c>
      <c r="E2633" s="319" t="s">
        <v>28119</v>
      </c>
    </row>
    <row r="2634" spans="1:5" ht="15" customHeight="1">
      <c r="A2634" s="315">
        <v>5349</v>
      </c>
      <c r="B2634" s="316" t="s">
        <v>30470</v>
      </c>
      <c r="C2634" s="317" t="s">
        <v>26994</v>
      </c>
      <c r="D2634" s="318">
        <v>2354.04</v>
      </c>
      <c r="E2634" s="319" t="s">
        <v>28119</v>
      </c>
    </row>
    <row r="2635" spans="1:5" ht="15" customHeight="1">
      <c r="A2635" s="315">
        <v>5359</v>
      </c>
      <c r="B2635" s="316" t="s">
        <v>30471</v>
      </c>
      <c r="C2635" s="317" t="s">
        <v>26994</v>
      </c>
      <c r="D2635" s="318">
        <v>269.52999999999997</v>
      </c>
      <c r="E2635" s="319" t="s">
        <v>28119</v>
      </c>
    </row>
    <row r="2636" spans="1:5" ht="15" customHeight="1">
      <c r="A2636" s="315">
        <v>5363</v>
      </c>
      <c r="B2636" s="316" t="s">
        <v>30472</v>
      </c>
      <c r="C2636" s="317" t="s">
        <v>26994</v>
      </c>
      <c r="D2636" s="318">
        <v>1357.61</v>
      </c>
      <c r="E2636" s="319" t="s">
        <v>28119</v>
      </c>
    </row>
    <row r="2637" spans="1:5" ht="15" customHeight="1">
      <c r="A2637" s="315">
        <v>12472</v>
      </c>
      <c r="B2637" s="316" t="s">
        <v>30473</v>
      </c>
      <c r="C2637" s="317" t="s">
        <v>26994</v>
      </c>
      <c r="D2637" s="318">
        <v>152.28</v>
      </c>
    </row>
    <row r="2638" spans="1:5" ht="15" customHeight="1">
      <c r="A2638" s="315">
        <v>12534</v>
      </c>
      <c r="B2638" s="316" t="s">
        <v>30474</v>
      </c>
      <c r="C2638" s="317" t="s">
        <v>26994</v>
      </c>
      <c r="D2638" s="318">
        <v>302.13</v>
      </c>
    </row>
    <row r="2639" spans="1:5" ht="15" customHeight="1">
      <c r="A2639" s="315">
        <v>5385</v>
      </c>
      <c r="B2639" s="316" t="s">
        <v>30475</v>
      </c>
      <c r="C2639" s="317" t="s">
        <v>26994</v>
      </c>
      <c r="D2639" s="318">
        <v>212.32</v>
      </c>
      <c r="E2639" s="319" t="s">
        <v>28119</v>
      </c>
    </row>
    <row r="2640" spans="1:5" ht="15" customHeight="1">
      <c r="A2640" s="315">
        <v>5386</v>
      </c>
      <c r="B2640" s="316" t="s">
        <v>30476</v>
      </c>
      <c r="C2640" s="317" t="s">
        <v>26994</v>
      </c>
      <c r="D2640" s="318">
        <v>300.51</v>
      </c>
      <c r="E2640" s="319" t="s">
        <v>28119</v>
      </c>
    </row>
    <row r="2641" spans="1:5" ht="15" customHeight="1">
      <c r="A2641" s="315">
        <v>5387</v>
      </c>
      <c r="B2641" s="316" t="s">
        <v>30477</v>
      </c>
      <c r="C2641" s="317" t="s">
        <v>26994</v>
      </c>
      <c r="D2641" s="318">
        <v>461</v>
      </c>
      <c r="E2641" s="319" t="s">
        <v>28119</v>
      </c>
    </row>
    <row r="2642" spans="1:5" ht="15" customHeight="1">
      <c r="A2642" s="315">
        <v>5388</v>
      </c>
      <c r="B2642" s="316" t="s">
        <v>30478</v>
      </c>
      <c r="C2642" s="317" t="s">
        <v>26994</v>
      </c>
      <c r="D2642" s="318">
        <v>638.58000000000004</v>
      </c>
      <c r="E2642" s="319" t="s">
        <v>28119</v>
      </c>
    </row>
    <row r="2643" spans="1:5" ht="15" customHeight="1">
      <c r="A2643" s="315">
        <v>5389</v>
      </c>
      <c r="B2643" s="316" t="s">
        <v>30479</v>
      </c>
      <c r="C2643" s="317" t="s">
        <v>26994</v>
      </c>
      <c r="D2643" s="318">
        <v>1222.0999999999999</v>
      </c>
      <c r="E2643" s="319" t="s">
        <v>28119</v>
      </c>
    </row>
    <row r="2644" spans="1:5" ht="15" customHeight="1">
      <c r="A2644" s="315">
        <v>5398</v>
      </c>
      <c r="B2644" s="316" t="s">
        <v>30480</v>
      </c>
      <c r="C2644" s="317" t="s">
        <v>26994</v>
      </c>
      <c r="D2644" s="318">
        <v>1963.85</v>
      </c>
      <c r="E2644" s="319" t="s">
        <v>28119</v>
      </c>
    </row>
    <row r="2645" spans="1:5" ht="15" customHeight="1">
      <c r="A2645" s="315">
        <v>13190</v>
      </c>
      <c r="B2645" s="316" t="s">
        <v>30481</v>
      </c>
      <c r="C2645" s="317" t="s">
        <v>26994</v>
      </c>
      <c r="D2645" s="318">
        <v>600.42999999999995</v>
      </c>
    </row>
    <row r="2646" spans="1:5" ht="15" customHeight="1">
      <c r="A2646" s="315">
        <v>5403</v>
      </c>
      <c r="B2646" s="316" t="s">
        <v>30482</v>
      </c>
      <c r="C2646" s="317" t="s">
        <v>26994</v>
      </c>
      <c r="D2646" s="318">
        <v>201.05</v>
      </c>
      <c r="E2646" s="319" t="s">
        <v>28119</v>
      </c>
    </row>
    <row r="2647" spans="1:5" ht="15" customHeight="1">
      <c r="A2647" s="315">
        <v>5404</v>
      </c>
      <c r="B2647" s="316" t="s">
        <v>30483</v>
      </c>
      <c r="C2647" s="317" t="s">
        <v>26994</v>
      </c>
      <c r="D2647" s="318">
        <v>221.08</v>
      </c>
      <c r="E2647" s="319" t="s">
        <v>28119</v>
      </c>
    </row>
    <row r="2648" spans="1:5" ht="15" customHeight="1">
      <c r="A2648" s="315">
        <v>5406</v>
      </c>
      <c r="B2648" s="316" t="s">
        <v>30484</v>
      </c>
      <c r="C2648" s="317" t="s">
        <v>26994</v>
      </c>
      <c r="D2648" s="318">
        <v>422.78</v>
      </c>
      <c r="E2648" s="319" t="s">
        <v>28119</v>
      </c>
    </row>
    <row r="2649" spans="1:5" ht="15" customHeight="1">
      <c r="A2649" s="315">
        <v>5407</v>
      </c>
      <c r="B2649" s="316" t="s">
        <v>30485</v>
      </c>
      <c r="C2649" s="317" t="s">
        <v>26994</v>
      </c>
      <c r="D2649" s="318">
        <v>613.11</v>
      </c>
      <c r="E2649" s="319" t="s">
        <v>28119</v>
      </c>
    </row>
    <row r="2650" spans="1:5" ht="15" customHeight="1">
      <c r="A2650" s="315">
        <v>5408</v>
      </c>
      <c r="B2650" s="316" t="s">
        <v>30486</v>
      </c>
      <c r="C2650" s="317" t="s">
        <v>26994</v>
      </c>
      <c r="D2650" s="318">
        <v>769.04</v>
      </c>
      <c r="E2650" s="319" t="s">
        <v>28119</v>
      </c>
    </row>
    <row r="2651" spans="1:5" ht="15" customHeight="1">
      <c r="A2651" s="315">
        <v>5422</v>
      </c>
      <c r="B2651" s="316" t="s">
        <v>30487</v>
      </c>
      <c r="C2651" s="317" t="s">
        <v>26994</v>
      </c>
      <c r="D2651" s="318">
        <v>786.03</v>
      </c>
    </row>
    <row r="2652" spans="1:5" ht="15" customHeight="1">
      <c r="A2652" s="315">
        <v>5423</v>
      </c>
      <c r="B2652" s="316" t="s">
        <v>30488</v>
      </c>
      <c r="C2652" s="317" t="s">
        <v>26994</v>
      </c>
      <c r="D2652" s="318">
        <v>196.95</v>
      </c>
    </row>
    <row r="2653" spans="1:5" ht="15" customHeight="1">
      <c r="A2653" s="315">
        <v>5425</v>
      </c>
      <c r="B2653" s="316" t="s">
        <v>30489</v>
      </c>
      <c r="C2653" s="317" t="s">
        <v>26994</v>
      </c>
      <c r="D2653" s="318">
        <v>170.02</v>
      </c>
    </row>
    <row r="2654" spans="1:5" ht="15" customHeight="1">
      <c r="A2654" s="315">
        <v>5441</v>
      </c>
      <c r="B2654" s="316" t="s">
        <v>30490</v>
      </c>
      <c r="C2654" s="317" t="s">
        <v>26994</v>
      </c>
      <c r="D2654" s="318">
        <v>468.94</v>
      </c>
      <c r="E2654" s="319" t="s">
        <v>28119</v>
      </c>
    </row>
    <row r="2655" spans="1:5" ht="15" customHeight="1">
      <c r="A2655" s="315">
        <v>5442</v>
      </c>
      <c r="B2655" s="316" t="s">
        <v>30491</v>
      </c>
      <c r="C2655" s="317" t="s">
        <v>26994</v>
      </c>
      <c r="D2655" s="318">
        <v>697.6</v>
      </c>
      <c r="E2655" s="319" t="s">
        <v>28119</v>
      </c>
    </row>
    <row r="2656" spans="1:5" ht="15" customHeight="1">
      <c r="A2656" s="315">
        <v>5443</v>
      </c>
      <c r="B2656" s="316" t="s">
        <v>30492</v>
      </c>
      <c r="C2656" s="317" t="s">
        <v>26994</v>
      </c>
      <c r="D2656" s="318">
        <v>946.96</v>
      </c>
      <c r="E2656" s="319" t="s">
        <v>28119</v>
      </c>
    </row>
    <row r="2657" spans="1:5" ht="15" customHeight="1">
      <c r="A2657" s="315">
        <v>5444</v>
      </c>
      <c r="B2657" s="316" t="s">
        <v>30493</v>
      </c>
      <c r="C2657" s="317" t="s">
        <v>26994</v>
      </c>
      <c r="D2657" s="318">
        <v>1804.15</v>
      </c>
      <c r="E2657" s="319" t="s">
        <v>28119</v>
      </c>
    </row>
    <row r="2658" spans="1:5" ht="15" customHeight="1">
      <c r="A2658" s="315">
        <v>5445</v>
      </c>
      <c r="B2658" s="316" t="s">
        <v>30494</v>
      </c>
      <c r="C2658" s="317" t="s">
        <v>26994</v>
      </c>
      <c r="D2658" s="318">
        <v>2214.09</v>
      </c>
      <c r="E2658" s="319" t="s">
        <v>28119</v>
      </c>
    </row>
    <row r="2659" spans="1:5" ht="15" customHeight="1">
      <c r="A2659" s="315">
        <v>5454</v>
      </c>
      <c r="B2659" s="316" t="s">
        <v>30495</v>
      </c>
      <c r="C2659" s="317" t="s">
        <v>26994</v>
      </c>
      <c r="D2659" s="318">
        <v>263.55</v>
      </c>
      <c r="E2659" s="319" t="s">
        <v>28119</v>
      </c>
    </row>
    <row r="2660" spans="1:5" ht="15" customHeight="1">
      <c r="A2660" s="315">
        <v>5455</v>
      </c>
      <c r="B2660" s="316" t="s">
        <v>30496</v>
      </c>
      <c r="C2660" s="317" t="s">
        <v>26994</v>
      </c>
      <c r="D2660" s="318">
        <v>271.33</v>
      </c>
      <c r="E2660" s="319" t="s">
        <v>28119</v>
      </c>
    </row>
    <row r="2661" spans="1:5" ht="15" customHeight="1">
      <c r="A2661" s="315">
        <v>5460</v>
      </c>
      <c r="B2661" s="316" t="s">
        <v>30497</v>
      </c>
      <c r="C2661" s="317" t="s">
        <v>26994</v>
      </c>
      <c r="D2661" s="318">
        <v>118.87</v>
      </c>
    </row>
    <row r="2662" spans="1:5" ht="15" customHeight="1">
      <c r="A2662" s="315">
        <v>5461</v>
      </c>
      <c r="B2662" s="316" t="s">
        <v>30498</v>
      </c>
      <c r="C2662" s="317" t="s">
        <v>26994</v>
      </c>
      <c r="D2662" s="318">
        <v>211.33</v>
      </c>
    </row>
    <row r="2663" spans="1:5" ht="15" customHeight="1">
      <c r="A2663" s="315">
        <v>5465</v>
      </c>
      <c r="B2663" s="316" t="s">
        <v>30499</v>
      </c>
      <c r="C2663" s="317" t="s">
        <v>26994</v>
      </c>
      <c r="D2663" s="318">
        <v>107.03</v>
      </c>
      <c r="E2663" s="319" t="s">
        <v>28119</v>
      </c>
    </row>
    <row r="2664" spans="1:5" ht="15" customHeight="1">
      <c r="A2664" s="315">
        <v>5466</v>
      </c>
      <c r="B2664" s="316" t="s">
        <v>30500</v>
      </c>
      <c r="C2664" s="317" t="s">
        <v>26994</v>
      </c>
      <c r="D2664" s="318">
        <v>125.81</v>
      </c>
      <c r="E2664" s="319" t="s">
        <v>28119</v>
      </c>
    </row>
    <row r="2665" spans="1:5" ht="15" customHeight="1">
      <c r="A2665" s="315">
        <v>5467</v>
      </c>
      <c r="B2665" s="316" t="s">
        <v>30501</v>
      </c>
      <c r="C2665" s="317" t="s">
        <v>26994</v>
      </c>
      <c r="D2665" s="318">
        <v>165.45</v>
      </c>
      <c r="E2665" s="319" t="s">
        <v>28119</v>
      </c>
    </row>
    <row r="2666" spans="1:5" ht="15" customHeight="1">
      <c r="A2666" s="315">
        <v>5468</v>
      </c>
      <c r="B2666" s="316" t="s">
        <v>30502</v>
      </c>
      <c r="C2666" s="317" t="s">
        <v>26994</v>
      </c>
      <c r="D2666" s="318">
        <v>214.78</v>
      </c>
      <c r="E2666" s="319" t="s">
        <v>28119</v>
      </c>
    </row>
    <row r="2667" spans="1:5" ht="15" customHeight="1">
      <c r="A2667" s="315">
        <v>5469</v>
      </c>
      <c r="B2667" s="316" t="s">
        <v>30503</v>
      </c>
      <c r="C2667" s="317" t="s">
        <v>26994</v>
      </c>
      <c r="D2667" s="318">
        <v>246.85</v>
      </c>
      <c r="E2667" s="319" t="s">
        <v>28119</v>
      </c>
    </row>
    <row r="2668" spans="1:5" ht="15" customHeight="1">
      <c r="A2668" s="315">
        <v>5470</v>
      </c>
      <c r="B2668" s="316" t="s">
        <v>30504</v>
      </c>
      <c r="C2668" s="317" t="s">
        <v>26994</v>
      </c>
      <c r="D2668" s="318">
        <v>305.62</v>
      </c>
      <c r="E2668" s="319" t="s">
        <v>28119</v>
      </c>
    </row>
    <row r="2669" spans="1:5" ht="15" customHeight="1">
      <c r="A2669" s="315">
        <v>12536</v>
      </c>
      <c r="B2669" s="316" t="s">
        <v>30505</v>
      </c>
      <c r="C2669" s="317" t="s">
        <v>26994</v>
      </c>
      <c r="D2669" s="318">
        <v>476.97</v>
      </c>
    </row>
    <row r="2670" spans="1:5" ht="15" customHeight="1">
      <c r="A2670" s="315">
        <v>11664</v>
      </c>
      <c r="B2670" s="316" t="s">
        <v>30506</v>
      </c>
      <c r="C2670" s="317" t="s">
        <v>26994</v>
      </c>
      <c r="D2670" s="318">
        <v>7388.25</v>
      </c>
    </row>
    <row r="2671" spans="1:5" ht="15" customHeight="1">
      <c r="A2671" s="315">
        <v>5899</v>
      </c>
      <c r="B2671" s="316" t="s">
        <v>30507</v>
      </c>
      <c r="C2671" s="317" t="s">
        <v>26994</v>
      </c>
      <c r="D2671" s="318">
        <v>4065</v>
      </c>
    </row>
    <row r="2672" spans="1:5" ht="15" customHeight="1">
      <c r="A2672" s="315">
        <v>5900</v>
      </c>
      <c r="B2672" s="316" t="s">
        <v>30508</v>
      </c>
      <c r="C2672" s="317" t="s">
        <v>26994</v>
      </c>
      <c r="D2672" s="318">
        <v>2291.96</v>
      </c>
      <c r="E2672" s="319" t="s">
        <v>28119</v>
      </c>
    </row>
    <row r="2673" spans="1:5" ht="15" customHeight="1">
      <c r="A2673" s="315">
        <v>5491</v>
      </c>
      <c r="B2673" s="316" t="s">
        <v>30509</v>
      </c>
      <c r="C2673" s="317" t="s">
        <v>26994</v>
      </c>
      <c r="D2673" s="318">
        <v>391.69</v>
      </c>
      <c r="E2673" s="319" t="s">
        <v>28119</v>
      </c>
    </row>
    <row r="2674" spans="1:5" ht="15" customHeight="1">
      <c r="A2674" s="315">
        <v>5492</v>
      </c>
      <c r="B2674" s="316" t="s">
        <v>30510</v>
      </c>
      <c r="C2674" s="317" t="s">
        <v>26994</v>
      </c>
      <c r="D2674" s="318">
        <v>460.65</v>
      </c>
      <c r="E2674" s="319" t="s">
        <v>28119</v>
      </c>
    </row>
    <row r="2675" spans="1:5" ht="15" customHeight="1">
      <c r="A2675" s="315">
        <v>5494</v>
      </c>
      <c r="B2675" s="316" t="s">
        <v>30511</v>
      </c>
      <c r="C2675" s="317" t="s">
        <v>26994</v>
      </c>
      <c r="D2675" s="318">
        <v>815.82</v>
      </c>
      <c r="E2675" s="319" t="s">
        <v>28119</v>
      </c>
    </row>
    <row r="2676" spans="1:5" ht="15" customHeight="1">
      <c r="A2676" s="315">
        <v>5500</v>
      </c>
      <c r="B2676" s="316" t="s">
        <v>30512</v>
      </c>
      <c r="C2676" s="317" t="s">
        <v>26994</v>
      </c>
      <c r="D2676" s="318">
        <v>2636.29</v>
      </c>
      <c r="E2676" s="319" t="s">
        <v>28119</v>
      </c>
    </row>
    <row r="2677" spans="1:5" ht="15" customHeight="1">
      <c r="A2677" s="315">
        <v>5521</v>
      </c>
      <c r="B2677" s="316" t="s">
        <v>30513</v>
      </c>
      <c r="C2677" s="317" t="s">
        <v>26994</v>
      </c>
      <c r="D2677" s="318">
        <v>250.94</v>
      </c>
      <c r="E2677" s="319" t="s">
        <v>28119</v>
      </c>
    </row>
    <row r="2678" spans="1:5" ht="15" customHeight="1">
      <c r="A2678" s="315">
        <v>5522</v>
      </c>
      <c r="B2678" s="316" t="s">
        <v>30514</v>
      </c>
      <c r="C2678" s="317" t="s">
        <v>26994</v>
      </c>
      <c r="D2678" s="318">
        <v>271.57</v>
      </c>
      <c r="E2678" s="319" t="s">
        <v>28119</v>
      </c>
    </row>
    <row r="2679" spans="1:5" ht="15" customHeight="1">
      <c r="A2679" s="315">
        <v>5523</v>
      </c>
      <c r="B2679" s="316" t="s">
        <v>30515</v>
      </c>
      <c r="C2679" s="317" t="s">
        <v>26994</v>
      </c>
      <c r="D2679" s="318">
        <v>297.12</v>
      </c>
      <c r="E2679" s="319" t="s">
        <v>28119</v>
      </c>
    </row>
    <row r="2680" spans="1:5" ht="15" customHeight="1">
      <c r="A2680" s="315">
        <v>5524</v>
      </c>
      <c r="B2680" s="316" t="s">
        <v>30516</v>
      </c>
      <c r="C2680" s="317" t="s">
        <v>26994</v>
      </c>
      <c r="D2680" s="318">
        <v>469.52</v>
      </c>
      <c r="E2680" s="319" t="s">
        <v>28119</v>
      </c>
    </row>
    <row r="2681" spans="1:5" ht="15" customHeight="1">
      <c r="A2681" s="315">
        <v>5525</v>
      </c>
      <c r="B2681" s="316" t="s">
        <v>30517</v>
      </c>
      <c r="C2681" s="317" t="s">
        <v>26994</v>
      </c>
      <c r="D2681" s="318">
        <v>572.83000000000004</v>
      </c>
      <c r="E2681" s="319" t="s">
        <v>28119</v>
      </c>
    </row>
    <row r="2682" spans="1:5" ht="15" customHeight="1">
      <c r="A2682" s="315">
        <v>5526</v>
      </c>
      <c r="B2682" s="316" t="s">
        <v>30518</v>
      </c>
      <c r="C2682" s="317" t="s">
        <v>26994</v>
      </c>
      <c r="D2682" s="318">
        <v>778.9</v>
      </c>
      <c r="E2682" s="319" t="s">
        <v>28119</v>
      </c>
    </row>
    <row r="2683" spans="1:5" ht="15" customHeight="1">
      <c r="A2683" s="315">
        <v>5527</v>
      </c>
      <c r="B2683" s="316" t="s">
        <v>30519</v>
      </c>
      <c r="C2683" s="317" t="s">
        <v>26994</v>
      </c>
      <c r="D2683" s="318">
        <v>897.37</v>
      </c>
      <c r="E2683" s="319" t="s">
        <v>28119</v>
      </c>
    </row>
    <row r="2684" spans="1:5" ht="15" customHeight="1">
      <c r="A2684" s="315">
        <v>5528</v>
      </c>
      <c r="B2684" s="316" t="s">
        <v>30520</v>
      </c>
      <c r="C2684" s="317" t="s">
        <v>26994</v>
      </c>
      <c r="D2684" s="318">
        <v>173.08</v>
      </c>
      <c r="E2684" s="319" t="s">
        <v>28119</v>
      </c>
    </row>
    <row r="2685" spans="1:5" ht="15" customHeight="1">
      <c r="A2685" s="315">
        <v>5529</v>
      </c>
      <c r="B2685" s="316" t="s">
        <v>30521</v>
      </c>
      <c r="C2685" s="317" t="s">
        <v>26994</v>
      </c>
      <c r="D2685" s="318">
        <v>227.01</v>
      </c>
      <c r="E2685" s="319" t="s">
        <v>28119</v>
      </c>
    </row>
    <row r="2686" spans="1:5" ht="15" customHeight="1">
      <c r="A2686" s="315">
        <v>5530</v>
      </c>
      <c r="B2686" s="316" t="s">
        <v>30522</v>
      </c>
      <c r="C2686" s="317" t="s">
        <v>26994</v>
      </c>
      <c r="D2686" s="318">
        <v>307.44</v>
      </c>
      <c r="E2686" s="319" t="s">
        <v>28119</v>
      </c>
    </row>
    <row r="2687" spans="1:5" ht="15" customHeight="1">
      <c r="A2687" s="315">
        <v>5531</v>
      </c>
      <c r="B2687" s="316" t="s">
        <v>30523</v>
      </c>
      <c r="C2687" s="317" t="s">
        <v>26994</v>
      </c>
      <c r="D2687" s="318">
        <v>398.37</v>
      </c>
      <c r="E2687" s="319" t="s">
        <v>28119</v>
      </c>
    </row>
    <row r="2688" spans="1:5" ht="15" customHeight="1">
      <c r="A2688" s="315">
        <v>5532</v>
      </c>
      <c r="B2688" s="316" t="s">
        <v>30524</v>
      </c>
      <c r="C2688" s="317" t="s">
        <v>26994</v>
      </c>
      <c r="D2688" s="318">
        <v>710.84</v>
      </c>
      <c r="E2688" s="319" t="s">
        <v>28119</v>
      </c>
    </row>
    <row r="2689" spans="1:5" ht="15" customHeight="1">
      <c r="A2689" s="315">
        <v>5533</v>
      </c>
      <c r="B2689" s="316" t="s">
        <v>30525</v>
      </c>
      <c r="C2689" s="317" t="s">
        <v>26994</v>
      </c>
      <c r="D2689" s="318">
        <v>902.86</v>
      </c>
      <c r="E2689" s="319" t="s">
        <v>28119</v>
      </c>
    </row>
    <row r="2690" spans="1:5" ht="15" customHeight="1">
      <c r="A2690" s="315">
        <v>5547</v>
      </c>
      <c r="B2690" s="316" t="s">
        <v>30526</v>
      </c>
      <c r="C2690" s="317" t="s">
        <v>26994</v>
      </c>
      <c r="D2690" s="318">
        <v>1362.24</v>
      </c>
      <c r="E2690" s="319" t="s">
        <v>28119</v>
      </c>
    </row>
    <row r="2691" spans="1:5" ht="15" customHeight="1">
      <c r="A2691" s="315">
        <v>13191</v>
      </c>
      <c r="B2691" s="316" t="s">
        <v>30527</v>
      </c>
      <c r="C2691" s="317" t="s">
        <v>26994</v>
      </c>
      <c r="D2691" s="318">
        <v>161.91999999999999</v>
      </c>
    </row>
    <row r="2692" spans="1:5" ht="15" customHeight="1">
      <c r="A2692" s="315">
        <v>5559</v>
      </c>
      <c r="B2692" s="316" t="s">
        <v>30528</v>
      </c>
      <c r="C2692" s="317" t="s">
        <v>26994</v>
      </c>
      <c r="D2692" s="318">
        <v>421.04</v>
      </c>
      <c r="E2692" s="319" t="s">
        <v>28119</v>
      </c>
    </row>
    <row r="2693" spans="1:5" ht="15" customHeight="1">
      <c r="A2693" s="315">
        <v>5560</v>
      </c>
      <c r="B2693" s="316" t="s">
        <v>30529</v>
      </c>
      <c r="C2693" s="317" t="s">
        <v>26994</v>
      </c>
      <c r="D2693" s="318">
        <v>345.12</v>
      </c>
      <c r="E2693" s="319" t="s">
        <v>28119</v>
      </c>
    </row>
    <row r="2694" spans="1:5" ht="15" customHeight="1">
      <c r="A2694" s="315">
        <v>5561</v>
      </c>
      <c r="B2694" s="316" t="s">
        <v>30530</v>
      </c>
      <c r="C2694" s="317" t="s">
        <v>26994</v>
      </c>
      <c r="D2694" s="318">
        <v>661.03</v>
      </c>
      <c r="E2694" s="319" t="s">
        <v>28119</v>
      </c>
    </row>
    <row r="2695" spans="1:5" ht="15" customHeight="1">
      <c r="A2695" s="315">
        <v>5562</v>
      </c>
      <c r="B2695" s="316" t="s">
        <v>30531</v>
      </c>
      <c r="C2695" s="317" t="s">
        <v>26994</v>
      </c>
      <c r="D2695" s="318">
        <v>473.01</v>
      </c>
      <c r="E2695" s="319" t="s">
        <v>28119</v>
      </c>
    </row>
    <row r="2696" spans="1:5" ht="15" customHeight="1">
      <c r="A2696" s="315">
        <v>12174</v>
      </c>
      <c r="B2696" s="316" t="s">
        <v>30532</v>
      </c>
      <c r="C2696" s="317" t="s">
        <v>26994</v>
      </c>
      <c r="D2696" s="318">
        <v>432.42</v>
      </c>
    </row>
    <row r="2697" spans="1:5" ht="15" customHeight="1">
      <c r="A2697" s="315">
        <v>5583</v>
      </c>
      <c r="B2697" s="316" t="s">
        <v>30533</v>
      </c>
      <c r="C2697" s="317" t="s">
        <v>26994</v>
      </c>
      <c r="D2697" s="318">
        <v>357.88</v>
      </c>
      <c r="E2697" s="319" t="s">
        <v>28119</v>
      </c>
    </row>
    <row r="2698" spans="1:5" ht="15" customHeight="1">
      <c r="A2698" s="315">
        <v>5584</v>
      </c>
      <c r="B2698" s="316" t="s">
        <v>30534</v>
      </c>
      <c r="C2698" s="317" t="s">
        <v>26994</v>
      </c>
      <c r="D2698" s="318">
        <v>363.41</v>
      </c>
      <c r="E2698" s="319" t="s">
        <v>28119</v>
      </c>
    </row>
    <row r="2699" spans="1:5" ht="15" customHeight="1">
      <c r="A2699" s="315">
        <v>5585</v>
      </c>
      <c r="B2699" s="316" t="s">
        <v>30535</v>
      </c>
      <c r="C2699" s="317" t="s">
        <v>26994</v>
      </c>
      <c r="D2699" s="318">
        <v>411.97</v>
      </c>
      <c r="E2699" s="319" t="s">
        <v>28119</v>
      </c>
    </row>
    <row r="2700" spans="1:5" ht="15" customHeight="1">
      <c r="A2700" s="315">
        <v>5586</v>
      </c>
      <c r="B2700" s="316" t="s">
        <v>30536</v>
      </c>
      <c r="C2700" s="317" t="s">
        <v>26994</v>
      </c>
      <c r="D2700" s="318">
        <v>669.82</v>
      </c>
      <c r="E2700" s="319" t="s">
        <v>28119</v>
      </c>
    </row>
    <row r="2701" spans="1:5" ht="15" customHeight="1">
      <c r="A2701" s="315">
        <v>5615</v>
      </c>
      <c r="B2701" s="316" t="s">
        <v>30537</v>
      </c>
      <c r="C2701" s="317" t="s">
        <v>26994</v>
      </c>
      <c r="D2701" s="318">
        <v>188.04</v>
      </c>
      <c r="E2701" s="319" t="s">
        <v>28119</v>
      </c>
    </row>
    <row r="2702" spans="1:5" ht="15" customHeight="1">
      <c r="A2702" s="315">
        <v>5616</v>
      </c>
      <c r="B2702" s="316" t="s">
        <v>30538</v>
      </c>
      <c r="C2702" s="317" t="s">
        <v>26994</v>
      </c>
      <c r="D2702" s="318">
        <v>287.33</v>
      </c>
      <c r="E2702" s="319" t="s">
        <v>28119</v>
      </c>
    </row>
    <row r="2703" spans="1:5" ht="15" customHeight="1">
      <c r="A2703" s="315">
        <v>5617</v>
      </c>
      <c r="B2703" s="316" t="s">
        <v>30539</v>
      </c>
      <c r="C2703" s="317" t="s">
        <v>26994</v>
      </c>
      <c r="D2703" s="318">
        <v>278.79000000000002</v>
      </c>
      <c r="E2703" s="319" t="s">
        <v>28119</v>
      </c>
    </row>
    <row r="2704" spans="1:5" ht="15" customHeight="1">
      <c r="A2704" s="315">
        <v>5619</v>
      </c>
      <c r="B2704" s="316" t="s">
        <v>30540</v>
      </c>
      <c r="C2704" s="317" t="s">
        <v>26994</v>
      </c>
      <c r="D2704" s="318">
        <v>324.51</v>
      </c>
      <c r="E2704" s="319" t="s">
        <v>28119</v>
      </c>
    </row>
    <row r="2705" spans="1:5" ht="15" customHeight="1">
      <c r="A2705" s="315">
        <v>5620</v>
      </c>
      <c r="B2705" s="316" t="s">
        <v>30541</v>
      </c>
      <c r="C2705" s="317" t="s">
        <v>26994</v>
      </c>
      <c r="D2705" s="318">
        <v>375.51</v>
      </c>
      <c r="E2705" s="319" t="s">
        <v>28119</v>
      </c>
    </row>
    <row r="2706" spans="1:5" ht="15" customHeight="1">
      <c r="A2706" s="315">
        <v>5624</v>
      </c>
      <c r="B2706" s="316" t="s">
        <v>30542</v>
      </c>
      <c r="C2706" s="317" t="s">
        <v>26994</v>
      </c>
      <c r="D2706" s="318">
        <v>639.16999999999996</v>
      </c>
      <c r="E2706" s="319" t="s">
        <v>28119</v>
      </c>
    </row>
    <row r="2707" spans="1:5" ht="15" customHeight="1">
      <c r="A2707" s="315">
        <v>5662</v>
      </c>
      <c r="B2707" s="316" t="s">
        <v>30543</v>
      </c>
      <c r="C2707" s="317" t="s">
        <v>26994</v>
      </c>
      <c r="D2707" s="318">
        <v>125.55</v>
      </c>
      <c r="E2707" s="319" t="s">
        <v>28119</v>
      </c>
    </row>
    <row r="2708" spans="1:5" ht="15" customHeight="1">
      <c r="A2708" s="315">
        <v>5676</v>
      </c>
      <c r="B2708" s="316" t="s">
        <v>30544</v>
      </c>
      <c r="C2708" s="317" t="s">
        <v>26994</v>
      </c>
      <c r="D2708" s="318">
        <v>1459.97</v>
      </c>
      <c r="E2708" s="319" t="s">
        <v>28119</v>
      </c>
    </row>
    <row r="2709" spans="1:5" ht="15" customHeight="1">
      <c r="A2709" s="315">
        <v>5700</v>
      </c>
      <c r="B2709" s="316" t="s">
        <v>30545</v>
      </c>
      <c r="C2709" s="317" t="s">
        <v>26994</v>
      </c>
      <c r="D2709" s="318">
        <v>289.99</v>
      </c>
      <c r="E2709" s="319" t="s">
        <v>28119</v>
      </c>
    </row>
    <row r="2710" spans="1:5" ht="15" customHeight="1">
      <c r="A2710" s="315">
        <v>5701</v>
      </c>
      <c r="B2710" s="316" t="s">
        <v>30546</v>
      </c>
      <c r="C2710" s="317" t="s">
        <v>26994</v>
      </c>
      <c r="D2710" s="318">
        <v>365.06</v>
      </c>
      <c r="E2710" s="319" t="s">
        <v>28119</v>
      </c>
    </row>
    <row r="2711" spans="1:5" ht="15" customHeight="1">
      <c r="A2711" s="315">
        <v>5702</v>
      </c>
      <c r="B2711" s="316" t="s">
        <v>30547</v>
      </c>
      <c r="C2711" s="317" t="s">
        <v>26994</v>
      </c>
      <c r="D2711" s="318">
        <v>304.47000000000003</v>
      </c>
      <c r="E2711" s="319" t="s">
        <v>28119</v>
      </c>
    </row>
    <row r="2712" spans="1:5" ht="15" customHeight="1">
      <c r="A2712" s="315">
        <v>5703</v>
      </c>
      <c r="B2712" s="316" t="s">
        <v>30548</v>
      </c>
      <c r="C2712" s="317" t="s">
        <v>26994</v>
      </c>
      <c r="D2712" s="318">
        <v>418.96</v>
      </c>
      <c r="E2712" s="319" t="s">
        <v>28119</v>
      </c>
    </row>
    <row r="2713" spans="1:5" ht="15" customHeight="1">
      <c r="A2713" s="315">
        <v>5704</v>
      </c>
      <c r="B2713" s="316" t="s">
        <v>30549</v>
      </c>
      <c r="C2713" s="317" t="s">
        <v>26994</v>
      </c>
      <c r="D2713" s="318">
        <v>433.49</v>
      </c>
      <c r="E2713" s="319" t="s">
        <v>28119</v>
      </c>
    </row>
    <row r="2714" spans="1:5" ht="15" customHeight="1">
      <c r="A2714" s="315">
        <v>5705</v>
      </c>
      <c r="B2714" s="316" t="s">
        <v>30550</v>
      </c>
      <c r="C2714" s="317" t="s">
        <v>26994</v>
      </c>
      <c r="D2714" s="318">
        <v>478.23</v>
      </c>
      <c r="E2714" s="319" t="s">
        <v>28119</v>
      </c>
    </row>
    <row r="2715" spans="1:5" ht="15" customHeight="1">
      <c r="A2715" s="315">
        <v>5707</v>
      </c>
      <c r="B2715" s="316" t="s">
        <v>30551</v>
      </c>
      <c r="C2715" s="317" t="s">
        <v>26994</v>
      </c>
      <c r="D2715" s="318">
        <v>634.37</v>
      </c>
      <c r="E2715" s="319" t="s">
        <v>28119</v>
      </c>
    </row>
    <row r="2716" spans="1:5" ht="15" customHeight="1">
      <c r="A2716" s="315">
        <v>5708</v>
      </c>
      <c r="B2716" s="316" t="s">
        <v>30552</v>
      </c>
      <c r="C2716" s="317" t="s">
        <v>26994</v>
      </c>
      <c r="D2716" s="318">
        <v>816.65</v>
      </c>
      <c r="E2716" s="319" t="s">
        <v>28119</v>
      </c>
    </row>
    <row r="2717" spans="1:5" ht="15" customHeight="1">
      <c r="A2717" s="315">
        <v>5709</v>
      </c>
      <c r="B2717" s="316" t="s">
        <v>30553</v>
      </c>
      <c r="C2717" s="317" t="s">
        <v>26994</v>
      </c>
      <c r="D2717" s="318">
        <v>658.2</v>
      </c>
      <c r="E2717" s="319" t="s">
        <v>28119</v>
      </c>
    </row>
    <row r="2718" spans="1:5" ht="15" customHeight="1">
      <c r="A2718" s="315">
        <v>5712</v>
      </c>
      <c r="B2718" s="316" t="s">
        <v>30554</v>
      </c>
      <c r="C2718" s="317" t="s">
        <v>26994</v>
      </c>
      <c r="D2718" s="318">
        <v>1315.12</v>
      </c>
      <c r="E2718" s="319" t="s">
        <v>28119</v>
      </c>
    </row>
    <row r="2719" spans="1:5" ht="15" customHeight="1">
      <c r="A2719" s="315">
        <v>12170</v>
      </c>
      <c r="B2719" s="316" t="s">
        <v>30555</v>
      </c>
      <c r="C2719" s="317" t="s">
        <v>26994</v>
      </c>
      <c r="D2719" s="318">
        <v>937.06</v>
      </c>
    </row>
    <row r="2720" spans="1:5" ht="15" customHeight="1">
      <c r="A2720" s="315">
        <v>5717</v>
      </c>
      <c r="B2720" s="316" t="s">
        <v>30556</v>
      </c>
      <c r="C2720" s="317" t="s">
        <v>26994</v>
      </c>
      <c r="D2720" s="318">
        <v>2129.1</v>
      </c>
      <c r="E2720" s="319" t="s">
        <v>28119</v>
      </c>
    </row>
    <row r="2721" spans="1:5" ht="15" customHeight="1">
      <c r="A2721" s="315">
        <v>5718</v>
      </c>
      <c r="B2721" s="316" t="s">
        <v>30557</v>
      </c>
      <c r="C2721" s="317" t="s">
        <v>26994</v>
      </c>
      <c r="D2721" s="318">
        <v>1504</v>
      </c>
      <c r="E2721" s="319" t="s">
        <v>28119</v>
      </c>
    </row>
    <row r="2722" spans="1:5" ht="15" customHeight="1">
      <c r="A2722" s="315">
        <v>5719</v>
      </c>
      <c r="B2722" s="316" t="s">
        <v>30558</v>
      </c>
      <c r="C2722" s="317" t="s">
        <v>26994</v>
      </c>
      <c r="D2722" s="318">
        <v>318.33999999999997</v>
      </c>
      <c r="E2722" s="319" t="s">
        <v>28119</v>
      </c>
    </row>
    <row r="2723" spans="1:5" ht="15" customHeight="1">
      <c r="A2723" s="315">
        <v>5720</v>
      </c>
      <c r="B2723" s="316" t="s">
        <v>30559</v>
      </c>
      <c r="C2723" s="317" t="s">
        <v>26994</v>
      </c>
      <c r="D2723" s="318">
        <v>337.62</v>
      </c>
      <c r="E2723" s="319" t="s">
        <v>28119</v>
      </c>
    </row>
    <row r="2724" spans="1:5" ht="15" customHeight="1">
      <c r="A2724" s="315">
        <v>5721</v>
      </c>
      <c r="B2724" s="316" t="s">
        <v>30560</v>
      </c>
      <c r="C2724" s="317" t="s">
        <v>26994</v>
      </c>
      <c r="D2724" s="318">
        <v>415.21</v>
      </c>
      <c r="E2724" s="319" t="s">
        <v>28119</v>
      </c>
    </row>
    <row r="2725" spans="1:5" ht="15" customHeight="1">
      <c r="A2725" s="315">
        <v>5722</v>
      </c>
      <c r="B2725" s="316" t="s">
        <v>30561</v>
      </c>
      <c r="C2725" s="317" t="s">
        <v>26994</v>
      </c>
      <c r="D2725" s="318">
        <v>420.88</v>
      </c>
      <c r="E2725" s="319" t="s">
        <v>28119</v>
      </c>
    </row>
    <row r="2726" spans="1:5" ht="15" customHeight="1">
      <c r="A2726" s="315">
        <v>5724</v>
      </c>
      <c r="B2726" s="316" t="s">
        <v>30562</v>
      </c>
      <c r="C2726" s="317" t="s">
        <v>26994</v>
      </c>
      <c r="D2726" s="318">
        <v>529.84</v>
      </c>
      <c r="E2726" s="319" t="s">
        <v>28119</v>
      </c>
    </row>
    <row r="2727" spans="1:5" ht="15" customHeight="1">
      <c r="A2727" s="315">
        <v>5725</v>
      </c>
      <c r="B2727" s="316" t="s">
        <v>30563</v>
      </c>
      <c r="C2727" s="317" t="s">
        <v>26994</v>
      </c>
      <c r="D2727" s="318">
        <v>581.33000000000004</v>
      </c>
      <c r="E2727" s="319" t="s">
        <v>28119</v>
      </c>
    </row>
    <row r="2728" spans="1:5" ht="15" customHeight="1">
      <c r="A2728" s="315">
        <v>5726</v>
      </c>
      <c r="B2728" s="316" t="s">
        <v>30564</v>
      </c>
      <c r="C2728" s="317" t="s">
        <v>26994</v>
      </c>
      <c r="D2728" s="318">
        <v>758.66</v>
      </c>
      <c r="E2728" s="319" t="s">
        <v>28119</v>
      </c>
    </row>
    <row r="2729" spans="1:5" ht="15" customHeight="1">
      <c r="A2729" s="315">
        <v>5727</v>
      </c>
      <c r="B2729" s="316" t="s">
        <v>30565</v>
      </c>
      <c r="C2729" s="317" t="s">
        <v>26994</v>
      </c>
      <c r="D2729" s="318">
        <v>780.85</v>
      </c>
      <c r="E2729" s="319" t="s">
        <v>28119</v>
      </c>
    </row>
    <row r="2730" spans="1:5" ht="15" customHeight="1">
      <c r="A2730" s="315">
        <v>5729</v>
      </c>
      <c r="B2730" s="316" t="s">
        <v>30566</v>
      </c>
      <c r="C2730" s="317" t="s">
        <v>26994</v>
      </c>
      <c r="D2730" s="318">
        <v>877.5</v>
      </c>
      <c r="E2730" s="319" t="s">
        <v>28119</v>
      </c>
    </row>
    <row r="2731" spans="1:5" ht="15" customHeight="1">
      <c r="A2731" s="315">
        <v>5733</v>
      </c>
      <c r="B2731" s="316" t="s">
        <v>30567</v>
      </c>
      <c r="C2731" s="317" t="s">
        <v>26994</v>
      </c>
      <c r="D2731" s="318">
        <v>1644.27</v>
      </c>
      <c r="E2731" s="319" t="s">
        <v>28119</v>
      </c>
    </row>
    <row r="2732" spans="1:5" ht="15" customHeight="1">
      <c r="A2732" s="315">
        <v>12535</v>
      </c>
      <c r="B2732" s="316" t="s">
        <v>30568</v>
      </c>
      <c r="C2732" s="317" t="s">
        <v>26994</v>
      </c>
      <c r="D2732" s="318">
        <v>1667.54</v>
      </c>
    </row>
    <row r="2733" spans="1:5" ht="15" customHeight="1">
      <c r="A2733" s="315">
        <v>5750</v>
      </c>
      <c r="B2733" s="316" t="s">
        <v>30569</v>
      </c>
      <c r="C2733" s="317" t="s">
        <v>26994</v>
      </c>
      <c r="D2733" s="318">
        <v>1103.48</v>
      </c>
      <c r="E2733" s="319" t="s">
        <v>28119</v>
      </c>
    </row>
    <row r="2734" spans="1:5" ht="15" customHeight="1">
      <c r="A2734" s="315">
        <v>13189</v>
      </c>
      <c r="B2734" s="316" t="s">
        <v>30570</v>
      </c>
      <c r="C2734" s="317" t="s">
        <v>26994</v>
      </c>
      <c r="D2734" s="318">
        <v>634.16999999999996</v>
      </c>
    </row>
    <row r="2735" spans="1:5" ht="15" customHeight="1">
      <c r="A2735" s="315">
        <v>5759</v>
      </c>
      <c r="B2735" s="316" t="s">
        <v>30571</v>
      </c>
      <c r="C2735" s="317" t="s">
        <v>26994</v>
      </c>
      <c r="D2735" s="318">
        <v>318.3</v>
      </c>
      <c r="E2735" s="319" t="s">
        <v>28119</v>
      </c>
    </row>
    <row r="2736" spans="1:5" ht="15" customHeight="1">
      <c r="A2736" s="315">
        <v>5760</v>
      </c>
      <c r="B2736" s="316" t="s">
        <v>30572</v>
      </c>
      <c r="C2736" s="317" t="s">
        <v>26994</v>
      </c>
      <c r="D2736" s="318">
        <v>365.9</v>
      </c>
      <c r="E2736" s="319" t="s">
        <v>28119</v>
      </c>
    </row>
    <row r="2737" spans="1:5" ht="15" customHeight="1">
      <c r="A2737" s="315">
        <v>5762</v>
      </c>
      <c r="B2737" s="316" t="s">
        <v>30573</v>
      </c>
      <c r="C2737" s="317" t="s">
        <v>26994</v>
      </c>
      <c r="D2737" s="318">
        <v>453.86</v>
      </c>
      <c r="E2737" s="319" t="s">
        <v>28119</v>
      </c>
    </row>
    <row r="2738" spans="1:5" ht="15" customHeight="1">
      <c r="A2738" s="315">
        <v>5763</v>
      </c>
      <c r="B2738" s="316" t="s">
        <v>30574</v>
      </c>
      <c r="C2738" s="317" t="s">
        <v>26994</v>
      </c>
      <c r="D2738" s="318">
        <v>414.41</v>
      </c>
      <c r="E2738" s="319" t="s">
        <v>28119</v>
      </c>
    </row>
    <row r="2739" spans="1:5" ht="15" customHeight="1">
      <c r="A2739" s="315">
        <v>5764</v>
      </c>
      <c r="B2739" s="316" t="s">
        <v>30575</v>
      </c>
      <c r="C2739" s="317" t="s">
        <v>26994</v>
      </c>
      <c r="D2739" s="318">
        <v>560.6</v>
      </c>
      <c r="E2739" s="319" t="s">
        <v>28119</v>
      </c>
    </row>
    <row r="2740" spans="1:5" ht="15" customHeight="1">
      <c r="A2740" s="315">
        <v>5765</v>
      </c>
      <c r="B2740" s="316" t="s">
        <v>30576</v>
      </c>
      <c r="C2740" s="317" t="s">
        <v>26994</v>
      </c>
      <c r="D2740" s="318">
        <v>600.51</v>
      </c>
      <c r="E2740" s="319" t="s">
        <v>28119</v>
      </c>
    </row>
    <row r="2741" spans="1:5" ht="15" customHeight="1">
      <c r="A2741" s="315">
        <v>5766</v>
      </c>
      <c r="B2741" s="316" t="s">
        <v>30577</v>
      </c>
      <c r="C2741" s="317" t="s">
        <v>26994</v>
      </c>
      <c r="D2741" s="318">
        <v>928.48</v>
      </c>
      <c r="E2741" s="319" t="s">
        <v>28119</v>
      </c>
    </row>
    <row r="2742" spans="1:5" ht="15" customHeight="1">
      <c r="A2742" s="315">
        <v>5768</v>
      </c>
      <c r="B2742" s="316" t="s">
        <v>30578</v>
      </c>
      <c r="C2742" s="317" t="s">
        <v>26994</v>
      </c>
      <c r="D2742" s="318">
        <v>700.67</v>
      </c>
      <c r="E2742" s="319" t="s">
        <v>28119</v>
      </c>
    </row>
    <row r="2743" spans="1:5" ht="15" customHeight="1">
      <c r="A2743" s="315">
        <v>5777</v>
      </c>
      <c r="B2743" s="316" t="s">
        <v>30579</v>
      </c>
      <c r="C2743" s="317" t="s">
        <v>26994</v>
      </c>
      <c r="D2743" s="318">
        <v>268.77999999999997</v>
      </c>
    </row>
    <row r="2744" spans="1:5" ht="15" customHeight="1">
      <c r="A2744" s="315">
        <v>5787</v>
      </c>
      <c r="B2744" s="316" t="s">
        <v>30580</v>
      </c>
      <c r="C2744" s="317" t="s">
        <v>26994</v>
      </c>
      <c r="D2744" s="318">
        <v>484.95</v>
      </c>
      <c r="E2744" s="319" t="s">
        <v>28119</v>
      </c>
    </row>
    <row r="2745" spans="1:5" ht="15" customHeight="1">
      <c r="A2745" s="315">
        <v>5788</v>
      </c>
      <c r="B2745" s="316" t="s">
        <v>30581</v>
      </c>
      <c r="C2745" s="317" t="s">
        <v>26994</v>
      </c>
      <c r="D2745" s="318">
        <v>532.66</v>
      </c>
      <c r="E2745" s="319" t="s">
        <v>28119</v>
      </c>
    </row>
    <row r="2746" spans="1:5" ht="15" customHeight="1">
      <c r="A2746" s="315">
        <v>5789</v>
      </c>
      <c r="B2746" s="316" t="s">
        <v>30582</v>
      </c>
      <c r="C2746" s="317" t="s">
        <v>26994</v>
      </c>
      <c r="D2746" s="318">
        <v>778.67</v>
      </c>
      <c r="E2746" s="319" t="s">
        <v>28119</v>
      </c>
    </row>
    <row r="2747" spans="1:5" ht="15" customHeight="1">
      <c r="A2747" s="315">
        <v>5798</v>
      </c>
      <c r="B2747" s="316" t="s">
        <v>30583</v>
      </c>
      <c r="C2747" s="317" t="s">
        <v>26994</v>
      </c>
      <c r="D2747" s="318">
        <v>1755.4</v>
      </c>
      <c r="E2747" s="319" t="s">
        <v>28119</v>
      </c>
    </row>
    <row r="2748" spans="1:5" ht="15" customHeight="1">
      <c r="A2748" s="315">
        <v>11662</v>
      </c>
      <c r="B2748" s="316" t="s">
        <v>30584</v>
      </c>
      <c r="C2748" s="317" t="s">
        <v>26994</v>
      </c>
      <c r="D2748" s="318">
        <v>8214.08</v>
      </c>
    </row>
    <row r="2749" spans="1:5" ht="15" customHeight="1">
      <c r="A2749" s="315">
        <v>9528</v>
      </c>
      <c r="B2749" s="316" t="s">
        <v>30585</v>
      </c>
      <c r="C2749" s="317" t="s">
        <v>27155</v>
      </c>
      <c r="D2749" s="318">
        <v>661.6</v>
      </c>
    </row>
    <row r="2750" spans="1:5" ht="15" customHeight="1">
      <c r="A2750" s="315">
        <v>2307</v>
      </c>
      <c r="B2750" s="316" t="s">
        <v>30586</v>
      </c>
      <c r="C2750" s="317" t="s">
        <v>27005</v>
      </c>
      <c r="D2750" s="318">
        <v>68.900000000000006</v>
      </c>
    </row>
    <row r="2751" spans="1:5" ht="15" customHeight="1">
      <c r="A2751" s="315">
        <v>6328</v>
      </c>
      <c r="B2751" s="316" t="s">
        <v>30587</v>
      </c>
      <c r="C2751" s="317" t="s">
        <v>5</v>
      </c>
      <c r="D2751" s="318">
        <v>977.91</v>
      </c>
      <c r="E2751" s="319" t="s">
        <v>28119</v>
      </c>
    </row>
    <row r="2752" spans="1:5" ht="15" customHeight="1">
      <c r="A2752" s="315">
        <v>5837</v>
      </c>
      <c r="B2752" s="316" t="s">
        <v>30588</v>
      </c>
      <c r="C2752" s="317" t="s">
        <v>5</v>
      </c>
      <c r="D2752" s="318">
        <v>2093.16</v>
      </c>
      <c r="E2752" s="319" t="s">
        <v>28119</v>
      </c>
    </row>
    <row r="2753" spans="1:5" ht="15" customHeight="1">
      <c r="A2753" s="315">
        <v>5839</v>
      </c>
      <c r="B2753" s="316" t="s">
        <v>30589</v>
      </c>
      <c r="C2753" s="317" t="s">
        <v>5</v>
      </c>
      <c r="D2753" s="318">
        <v>2117.7600000000002</v>
      </c>
      <c r="E2753" s="319" t="s">
        <v>28119</v>
      </c>
    </row>
    <row r="2754" spans="1:5" ht="15" customHeight="1">
      <c r="A2754" s="315">
        <v>6317</v>
      </c>
      <c r="B2754" s="316" t="s">
        <v>30590</v>
      </c>
      <c r="C2754" s="317" t="s">
        <v>5</v>
      </c>
      <c r="D2754" s="318">
        <v>1260.58</v>
      </c>
      <c r="E2754" s="319" t="s">
        <v>28119</v>
      </c>
    </row>
    <row r="2755" spans="1:5" ht="15" customHeight="1">
      <c r="A2755" s="315">
        <v>6319</v>
      </c>
      <c r="B2755" s="316" t="s">
        <v>30591</v>
      </c>
      <c r="C2755" s="317" t="s">
        <v>5</v>
      </c>
      <c r="D2755" s="318">
        <v>1701.33</v>
      </c>
      <c r="E2755" s="319" t="s">
        <v>28119</v>
      </c>
    </row>
    <row r="2756" spans="1:5" ht="15" customHeight="1">
      <c r="A2756" s="315">
        <v>6327</v>
      </c>
      <c r="B2756" s="316" t="s">
        <v>30592</v>
      </c>
      <c r="C2756" s="317" t="s">
        <v>5</v>
      </c>
      <c r="D2756" s="318">
        <v>3256.78</v>
      </c>
      <c r="E2756" s="319" t="s">
        <v>28119</v>
      </c>
    </row>
    <row r="2757" spans="1:5" ht="15" customHeight="1">
      <c r="A2757" s="315">
        <v>12173</v>
      </c>
      <c r="B2757" s="316" t="s">
        <v>30593</v>
      </c>
      <c r="C2757" s="317" t="s">
        <v>5</v>
      </c>
      <c r="D2757" s="318">
        <v>745.65</v>
      </c>
    </row>
    <row r="2758" spans="1:5" ht="15" customHeight="1">
      <c r="A2758" s="315">
        <v>5844</v>
      </c>
      <c r="B2758" s="316" t="s">
        <v>30594</v>
      </c>
      <c r="C2758" s="317" t="s">
        <v>5</v>
      </c>
      <c r="D2758" s="318">
        <v>1500.37</v>
      </c>
      <c r="E2758" s="319" t="s">
        <v>28119</v>
      </c>
    </row>
    <row r="2759" spans="1:5" ht="15" customHeight="1">
      <c r="A2759" s="315">
        <v>12172</v>
      </c>
      <c r="B2759" s="316" t="s">
        <v>30595</v>
      </c>
      <c r="C2759" s="317" t="s">
        <v>5</v>
      </c>
      <c r="D2759" s="318">
        <v>981.38</v>
      </c>
    </row>
    <row r="2760" spans="1:5" ht="15" customHeight="1">
      <c r="A2760" s="315">
        <v>6065</v>
      </c>
      <c r="B2760" s="316" t="s">
        <v>30596</v>
      </c>
      <c r="C2760" s="317" t="s">
        <v>5</v>
      </c>
      <c r="D2760" s="318">
        <v>1961.14</v>
      </c>
      <c r="E2760" s="319" t="s">
        <v>28119</v>
      </c>
    </row>
    <row r="2761" spans="1:5" ht="15" customHeight="1">
      <c r="A2761" s="315">
        <v>6073</v>
      </c>
      <c r="B2761" s="316" t="s">
        <v>30597</v>
      </c>
      <c r="C2761" s="317" t="s">
        <v>5</v>
      </c>
      <c r="D2761" s="318">
        <v>3606.84</v>
      </c>
      <c r="E2761" s="319" t="s">
        <v>28119</v>
      </c>
    </row>
    <row r="2762" spans="1:5" ht="15" customHeight="1">
      <c r="A2762" s="315">
        <v>5845</v>
      </c>
      <c r="B2762" s="316" t="s">
        <v>30598</v>
      </c>
      <c r="C2762" s="317" t="s">
        <v>5</v>
      </c>
      <c r="D2762" s="318">
        <v>1873.22</v>
      </c>
      <c r="E2762" s="319" t="s">
        <v>28119</v>
      </c>
    </row>
    <row r="2763" spans="1:5" ht="15" customHeight="1">
      <c r="A2763" s="315">
        <v>6075</v>
      </c>
      <c r="B2763" s="316" t="s">
        <v>30599</v>
      </c>
      <c r="C2763" s="317" t="s">
        <v>5</v>
      </c>
      <c r="D2763" s="318">
        <v>2460.52</v>
      </c>
      <c r="E2763" s="319" t="s">
        <v>28119</v>
      </c>
    </row>
    <row r="2764" spans="1:5" ht="15" customHeight="1">
      <c r="A2764" s="315">
        <v>6083</v>
      </c>
      <c r="B2764" s="316" t="s">
        <v>30600</v>
      </c>
      <c r="C2764" s="317" t="s">
        <v>5</v>
      </c>
      <c r="D2764" s="318">
        <v>4604.08</v>
      </c>
      <c r="E2764" s="319" t="s">
        <v>28119</v>
      </c>
    </row>
    <row r="2765" spans="1:5" ht="15" customHeight="1">
      <c r="A2765" s="315">
        <v>5846</v>
      </c>
      <c r="B2765" s="316" t="s">
        <v>30601</v>
      </c>
      <c r="C2765" s="317" t="s">
        <v>5</v>
      </c>
      <c r="D2765" s="318">
        <v>2293.0500000000002</v>
      </c>
      <c r="E2765" s="319" t="s">
        <v>28119</v>
      </c>
    </row>
    <row r="2766" spans="1:5" ht="15" customHeight="1">
      <c r="A2766" s="315">
        <v>6085</v>
      </c>
      <c r="B2766" s="316" t="s">
        <v>30602</v>
      </c>
      <c r="C2766" s="317" t="s">
        <v>5</v>
      </c>
      <c r="D2766" s="318">
        <v>3062.23</v>
      </c>
    </row>
    <row r="2767" spans="1:5" ht="15" customHeight="1">
      <c r="A2767" s="315">
        <v>6093</v>
      </c>
      <c r="B2767" s="316" t="s">
        <v>30603</v>
      </c>
      <c r="C2767" s="317" t="s">
        <v>5</v>
      </c>
      <c r="D2767" s="318">
        <v>5854.93</v>
      </c>
      <c r="E2767" s="319" t="s">
        <v>28119</v>
      </c>
    </row>
    <row r="2768" spans="1:5" ht="15" customHeight="1">
      <c r="A2768" s="315">
        <v>5847</v>
      </c>
      <c r="B2768" s="316" t="s">
        <v>30604</v>
      </c>
      <c r="C2768" s="317" t="s">
        <v>5</v>
      </c>
      <c r="D2768" s="318">
        <v>2700.59</v>
      </c>
      <c r="E2768" s="319" t="s">
        <v>28119</v>
      </c>
    </row>
    <row r="2769" spans="1:5" ht="15" customHeight="1">
      <c r="A2769" s="315">
        <v>6095</v>
      </c>
      <c r="B2769" s="316" t="s">
        <v>30605</v>
      </c>
      <c r="C2769" s="317" t="s">
        <v>5</v>
      </c>
      <c r="D2769" s="318">
        <v>3691.48</v>
      </c>
      <c r="E2769" s="319" t="s">
        <v>28119</v>
      </c>
    </row>
    <row r="2770" spans="1:5" ht="15" customHeight="1">
      <c r="A2770" s="315">
        <v>6103</v>
      </c>
      <c r="B2770" s="316" t="s">
        <v>30606</v>
      </c>
      <c r="C2770" s="317" t="s">
        <v>5</v>
      </c>
      <c r="D2770" s="318">
        <v>7256.8</v>
      </c>
      <c r="E2770" s="319" t="s">
        <v>28119</v>
      </c>
    </row>
    <row r="2771" spans="1:5" ht="15" customHeight="1">
      <c r="A2771" s="315">
        <v>5848</v>
      </c>
      <c r="B2771" s="316" t="s">
        <v>30607</v>
      </c>
      <c r="C2771" s="317" t="s">
        <v>5</v>
      </c>
      <c r="D2771" s="318">
        <v>3347.43</v>
      </c>
      <c r="E2771" s="319" t="s">
        <v>28119</v>
      </c>
    </row>
    <row r="2772" spans="1:5" ht="15" customHeight="1">
      <c r="A2772" s="315">
        <v>6105</v>
      </c>
      <c r="B2772" s="316" t="s">
        <v>30608</v>
      </c>
      <c r="C2772" s="317" t="s">
        <v>5</v>
      </c>
      <c r="D2772" s="318">
        <v>4531.1899999999996</v>
      </c>
      <c r="E2772" s="319" t="s">
        <v>28119</v>
      </c>
    </row>
    <row r="2773" spans="1:5" ht="15" customHeight="1">
      <c r="A2773" s="315">
        <v>6113</v>
      </c>
      <c r="B2773" s="316" t="s">
        <v>30609</v>
      </c>
      <c r="C2773" s="317" t="s">
        <v>5</v>
      </c>
      <c r="D2773" s="318">
        <v>8826.65</v>
      </c>
      <c r="E2773" s="319" t="s">
        <v>28119</v>
      </c>
    </row>
    <row r="2774" spans="1:5" ht="15" customHeight="1">
      <c r="A2774" s="315">
        <v>5849</v>
      </c>
      <c r="B2774" s="316" t="s">
        <v>30610</v>
      </c>
      <c r="C2774" s="317" t="s">
        <v>5</v>
      </c>
      <c r="D2774" s="318">
        <v>2293.88</v>
      </c>
      <c r="E2774" s="319" t="s">
        <v>28119</v>
      </c>
    </row>
    <row r="2775" spans="1:5" ht="15" customHeight="1">
      <c r="A2775" s="315">
        <v>5850</v>
      </c>
      <c r="B2775" s="316" t="s">
        <v>30611</v>
      </c>
      <c r="C2775" s="317" t="s">
        <v>5</v>
      </c>
      <c r="D2775" s="318">
        <v>2749.72</v>
      </c>
      <c r="E2775" s="319" t="s">
        <v>28119</v>
      </c>
    </row>
    <row r="2776" spans="1:5" ht="15" customHeight="1">
      <c r="A2776" s="315">
        <v>5851</v>
      </c>
      <c r="B2776" s="316" t="s">
        <v>30612</v>
      </c>
      <c r="C2776" s="317" t="s">
        <v>5</v>
      </c>
      <c r="D2776" s="318">
        <v>3387.13</v>
      </c>
      <c r="E2776" s="319" t="s">
        <v>28119</v>
      </c>
    </row>
    <row r="2777" spans="1:5" ht="15" customHeight="1">
      <c r="A2777" s="315">
        <v>5865</v>
      </c>
      <c r="B2777" s="316" t="s">
        <v>30613</v>
      </c>
      <c r="C2777" s="317" t="s">
        <v>27005</v>
      </c>
      <c r="D2777" s="318">
        <v>1000.87</v>
      </c>
      <c r="E2777" s="319" t="s">
        <v>28119</v>
      </c>
    </row>
    <row r="2778" spans="1:5" ht="15" customHeight="1">
      <c r="A2778" s="315">
        <v>5866</v>
      </c>
      <c r="B2778" s="316" t="s">
        <v>30614</v>
      </c>
      <c r="C2778" s="317" t="s">
        <v>27005</v>
      </c>
      <c r="D2778" s="318">
        <v>1309.6400000000001</v>
      </c>
      <c r="E2778" s="319" t="s">
        <v>28119</v>
      </c>
    </row>
    <row r="2779" spans="1:5" ht="15" customHeight="1">
      <c r="A2779" s="315">
        <v>5867</v>
      </c>
      <c r="B2779" s="316" t="s">
        <v>30615</v>
      </c>
      <c r="C2779" s="317" t="s">
        <v>27005</v>
      </c>
      <c r="D2779" s="318">
        <v>1736.2</v>
      </c>
      <c r="E2779" s="319" t="s">
        <v>28119</v>
      </c>
    </row>
    <row r="2780" spans="1:5" ht="15" customHeight="1">
      <c r="A2780" s="315">
        <v>5861</v>
      </c>
      <c r="B2780" s="316" t="s">
        <v>30616</v>
      </c>
      <c r="C2780" s="317" t="s">
        <v>40</v>
      </c>
      <c r="D2780" s="318">
        <v>409.14</v>
      </c>
      <c r="E2780" s="319" t="s">
        <v>28119</v>
      </c>
    </row>
    <row r="2781" spans="1:5" ht="15" customHeight="1">
      <c r="A2781" s="315">
        <v>5862</v>
      </c>
      <c r="B2781" s="316" t="s">
        <v>30617</v>
      </c>
      <c r="C2781" s="317" t="s">
        <v>40</v>
      </c>
      <c r="D2781" s="318">
        <v>500.58</v>
      </c>
      <c r="E2781" s="319" t="s">
        <v>28119</v>
      </c>
    </row>
    <row r="2782" spans="1:5" ht="15" customHeight="1">
      <c r="A2782" s="315">
        <v>5863</v>
      </c>
      <c r="B2782" s="316" t="s">
        <v>30618</v>
      </c>
      <c r="C2782" s="317" t="s">
        <v>40</v>
      </c>
      <c r="D2782" s="318">
        <v>602.61</v>
      </c>
      <c r="E2782" s="319" t="s">
        <v>28119</v>
      </c>
    </row>
    <row r="2783" spans="1:5" ht="15" customHeight="1">
      <c r="A2783" s="315">
        <v>5864</v>
      </c>
      <c r="B2783" s="316" t="s">
        <v>30619</v>
      </c>
      <c r="C2783" s="317" t="s">
        <v>40</v>
      </c>
      <c r="D2783" s="318">
        <v>702.86</v>
      </c>
      <c r="E2783" s="319" t="s">
        <v>28119</v>
      </c>
    </row>
    <row r="2784" spans="1:5" ht="15" customHeight="1">
      <c r="A2784" s="315">
        <v>8645</v>
      </c>
      <c r="B2784" s="316" t="s">
        <v>30620</v>
      </c>
      <c r="C2784" s="317" t="s">
        <v>40</v>
      </c>
      <c r="D2784" s="318">
        <v>637.75</v>
      </c>
    </row>
    <row r="2785" spans="1:5" ht="15" customHeight="1">
      <c r="A2785" s="315">
        <v>8646</v>
      </c>
      <c r="B2785" s="316" t="s">
        <v>30621</v>
      </c>
      <c r="C2785" s="317" t="s">
        <v>40</v>
      </c>
      <c r="D2785" s="318">
        <v>942.87</v>
      </c>
    </row>
    <row r="2786" spans="1:5" ht="15" customHeight="1">
      <c r="A2786" s="315">
        <v>8647</v>
      </c>
      <c r="B2786" s="316" t="s">
        <v>30622</v>
      </c>
      <c r="C2786" s="317" t="s">
        <v>40</v>
      </c>
      <c r="D2786" s="318">
        <v>1899.21</v>
      </c>
    </row>
    <row r="2787" spans="1:5" ht="15" customHeight="1">
      <c r="A2787" s="315">
        <v>8648</v>
      </c>
      <c r="B2787" s="316" t="s">
        <v>30623</v>
      </c>
      <c r="C2787" s="317" t="s">
        <v>40</v>
      </c>
      <c r="D2787" s="318">
        <v>2367.4699999999998</v>
      </c>
    </row>
    <row r="2788" spans="1:5" ht="15" customHeight="1">
      <c r="A2788" s="315">
        <v>8650</v>
      </c>
      <c r="B2788" s="316" t="s">
        <v>30624</v>
      </c>
      <c r="C2788" s="317" t="s">
        <v>40</v>
      </c>
      <c r="D2788" s="318">
        <v>3248.28</v>
      </c>
    </row>
    <row r="2789" spans="1:5" ht="15" customHeight="1">
      <c r="A2789" s="315">
        <v>8651</v>
      </c>
      <c r="B2789" s="316" t="s">
        <v>30625</v>
      </c>
      <c r="C2789" s="317" t="s">
        <v>40</v>
      </c>
      <c r="D2789" s="318">
        <v>3809.79</v>
      </c>
    </row>
    <row r="2790" spans="1:5" ht="15" customHeight="1">
      <c r="A2790" s="315">
        <v>8649</v>
      </c>
      <c r="B2790" s="316" t="s">
        <v>30626</v>
      </c>
      <c r="C2790" s="317" t="s">
        <v>40</v>
      </c>
      <c r="D2790" s="318">
        <v>2688.24</v>
      </c>
    </row>
    <row r="2791" spans="1:5" ht="15" customHeight="1">
      <c r="A2791" s="315">
        <v>5868</v>
      </c>
      <c r="B2791" s="316" t="s">
        <v>30627</v>
      </c>
      <c r="C2791" s="317" t="s">
        <v>40</v>
      </c>
      <c r="D2791" s="318">
        <v>375.79</v>
      </c>
      <c r="E2791" s="319" t="s">
        <v>28119</v>
      </c>
    </row>
    <row r="2792" spans="1:5" ht="15" customHeight="1">
      <c r="A2792" s="315">
        <v>5869</v>
      </c>
      <c r="B2792" s="316" t="s">
        <v>30628</v>
      </c>
      <c r="C2792" s="317" t="s">
        <v>40</v>
      </c>
      <c r="D2792" s="318">
        <v>367.24</v>
      </c>
      <c r="E2792" s="319" t="s">
        <v>28119</v>
      </c>
    </row>
    <row r="2793" spans="1:5" ht="15" customHeight="1">
      <c r="A2793" s="315">
        <v>5870</v>
      </c>
      <c r="B2793" s="316" t="s">
        <v>30629</v>
      </c>
      <c r="C2793" s="317" t="s">
        <v>40</v>
      </c>
      <c r="D2793" s="318">
        <v>439.8</v>
      </c>
      <c r="E2793" s="319" t="s">
        <v>28119</v>
      </c>
    </row>
    <row r="2794" spans="1:5" ht="15" customHeight="1">
      <c r="A2794" s="315">
        <v>5871</v>
      </c>
      <c r="B2794" s="316" t="s">
        <v>30630</v>
      </c>
      <c r="C2794" s="317" t="s">
        <v>40</v>
      </c>
      <c r="D2794" s="318">
        <v>534.79</v>
      </c>
      <c r="E2794" s="319" t="s">
        <v>28119</v>
      </c>
    </row>
    <row r="2795" spans="1:5" ht="15" customHeight="1">
      <c r="A2795" s="315">
        <v>5872</v>
      </c>
      <c r="B2795" s="316" t="s">
        <v>30631</v>
      </c>
      <c r="C2795" s="317" t="s">
        <v>40</v>
      </c>
      <c r="D2795" s="318">
        <v>669.16</v>
      </c>
      <c r="E2795" s="319" t="s">
        <v>28119</v>
      </c>
    </row>
    <row r="2796" spans="1:5" ht="15" customHeight="1">
      <c r="A2796" s="315">
        <v>5873</v>
      </c>
      <c r="B2796" s="316" t="s">
        <v>30632</v>
      </c>
      <c r="C2796" s="317" t="s">
        <v>40</v>
      </c>
      <c r="D2796" s="318">
        <v>785.26</v>
      </c>
      <c r="E2796" s="319" t="s">
        <v>28119</v>
      </c>
    </row>
    <row r="2797" spans="1:5" ht="15" customHeight="1">
      <c r="A2797" s="315">
        <v>6315</v>
      </c>
      <c r="B2797" s="316" t="s">
        <v>30633</v>
      </c>
      <c r="C2797" s="317" t="s">
        <v>5</v>
      </c>
      <c r="D2797" s="318">
        <v>934.86</v>
      </c>
      <c r="E2797" s="319" t="s">
        <v>28119</v>
      </c>
    </row>
    <row r="2798" spans="1:5" ht="15" customHeight="1">
      <c r="A2798" s="315">
        <v>5874</v>
      </c>
      <c r="B2798" s="316" t="s">
        <v>30634</v>
      </c>
      <c r="C2798" s="317" t="s">
        <v>5</v>
      </c>
      <c r="D2798" s="318">
        <v>1068</v>
      </c>
      <c r="E2798" s="319" t="s">
        <v>28119</v>
      </c>
    </row>
    <row r="2799" spans="1:5" ht="15" customHeight="1">
      <c r="A2799" s="315">
        <v>5875</v>
      </c>
      <c r="B2799" s="316" t="s">
        <v>30635</v>
      </c>
      <c r="C2799" s="317" t="s">
        <v>5</v>
      </c>
      <c r="D2799" s="318">
        <v>1324.36</v>
      </c>
      <c r="E2799" s="319" t="s">
        <v>28119</v>
      </c>
    </row>
    <row r="2800" spans="1:5" ht="15" customHeight="1">
      <c r="A2800" s="315">
        <v>5876</v>
      </c>
      <c r="B2800" s="316" t="s">
        <v>30636</v>
      </c>
      <c r="C2800" s="317" t="s">
        <v>5</v>
      </c>
      <c r="D2800" s="318">
        <v>1636.68</v>
      </c>
      <c r="E2800" s="319" t="s">
        <v>28119</v>
      </c>
    </row>
    <row r="2801" spans="1:5" ht="15" customHeight="1">
      <c r="A2801" s="315">
        <v>5877</v>
      </c>
      <c r="B2801" s="316" t="s">
        <v>30637</v>
      </c>
      <c r="C2801" s="317" t="s">
        <v>5</v>
      </c>
      <c r="D2801" s="318">
        <v>1953.49</v>
      </c>
      <c r="E2801" s="319" t="s">
        <v>28119</v>
      </c>
    </row>
    <row r="2802" spans="1:5" ht="15" customHeight="1">
      <c r="A2802" s="315">
        <v>5878</v>
      </c>
      <c r="B2802" s="316" t="s">
        <v>30638</v>
      </c>
      <c r="C2802" s="317" t="s">
        <v>5</v>
      </c>
      <c r="D2802" s="318">
        <v>2373.4299999999998</v>
      </c>
      <c r="E2802" s="319" t="s">
        <v>28119</v>
      </c>
    </row>
    <row r="2803" spans="1:5" ht="15" customHeight="1">
      <c r="A2803" s="315">
        <v>5879</v>
      </c>
      <c r="B2803" s="316" t="s">
        <v>30639</v>
      </c>
      <c r="C2803" s="317" t="s">
        <v>5</v>
      </c>
      <c r="D2803" s="318">
        <v>1637.09</v>
      </c>
      <c r="E2803" s="319" t="s">
        <v>28119</v>
      </c>
    </row>
    <row r="2804" spans="1:5" ht="15" customHeight="1">
      <c r="A2804" s="315">
        <v>5880</v>
      </c>
      <c r="B2804" s="316" t="s">
        <v>30640</v>
      </c>
      <c r="C2804" s="317" t="s">
        <v>5</v>
      </c>
      <c r="D2804" s="318">
        <v>1978.14</v>
      </c>
      <c r="E2804" s="319" t="s">
        <v>28119</v>
      </c>
    </row>
    <row r="2805" spans="1:5" ht="15" customHeight="1">
      <c r="A2805" s="315">
        <v>5881</v>
      </c>
      <c r="B2805" s="316" t="s">
        <v>30641</v>
      </c>
      <c r="C2805" s="317" t="s">
        <v>5</v>
      </c>
      <c r="D2805" s="318">
        <v>2393.3000000000002</v>
      </c>
    </row>
    <row r="2806" spans="1:5" ht="15" customHeight="1">
      <c r="A2806" s="315">
        <v>8655</v>
      </c>
      <c r="B2806" s="316" t="s">
        <v>30642</v>
      </c>
      <c r="C2806" s="317" t="s">
        <v>27005</v>
      </c>
      <c r="D2806" s="318">
        <v>254.93</v>
      </c>
    </row>
    <row r="2807" spans="1:5" ht="15" customHeight="1">
      <c r="A2807" s="315">
        <v>8656</v>
      </c>
      <c r="B2807" s="316" t="s">
        <v>30643</v>
      </c>
      <c r="C2807" s="317" t="s">
        <v>27005</v>
      </c>
      <c r="D2807" s="318">
        <v>316.74</v>
      </c>
    </row>
    <row r="2808" spans="1:5" ht="15" customHeight="1">
      <c r="A2808" s="315">
        <v>8657</v>
      </c>
      <c r="B2808" s="316" t="s">
        <v>30644</v>
      </c>
      <c r="C2808" s="317" t="s">
        <v>27005</v>
      </c>
      <c r="D2808" s="318">
        <v>383.78</v>
      </c>
    </row>
    <row r="2809" spans="1:5" ht="15" customHeight="1">
      <c r="A2809" s="315">
        <v>8658</v>
      </c>
      <c r="B2809" s="316" t="s">
        <v>30645</v>
      </c>
      <c r="C2809" s="317" t="s">
        <v>27005</v>
      </c>
      <c r="D2809" s="318">
        <v>471.45</v>
      </c>
    </row>
    <row r="2810" spans="1:5" ht="15" customHeight="1">
      <c r="A2810" s="315">
        <v>8659</v>
      </c>
      <c r="B2810" s="316" t="s">
        <v>30646</v>
      </c>
      <c r="C2810" s="317" t="s">
        <v>27005</v>
      </c>
      <c r="D2810" s="318">
        <v>532.16</v>
      </c>
    </row>
    <row r="2811" spans="1:5" ht="15" customHeight="1">
      <c r="A2811" s="315">
        <v>8660</v>
      </c>
      <c r="B2811" s="316" t="s">
        <v>30647</v>
      </c>
      <c r="C2811" s="317" t="s">
        <v>27005</v>
      </c>
      <c r="D2811" s="318">
        <v>695.44</v>
      </c>
    </row>
    <row r="2812" spans="1:5" ht="15" customHeight="1">
      <c r="A2812" s="315">
        <v>8661</v>
      </c>
      <c r="B2812" s="316" t="s">
        <v>30648</v>
      </c>
      <c r="C2812" s="317" t="s">
        <v>27005</v>
      </c>
      <c r="D2812" s="318">
        <v>708.59</v>
      </c>
    </row>
    <row r="2813" spans="1:5" ht="15" customHeight="1">
      <c r="A2813" s="315">
        <v>8662</v>
      </c>
      <c r="B2813" s="316" t="s">
        <v>30649</v>
      </c>
      <c r="C2813" s="317" t="s">
        <v>27005</v>
      </c>
      <c r="D2813" s="318">
        <v>863.8</v>
      </c>
    </row>
    <row r="2814" spans="1:5" ht="15" customHeight="1">
      <c r="A2814" s="315">
        <v>8663</v>
      </c>
      <c r="B2814" s="316" t="s">
        <v>30650</v>
      </c>
      <c r="C2814" s="317" t="s">
        <v>27005</v>
      </c>
      <c r="D2814" s="318">
        <v>1034.02</v>
      </c>
    </row>
    <row r="2815" spans="1:5" ht="15" customHeight="1">
      <c r="A2815" s="315">
        <v>8664</v>
      </c>
      <c r="B2815" s="316" t="s">
        <v>30651</v>
      </c>
      <c r="C2815" s="317" t="s">
        <v>27005</v>
      </c>
      <c r="D2815" s="318">
        <v>1342</v>
      </c>
    </row>
    <row r="2816" spans="1:5" ht="15" customHeight="1">
      <c r="A2816" s="315">
        <v>8654</v>
      </c>
      <c r="B2816" s="316" t="s">
        <v>30652</v>
      </c>
      <c r="C2816" s="317" t="s">
        <v>27005</v>
      </c>
      <c r="D2816" s="318">
        <v>267.01</v>
      </c>
    </row>
    <row r="2817" spans="1:5" ht="15" customHeight="1">
      <c r="A2817" s="315">
        <v>5626</v>
      </c>
      <c r="B2817" s="316" t="s">
        <v>30653</v>
      </c>
      <c r="C2817" s="317" t="s">
        <v>26994</v>
      </c>
      <c r="D2817" s="318">
        <v>2517.34</v>
      </c>
    </row>
    <row r="2818" spans="1:5" ht="15" customHeight="1">
      <c r="A2818" s="315">
        <v>5627</v>
      </c>
      <c r="B2818" s="316" t="s">
        <v>30654</v>
      </c>
      <c r="C2818" s="317" t="s">
        <v>26994</v>
      </c>
      <c r="D2818" s="318">
        <v>1251.33</v>
      </c>
    </row>
    <row r="2819" spans="1:5" ht="15" customHeight="1">
      <c r="A2819" s="315">
        <v>11373</v>
      </c>
      <c r="B2819" s="316" t="s">
        <v>30655</v>
      </c>
      <c r="C2819" s="317" t="s">
        <v>26994</v>
      </c>
      <c r="D2819" s="318">
        <v>568.83000000000004</v>
      </c>
    </row>
    <row r="2820" spans="1:5" ht="17.100000000000001" customHeight="1">
      <c r="A2820" s="315">
        <v>5629</v>
      </c>
      <c r="B2820" s="316" t="s">
        <v>30656</v>
      </c>
      <c r="C2820" s="317" t="s">
        <v>26994</v>
      </c>
      <c r="D2820" s="318">
        <v>314.32</v>
      </c>
      <c r="E2820" s="319" t="s">
        <v>28119</v>
      </c>
    </row>
    <row r="2821" spans="1:5" ht="17.100000000000001" customHeight="1">
      <c r="A2821" s="315">
        <v>5630</v>
      </c>
      <c r="B2821" s="316" t="s">
        <v>30657</v>
      </c>
      <c r="C2821" s="317" t="s">
        <v>26994</v>
      </c>
      <c r="D2821" s="318">
        <v>401.69</v>
      </c>
      <c r="E2821" s="319" t="s">
        <v>28119</v>
      </c>
    </row>
    <row r="2822" spans="1:5" ht="17.100000000000001" customHeight="1">
      <c r="A2822" s="315">
        <v>5631</v>
      </c>
      <c r="B2822" s="316" t="s">
        <v>30658</v>
      </c>
      <c r="C2822" s="317" t="s">
        <v>26994</v>
      </c>
      <c r="D2822" s="318">
        <v>477.37</v>
      </c>
      <c r="E2822" s="319" t="s">
        <v>28119</v>
      </c>
    </row>
    <row r="2823" spans="1:5" ht="17.100000000000001" customHeight="1">
      <c r="A2823" s="315">
        <v>5632</v>
      </c>
      <c r="B2823" s="316" t="s">
        <v>30659</v>
      </c>
      <c r="C2823" s="317" t="s">
        <v>26994</v>
      </c>
      <c r="D2823" s="318">
        <v>348.86</v>
      </c>
      <c r="E2823" s="319" t="s">
        <v>28119</v>
      </c>
    </row>
    <row r="2824" spans="1:5" ht="17.100000000000001" customHeight="1">
      <c r="A2824" s="315">
        <v>5633</v>
      </c>
      <c r="B2824" s="316" t="s">
        <v>30660</v>
      </c>
      <c r="C2824" s="317" t="s">
        <v>26994</v>
      </c>
      <c r="D2824" s="318">
        <v>436.19</v>
      </c>
      <c r="E2824" s="319" t="s">
        <v>28119</v>
      </c>
    </row>
    <row r="2825" spans="1:5" ht="17.100000000000001" customHeight="1">
      <c r="A2825" s="315">
        <v>5634</v>
      </c>
      <c r="B2825" s="316" t="s">
        <v>30661</v>
      </c>
      <c r="C2825" s="317" t="s">
        <v>26994</v>
      </c>
      <c r="D2825" s="318">
        <v>524.36</v>
      </c>
      <c r="E2825" s="319" t="s">
        <v>28119</v>
      </c>
    </row>
    <row r="2826" spans="1:5" ht="17.100000000000001" customHeight="1">
      <c r="A2826" s="315">
        <v>5635</v>
      </c>
      <c r="B2826" s="316" t="s">
        <v>30662</v>
      </c>
      <c r="C2826" s="317" t="s">
        <v>26994</v>
      </c>
      <c r="D2826" s="318">
        <v>390.66</v>
      </c>
      <c r="E2826" s="319" t="s">
        <v>28119</v>
      </c>
    </row>
    <row r="2827" spans="1:5" ht="17.100000000000001" customHeight="1">
      <c r="A2827" s="315">
        <v>5636</v>
      </c>
      <c r="B2827" s="316" t="s">
        <v>30663</v>
      </c>
      <c r="C2827" s="317" t="s">
        <v>26994</v>
      </c>
      <c r="D2827" s="318">
        <v>474.03</v>
      </c>
      <c r="E2827" s="319" t="s">
        <v>28119</v>
      </c>
    </row>
    <row r="2828" spans="1:5" ht="17.100000000000001" customHeight="1">
      <c r="A2828" s="315">
        <v>5637</v>
      </c>
      <c r="B2828" s="316" t="s">
        <v>30664</v>
      </c>
      <c r="C2828" s="317" t="s">
        <v>26994</v>
      </c>
      <c r="D2828" s="318">
        <v>752.08</v>
      </c>
      <c r="E2828" s="319" t="s">
        <v>28119</v>
      </c>
    </row>
    <row r="2829" spans="1:5" ht="17.100000000000001" customHeight="1">
      <c r="A2829" s="315">
        <v>5638</v>
      </c>
      <c r="B2829" s="316" t="s">
        <v>30665</v>
      </c>
      <c r="C2829" s="317" t="s">
        <v>26994</v>
      </c>
      <c r="D2829" s="318">
        <v>1526.92</v>
      </c>
      <c r="E2829" s="319" t="s">
        <v>28119</v>
      </c>
    </row>
    <row r="2830" spans="1:5" ht="17.100000000000001" customHeight="1">
      <c r="A2830" s="315">
        <v>5639</v>
      </c>
      <c r="B2830" s="316" t="s">
        <v>30666</v>
      </c>
      <c r="C2830" s="317" t="s">
        <v>26994</v>
      </c>
      <c r="D2830" s="318">
        <v>1804.43</v>
      </c>
      <c r="E2830" s="319" t="s">
        <v>28119</v>
      </c>
    </row>
    <row r="2831" spans="1:5" ht="17.100000000000001" customHeight="1">
      <c r="A2831" s="315">
        <v>5640</v>
      </c>
      <c r="B2831" s="316" t="s">
        <v>30667</v>
      </c>
      <c r="C2831" s="317" t="s">
        <v>26994</v>
      </c>
      <c r="D2831" s="318">
        <v>3915.81</v>
      </c>
      <c r="E2831" s="319" t="s">
        <v>28119</v>
      </c>
    </row>
    <row r="2832" spans="1:5" ht="17.100000000000001" customHeight="1">
      <c r="A2832" s="315">
        <v>5647</v>
      </c>
      <c r="B2832" s="316" t="s">
        <v>30668</v>
      </c>
      <c r="C2832" s="317" t="s">
        <v>26994</v>
      </c>
      <c r="D2832" s="318">
        <v>1518.86</v>
      </c>
      <c r="E2832" s="319" t="s">
        <v>28119</v>
      </c>
    </row>
    <row r="2833" spans="1:5" ht="17.100000000000001" customHeight="1">
      <c r="A2833" s="315">
        <v>5649</v>
      </c>
      <c r="B2833" s="316" t="s">
        <v>30669</v>
      </c>
      <c r="C2833" s="317" t="s">
        <v>26994</v>
      </c>
      <c r="D2833" s="318">
        <v>4166.99</v>
      </c>
      <c r="E2833" s="319" t="s">
        <v>28119</v>
      </c>
    </row>
    <row r="2834" spans="1:5" ht="17.100000000000001" customHeight="1">
      <c r="A2834" s="315">
        <v>5651</v>
      </c>
      <c r="B2834" s="316" t="s">
        <v>30670</v>
      </c>
      <c r="C2834" s="317" t="s">
        <v>26994</v>
      </c>
      <c r="D2834" s="318">
        <v>1887.21</v>
      </c>
      <c r="E2834" s="319" t="s">
        <v>28119</v>
      </c>
    </row>
    <row r="2835" spans="1:5" ht="17.100000000000001" customHeight="1">
      <c r="A2835" s="315">
        <v>6343</v>
      </c>
      <c r="B2835" s="316" t="s">
        <v>30671</v>
      </c>
      <c r="C2835" s="317" t="s">
        <v>26994</v>
      </c>
      <c r="D2835" s="318">
        <v>769.19</v>
      </c>
      <c r="E2835" s="319" t="s">
        <v>28119</v>
      </c>
    </row>
    <row r="2836" spans="1:5" ht="17.100000000000001" customHeight="1">
      <c r="A2836" s="315">
        <v>12532</v>
      </c>
      <c r="B2836" s="316" t="s">
        <v>30672</v>
      </c>
      <c r="C2836" s="317" t="s">
        <v>26994</v>
      </c>
      <c r="D2836" s="318">
        <v>513.76</v>
      </c>
    </row>
    <row r="2837" spans="1:5" ht="17.100000000000001" customHeight="1">
      <c r="A2837" s="315">
        <v>12533</v>
      </c>
      <c r="B2837" s="316" t="s">
        <v>30673</v>
      </c>
      <c r="C2837" s="317" t="s">
        <v>26994</v>
      </c>
      <c r="D2837" s="318">
        <v>320.95999999999998</v>
      </c>
    </row>
    <row r="2838" spans="1:5" ht="17.100000000000001" customHeight="1">
      <c r="A2838" s="315">
        <v>12531</v>
      </c>
      <c r="B2838" s="316" t="s">
        <v>30674</v>
      </c>
      <c r="C2838" s="317" t="s">
        <v>26994</v>
      </c>
      <c r="D2838" s="318">
        <v>491.48</v>
      </c>
    </row>
    <row r="2839" spans="1:5" ht="17.100000000000001" customHeight="1">
      <c r="A2839" s="315">
        <v>6358</v>
      </c>
      <c r="B2839" s="316" t="s">
        <v>30675</v>
      </c>
      <c r="C2839" s="317" t="s">
        <v>26994</v>
      </c>
      <c r="D2839" s="318">
        <v>521.53</v>
      </c>
      <c r="E2839" s="319" t="s">
        <v>28119</v>
      </c>
    </row>
    <row r="2840" spans="1:5" ht="15" customHeight="1">
      <c r="A2840" s="315">
        <v>4760</v>
      </c>
      <c r="B2840" s="316" t="s">
        <v>30676</v>
      </c>
      <c r="C2840" s="317" t="s">
        <v>26994</v>
      </c>
      <c r="D2840" s="318">
        <v>34488.019999999997</v>
      </c>
    </row>
    <row r="2841" spans="1:5" ht="15" customHeight="1">
      <c r="A2841" s="315">
        <v>6389</v>
      </c>
      <c r="B2841" s="316" t="s">
        <v>30677</v>
      </c>
      <c r="C2841" s="317" t="s">
        <v>26994</v>
      </c>
      <c r="D2841" s="318">
        <v>7385.02</v>
      </c>
      <c r="E2841" s="319" t="s">
        <v>28119</v>
      </c>
    </row>
    <row r="2842" spans="1:5" ht="15" customHeight="1">
      <c r="A2842" s="315">
        <v>6390</v>
      </c>
      <c r="B2842" s="316" t="s">
        <v>30678</v>
      </c>
      <c r="C2842" s="317" t="s">
        <v>26994</v>
      </c>
      <c r="D2842" s="318">
        <v>9311.1299999999992</v>
      </c>
    </row>
    <row r="2843" spans="1:5" ht="15" customHeight="1">
      <c r="A2843" s="315">
        <v>6391</v>
      </c>
      <c r="B2843" s="316" t="s">
        <v>30679</v>
      </c>
      <c r="C2843" s="317" t="s">
        <v>26994</v>
      </c>
      <c r="D2843" s="318">
        <v>9599.41</v>
      </c>
      <c r="E2843" s="319" t="s">
        <v>28119</v>
      </c>
    </row>
    <row r="2844" spans="1:5" ht="15" customHeight="1">
      <c r="A2844" s="315">
        <v>6392</v>
      </c>
      <c r="B2844" s="316" t="s">
        <v>30680</v>
      </c>
      <c r="C2844" s="317" t="s">
        <v>26994</v>
      </c>
      <c r="D2844" s="318">
        <v>6511.23</v>
      </c>
    </row>
    <row r="2845" spans="1:5" ht="15" customHeight="1">
      <c r="A2845" s="315">
        <v>6393</v>
      </c>
      <c r="B2845" s="316" t="s">
        <v>30681</v>
      </c>
      <c r="C2845" s="317" t="s">
        <v>26994</v>
      </c>
      <c r="D2845" s="318">
        <v>6332.32</v>
      </c>
    </row>
    <row r="2846" spans="1:5" ht="15" customHeight="1">
      <c r="A2846" s="315">
        <v>6394</v>
      </c>
      <c r="B2846" s="316" t="s">
        <v>30682</v>
      </c>
      <c r="C2846" s="317" t="s">
        <v>26994</v>
      </c>
      <c r="D2846" s="318">
        <v>7379.29</v>
      </c>
    </row>
    <row r="2847" spans="1:5" ht="15" customHeight="1">
      <c r="A2847" s="315">
        <v>6395</v>
      </c>
      <c r="B2847" s="316" t="s">
        <v>30683</v>
      </c>
      <c r="C2847" s="317" t="s">
        <v>26994</v>
      </c>
      <c r="D2847" s="318">
        <v>9368.6299999999992</v>
      </c>
    </row>
    <row r="2848" spans="1:5" ht="15" customHeight="1">
      <c r="A2848" s="315">
        <v>6396</v>
      </c>
      <c r="B2848" s="316" t="s">
        <v>30684</v>
      </c>
      <c r="C2848" s="317" t="s">
        <v>26994</v>
      </c>
      <c r="D2848" s="318">
        <v>10295.98</v>
      </c>
    </row>
    <row r="2849" spans="1:5" ht="15" customHeight="1">
      <c r="B2849" s="316" t="s">
        <v>30685</v>
      </c>
    </row>
    <row r="2850" spans="1:5" ht="15" customHeight="1">
      <c r="A2850" s="315">
        <v>6397</v>
      </c>
      <c r="C2850" s="317" t="s">
        <v>26994</v>
      </c>
      <c r="D2850" s="318">
        <v>4895.6899999999996</v>
      </c>
    </row>
    <row r="2851" spans="1:5" ht="15" customHeight="1">
      <c r="A2851" s="315">
        <v>6398</v>
      </c>
      <c r="B2851" s="316" t="s">
        <v>30686</v>
      </c>
      <c r="C2851" s="317" t="s">
        <v>26994</v>
      </c>
      <c r="D2851" s="318">
        <v>7124.01</v>
      </c>
    </row>
    <row r="2852" spans="1:5" ht="15" customHeight="1">
      <c r="A2852" s="315">
        <v>6399</v>
      </c>
      <c r="B2852" s="316" t="s">
        <v>30687</v>
      </c>
      <c r="C2852" s="317" t="s">
        <v>26994</v>
      </c>
      <c r="D2852" s="318">
        <v>9085.3700000000008</v>
      </c>
    </row>
    <row r="2853" spans="1:5" ht="15" customHeight="1">
      <c r="A2853" s="315">
        <v>6400</v>
      </c>
      <c r="B2853" s="316" t="s">
        <v>30688</v>
      </c>
      <c r="C2853" s="317" t="s">
        <v>26994</v>
      </c>
      <c r="D2853" s="318">
        <v>9298.76</v>
      </c>
      <c r="E2853" s="319" t="s">
        <v>28119</v>
      </c>
    </row>
    <row r="2854" spans="1:5" ht="15" customHeight="1">
      <c r="A2854" s="315">
        <v>6401</v>
      </c>
      <c r="B2854" s="316" t="s">
        <v>30689</v>
      </c>
      <c r="C2854" s="317" t="s">
        <v>26994</v>
      </c>
      <c r="D2854" s="318">
        <v>6248.37</v>
      </c>
    </row>
    <row r="2855" spans="1:5" ht="15" customHeight="1">
      <c r="A2855" s="315">
        <v>6402</v>
      </c>
      <c r="B2855" s="316" t="s">
        <v>30690</v>
      </c>
      <c r="C2855" s="317" t="s">
        <v>26994</v>
      </c>
      <c r="D2855" s="318">
        <v>6110.24</v>
      </c>
    </row>
    <row r="2856" spans="1:5" ht="15" customHeight="1">
      <c r="A2856" s="315">
        <v>6403</v>
      </c>
      <c r="B2856" s="316" t="s">
        <v>30691</v>
      </c>
      <c r="C2856" s="317" t="s">
        <v>26994</v>
      </c>
      <c r="D2856" s="318">
        <v>7113.53</v>
      </c>
    </row>
    <row r="2857" spans="1:5" ht="15" customHeight="1">
      <c r="A2857" s="315">
        <v>6404</v>
      </c>
      <c r="B2857" s="316" t="s">
        <v>30692</v>
      </c>
      <c r="C2857" s="317" t="s">
        <v>26994</v>
      </c>
      <c r="D2857" s="318">
        <v>9102.89</v>
      </c>
    </row>
    <row r="2858" spans="1:5" ht="15" customHeight="1">
      <c r="A2858" s="315">
        <v>6405</v>
      </c>
      <c r="B2858" s="316" t="s">
        <v>30693</v>
      </c>
      <c r="C2858" s="317" t="s">
        <v>26994</v>
      </c>
      <c r="D2858" s="318">
        <v>9995.35</v>
      </c>
    </row>
    <row r="2859" spans="1:5" ht="15" customHeight="1">
      <c r="A2859" s="315">
        <v>6406</v>
      </c>
      <c r="B2859" s="316" t="s">
        <v>30694</v>
      </c>
      <c r="C2859" s="317" t="s">
        <v>26994</v>
      </c>
      <c r="D2859" s="318">
        <v>4696.87</v>
      </c>
    </row>
    <row r="2860" spans="1:5" ht="15" customHeight="1">
      <c r="A2860" s="315">
        <v>6407</v>
      </c>
      <c r="B2860" s="316" t="s">
        <v>30695</v>
      </c>
      <c r="C2860" s="317" t="s">
        <v>26994</v>
      </c>
      <c r="D2860" s="318">
        <v>6410.33</v>
      </c>
    </row>
    <row r="2861" spans="1:5" ht="15" customHeight="1">
      <c r="A2861" s="315">
        <v>6408</v>
      </c>
      <c r="B2861" s="316" t="s">
        <v>30696</v>
      </c>
      <c r="C2861" s="317" t="s">
        <v>26994</v>
      </c>
      <c r="D2861" s="318">
        <v>8128.89</v>
      </c>
      <c r="E2861" s="319" t="s">
        <v>28119</v>
      </c>
    </row>
    <row r="2862" spans="1:5" ht="15" customHeight="1">
      <c r="A2862" s="315">
        <v>6409</v>
      </c>
      <c r="B2862" s="316" t="s">
        <v>30697</v>
      </c>
      <c r="C2862" s="317" t="s">
        <v>26994</v>
      </c>
      <c r="D2862" s="318">
        <v>8299.07</v>
      </c>
      <c r="E2862" s="319" t="s">
        <v>28119</v>
      </c>
    </row>
    <row r="2863" spans="1:5" ht="15" customHeight="1">
      <c r="A2863" s="315">
        <v>6410</v>
      </c>
      <c r="B2863" s="316" t="s">
        <v>30698</v>
      </c>
      <c r="C2863" s="317" t="s">
        <v>26994</v>
      </c>
      <c r="D2863" s="318">
        <v>5099.07</v>
      </c>
    </row>
    <row r="2864" spans="1:5" ht="15" customHeight="1">
      <c r="A2864" s="315">
        <v>6411</v>
      </c>
      <c r="B2864" s="316" t="s">
        <v>30699</v>
      </c>
      <c r="C2864" s="317" t="s">
        <v>26994</v>
      </c>
      <c r="D2864" s="318">
        <v>4760.32</v>
      </c>
    </row>
    <row r="2865" spans="1:5" ht="15" customHeight="1">
      <c r="A2865" s="315">
        <v>6412</v>
      </c>
      <c r="B2865" s="316" t="s">
        <v>30700</v>
      </c>
      <c r="C2865" s="317" t="s">
        <v>26994</v>
      </c>
      <c r="D2865" s="318">
        <v>5810.95</v>
      </c>
    </row>
    <row r="2866" spans="1:5" ht="15" customHeight="1">
      <c r="A2866" s="315">
        <v>6413</v>
      </c>
      <c r="B2866" s="316" t="s">
        <v>30701</v>
      </c>
      <c r="C2866" s="317" t="s">
        <v>26994</v>
      </c>
      <c r="D2866" s="318">
        <v>8130.67</v>
      </c>
      <c r="E2866" s="319" t="s">
        <v>28119</v>
      </c>
    </row>
    <row r="2867" spans="1:5" ht="15" customHeight="1">
      <c r="A2867" s="315">
        <v>6414</v>
      </c>
      <c r="B2867" s="316" t="s">
        <v>30702</v>
      </c>
      <c r="C2867" s="317" t="s">
        <v>26994</v>
      </c>
      <c r="D2867" s="318">
        <v>8826.44</v>
      </c>
    </row>
    <row r="2868" spans="1:5" ht="15" customHeight="1">
      <c r="A2868" s="315">
        <v>6415</v>
      </c>
      <c r="B2868" s="316" t="s">
        <v>30703</v>
      </c>
      <c r="C2868" s="317" t="s">
        <v>26994</v>
      </c>
      <c r="D2868" s="318">
        <v>3882.12</v>
      </c>
    </row>
    <row r="2869" spans="1:5" ht="15" customHeight="1">
      <c r="A2869" s="315">
        <v>6416</v>
      </c>
      <c r="B2869" s="316" t="s">
        <v>30704</v>
      </c>
      <c r="C2869" s="317" t="s">
        <v>26994</v>
      </c>
      <c r="D2869" s="318">
        <v>6408.83</v>
      </c>
    </row>
    <row r="2870" spans="1:5" ht="15" customHeight="1">
      <c r="A2870" s="315">
        <v>6417</v>
      </c>
      <c r="B2870" s="316" t="s">
        <v>30705</v>
      </c>
      <c r="C2870" s="317" t="s">
        <v>26994</v>
      </c>
      <c r="D2870" s="318">
        <v>7964.38</v>
      </c>
      <c r="E2870" s="319" t="s">
        <v>28119</v>
      </c>
    </row>
    <row r="2871" spans="1:5" ht="15" customHeight="1">
      <c r="A2871" s="315">
        <v>6418</v>
      </c>
      <c r="B2871" s="316" t="s">
        <v>30706</v>
      </c>
      <c r="C2871" s="317" t="s">
        <v>26994</v>
      </c>
      <c r="D2871" s="318">
        <v>8134.54</v>
      </c>
    </row>
    <row r="2872" spans="1:5" ht="15" customHeight="1">
      <c r="A2872" s="315">
        <v>6419</v>
      </c>
      <c r="B2872" s="316" t="s">
        <v>30707</v>
      </c>
      <c r="C2872" s="317" t="s">
        <v>26994</v>
      </c>
      <c r="D2872" s="318">
        <v>5093.1400000000003</v>
      </c>
    </row>
    <row r="2873" spans="1:5" ht="15" customHeight="1">
      <c r="A2873" s="315">
        <v>6420</v>
      </c>
      <c r="B2873" s="316" t="s">
        <v>30708</v>
      </c>
      <c r="C2873" s="317" t="s">
        <v>26994</v>
      </c>
      <c r="D2873" s="318">
        <v>4790.6000000000004</v>
      </c>
    </row>
    <row r="2874" spans="1:5" ht="15" customHeight="1">
      <c r="A2874" s="315">
        <v>6421</v>
      </c>
      <c r="B2874" s="316" t="s">
        <v>30709</v>
      </c>
      <c r="C2874" s="317" t="s">
        <v>26994</v>
      </c>
      <c r="D2874" s="318">
        <v>5799.11</v>
      </c>
    </row>
    <row r="2875" spans="1:5" ht="15" customHeight="1">
      <c r="A2875" s="315">
        <v>6422</v>
      </c>
      <c r="B2875" s="316" t="s">
        <v>30710</v>
      </c>
      <c r="C2875" s="317" t="s">
        <v>26994</v>
      </c>
      <c r="D2875" s="318">
        <v>7966.15</v>
      </c>
      <c r="E2875" s="319" t="s">
        <v>28119</v>
      </c>
    </row>
    <row r="2876" spans="1:5" ht="15" customHeight="1">
      <c r="A2876" s="315">
        <v>6423</v>
      </c>
      <c r="B2876" s="316" t="s">
        <v>30711</v>
      </c>
      <c r="C2876" s="317" t="s">
        <v>26994</v>
      </c>
      <c r="D2876" s="318">
        <v>8671.2000000000007</v>
      </c>
    </row>
    <row r="2877" spans="1:5" ht="15" customHeight="1">
      <c r="A2877" s="315">
        <v>6424</v>
      </c>
      <c r="B2877" s="316" t="s">
        <v>30712</v>
      </c>
      <c r="C2877" s="317" t="s">
        <v>26994</v>
      </c>
      <c r="D2877" s="318">
        <v>3876.21</v>
      </c>
    </row>
    <row r="2878" spans="1:5" ht="15" customHeight="1">
      <c r="A2878" s="315">
        <v>6339</v>
      </c>
      <c r="B2878" s="316" t="s">
        <v>30713</v>
      </c>
      <c r="C2878" s="317" t="s">
        <v>5</v>
      </c>
      <c r="D2878" s="318">
        <v>2902.72</v>
      </c>
    </row>
    <row r="2879" spans="1:5" ht="15" customHeight="1">
      <c r="A2879" s="315">
        <v>5928</v>
      </c>
      <c r="B2879" s="316" t="s">
        <v>30714</v>
      </c>
      <c r="C2879" s="317" t="s">
        <v>26994</v>
      </c>
      <c r="D2879" s="318">
        <v>6393.76</v>
      </c>
    </row>
    <row r="2880" spans="1:5" ht="15" customHeight="1">
      <c r="A2880" s="315">
        <v>5929</v>
      </c>
      <c r="B2880" s="316" t="s">
        <v>30715</v>
      </c>
      <c r="C2880" s="317" t="s">
        <v>26994</v>
      </c>
      <c r="D2880" s="318">
        <v>5782.25</v>
      </c>
    </row>
    <row r="2881" spans="1:5" ht="15" customHeight="1">
      <c r="A2881" s="315">
        <v>5930</v>
      </c>
      <c r="B2881" s="316" t="s">
        <v>30716</v>
      </c>
      <c r="C2881" s="317" t="s">
        <v>26994</v>
      </c>
      <c r="D2881" s="318">
        <v>7966.71</v>
      </c>
    </row>
    <row r="2882" spans="1:5" ht="15" customHeight="1">
      <c r="A2882" s="315">
        <v>11638</v>
      </c>
      <c r="B2882" s="316" t="s">
        <v>30717</v>
      </c>
      <c r="C2882" s="317" t="s">
        <v>26994</v>
      </c>
      <c r="D2882" s="318">
        <v>982.89</v>
      </c>
    </row>
    <row r="2883" spans="1:5" ht="15" customHeight="1">
      <c r="A2883" s="315">
        <v>4761</v>
      </c>
      <c r="B2883" s="316" t="s">
        <v>30718</v>
      </c>
      <c r="C2883" s="317" t="s">
        <v>26994</v>
      </c>
      <c r="D2883" s="318">
        <v>5457.19</v>
      </c>
    </row>
    <row r="2884" spans="1:5" ht="15" customHeight="1">
      <c r="A2884" s="315">
        <v>11637</v>
      </c>
      <c r="B2884" s="316" t="s">
        <v>30719</v>
      </c>
      <c r="C2884" s="317" t="s">
        <v>26994</v>
      </c>
      <c r="D2884" s="318">
        <v>864.79</v>
      </c>
    </row>
    <row r="2885" spans="1:5" ht="17.100000000000001" customHeight="1">
      <c r="A2885" s="315">
        <v>8783</v>
      </c>
      <c r="B2885" s="316" t="s">
        <v>30720</v>
      </c>
      <c r="C2885" s="317" t="s">
        <v>26994</v>
      </c>
      <c r="D2885" s="318">
        <v>33.89</v>
      </c>
      <c r="E2885" s="319" t="s">
        <v>28119</v>
      </c>
    </row>
    <row r="2886" spans="1:5" ht="15" customHeight="1">
      <c r="A2886" s="315">
        <v>6425</v>
      </c>
      <c r="B2886" s="316" t="s">
        <v>30721</v>
      </c>
      <c r="C2886" s="317" t="s">
        <v>26994</v>
      </c>
      <c r="D2886" s="318">
        <v>490.02</v>
      </c>
    </row>
    <row r="2887" spans="1:5" ht="17.100000000000001" customHeight="1">
      <c r="A2887" s="315">
        <v>11172</v>
      </c>
      <c r="B2887" s="316" t="s">
        <v>30722</v>
      </c>
      <c r="C2887" s="317" t="s">
        <v>26994</v>
      </c>
      <c r="D2887" s="318">
        <v>1721.4</v>
      </c>
    </row>
    <row r="2888" spans="1:5" ht="15" customHeight="1">
      <c r="A2888" s="315">
        <v>6426</v>
      </c>
      <c r="B2888" s="316" t="s">
        <v>30723</v>
      </c>
      <c r="C2888" s="317" t="s">
        <v>26994</v>
      </c>
      <c r="D2888" s="318">
        <v>515.99</v>
      </c>
      <c r="E2888" s="319" t="s">
        <v>28119</v>
      </c>
    </row>
    <row r="2889" spans="1:5" ht="15" customHeight="1">
      <c r="A2889" s="315">
        <v>6427</v>
      </c>
      <c r="B2889" s="316" t="s">
        <v>30724</v>
      </c>
      <c r="C2889" s="317" t="s">
        <v>26994</v>
      </c>
      <c r="D2889" s="318">
        <v>515.99</v>
      </c>
      <c r="E2889" s="319" t="s">
        <v>28119</v>
      </c>
    </row>
    <row r="2890" spans="1:5" ht="15" customHeight="1">
      <c r="A2890" s="315">
        <v>6428</v>
      </c>
      <c r="B2890" s="316" t="s">
        <v>30725</v>
      </c>
      <c r="C2890" s="317" t="s">
        <v>26994</v>
      </c>
      <c r="D2890" s="318">
        <v>534.77</v>
      </c>
      <c r="E2890" s="319" t="s">
        <v>28119</v>
      </c>
    </row>
    <row r="2891" spans="1:5" ht="15" customHeight="1">
      <c r="A2891" s="315">
        <v>6429</v>
      </c>
      <c r="B2891" s="316" t="s">
        <v>30726</v>
      </c>
      <c r="C2891" s="317" t="s">
        <v>26994</v>
      </c>
      <c r="D2891" s="318">
        <v>504.36</v>
      </c>
      <c r="E2891" s="319" t="s">
        <v>28119</v>
      </c>
    </row>
    <row r="2892" spans="1:5" ht="15" customHeight="1">
      <c r="A2892" s="315">
        <v>6430</v>
      </c>
      <c r="B2892" s="316" t="s">
        <v>30727</v>
      </c>
      <c r="C2892" s="317" t="s">
        <v>26994</v>
      </c>
      <c r="D2892" s="318">
        <v>544.20000000000005</v>
      </c>
      <c r="E2892" s="319" t="s">
        <v>28119</v>
      </c>
    </row>
    <row r="2893" spans="1:5" ht="15" customHeight="1">
      <c r="A2893" s="315">
        <v>6431</v>
      </c>
      <c r="B2893" s="316" t="s">
        <v>30728</v>
      </c>
      <c r="C2893" s="317" t="s">
        <v>26994</v>
      </c>
      <c r="D2893" s="318">
        <v>4985.32</v>
      </c>
      <c r="E2893" s="319" t="s">
        <v>28119</v>
      </c>
    </row>
    <row r="2894" spans="1:5" ht="15" customHeight="1">
      <c r="A2894" s="315">
        <v>6432</v>
      </c>
      <c r="B2894" s="316" t="s">
        <v>30729</v>
      </c>
      <c r="C2894" s="317" t="s">
        <v>26994</v>
      </c>
      <c r="D2894" s="318">
        <v>1994.46</v>
      </c>
      <c r="E2894" s="319" t="s">
        <v>28119</v>
      </c>
    </row>
    <row r="2895" spans="1:5" ht="15" customHeight="1">
      <c r="A2895" s="315">
        <v>6433</v>
      </c>
      <c r="B2895" s="316" t="s">
        <v>30730</v>
      </c>
      <c r="C2895" s="317" t="s">
        <v>26994</v>
      </c>
      <c r="D2895" s="318">
        <v>3462.74</v>
      </c>
      <c r="E2895" s="319" t="s">
        <v>28119</v>
      </c>
    </row>
    <row r="2896" spans="1:5" ht="15" customHeight="1">
      <c r="A2896" s="315">
        <v>6434</v>
      </c>
      <c r="B2896" s="316" t="s">
        <v>30731</v>
      </c>
      <c r="C2896" s="317" t="s">
        <v>26994</v>
      </c>
      <c r="D2896" s="318">
        <v>5051.4399999999996</v>
      </c>
      <c r="E2896" s="319" t="s">
        <v>28119</v>
      </c>
    </row>
    <row r="2897" spans="1:5" ht="15" customHeight="1">
      <c r="A2897" s="315">
        <v>6435</v>
      </c>
      <c r="B2897" s="316" t="s">
        <v>30732</v>
      </c>
      <c r="C2897" s="317" t="s">
        <v>26994</v>
      </c>
      <c r="D2897" s="318">
        <v>1916.33</v>
      </c>
      <c r="E2897" s="319" t="s">
        <v>28119</v>
      </c>
    </row>
    <row r="2898" spans="1:5" ht="15" customHeight="1">
      <c r="A2898" s="315">
        <v>6436</v>
      </c>
      <c r="B2898" s="316" t="s">
        <v>30733</v>
      </c>
      <c r="C2898" s="317" t="s">
        <v>26994</v>
      </c>
      <c r="D2898" s="318">
        <v>1994.46</v>
      </c>
      <c r="E2898" s="319" t="s">
        <v>28119</v>
      </c>
    </row>
    <row r="2899" spans="1:5" ht="15" customHeight="1">
      <c r="A2899" s="315">
        <v>6437</v>
      </c>
      <c r="B2899" s="316" t="s">
        <v>30734</v>
      </c>
      <c r="C2899" s="317" t="s">
        <v>26994</v>
      </c>
      <c r="D2899" s="318">
        <v>3462.74</v>
      </c>
      <c r="E2899" s="319" t="s">
        <v>28119</v>
      </c>
    </row>
    <row r="2900" spans="1:5" ht="15" customHeight="1">
      <c r="A2900" s="315">
        <v>6438</v>
      </c>
      <c r="B2900" s="316" t="s">
        <v>30735</v>
      </c>
      <c r="C2900" s="317" t="s">
        <v>26994</v>
      </c>
      <c r="D2900" s="318">
        <v>4975.42</v>
      </c>
      <c r="E2900" s="319" t="s">
        <v>28119</v>
      </c>
    </row>
    <row r="2901" spans="1:5" ht="15" customHeight="1">
      <c r="A2901" s="315">
        <v>6439</v>
      </c>
      <c r="B2901" s="316" t="s">
        <v>30736</v>
      </c>
      <c r="C2901" s="317" t="s">
        <v>26994</v>
      </c>
      <c r="D2901" s="318">
        <v>1341.54</v>
      </c>
      <c r="E2901" s="319" t="s">
        <v>28119</v>
      </c>
    </row>
    <row r="2902" spans="1:5" ht="15" customHeight="1">
      <c r="A2902" s="315">
        <v>6440</v>
      </c>
      <c r="B2902" s="316" t="s">
        <v>30737</v>
      </c>
      <c r="C2902" s="317" t="s">
        <v>26994</v>
      </c>
      <c r="D2902" s="318">
        <v>1916.33</v>
      </c>
      <c r="E2902" s="319" t="s">
        <v>28119</v>
      </c>
    </row>
    <row r="2903" spans="1:5" ht="15" customHeight="1">
      <c r="A2903" s="315">
        <v>6662</v>
      </c>
      <c r="B2903" s="316" t="s">
        <v>30738</v>
      </c>
      <c r="C2903" s="317" t="s">
        <v>26994</v>
      </c>
      <c r="D2903" s="318">
        <v>1.82</v>
      </c>
      <c r="E2903" s="319" t="s">
        <v>28119</v>
      </c>
    </row>
    <row r="2904" spans="1:5" ht="15" customHeight="1">
      <c r="A2904" s="315">
        <v>11348</v>
      </c>
      <c r="B2904" s="316" t="s">
        <v>30739</v>
      </c>
      <c r="C2904" s="317" t="s">
        <v>26994</v>
      </c>
      <c r="D2904" s="318">
        <v>0.45</v>
      </c>
      <c r="E2904" s="319" t="s">
        <v>28119</v>
      </c>
    </row>
    <row r="2905" spans="1:5" ht="15" customHeight="1">
      <c r="A2905" s="315">
        <v>295</v>
      </c>
      <c r="B2905" s="316" t="s">
        <v>30740</v>
      </c>
      <c r="C2905" s="317" t="s">
        <v>26994</v>
      </c>
      <c r="D2905" s="318">
        <v>0.3</v>
      </c>
      <c r="E2905" s="319" t="s">
        <v>28119</v>
      </c>
    </row>
    <row r="2906" spans="1:5" ht="15" customHeight="1">
      <c r="A2906" s="315">
        <v>3289</v>
      </c>
      <c r="B2906" s="316" t="s">
        <v>30741</v>
      </c>
      <c r="C2906" s="317" t="s">
        <v>26994</v>
      </c>
      <c r="D2906" s="318">
        <v>1.65</v>
      </c>
      <c r="E2906" s="319" t="s">
        <v>28119</v>
      </c>
    </row>
    <row r="2907" spans="1:5" ht="15" customHeight="1">
      <c r="A2907" s="315">
        <v>6657</v>
      </c>
      <c r="B2907" s="316" t="s">
        <v>30742</v>
      </c>
      <c r="C2907" s="317" t="s">
        <v>26994</v>
      </c>
      <c r="D2907" s="318">
        <v>74.25</v>
      </c>
      <c r="E2907" s="319" t="s">
        <v>28119</v>
      </c>
    </row>
    <row r="2908" spans="1:5" ht="17.100000000000001" customHeight="1">
      <c r="A2908" s="315">
        <v>13392</v>
      </c>
      <c r="B2908" s="316" t="s">
        <v>27515</v>
      </c>
      <c r="C2908" s="317" t="s">
        <v>26994</v>
      </c>
      <c r="D2908" s="318">
        <v>93.81</v>
      </c>
    </row>
    <row r="2909" spans="1:5" ht="15" customHeight="1">
      <c r="A2909" s="315">
        <v>11268</v>
      </c>
      <c r="B2909" s="316" t="s">
        <v>30743</v>
      </c>
      <c r="C2909" s="317" t="s">
        <v>26994</v>
      </c>
      <c r="D2909" s="318">
        <v>4.75</v>
      </c>
      <c r="E2909" s="319" t="s">
        <v>28119</v>
      </c>
    </row>
    <row r="2910" spans="1:5" ht="15" customHeight="1">
      <c r="A2910" s="315">
        <v>343</v>
      </c>
      <c r="B2910" s="316" t="s">
        <v>30744</v>
      </c>
      <c r="C2910" s="317" t="s">
        <v>26994</v>
      </c>
      <c r="D2910" s="318">
        <v>5.72</v>
      </c>
      <c r="E2910" s="319" t="s">
        <v>28119</v>
      </c>
    </row>
    <row r="2911" spans="1:5" ht="15" customHeight="1">
      <c r="A2911" s="315">
        <v>13475</v>
      </c>
      <c r="B2911" s="316" t="s">
        <v>30745</v>
      </c>
      <c r="C2911" s="317" t="s">
        <v>26994</v>
      </c>
      <c r="D2911" s="318">
        <v>8.66</v>
      </c>
    </row>
    <row r="2912" spans="1:5" ht="15" customHeight="1">
      <c r="A2912" s="315">
        <v>344</v>
      </c>
      <c r="B2912" s="316" t="s">
        <v>30746</v>
      </c>
      <c r="C2912" s="317" t="s">
        <v>26994</v>
      </c>
      <c r="D2912" s="318">
        <v>13.18</v>
      </c>
      <c r="E2912" s="319" t="s">
        <v>28119</v>
      </c>
    </row>
    <row r="2913" spans="1:5" ht="15" customHeight="1">
      <c r="A2913" s="315">
        <v>2608</v>
      </c>
      <c r="B2913" s="316" t="s">
        <v>30747</v>
      </c>
      <c r="C2913" s="317" t="s">
        <v>26994</v>
      </c>
      <c r="D2913" s="318">
        <v>8.2899999999999991</v>
      </c>
      <c r="E2913" s="319" t="s">
        <v>28119</v>
      </c>
    </row>
    <row r="2914" spans="1:5" ht="15" customHeight="1">
      <c r="A2914" s="315">
        <v>345</v>
      </c>
      <c r="B2914" s="316" t="s">
        <v>30748</v>
      </c>
      <c r="C2914" s="317" t="s">
        <v>26994</v>
      </c>
      <c r="D2914" s="318">
        <v>8.2899999999999991</v>
      </c>
      <c r="E2914" s="319" t="s">
        <v>28119</v>
      </c>
    </row>
    <row r="2915" spans="1:5" ht="15" customHeight="1">
      <c r="A2915" s="315">
        <v>346</v>
      </c>
      <c r="B2915" s="316" t="s">
        <v>30749</v>
      </c>
      <c r="C2915" s="317" t="s">
        <v>26994</v>
      </c>
      <c r="D2915" s="318">
        <v>17.149999999999999</v>
      </c>
      <c r="E2915" s="319" t="s">
        <v>28119</v>
      </c>
    </row>
    <row r="2916" spans="1:5" ht="15" customHeight="1">
      <c r="A2916" s="315">
        <v>347</v>
      </c>
      <c r="B2916" s="316" t="s">
        <v>30750</v>
      </c>
      <c r="C2916" s="317" t="s">
        <v>26994</v>
      </c>
      <c r="D2916" s="318">
        <v>17.149999999999999</v>
      </c>
      <c r="E2916" s="319" t="s">
        <v>28119</v>
      </c>
    </row>
    <row r="2917" spans="1:5" ht="15" customHeight="1">
      <c r="A2917" s="315">
        <v>2609</v>
      </c>
      <c r="B2917" s="316" t="s">
        <v>30751</v>
      </c>
      <c r="C2917" s="317" t="s">
        <v>26994</v>
      </c>
      <c r="D2917" s="318">
        <v>17.149999999999999</v>
      </c>
      <c r="E2917" s="319" t="s">
        <v>28119</v>
      </c>
    </row>
    <row r="2918" spans="1:5" ht="15" customHeight="1">
      <c r="A2918" s="315">
        <v>7728</v>
      </c>
      <c r="B2918" s="316" t="s">
        <v>30752</v>
      </c>
      <c r="C2918" s="317" t="s">
        <v>26994</v>
      </c>
      <c r="D2918" s="318">
        <v>13.47</v>
      </c>
      <c r="E2918" s="319" t="s">
        <v>28119</v>
      </c>
    </row>
    <row r="2919" spans="1:5" ht="15" customHeight="1">
      <c r="A2919" s="315">
        <v>348</v>
      </c>
      <c r="B2919" s="316" t="s">
        <v>30753</v>
      </c>
      <c r="C2919" s="317" t="s">
        <v>26994</v>
      </c>
      <c r="D2919" s="318">
        <v>23.01</v>
      </c>
      <c r="E2919" s="319" t="s">
        <v>28119</v>
      </c>
    </row>
    <row r="2920" spans="1:5" ht="15" customHeight="1">
      <c r="A2920" s="315">
        <v>349</v>
      </c>
      <c r="B2920" s="316" t="s">
        <v>30754</v>
      </c>
      <c r="C2920" s="317" t="s">
        <v>26994</v>
      </c>
      <c r="D2920" s="318">
        <v>37.03</v>
      </c>
      <c r="E2920" s="319" t="s">
        <v>28119</v>
      </c>
    </row>
    <row r="2921" spans="1:5" ht="15" customHeight="1">
      <c r="A2921" s="315">
        <v>2607</v>
      </c>
      <c r="B2921" s="316" t="s">
        <v>30755</v>
      </c>
      <c r="C2921" s="317" t="s">
        <v>26994</v>
      </c>
      <c r="D2921" s="318">
        <v>23.01</v>
      </c>
      <c r="E2921" s="319" t="s">
        <v>28119</v>
      </c>
    </row>
    <row r="2922" spans="1:5" ht="15" customHeight="1">
      <c r="A2922" s="315">
        <v>2611</v>
      </c>
      <c r="B2922" s="316" t="s">
        <v>30756</v>
      </c>
      <c r="C2922" s="317" t="s">
        <v>26994</v>
      </c>
      <c r="D2922" s="318">
        <v>21.2</v>
      </c>
      <c r="E2922" s="319" t="s">
        <v>28119</v>
      </c>
    </row>
    <row r="2923" spans="1:5" ht="15" customHeight="1">
      <c r="A2923" s="315">
        <v>2610</v>
      </c>
      <c r="B2923" s="316" t="s">
        <v>30757</v>
      </c>
      <c r="C2923" s="317" t="s">
        <v>26994</v>
      </c>
      <c r="D2923" s="318">
        <v>21.2</v>
      </c>
      <c r="E2923" s="319" t="s">
        <v>28119</v>
      </c>
    </row>
    <row r="2924" spans="1:5" ht="15" customHeight="1">
      <c r="A2924" s="315">
        <v>10258</v>
      </c>
      <c r="B2924" s="316" t="s">
        <v>30758</v>
      </c>
      <c r="C2924" s="317" t="s">
        <v>26994</v>
      </c>
      <c r="D2924" s="318">
        <v>23.01</v>
      </c>
      <c r="E2924" s="319" t="s">
        <v>28119</v>
      </c>
    </row>
    <row r="2925" spans="1:5" ht="15" customHeight="1">
      <c r="A2925" s="315">
        <v>350</v>
      </c>
      <c r="B2925" s="316" t="s">
        <v>30759</v>
      </c>
      <c r="C2925" s="317" t="s">
        <v>26994</v>
      </c>
      <c r="D2925" s="318">
        <v>54.59</v>
      </c>
      <c r="E2925" s="319" t="s">
        <v>28119</v>
      </c>
    </row>
    <row r="2926" spans="1:5" ht="15" customHeight="1">
      <c r="A2926" s="315">
        <v>2606</v>
      </c>
      <c r="B2926" s="316" t="s">
        <v>30760</v>
      </c>
      <c r="C2926" s="317" t="s">
        <v>26994</v>
      </c>
      <c r="D2926" s="318">
        <v>45.79</v>
      </c>
    </row>
    <row r="2927" spans="1:5" ht="15" customHeight="1">
      <c r="A2927" s="315">
        <v>351</v>
      </c>
      <c r="B2927" s="316" t="s">
        <v>30761</v>
      </c>
      <c r="C2927" s="317" t="s">
        <v>26994</v>
      </c>
      <c r="D2927" s="318">
        <v>53.33</v>
      </c>
      <c r="E2927" s="319" t="s">
        <v>28119</v>
      </c>
    </row>
    <row r="2928" spans="1:5" ht="15" customHeight="1">
      <c r="A2928" s="315">
        <v>2605</v>
      </c>
      <c r="B2928" s="316" t="s">
        <v>30762</v>
      </c>
      <c r="C2928" s="317" t="s">
        <v>26994</v>
      </c>
      <c r="D2928" s="318">
        <v>54.59</v>
      </c>
      <c r="E2928" s="319" t="s">
        <v>28119</v>
      </c>
    </row>
    <row r="2929" spans="1:5" ht="15" customHeight="1">
      <c r="A2929" s="315">
        <v>8412</v>
      </c>
      <c r="B2929" s="316" t="s">
        <v>30763</v>
      </c>
      <c r="C2929" s="317" t="s">
        <v>26994</v>
      </c>
      <c r="D2929" s="318">
        <v>100.86</v>
      </c>
      <c r="E2929" s="319" t="s">
        <v>28119</v>
      </c>
    </row>
    <row r="2930" spans="1:5" ht="15" customHeight="1">
      <c r="A2930" s="315">
        <v>352</v>
      </c>
      <c r="B2930" s="316" t="s">
        <v>30764</v>
      </c>
      <c r="C2930" s="317" t="s">
        <v>26994</v>
      </c>
      <c r="D2930" s="318">
        <v>100.86</v>
      </c>
      <c r="E2930" s="319" t="s">
        <v>28119</v>
      </c>
    </row>
    <row r="2931" spans="1:5" ht="15" customHeight="1">
      <c r="A2931" s="315">
        <v>440</v>
      </c>
      <c r="B2931" s="316" t="s">
        <v>30765</v>
      </c>
      <c r="C2931" s="317" t="s">
        <v>26994</v>
      </c>
      <c r="D2931" s="318">
        <v>418</v>
      </c>
      <c r="E2931" s="319" t="s">
        <v>28119</v>
      </c>
    </row>
    <row r="2932" spans="1:5" ht="15" customHeight="1">
      <c r="A2932" s="315">
        <v>441</v>
      </c>
      <c r="B2932" s="316" t="s">
        <v>30766</v>
      </c>
      <c r="C2932" s="317" t="s">
        <v>26994</v>
      </c>
      <c r="D2932" s="318">
        <v>4.0199999999999996</v>
      </c>
      <c r="E2932" s="319" t="s">
        <v>28119</v>
      </c>
    </row>
    <row r="2933" spans="1:5" ht="15" customHeight="1">
      <c r="A2933" s="315">
        <v>444</v>
      </c>
      <c r="B2933" s="316" t="s">
        <v>30767</v>
      </c>
      <c r="C2933" s="317" t="s">
        <v>26994</v>
      </c>
      <c r="D2933" s="318">
        <v>1175</v>
      </c>
      <c r="E2933" s="319" t="s">
        <v>28119</v>
      </c>
    </row>
    <row r="2934" spans="1:5" ht="15" customHeight="1">
      <c r="A2934" s="315">
        <v>9290</v>
      </c>
      <c r="B2934" s="316" t="s">
        <v>30768</v>
      </c>
      <c r="C2934" s="317" t="s">
        <v>26994</v>
      </c>
      <c r="D2934" s="318">
        <v>1640.89</v>
      </c>
    </row>
    <row r="2935" spans="1:5" ht="15" customHeight="1">
      <c r="A2935" s="315">
        <v>486</v>
      </c>
      <c r="B2935" s="316" t="s">
        <v>30769</v>
      </c>
      <c r="C2935" s="317" t="s">
        <v>26994</v>
      </c>
      <c r="D2935" s="318">
        <v>27.11</v>
      </c>
      <c r="E2935" s="319" t="s">
        <v>28119</v>
      </c>
    </row>
    <row r="2936" spans="1:5" ht="15" customHeight="1">
      <c r="A2936" s="315">
        <v>445</v>
      </c>
      <c r="B2936" s="316" t="s">
        <v>30770</v>
      </c>
      <c r="C2936" s="317" t="s">
        <v>26994</v>
      </c>
      <c r="D2936" s="318">
        <v>25.5</v>
      </c>
      <c r="E2936" s="319" t="s">
        <v>28119</v>
      </c>
    </row>
    <row r="2937" spans="1:5" ht="15" customHeight="1">
      <c r="A2937" s="315">
        <v>485</v>
      </c>
      <c r="B2937" s="316" t="s">
        <v>30771</v>
      </c>
      <c r="C2937" s="317" t="s">
        <v>26994</v>
      </c>
      <c r="D2937" s="318">
        <v>49.99</v>
      </c>
      <c r="E2937" s="319" t="s">
        <v>28119</v>
      </c>
    </row>
    <row r="2938" spans="1:5" ht="17.100000000000001" customHeight="1">
      <c r="A2938" s="315">
        <v>453</v>
      </c>
      <c r="B2938" s="316" t="s">
        <v>30772</v>
      </c>
      <c r="C2938" s="317" t="s">
        <v>26994</v>
      </c>
      <c r="D2938" s="318">
        <v>73.7</v>
      </c>
      <c r="E2938" s="319" t="s">
        <v>28119</v>
      </c>
    </row>
    <row r="2939" spans="1:5" ht="17.100000000000001" customHeight="1">
      <c r="A2939" s="315">
        <v>455</v>
      </c>
      <c r="B2939" s="316" t="s">
        <v>30773</v>
      </c>
      <c r="C2939" s="317" t="s">
        <v>26994</v>
      </c>
      <c r="D2939" s="318">
        <v>163.24</v>
      </c>
      <c r="E2939" s="319" t="s">
        <v>28119</v>
      </c>
    </row>
    <row r="2940" spans="1:5" ht="17.100000000000001" customHeight="1">
      <c r="A2940" s="315">
        <v>429</v>
      </c>
      <c r="B2940" s="316" t="s">
        <v>30774</v>
      </c>
      <c r="C2940" s="317" t="s">
        <v>26994</v>
      </c>
      <c r="D2940" s="318">
        <v>270.51</v>
      </c>
      <c r="E2940" s="319" t="s">
        <v>28119</v>
      </c>
    </row>
    <row r="2941" spans="1:5" ht="17.100000000000001" customHeight="1">
      <c r="A2941" s="315">
        <v>456</v>
      </c>
      <c r="B2941" s="316" t="s">
        <v>30775</v>
      </c>
      <c r="C2941" s="317" t="s">
        <v>26994</v>
      </c>
      <c r="D2941" s="318">
        <v>404.41</v>
      </c>
      <c r="E2941" s="319" t="s">
        <v>28119</v>
      </c>
    </row>
    <row r="2942" spans="1:5" ht="17.100000000000001" customHeight="1">
      <c r="A2942" s="315">
        <v>4902</v>
      </c>
      <c r="B2942" s="316" t="s">
        <v>30776</v>
      </c>
      <c r="C2942" s="317" t="s">
        <v>26994</v>
      </c>
      <c r="D2942" s="318">
        <v>813.52</v>
      </c>
      <c r="E2942" s="319" t="s">
        <v>28119</v>
      </c>
    </row>
    <row r="2943" spans="1:5" ht="17.100000000000001" customHeight="1">
      <c r="A2943" s="315">
        <v>457</v>
      </c>
      <c r="B2943" s="316" t="s">
        <v>30777</v>
      </c>
      <c r="C2943" s="317" t="s">
        <v>26994</v>
      </c>
      <c r="D2943" s="318">
        <v>503</v>
      </c>
      <c r="E2943" s="319" t="s">
        <v>28119</v>
      </c>
    </row>
    <row r="2944" spans="1:5" ht="17.100000000000001" customHeight="1">
      <c r="A2944" s="315">
        <v>454</v>
      </c>
      <c r="B2944" s="316" t="s">
        <v>30778</v>
      </c>
      <c r="C2944" s="317" t="s">
        <v>26994</v>
      </c>
      <c r="D2944" s="318">
        <v>105</v>
      </c>
      <c r="E2944" s="319" t="s">
        <v>28119</v>
      </c>
    </row>
    <row r="2945" spans="1:5" ht="15" customHeight="1">
      <c r="A2945" s="315">
        <v>513</v>
      </c>
      <c r="B2945" s="316" t="s">
        <v>30779</v>
      </c>
      <c r="C2945" s="317" t="s">
        <v>26994</v>
      </c>
      <c r="D2945" s="318">
        <v>4.4800000000000004</v>
      </c>
      <c r="E2945" s="319" t="s">
        <v>28119</v>
      </c>
    </row>
    <row r="2946" spans="1:5" ht="15" customHeight="1">
      <c r="A2946" s="315">
        <v>514</v>
      </c>
      <c r="B2946" s="316" t="s">
        <v>30780</v>
      </c>
      <c r="C2946" s="317" t="s">
        <v>26994</v>
      </c>
      <c r="D2946" s="318">
        <v>5.78</v>
      </c>
      <c r="E2946" s="319" t="s">
        <v>28119</v>
      </c>
    </row>
    <row r="2947" spans="1:5" ht="15" customHeight="1">
      <c r="A2947" s="315">
        <v>515</v>
      </c>
      <c r="B2947" s="316" t="s">
        <v>30781</v>
      </c>
      <c r="C2947" s="317" t="s">
        <v>26994</v>
      </c>
      <c r="D2947" s="318">
        <v>8.43</v>
      </c>
      <c r="E2947" s="319" t="s">
        <v>28119</v>
      </c>
    </row>
    <row r="2948" spans="1:5" ht="15" customHeight="1">
      <c r="A2948" s="315">
        <v>516</v>
      </c>
      <c r="B2948" s="316" t="s">
        <v>30782</v>
      </c>
      <c r="C2948" s="317" t="s">
        <v>26994</v>
      </c>
      <c r="D2948" s="318">
        <v>12.87</v>
      </c>
      <c r="E2948" s="319" t="s">
        <v>28119</v>
      </c>
    </row>
    <row r="2949" spans="1:5" ht="15" customHeight="1">
      <c r="A2949" s="315">
        <v>517</v>
      </c>
      <c r="B2949" s="316" t="s">
        <v>30783</v>
      </c>
      <c r="C2949" s="317" t="s">
        <v>26994</v>
      </c>
      <c r="D2949" s="318">
        <v>15.89</v>
      </c>
      <c r="E2949" s="319" t="s">
        <v>28119</v>
      </c>
    </row>
    <row r="2950" spans="1:5" ht="15" customHeight="1">
      <c r="A2950" s="315">
        <v>518</v>
      </c>
      <c r="B2950" s="316" t="s">
        <v>30784</v>
      </c>
      <c r="C2950" s="317" t="s">
        <v>26994</v>
      </c>
      <c r="D2950" s="318">
        <v>22.96</v>
      </c>
      <c r="E2950" s="319" t="s">
        <v>28119</v>
      </c>
    </row>
    <row r="2951" spans="1:5" ht="15" customHeight="1">
      <c r="A2951" s="315">
        <v>519</v>
      </c>
      <c r="B2951" s="316" t="s">
        <v>30785</v>
      </c>
      <c r="C2951" s="317" t="s">
        <v>26994</v>
      </c>
      <c r="D2951" s="318">
        <v>41.41</v>
      </c>
      <c r="E2951" s="319" t="s">
        <v>28119</v>
      </c>
    </row>
    <row r="2952" spans="1:5" ht="15" customHeight="1">
      <c r="A2952" s="315">
        <v>520</v>
      </c>
      <c r="B2952" s="316" t="s">
        <v>30786</v>
      </c>
      <c r="C2952" s="317" t="s">
        <v>26994</v>
      </c>
      <c r="D2952" s="318">
        <v>59.04</v>
      </c>
      <c r="E2952" s="319" t="s">
        <v>28119</v>
      </c>
    </row>
    <row r="2953" spans="1:5" ht="15" customHeight="1">
      <c r="A2953" s="315">
        <v>521</v>
      </c>
      <c r="B2953" s="316" t="s">
        <v>30787</v>
      </c>
      <c r="C2953" s="317" t="s">
        <v>26994</v>
      </c>
      <c r="D2953" s="318">
        <v>98.75</v>
      </c>
      <c r="E2953" s="319" t="s">
        <v>28119</v>
      </c>
    </row>
    <row r="2954" spans="1:5" ht="15" customHeight="1">
      <c r="A2954" s="315">
        <v>522</v>
      </c>
      <c r="B2954" s="316" t="s">
        <v>30788</v>
      </c>
      <c r="C2954" s="317" t="s">
        <v>26994</v>
      </c>
      <c r="D2954" s="318">
        <v>148.41999999999999</v>
      </c>
    </row>
    <row r="2955" spans="1:5" ht="15" customHeight="1">
      <c r="A2955" s="315">
        <v>4643</v>
      </c>
      <c r="B2955" s="316" t="s">
        <v>30789</v>
      </c>
      <c r="C2955" s="317" t="s">
        <v>26994</v>
      </c>
      <c r="D2955" s="318">
        <v>23.59</v>
      </c>
    </row>
    <row r="2956" spans="1:5" ht="15" customHeight="1">
      <c r="A2956" s="315">
        <v>10507</v>
      </c>
      <c r="B2956" s="316" t="s">
        <v>30790</v>
      </c>
      <c r="C2956" s="317" t="s">
        <v>26994</v>
      </c>
      <c r="D2956" s="318">
        <v>24.2</v>
      </c>
    </row>
    <row r="2957" spans="1:5" ht="15" customHeight="1">
      <c r="A2957" s="315">
        <v>4628</v>
      </c>
      <c r="B2957" s="316" t="s">
        <v>30791</v>
      </c>
      <c r="C2957" s="317" t="s">
        <v>26994</v>
      </c>
      <c r="D2957" s="318">
        <v>30.76</v>
      </c>
    </row>
    <row r="2958" spans="1:5" ht="15" customHeight="1">
      <c r="A2958" s="315">
        <v>7864</v>
      </c>
      <c r="B2958" s="316" t="s">
        <v>30792</v>
      </c>
      <c r="C2958" s="317" t="s">
        <v>26994</v>
      </c>
      <c r="D2958" s="318">
        <v>4.46</v>
      </c>
      <c r="E2958" s="319" t="s">
        <v>28119</v>
      </c>
    </row>
    <row r="2959" spans="1:5" ht="15" customHeight="1">
      <c r="A2959" s="315">
        <v>8675</v>
      </c>
      <c r="B2959" s="316" t="s">
        <v>30793</v>
      </c>
      <c r="C2959" s="317" t="s">
        <v>26994</v>
      </c>
      <c r="D2959" s="318">
        <v>4.58</v>
      </c>
      <c r="E2959" s="319" t="s">
        <v>28119</v>
      </c>
    </row>
    <row r="2960" spans="1:5" ht="15" customHeight="1">
      <c r="A2960" s="315">
        <v>4310</v>
      </c>
      <c r="B2960" s="316" t="s">
        <v>30794</v>
      </c>
      <c r="C2960" s="317" t="s">
        <v>26994</v>
      </c>
      <c r="D2960" s="318">
        <v>3</v>
      </c>
      <c r="E2960" s="319" t="s">
        <v>28119</v>
      </c>
    </row>
    <row r="2961" spans="1:5" ht="15" customHeight="1">
      <c r="A2961" s="315">
        <v>9482</v>
      </c>
      <c r="B2961" s="316" t="s">
        <v>30795</v>
      </c>
      <c r="C2961" s="317" t="s">
        <v>26994</v>
      </c>
      <c r="D2961" s="318">
        <v>139.9</v>
      </c>
    </row>
    <row r="2962" spans="1:5" ht="17.100000000000001" customHeight="1">
      <c r="A2962" s="315">
        <v>689</v>
      </c>
      <c r="B2962" s="316" t="s">
        <v>30796</v>
      </c>
      <c r="C2962" s="317" t="s">
        <v>27005</v>
      </c>
      <c r="D2962" s="318">
        <v>17.600000000000001</v>
      </c>
      <c r="E2962" s="319" t="s">
        <v>28119</v>
      </c>
    </row>
    <row r="2963" spans="1:5" ht="15" customHeight="1">
      <c r="A2963" s="315">
        <v>13393</v>
      </c>
      <c r="B2963" s="316" t="s">
        <v>30797</v>
      </c>
      <c r="C2963" s="317" t="s">
        <v>27005</v>
      </c>
      <c r="D2963" s="318">
        <v>154.04</v>
      </c>
    </row>
    <row r="2964" spans="1:5" ht="15" customHeight="1">
      <c r="A2964" s="315">
        <v>746</v>
      </c>
      <c r="B2964" s="316" t="s">
        <v>30798</v>
      </c>
      <c r="C2964" s="317" t="s">
        <v>26994</v>
      </c>
      <c r="D2964" s="318">
        <v>12.38</v>
      </c>
      <c r="E2964" s="319" t="s">
        <v>28119</v>
      </c>
    </row>
    <row r="2965" spans="1:5" ht="15" customHeight="1">
      <c r="A2965" s="315">
        <v>747</v>
      </c>
      <c r="B2965" s="316" t="s">
        <v>30799</v>
      </c>
      <c r="C2965" s="317" t="s">
        <v>26994</v>
      </c>
      <c r="D2965" s="318">
        <v>17.809999999999999</v>
      </c>
      <c r="E2965" s="319" t="s">
        <v>28119</v>
      </c>
    </row>
    <row r="2966" spans="1:5" ht="15" customHeight="1">
      <c r="A2966" s="315">
        <v>748</v>
      </c>
      <c r="B2966" s="316" t="s">
        <v>30800</v>
      </c>
      <c r="C2966" s="317" t="s">
        <v>26994</v>
      </c>
      <c r="D2966" s="318">
        <v>27.08</v>
      </c>
      <c r="E2966" s="319" t="s">
        <v>28119</v>
      </c>
    </row>
    <row r="2967" spans="1:5" ht="15" customHeight="1">
      <c r="A2967" s="315">
        <v>749</v>
      </c>
      <c r="B2967" s="316" t="s">
        <v>30801</v>
      </c>
      <c r="C2967" s="317" t="s">
        <v>26994</v>
      </c>
      <c r="D2967" s="318">
        <v>41.56</v>
      </c>
      <c r="E2967" s="319" t="s">
        <v>28119</v>
      </c>
    </row>
    <row r="2968" spans="1:5" ht="15" customHeight="1">
      <c r="A2968" s="315">
        <v>750</v>
      </c>
      <c r="B2968" s="316" t="s">
        <v>30802</v>
      </c>
      <c r="C2968" s="317" t="s">
        <v>26994</v>
      </c>
      <c r="D2968" s="318">
        <v>52.57</v>
      </c>
      <c r="E2968" s="319" t="s">
        <v>28119</v>
      </c>
    </row>
    <row r="2969" spans="1:5" ht="15" customHeight="1">
      <c r="A2969" s="315">
        <v>751</v>
      </c>
      <c r="B2969" s="316" t="s">
        <v>30803</v>
      </c>
      <c r="C2969" s="317" t="s">
        <v>26994</v>
      </c>
      <c r="D2969" s="318">
        <v>82.33</v>
      </c>
      <c r="E2969" s="319" t="s">
        <v>28119</v>
      </c>
    </row>
    <row r="2970" spans="1:5" ht="15" customHeight="1">
      <c r="A2970" s="315">
        <v>752</v>
      </c>
      <c r="B2970" s="316" t="s">
        <v>30804</v>
      </c>
      <c r="C2970" s="317" t="s">
        <v>26994</v>
      </c>
      <c r="D2970" s="318">
        <v>148.44</v>
      </c>
      <c r="E2970" s="319" t="s">
        <v>28119</v>
      </c>
    </row>
    <row r="2971" spans="1:5" ht="15" customHeight="1">
      <c r="A2971" s="315">
        <v>753</v>
      </c>
      <c r="B2971" s="316" t="s">
        <v>30805</v>
      </c>
      <c r="C2971" s="317" t="s">
        <v>26994</v>
      </c>
      <c r="D2971" s="318">
        <v>207.84</v>
      </c>
      <c r="E2971" s="319" t="s">
        <v>28119</v>
      </c>
    </row>
    <row r="2972" spans="1:5" ht="15" customHeight="1">
      <c r="A2972" s="315">
        <v>754</v>
      </c>
      <c r="B2972" s="316" t="s">
        <v>30806</v>
      </c>
      <c r="C2972" s="317" t="s">
        <v>26994</v>
      </c>
      <c r="D2972" s="318">
        <v>497.18</v>
      </c>
      <c r="E2972" s="319" t="s">
        <v>28119</v>
      </c>
    </row>
    <row r="2973" spans="1:5" ht="15" customHeight="1">
      <c r="A2973" s="315">
        <v>755</v>
      </c>
      <c r="B2973" s="316" t="s">
        <v>30807</v>
      </c>
      <c r="C2973" s="317" t="s">
        <v>26994</v>
      </c>
      <c r="D2973" s="318">
        <v>316.48</v>
      </c>
    </row>
    <row r="2974" spans="1:5" ht="15" customHeight="1">
      <c r="A2974" s="315">
        <v>765</v>
      </c>
      <c r="B2974" s="316" t="s">
        <v>30808</v>
      </c>
      <c r="C2974" s="317" t="s">
        <v>26994</v>
      </c>
      <c r="D2974" s="318">
        <v>12.8</v>
      </c>
      <c r="E2974" s="319" t="s">
        <v>28119</v>
      </c>
    </row>
    <row r="2975" spans="1:5" ht="15" customHeight="1">
      <c r="A2975" s="315">
        <v>766</v>
      </c>
      <c r="B2975" s="316" t="s">
        <v>30809</v>
      </c>
      <c r="C2975" s="317" t="s">
        <v>26994</v>
      </c>
      <c r="D2975" s="318">
        <v>18.21</v>
      </c>
      <c r="E2975" s="319" t="s">
        <v>28119</v>
      </c>
    </row>
    <row r="2976" spans="1:5" ht="15" customHeight="1">
      <c r="A2976" s="315">
        <v>767</v>
      </c>
      <c r="B2976" s="316" t="s">
        <v>30810</v>
      </c>
      <c r="C2976" s="317" t="s">
        <v>26994</v>
      </c>
      <c r="D2976" s="318">
        <v>29.39</v>
      </c>
      <c r="E2976" s="319" t="s">
        <v>28119</v>
      </c>
    </row>
    <row r="2977" spans="1:5" ht="15" customHeight="1">
      <c r="A2977" s="315">
        <v>768</v>
      </c>
      <c r="B2977" s="316" t="s">
        <v>30811</v>
      </c>
      <c r="C2977" s="317" t="s">
        <v>26994</v>
      </c>
      <c r="D2977" s="318">
        <v>50.64</v>
      </c>
      <c r="E2977" s="319" t="s">
        <v>28119</v>
      </c>
    </row>
    <row r="2978" spans="1:5" ht="15" customHeight="1">
      <c r="A2978" s="315">
        <v>769</v>
      </c>
      <c r="B2978" s="316" t="s">
        <v>30812</v>
      </c>
      <c r="C2978" s="317" t="s">
        <v>26994</v>
      </c>
      <c r="D2978" s="318">
        <v>61.64</v>
      </c>
      <c r="E2978" s="319" t="s">
        <v>28119</v>
      </c>
    </row>
    <row r="2979" spans="1:5" ht="15" customHeight="1">
      <c r="A2979" s="315">
        <v>770</v>
      </c>
      <c r="B2979" s="316" t="s">
        <v>30813</v>
      </c>
      <c r="C2979" s="317" t="s">
        <v>26994</v>
      </c>
      <c r="D2979" s="318">
        <v>103.34</v>
      </c>
      <c r="E2979" s="319" t="s">
        <v>28119</v>
      </c>
    </row>
    <row r="2980" spans="1:5" ht="15" customHeight="1">
      <c r="A2980" s="315">
        <v>771</v>
      </c>
      <c r="B2980" s="316" t="s">
        <v>30814</v>
      </c>
      <c r="C2980" s="317" t="s">
        <v>26994</v>
      </c>
      <c r="D2980" s="318">
        <v>173.62</v>
      </c>
      <c r="E2980" s="319" t="s">
        <v>28119</v>
      </c>
    </row>
    <row r="2981" spans="1:5" ht="15" customHeight="1">
      <c r="A2981" s="315">
        <v>772</v>
      </c>
      <c r="B2981" s="316" t="s">
        <v>30815</v>
      </c>
      <c r="C2981" s="317" t="s">
        <v>26994</v>
      </c>
      <c r="D2981" s="318">
        <v>248.3</v>
      </c>
      <c r="E2981" s="319" t="s">
        <v>28119</v>
      </c>
    </row>
    <row r="2982" spans="1:5" ht="15" customHeight="1">
      <c r="A2982" s="315">
        <v>773</v>
      </c>
      <c r="B2982" s="316" t="s">
        <v>30816</v>
      </c>
      <c r="C2982" s="317" t="s">
        <v>26994</v>
      </c>
      <c r="D2982" s="318">
        <v>497.8</v>
      </c>
      <c r="E2982" s="319" t="s">
        <v>28119</v>
      </c>
    </row>
    <row r="2983" spans="1:5" ht="15" customHeight="1">
      <c r="A2983" s="315">
        <v>774</v>
      </c>
      <c r="B2983" s="316" t="s">
        <v>30817</v>
      </c>
      <c r="C2983" s="317" t="s">
        <v>26994</v>
      </c>
      <c r="D2983" s="318">
        <v>1472.37</v>
      </c>
      <c r="E2983" s="319" t="s">
        <v>28119</v>
      </c>
    </row>
    <row r="2984" spans="1:5" ht="15" customHeight="1">
      <c r="A2984" s="315">
        <v>3844</v>
      </c>
      <c r="B2984" s="316" t="s">
        <v>30818</v>
      </c>
      <c r="C2984" s="317" t="s">
        <v>26994</v>
      </c>
      <c r="D2984" s="318">
        <v>472.45</v>
      </c>
      <c r="E2984" s="319" t="s">
        <v>28119</v>
      </c>
    </row>
    <row r="2985" spans="1:5" ht="15" customHeight="1">
      <c r="A2985" s="315">
        <v>3976</v>
      </c>
      <c r="B2985" s="316" t="s">
        <v>30819</v>
      </c>
      <c r="C2985" s="317" t="s">
        <v>26994</v>
      </c>
      <c r="D2985" s="318">
        <v>576</v>
      </c>
      <c r="E2985" s="319" t="s">
        <v>28119</v>
      </c>
    </row>
    <row r="2986" spans="1:5" ht="15" customHeight="1">
      <c r="A2986" s="315">
        <v>3977</v>
      </c>
      <c r="B2986" s="316" t="s">
        <v>27522</v>
      </c>
      <c r="C2986" s="317" t="s">
        <v>26994</v>
      </c>
      <c r="D2986" s="318">
        <v>691</v>
      </c>
      <c r="E2986" s="319" t="s">
        <v>28119</v>
      </c>
    </row>
    <row r="2987" spans="1:5" ht="15" customHeight="1">
      <c r="A2987" s="315">
        <v>3836</v>
      </c>
      <c r="B2987" s="316" t="s">
        <v>27523</v>
      </c>
      <c r="C2987" s="317" t="s">
        <v>26994</v>
      </c>
      <c r="D2987" s="318">
        <v>228</v>
      </c>
      <c r="E2987" s="319" t="s">
        <v>28119</v>
      </c>
    </row>
    <row r="2988" spans="1:5" ht="15" customHeight="1">
      <c r="A2988" s="315">
        <v>3974</v>
      </c>
      <c r="B2988" s="316" t="s">
        <v>27524</v>
      </c>
      <c r="C2988" s="317" t="s">
        <v>26994</v>
      </c>
      <c r="D2988" s="318">
        <v>177</v>
      </c>
      <c r="E2988" s="319" t="s">
        <v>28119</v>
      </c>
    </row>
    <row r="2989" spans="1:5" ht="15" customHeight="1">
      <c r="A2989" s="315">
        <v>3973</v>
      </c>
      <c r="B2989" s="316" t="s">
        <v>27525</v>
      </c>
      <c r="C2989" s="317" t="s">
        <v>26994</v>
      </c>
      <c r="D2989" s="318">
        <v>139</v>
      </c>
      <c r="E2989" s="319" t="s">
        <v>28119</v>
      </c>
    </row>
    <row r="2990" spans="1:5" ht="15" customHeight="1">
      <c r="A2990" s="315">
        <v>3971</v>
      </c>
      <c r="B2990" s="316" t="s">
        <v>27526</v>
      </c>
      <c r="C2990" s="317" t="s">
        <v>26994</v>
      </c>
      <c r="D2990" s="318">
        <v>84.6</v>
      </c>
      <c r="E2990" s="319" t="s">
        <v>28119</v>
      </c>
    </row>
    <row r="2991" spans="1:5" ht="15" customHeight="1">
      <c r="A2991" s="315">
        <v>3845</v>
      </c>
      <c r="B2991" s="316" t="s">
        <v>30820</v>
      </c>
      <c r="C2991" s="317" t="s">
        <v>26994</v>
      </c>
      <c r="D2991" s="318">
        <v>781.2</v>
      </c>
      <c r="E2991" s="319" t="s">
        <v>28119</v>
      </c>
    </row>
    <row r="2992" spans="1:5" ht="15" customHeight="1">
      <c r="A2992" s="315">
        <v>3975</v>
      </c>
      <c r="B2992" s="316" t="s">
        <v>27527</v>
      </c>
      <c r="C2992" s="317" t="s">
        <v>26994</v>
      </c>
      <c r="D2992" s="318">
        <v>339.85</v>
      </c>
      <c r="E2992" s="319" t="s">
        <v>28119</v>
      </c>
    </row>
    <row r="2993" spans="1:5" ht="15" customHeight="1">
      <c r="A2993" s="315">
        <v>3978</v>
      </c>
      <c r="B2993" s="316" t="s">
        <v>30821</v>
      </c>
      <c r="C2993" s="317" t="s">
        <v>26994</v>
      </c>
      <c r="D2993" s="318">
        <v>918.8</v>
      </c>
      <c r="E2993" s="319" t="s">
        <v>28119</v>
      </c>
    </row>
    <row r="2994" spans="1:5" ht="15" customHeight="1">
      <c r="A2994" s="315">
        <v>3972</v>
      </c>
      <c r="B2994" s="316" t="s">
        <v>27528</v>
      </c>
      <c r="C2994" s="317" t="s">
        <v>26994</v>
      </c>
      <c r="D2994" s="318">
        <v>109.5</v>
      </c>
      <c r="E2994" s="319" t="s">
        <v>28119</v>
      </c>
    </row>
    <row r="2995" spans="1:5" ht="15" customHeight="1">
      <c r="A2995" s="315">
        <v>3308</v>
      </c>
      <c r="B2995" s="316" t="s">
        <v>30822</v>
      </c>
      <c r="C2995" s="317" t="s">
        <v>26994</v>
      </c>
      <c r="D2995" s="318">
        <v>1323</v>
      </c>
      <c r="E2995" s="319" t="s">
        <v>28119</v>
      </c>
    </row>
    <row r="2996" spans="1:5" ht="15" customHeight="1">
      <c r="A2996" s="315">
        <v>9330</v>
      </c>
      <c r="B2996" s="316" t="s">
        <v>27529</v>
      </c>
      <c r="C2996" s="317" t="s">
        <v>27005</v>
      </c>
      <c r="D2996" s="318">
        <v>69.98</v>
      </c>
    </row>
    <row r="2997" spans="1:5" ht="15" customHeight="1">
      <c r="A2997" s="315">
        <v>9331</v>
      </c>
      <c r="B2997" s="316" t="s">
        <v>27530</v>
      </c>
      <c r="C2997" s="317" t="s">
        <v>27005</v>
      </c>
      <c r="D2997" s="318">
        <v>104.43</v>
      </c>
      <c r="E2997" s="319" t="s">
        <v>28119</v>
      </c>
    </row>
    <row r="2998" spans="1:5" ht="15" customHeight="1">
      <c r="A2998" s="315">
        <v>868</v>
      </c>
      <c r="B2998" s="316" t="s">
        <v>30823</v>
      </c>
      <c r="C2998" s="317" t="s">
        <v>27005</v>
      </c>
      <c r="D2998" s="318">
        <v>9.9700000000000006</v>
      </c>
      <c r="E2998" s="319" t="s">
        <v>28119</v>
      </c>
    </row>
    <row r="2999" spans="1:5" ht="15" customHeight="1">
      <c r="A2999" s="315">
        <v>12378</v>
      </c>
      <c r="B2999" s="316" t="s">
        <v>27531</v>
      </c>
      <c r="C2999" s="317" t="s">
        <v>27005</v>
      </c>
      <c r="D2999" s="318">
        <v>116.67</v>
      </c>
      <c r="E2999" s="319" t="s">
        <v>28119</v>
      </c>
    </row>
    <row r="3000" spans="1:5" ht="15" customHeight="1">
      <c r="A3000" s="315">
        <v>869</v>
      </c>
      <c r="B3000" s="316" t="s">
        <v>30824</v>
      </c>
      <c r="C3000" s="317" t="s">
        <v>27005</v>
      </c>
      <c r="D3000" s="318">
        <v>34.08</v>
      </c>
      <c r="E3000" s="319" t="s">
        <v>28119</v>
      </c>
    </row>
    <row r="3001" spans="1:5" ht="34.15" customHeight="1">
      <c r="A3001" s="315">
        <v>10084</v>
      </c>
      <c r="B3001" s="316" t="s">
        <v>30825</v>
      </c>
      <c r="C3001" s="317" t="s">
        <v>27005</v>
      </c>
      <c r="D3001" s="318">
        <v>1507.42</v>
      </c>
    </row>
    <row r="3002" spans="1:5" ht="25.5" customHeight="1">
      <c r="A3002" s="315">
        <v>10083</v>
      </c>
      <c r="B3002" s="316" t="s">
        <v>30826</v>
      </c>
      <c r="C3002" s="317" t="s">
        <v>27005</v>
      </c>
      <c r="D3002" s="318">
        <v>862.37</v>
      </c>
    </row>
    <row r="3003" spans="1:5" ht="15" customHeight="1">
      <c r="A3003" s="315">
        <v>986</v>
      </c>
      <c r="B3003" s="316" t="s">
        <v>30827</v>
      </c>
      <c r="C3003" s="317" t="s">
        <v>26994</v>
      </c>
      <c r="D3003" s="318">
        <v>20.81</v>
      </c>
      <c r="E3003" s="319" t="s">
        <v>28119</v>
      </c>
    </row>
    <row r="3004" spans="1:5" ht="15" customHeight="1">
      <c r="A3004" s="315">
        <v>987</v>
      </c>
      <c r="B3004" s="316" t="s">
        <v>30828</v>
      </c>
      <c r="C3004" s="317" t="s">
        <v>26994</v>
      </c>
      <c r="D3004" s="318">
        <v>25.02</v>
      </c>
      <c r="E3004" s="319" t="s">
        <v>28119</v>
      </c>
    </row>
    <row r="3005" spans="1:5" ht="15" customHeight="1">
      <c r="A3005" s="315">
        <v>988</v>
      </c>
      <c r="B3005" s="316" t="s">
        <v>30829</v>
      </c>
      <c r="C3005" s="317" t="s">
        <v>26994</v>
      </c>
      <c r="D3005" s="318">
        <v>34.799999999999997</v>
      </c>
      <c r="E3005" s="319" t="s">
        <v>28119</v>
      </c>
    </row>
    <row r="3006" spans="1:5" ht="15" customHeight="1">
      <c r="A3006" s="315">
        <v>989</v>
      </c>
      <c r="B3006" s="316" t="s">
        <v>30830</v>
      </c>
      <c r="C3006" s="317" t="s">
        <v>26994</v>
      </c>
      <c r="D3006" s="318">
        <v>43.81</v>
      </c>
      <c r="E3006" s="319" t="s">
        <v>28119</v>
      </c>
    </row>
    <row r="3007" spans="1:5" ht="15" customHeight="1">
      <c r="A3007" s="315">
        <v>990</v>
      </c>
      <c r="B3007" s="316" t="s">
        <v>30831</v>
      </c>
      <c r="C3007" s="317" t="s">
        <v>26994</v>
      </c>
      <c r="D3007" s="318">
        <v>52</v>
      </c>
      <c r="E3007" s="319" t="s">
        <v>28119</v>
      </c>
    </row>
    <row r="3008" spans="1:5" ht="15" customHeight="1">
      <c r="A3008" s="315">
        <v>991</v>
      </c>
      <c r="B3008" s="316" t="s">
        <v>30832</v>
      </c>
      <c r="C3008" s="317" t="s">
        <v>26994</v>
      </c>
      <c r="D3008" s="318">
        <v>81.739999999999995</v>
      </c>
      <c r="E3008" s="319" t="s">
        <v>28119</v>
      </c>
    </row>
    <row r="3009" spans="1:5" ht="15" customHeight="1">
      <c r="A3009" s="315">
        <v>992</v>
      </c>
      <c r="B3009" s="316" t="s">
        <v>30833</v>
      </c>
      <c r="C3009" s="317" t="s">
        <v>26994</v>
      </c>
      <c r="D3009" s="318">
        <v>110.51</v>
      </c>
      <c r="E3009" s="319" t="s">
        <v>28119</v>
      </c>
    </row>
    <row r="3010" spans="1:5" ht="15" customHeight="1">
      <c r="A3010" s="315">
        <v>993</v>
      </c>
      <c r="B3010" s="316" t="s">
        <v>30834</v>
      </c>
      <c r="C3010" s="317" t="s">
        <v>26994</v>
      </c>
      <c r="D3010" s="318">
        <v>163.38</v>
      </c>
      <c r="E3010" s="319" t="s">
        <v>28119</v>
      </c>
    </row>
    <row r="3011" spans="1:5" ht="15" customHeight="1">
      <c r="A3011" s="315">
        <v>994</v>
      </c>
      <c r="B3011" s="316" t="s">
        <v>30835</v>
      </c>
      <c r="C3011" s="317" t="s">
        <v>26994</v>
      </c>
      <c r="D3011" s="318">
        <v>274.49</v>
      </c>
      <c r="E3011" s="319" t="s">
        <v>28119</v>
      </c>
    </row>
    <row r="3012" spans="1:5" ht="15" customHeight="1">
      <c r="A3012" s="315">
        <v>985</v>
      </c>
      <c r="B3012" s="316" t="s">
        <v>30836</v>
      </c>
      <c r="C3012" s="317" t="s">
        <v>26994</v>
      </c>
      <c r="D3012" s="318">
        <v>15.23</v>
      </c>
      <c r="E3012" s="319" t="s">
        <v>28119</v>
      </c>
    </row>
    <row r="3013" spans="1:5" ht="15" customHeight="1">
      <c r="A3013" s="315">
        <v>11356</v>
      </c>
      <c r="B3013" s="316" t="s">
        <v>30837</v>
      </c>
      <c r="C3013" s="317" t="s">
        <v>26994</v>
      </c>
      <c r="D3013" s="318">
        <v>163.38</v>
      </c>
      <c r="E3013" s="319" t="s">
        <v>28119</v>
      </c>
    </row>
    <row r="3014" spans="1:5" ht="17.100000000000001" customHeight="1">
      <c r="A3014" s="315">
        <v>10895</v>
      </c>
      <c r="B3014" s="316" t="s">
        <v>27188</v>
      </c>
      <c r="C3014" s="317" t="s">
        <v>26994</v>
      </c>
      <c r="D3014" s="318">
        <v>4393.8500000000004</v>
      </c>
    </row>
    <row r="3015" spans="1:5" ht="17.100000000000001" customHeight="1">
      <c r="A3015" s="315">
        <v>2975</v>
      </c>
      <c r="B3015" s="316" t="s">
        <v>30838</v>
      </c>
      <c r="C3015" s="317" t="s">
        <v>27061</v>
      </c>
      <c r="D3015" s="318">
        <v>588.62</v>
      </c>
    </row>
    <row r="3016" spans="1:5" ht="15" customHeight="1">
      <c r="A3016" s="315">
        <v>6663</v>
      </c>
      <c r="B3016" s="316" t="s">
        <v>30839</v>
      </c>
      <c r="C3016" s="317" t="s">
        <v>26994</v>
      </c>
      <c r="D3016" s="318">
        <v>7.85</v>
      </c>
    </row>
    <row r="3017" spans="1:5" ht="15" customHeight="1">
      <c r="A3017" s="315">
        <v>7863</v>
      </c>
      <c r="B3017" s="316" t="s">
        <v>30840</v>
      </c>
      <c r="C3017" s="317" t="s">
        <v>26994</v>
      </c>
      <c r="D3017" s="318">
        <v>33.35</v>
      </c>
    </row>
    <row r="3018" spans="1:5" ht="15" customHeight="1">
      <c r="A3018" s="315">
        <v>3552</v>
      </c>
      <c r="B3018" s="316" t="s">
        <v>30841</v>
      </c>
      <c r="C3018" s="317" t="s">
        <v>26994</v>
      </c>
      <c r="D3018" s="318">
        <v>15.4</v>
      </c>
      <c r="E3018" s="319" t="s">
        <v>28119</v>
      </c>
    </row>
    <row r="3019" spans="1:5" ht="15" customHeight="1">
      <c r="A3019" s="315">
        <v>1093</v>
      </c>
      <c r="B3019" s="316" t="s">
        <v>30842</v>
      </c>
      <c r="C3019" s="317" t="s">
        <v>26994</v>
      </c>
      <c r="D3019" s="318">
        <v>15.4</v>
      </c>
      <c r="E3019" s="319" t="s">
        <v>28119</v>
      </c>
    </row>
    <row r="3020" spans="1:5" ht="15" customHeight="1">
      <c r="A3020" s="315">
        <v>1155</v>
      </c>
      <c r="B3020" s="316" t="s">
        <v>30843</v>
      </c>
      <c r="C3020" s="317" t="s">
        <v>26994</v>
      </c>
      <c r="D3020" s="318">
        <v>6.85</v>
      </c>
      <c r="E3020" s="319" t="s">
        <v>28119</v>
      </c>
    </row>
    <row r="3021" spans="1:5" ht="15" customHeight="1">
      <c r="A3021" s="315">
        <v>1156</v>
      </c>
      <c r="B3021" s="316" t="s">
        <v>30844</v>
      </c>
      <c r="C3021" s="317" t="s">
        <v>26994</v>
      </c>
      <c r="D3021" s="318">
        <v>10.24</v>
      </c>
      <c r="E3021" s="319" t="s">
        <v>28119</v>
      </c>
    </row>
    <row r="3022" spans="1:5" ht="15" customHeight="1">
      <c r="A3022" s="315">
        <v>1157</v>
      </c>
      <c r="B3022" s="316" t="s">
        <v>30845</v>
      </c>
      <c r="C3022" s="317" t="s">
        <v>26994</v>
      </c>
      <c r="D3022" s="318">
        <v>14.94</v>
      </c>
      <c r="E3022" s="319" t="s">
        <v>28119</v>
      </c>
    </row>
    <row r="3023" spans="1:5" ht="15" customHeight="1">
      <c r="A3023" s="315">
        <v>1158</v>
      </c>
      <c r="B3023" s="316" t="s">
        <v>30846</v>
      </c>
      <c r="C3023" s="317" t="s">
        <v>26994</v>
      </c>
      <c r="D3023" s="318">
        <v>24.27</v>
      </c>
      <c r="E3023" s="319" t="s">
        <v>28119</v>
      </c>
    </row>
    <row r="3024" spans="1:5" ht="15" customHeight="1">
      <c r="A3024" s="315">
        <v>1159</v>
      </c>
      <c r="B3024" s="316" t="s">
        <v>30847</v>
      </c>
      <c r="C3024" s="317" t="s">
        <v>26994</v>
      </c>
      <c r="D3024" s="318">
        <v>29.73</v>
      </c>
      <c r="E3024" s="319" t="s">
        <v>28119</v>
      </c>
    </row>
    <row r="3025" spans="1:5" ht="15" customHeight="1">
      <c r="A3025" s="315">
        <v>1160</v>
      </c>
      <c r="B3025" s="316" t="s">
        <v>30848</v>
      </c>
      <c r="C3025" s="317" t="s">
        <v>26994</v>
      </c>
      <c r="D3025" s="318">
        <v>43.23</v>
      </c>
      <c r="E3025" s="319" t="s">
        <v>28119</v>
      </c>
    </row>
    <row r="3026" spans="1:5" ht="15" customHeight="1">
      <c r="A3026" s="315">
        <v>1161</v>
      </c>
      <c r="B3026" s="316" t="s">
        <v>30849</v>
      </c>
      <c r="C3026" s="317" t="s">
        <v>26994</v>
      </c>
      <c r="D3026" s="318">
        <v>83.57</v>
      </c>
      <c r="E3026" s="319" t="s">
        <v>28119</v>
      </c>
    </row>
    <row r="3027" spans="1:5" ht="15" customHeight="1">
      <c r="A3027" s="315">
        <v>1162</v>
      </c>
      <c r="B3027" s="316" t="s">
        <v>30850</v>
      </c>
      <c r="C3027" s="317" t="s">
        <v>26994</v>
      </c>
      <c r="D3027" s="318">
        <v>122.17</v>
      </c>
      <c r="E3027" s="319" t="s">
        <v>28119</v>
      </c>
    </row>
    <row r="3028" spans="1:5" ht="15" customHeight="1">
      <c r="A3028" s="315">
        <v>1163</v>
      </c>
      <c r="B3028" s="316" t="s">
        <v>30851</v>
      </c>
      <c r="C3028" s="317" t="s">
        <v>26994</v>
      </c>
      <c r="D3028" s="318">
        <v>214.08</v>
      </c>
      <c r="E3028" s="319" t="s">
        <v>28119</v>
      </c>
    </row>
    <row r="3029" spans="1:5" ht="15" customHeight="1">
      <c r="A3029" s="315">
        <v>1164</v>
      </c>
      <c r="B3029" s="316" t="s">
        <v>30852</v>
      </c>
      <c r="C3029" s="317" t="s">
        <v>26994</v>
      </c>
      <c r="D3029" s="318">
        <v>243.84</v>
      </c>
    </row>
    <row r="3030" spans="1:5" ht="15" customHeight="1">
      <c r="A3030" s="315">
        <v>1189</v>
      </c>
      <c r="B3030" s="316" t="s">
        <v>30853</v>
      </c>
      <c r="C3030" s="317" t="s">
        <v>26994</v>
      </c>
      <c r="D3030" s="318">
        <v>5.74</v>
      </c>
      <c r="E3030" s="319" t="s">
        <v>28119</v>
      </c>
    </row>
    <row r="3031" spans="1:5" ht="15" customHeight="1">
      <c r="A3031" s="315">
        <v>1190</v>
      </c>
      <c r="B3031" s="316" t="s">
        <v>30854</v>
      </c>
      <c r="C3031" s="317" t="s">
        <v>26994</v>
      </c>
      <c r="D3031" s="318">
        <v>8.59</v>
      </c>
      <c r="E3031" s="319" t="s">
        <v>28119</v>
      </c>
    </row>
    <row r="3032" spans="1:5" ht="15" customHeight="1">
      <c r="A3032" s="315">
        <v>1191</v>
      </c>
      <c r="B3032" s="316" t="s">
        <v>30855</v>
      </c>
      <c r="C3032" s="317" t="s">
        <v>26994</v>
      </c>
      <c r="D3032" s="318">
        <v>12.9</v>
      </c>
      <c r="E3032" s="319" t="s">
        <v>28119</v>
      </c>
    </row>
    <row r="3033" spans="1:5" ht="15" customHeight="1">
      <c r="A3033" s="315">
        <v>1192</v>
      </c>
      <c r="B3033" s="316" t="s">
        <v>30856</v>
      </c>
      <c r="C3033" s="317" t="s">
        <v>26994</v>
      </c>
      <c r="D3033" s="318">
        <v>20.23</v>
      </c>
      <c r="E3033" s="319" t="s">
        <v>28119</v>
      </c>
    </row>
    <row r="3034" spans="1:5" ht="15" customHeight="1">
      <c r="A3034" s="315">
        <v>1193</v>
      </c>
      <c r="B3034" s="316" t="s">
        <v>30857</v>
      </c>
      <c r="C3034" s="317" t="s">
        <v>26994</v>
      </c>
      <c r="D3034" s="318">
        <v>26.94</v>
      </c>
      <c r="E3034" s="319" t="s">
        <v>28119</v>
      </c>
    </row>
    <row r="3035" spans="1:5" ht="15" customHeight="1">
      <c r="A3035" s="315">
        <v>1194</v>
      </c>
      <c r="B3035" s="316" t="s">
        <v>30858</v>
      </c>
      <c r="C3035" s="317" t="s">
        <v>26994</v>
      </c>
      <c r="D3035" s="318">
        <v>41.34</v>
      </c>
      <c r="E3035" s="319" t="s">
        <v>28119</v>
      </c>
    </row>
    <row r="3036" spans="1:5" ht="15" customHeight="1">
      <c r="A3036" s="315">
        <v>1195</v>
      </c>
      <c r="B3036" s="316" t="s">
        <v>30859</v>
      </c>
      <c r="C3036" s="317" t="s">
        <v>26994</v>
      </c>
      <c r="D3036" s="318">
        <v>75.23</v>
      </c>
      <c r="E3036" s="319" t="s">
        <v>28119</v>
      </c>
    </row>
    <row r="3037" spans="1:5" ht="15" customHeight="1">
      <c r="A3037" s="315">
        <v>1196</v>
      </c>
      <c r="B3037" s="316" t="s">
        <v>30860</v>
      </c>
      <c r="C3037" s="317" t="s">
        <v>26994</v>
      </c>
      <c r="D3037" s="318">
        <v>106.12</v>
      </c>
      <c r="E3037" s="319" t="s">
        <v>28119</v>
      </c>
    </row>
    <row r="3038" spans="1:5" ht="15" customHeight="1">
      <c r="A3038" s="315">
        <v>1197</v>
      </c>
      <c r="B3038" s="316" t="s">
        <v>30861</v>
      </c>
      <c r="C3038" s="317" t="s">
        <v>26994</v>
      </c>
      <c r="D3038" s="318">
        <v>201.81</v>
      </c>
      <c r="E3038" s="319" t="s">
        <v>28119</v>
      </c>
    </row>
    <row r="3039" spans="1:5" ht="15" customHeight="1">
      <c r="A3039" s="315">
        <v>1198</v>
      </c>
      <c r="B3039" s="316" t="s">
        <v>30862</v>
      </c>
      <c r="C3039" s="317" t="s">
        <v>26994</v>
      </c>
      <c r="D3039" s="318">
        <v>752.64</v>
      </c>
      <c r="E3039" s="319" t="s">
        <v>28119</v>
      </c>
    </row>
    <row r="3040" spans="1:5" ht="15" customHeight="1">
      <c r="A3040" s="315">
        <v>1234</v>
      </c>
      <c r="B3040" s="316" t="s">
        <v>30863</v>
      </c>
      <c r="C3040" s="317" t="s">
        <v>26994</v>
      </c>
      <c r="D3040" s="318">
        <v>9.66</v>
      </c>
      <c r="E3040" s="319" t="s">
        <v>28119</v>
      </c>
    </row>
    <row r="3041" spans="1:5" ht="15" customHeight="1">
      <c r="A3041" s="315">
        <v>1235</v>
      </c>
      <c r="B3041" s="316" t="s">
        <v>30864</v>
      </c>
      <c r="C3041" s="317" t="s">
        <v>26994</v>
      </c>
      <c r="D3041" s="318">
        <v>14.64</v>
      </c>
      <c r="E3041" s="319" t="s">
        <v>28119</v>
      </c>
    </row>
    <row r="3042" spans="1:5" ht="15" customHeight="1">
      <c r="A3042" s="315">
        <v>1236</v>
      </c>
      <c r="B3042" s="316" t="s">
        <v>30865</v>
      </c>
      <c r="C3042" s="317" t="s">
        <v>26994</v>
      </c>
      <c r="D3042" s="318">
        <v>35.17</v>
      </c>
      <c r="E3042" s="319" t="s">
        <v>28119</v>
      </c>
    </row>
    <row r="3043" spans="1:5" ht="15" customHeight="1">
      <c r="A3043" s="315">
        <v>1238</v>
      </c>
      <c r="B3043" s="316" t="s">
        <v>30866</v>
      </c>
      <c r="C3043" s="317" t="s">
        <v>26994</v>
      </c>
      <c r="D3043" s="318">
        <v>25.06</v>
      </c>
      <c r="E3043" s="319" t="s">
        <v>28119</v>
      </c>
    </row>
    <row r="3044" spans="1:5" ht="15" customHeight="1">
      <c r="A3044" s="315">
        <v>1239</v>
      </c>
      <c r="B3044" s="316" t="s">
        <v>30867</v>
      </c>
      <c r="C3044" s="317" t="s">
        <v>26994</v>
      </c>
      <c r="D3044" s="318">
        <v>50.43</v>
      </c>
      <c r="E3044" s="319" t="s">
        <v>28119</v>
      </c>
    </row>
    <row r="3045" spans="1:5" ht="15" customHeight="1">
      <c r="A3045" s="315">
        <v>1240</v>
      </c>
      <c r="B3045" s="316" t="s">
        <v>30868</v>
      </c>
      <c r="C3045" s="317" t="s">
        <v>26994</v>
      </c>
      <c r="D3045" s="318">
        <v>89.29</v>
      </c>
      <c r="E3045" s="319" t="s">
        <v>28119</v>
      </c>
    </row>
    <row r="3046" spans="1:5" ht="15" customHeight="1">
      <c r="A3046" s="315">
        <v>12145</v>
      </c>
      <c r="B3046" s="316" t="s">
        <v>30869</v>
      </c>
      <c r="C3046" s="317" t="s">
        <v>26994</v>
      </c>
      <c r="D3046" s="318">
        <v>162.24</v>
      </c>
    </row>
    <row r="3047" spans="1:5" ht="15" customHeight="1">
      <c r="A3047" s="315">
        <v>1246</v>
      </c>
      <c r="B3047" s="316" t="s">
        <v>30870</v>
      </c>
      <c r="C3047" s="317" t="s">
        <v>26994</v>
      </c>
      <c r="D3047" s="318">
        <v>17.93</v>
      </c>
      <c r="E3047" s="319" t="s">
        <v>28119</v>
      </c>
    </row>
    <row r="3048" spans="1:5" ht="15" customHeight="1">
      <c r="A3048" s="315">
        <v>1247</v>
      </c>
      <c r="B3048" s="316" t="s">
        <v>30871</v>
      </c>
      <c r="C3048" s="317" t="s">
        <v>26994</v>
      </c>
      <c r="D3048" s="318">
        <v>23.48</v>
      </c>
      <c r="E3048" s="319" t="s">
        <v>28119</v>
      </c>
    </row>
    <row r="3049" spans="1:5" ht="15" customHeight="1">
      <c r="A3049" s="315">
        <v>1248</v>
      </c>
      <c r="B3049" s="316" t="s">
        <v>30872</v>
      </c>
      <c r="C3049" s="317" t="s">
        <v>26994</v>
      </c>
      <c r="D3049" s="318">
        <v>36.020000000000003</v>
      </c>
      <c r="E3049" s="319" t="s">
        <v>28119</v>
      </c>
    </row>
    <row r="3050" spans="1:5" ht="15" customHeight="1">
      <c r="A3050" s="315">
        <v>1249</v>
      </c>
      <c r="B3050" s="316" t="s">
        <v>30873</v>
      </c>
      <c r="C3050" s="317" t="s">
        <v>26994</v>
      </c>
      <c r="D3050" s="318">
        <v>58.05</v>
      </c>
      <c r="E3050" s="319" t="s">
        <v>28119</v>
      </c>
    </row>
    <row r="3051" spans="1:5" ht="15" customHeight="1">
      <c r="A3051" s="315">
        <v>1250</v>
      </c>
      <c r="B3051" s="316" t="s">
        <v>30874</v>
      </c>
      <c r="C3051" s="317" t="s">
        <v>26994</v>
      </c>
      <c r="D3051" s="318">
        <v>75.31</v>
      </c>
      <c r="E3051" s="319" t="s">
        <v>28119</v>
      </c>
    </row>
    <row r="3052" spans="1:5" ht="15" customHeight="1">
      <c r="A3052" s="315">
        <v>1251</v>
      </c>
      <c r="B3052" s="316" t="s">
        <v>30875</v>
      </c>
      <c r="C3052" s="317" t="s">
        <v>26994</v>
      </c>
      <c r="D3052" s="318">
        <v>114.77</v>
      </c>
      <c r="E3052" s="319" t="s">
        <v>28119</v>
      </c>
    </row>
    <row r="3053" spans="1:5" ht="15" customHeight="1">
      <c r="A3053" s="315">
        <v>1252</v>
      </c>
      <c r="B3053" s="316" t="s">
        <v>30876</v>
      </c>
      <c r="C3053" s="317" t="s">
        <v>26994</v>
      </c>
      <c r="D3053" s="318">
        <v>213.82</v>
      </c>
      <c r="E3053" s="319" t="s">
        <v>28119</v>
      </c>
    </row>
    <row r="3054" spans="1:5" ht="15" customHeight="1">
      <c r="A3054" s="315">
        <v>1253</v>
      </c>
      <c r="B3054" s="316" t="s">
        <v>30877</v>
      </c>
      <c r="C3054" s="317" t="s">
        <v>26994</v>
      </c>
      <c r="D3054" s="318">
        <v>337.99</v>
      </c>
      <c r="E3054" s="319" t="s">
        <v>28119</v>
      </c>
    </row>
    <row r="3055" spans="1:5" ht="15" customHeight="1">
      <c r="A3055" s="315">
        <v>1254</v>
      </c>
      <c r="B3055" s="316" t="s">
        <v>30878</v>
      </c>
      <c r="C3055" s="317" t="s">
        <v>26994</v>
      </c>
      <c r="D3055" s="318">
        <v>541.80999999999995</v>
      </c>
      <c r="E3055" s="319" t="s">
        <v>28119</v>
      </c>
    </row>
    <row r="3056" spans="1:5" ht="15" customHeight="1">
      <c r="A3056" s="315">
        <v>1255</v>
      </c>
      <c r="B3056" s="316" t="s">
        <v>30879</v>
      </c>
      <c r="C3056" s="317" t="s">
        <v>26994</v>
      </c>
      <c r="D3056" s="318">
        <v>1207.1400000000001</v>
      </c>
    </row>
    <row r="3057" spans="1:5" ht="15" customHeight="1">
      <c r="A3057" s="315">
        <v>1418</v>
      </c>
      <c r="B3057" s="316" t="s">
        <v>30880</v>
      </c>
      <c r="C3057" s="317" t="s">
        <v>26994</v>
      </c>
      <c r="D3057" s="318">
        <v>5.0199999999999996</v>
      </c>
      <c r="E3057" s="319" t="s">
        <v>28119</v>
      </c>
    </row>
    <row r="3058" spans="1:5" ht="15" customHeight="1">
      <c r="A3058" s="315">
        <v>1419</v>
      </c>
      <c r="B3058" s="316" t="s">
        <v>30881</v>
      </c>
      <c r="C3058" s="317" t="s">
        <v>26994</v>
      </c>
      <c r="D3058" s="318">
        <v>6.83</v>
      </c>
      <c r="E3058" s="319" t="s">
        <v>28119</v>
      </c>
    </row>
    <row r="3059" spans="1:5" ht="15" customHeight="1">
      <c r="A3059" s="315">
        <v>1420</v>
      </c>
      <c r="B3059" s="316" t="s">
        <v>30882</v>
      </c>
      <c r="C3059" s="317" t="s">
        <v>26994</v>
      </c>
      <c r="D3059" s="318">
        <v>11.11</v>
      </c>
      <c r="E3059" s="319" t="s">
        <v>28119</v>
      </c>
    </row>
    <row r="3060" spans="1:5" ht="15" customHeight="1">
      <c r="A3060" s="315">
        <v>1421</v>
      </c>
      <c r="B3060" s="316" t="s">
        <v>30883</v>
      </c>
      <c r="C3060" s="317" t="s">
        <v>26994</v>
      </c>
      <c r="D3060" s="318">
        <v>15.52</v>
      </c>
      <c r="E3060" s="319" t="s">
        <v>28119</v>
      </c>
    </row>
    <row r="3061" spans="1:5" ht="15" customHeight="1">
      <c r="A3061" s="315">
        <v>1422</v>
      </c>
      <c r="B3061" s="316" t="s">
        <v>30884</v>
      </c>
      <c r="C3061" s="317" t="s">
        <v>26994</v>
      </c>
      <c r="D3061" s="318">
        <v>19</v>
      </c>
      <c r="E3061" s="319" t="s">
        <v>28119</v>
      </c>
    </row>
    <row r="3062" spans="1:5" ht="15" customHeight="1">
      <c r="A3062" s="315">
        <v>1423</v>
      </c>
      <c r="B3062" s="316" t="s">
        <v>30885</v>
      </c>
      <c r="C3062" s="317" t="s">
        <v>26994</v>
      </c>
      <c r="D3062" s="318">
        <v>29.1</v>
      </c>
      <c r="E3062" s="319" t="s">
        <v>28119</v>
      </c>
    </row>
    <row r="3063" spans="1:5" ht="15" customHeight="1">
      <c r="A3063" s="315">
        <v>1424</v>
      </c>
      <c r="B3063" s="316" t="s">
        <v>30886</v>
      </c>
      <c r="C3063" s="317" t="s">
        <v>26994</v>
      </c>
      <c r="D3063" s="318">
        <v>53.09</v>
      </c>
      <c r="E3063" s="319" t="s">
        <v>28119</v>
      </c>
    </row>
    <row r="3064" spans="1:5" ht="15" customHeight="1">
      <c r="A3064" s="315">
        <v>1425</v>
      </c>
      <c r="B3064" s="316" t="s">
        <v>30887</v>
      </c>
      <c r="C3064" s="317" t="s">
        <v>26994</v>
      </c>
      <c r="D3064" s="318">
        <v>80.09</v>
      </c>
      <c r="E3064" s="319" t="s">
        <v>28119</v>
      </c>
    </row>
    <row r="3065" spans="1:5" ht="15" customHeight="1">
      <c r="A3065" s="315">
        <v>1426</v>
      </c>
      <c r="B3065" s="316" t="s">
        <v>30888</v>
      </c>
      <c r="C3065" s="317" t="s">
        <v>26994</v>
      </c>
      <c r="D3065" s="318">
        <v>126.29</v>
      </c>
      <c r="E3065" s="319" t="s">
        <v>28119</v>
      </c>
    </row>
    <row r="3066" spans="1:5" ht="15" customHeight="1">
      <c r="A3066" s="315">
        <v>1427</v>
      </c>
      <c r="B3066" s="316" t="s">
        <v>30889</v>
      </c>
      <c r="C3066" s="317" t="s">
        <v>26994</v>
      </c>
      <c r="D3066" s="318">
        <v>379.49</v>
      </c>
      <c r="E3066" s="319" t="s">
        <v>28119</v>
      </c>
    </row>
    <row r="3067" spans="1:5" ht="15" customHeight="1">
      <c r="A3067" s="315">
        <v>10279</v>
      </c>
      <c r="B3067" s="316" t="s">
        <v>27904</v>
      </c>
      <c r="C3067" s="317" t="s">
        <v>26994</v>
      </c>
      <c r="D3067" s="318">
        <v>12.13</v>
      </c>
    </row>
    <row r="3068" spans="1:5" ht="15" customHeight="1">
      <c r="A3068" s="315">
        <v>7307</v>
      </c>
      <c r="B3068" s="316" t="s">
        <v>30890</v>
      </c>
      <c r="C3068" s="317" t="s">
        <v>26994</v>
      </c>
      <c r="D3068" s="318">
        <v>32.31</v>
      </c>
      <c r="E3068" s="319" t="s">
        <v>28119</v>
      </c>
    </row>
    <row r="3069" spans="1:5" ht="15" customHeight="1">
      <c r="A3069" s="315">
        <v>1486</v>
      </c>
      <c r="B3069" s="316" t="s">
        <v>30891</v>
      </c>
      <c r="C3069" s="317" t="s">
        <v>26994</v>
      </c>
      <c r="D3069" s="318">
        <v>10.98</v>
      </c>
      <c r="E3069" s="319" t="s">
        <v>28119</v>
      </c>
    </row>
    <row r="3070" spans="1:5" ht="15" customHeight="1">
      <c r="A3070" s="315">
        <v>1487</v>
      </c>
      <c r="B3070" s="316" t="s">
        <v>30892</v>
      </c>
      <c r="C3070" s="317" t="s">
        <v>26994</v>
      </c>
      <c r="D3070" s="318">
        <v>11.19</v>
      </c>
      <c r="E3070" s="319" t="s">
        <v>28119</v>
      </c>
    </row>
    <row r="3071" spans="1:5" ht="15" customHeight="1">
      <c r="A3071" s="315">
        <v>1488</v>
      </c>
      <c r="B3071" s="316" t="s">
        <v>30893</v>
      </c>
      <c r="C3071" s="317" t="s">
        <v>26994</v>
      </c>
      <c r="D3071" s="318">
        <v>20.18</v>
      </c>
      <c r="E3071" s="319" t="s">
        <v>28119</v>
      </c>
    </row>
    <row r="3072" spans="1:5" ht="15" customHeight="1">
      <c r="A3072" s="315">
        <v>1489</v>
      </c>
      <c r="B3072" s="316" t="s">
        <v>30894</v>
      </c>
      <c r="C3072" s="317" t="s">
        <v>26994</v>
      </c>
      <c r="D3072" s="318">
        <v>20.18</v>
      </c>
      <c r="E3072" s="319" t="s">
        <v>28119</v>
      </c>
    </row>
    <row r="3073" spans="1:5" ht="15" customHeight="1">
      <c r="A3073" s="315">
        <v>1490</v>
      </c>
      <c r="B3073" s="316" t="s">
        <v>30895</v>
      </c>
      <c r="C3073" s="317" t="s">
        <v>26994</v>
      </c>
      <c r="D3073" s="318">
        <v>18.57</v>
      </c>
      <c r="E3073" s="319" t="s">
        <v>28119</v>
      </c>
    </row>
    <row r="3074" spans="1:5" ht="15" customHeight="1">
      <c r="A3074" s="315">
        <v>1491</v>
      </c>
      <c r="B3074" s="316" t="s">
        <v>30896</v>
      </c>
      <c r="C3074" s="317" t="s">
        <v>26994</v>
      </c>
      <c r="D3074" s="318">
        <v>20.18</v>
      </c>
      <c r="E3074" s="319" t="s">
        <v>28119</v>
      </c>
    </row>
    <row r="3075" spans="1:5" ht="15" customHeight="1">
      <c r="A3075" s="315">
        <v>1492</v>
      </c>
      <c r="B3075" s="316" t="s">
        <v>30897</v>
      </c>
      <c r="C3075" s="317" t="s">
        <v>26994</v>
      </c>
      <c r="D3075" s="318">
        <v>16.66</v>
      </c>
      <c r="E3075" s="319" t="s">
        <v>28119</v>
      </c>
    </row>
    <row r="3076" spans="1:5" ht="15" customHeight="1">
      <c r="A3076" s="315">
        <v>1493</v>
      </c>
      <c r="B3076" s="316" t="s">
        <v>30898</v>
      </c>
      <c r="C3076" s="317" t="s">
        <v>26994</v>
      </c>
      <c r="D3076" s="318">
        <v>16.649999999999999</v>
      </c>
      <c r="E3076" s="319" t="s">
        <v>28119</v>
      </c>
    </row>
    <row r="3077" spans="1:5" ht="15" customHeight="1">
      <c r="A3077" s="315">
        <v>1494</v>
      </c>
      <c r="B3077" s="316" t="s">
        <v>30899</v>
      </c>
      <c r="C3077" s="317" t="s">
        <v>26994</v>
      </c>
      <c r="D3077" s="318">
        <v>16.649999999999999</v>
      </c>
      <c r="E3077" s="319" t="s">
        <v>28119</v>
      </c>
    </row>
    <row r="3078" spans="1:5" ht="15" customHeight="1">
      <c r="A3078" s="315">
        <v>1495</v>
      </c>
      <c r="B3078" s="316" t="s">
        <v>30900</v>
      </c>
      <c r="C3078" s="317" t="s">
        <v>26994</v>
      </c>
      <c r="D3078" s="318">
        <v>32.31</v>
      </c>
      <c r="E3078" s="319" t="s">
        <v>28119</v>
      </c>
    </row>
    <row r="3079" spans="1:5" ht="15" customHeight="1">
      <c r="A3079" s="315">
        <v>1496</v>
      </c>
      <c r="B3079" s="316" t="s">
        <v>30901</v>
      </c>
      <c r="C3079" s="317" t="s">
        <v>26994</v>
      </c>
      <c r="D3079" s="318">
        <v>32.31</v>
      </c>
      <c r="E3079" s="319" t="s">
        <v>28119</v>
      </c>
    </row>
    <row r="3080" spans="1:5" ht="15" customHeight="1">
      <c r="A3080" s="315">
        <v>1497</v>
      </c>
      <c r="B3080" s="316" t="s">
        <v>30902</v>
      </c>
      <c r="C3080" s="317" t="s">
        <v>26994</v>
      </c>
      <c r="D3080" s="318">
        <v>32.31</v>
      </c>
      <c r="E3080" s="319" t="s">
        <v>28119</v>
      </c>
    </row>
    <row r="3081" spans="1:5" ht="15" customHeight="1">
      <c r="A3081" s="315">
        <v>1500</v>
      </c>
      <c r="B3081" s="316" t="s">
        <v>30903</v>
      </c>
      <c r="C3081" s="317" t="s">
        <v>26994</v>
      </c>
      <c r="D3081" s="318">
        <v>72.7</v>
      </c>
    </row>
    <row r="3082" spans="1:5" ht="15" customHeight="1">
      <c r="A3082" s="315">
        <v>1501</v>
      </c>
      <c r="B3082" s="316" t="s">
        <v>30904</v>
      </c>
      <c r="C3082" s="317" t="s">
        <v>26994</v>
      </c>
      <c r="D3082" s="318">
        <v>56.68</v>
      </c>
      <c r="E3082" s="319" t="s">
        <v>28119</v>
      </c>
    </row>
    <row r="3083" spans="1:5" ht="15" customHeight="1">
      <c r="A3083" s="315">
        <v>1502</v>
      </c>
      <c r="B3083" s="316" t="s">
        <v>30905</v>
      </c>
      <c r="C3083" s="317" t="s">
        <v>26994</v>
      </c>
      <c r="D3083" s="318">
        <v>67.709999999999994</v>
      </c>
    </row>
    <row r="3084" spans="1:5" ht="15" customHeight="1">
      <c r="A3084" s="315">
        <v>1503</v>
      </c>
      <c r="B3084" s="316" t="s">
        <v>30906</v>
      </c>
      <c r="C3084" s="317" t="s">
        <v>26994</v>
      </c>
      <c r="D3084" s="318">
        <v>80.58</v>
      </c>
    </row>
    <row r="3085" spans="1:5" ht="15" customHeight="1">
      <c r="A3085" s="315">
        <v>1504</v>
      </c>
      <c r="B3085" s="316" t="s">
        <v>30907</v>
      </c>
      <c r="C3085" s="317" t="s">
        <v>26994</v>
      </c>
      <c r="D3085" s="318">
        <v>56.68</v>
      </c>
      <c r="E3085" s="319" t="s">
        <v>28119</v>
      </c>
    </row>
    <row r="3086" spans="1:5" ht="15" customHeight="1">
      <c r="A3086" s="315">
        <v>1505</v>
      </c>
      <c r="B3086" s="316" t="s">
        <v>30908</v>
      </c>
      <c r="C3086" s="317" t="s">
        <v>26994</v>
      </c>
      <c r="D3086" s="318">
        <v>80.58</v>
      </c>
    </row>
    <row r="3087" spans="1:5" ht="15" customHeight="1">
      <c r="A3087" s="315">
        <v>1506</v>
      </c>
      <c r="B3087" s="316" t="s">
        <v>30909</v>
      </c>
      <c r="C3087" s="317" t="s">
        <v>26994</v>
      </c>
      <c r="D3087" s="318">
        <v>84.82</v>
      </c>
    </row>
    <row r="3088" spans="1:5" ht="15" customHeight="1">
      <c r="A3088" s="315">
        <v>1507</v>
      </c>
      <c r="B3088" s="316" t="s">
        <v>30910</v>
      </c>
      <c r="C3088" s="317" t="s">
        <v>26994</v>
      </c>
      <c r="D3088" s="318">
        <v>86.36</v>
      </c>
      <c r="E3088" s="319" t="s">
        <v>28119</v>
      </c>
    </row>
    <row r="3089" spans="1:5" ht="15" customHeight="1">
      <c r="A3089" s="315">
        <v>1508</v>
      </c>
      <c r="B3089" s="316" t="s">
        <v>30911</v>
      </c>
      <c r="C3089" s="317" t="s">
        <v>26994</v>
      </c>
      <c r="D3089" s="318">
        <v>100.95</v>
      </c>
    </row>
    <row r="3090" spans="1:5" ht="15" customHeight="1">
      <c r="A3090" s="315">
        <v>1509</v>
      </c>
      <c r="B3090" s="316" t="s">
        <v>30912</v>
      </c>
      <c r="C3090" s="317" t="s">
        <v>26994</v>
      </c>
      <c r="D3090" s="318">
        <v>121.21</v>
      </c>
    </row>
    <row r="3091" spans="1:5" ht="15" customHeight="1">
      <c r="A3091" s="315">
        <v>1510</v>
      </c>
      <c r="B3091" s="316" t="s">
        <v>30913</v>
      </c>
      <c r="C3091" s="317" t="s">
        <v>26994</v>
      </c>
      <c r="D3091" s="318">
        <v>86.36</v>
      </c>
      <c r="E3091" s="319" t="s">
        <v>28119</v>
      </c>
    </row>
    <row r="3092" spans="1:5" ht="15" customHeight="1">
      <c r="A3092" s="315">
        <v>1511</v>
      </c>
      <c r="B3092" s="316" t="s">
        <v>30914</v>
      </c>
      <c r="C3092" s="317" t="s">
        <v>26994</v>
      </c>
      <c r="D3092" s="318">
        <v>86.36</v>
      </c>
      <c r="E3092" s="319" t="s">
        <v>28119</v>
      </c>
    </row>
    <row r="3093" spans="1:5" ht="15" customHeight="1">
      <c r="A3093" s="315">
        <v>1512</v>
      </c>
      <c r="B3093" s="316" t="s">
        <v>30915</v>
      </c>
      <c r="C3093" s="317" t="s">
        <v>26994</v>
      </c>
      <c r="D3093" s="318">
        <v>121.21</v>
      </c>
    </row>
    <row r="3094" spans="1:5" ht="15" customHeight="1">
      <c r="A3094" s="315">
        <v>1513</v>
      </c>
      <c r="B3094" s="316" t="s">
        <v>30916</v>
      </c>
      <c r="C3094" s="317" t="s">
        <v>26994</v>
      </c>
      <c r="D3094" s="318">
        <v>7.93</v>
      </c>
      <c r="E3094" s="319" t="s">
        <v>28119</v>
      </c>
    </row>
    <row r="3095" spans="1:5" ht="15" customHeight="1">
      <c r="A3095" s="315">
        <v>1514</v>
      </c>
      <c r="B3095" s="316" t="s">
        <v>30917</v>
      </c>
      <c r="C3095" s="317" t="s">
        <v>26994</v>
      </c>
      <c r="D3095" s="318">
        <v>181.71</v>
      </c>
    </row>
    <row r="3096" spans="1:5" ht="15" customHeight="1">
      <c r="A3096" s="315">
        <v>1515</v>
      </c>
      <c r="B3096" s="316" t="s">
        <v>30918</v>
      </c>
      <c r="C3096" s="317" t="s">
        <v>26994</v>
      </c>
      <c r="D3096" s="318">
        <v>193.97</v>
      </c>
    </row>
    <row r="3097" spans="1:5" ht="15" customHeight="1">
      <c r="A3097" s="315">
        <v>1516</v>
      </c>
      <c r="B3097" s="316" t="s">
        <v>30919</v>
      </c>
      <c r="C3097" s="317" t="s">
        <v>26994</v>
      </c>
      <c r="D3097" s="318">
        <v>193.97</v>
      </c>
    </row>
    <row r="3098" spans="1:5" ht="15" customHeight="1">
      <c r="A3098" s="315">
        <v>1517</v>
      </c>
      <c r="B3098" s="316" t="s">
        <v>30920</v>
      </c>
      <c r="C3098" s="317" t="s">
        <v>26994</v>
      </c>
      <c r="D3098" s="318">
        <v>210.15</v>
      </c>
    </row>
    <row r="3099" spans="1:5" ht="15" customHeight="1">
      <c r="A3099" s="315">
        <v>1518</v>
      </c>
      <c r="B3099" s="316" t="s">
        <v>30921</v>
      </c>
      <c r="C3099" s="317" t="s">
        <v>26994</v>
      </c>
      <c r="D3099" s="318">
        <v>149.13</v>
      </c>
      <c r="E3099" s="319" t="s">
        <v>28119</v>
      </c>
    </row>
    <row r="3100" spans="1:5" ht="15" customHeight="1">
      <c r="A3100" s="315">
        <v>1519</v>
      </c>
      <c r="B3100" s="316" t="s">
        <v>30922</v>
      </c>
      <c r="C3100" s="317" t="s">
        <v>26994</v>
      </c>
      <c r="D3100" s="318">
        <v>149.13</v>
      </c>
      <c r="E3100" s="319" t="s">
        <v>28119</v>
      </c>
    </row>
    <row r="3101" spans="1:5" ht="15" customHeight="1">
      <c r="A3101" s="315">
        <v>1520</v>
      </c>
      <c r="B3101" s="316" t="s">
        <v>30923</v>
      </c>
      <c r="C3101" s="317" t="s">
        <v>26994</v>
      </c>
      <c r="D3101" s="318">
        <v>149.13</v>
      </c>
      <c r="E3101" s="319" t="s">
        <v>28119</v>
      </c>
    </row>
    <row r="3102" spans="1:5" ht="15" customHeight="1">
      <c r="A3102" s="315">
        <v>1521</v>
      </c>
      <c r="B3102" s="316" t="s">
        <v>30924</v>
      </c>
      <c r="C3102" s="317" t="s">
        <v>26994</v>
      </c>
      <c r="D3102" s="318">
        <v>210.15</v>
      </c>
    </row>
    <row r="3103" spans="1:5" ht="15" customHeight="1">
      <c r="A3103" s="315">
        <v>1522</v>
      </c>
      <c r="B3103" s="316" t="s">
        <v>30925</v>
      </c>
      <c r="C3103" s="317" t="s">
        <v>26994</v>
      </c>
      <c r="D3103" s="318">
        <v>227.06</v>
      </c>
    </row>
    <row r="3104" spans="1:5" ht="15" customHeight="1">
      <c r="A3104" s="315">
        <v>1523</v>
      </c>
      <c r="B3104" s="316" t="s">
        <v>30926</v>
      </c>
      <c r="C3104" s="317" t="s">
        <v>26994</v>
      </c>
      <c r="D3104" s="318">
        <v>232.75</v>
      </c>
    </row>
    <row r="3105" spans="1:4" ht="15" customHeight="1">
      <c r="A3105" s="315">
        <v>1524</v>
      </c>
      <c r="B3105" s="316" t="s">
        <v>30927</v>
      </c>
      <c r="C3105" s="317" t="s">
        <v>26994</v>
      </c>
      <c r="D3105" s="318">
        <v>238.4</v>
      </c>
    </row>
    <row r="3106" spans="1:4" ht="15" customHeight="1">
      <c r="A3106" s="315">
        <v>1525</v>
      </c>
      <c r="B3106" s="316" t="s">
        <v>30928</v>
      </c>
      <c r="C3106" s="317" t="s">
        <v>26994</v>
      </c>
      <c r="D3106" s="318">
        <v>244.13</v>
      </c>
    </row>
    <row r="3107" spans="1:4" ht="15" customHeight="1">
      <c r="A3107" s="315">
        <v>1526</v>
      </c>
      <c r="B3107" s="316" t="s">
        <v>30929</v>
      </c>
      <c r="C3107" s="317" t="s">
        <v>26994</v>
      </c>
      <c r="D3107" s="318">
        <v>249.91</v>
      </c>
    </row>
    <row r="3108" spans="1:4" ht="15" customHeight="1">
      <c r="A3108" s="315">
        <v>1527</v>
      </c>
      <c r="B3108" s="316" t="s">
        <v>30930</v>
      </c>
      <c r="C3108" s="317" t="s">
        <v>26994</v>
      </c>
      <c r="D3108" s="318">
        <v>251.54</v>
      </c>
    </row>
    <row r="3109" spans="1:4" ht="15" customHeight="1">
      <c r="A3109" s="315">
        <v>1528</v>
      </c>
      <c r="B3109" s="316" t="s">
        <v>30931</v>
      </c>
      <c r="C3109" s="317" t="s">
        <v>26994</v>
      </c>
      <c r="D3109" s="318">
        <v>258.95999999999998</v>
      </c>
    </row>
    <row r="3110" spans="1:4" ht="15" customHeight="1">
      <c r="A3110" s="315">
        <v>1529</v>
      </c>
      <c r="B3110" s="316" t="s">
        <v>30932</v>
      </c>
      <c r="C3110" s="317" t="s">
        <v>26994</v>
      </c>
      <c r="D3110" s="318">
        <v>263.60000000000002</v>
      </c>
    </row>
    <row r="3111" spans="1:4" ht="15" customHeight="1">
      <c r="A3111" s="315">
        <v>1530</v>
      </c>
      <c r="B3111" s="316" t="s">
        <v>30933</v>
      </c>
      <c r="C3111" s="317" t="s">
        <v>26994</v>
      </c>
      <c r="D3111" s="318">
        <v>267.89</v>
      </c>
    </row>
    <row r="3112" spans="1:4" ht="15" customHeight="1">
      <c r="A3112" s="315">
        <v>1531</v>
      </c>
      <c r="B3112" s="316" t="s">
        <v>30934</v>
      </c>
      <c r="C3112" s="317" t="s">
        <v>26994</v>
      </c>
      <c r="D3112" s="318">
        <v>272.66000000000003</v>
      </c>
    </row>
    <row r="3113" spans="1:4" ht="15" customHeight="1">
      <c r="A3113" s="315">
        <v>1532</v>
      </c>
      <c r="B3113" s="316" t="s">
        <v>30935</v>
      </c>
      <c r="C3113" s="317" t="s">
        <v>26994</v>
      </c>
      <c r="D3113" s="318">
        <v>274.64</v>
      </c>
    </row>
    <row r="3114" spans="1:4" ht="15" customHeight="1">
      <c r="A3114" s="315">
        <v>1533</v>
      </c>
      <c r="B3114" s="316" t="s">
        <v>30936</v>
      </c>
      <c r="C3114" s="317" t="s">
        <v>26994</v>
      </c>
      <c r="D3114" s="318">
        <v>276.39999999999998</v>
      </c>
    </row>
    <row r="3115" spans="1:4" ht="15" customHeight="1">
      <c r="A3115" s="315">
        <v>1534</v>
      </c>
      <c r="B3115" s="316" t="s">
        <v>30937</v>
      </c>
      <c r="C3115" s="317" t="s">
        <v>26994</v>
      </c>
      <c r="D3115" s="318">
        <v>280.8</v>
      </c>
    </row>
    <row r="3116" spans="1:4" ht="15" customHeight="1">
      <c r="A3116" s="315">
        <v>1535</v>
      </c>
      <c r="B3116" s="316" t="s">
        <v>30938</v>
      </c>
      <c r="C3116" s="317" t="s">
        <v>26994</v>
      </c>
      <c r="D3116" s="318">
        <v>288.74</v>
      </c>
    </row>
    <row r="3117" spans="1:4" ht="15" customHeight="1">
      <c r="A3117" s="315">
        <v>1536</v>
      </c>
      <c r="B3117" s="316" t="s">
        <v>30939</v>
      </c>
      <c r="C3117" s="317" t="s">
        <v>26994</v>
      </c>
      <c r="D3117" s="318">
        <v>290.70999999999998</v>
      </c>
    </row>
    <row r="3118" spans="1:4" ht="15" customHeight="1">
      <c r="A3118" s="315">
        <v>1537</v>
      </c>
      <c r="B3118" s="316" t="s">
        <v>30940</v>
      </c>
      <c r="C3118" s="317" t="s">
        <v>26994</v>
      </c>
      <c r="D3118" s="318">
        <v>290.70999999999998</v>
      </c>
    </row>
    <row r="3119" spans="1:4" ht="15" customHeight="1">
      <c r="A3119" s="315">
        <v>1538</v>
      </c>
      <c r="B3119" s="316" t="s">
        <v>30941</v>
      </c>
      <c r="C3119" s="317" t="s">
        <v>26994</v>
      </c>
      <c r="D3119" s="318">
        <v>282.58</v>
      </c>
    </row>
    <row r="3120" spans="1:4" ht="15" customHeight="1">
      <c r="A3120" s="315">
        <v>1539</v>
      </c>
      <c r="B3120" s="316" t="s">
        <v>30942</v>
      </c>
      <c r="C3120" s="317" t="s">
        <v>26994</v>
      </c>
      <c r="D3120" s="318">
        <v>298.81</v>
      </c>
    </row>
    <row r="3121" spans="1:5" ht="15" customHeight="1">
      <c r="A3121" s="315">
        <v>1540</v>
      </c>
      <c r="B3121" s="316" t="s">
        <v>30943</v>
      </c>
      <c r="C3121" s="317" t="s">
        <v>26994</v>
      </c>
      <c r="D3121" s="318">
        <v>345.16</v>
      </c>
    </row>
    <row r="3122" spans="1:5" ht="15" customHeight="1">
      <c r="A3122" s="315">
        <v>1634</v>
      </c>
      <c r="B3122" s="316" t="s">
        <v>30944</v>
      </c>
      <c r="C3122" s="317" t="s">
        <v>26994</v>
      </c>
      <c r="D3122" s="318">
        <v>9.57</v>
      </c>
      <c r="E3122" s="319" t="s">
        <v>28119</v>
      </c>
    </row>
    <row r="3123" spans="1:5" ht="15" customHeight="1">
      <c r="A3123" s="315">
        <v>1635</v>
      </c>
      <c r="B3123" s="316" t="s">
        <v>30945</v>
      </c>
      <c r="C3123" s="317" t="s">
        <v>26994</v>
      </c>
      <c r="D3123" s="318">
        <v>18.72</v>
      </c>
      <c r="E3123" s="319" t="s">
        <v>28119</v>
      </c>
    </row>
    <row r="3124" spans="1:5" ht="15" customHeight="1">
      <c r="A3124" s="315">
        <v>1632</v>
      </c>
      <c r="B3124" s="316" t="s">
        <v>30946</v>
      </c>
      <c r="C3124" s="317" t="s">
        <v>26994</v>
      </c>
      <c r="D3124" s="318">
        <v>4.2699999999999996</v>
      </c>
    </row>
    <row r="3125" spans="1:5" ht="15" customHeight="1">
      <c r="A3125" s="315">
        <v>1636</v>
      </c>
      <c r="B3125" s="316" t="s">
        <v>30947</v>
      </c>
      <c r="C3125" s="317" t="s">
        <v>26994</v>
      </c>
      <c r="D3125" s="318">
        <v>29.12</v>
      </c>
      <c r="E3125" s="319" t="s">
        <v>28119</v>
      </c>
    </row>
    <row r="3126" spans="1:5" ht="15" customHeight="1">
      <c r="A3126" s="315">
        <v>3779</v>
      </c>
      <c r="B3126" s="316" t="s">
        <v>30948</v>
      </c>
      <c r="C3126" s="317" t="s">
        <v>26994</v>
      </c>
      <c r="D3126" s="318">
        <v>44.57</v>
      </c>
      <c r="E3126" s="319" t="s">
        <v>28119</v>
      </c>
    </row>
    <row r="3127" spans="1:5" ht="15" customHeight="1">
      <c r="A3127" s="315">
        <v>1637</v>
      </c>
      <c r="B3127" s="316" t="s">
        <v>30949</v>
      </c>
      <c r="C3127" s="317" t="s">
        <v>26994</v>
      </c>
      <c r="D3127" s="318">
        <v>72.510000000000005</v>
      </c>
      <c r="E3127" s="319" t="s">
        <v>28119</v>
      </c>
    </row>
    <row r="3128" spans="1:5" ht="15" customHeight="1">
      <c r="A3128" s="315">
        <v>1633</v>
      </c>
      <c r="B3128" s="316" t="s">
        <v>30950</v>
      </c>
      <c r="C3128" s="317" t="s">
        <v>26994</v>
      </c>
      <c r="D3128" s="318">
        <v>6.49</v>
      </c>
      <c r="E3128" s="319" t="s">
        <v>28119</v>
      </c>
    </row>
    <row r="3129" spans="1:5" ht="15" customHeight="1">
      <c r="A3129" s="315">
        <v>1638</v>
      </c>
      <c r="B3129" s="316" t="s">
        <v>30951</v>
      </c>
      <c r="C3129" s="317" t="s">
        <v>26994</v>
      </c>
      <c r="D3129" s="318">
        <v>116.74</v>
      </c>
      <c r="E3129" s="319" t="s">
        <v>28119</v>
      </c>
    </row>
    <row r="3130" spans="1:5" ht="15" customHeight="1">
      <c r="A3130" s="315">
        <v>10993</v>
      </c>
      <c r="B3130" s="316" t="s">
        <v>30952</v>
      </c>
      <c r="C3130" s="317" t="s">
        <v>26994</v>
      </c>
      <c r="D3130" s="318">
        <v>112.76</v>
      </c>
      <c r="E3130" s="319" t="s">
        <v>28119</v>
      </c>
    </row>
    <row r="3131" spans="1:5" ht="15" customHeight="1">
      <c r="A3131" s="315">
        <v>2976</v>
      </c>
      <c r="B3131" s="316" t="s">
        <v>30953</v>
      </c>
      <c r="C3131" s="317" t="s">
        <v>26994</v>
      </c>
      <c r="D3131" s="318">
        <v>454.08</v>
      </c>
    </row>
    <row r="3132" spans="1:5" ht="15" customHeight="1">
      <c r="A3132" s="315">
        <v>11120</v>
      </c>
      <c r="B3132" s="316" t="s">
        <v>28094</v>
      </c>
      <c r="C3132" s="317" t="s">
        <v>26994</v>
      </c>
      <c r="D3132" s="318">
        <v>171.78</v>
      </c>
    </row>
    <row r="3133" spans="1:5" ht="17.100000000000001" customHeight="1">
      <c r="A3133" s="315">
        <v>6673</v>
      </c>
      <c r="B3133" s="316" t="s">
        <v>30954</v>
      </c>
      <c r="C3133" s="317" t="s">
        <v>26994</v>
      </c>
      <c r="D3133" s="318">
        <v>10587.16</v>
      </c>
    </row>
    <row r="3134" spans="1:5" ht="17.100000000000001" customHeight="1">
      <c r="A3134" s="315">
        <v>7178</v>
      </c>
      <c r="B3134" s="316" t="s">
        <v>30955</v>
      </c>
      <c r="C3134" s="317" t="s">
        <v>26994</v>
      </c>
      <c r="D3134" s="318">
        <v>12988.24</v>
      </c>
    </row>
    <row r="3135" spans="1:5" ht="15" customHeight="1">
      <c r="A3135" s="315">
        <v>6672</v>
      </c>
      <c r="B3135" s="316" t="s">
        <v>30956</v>
      </c>
      <c r="C3135" s="317" t="s">
        <v>26994</v>
      </c>
      <c r="D3135" s="318">
        <v>8318.6</v>
      </c>
    </row>
    <row r="3136" spans="1:5" ht="17.100000000000001" customHeight="1">
      <c r="A3136" s="315">
        <v>10976</v>
      </c>
      <c r="B3136" s="316" t="s">
        <v>30957</v>
      </c>
      <c r="C3136" s="317" t="s">
        <v>26994</v>
      </c>
      <c r="D3136" s="318">
        <v>748.43</v>
      </c>
    </row>
    <row r="3137" spans="1:5" ht="15" customHeight="1">
      <c r="A3137" s="315">
        <v>2645</v>
      </c>
      <c r="B3137" s="316" t="s">
        <v>30958</v>
      </c>
      <c r="C3137" s="317" t="s">
        <v>26994</v>
      </c>
      <c r="D3137" s="318">
        <v>1335.66</v>
      </c>
    </row>
    <row r="3138" spans="1:5" ht="15" customHeight="1">
      <c r="A3138" s="315">
        <v>6777</v>
      </c>
      <c r="B3138" s="316" t="s">
        <v>30959</v>
      </c>
      <c r="C3138" s="317" t="s">
        <v>26994</v>
      </c>
      <c r="D3138" s="318">
        <v>5035.54</v>
      </c>
    </row>
    <row r="3139" spans="1:5" ht="25.5" customHeight="1">
      <c r="A3139" s="315">
        <v>10896</v>
      </c>
      <c r="B3139" s="316" t="s">
        <v>27323</v>
      </c>
      <c r="C3139" s="317" t="s">
        <v>26994</v>
      </c>
      <c r="D3139" s="318">
        <v>341.57</v>
      </c>
    </row>
    <row r="3140" spans="1:5" ht="15" customHeight="1">
      <c r="A3140" s="315">
        <v>13573</v>
      </c>
      <c r="B3140" s="316" t="s">
        <v>30960</v>
      </c>
      <c r="C3140" s="317" t="s">
        <v>26994</v>
      </c>
      <c r="D3140" s="318">
        <v>204.71</v>
      </c>
    </row>
    <row r="3141" spans="1:5" ht="15" customHeight="1">
      <c r="A3141" s="315">
        <v>6659</v>
      </c>
      <c r="B3141" s="316" t="s">
        <v>30961</v>
      </c>
      <c r="C3141" s="317" t="s">
        <v>26994</v>
      </c>
      <c r="D3141" s="318">
        <v>48.77</v>
      </c>
    </row>
    <row r="3142" spans="1:5" ht="15" customHeight="1">
      <c r="A3142" s="315">
        <v>2128</v>
      </c>
      <c r="B3142" s="316" t="s">
        <v>30962</v>
      </c>
      <c r="C3142" s="317" t="s">
        <v>26994</v>
      </c>
      <c r="D3142" s="318">
        <v>7.81</v>
      </c>
      <c r="E3142" s="319" t="s">
        <v>28119</v>
      </c>
    </row>
    <row r="3143" spans="1:5" ht="15" customHeight="1">
      <c r="A3143" s="315">
        <v>2129</v>
      </c>
      <c r="B3143" s="316" t="s">
        <v>30963</v>
      </c>
      <c r="C3143" s="317" t="s">
        <v>26994</v>
      </c>
      <c r="D3143" s="318">
        <v>11.12</v>
      </c>
      <c r="E3143" s="319" t="s">
        <v>28119</v>
      </c>
    </row>
    <row r="3144" spans="1:5" ht="15" customHeight="1">
      <c r="A3144" s="315">
        <v>2130</v>
      </c>
      <c r="B3144" s="316" t="s">
        <v>30964</v>
      </c>
      <c r="C3144" s="317" t="s">
        <v>26994</v>
      </c>
      <c r="D3144" s="318">
        <v>17.89</v>
      </c>
      <c r="E3144" s="319" t="s">
        <v>28119</v>
      </c>
    </row>
    <row r="3145" spans="1:5" ht="15" customHeight="1">
      <c r="A3145" s="315">
        <v>2131</v>
      </c>
      <c r="B3145" s="316" t="s">
        <v>30965</v>
      </c>
      <c r="C3145" s="317" t="s">
        <v>26994</v>
      </c>
      <c r="D3145" s="318">
        <v>27.39</v>
      </c>
      <c r="E3145" s="319" t="s">
        <v>28119</v>
      </c>
    </row>
    <row r="3146" spans="1:5" ht="15" customHeight="1">
      <c r="A3146" s="315">
        <v>2132</v>
      </c>
      <c r="B3146" s="316" t="s">
        <v>30966</v>
      </c>
      <c r="C3146" s="317" t="s">
        <v>26994</v>
      </c>
      <c r="D3146" s="318">
        <v>34.700000000000003</v>
      </c>
      <c r="E3146" s="319" t="s">
        <v>28119</v>
      </c>
    </row>
    <row r="3147" spans="1:5" ht="15" customHeight="1">
      <c r="A3147" s="315">
        <v>2133</v>
      </c>
      <c r="B3147" s="316" t="s">
        <v>30967</v>
      </c>
      <c r="C3147" s="317" t="s">
        <v>26994</v>
      </c>
      <c r="D3147" s="318">
        <v>54.96</v>
      </c>
      <c r="E3147" s="319" t="s">
        <v>28119</v>
      </c>
    </row>
    <row r="3148" spans="1:5" ht="15" customHeight="1">
      <c r="A3148" s="315">
        <v>2134</v>
      </c>
      <c r="B3148" s="316" t="s">
        <v>30968</v>
      </c>
      <c r="C3148" s="317" t="s">
        <v>26994</v>
      </c>
      <c r="D3148" s="318">
        <v>104.36</v>
      </c>
      <c r="E3148" s="319" t="s">
        <v>28119</v>
      </c>
    </row>
    <row r="3149" spans="1:5" ht="15" customHeight="1">
      <c r="A3149" s="315">
        <v>2135</v>
      </c>
      <c r="B3149" s="316" t="s">
        <v>30969</v>
      </c>
      <c r="C3149" s="317" t="s">
        <v>26994</v>
      </c>
      <c r="D3149" s="318">
        <v>139.78</v>
      </c>
      <c r="E3149" s="319" t="s">
        <v>28119</v>
      </c>
    </row>
    <row r="3150" spans="1:5" ht="15" customHeight="1">
      <c r="A3150" s="315">
        <v>2136</v>
      </c>
      <c r="B3150" s="316" t="s">
        <v>30970</v>
      </c>
      <c r="C3150" s="317" t="s">
        <v>26994</v>
      </c>
      <c r="D3150" s="318">
        <v>257.7</v>
      </c>
      <c r="E3150" s="319" t="s">
        <v>28119</v>
      </c>
    </row>
    <row r="3151" spans="1:5" ht="15" customHeight="1">
      <c r="A3151" s="315">
        <v>2137</v>
      </c>
      <c r="B3151" s="316" t="s">
        <v>30971</v>
      </c>
      <c r="C3151" s="317" t="s">
        <v>26994</v>
      </c>
      <c r="D3151" s="318">
        <v>862.8</v>
      </c>
      <c r="E3151" s="319" t="s">
        <v>28119</v>
      </c>
    </row>
    <row r="3152" spans="1:5" ht="15" customHeight="1">
      <c r="A3152" s="315">
        <v>2167</v>
      </c>
      <c r="B3152" s="316" t="s">
        <v>30972</v>
      </c>
      <c r="C3152" s="317" t="s">
        <v>26994</v>
      </c>
      <c r="D3152" s="318">
        <v>12.9</v>
      </c>
      <c r="E3152" s="319" t="s">
        <v>28119</v>
      </c>
    </row>
    <row r="3153" spans="1:5" ht="15" customHeight="1">
      <c r="A3153" s="315">
        <v>2168</v>
      </c>
      <c r="B3153" s="316" t="s">
        <v>30973</v>
      </c>
      <c r="C3153" s="317" t="s">
        <v>26994</v>
      </c>
      <c r="D3153" s="318">
        <v>20.99</v>
      </c>
      <c r="E3153" s="319" t="s">
        <v>28119</v>
      </c>
    </row>
    <row r="3154" spans="1:5" ht="15" customHeight="1">
      <c r="A3154" s="315">
        <v>2169</v>
      </c>
      <c r="B3154" s="316" t="s">
        <v>30974</v>
      </c>
      <c r="C3154" s="317" t="s">
        <v>26994</v>
      </c>
      <c r="D3154" s="318">
        <v>22.99</v>
      </c>
      <c r="E3154" s="319" t="s">
        <v>28119</v>
      </c>
    </row>
    <row r="3155" spans="1:5" ht="15" customHeight="1">
      <c r="A3155" s="315">
        <v>2170</v>
      </c>
      <c r="B3155" s="316" t="s">
        <v>30975</v>
      </c>
      <c r="C3155" s="317" t="s">
        <v>26994</v>
      </c>
      <c r="D3155" s="318">
        <v>40.76</v>
      </c>
      <c r="E3155" s="319" t="s">
        <v>28119</v>
      </c>
    </row>
    <row r="3156" spans="1:5" ht="15" customHeight="1">
      <c r="A3156" s="315">
        <v>2171</v>
      </c>
      <c r="B3156" s="316" t="s">
        <v>30976</v>
      </c>
      <c r="C3156" s="317" t="s">
        <v>26994</v>
      </c>
      <c r="D3156" s="318">
        <v>30.81</v>
      </c>
    </row>
    <row r="3157" spans="1:5" ht="15" customHeight="1">
      <c r="A3157" s="315">
        <v>2172</v>
      </c>
      <c r="B3157" s="316" t="s">
        <v>30977</v>
      </c>
      <c r="C3157" s="317" t="s">
        <v>26994</v>
      </c>
      <c r="D3157" s="318">
        <v>60.85</v>
      </c>
      <c r="E3157" s="319" t="s">
        <v>28119</v>
      </c>
    </row>
    <row r="3158" spans="1:5" ht="15" customHeight="1">
      <c r="A3158" s="315">
        <v>11290</v>
      </c>
      <c r="B3158" s="316" t="s">
        <v>30978</v>
      </c>
      <c r="C3158" s="317" t="s">
        <v>26994</v>
      </c>
      <c r="D3158" s="318">
        <v>112.8</v>
      </c>
      <c r="E3158" s="319" t="s">
        <v>28119</v>
      </c>
    </row>
    <row r="3159" spans="1:5" ht="15" customHeight="1">
      <c r="A3159" s="315">
        <v>2173</v>
      </c>
      <c r="B3159" s="316" t="s">
        <v>30979</v>
      </c>
      <c r="C3159" s="317" t="s">
        <v>26994</v>
      </c>
      <c r="D3159" s="318">
        <v>116.08</v>
      </c>
      <c r="E3159" s="319" t="s">
        <v>28119</v>
      </c>
    </row>
    <row r="3160" spans="1:5" ht="15" customHeight="1">
      <c r="A3160" s="315">
        <v>2174</v>
      </c>
      <c r="B3160" s="316" t="s">
        <v>30980</v>
      </c>
      <c r="C3160" s="317" t="s">
        <v>26994</v>
      </c>
      <c r="D3160" s="318">
        <v>162.25</v>
      </c>
      <c r="E3160" s="319" t="s">
        <v>28119</v>
      </c>
    </row>
    <row r="3161" spans="1:5" ht="15" customHeight="1">
      <c r="A3161" s="315">
        <v>2175</v>
      </c>
      <c r="B3161" s="316" t="s">
        <v>30981</v>
      </c>
      <c r="C3161" s="317" t="s">
        <v>26994</v>
      </c>
      <c r="D3161" s="318">
        <v>307.20999999999998</v>
      </c>
      <c r="E3161" s="319" t="s">
        <v>28119</v>
      </c>
    </row>
    <row r="3162" spans="1:5" ht="15" customHeight="1">
      <c r="A3162" s="315">
        <v>11450</v>
      </c>
      <c r="B3162" s="316" t="s">
        <v>30982</v>
      </c>
      <c r="C3162" s="317" t="s">
        <v>26994</v>
      </c>
      <c r="D3162" s="318">
        <v>24.5</v>
      </c>
      <c r="E3162" s="319" t="s">
        <v>28119</v>
      </c>
    </row>
    <row r="3163" spans="1:5" ht="15" customHeight="1">
      <c r="A3163" s="315">
        <v>3006</v>
      </c>
      <c r="B3163" s="316" t="s">
        <v>30983</v>
      </c>
      <c r="C3163" s="317" t="s">
        <v>27005</v>
      </c>
      <c r="D3163" s="318">
        <v>12.25</v>
      </c>
      <c r="E3163" s="319" t="s">
        <v>28119</v>
      </c>
    </row>
    <row r="3164" spans="1:5" ht="15" customHeight="1">
      <c r="A3164" s="315">
        <v>11355</v>
      </c>
      <c r="B3164" s="316" t="s">
        <v>30984</v>
      </c>
      <c r="C3164" s="317" t="s">
        <v>27005</v>
      </c>
      <c r="D3164" s="318">
        <v>182.28</v>
      </c>
    </row>
    <row r="3165" spans="1:5" ht="17.100000000000001" customHeight="1">
      <c r="A3165" s="315">
        <v>2308</v>
      </c>
      <c r="B3165" s="316" t="s">
        <v>30985</v>
      </c>
      <c r="C3165" s="317" t="s">
        <v>27005</v>
      </c>
      <c r="D3165" s="318">
        <v>44.59</v>
      </c>
    </row>
    <row r="3166" spans="1:5" ht="17.100000000000001" customHeight="1">
      <c r="A3166" s="315">
        <v>2311</v>
      </c>
      <c r="B3166" s="316" t="s">
        <v>30986</v>
      </c>
      <c r="C3166" s="317" t="s">
        <v>27005</v>
      </c>
      <c r="D3166" s="318">
        <v>21.1</v>
      </c>
      <c r="E3166" s="319" t="s">
        <v>28119</v>
      </c>
    </row>
    <row r="3167" spans="1:5" ht="17.100000000000001" customHeight="1">
      <c r="A3167" s="315">
        <v>2316</v>
      </c>
      <c r="B3167" s="316" t="s">
        <v>30987</v>
      </c>
      <c r="C3167" s="317" t="s">
        <v>27005</v>
      </c>
      <c r="D3167" s="318">
        <v>180.63</v>
      </c>
      <c r="E3167" s="319" t="s">
        <v>28119</v>
      </c>
    </row>
    <row r="3168" spans="1:5" ht="17.100000000000001" customHeight="1">
      <c r="A3168" s="315">
        <v>2315</v>
      </c>
      <c r="B3168" s="316" t="s">
        <v>30988</v>
      </c>
      <c r="C3168" s="317" t="s">
        <v>27005</v>
      </c>
      <c r="D3168" s="318">
        <v>27.47</v>
      </c>
      <c r="E3168" s="319" t="s">
        <v>28119</v>
      </c>
    </row>
    <row r="3169" spans="1:5" ht="17.100000000000001" customHeight="1">
      <c r="A3169" s="315">
        <v>2310</v>
      </c>
      <c r="B3169" s="316" t="s">
        <v>30989</v>
      </c>
      <c r="C3169" s="317" t="s">
        <v>27005</v>
      </c>
      <c r="D3169" s="318">
        <v>36.89</v>
      </c>
      <c r="E3169" s="319" t="s">
        <v>28119</v>
      </c>
    </row>
    <row r="3170" spans="1:5" ht="17.100000000000001" customHeight="1">
      <c r="A3170" s="315">
        <v>2313</v>
      </c>
      <c r="B3170" s="316" t="s">
        <v>30990</v>
      </c>
      <c r="C3170" s="317" t="s">
        <v>27005</v>
      </c>
      <c r="D3170" s="318">
        <v>77.53</v>
      </c>
    </row>
    <row r="3171" spans="1:5" ht="17.100000000000001" customHeight="1">
      <c r="A3171" s="315">
        <v>2312</v>
      </c>
      <c r="B3171" s="316" t="s">
        <v>30991</v>
      </c>
      <c r="C3171" s="317" t="s">
        <v>27005</v>
      </c>
      <c r="D3171" s="318">
        <v>62.23</v>
      </c>
    </row>
    <row r="3172" spans="1:5" ht="17.100000000000001" customHeight="1">
      <c r="A3172" s="315">
        <v>2314</v>
      </c>
      <c r="B3172" s="316" t="s">
        <v>30992</v>
      </c>
      <c r="C3172" s="317" t="s">
        <v>27005</v>
      </c>
      <c r="D3172" s="318">
        <v>73.17</v>
      </c>
    </row>
    <row r="3173" spans="1:5" ht="17.100000000000001" customHeight="1">
      <c r="A3173" s="315">
        <v>2309</v>
      </c>
      <c r="B3173" s="316" t="s">
        <v>30993</v>
      </c>
      <c r="C3173" s="317" t="s">
        <v>27005</v>
      </c>
      <c r="D3173" s="318">
        <v>53.77</v>
      </c>
      <c r="E3173" s="319" t="s">
        <v>28119</v>
      </c>
    </row>
    <row r="3174" spans="1:5" ht="17.100000000000001" customHeight="1">
      <c r="A3174" s="315">
        <v>2317</v>
      </c>
      <c r="B3174" s="316" t="s">
        <v>30994</v>
      </c>
      <c r="C3174" s="317" t="s">
        <v>27005</v>
      </c>
      <c r="D3174" s="318">
        <v>350.47</v>
      </c>
    </row>
    <row r="3175" spans="1:5" ht="17.100000000000001" customHeight="1">
      <c r="A3175" s="315">
        <v>9453</v>
      </c>
      <c r="B3175" s="316" t="s">
        <v>30995</v>
      </c>
      <c r="C3175" s="317" t="s">
        <v>27005</v>
      </c>
      <c r="D3175" s="318">
        <v>124.64</v>
      </c>
      <c r="E3175" s="319" t="s">
        <v>28119</v>
      </c>
    </row>
    <row r="3176" spans="1:5" ht="15" customHeight="1">
      <c r="A3176" s="315">
        <v>2350</v>
      </c>
      <c r="B3176" s="316" t="s">
        <v>30996</v>
      </c>
      <c r="C3176" s="317" t="s">
        <v>26994</v>
      </c>
      <c r="D3176" s="318">
        <v>57.39</v>
      </c>
      <c r="E3176" s="319" t="s">
        <v>28119</v>
      </c>
    </row>
    <row r="3177" spans="1:5" ht="15" customHeight="1">
      <c r="A3177" s="315">
        <v>8577</v>
      </c>
      <c r="B3177" s="316" t="s">
        <v>30997</v>
      </c>
      <c r="C3177" s="317" t="s">
        <v>26994</v>
      </c>
      <c r="D3177" s="318">
        <v>37.619999999999997</v>
      </c>
      <c r="E3177" s="319" t="s">
        <v>28119</v>
      </c>
    </row>
    <row r="3178" spans="1:5" ht="15" customHeight="1">
      <c r="A3178" s="315">
        <v>2351</v>
      </c>
      <c r="B3178" s="316" t="s">
        <v>30998</v>
      </c>
      <c r="C3178" s="317" t="s">
        <v>26994</v>
      </c>
      <c r="D3178" s="318">
        <v>46.13</v>
      </c>
      <c r="E3178" s="319" t="s">
        <v>28119</v>
      </c>
    </row>
    <row r="3179" spans="1:5" ht="15" customHeight="1">
      <c r="A3179" s="315">
        <v>2353</v>
      </c>
      <c r="B3179" s="316" t="s">
        <v>30999</v>
      </c>
      <c r="C3179" s="317" t="s">
        <v>26994</v>
      </c>
      <c r="D3179" s="318">
        <v>57.86</v>
      </c>
    </row>
    <row r="3180" spans="1:5" ht="15" customHeight="1">
      <c r="A3180" s="315">
        <v>2354</v>
      </c>
      <c r="B3180" s="316" t="s">
        <v>31000</v>
      </c>
      <c r="C3180" s="317" t="s">
        <v>26994</v>
      </c>
      <c r="D3180" s="318">
        <v>79.599999999999994</v>
      </c>
      <c r="E3180" s="319" t="s">
        <v>28119</v>
      </c>
    </row>
    <row r="3181" spans="1:5" ht="15" customHeight="1">
      <c r="A3181" s="315">
        <v>2355</v>
      </c>
      <c r="B3181" s="316" t="s">
        <v>31001</v>
      </c>
      <c r="C3181" s="317" t="s">
        <v>26994</v>
      </c>
      <c r="D3181" s="318">
        <v>137.72</v>
      </c>
      <c r="E3181" s="319" t="s">
        <v>28119</v>
      </c>
    </row>
    <row r="3182" spans="1:5" ht="15" customHeight="1">
      <c r="A3182" s="315">
        <v>2356</v>
      </c>
      <c r="B3182" s="316" t="s">
        <v>31002</v>
      </c>
      <c r="C3182" s="317" t="s">
        <v>26994</v>
      </c>
      <c r="D3182" s="318">
        <v>214.57</v>
      </c>
      <c r="E3182" s="319" t="s">
        <v>28119</v>
      </c>
    </row>
    <row r="3183" spans="1:5" ht="15" customHeight="1">
      <c r="A3183" s="315">
        <v>2357</v>
      </c>
      <c r="B3183" s="316" t="s">
        <v>31003</v>
      </c>
      <c r="C3183" s="317" t="s">
        <v>26994</v>
      </c>
      <c r="D3183" s="318">
        <v>346.96</v>
      </c>
      <c r="E3183" s="319" t="s">
        <v>28119</v>
      </c>
    </row>
    <row r="3184" spans="1:5" ht="15" customHeight="1">
      <c r="A3184" s="315">
        <v>2358</v>
      </c>
      <c r="B3184" s="316" t="s">
        <v>31004</v>
      </c>
      <c r="C3184" s="317" t="s">
        <v>26994</v>
      </c>
      <c r="D3184" s="318">
        <v>590.47</v>
      </c>
      <c r="E3184" s="319" t="s">
        <v>28119</v>
      </c>
    </row>
    <row r="3185" spans="1:5" ht="15" customHeight="1">
      <c r="A3185" s="315">
        <v>2359</v>
      </c>
      <c r="B3185" s="316" t="s">
        <v>31005</v>
      </c>
      <c r="C3185" s="317" t="s">
        <v>26994</v>
      </c>
      <c r="D3185" s="318">
        <v>482.91</v>
      </c>
    </row>
    <row r="3186" spans="1:5" ht="15" customHeight="1">
      <c r="A3186" s="315">
        <v>2352</v>
      </c>
      <c r="B3186" s="316" t="s">
        <v>31006</v>
      </c>
      <c r="C3186" s="317" t="s">
        <v>26994</v>
      </c>
      <c r="D3186" s="318">
        <v>51.69</v>
      </c>
      <c r="E3186" s="319" t="s">
        <v>28119</v>
      </c>
    </row>
    <row r="3187" spans="1:5" ht="15" customHeight="1">
      <c r="A3187" s="315">
        <v>9686</v>
      </c>
      <c r="B3187" s="316" t="s">
        <v>31007</v>
      </c>
      <c r="C3187" s="317" t="s">
        <v>26994</v>
      </c>
      <c r="D3187" s="318">
        <v>233.49</v>
      </c>
    </row>
    <row r="3188" spans="1:5" ht="15" customHeight="1">
      <c r="A3188" s="315">
        <v>458</v>
      </c>
      <c r="B3188" s="316" t="s">
        <v>31008</v>
      </c>
      <c r="C3188" s="317" t="s">
        <v>26994</v>
      </c>
      <c r="D3188" s="318">
        <v>136.54</v>
      </c>
      <c r="E3188" s="319" t="s">
        <v>28119</v>
      </c>
    </row>
    <row r="3189" spans="1:5" ht="15" customHeight="1">
      <c r="A3189" s="315">
        <v>459</v>
      </c>
      <c r="B3189" s="316" t="s">
        <v>31009</v>
      </c>
      <c r="C3189" s="317" t="s">
        <v>26994</v>
      </c>
      <c r="D3189" s="318">
        <v>305</v>
      </c>
      <c r="E3189" s="319" t="s">
        <v>28119</v>
      </c>
    </row>
    <row r="3190" spans="1:5" ht="15" customHeight="1">
      <c r="A3190" s="315">
        <v>460</v>
      </c>
      <c r="B3190" s="316" t="s">
        <v>31010</v>
      </c>
      <c r="C3190" s="317" t="s">
        <v>26994</v>
      </c>
      <c r="D3190" s="318">
        <v>419.18</v>
      </c>
      <c r="E3190" s="319" t="s">
        <v>28119</v>
      </c>
    </row>
    <row r="3191" spans="1:5" ht="15" customHeight="1">
      <c r="A3191" s="315">
        <v>461</v>
      </c>
      <c r="B3191" s="316" t="s">
        <v>31011</v>
      </c>
      <c r="C3191" s="317" t="s">
        <v>26994</v>
      </c>
      <c r="D3191" s="318">
        <v>876.71</v>
      </c>
      <c r="E3191" s="319" t="s">
        <v>28119</v>
      </c>
    </row>
    <row r="3192" spans="1:5" ht="15" customHeight="1">
      <c r="A3192" s="315">
        <v>462</v>
      </c>
      <c r="B3192" s="316" t="s">
        <v>31012</v>
      </c>
      <c r="C3192" s="317" t="s">
        <v>26994</v>
      </c>
      <c r="D3192" s="318">
        <v>1018.91</v>
      </c>
      <c r="E3192" s="319" t="s">
        <v>28119</v>
      </c>
    </row>
    <row r="3193" spans="1:5" ht="15" customHeight="1">
      <c r="A3193" s="315">
        <v>463</v>
      </c>
      <c r="B3193" s="316" t="s">
        <v>31013</v>
      </c>
      <c r="C3193" s="317" t="s">
        <v>26994</v>
      </c>
      <c r="D3193" s="318">
        <v>1952.56</v>
      </c>
      <c r="E3193" s="319" t="s">
        <v>28119</v>
      </c>
    </row>
    <row r="3194" spans="1:5" ht="15" customHeight="1">
      <c r="A3194" s="315">
        <v>464</v>
      </c>
      <c r="B3194" s="316" t="s">
        <v>31014</v>
      </c>
      <c r="C3194" s="317" t="s">
        <v>26994</v>
      </c>
      <c r="D3194" s="318">
        <v>4048.81</v>
      </c>
      <c r="E3194" s="319" t="s">
        <v>28119</v>
      </c>
    </row>
    <row r="3195" spans="1:5" ht="15" customHeight="1">
      <c r="A3195" s="315">
        <v>465</v>
      </c>
      <c r="B3195" s="316" t="s">
        <v>31015</v>
      </c>
      <c r="C3195" s="317" t="s">
        <v>26994</v>
      </c>
      <c r="D3195" s="318">
        <v>7439.88</v>
      </c>
      <c r="E3195" s="319" t="s">
        <v>28119</v>
      </c>
    </row>
    <row r="3196" spans="1:5" ht="15" customHeight="1">
      <c r="A3196" s="315">
        <v>466</v>
      </c>
      <c r="B3196" s="316" t="s">
        <v>31016</v>
      </c>
      <c r="C3196" s="317" t="s">
        <v>26994</v>
      </c>
      <c r="D3196" s="318">
        <v>7689</v>
      </c>
      <c r="E3196" s="319" t="s">
        <v>28119</v>
      </c>
    </row>
    <row r="3197" spans="1:5" ht="15" customHeight="1">
      <c r="A3197" s="315">
        <v>9885</v>
      </c>
      <c r="B3197" s="316" t="s">
        <v>31017</v>
      </c>
      <c r="C3197" s="317" t="s">
        <v>27005</v>
      </c>
      <c r="D3197" s="318">
        <v>99.47</v>
      </c>
    </row>
    <row r="3198" spans="1:5" ht="15" customHeight="1">
      <c r="A3198" s="315">
        <v>11106</v>
      </c>
      <c r="B3198" s="316" t="s">
        <v>27105</v>
      </c>
      <c r="C3198" s="317" t="s">
        <v>26997</v>
      </c>
      <c r="D3198" s="318">
        <v>140</v>
      </c>
    </row>
    <row r="3199" spans="1:5" ht="15" customHeight="1">
      <c r="A3199" s="315">
        <v>11842</v>
      </c>
      <c r="B3199" s="316" t="s">
        <v>31018</v>
      </c>
      <c r="C3199" s="317" t="s">
        <v>26997</v>
      </c>
      <c r="D3199" s="318">
        <v>300</v>
      </c>
    </row>
    <row r="3200" spans="1:5" ht="15" customHeight="1">
      <c r="A3200" s="315">
        <v>11358</v>
      </c>
      <c r="B3200" s="316" t="s">
        <v>27107</v>
      </c>
      <c r="C3200" s="317" t="s">
        <v>26997</v>
      </c>
      <c r="D3200" s="318">
        <v>240</v>
      </c>
    </row>
    <row r="3201" spans="1:4" ht="15" customHeight="1">
      <c r="A3201" s="315">
        <v>12227</v>
      </c>
      <c r="B3201" s="316" t="s">
        <v>31019</v>
      </c>
      <c r="C3201" s="317" t="s">
        <v>26997</v>
      </c>
      <c r="D3201" s="318">
        <v>600</v>
      </c>
    </row>
    <row r="3202" spans="1:4" ht="15" customHeight="1">
      <c r="A3202" s="315">
        <v>853</v>
      </c>
      <c r="B3202" s="316" t="s">
        <v>27108</v>
      </c>
      <c r="C3202" s="317" t="s">
        <v>26997</v>
      </c>
      <c r="D3202" s="318">
        <v>272</v>
      </c>
    </row>
    <row r="3203" spans="1:4" ht="17.100000000000001" customHeight="1">
      <c r="A3203" s="315">
        <v>1016</v>
      </c>
      <c r="B3203" s="316" t="s">
        <v>31020</v>
      </c>
      <c r="C3203" s="317" t="s">
        <v>26997</v>
      </c>
      <c r="D3203" s="318">
        <v>75</v>
      </c>
    </row>
    <row r="3204" spans="1:4" ht="17.100000000000001" customHeight="1">
      <c r="A3204" s="315">
        <v>11237</v>
      </c>
      <c r="B3204" s="316" t="s">
        <v>31021</v>
      </c>
      <c r="C3204" s="317" t="s">
        <v>26994</v>
      </c>
      <c r="D3204" s="318">
        <v>311</v>
      </c>
    </row>
    <row r="3205" spans="1:4" ht="15" customHeight="1">
      <c r="A3205" s="315">
        <v>7484</v>
      </c>
      <c r="C3205" s="317" t="s">
        <v>26994</v>
      </c>
      <c r="D3205" s="318">
        <v>300</v>
      </c>
    </row>
    <row r="3206" spans="1:4" ht="17.100000000000001" customHeight="1">
      <c r="B3206" s="316" t="s">
        <v>27956</v>
      </c>
    </row>
    <row r="3207" spans="1:4" ht="25.5" customHeight="1">
      <c r="A3207" s="315">
        <v>13506</v>
      </c>
      <c r="B3207" s="316" t="s">
        <v>27799</v>
      </c>
      <c r="C3207" s="317" t="s">
        <v>26994</v>
      </c>
      <c r="D3207" s="318">
        <v>1500</v>
      </c>
    </row>
    <row r="3208" spans="1:4" ht="15" customHeight="1">
      <c r="A3208" s="315">
        <v>8597</v>
      </c>
      <c r="B3208" s="316" t="s">
        <v>31022</v>
      </c>
      <c r="C3208" s="317" t="s">
        <v>26994</v>
      </c>
      <c r="D3208" s="318">
        <v>833</v>
      </c>
    </row>
    <row r="3209" spans="1:4" ht="25.5" customHeight="1">
      <c r="A3209" s="315">
        <v>11816</v>
      </c>
      <c r="B3209" s="316" t="s">
        <v>31023</v>
      </c>
      <c r="C3209" s="317" t="s">
        <v>26994</v>
      </c>
      <c r="D3209" s="318">
        <v>6500</v>
      </c>
    </row>
    <row r="3210" spans="1:4" ht="17.100000000000001" customHeight="1">
      <c r="A3210" s="315">
        <v>9665</v>
      </c>
      <c r="B3210" s="316" t="s">
        <v>27171</v>
      </c>
      <c r="C3210" s="317" t="s">
        <v>26994</v>
      </c>
      <c r="D3210" s="318">
        <v>1200</v>
      </c>
    </row>
    <row r="3211" spans="1:4" ht="17.100000000000001" customHeight="1">
      <c r="A3211" s="315">
        <v>9676</v>
      </c>
      <c r="B3211" s="316" t="s">
        <v>31024</v>
      </c>
      <c r="C3211" s="317" t="s">
        <v>26994</v>
      </c>
      <c r="D3211" s="318">
        <v>376.89</v>
      </c>
    </row>
    <row r="3212" spans="1:4" ht="17.100000000000001" customHeight="1">
      <c r="A3212" s="315">
        <v>9677</v>
      </c>
      <c r="B3212" s="316" t="s">
        <v>31025</v>
      </c>
      <c r="C3212" s="317" t="s">
        <v>26994</v>
      </c>
      <c r="D3212" s="318">
        <v>659.56</v>
      </c>
    </row>
    <row r="3213" spans="1:4" ht="17.100000000000001" customHeight="1">
      <c r="A3213" s="315">
        <v>9678</v>
      </c>
      <c r="B3213" s="316" t="s">
        <v>31026</v>
      </c>
      <c r="C3213" s="317" t="s">
        <v>26994</v>
      </c>
      <c r="D3213" s="318">
        <v>988.82</v>
      </c>
    </row>
    <row r="3214" spans="1:4" ht="17.100000000000001" customHeight="1">
      <c r="A3214" s="315">
        <v>9679</v>
      </c>
      <c r="B3214" s="316" t="s">
        <v>31027</v>
      </c>
      <c r="C3214" s="317" t="s">
        <v>26994</v>
      </c>
      <c r="D3214" s="318">
        <v>1172.5999999999999</v>
      </c>
    </row>
    <row r="3215" spans="1:4" ht="15" customHeight="1">
      <c r="A3215" s="315">
        <v>9683</v>
      </c>
      <c r="B3215" s="316" t="s">
        <v>27175</v>
      </c>
      <c r="C3215" s="317" t="s">
        <v>26994</v>
      </c>
      <c r="D3215" s="318">
        <v>1408</v>
      </c>
    </row>
    <row r="3216" spans="1:4" ht="17.100000000000001" customHeight="1">
      <c r="A3216" s="315">
        <v>7176</v>
      </c>
      <c r="B3216" s="316" t="s">
        <v>31028</v>
      </c>
      <c r="C3216" s="317" t="s">
        <v>26994</v>
      </c>
      <c r="D3216" s="318">
        <v>1638</v>
      </c>
    </row>
    <row r="3217" spans="1:5" ht="17.100000000000001" customHeight="1">
      <c r="A3217" s="315">
        <v>7175</v>
      </c>
      <c r="B3217" s="316" t="s">
        <v>31029</v>
      </c>
      <c r="C3217" s="317" t="s">
        <v>26994</v>
      </c>
      <c r="D3217" s="318">
        <v>893</v>
      </c>
    </row>
    <row r="3218" spans="1:5" ht="17.100000000000001" customHeight="1">
      <c r="A3218" s="315">
        <v>7122</v>
      </c>
      <c r="B3218" s="316" t="s">
        <v>31030</v>
      </c>
      <c r="C3218" s="317" t="s">
        <v>26994</v>
      </c>
      <c r="D3218" s="318">
        <v>417.63</v>
      </c>
    </row>
    <row r="3219" spans="1:5" ht="15" customHeight="1">
      <c r="A3219" s="315">
        <v>8598</v>
      </c>
      <c r="B3219" s="316" t="s">
        <v>31031</v>
      </c>
      <c r="C3219" s="317" t="s">
        <v>26994</v>
      </c>
      <c r="D3219" s="318">
        <v>191.67</v>
      </c>
    </row>
    <row r="3220" spans="1:5" ht="15" customHeight="1">
      <c r="A3220" s="315">
        <v>11839</v>
      </c>
      <c r="B3220" s="316" t="s">
        <v>27180</v>
      </c>
      <c r="C3220" s="317" t="s">
        <v>27061</v>
      </c>
      <c r="D3220" s="318">
        <v>300</v>
      </c>
    </row>
    <row r="3221" spans="1:5" ht="15" customHeight="1">
      <c r="A3221" s="315">
        <v>4500</v>
      </c>
      <c r="B3221" s="316" t="s">
        <v>31032</v>
      </c>
      <c r="C3221" s="317" t="s">
        <v>26994</v>
      </c>
      <c r="D3221" s="318">
        <v>2800</v>
      </c>
    </row>
    <row r="3222" spans="1:5" ht="15" customHeight="1">
      <c r="A3222" s="315">
        <v>9680</v>
      </c>
      <c r="B3222" s="316" t="s">
        <v>31033</v>
      </c>
      <c r="C3222" s="317" t="s">
        <v>26994</v>
      </c>
      <c r="D3222" s="318">
        <v>24.99</v>
      </c>
    </row>
    <row r="3223" spans="1:5" ht="15" customHeight="1">
      <c r="A3223" s="315">
        <v>9681</v>
      </c>
      <c r="B3223" s="316" t="s">
        <v>31034</v>
      </c>
      <c r="C3223" s="317" t="s">
        <v>26994</v>
      </c>
      <c r="D3223" s="318">
        <v>39.25</v>
      </c>
    </row>
    <row r="3224" spans="1:5" ht="15" customHeight="1">
      <c r="A3224" s="315">
        <v>11004</v>
      </c>
      <c r="B3224" s="316" t="s">
        <v>31035</v>
      </c>
      <c r="C3224" s="317" t="s">
        <v>26994</v>
      </c>
      <c r="D3224" s="318">
        <v>117.44</v>
      </c>
    </row>
    <row r="3225" spans="1:5" ht="25.5" customHeight="1">
      <c r="A3225" s="315">
        <v>11581</v>
      </c>
      <c r="B3225" s="316" t="s">
        <v>31036</v>
      </c>
      <c r="C3225" s="317" t="s">
        <v>26994</v>
      </c>
      <c r="D3225" s="318">
        <v>13490</v>
      </c>
    </row>
    <row r="3226" spans="1:5" ht="25.5" customHeight="1">
      <c r="A3226" s="315">
        <v>11582</v>
      </c>
      <c r="B3226" s="316" t="s">
        <v>31037</v>
      </c>
      <c r="C3226" s="317" t="s">
        <v>26994</v>
      </c>
      <c r="D3226" s="318">
        <v>18930</v>
      </c>
    </row>
    <row r="3227" spans="1:5" ht="25.5" customHeight="1">
      <c r="A3227" s="315">
        <v>11580</v>
      </c>
      <c r="B3227" s="316" t="s">
        <v>31038</v>
      </c>
      <c r="C3227" s="317" t="s">
        <v>26994</v>
      </c>
      <c r="D3227" s="318">
        <v>5950</v>
      </c>
    </row>
    <row r="3228" spans="1:5" ht="17.100000000000001" customHeight="1">
      <c r="A3228" s="315">
        <v>9529</v>
      </c>
      <c r="B3228" s="316" t="s">
        <v>31039</v>
      </c>
      <c r="C3228" s="317" t="s">
        <v>26994</v>
      </c>
      <c r="D3228" s="318">
        <v>867</v>
      </c>
    </row>
    <row r="3229" spans="1:5" ht="17.100000000000001" customHeight="1">
      <c r="A3229" s="315">
        <v>12963</v>
      </c>
      <c r="B3229" s="316" t="s">
        <v>31040</v>
      </c>
      <c r="C3229" s="317" t="s">
        <v>26994</v>
      </c>
      <c r="D3229" s="318">
        <v>12899.25</v>
      </c>
    </row>
    <row r="3230" spans="1:5" ht="17.100000000000001" customHeight="1">
      <c r="A3230" s="315">
        <v>12964</v>
      </c>
      <c r="B3230" s="316" t="s">
        <v>31041</v>
      </c>
      <c r="C3230" s="317" t="s">
        <v>26994</v>
      </c>
      <c r="D3230" s="318">
        <v>30938.25</v>
      </c>
    </row>
    <row r="3231" spans="1:5" ht="17.100000000000001" customHeight="1">
      <c r="A3231" s="315">
        <v>3031</v>
      </c>
      <c r="B3231" s="316" t="s">
        <v>27124</v>
      </c>
      <c r="C3231" s="317" t="s">
        <v>26997</v>
      </c>
      <c r="D3231" s="318">
        <v>276.87</v>
      </c>
    </row>
    <row r="3232" spans="1:5" ht="17.100000000000001" customHeight="1">
      <c r="A3232" s="315">
        <v>2190</v>
      </c>
      <c r="B3232" s="316" t="s">
        <v>31042</v>
      </c>
      <c r="C3232" s="317" t="s">
        <v>26997</v>
      </c>
      <c r="D3232" s="318">
        <v>31.15</v>
      </c>
      <c r="E3232" s="319" t="s">
        <v>28119</v>
      </c>
    </row>
    <row r="3233" spans="1:5" ht="15" customHeight="1">
      <c r="A3233" s="315">
        <v>8878</v>
      </c>
      <c r="B3233" s="316" t="s">
        <v>31043</v>
      </c>
      <c r="C3233" s="317" t="s">
        <v>26994</v>
      </c>
      <c r="D3233" s="318">
        <v>2.78</v>
      </c>
      <c r="E3233" s="319" t="s">
        <v>28119</v>
      </c>
    </row>
    <row r="3234" spans="1:5" ht="15" customHeight="1">
      <c r="A3234" s="315">
        <v>727</v>
      </c>
      <c r="B3234" s="316" t="s">
        <v>27123</v>
      </c>
      <c r="C3234" s="317" t="s">
        <v>27005</v>
      </c>
      <c r="D3234" s="318">
        <v>27.36</v>
      </c>
      <c r="E3234" s="319" t="s">
        <v>28119</v>
      </c>
    </row>
    <row r="3235" spans="1:5" ht="25.5" customHeight="1">
      <c r="A3235" s="315">
        <v>9889</v>
      </c>
      <c r="B3235" s="316" t="s">
        <v>28081</v>
      </c>
      <c r="C3235" s="317" t="s">
        <v>26997</v>
      </c>
      <c r="D3235" s="318">
        <v>90</v>
      </c>
    </row>
    <row r="3236" spans="1:5" ht="25.5" customHeight="1">
      <c r="A3236" s="315">
        <v>1015</v>
      </c>
      <c r="B3236" s="316" t="s">
        <v>31044</v>
      </c>
      <c r="C3236" s="317" t="s">
        <v>26997</v>
      </c>
      <c r="D3236" s="318">
        <v>70</v>
      </c>
    </row>
    <row r="3237" spans="1:5" ht="15" customHeight="1">
      <c r="A3237" s="315">
        <v>2191</v>
      </c>
      <c r="B3237" s="316" t="s">
        <v>31045</v>
      </c>
      <c r="C3237" s="317" t="s">
        <v>26994</v>
      </c>
      <c r="D3237" s="318">
        <v>73.900000000000006</v>
      </c>
    </row>
    <row r="3238" spans="1:5" ht="15" customHeight="1">
      <c r="A3238" s="315">
        <v>431</v>
      </c>
      <c r="B3238" s="316" t="s">
        <v>31046</v>
      </c>
      <c r="C3238" s="317" t="s">
        <v>26994</v>
      </c>
      <c r="D3238" s="318">
        <v>105.23</v>
      </c>
      <c r="E3238" s="319" t="s">
        <v>28119</v>
      </c>
    </row>
    <row r="3239" spans="1:5" ht="15" customHeight="1">
      <c r="A3239" s="315">
        <v>432</v>
      </c>
      <c r="B3239" s="316" t="s">
        <v>31047</v>
      </c>
      <c r="C3239" s="317" t="s">
        <v>26994</v>
      </c>
      <c r="D3239" s="318">
        <v>170.35</v>
      </c>
      <c r="E3239" s="319" t="s">
        <v>28119</v>
      </c>
    </row>
    <row r="3240" spans="1:5" ht="15" customHeight="1">
      <c r="A3240" s="315">
        <v>433</v>
      </c>
      <c r="B3240" s="316" t="s">
        <v>31048</v>
      </c>
      <c r="C3240" s="317" t="s">
        <v>26994</v>
      </c>
      <c r="D3240" s="318">
        <v>632.94000000000005</v>
      </c>
    </row>
    <row r="3241" spans="1:5" ht="15" customHeight="1">
      <c r="A3241" s="315">
        <v>434</v>
      </c>
      <c r="B3241" s="316" t="s">
        <v>31049</v>
      </c>
      <c r="C3241" s="317" t="s">
        <v>26994</v>
      </c>
      <c r="D3241" s="318">
        <v>369.82</v>
      </c>
      <c r="E3241" s="319" t="s">
        <v>28119</v>
      </c>
    </row>
    <row r="3242" spans="1:5" ht="15" customHeight="1">
      <c r="A3242" s="315">
        <v>721</v>
      </c>
      <c r="B3242" s="316" t="s">
        <v>31050</v>
      </c>
      <c r="C3242" s="317" t="s">
        <v>27005</v>
      </c>
      <c r="D3242" s="318">
        <v>43.56</v>
      </c>
      <c r="E3242" s="319" t="s">
        <v>28119</v>
      </c>
    </row>
    <row r="3243" spans="1:5" ht="15" customHeight="1">
      <c r="A3243" s="315">
        <v>722</v>
      </c>
      <c r="B3243" s="316" t="s">
        <v>31051</v>
      </c>
      <c r="C3243" s="317" t="s">
        <v>27005</v>
      </c>
      <c r="D3243" s="318">
        <v>106.8</v>
      </c>
      <c r="E3243" s="319" t="s">
        <v>28119</v>
      </c>
    </row>
    <row r="3244" spans="1:5" ht="15" customHeight="1">
      <c r="A3244" s="315">
        <v>723</v>
      </c>
      <c r="B3244" s="316" t="s">
        <v>31052</v>
      </c>
      <c r="C3244" s="317" t="s">
        <v>27005</v>
      </c>
      <c r="D3244" s="318">
        <v>65.739999999999995</v>
      </c>
    </row>
    <row r="3245" spans="1:5" ht="15" customHeight="1">
      <c r="A3245" s="315">
        <v>724</v>
      </c>
      <c r="B3245" s="316" t="s">
        <v>31053</v>
      </c>
      <c r="C3245" s="317" t="s">
        <v>27005</v>
      </c>
      <c r="D3245" s="318">
        <v>36.15</v>
      </c>
      <c r="E3245" s="319" t="s">
        <v>28119</v>
      </c>
    </row>
    <row r="3246" spans="1:5" ht="15" customHeight="1">
      <c r="A3246" s="315">
        <v>725</v>
      </c>
      <c r="B3246" s="316" t="s">
        <v>31054</v>
      </c>
      <c r="C3246" s="317" t="s">
        <v>27005</v>
      </c>
      <c r="D3246" s="318">
        <v>79.73</v>
      </c>
    </row>
    <row r="3247" spans="1:5" ht="15" customHeight="1">
      <c r="A3247" s="315">
        <v>1782</v>
      </c>
      <c r="B3247" s="316" t="s">
        <v>31055</v>
      </c>
      <c r="C3247" s="317" t="s">
        <v>26994</v>
      </c>
      <c r="D3247" s="318">
        <v>5.47</v>
      </c>
      <c r="E3247" s="319" t="s">
        <v>28119</v>
      </c>
    </row>
    <row r="3248" spans="1:5" ht="15" customHeight="1">
      <c r="A3248" s="315">
        <v>1783</v>
      </c>
      <c r="B3248" s="316" t="s">
        <v>31056</v>
      </c>
      <c r="C3248" s="317" t="s">
        <v>26994</v>
      </c>
      <c r="D3248" s="318">
        <v>9.36</v>
      </c>
      <c r="E3248" s="319" t="s">
        <v>28119</v>
      </c>
    </row>
    <row r="3249" spans="1:5" ht="15" customHeight="1">
      <c r="A3249" s="315">
        <v>5009</v>
      </c>
      <c r="B3249" s="316" t="s">
        <v>31057</v>
      </c>
      <c r="C3249" s="317" t="s">
        <v>26994</v>
      </c>
      <c r="D3249" s="318">
        <v>24.61</v>
      </c>
      <c r="E3249" s="319" t="s">
        <v>28119</v>
      </c>
    </row>
    <row r="3250" spans="1:5" ht="15" customHeight="1">
      <c r="A3250" s="315">
        <v>2077</v>
      </c>
      <c r="B3250" s="316" t="s">
        <v>31058</v>
      </c>
      <c r="C3250" s="317" t="s">
        <v>26994</v>
      </c>
      <c r="D3250" s="318">
        <v>14.97</v>
      </c>
      <c r="E3250" s="319" t="s">
        <v>28119</v>
      </c>
    </row>
    <row r="3251" spans="1:5" ht="15" customHeight="1">
      <c r="A3251" s="315">
        <v>2078</v>
      </c>
      <c r="B3251" s="316" t="s">
        <v>31059</v>
      </c>
      <c r="C3251" s="317" t="s">
        <v>26994</v>
      </c>
      <c r="D3251" s="318">
        <v>17.170000000000002</v>
      </c>
      <c r="E3251" s="319" t="s">
        <v>28119</v>
      </c>
    </row>
    <row r="3252" spans="1:5" ht="17.100000000000001" customHeight="1">
      <c r="A3252" s="315">
        <v>4422</v>
      </c>
      <c r="B3252" s="316" t="s">
        <v>31060</v>
      </c>
      <c r="C3252" s="317" t="s">
        <v>26997</v>
      </c>
      <c r="D3252" s="318">
        <v>14.49</v>
      </c>
      <c r="E3252" s="319" t="s">
        <v>28119</v>
      </c>
    </row>
    <row r="3253" spans="1:5" ht="17.100000000000001" customHeight="1">
      <c r="A3253" s="315">
        <v>10429</v>
      </c>
      <c r="B3253" s="316" t="s">
        <v>31061</v>
      </c>
      <c r="C3253" s="317" t="s">
        <v>26997</v>
      </c>
      <c r="D3253" s="318">
        <v>44.63</v>
      </c>
    </row>
    <row r="3254" spans="1:5" ht="15" customHeight="1">
      <c r="A3254" s="315">
        <v>2196</v>
      </c>
      <c r="B3254" s="316" t="s">
        <v>31062</v>
      </c>
      <c r="C3254" s="317" t="s">
        <v>26997</v>
      </c>
      <c r="D3254" s="318">
        <v>182.14</v>
      </c>
    </row>
    <row r="3255" spans="1:5" ht="15" customHeight="1">
      <c r="A3255" s="315">
        <v>10430</v>
      </c>
      <c r="B3255" s="316" t="s">
        <v>31063</v>
      </c>
      <c r="C3255" s="317" t="s">
        <v>26997</v>
      </c>
      <c r="D3255" s="318">
        <v>316.81</v>
      </c>
    </row>
    <row r="3256" spans="1:5" ht="15" customHeight="1">
      <c r="A3256" s="315">
        <v>2193</v>
      </c>
      <c r="B3256" s="316" t="s">
        <v>31064</v>
      </c>
      <c r="C3256" s="317" t="s">
        <v>26997</v>
      </c>
      <c r="D3256" s="318">
        <v>16.23</v>
      </c>
      <c r="E3256" s="319" t="s">
        <v>28119</v>
      </c>
    </row>
    <row r="3257" spans="1:5" ht="15" customHeight="1">
      <c r="A3257" s="315">
        <v>2194</v>
      </c>
      <c r="B3257" s="316" t="s">
        <v>31065</v>
      </c>
      <c r="C3257" s="317" t="s">
        <v>26997</v>
      </c>
      <c r="D3257" s="318">
        <v>27.99</v>
      </c>
      <c r="E3257" s="319" t="s">
        <v>28119</v>
      </c>
    </row>
    <row r="3258" spans="1:5" ht="15" customHeight="1">
      <c r="A3258" s="315">
        <v>2195</v>
      </c>
      <c r="B3258" s="316" t="s">
        <v>31066</v>
      </c>
      <c r="C3258" s="317" t="s">
        <v>26997</v>
      </c>
      <c r="D3258" s="318">
        <v>38.78</v>
      </c>
      <c r="E3258" s="319" t="s">
        <v>28119</v>
      </c>
    </row>
    <row r="3259" spans="1:5" ht="17.100000000000001" customHeight="1">
      <c r="A3259" s="315">
        <v>2197</v>
      </c>
      <c r="B3259" s="316" t="s">
        <v>31067</v>
      </c>
      <c r="C3259" s="317" t="s">
        <v>26997</v>
      </c>
      <c r="D3259" s="318">
        <v>102.94</v>
      </c>
      <c r="E3259" s="319" t="s">
        <v>28119</v>
      </c>
    </row>
    <row r="3260" spans="1:5" ht="17.100000000000001" customHeight="1">
      <c r="A3260" s="315">
        <v>2198</v>
      </c>
      <c r="B3260" s="316" t="s">
        <v>31068</v>
      </c>
      <c r="C3260" s="317" t="s">
        <v>26997</v>
      </c>
      <c r="D3260" s="318">
        <v>83.49</v>
      </c>
      <c r="E3260" s="319" t="s">
        <v>28119</v>
      </c>
    </row>
    <row r="3261" spans="1:5" ht="25.5" customHeight="1">
      <c r="A3261" s="315">
        <v>13750</v>
      </c>
      <c r="B3261" s="316" t="s">
        <v>38824</v>
      </c>
      <c r="C3261" s="317" t="s">
        <v>26997</v>
      </c>
      <c r="D3261" s="318">
        <v>60</v>
      </c>
    </row>
    <row r="3262" spans="1:5" ht="15" customHeight="1">
      <c r="A3262" s="315">
        <v>10234</v>
      </c>
      <c r="B3262" s="316" t="s">
        <v>31069</v>
      </c>
      <c r="C3262" s="317" t="s">
        <v>27005</v>
      </c>
      <c r="D3262" s="318">
        <v>1.75</v>
      </c>
    </row>
    <row r="3263" spans="1:5" ht="15" customHeight="1">
      <c r="A3263" s="315">
        <v>10091</v>
      </c>
      <c r="B3263" s="316" t="s">
        <v>31070</v>
      </c>
      <c r="C3263" s="317" t="s">
        <v>26997</v>
      </c>
      <c r="D3263" s="318">
        <v>48</v>
      </c>
    </row>
    <row r="3264" spans="1:5" ht="15" customHeight="1">
      <c r="A3264" s="315">
        <v>9431</v>
      </c>
      <c r="B3264" s="316" t="s">
        <v>31071</v>
      </c>
      <c r="C3264" s="317" t="s">
        <v>27006</v>
      </c>
      <c r="D3264" s="318">
        <v>2.84</v>
      </c>
    </row>
    <row r="3265" spans="1:5" ht="15" customHeight="1">
      <c r="A3265" s="315">
        <v>8115</v>
      </c>
      <c r="B3265" s="316" t="s">
        <v>31072</v>
      </c>
      <c r="C3265" s="317" t="s">
        <v>26999</v>
      </c>
      <c r="D3265" s="318">
        <v>22</v>
      </c>
    </row>
    <row r="3266" spans="1:5" ht="17.100000000000001" customHeight="1">
      <c r="A3266" s="315">
        <v>9445</v>
      </c>
      <c r="B3266" s="316" t="s">
        <v>31073</v>
      </c>
      <c r="C3266" s="317" t="s">
        <v>26997</v>
      </c>
      <c r="D3266" s="318">
        <v>52.19</v>
      </c>
    </row>
    <row r="3267" spans="1:5" ht="17.100000000000001" customHeight="1">
      <c r="A3267" s="315">
        <v>10721</v>
      </c>
      <c r="B3267" s="316" t="s">
        <v>31074</v>
      </c>
      <c r="C3267" s="317" t="s">
        <v>26997</v>
      </c>
      <c r="D3267" s="318">
        <v>9.0500000000000007</v>
      </c>
    </row>
    <row r="3268" spans="1:5" ht="17.100000000000001" customHeight="1">
      <c r="A3268" s="315">
        <v>1586</v>
      </c>
      <c r="B3268" s="316" t="s">
        <v>31075</v>
      </c>
      <c r="C3268" s="317" t="s">
        <v>26997</v>
      </c>
      <c r="D3268" s="318">
        <v>6.2</v>
      </c>
      <c r="E3268" s="319" t="s">
        <v>28119</v>
      </c>
    </row>
    <row r="3269" spans="1:5" ht="17.100000000000001" customHeight="1">
      <c r="A3269" s="315">
        <v>1587</v>
      </c>
      <c r="B3269" s="316" t="s">
        <v>31076</v>
      </c>
      <c r="C3269" s="317" t="s">
        <v>26997</v>
      </c>
      <c r="D3269" s="318">
        <v>9.2899999999999991</v>
      </c>
      <c r="E3269" s="319" t="s">
        <v>28119</v>
      </c>
    </row>
    <row r="3270" spans="1:5" ht="17.100000000000001" customHeight="1">
      <c r="A3270" s="315">
        <v>1588</v>
      </c>
      <c r="B3270" s="316" t="s">
        <v>31077</v>
      </c>
      <c r="C3270" s="317" t="s">
        <v>26997</v>
      </c>
      <c r="D3270" s="318">
        <v>12.44</v>
      </c>
      <c r="E3270" s="319" t="s">
        <v>28119</v>
      </c>
    </row>
    <row r="3271" spans="1:5" ht="17.100000000000001" customHeight="1">
      <c r="A3271" s="315">
        <v>3549</v>
      </c>
      <c r="B3271" s="316" t="s">
        <v>31078</v>
      </c>
      <c r="C3271" s="317" t="s">
        <v>26997</v>
      </c>
      <c r="D3271" s="318">
        <v>20.76</v>
      </c>
    </row>
    <row r="3272" spans="1:5" ht="15" customHeight="1">
      <c r="A3272" s="315">
        <v>8676</v>
      </c>
      <c r="B3272" s="316" t="s">
        <v>31079</v>
      </c>
      <c r="C3272" s="317" t="s">
        <v>27005</v>
      </c>
      <c r="D3272" s="318">
        <v>4.33</v>
      </c>
    </row>
    <row r="3273" spans="1:5" ht="15" customHeight="1">
      <c r="A3273" s="315">
        <v>8677</v>
      </c>
      <c r="B3273" s="316" t="s">
        <v>31080</v>
      </c>
      <c r="C3273" s="317" t="s">
        <v>27005</v>
      </c>
      <c r="D3273" s="318">
        <v>5.35</v>
      </c>
    </row>
    <row r="3274" spans="1:5" ht="15" customHeight="1">
      <c r="A3274" s="315">
        <v>5481</v>
      </c>
      <c r="B3274" s="316" t="s">
        <v>31081</v>
      </c>
      <c r="C3274" s="317" t="s">
        <v>26994</v>
      </c>
      <c r="D3274" s="318">
        <v>731.6</v>
      </c>
      <c r="E3274" s="319" t="s">
        <v>28119</v>
      </c>
    </row>
    <row r="3275" spans="1:5" ht="15" customHeight="1">
      <c r="A3275" s="315">
        <v>5482</v>
      </c>
      <c r="B3275" s="316" t="s">
        <v>31082</v>
      </c>
      <c r="C3275" s="317" t="s">
        <v>26994</v>
      </c>
      <c r="D3275" s="318">
        <v>440.19</v>
      </c>
      <c r="E3275" s="319" t="s">
        <v>28119</v>
      </c>
    </row>
    <row r="3276" spans="1:5" ht="15" customHeight="1">
      <c r="A3276" s="315">
        <v>5484</v>
      </c>
      <c r="B3276" s="316" t="s">
        <v>31083</v>
      </c>
      <c r="C3276" s="317" t="s">
        <v>26994</v>
      </c>
      <c r="D3276" s="318">
        <v>84.32</v>
      </c>
      <c r="E3276" s="319" t="s">
        <v>28119</v>
      </c>
    </row>
    <row r="3277" spans="1:5" ht="15" customHeight="1">
      <c r="A3277" s="315">
        <v>5485</v>
      </c>
      <c r="B3277" s="316" t="s">
        <v>31084</v>
      </c>
      <c r="C3277" s="317" t="s">
        <v>26994</v>
      </c>
      <c r="D3277" s="318">
        <v>90.51</v>
      </c>
      <c r="E3277" s="319" t="s">
        <v>28119</v>
      </c>
    </row>
    <row r="3278" spans="1:5" ht="15" customHeight="1">
      <c r="A3278" s="315">
        <v>5486</v>
      </c>
      <c r="B3278" s="316" t="s">
        <v>31085</v>
      </c>
      <c r="C3278" s="317" t="s">
        <v>26994</v>
      </c>
      <c r="D3278" s="318">
        <v>1760.89</v>
      </c>
    </row>
    <row r="3279" spans="1:5" ht="15" customHeight="1">
      <c r="A3279" s="315">
        <v>5487</v>
      </c>
      <c r="B3279" s="316" t="s">
        <v>31086</v>
      </c>
      <c r="C3279" s="317" t="s">
        <v>26994</v>
      </c>
      <c r="D3279" s="318">
        <v>84.32</v>
      </c>
      <c r="E3279" s="319" t="s">
        <v>28119</v>
      </c>
    </row>
    <row r="3280" spans="1:5" ht="15" customHeight="1">
      <c r="A3280" s="315">
        <v>5488</v>
      </c>
      <c r="B3280" s="316" t="s">
        <v>31087</v>
      </c>
      <c r="C3280" s="317" t="s">
        <v>26994</v>
      </c>
      <c r="D3280" s="318">
        <v>111.59</v>
      </c>
      <c r="E3280" s="319" t="s">
        <v>28119</v>
      </c>
    </row>
    <row r="3281" spans="1:5" ht="15" customHeight="1">
      <c r="A3281" s="315">
        <v>12438</v>
      </c>
      <c r="B3281" s="316" t="s">
        <v>31088</v>
      </c>
      <c r="C3281" s="317" t="s">
        <v>26994</v>
      </c>
      <c r="D3281" s="318">
        <v>217.56</v>
      </c>
    </row>
    <row r="3282" spans="1:5" ht="17.100000000000001" customHeight="1">
      <c r="A3282" s="315">
        <v>13069</v>
      </c>
      <c r="B3282" s="316" t="s">
        <v>31089</v>
      </c>
      <c r="C3282" s="317" t="s">
        <v>26994</v>
      </c>
      <c r="D3282" s="318">
        <v>107.63</v>
      </c>
    </row>
    <row r="3283" spans="1:5" ht="15" customHeight="1">
      <c r="A3283" s="315">
        <v>6312</v>
      </c>
      <c r="B3283" s="316" t="s">
        <v>31090</v>
      </c>
      <c r="C3283" s="317" t="s">
        <v>5</v>
      </c>
      <c r="D3283" s="318">
        <v>1787.97</v>
      </c>
    </row>
    <row r="3284" spans="1:5" ht="17.100000000000001" customHeight="1">
      <c r="A3284" s="315">
        <v>13070</v>
      </c>
      <c r="B3284" s="316" t="s">
        <v>27827</v>
      </c>
      <c r="C3284" s="317" t="s">
        <v>26994</v>
      </c>
      <c r="D3284" s="318">
        <v>418.58</v>
      </c>
    </row>
    <row r="3285" spans="1:5" ht="15" customHeight="1">
      <c r="A3285" s="315">
        <v>13426</v>
      </c>
      <c r="B3285" s="316" t="s">
        <v>31091</v>
      </c>
      <c r="C3285" s="317" t="s">
        <v>27006</v>
      </c>
      <c r="D3285" s="318">
        <v>14.39</v>
      </c>
      <c r="E3285" s="319" t="s">
        <v>28119</v>
      </c>
    </row>
    <row r="3286" spans="1:5" ht="15" customHeight="1">
      <c r="A3286" s="315">
        <v>9238</v>
      </c>
      <c r="B3286" s="316" t="s">
        <v>31092</v>
      </c>
      <c r="C3286" s="317" t="s">
        <v>27006</v>
      </c>
      <c r="D3286" s="318">
        <v>2.62</v>
      </c>
      <c r="E3286" s="319" t="s">
        <v>28119</v>
      </c>
    </row>
    <row r="3287" spans="1:5" ht="17.100000000000001" customHeight="1">
      <c r="A3287" s="315">
        <v>10458</v>
      </c>
      <c r="B3287" s="316" t="s">
        <v>31093</v>
      </c>
      <c r="C3287" s="317" t="s">
        <v>27006</v>
      </c>
      <c r="D3287" s="318">
        <v>15.86</v>
      </c>
      <c r="E3287" s="319" t="s">
        <v>28119</v>
      </c>
    </row>
    <row r="3288" spans="1:5" ht="17.100000000000001" customHeight="1">
      <c r="A3288" s="315">
        <v>10452</v>
      </c>
      <c r="B3288" s="316" t="s">
        <v>31094</v>
      </c>
      <c r="C3288" s="317" t="s">
        <v>27006</v>
      </c>
      <c r="D3288" s="318">
        <v>7.8</v>
      </c>
    </row>
    <row r="3289" spans="1:5" ht="15" customHeight="1">
      <c r="A3289" s="315">
        <v>13245</v>
      </c>
      <c r="B3289" s="316" t="s">
        <v>31095</v>
      </c>
      <c r="C3289" s="317" t="s">
        <v>26997</v>
      </c>
      <c r="D3289" s="318">
        <v>61.68</v>
      </c>
    </row>
    <row r="3290" spans="1:5" ht="15" customHeight="1">
      <c r="A3290" s="315">
        <v>6805</v>
      </c>
      <c r="B3290" s="316" t="s">
        <v>31096</v>
      </c>
      <c r="C3290" s="317" t="s">
        <v>26997</v>
      </c>
      <c r="D3290" s="318">
        <v>45.22</v>
      </c>
    </row>
    <row r="3291" spans="1:5" ht="15" customHeight="1">
      <c r="A3291" s="315">
        <v>8208</v>
      </c>
      <c r="B3291" s="316" t="s">
        <v>31097</v>
      </c>
      <c r="C3291" s="317" t="s">
        <v>27006</v>
      </c>
      <c r="D3291" s="318">
        <v>7.45</v>
      </c>
      <c r="E3291" s="319" t="s">
        <v>28119</v>
      </c>
    </row>
    <row r="3292" spans="1:5" ht="15" customHeight="1">
      <c r="A3292" s="315">
        <v>1111</v>
      </c>
      <c r="B3292" s="316" t="s">
        <v>31098</v>
      </c>
      <c r="C3292" s="317" t="s">
        <v>27235</v>
      </c>
      <c r="D3292" s="318">
        <v>10.69</v>
      </c>
      <c r="E3292" s="319" t="s">
        <v>28119</v>
      </c>
    </row>
    <row r="3293" spans="1:5" ht="17.100000000000001" customHeight="1">
      <c r="A3293" s="315">
        <v>7110</v>
      </c>
      <c r="B3293" s="316" t="s">
        <v>31099</v>
      </c>
      <c r="C3293" s="317" t="s">
        <v>27006</v>
      </c>
      <c r="D3293" s="318">
        <v>9.8000000000000007</v>
      </c>
      <c r="E3293" s="319" t="s">
        <v>28119</v>
      </c>
    </row>
    <row r="3294" spans="1:5" ht="15" customHeight="1">
      <c r="A3294" s="315">
        <v>7306</v>
      </c>
      <c r="C3294" s="317" t="s">
        <v>27006</v>
      </c>
      <c r="D3294" s="318">
        <v>4</v>
      </c>
      <c r="E3294" s="319" t="s">
        <v>28119</v>
      </c>
    </row>
    <row r="3295" spans="1:5" ht="17.100000000000001" customHeight="1">
      <c r="B3295" s="316" t="s">
        <v>31100</v>
      </c>
    </row>
    <row r="3296" spans="1:5" ht="15" customHeight="1">
      <c r="A3296" s="315">
        <v>11460</v>
      </c>
      <c r="B3296" s="316" t="s">
        <v>31101</v>
      </c>
      <c r="C3296" s="317" t="s">
        <v>27235</v>
      </c>
      <c r="D3296" s="318">
        <v>7.85</v>
      </c>
    </row>
    <row r="3297" spans="1:5" ht="17.100000000000001" customHeight="1">
      <c r="A3297" s="315">
        <v>1114</v>
      </c>
      <c r="B3297" s="316" t="s">
        <v>31102</v>
      </c>
      <c r="C3297" s="317" t="s">
        <v>27235</v>
      </c>
      <c r="D3297" s="318">
        <v>23.98</v>
      </c>
      <c r="E3297" s="319" t="s">
        <v>28119</v>
      </c>
    </row>
    <row r="3298" spans="1:5" ht="15" customHeight="1">
      <c r="A3298" s="315">
        <v>7109</v>
      </c>
      <c r="B3298" s="316" t="s">
        <v>31103</v>
      </c>
      <c r="C3298" s="317" t="s">
        <v>27235</v>
      </c>
      <c r="D3298" s="318">
        <v>13.38</v>
      </c>
      <c r="E3298" s="319" t="s">
        <v>28119</v>
      </c>
    </row>
    <row r="3299" spans="1:5" ht="15" customHeight="1">
      <c r="A3299" s="315">
        <v>3140</v>
      </c>
      <c r="B3299" s="316" t="s">
        <v>31104</v>
      </c>
      <c r="C3299" s="317" t="s">
        <v>6029</v>
      </c>
      <c r="D3299" s="318">
        <v>8.76</v>
      </c>
      <c r="E3299" s="319" t="s">
        <v>28119</v>
      </c>
    </row>
    <row r="3300" spans="1:5" ht="15" customHeight="1">
      <c r="A3300" s="315">
        <v>3525</v>
      </c>
      <c r="B3300" s="316" t="s">
        <v>31105</v>
      </c>
      <c r="C3300" s="317" t="s">
        <v>27235</v>
      </c>
      <c r="D3300" s="318">
        <v>38.159999999999997</v>
      </c>
    </row>
    <row r="3301" spans="1:5" ht="17.100000000000001" customHeight="1">
      <c r="A3301" s="315">
        <v>10397</v>
      </c>
      <c r="B3301" s="316" t="s">
        <v>31106</v>
      </c>
      <c r="C3301" s="317" t="s">
        <v>26997</v>
      </c>
      <c r="D3301" s="318">
        <v>15.51</v>
      </c>
    </row>
    <row r="3302" spans="1:5" ht="15" customHeight="1">
      <c r="A3302" s="315">
        <v>10398</v>
      </c>
      <c r="B3302" s="316" t="s">
        <v>31107</v>
      </c>
      <c r="C3302" s="317" t="s">
        <v>26997</v>
      </c>
      <c r="D3302" s="318">
        <v>23.57</v>
      </c>
    </row>
    <row r="3303" spans="1:5" ht="25.5" customHeight="1">
      <c r="A3303" s="315">
        <v>10461</v>
      </c>
      <c r="B3303" s="316" t="s">
        <v>31108</v>
      </c>
      <c r="C3303" s="317" t="s">
        <v>26997</v>
      </c>
      <c r="D3303" s="318">
        <v>42.45</v>
      </c>
      <c r="E3303" s="319" t="s">
        <v>28119</v>
      </c>
    </row>
    <row r="3304" spans="1:5" ht="15" customHeight="1">
      <c r="A3304" s="315">
        <v>1658</v>
      </c>
      <c r="B3304" s="316" t="s">
        <v>31109</v>
      </c>
      <c r="C3304" s="317" t="s">
        <v>26997</v>
      </c>
      <c r="D3304" s="318">
        <v>18.23</v>
      </c>
    </row>
    <row r="3305" spans="1:5" ht="17.100000000000001" customHeight="1">
      <c r="A3305" s="315">
        <v>24</v>
      </c>
      <c r="B3305" s="316" t="s">
        <v>31110</v>
      </c>
      <c r="C3305" s="317" t="s">
        <v>26997</v>
      </c>
      <c r="D3305" s="318">
        <v>25.04</v>
      </c>
    </row>
    <row r="3306" spans="1:5" ht="17.100000000000001" customHeight="1">
      <c r="A3306" s="315">
        <v>25</v>
      </c>
      <c r="B3306" s="316" t="s">
        <v>31111</v>
      </c>
      <c r="C3306" s="317" t="s">
        <v>26997</v>
      </c>
      <c r="D3306" s="318">
        <v>45.08</v>
      </c>
    </row>
    <row r="3307" spans="1:5" ht="15" customHeight="1">
      <c r="A3307" s="315">
        <v>9710</v>
      </c>
      <c r="B3307" s="316" t="s">
        <v>31112</v>
      </c>
      <c r="C3307" s="317" t="s">
        <v>26994</v>
      </c>
      <c r="D3307" s="318">
        <v>43.97</v>
      </c>
    </row>
    <row r="3308" spans="1:5" ht="15" customHeight="1">
      <c r="A3308" s="315">
        <v>11454</v>
      </c>
      <c r="B3308" s="316" t="s">
        <v>31113</v>
      </c>
      <c r="C3308" s="317" t="s">
        <v>27235</v>
      </c>
      <c r="D3308" s="318">
        <v>7.56</v>
      </c>
      <c r="E3308" s="319" t="s">
        <v>28119</v>
      </c>
    </row>
    <row r="3309" spans="1:5" ht="17.100000000000001" customHeight="1">
      <c r="A3309" s="315">
        <v>10450</v>
      </c>
      <c r="B3309" s="316" t="s">
        <v>31114</v>
      </c>
      <c r="C3309" s="317" t="s">
        <v>27006</v>
      </c>
      <c r="D3309" s="318">
        <v>27.87</v>
      </c>
    </row>
    <row r="3310" spans="1:5" ht="15" customHeight="1">
      <c r="A3310" s="315">
        <v>11453</v>
      </c>
      <c r="B3310" s="316" t="s">
        <v>31115</v>
      </c>
      <c r="C3310" s="317" t="s">
        <v>26997</v>
      </c>
      <c r="D3310" s="318">
        <v>22.93</v>
      </c>
      <c r="E3310" s="319" t="s">
        <v>28119</v>
      </c>
    </row>
    <row r="3311" spans="1:5" ht="17.100000000000001" customHeight="1">
      <c r="A3311" s="315">
        <v>4849</v>
      </c>
      <c r="B3311" s="316" t="s">
        <v>31116</v>
      </c>
      <c r="C3311" s="317" t="s">
        <v>27006</v>
      </c>
      <c r="D3311" s="318">
        <v>2.62</v>
      </c>
      <c r="E3311" s="319" t="s">
        <v>28119</v>
      </c>
    </row>
    <row r="3312" spans="1:5" ht="17.100000000000001" customHeight="1">
      <c r="A3312" s="315">
        <v>4775</v>
      </c>
      <c r="B3312" s="316" t="s">
        <v>31117</v>
      </c>
      <c r="C3312" s="317" t="s">
        <v>27235</v>
      </c>
      <c r="D3312" s="318">
        <v>13.66</v>
      </c>
      <c r="E3312" s="319" t="s">
        <v>28119</v>
      </c>
    </row>
    <row r="3313" spans="1:5" ht="17.100000000000001" customHeight="1">
      <c r="A3313" s="315">
        <v>10460</v>
      </c>
      <c r="B3313" s="316" t="s">
        <v>31118</v>
      </c>
      <c r="C3313" s="317" t="s">
        <v>26997</v>
      </c>
      <c r="D3313" s="318">
        <v>27.06</v>
      </c>
      <c r="E3313" s="319" t="s">
        <v>28119</v>
      </c>
    </row>
    <row r="3314" spans="1:5" ht="15" customHeight="1">
      <c r="A3314" s="315">
        <v>10459</v>
      </c>
      <c r="B3314" s="316" t="s">
        <v>31119</v>
      </c>
      <c r="C3314" s="317" t="s">
        <v>26997</v>
      </c>
      <c r="D3314" s="318">
        <v>5.75</v>
      </c>
      <c r="E3314" s="319" t="s">
        <v>28119</v>
      </c>
    </row>
    <row r="3315" spans="1:5" ht="15" customHeight="1">
      <c r="A3315" s="315">
        <v>5008</v>
      </c>
      <c r="B3315" s="316" t="s">
        <v>31120</v>
      </c>
      <c r="C3315" s="317" t="s">
        <v>27005</v>
      </c>
      <c r="D3315" s="318">
        <v>2.4900000000000002</v>
      </c>
    </row>
    <row r="3316" spans="1:5" ht="17.100000000000001" customHeight="1">
      <c r="A3316" s="315">
        <v>7883</v>
      </c>
      <c r="B3316" s="316" t="s">
        <v>31121</v>
      </c>
      <c r="C3316" s="317" t="s">
        <v>27061</v>
      </c>
      <c r="D3316" s="318">
        <v>44.9</v>
      </c>
    </row>
    <row r="3317" spans="1:5" ht="15" customHeight="1">
      <c r="A3317" s="315">
        <v>11117</v>
      </c>
      <c r="B3317" s="316" t="s">
        <v>31122</v>
      </c>
      <c r="C3317" s="317" t="s">
        <v>27061</v>
      </c>
      <c r="D3317" s="318">
        <v>78.900000000000006</v>
      </c>
    </row>
    <row r="3318" spans="1:5" ht="15" customHeight="1">
      <c r="A3318" s="315">
        <v>1773</v>
      </c>
      <c r="B3318" s="316" t="s">
        <v>31123</v>
      </c>
      <c r="C3318" s="317" t="s">
        <v>27061</v>
      </c>
      <c r="D3318" s="318">
        <v>3.48</v>
      </c>
      <c r="E3318" s="319" t="s">
        <v>28119</v>
      </c>
    </row>
    <row r="3319" spans="1:5" ht="15" customHeight="1">
      <c r="A3319" s="315">
        <v>11116</v>
      </c>
      <c r="B3319" s="316" t="s">
        <v>31124</v>
      </c>
      <c r="C3319" s="317" t="s">
        <v>27061</v>
      </c>
      <c r="D3319" s="318">
        <v>9.25</v>
      </c>
      <c r="E3319" s="319" t="s">
        <v>28119</v>
      </c>
    </row>
    <row r="3320" spans="1:5" ht="15" customHeight="1">
      <c r="A3320" s="315">
        <v>9803</v>
      </c>
      <c r="B3320" s="316" t="s">
        <v>31125</v>
      </c>
      <c r="C3320" s="317" t="s">
        <v>26997</v>
      </c>
      <c r="D3320" s="318">
        <v>55.76</v>
      </c>
    </row>
    <row r="3321" spans="1:5" ht="15" customHeight="1">
      <c r="A3321" s="315">
        <v>9797</v>
      </c>
      <c r="B3321" s="316" t="s">
        <v>31126</v>
      </c>
      <c r="C3321" s="317" t="s">
        <v>26997</v>
      </c>
      <c r="D3321" s="318">
        <v>41.85</v>
      </c>
    </row>
    <row r="3322" spans="1:5" ht="15" customHeight="1">
      <c r="A3322" s="315">
        <v>9798</v>
      </c>
      <c r="B3322" s="316" t="s">
        <v>31127</v>
      </c>
      <c r="C3322" s="317" t="s">
        <v>26997</v>
      </c>
      <c r="D3322" s="318">
        <v>55.76</v>
      </c>
    </row>
    <row r="3323" spans="1:5" ht="15" customHeight="1">
      <c r="A3323" s="315">
        <v>9799</v>
      </c>
      <c r="B3323" s="316" t="s">
        <v>31128</v>
      </c>
      <c r="C3323" s="317" t="s">
        <v>26997</v>
      </c>
      <c r="D3323" s="318">
        <v>83.68</v>
      </c>
    </row>
    <row r="3324" spans="1:5" ht="15" customHeight="1">
      <c r="A3324" s="315">
        <v>9800</v>
      </c>
      <c r="B3324" s="316" t="s">
        <v>31129</v>
      </c>
      <c r="C3324" s="317" t="s">
        <v>26997</v>
      </c>
      <c r="D3324" s="318">
        <v>111.58</v>
      </c>
    </row>
    <row r="3325" spans="1:5" ht="17.100000000000001" customHeight="1">
      <c r="A3325" s="315">
        <v>9795</v>
      </c>
      <c r="B3325" s="316" t="s">
        <v>31130</v>
      </c>
      <c r="C3325" s="317" t="s">
        <v>26994</v>
      </c>
      <c r="D3325" s="318">
        <v>247.34</v>
      </c>
    </row>
    <row r="3326" spans="1:5" ht="15" customHeight="1">
      <c r="A3326" s="315">
        <v>6493</v>
      </c>
      <c r="B3326" s="316" t="s">
        <v>31131</v>
      </c>
      <c r="C3326" s="317" t="s">
        <v>26994</v>
      </c>
      <c r="D3326" s="318">
        <v>52.65</v>
      </c>
      <c r="E3326" s="319" t="s">
        <v>28119</v>
      </c>
    </row>
    <row r="3327" spans="1:5" ht="15" customHeight="1">
      <c r="A3327" s="315">
        <v>6494</v>
      </c>
      <c r="B3327" s="316" t="s">
        <v>31132</v>
      </c>
      <c r="C3327" s="317" t="s">
        <v>26994</v>
      </c>
      <c r="D3327" s="318">
        <v>33.78</v>
      </c>
      <c r="E3327" s="319" t="s">
        <v>28119</v>
      </c>
    </row>
    <row r="3328" spans="1:5" ht="15" customHeight="1">
      <c r="A3328" s="315">
        <v>6492</v>
      </c>
      <c r="B3328" s="316" t="s">
        <v>31133</v>
      </c>
      <c r="C3328" s="317" t="s">
        <v>26994</v>
      </c>
      <c r="D3328" s="318">
        <v>39</v>
      </c>
      <c r="E3328" s="319" t="s">
        <v>28119</v>
      </c>
    </row>
    <row r="3329" spans="1:5" ht="17.100000000000001" customHeight="1">
      <c r="A3329" s="315">
        <v>6996</v>
      </c>
      <c r="B3329" s="316" t="s">
        <v>27955</v>
      </c>
      <c r="C3329" s="317" t="s">
        <v>26994</v>
      </c>
      <c r="D3329" s="318">
        <v>3772.26</v>
      </c>
    </row>
    <row r="3330" spans="1:5" ht="15" customHeight="1">
      <c r="A3330" s="315">
        <v>12620</v>
      </c>
      <c r="B3330" s="316" t="s">
        <v>31134</v>
      </c>
      <c r="C3330" s="317" t="s">
        <v>26994</v>
      </c>
      <c r="D3330" s="318">
        <v>179.75</v>
      </c>
      <c r="E3330" s="319" t="s">
        <v>28119</v>
      </c>
    </row>
    <row r="3331" spans="1:5" ht="17.100000000000001" customHeight="1">
      <c r="A3331" s="315">
        <v>229</v>
      </c>
      <c r="B3331" s="316" t="s">
        <v>31135</v>
      </c>
      <c r="C3331" s="317" t="s">
        <v>26994</v>
      </c>
      <c r="D3331" s="318">
        <v>414.9</v>
      </c>
      <c r="E3331" s="319" t="s">
        <v>28119</v>
      </c>
    </row>
    <row r="3332" spans="1:5" ht="15" customHeight="1">
      <c r="A3332" s="315">
        <v>231</v>
      </c>
      <c r="B3332" s="316" t="s">
        <v>31136</v>
      </c>
      <c r="C3332" s="317" t="s">
        <v>26994</v>
      </c>
      <c r="D3332" s="318">
        <v>63.84</v>
      </c>
      <c r="E3332" s="319" t="s">
        <v>28119</v>
      </c>
    </row>
    <row r="3333" spans="1:5" ht="15" customHeight="1">
      <c r="A3333" s="315">
        <v>228</v>
      </c>
      <c r="B3333" s="316" t="s">
        <v>31137</v>
      </c>
      <c r="C3333" s="317" t="s">
        <v>26994</v>
      </c>
      <c r="D3333" s="318">
        <v>127.9</v>
      </c>
      <c r="E3333" s="319" t="s">
        <v>28119</v>
      </c>
    </row>
    <row r="3334" spans="1:5" ht="17.100000000000001" customHeight="1">
      <c r="A3334" s="315">
        <v>4323</v>
      </c>
      <c r="B3334" s="316" t="s">
        <v>31138</v>
      </c>
      <c r="C3334" s="317" t="s">
        <v>26994</v>
      </c>
      <c r="D3334" s="318">
        <v>96.78</v>
      </c>
      <c r="E3334" s="319" t="s">
        <v>28119</v>
      </c>
    </row>
    <row r="3335" spans="1:5" ht="15" customHeight="1">
      <c r="A3335" s="315">
        <v>7284</v>
      </c>
      <c r="B3335" s="316" t="s">
        <v>31139</v>
      </c>
      <c r="C3335" s="317" t="s">
        <v>26994</v>
      </c>
      <c r="D3335" s="318">
        <v>83.48</v>
      </c>
      <c r="E3335" s="319" t="s">
        <v>28119</v>
      </c>
    </row>
    <row r="3336" spans="1:5" ht="15" customHeight="1">
      <c r="A3336" s="315">
        <v>7072</v>
      </c>
      <c r="B3336" s="316" t="s">
        <v>31140</v>
      </c>
      <c r="C3336" s="317" t="s">
        <v>26994</v>
      </c>
      <c r="D3336" s="318">
        <v>169.9</v>
      </c>
    </row>
    <row r="3337" spans="1:5" ht="15" customHeight="1">
      <c r="A3337" s="315">
        <v>6963</v>
      </c>
      <c r="B3337" s="316" t="s">
        <v>31141</v>
      </c>
      <c r="C3337" s="317" t="s">
        <v>26994</v>
      </c>
      <c r="D3337" s="318">
        <v>169.9</v>
      </c>
      <c r="E3337" s="319" t="s">
        <v>28119</v>
      </c>
    </row>
    <row r="3338" spans="1:5" ht="17.100000000000001" customHeight="1">
      <c r="A3338" s="315">
        <v>6974</v>
      </c>
      <c r="B3338" s="316" t="s">
        <v>31142</v>
      </c>
      <c r="C3338" s="317" t="s">
        <v>26994</v>
      </c>
      <c r="D3338" s="318">
        <v>58.9</v>
      </c>
      <c r="E3338" s="319" t="s">
        <v>28119</v>
      </c>
    </row>
    <row r="3339" spans="1:5" ht="15" customHeight="1">
      <c r="A3339" s="315">
        <v>2886</v>
      </c>
      <c r="B3339" s="316" t="s">
        <v>31143</v>
      </c>
      <c r="C3339" s="317" t="s">
        <v>26994</v>
      </c>
      <c r="D3339" s="318">
        <v>119.9</v>
      </c>
      <c r="E3339" s="319" t="s">
        <v>28119</v>
      </c>
    </row>
    <row r="3340" spans="1:5" ht="17.100000000000001" customHeight="1">
      <c r="A3340" s="315">
        <v>13320</v>
      </c>
      <c r="B3340" s="316" t="s">
        <v>31144</v>
      </c>
      <c r="C3340" s="317" t="s">
        <v>26994</v>
      </c>
      <c r="D3340" s="318">
        <v>182.9</v>
      </c>
    </row>
    <row r="3341" spans="1:5" ht="17.100000000000001" customHeight="1">
      <c r="A3341" s="315">
        <v>13304</v>
      </c>
      <c r="B3341" s="316" t="s">
        <v>31145</v>
      </c>
      <c r="C3341" s="317" t="s">
        <v>26994</v>
      </c>
      <c r="D3341" s="318">
        <v>382.56</v>
      </c>
    </row>
    <row r="3342" spans="1:5" ht="17.100000000000001" customHeight="1">
      <c r="A3342" s="315">
        <v>13242</v>
      </c>
      <c r="B3342" s="316" t="s">
        <v>31146</v>
      </c>
      <c r="C3342" s="317" t="s">
        <v>26994</v>
      </c>
      <c r="D3342" s="318">
        <v>239.9</v>
      </c>
    </row>
    <row r="3343" spans="1:5" ht="17.100000000000001" customHeight="1">
      <c r="A3343" s="315">
        <v>13241</v>
      </c>
      <c r="B3343" s="316" t="s">
        <v>31147</v>
      </c>
      <c r="C3343" s="317" t="s">
        <v>26994</v>
      </c>
      <c r="D3343" s="318">
        <v>152.79</v>
      </c>
      <c r="E3343" s="319" t="s">
        <v>28119</v>
      </c>
    </row>
    <row r="3344" spans="1:5" ht="17.100000000000001" customHeight="1">
      <c r="A3344" s="315">
        <v>12948</v>
      </c>
      <c r="B3344" s="316" t="s">
        <v>31148</v>
      </c>
      <c r="C3344" s="317" t="s">
        <v>26994</v>
      </c>
      <c r="D3344" s="318">
        <v>289.89999999999998</v>
      </c>
    </row>
    <row r="3345" spans="1:5" ht="15" customHeight="1">
      <c r="A3345" s="315">
        <v>238</v>
      </c>
      <c r="B3345" s="316" t="s">
        <v>31149</v>
      </c>
      <c r="C3345" s="317" t="s">
        <v>26994</v>
      </c>
      <c r="D3345" s="318">
        <v>524.59</v>
      </c>
      <c r="E3345" s="319" t="s">
        <v>28119</v>
      </c>
    </row>
    <row r="3346" spans="1:5" ht="15" customHeight="1">
      <c r="A3346" s="315">
        <v>389</v>
      </c>
      <c r="B3346" s="316" t="s">
        <v>31150</v>
      </c>
      <c r="C3346" s="317" t="s">
        <v>26994</v>
      </c>
      <c r="D3346" s="318">
        <v>5.39</v>
      </c>
      <c r="E3346" s="319" t="s">
        <v>28119</v>
      </c>
    </row>
    <row r="3347" spans="1:5" ht="17.100000000000001" customHeight="1">
      <c r="A3347" s="315">
        <v>13303</v>
      </c>
      <c r="B3347" s="316" t="s">
        <v>31151</v>
      </c>
      <c r="C3347" s="317" t="s">
        <v>26994</v>
      </c>
      <c r="D3347" s="318">
        <v>289.66000000000003</v>
      </c>
      <c r="E3347" s="319" t="s">
        <v>28119</v>
      </c>
    </row>
    <row r="3348" spans="1:5" ht="17.100000000000001" customHeight="1">
      <c r="A3348" s="315">
        <v>12619</v>
      </c>
      <c r="B3348" s="316" t="s">
        <v>31152</v>
      </c>
      <c r="C3348" s="317" t="s">
        <v>26994</v>
      </c>
      <c r="D3348" s="318">
        <v>520.33000000000004</v>
      </c>
      <c r="E3348" s="319" t="s">
        <v>28119</v>
      </c>
    </row>
    <row r="3349" spans="1:5" ht="17.100000000000001" customHeight="1">
      <c r="A3349" s="315">
        <v>8674</v>
      </c>
      <c r="B3349" s="316" t="s">
        <v>31153</v>
      </c>
      <c r="C3349" s="317" t="s">
        <v>26994</v>
      </c>
      <c r="D3349" s="318">
        <v>113.19</v>
      </c>
      <c r="E3349" s="319" t="s">
        <v>28119</v>
      </c>
    </row>
    <row r="3350" spans="1:5" ht="15" customHeight="1">
      <c r="A3350" s="315">
        <v>4661</v>
      </c>
      <c r="B3350" s="316" t="s">
        <v>31154</v>
      </c>
      <c r="C3350" s="317" t="s">
        <v>26994</v>
      </c>
      <c r="D3350" s="318">
        <v>96.89</v>
      </c>
      <c r="E3350" s="319" t="s">
        <v>28119</v>
      </c>
    </row>
    <row r="3351" spans="1:5" ht="15" customHeight="1">
      <c r="A3351" s="315">
        <v>624</v>
      </c>
      <c r="B3351" s="316" t="s">
        <v>31155</v>
      </c>
      <c r="C3351" s="317" t="s">
        <v>26994</v>
      </c>
      <c r="D3351" s="318">
        <v>115.54</v>
      </c>
      <c r="E3351" s="319" t="s">
        <v>28119</v>
      </c>
    </row>
    <row r="3352" spans="1:5" ht="15" customHeight="1">
      <c r="A3352" s="315">
        <v>11435</v>
      </c>
      <c r="B3352" s="316" t="s">
        <v>31156</v>
      </c>
      <c r="C3352" s="317" t="s">
        <v>26994</v>
      </c>
      <c r="D3352" s="318">
        <v>65.349999999999994</v>
      </c>
      <c r="E3352" s="319" t="s">
        <v>28119</v>
      </c>
    </row>
    <row r="3353" spans="1:5" ht="15" customHeight="1">
      <c r="A3353" s="315">
        <v>4292</v>
      </c>
      <c r="B3353" s="316" t="s">
        <v>31157</v>
      </c>
      <c r="C3353" s="317" t="s">
        <v>26994</v>
      </c>
      <c r="D3353" s="318">
        <v>92.28</v>
      </c>
      <c r="E3353" s="319" t="s">
        <v>28119</v>
      </c>
    </row>
    <row r="3354" spans="1:5" ht="15" customHeight="1">
      <c r="A3354" s="315">
        <v>6998</v>
      </c>
      <c r="B3354" s="316" t="s">
        <v>31158</v>
      </c>
      <c r="C3354" s="317" t="s">
        <v>26994</v>
      </c>
      <c r="D3354" s="318">
        <v>170.19</v>
      </c>
      <c r="E3354" s="319" t="s">
        <v>28119</v>
      </c>
    </row>
    <row r="3355" spans="1:5" ht="15" customHeight="1">
      <c r="A3355" s="315">
        <v>11437</v>
      </c>
      <c r="B3355" s="316" t="s">
        <v>31159</v>
      </c>
      <c r="C3355" s="317" t="s">
        <v>26994</v>
      </c>
      <c r="D3355" s="318">
        <v>49.9</v>
      </c>
      <c r="E3355" s="319" t="s">
        <v>28119</v>
      </c>
    </row>
    <row r="3356" spans="1:5" ht="15" customHeight="1">
      <c r="A3356" s="315">
        <v>4293</v>
      </c>
      <c r="B3356" s="316" t="s">
        <v>31160</v>
      </c>
      <c r="C3356" s="317" t="s">
        <v>26994</v>
      </c>
      <c r="D3356" s="318">
        <v>42.41</v>
      </c>
      <c r="E3356" s="319" t="s">
        <v>28119</v>
      </c>
    </row>
    <row r="3357" spans="1:5" ht="17.100000000000001" customHeight="1">
      <c r="A3357" s="315">
        <v>7388</v>
      </c>
      <c r="B3357" s="316" t="s">
        <v>31161</v>
      </c>
      <c r="C3357" s="317" t="s">
        <v>26994</v>
      </c>
      <c r="D3357" s="318">
        <v>97.78</v>
      </c>
      <c r="E3357" s="319" t="s">
        <v>28119</v>
      </c>
    </row>
    <row r="3358" spans="1:5" ht="15" customHeight="1">
      <c r="A3358" s="315">
        <v>12603</v>
      </c>
      <c r="B3358" s="316" t="s">
        <v>31162</v>
      </c>
      <c r="C3358" s="317" t="s">
        <v>26994</v>
      </c>
      <c r="D3358" s="318">
        <v>279.32</v>
      </c>
    </row>
    <row r="3359" spans="1:5" ht="15" customHeight="1">
      <c r="A3359" s="315">
        <v>717</v>
      </c>
      <c r="B3359" s="316" t="s">
        <v>31163</v>
      </c>
      <c r="C3359" s="317" t="s">
        <v>26994</v>
      </c>
      <c r="D3359" s="318">
        <v>49.9</v>
      </c>
    </row>
    <row r="3360" spans="1:5" ht="15" customHeight="1">
      <c r="A3360" s="315">
        <v>13235</v>
      </c>
      <c r="B3360" s="316" t="s">
        <v>31164</v>
      </c>
      <c r="C3360" s="317" t="s">
        <v>26994</v>
      </c>
      <c r="D3360" s="318">
        <v>755.04</v>
      </c>
    </row>
    <row r="3361" spans="1:5" ht="15" customHeight="1">
      <c r="A3361" s="315">
        <v>718</v>
      </c>
      <c r="B3361" s="316" t="s">
        <v>31165</v>
      </c>
      <c r="C3361" s="317" t="s">
        <v>26994</v>
      </c>
      <c r="D3361" s="318">
        <v>74.900000000000006</v>
      </c>
      <c r="E3361" s="319" t="s">
        <v>28119</v>
      </c>
    </row>
    <row r="3362" spans="1:5" ht="15" customHeight="1">
      <c r="A3362" s="315">
        <v>2873</v>
      </c>
      <c r="B3362" s="316" t="s">
        <v>31166</v>
      </c>
      <c r="C3362" s="317" t="s">
        <v>26994</v>
      </c>
      <c r="D3362" s="318">
        <v>48.18</v>
      </c>
      <c r="E3362" s="319" t="s">
        <v>28119</v>
      </c>
    </row>
    <row r="3363" spans="1:5" ht="15" customHeight="1">
      <c r="A3363" s="315">
        <v>2918</v>
      </c>
      <c r="B3363" s="316" t="s">
        <v>31167</v>
      </c>
      <c r="C3363" s="317" t="s">
        <v>26994</v>
      </c>
      <c r="D3363" s="318">
        <v>78.900000000000006</v>
      </c>
      <c r="E3363" s="319" t="s">
        <v>28119</v>
      </c>
    </row>
    <row r="3364" spans="1:5" ht="15" customHeight="1">
      <c r="A3364" s="315">
        <v>2919</v>
      </c>
      <c r="B3364" s="316" t="s">
        <v>31168</v>
      </c>
      <c r="C3364" s="317" t="s">
        <v>26994</v>
      </c>
      <c r="D3364" s="318">
        <v>64.900000000000006</v>
      </c>
      <c r="E3364" s="319" t="s">
        <v>28119</v>
      </c>
    </row>
    <row r="3365" spans="1:5" ht="15" customHeight="1">
      <c r="A3365" s="315">
        <v>13222</v>
      </c>
      <c r="B3365" s="316" t="s">
        <v>31169</v>
      </c>
      <c r="C3365" s="317" t="s">
        <v>26994</v>
      </c>
      <c r="D3365" s="318">
        <v>964.81</v>
      </c>
    </row>
    <row r="3366" spans="1:5" ht="17.100000000000001" customHeight="1">
      <c r="A3366" s="315">
        <v>3573</v>
      </c>
      <c r="B3366" s="316" t="s">
        <v>31170</v>
      </c>
      <c r="C3366" s="317" t="s">
        <v>26994</v>
      </c>
      <c r="D3366" s="318">
        <v>786.28</v>
      </c>
      <c r="E3366" s="319" t="s">
        <v>28119</v>
      </c>
    </row>
    <row r="3367" spans="1:5" ht="17.100000000000001" customHeight="1">
      <c r="A3367" s="315">
        <v>7286</v>
      </c>
      <c r="B3367" s="316" t="s">
        <v>31171</v>
      </c>
      <c r="C3367" s="317" t="s">
        <v>26994</v>
      </c>
      <c r="D3367" s="318">
        <v>682.92</v>
      </c>
      <c r="E3367" s="319" t="s">
        <v>28119</v>
      </c>
    </row>
    <row r="3368" spans="1:5" ht="15" customHeight="1">
      <c r="A3368" s="315">
        <v>6970</v>
      </c>
      <c r="B3368" s="316" t="s">
        <v>31172</v>
      </c>
      <c r="C3368" s="317" t="s">
        <v>26994</v>
      </c>
      <c r="D3368" s="318">
        <v>82</v>
      </c>
      <c r="E3368" s="319" t="s">
        <v>28119</v>
      </c>
    </row>
    <row r="3369" spans="1:5" ht="15" customHeight="1">
      <c r="A3369" s="315">
        <v>4515</v>
      </c>
      <c r="B3369" s="316" t="s">
        <v>31173</v>
      </c>
      <c r="C3369" s="317" t="s">
        <v>26994</v>
      </c>
      <c r="D3369" s="318">
        <v>230.93</v>
      </c>
      <c r="E3369" s="319" t="s">
        <v>28119</v>
      </c>
    </row>
    <row r="3370" spans="1:5" ht="15" customHeight="1">
      <c r="A3370" s="315">
        <v>719</v>
      </c>
      <c r="B3370" s="316" t="s">
        <v>31174</v>
      </c>
      <c r="C3370" s="317" t="s">
        <v>26994</v>
      </c>
      <c r="D3370" s="318">
        <v>230.93</v>
      </c>
      <c r="E3370" s="319" t="s">
        <v>28119</v>
      </c>
    </row>
    <row r="3371" spans="1:5" ht="15" customHeight="1">
      <c r="A3371" s="315">
        <v>4659</v>
      </c>
      <c r="B3371" s="316" t="s">
        <v>31175</v>
      </c>
      <c r="C3371" s="317" t="s">
        <v>26994</v>
      </c>
      <c r="D3371" s="318">
        <v>54.53</v>
      </c>
      <c r="E3371" s="319" t="s">
        <v>28119</v>
      </c>
    </row>
    <row r="3372" spans="1:5" ht="15" customHeight="1">
      <c r="A3372" s="315">
        <v>2917</v>
      </c>
      <c r="B3372" s="316" t="s">
        <v>31176</v>
      </c>
      <c r="C3372" s="317" t="s">
        <v>26994</v>
      </c>
      <c r="D3372" s="318">
        <v>93.46</v>
      </c>
      <c r="E3372" s="319" t="s">
        <v>28119</v>
      </c>
    </row>
    <row r="3373" spans="1:5" ht="15" customHeight="1">
      <c r="A3373" s="315">
        <v>1325</v>
      </c>
      <c r="B3373" s="316" t="s">
        <v>31177</v>
      </c>
      <c r="C3373" s="317" t="s">
        <v>26994</v>
      </c>
      <c r="D3373" s="318">
        <v>66.900000000000006</v>
      </c>
      <c r="E3373" s="319" t="s">
        <v>28119</v>
      </c>
    </row>
    <row r="3374" spans="1:5" ht="15" customHeight="1">
      <c r="A3374" s="315">
        <v>1324</v>
      </c>
      <c r="B3374" s="316" t="s">
        <v>31178</v>
      </c>
      <c r="C3374" s="317" t="s">
        <v>26994</v>
      </c>
      <c r="D3374" s="318">
        <v>210.75</v>
      </c>
      <c r="E3374" s="319" t="s">
        <v>28119</v>
      </c>
    </row>
    <row r="3375" spans="1:5" ht="15" customHeight="1">
      <c r="A3375" s="315">
        <v>6997</v>
      </c>
      <c r="B3375" s="316" t="s">
        <v>31179</v>
      </c>
      <c r="C3375" s="317" t="s">
        <v>26994</v>
      </c>
      <c r="D3375" s="318">
        <v>206.73</v>
      </c>
    </row>
    <row r="3376" spans="1:5" ht="15" customHeight="1">
      <c r="A3376" s="315">
        <v>2914</v>
      </c>
      <c r="B3376" s="316" t="s">
        <v>31180</v>
      </c>
      <c r="C3376" s="317" t="s">
        <v>26994</v>
      </c>
      <c r="D3376" s="318">
        <v>169.26</v>
      </c>
    </row>
    <row r="3377" spans="1:5" ht="15" customHeight="1">
      <c r="A3377" s="315">
        <v>2915</v>
      </c>
      <c r="B3377" s="316" t="s">
        <v>31181</v>
      </c>
      <c r="C3377" s="317" t="s">
        <v>26994</v>
      </c>
      <c r="D3377" s="318">
        <v>150.91999999999999</v>
      </c>
    </row>
    <row r="3378" spans="1:5" ht="15" customHeight="1">
      <c r="A3378" s="315">
        <v>2916</v>
      </c>
      <c r="B3378" s="316" t="s">
        <v>31182</v>
      </c>
      <c r="C3378" s="317" t="s">
        <v>26994</v>
      </c>
      <c r="D3378" s="318">
        <v>129.9</v>
      </c>
      <c r="E3378" s="319" t="s">
        <v>28119</v>
      </c>
    </row>
    <row r="3379" spans="1:5" ht="15" customHeight="1">
      <c r="A3379" s="315">
        <v>11516</v>
      </c>
      <c r="B3379" s="316" t="s">
        <v>31183</v>
      </c>
      <c r="C3379" s="317" t="s">
        <v>26994</v>
      </c>
      <c r="D3379" s="318">
        <v>97.9</v>
      </c>
      <c r="E3379" s="319" t="s">
        <v>28119</v>
      </c>
    </row>
    <row r="3380" spans="1:5" ht="15" customHeight="1">
      <c r="A3380" s="315">
        <v>1326</v>
      </c>
      <c r="B3380" s="316" t="s">
        <v>31184</v>
      </c>
      <c r="C3380" s="317" t="s">
        <v>26994</v>
      </c>
      <c r="D3380" s="318">
        <v>156.9</v>
      </c>
    </row>
    <row r="3381" spans="1:5" ht="15" customHeight="1">
      <c r="A3381" s="315">
        <v>4473</v>
      </c>
      <c r="B3381" s="316" t="s">
        <v>31185</v>
      </c>
      <c r="C3381" s="317" t="s">
        <v>26994</v>
      </c>
      <c r="D3381" s="318">
        <v>99.9</v>
      </c>
      <c r="E3381" s="319" t="s">
        <v>28119</v>
      </c>
    </row>
    <row r="3382" spans="1:5" ht="15" customHeight="1">
      <c r="A3382" s="315">
        <v>6969</v>
      </c>
      <c r="B3382" s="316" t="s">
        <v>31186</v>
      </c>
      <c r="C3382" s="317" t="s">
        <v>26994</v>
      </c>
      <c r="D3382" s="318">
        <v>136.75</v>
      </c>
      <c r="E3382" s="319" t="s">
        <v>28119</v>
      </c>
    </row>
    <row r="3383" spans="1:5" ht="17.100000000000001" customHeight="1">
      <c r="A3383" s="315">
        <v>3590</v>
      </c>
      <c r="B3383" s="316" t="s">
        <v>31187</v>
      </c>
      <c r="C3383" s="317" t="s">
        <v>26994</v>
      </c>
      <c r="D3383" s="318">
        <v>163.9</v>
      </c>
      <c r="E3383" s="319" t="s">
        <v>28119</v>
      </c>
    </row>
    <row r="3384" spans="1:5" ht="17.100000000000001" customHeight="1">
      <c r="A3384" s="315">
        <v>11436</v>
      </c>
      <c r="B3384" s="316" t="s">
        <v>31188</v>
      </c>
      <c r="C3384" s="317" t="s">
        <v>26994</v>
      </c>
      <c r="D3384" s="318">
        <v>155.9</v>
      </c>
      <c r="E3384" s="319" t="s">
        <v>28119</v>
      </c>
    </row>
    <row r="3385" spans="1:5" ht="15" customHeight="1">
      <c r="A3385" s="315">
        <v>11119</v>
      </c>
      <c r="B3385" s="316" t="s">
        <v>31189</v>
      </c>
      <c r="C3385" s="317" t="s">
        <v>26994</v>
      </c>
      <c r="D3385" s="318">
        <v>329.64</v>
      </c>
      <c r="E3385" s="319" t="s">
        <v>28119</v>
      </c>
    </row>
    <row r="3386" spans="1:5" ht="15" customHeight="1">
      <c r="A3386" s="315">
        <v>1616</v>
      </c>
      <c r="B3386" s="316" t="s">
        <v>31190</v>
      </c>
      <c r="C3386" s="317" t="s">
        <v>26994</v>
      </c>
      <c r="D3386" s="318">
        <v>362.43</v>
      </c>
      <c r="E3386" s="319" t="s">
        <v>28119</v>
      </c>
    </row>
    <row r="3387" spans="1:5" ht="15" customHeight="1">
      <c r="A3387" s="315">
        <v>3580</v>
      </c>
      <c r="B3387" s="316" t="s">
        <v>31191</v>
      </c>
      <c r="C3387" s="317" t="s">
        <v>26994</v>
      </c>
      <c r="D3387" s="318">
        <v>956.9</v>
      </c>
      <c r="E3387" s="319" t="s">
        <v>28119</v>
      </c>
    </row>
    <row r="3388" spans="1:5" ht="15" customHeight="1">
      <c r="A3388" s="315">
        <v>1615</v>
      </c>
      <c r="B3388" s="316" t="s">
        <v>31192</v>
      </c>
      <c r="C3388" s="317" t="s">
        <v>26994</v>
      </c>
      <c r="D3388" s="318">
        <v>512.16999999999996</v>
      </c>
      <c r="E3388" s="319" t="s">
        <v>28119</v>
      </c>
    </row>
    <row r="3389" spans="1:5" ht="15" customHeight="1">
      <c r="A3389" s="315">
        <v>1662</v>
      </c>
      <c r="B3389" s="316" t="s">
        <v>27990</v>
      </c>
      <c r="C3389" s="317" t="s">
        <v>26994</v>
      </c>
      <c r="D3389" s="318">
        <v>24.49</v>
      </c>
      <c r="E3389" s="319" t="s">
        <v>28119</v>
      </c>
    </row>
    <row r="3390" spans="1:5" ht="17.100000000000001" customHeight="1">
      <c r="A3390" s="315">
        <v>13226</v>
      </c>
      <c r="B3390" s="316" t="s">
        <v>31193</v>
      </c>
      <c r="C3390" s="317" t="s">
        <v>26994</v>
      </c>
      <c r="D3390" s="318">
        <v>456.79</v>
      </c>
    </row>
    <row r="3391" spans="1:5" ht="17.100000000000001" customHeight="1">
      <c r="A3391" s="315">
        <v>13227</v>
      </c>
      <c r="B3391" s="316" t="s">
        <v>31194</v>
      </c>
      <c r="C3391" s="317" t="s">
        <v>26994</v>
      </c>
      <c r="D3391" s="318">
        <v>649.9</v>
      </c>
      <c r="E3391" s="319" t="s">
        <v>28119</v>
      </c>
    </row>
    <row r="3392" spans="1:5" ht="15" customHeight="1">
      <c r="A3392" s="315">
        <v>1840</v>
      </c>
      <c r="B3392" s="316" t="s">
        <v>31195</v>
      </c>
      <c r="C3392" s="317" t="s">
        <v>26994</v>
      </c>
      <c r="D3392" s="318">
        <v>10.74</v>
      </c>
      <c r="E3392" s="319" t="s">
        <v>28119</v>
      </c>
    </row>
    <row r="3393" spans="1:5" ht="15" customHeight="1">
      <c r="A3393" s="315">
        <v>9835</v>
      </c>
      <c r="B3393" s="316" t="s">
        <v>27998</v>
      </c>
      <c r="C3393" s="317" t="s">
        <v>26994</v>
      </c>
      <c r="D3393" s="318">
        <v>1079.9000000000001</v>
      </c>
    </row>
    <row r="3394" spans="1:5" ht="15" customHeight="1">
      <c r="A3394" s="315">
        <v>9836</v>
      </c>
      <c r="B3394" s="316" t="s">
        <v>27999</v>
      </c>
      <c r="C3394" s="317" t="s">
        <v>26994</v>
      </c>
      <c r="D3394" s="318">
        <v>510.11</v>
      </c>
    </row>
    <row r="3395" spans="1:5" ht="17.100000000000001" customHeight="1">
      <c r="A3395" s="315">
        <v>13224</v>
      </c>
      <c r="B3395" s="316" t="s">
        <v>31196</v>
      </c>
      <c r="C3395" s="317" t="s">
        <v>26994</v>
      </c>
      <c r="D3395" s="318">
        <v>399.9</v>
      </c>
      <c r="E3395" s="319" t="s">
        <v>28119</v>
      </c>
    </row>
    <row r="3396" spans="1:5" ht="15" customHeight="1">
      <c r="A3396" s="315">
        <v>9827</v>
      </c>
      <c r="B3396" s="316" t="s">
        <v>28001</v>
      </c>
      <c r="C3396" s="317" t="s">
        <v>26994</v>
      </c>
      <c r="D3396" s="318">
        <v>365.26</v>
      </c>
    </row>
    <row r="3397" spans="1:5" ht="15" customHeight="1">
      <c r="A3397" s="315">
        <v>9842</v>
      </c>
      <c r="B3397" s="316" t="s">
        <v>28002</v>
      </c>
      <c r="C3397" s="317" t="s">
        <v>26994</v>
      </c>
      <c r="D3397" s="318">
        <v>485.83</v>
      </c>
      <c r="E3397" s="319" t="s">
        <v>28119</v>
      </c>
    </row>
    <row r="3398" spans="1:5" ht="15" customHeight="1">
      <c r="A3398" s="315">
        <v>9837</v>
      </c>
      <c r="B3398" s="316" t="s">
        <v>28003</v>
      </c>
      <c r="C3398" s="317" t="s">
        <v>26994</v>
      </c>
      <c r="D3398" s="318">
        <v>431.12</v>
      </c>
      <c r="E3398" s="319" t="s">
        <v>28119</v>
      </c>
    </row>
    <row r="3399" spans="1:5" ht="15" customHeight="1">
      <c r="A3399" s="315">
        <v>9841</v>
      </c>
      <c r="B3399" s="316" t="s">
        <v>28004</v>
      </c>
      <c r="C3399" s="317" t="s">
        <v>26994</v>
      </c>
      <c r="D3399" s="318">
        <v>265.75</v>
      </c>
      <c r="E3399" s="319" t="s">
        <v>28119</v>
      </c>
    </row>
    <row r="3400" spans="1:5" ht="15" customHeight="1">
      <c r="A3400" s="315">
        <v>1998</v>
      </c>
      <c r="B3400" s="316" t="s">
        <v>31197</v>
      </c>
      <c r="C3400" s="317" t="s">
        <v>26994</v>
      </c>
      <c r="D3400" s="318">
        <v>11.22</v>
      </c>
    </row>
    <row r="3401" spans="1:5" ht="15" customHeight="1">
      <c r="A3401" s="315">
        <v>1999</v>
      </c>
      <c r="B3401" s="316" t="s">
        <v>31198</v>
      </c>
      <c r="C3401" s="317" t="s">
        <v>26994</v>
      </c>
      <c r="D3401" s="318">
        <v>30.69</v>
      </c>
      <c r="E3401" s="319" t="s">
        <v>28119</v>
      </c>
    </row>
    <row r="3402" spans="1:5" ht="15" customHeight="1">
      <c r="A3402" s="315">
        <v>4660</v>
      </c>
      <c r="B3402" s="316" t="s">
        <v>31199</v>
      </c>
      <c r="C3402" s="317" t="s">
        <v>26994</v>
      </c>
      <c r="D3402" s="318">
        <v>311.89999999999998</v>
      </c>
    </row>
    <row r="3403" spans="1:5" ht="15" customHeight="1">
      <c r="A3403" s="315">
        <v>2096</v>
      </c>
      <c r="B3403" s="316" t="s">
        <v>31200</v>
      </c>
      <c r="C3403" s="317" t="s">
        <v>26994</v>
      </c>
      <c r="D3403" s="318">
        <v>688.75</v>
      </c>
      <c r="E3403" s="319" t="s">
        <v>28119</v>
      </c>
    </row>
    <row r="3404" spans="1:5" ht="17.100000000000001" customHeight="1">
      <c r="A3404" s="315">
        <v>2411</v>
      </c>
      <c r="B3404" s="316" t="s">
        <v>31201</v>
      </c>
      <c r="C3404" s="317" t="s">
        <v>26994</v>
      </c>
      <c r="D3404" s="318">
        <v>1158.31</v>
      </c>
      <c r="E3404" s="319" t="s">
        <v>28119</v>
      </c>
    </row>
    <row r="3405" spans="1:5" ht="17.100000000000001" customHeight="1">
      <c r="A3405" s="315">
        <v>4657</v>
      </c>
      <c r="B3405" s="316" t="s">
        <v>31202</v>
      </c>
      <c r="C3405" s="317" t="s">
        <v>26994</v>
      </c>
      <c r="D3405" s="318">
        <v>905.95</v>
      </c>
    </row>
    <row r="3406" spans="1:5" ht="17.100000000000001" customHeight="1">
      <c r="A3406" s="315">
        <v>9524</v>
      </c>
      <c r="B3406" s="316" t="s">
        <v>31203</v>
      </c>
      <c r="C3406" s="317" t="s">
        <v>26994</v>
      </c>
      <c r="D3406" s="318">
        <v>570.9</v>
      </c>
      <c r="E3406" s="319" t="s">
        <v>28119</v>
      </c>
    </row>
    <row r="3407" spans="1:5" ht="17.100000000000001" customHeight="1">
      <c r="A3407" s="315">
        <v>6962</v>
      </c>
      <c r="B3407" s="316" t="s">
        <v>31204</v>
      </c>
      <c r="C3407" s="317" t="s">
        <v>26994</v>
      </c>
      <c r="D3407" s="318">
        <v>934.9</v>
      </c>
      <c r="E3407" s="319" t="s">
        <v>28119</v>
      </c>
    </row>
    <row r="3408" spans="1:5" ht="17.100000000000001" customHeight="1">
      <c r="A3408" s="315">
        <v>2408</v>
      </c>
      <c r="B3408" s="316" t="s">
        <v>31205</v>
      </c>
      <c r="C3408" s="317" t="s">
        <v>26994</v>
      </c>
      <c r="D3408" s="318">
        <v>444.18</v>
      </c>
    </row>
    <row r="3409" spans="1:5" ht="17.100000000000001" customHeight="1">
      <c r="A3409" s="315">
        <v>4472</v>
      </c>
      <c r="B3409" s="316" t="s">
        <v>31206</v>
      </c>
      <c r="C3409" s="317" t="s">
        <v>26994</v>
      </c>
      <c r="D3409" s="318">
        <v>284.8</v>
      </c>
      <c r="E3409" s="319" t="s">
        <v>28119</v>
      </c>
    </row>
    <row r="3410" spans="1:5" ht="17.100000000000001" customHeight="1">
      <c r="A3410" s="315">
        <v>2883</v>
      </c>
      <c r="B3410" s="316" t="s">
        <v>31207</v>
      </c>
      <c r="C3410" s="317" t="s">
        <v>26994</v>
      </c>
      <c r="D3410" s="318">
        <v>792.55</v>
      </c>
    </row>
    <row r="3411" spans="1:5" ht="17.100000000000001" customHeight="1">
      <c r="A3411" s="315">
        <v>7283</v>
      </c>
      <c r="B3411" s="316" t="s">
        <v>31208</v>
      </c>
      <c r="C3411" s="317" t="s">
        <v>26994</v>
      </c>
      <c r="D3411" s="318">
        <v>674.06</v>
      </c>
    </row>
    <row r="3412" spans="1:5" ht="17.100000000000001" customHeight="1">
      <c r="A3412" s="315">
        <v>2881</v>
      </c>
      <c r="B3412" s="316" t="s">
        <v>31209</v>
      </c>
      <c r="C3412" s="317" t="s">
        <v>26994</v>
      </c>
      <c r="D3412" s="318">
        <v>456.22</v>
      </c>
      <c r="E3412" s="319" t="s">
        <v>28119</v>
      </c>
    </row>
    <row r="3413" spans="1:5" ht="17.100000000000001" customHeight="1">
      <c r="A3413" s="315">
        <v>3583</v>
      </c>
      <c r="B3413" s="316" t="s">
        <v>31210</v>
      </c>
      <c r="C3413" s="317" t="s">
        <v>26994</v>
      </c>
      <c r="D3413" s="318">
        <v>1142</v>
      </c>
      <c r="E3413" s="319" t="s">
        <v>28119</v>
      </c>
    </row>
    <row r="3414" spans="1:5" ht="17.100000000000001" customHeight="1">
      <c r="A3414" s="315">
        <v>9304</v>
      </c>
      <c r="B3414" s="316" t="s">
        <v>31211</v>
      </c>
      <c r="C3414" s="317" t="s">
        <v>26994</v>
      </c>
      <c r="D3414" s="318">
        <v>198.43</v>
      </c>
    </row>
    <row r="3415" spans="1:5" ht="17.100000000000001" customHeight="1">
      <c r="A3415" s="315">
        <v>12932</v>
      </c>
      <c r="B3415" s="316" t="s">
        <v>31212</v>
      </c>
      <c r="C3415" s="317" t="s">
        <v>26994</v>
      </c>
      <c r="D3415" s="318">
        <v>647.88</v>
      </c>
      <c r="E3415" s="319" t="s">
        <v>28119</v>
      </c>
    </row>
    <row r="3416" spans="1:5" ht="15" customHeight="1">
      <c r="A3416" s="315">
        <v>2409</v>
      </c>
      <c r="B3416" s="316" t="s">
        <v>31213</v>
      </c>
      <c r="C3416" s="317" t="s">
        <v>26994</v>
      </c>
      <c r="D3416" s="318">
        <v>1229.9000000000001</v>
      </c>
      <c r="E3416" s="319" t="s">
        <v>28119</v>
      </c>
    </row>
    <row r="3417" spans="1:5" ht="15" customHeight="1">
      <c r="A3417" s="315">
        <v>7057</v>
      </c>
      <c r="B3417" s="316" t="s">
        <v>31214</v>
      </c>
      <c r="C3417" s="317" t="s">
        <v>26994</v>
      </c>
      <c r="D3417" s="318">
        <v>341.75</v>
      </c>
      <c r="E3417" s="319" t="s">
        <v>28119</v>
      </c>
    </row>
    <row r="3418" spans="1:5" ht="15" customHeight="1">
      <c r="A3418" s="315">
        <v>2413</v>
      </c>
      <c r="B3418" s="316" t="s">
        <v>31215</v>
      </c>
      <c r="C3418" s="317" t="s">
        <v>26994</v>
      </c>
      <c r="D3418" s="318">
        <v>326.58999999999997</v>
      </c>
      <c r="E3418" s="319" t="s">
        <v>28119</v>
      </c>
    </row>
    <row r="3419" spans="1:5" ht="15" customHeight="1">
      <c r="A3419" s="315">
        <v>11515</v>
      </c>
      <c r="B3419" s="316" t="s">
        <v>31216</v>
      </c>
      <c r="C3419" s="317" t="s">
        <v>26994</v>
      </c>
      <c r="D3419" s="318">
        <v>113.49</v>
      </c>
      <c r="E3419" s="319" t="s">
        <v>28119</v>
      </c>
    </row>
    <row r="3420" spans="1:5" ht="15" customHeight="1">
      <c r="A3420" s="315">
        <v>2410</v>
      </c>
      <c r="B3420" s="316" t="s">
        <v>31217</v>
      </c>
      <c r="C3420" s="317" t="s">
        <v>26994</v>
      </c>
      <c r="D3420" s="318">
        <v>116</v>
      </c>
      <c r="E3420" s="319" t="s">
        <v>28119</v>
      </c>
    </row>
    <row r="3421" spans="1:5" ht="17.100000000000001" customHeight="1">
      <c r="A3421" s="315">
        <v>6973</v>
      </c>
      <c r="B3421" s="316" t="s">
        <v>31218</v>
      </c>
      <c r="C3421" s="317" t="s">
        <v>26994</v>
      </c>
      <c r="D3421" s="318">
        <v>553.12</v>
      </c>
    </row>
    <row r="3422" spans="1:5" ht="15" customHeight="1">
      <c r="A3422" s="315">
        <v>2882</v>
      </c>
      <c r="B3422" s="316" t="s">
        <v>31219</v>
      </c>
      <c r="C3422" s="317" t="s">
        <v>26994</v>
      </c>
      <c r="D3422" s="318">
        <v>287.77</v>
      </c>
    </row>
    <row r="3423" spans="1:5" ht="17.100000000000001" customHeight="1">
      <c r="A3423" s="315">
        <v>13302</v>
      </c>
      <c r="B3423" s="316" t="s">
        <v>31220</v>
      </c>
      <c r="C3423" s="317" t="s">
        <v>26994</v>
      </c>
      <c r="D3423" s="318">
        <v>671.2</v>
      </c>
    </row>
    <row r="3424" spans="1:5" ht="17.100000000000001" customHeight="1">
      <c r="A3424" s="315">
        <v>13319</v>
      </c>
      <c r="B3424" s="316" t="s">
        <v>31221</v>
      </c>
      <c r="C3424" s="317" t="s">
        <v>26994</v>
      </c>
      <c r="D3424" s="318">
        <v>382.66</v>
      </c>
    </row>
    <row r="3425" spans="1:5" ht="17.100000000000001" customHeight="1">
      <c r="A3425" s="315">
        <v>12618</v>
      </c>
      <c r="B3425" s="316" t="s">
        <v>31222</v>
      </c>
      <c r="C3425" s="317" t="s">
        <v>26994</v>
      </c>
      <c r="D3425" s="318">
        <v>877.48</v>
      </c>
      <c r="E3425" s="319" t="s">
        <v>28119</v>
      </c>
    </row>
    <row r="3426" spans="1:5" ht="15" customHeight="1">
      <c r="A3426" s="315">
        <v>1744</v>
      </c>
      <c r="B3426" s="316" t="s">
        <v>31223</v>
      </c>
      <c r="C3426" s="317" t="s">
        <v>26994</v>
      </c>
      <c r="D3426" s="318">
        <v>69.19</v>
      </c>
      <c r="E3426" s="319" t="s">
        <v>28119</v>
      </c>
    </row>
    <row r="3427" spans="1:5" ht="15" customHeight="1">
      <c r="A3427" s="315">
        <v>1745</v>
      </c>
      <c r="B3427" s="316" t="s">
        <v>31224</v>
      </c>
      <c r="C3427" s="317" t="s">
        <v>26994</v>
      </c>
      <c r="D3427" s="318">
        <v>86.6</v>
      </c>
      <c r="E3427" s="319" t="s">
        <v>28119</v>
      </c>
    </row>
    <row r="3428" spans="1:5" ht="15" customHeight="1">
      <c r="A3428" s="315">
        <v>1746</v>
      </c>
      <c r="B3428" s="316" t="s">
        <v>31225</v>
      </c>
      <c r="C3428" s="317" t="s">
        <v>26994</v>
      </c>
      <c r="D3428" s="318">
        <v>105.5</v>
      </c>
      <c r="E3428" s="319" t="s">
        <v>28119</v>
      </c>
    </row>
    <row r="3429" spans="1:5" ht="15" customHeight="1">
      <c r="A3429" s="315">
        <v>1747</v>
      </c>
      <c r="B3429" s="316" t="s">
        <v>31226</v>
      </c>
      <c r="C3429" s="317" t="s">
        <v>26994</v>
      </c>
      <c r="D3429" s="318">
        <v>129.80000000000001</v>
      </c>
      <c r="E3429" s="319" t="s">
        <v>28119</v>
      </c>
    </row>
    <row r="3430" spans="1:5" ht="15" customHeight="1">
      <c r="A3430" s="315">
        <v>2097</v>
      </c>
      <c r="B3430" s="316" t="s">
        <v>31227</v>
      </c>
      <c r="C3430" s="317" t="s">
        <v>26994</v>
      </c>
      <c r="D3430" s="318">
        <v>97.02</v>
      </c>
      <c r="E3430" s="319" t="s">
        <v>28119</v>
      </c>
    </row>
    <row r="3431" spans="1:5" ht="17.100000000000001" customHeight="1">
      <c r="A3431" s="315">
        <v>12496</v>
      </c>
      <c r="B3431" s="316" t="s">
        <v>31228</v>
      </c>
      <c r="C3431" s="317" t="s">
        <v>26994</v>
      </c>
      <c r="D3431" s="318">
        <v>1502.83</v>
      </c>
    </row>
    <row r="3432" spans="1:5" ht="17.100000000000001" customHeight="1">
      <c r="A3432" s="315">
        <v>12492</v>
      </c>
      <c r="B3432" s="316" t="s">
        <v>31229</v>
      </c>
      <c r="C3432" s="317" t="s">
        <v>26994</v>
      </c>
      <c r="D3432" s="318">
        <v>1806.42</v>
      </c>
    </row>
    <row r="3433" spans="1:5" ht="17.100000000000001" customHeight="1">
      <c r="A3433" s="315">
        <v>12494</v>
      </c>
      <c r="B3433" s="316" t="s">
        <v>31230</v>
      </c>
      <c r="C3433" s="317" t="s">
        <v>26994</v>
      </c>
      <c r="D3433" s="318">
        <v>2356.5100000000002</v>
      </c>
    </row>
    <row r="3434" spans="1:5" ht="17.100000000000001" customHeight="1">
      <c r="A3434" s="315">
        <v>12491</v>
      </c>
      <c r="B3434" s="316" t="s">
        <v>31231</v>
      </c>
      <c r="C3434" s="317" t="s">
        <v>26994</v>
      </c>
      <c r="D3434" s="318">
        <v>2814.61</v>
      </c>
    </row>
    <row r="3435" spans="1:5" ht="17.100000000000001" customHeight="1">
      <c r="A3435" s="315">
        <v>12497</v>
      </c>
      <c r="B3435" s="316" t="s">
        <v>31232</v>
      </c>
      <c r="C3435" s="317" t="s">
        <v>26994</v>
      </c>
      <c r="D3435" s="318">
        <v>3122.34</v>
      </c>
    </row>
    <row r="3436" spans="1:5" ht="17.100000000000001" customHeight="1">
      <c r="A3436" s="315">
        <v>12495</v>
      </c>
      <c r="B3436" s="316" t="s">
        <v>31233</v>
      </c>
      <c r="C3436" s="317" t="s">
        <v>26994</v>
      </c>
      <c r="D3436" s="318">
        <v>3817.53</v>
      </c>
    </row>
    <row r="3437" spans="1:5" ht="17.100000000000001" customHeight="1">
      <c r="A3437" s="315">
        <v>12493</v>
      </c>
      <c r="B3437" s="316" t="s">
        <v>31234</v>
      </c>
      <c r="C3437" s="317" t="s">
        <v>26994</v>
      </c>
      <c r="D3437" s="318">
        <v>3950.29</v>
      </c>
    </row>
    <row r="3438" spans="1:5" ht="15" customHeight="1">
      <c r="A3438" s="315">
        <v>7258</v>
      </c>
      <c r="B3438" s="316" t="s">
        <v>31235</v>
      </c>
      <c r="C3438" s="317" t="s">
        <v>27005</v>
      </c>
      <c r="D3438" s="318">
        <v>559.63</v>
      </c>
    </row>
    <row r="3439" spans="1:5" ht="15" customHeight="1">
      <c r="A3439" s="315">
        <v>13253</v>
      </c>
      <c r="B3439" s="316" t="s">
        <v>31236</v>
      </c>
      <c r="C3439" s="317" t="s">
        <v>27005</v>
      </c>
      <c r="D3439" s="318">
        <v>335.43</v>
      </c>
    </row>
    <row r="3440" spans="1:5" ht="15" customHeight="1">
      <c r="A3440" s="315">
        <v>4518</v>
      </c>
      <c r="B3440" s="316" t="s">
        <v>31237</v>
      </c>
      <c r="C3440" s="317" t="s">
        <v>27002</v>
      </c>
      <c r="D3440" s="318">
        <v>493.69</v>
      </c>
    </row>
    <row r="3441" spans="1:4" ht="17.100000000000001" customHeight="1">
      <c r="A3441" s="315">
        <v>11559</v>
      </c>
      <c r="B3441" s="316" t="s">
        <v>31238</v>
      </c>
      <c r="C3441" s="317" t="s">
        <v>26994</v>
      </c>
      <c r="D3441" s="318">
        <v>590.35</v>
      </c>
    </row>
    <row r="3442" spans="1:4" ht="15" customHeight="1">
      <c r="A3442" s="315">
        <v>11608</v>
      </c>
      <c r="B3442" s="316" t="s">
        <v>31239</v>
      </c>
      <c r="C3442" s="317" t="s">
        <v>26997</v>
      </c>
      <c r="D3442" s="318">
        <v>373.36</v>
      </c>
    </row>
    <row r="3443" spans="1:4" ht="15" customHeight="1">
      <c r="A3443" s="315">
        <v>13220</v>
      </c>
      <c r="C3443" s="317" t="s">
        <v>26994</v>
      </c>
      <c r="D3443" s="318">
        <v>3648.06</v>
      </c>
    </row>
    <row r="3444" spans="1:4" ht="17.100000000000001" customHeight="1">
      <c r="B3444" s="316" t="s">
        <v>31240</v>
      </c>
    </row>
    <row r="3445" spans="1:4" ht="15" customHeight="1">
      <c r="A3445" s="315">
        <v>6869</v>
      </c>
      <c r="B3445" s="316" t="s">
        <v>31241</v>
      </c>
      <c r="C3445" s="317" t="s">
        <v>26997</v>
      </c>
      <c r="D3445" s="318">
        <v>8.42</v>
      </c>
    </row>
    <row r="3446" spans="1:4" ht="15" customHeight="1">
      <c r="A3446" s="315">
        <v>10117</v>
      </c>
      <c r="B3446" s="316" t="s">
        <v>31242</v>
      </c>
      <c r="C3446" s="317" t="s">
        <v>27005</v>
      </c>
      <c r="D3446" s="318">
        <v>47.07</v>
      </c>
    </row>
    <row r="3447" spans="1:4" ht="15" customHeight="1">
      <c r="A3447" s="315">
        <v>8964</v>
      </c>
      <c r="B3447" s="316" t="s">
        <v>31243</v>
      </c>
      <c r="C3447" s="317" t="s">
        <v>27005</v>
      </c>
      <c r="D3447" s="318">
        <v>50.37</v>
      </c>
    </row>
    <row r="3448" spans="1:4" ht="15" customHeight="1">
      <c r="A3448" s="315">
        <v>9117</v>
      </c>
      <c r="B3448" s="316" t="s">
        <v>31244</v>
      </c>
      <c r="C3448" s="317" t="s">
        <v>27005</v>
      </c>
      <c r="D3448" s="318">
        <v>54.93</v>
      </c>
    </row>
    <row r="3449" spans="1:4" ht="15" customHeight="1">
      <c r="A3449" s="315">
        <v>9118</v>
      </c>
      <c r="B3449" s="316" t="s">
        <v>31245</v>
      </c>
      <c r="C3449" s="317" t="s">
        <v>27005</v>
      </c>
      <c r="D3449" s="318">
        <v>64.069999999999993</v>
      </c>
    </row>
    <row r="3450" spans="1:4" ht="15" customHeight="1">
      <c r="A3450" s="315">
        <v>9119</v>
      </c>
      <c r="B3450" s="316" t="s">
        <v>31246</v>
      </c>
      <c r="C3450" s="317" t="s">
        <v>27005</v>
      </c>
      <c r="D3450" s="318">
        <v>137.31</v>
      </c>
    </row>
    <row r="3451" spans="1:4" ht="15" customHeight="1">
      <c r="A3451" s="315">
        <v>9463</v>
      </c>
      <c r="B3451" s="316" t="s">
        <v>31247</v>
      </c>
      <c r="C3451" s="317" t="s">
        <v>27005</v>
      </c>
      <c r="D3451" s="318">
        <v>163.82</v>
      </c>
    </row>
    <row r="3452" spans="1:4" ht="17.100000000000001" customHeight="1">
      <c r="A3452" s="315">
        <v>10087</v>
      </c>
      <c r="B3452" s="316" t="s">
        <v>28043</v>
      </c>
      <c r="C3452" s="317" t="s">
        <v>27005</v>
      </c>
      <c r="D3452" s="318">
        <v>81.81</v>
      </c>
    </row>
    <row r="3453" spans="1:4" ht="17.100000000000001" customHeight="1">
      <c r="A3453" s="315">
        <v>13067</v>
      </c>
      <c r="B3453" s="316" t="s">
        <v>31248</v>
      </c>
      <c r="C3453" s="317" t="s">
        <v>26994</v>
      </c>
      <c r="D3453" s="318">
        <v>27</v>
      </c>
    </row>
    <row r="3454" spans="1:4" ht="17.100000000000001" customHeight="1">
      <c r="A3454" s="315">
        <v>12605</v>
      </c>
      <c r="B3454" s="316" t="s">
        <v>27269</v>
      </c>
      <c r="C3454" s="317" t="s">
        <v>26997</v>
      </c>
      <c r="D3454" s="318">
        <v>852.65</v>
      </c>
    </row>
    <row r="3455" spans="1:4" ht="15" customHeight="1">
      <c r="A3455" s="315">
        <v>10355</v>
      </c>
      <c r="B3455" s="316" t="s">
        <v>27270</v>
      </c>
      <c r="C3455" s="317" t="s">
        <v>26997</v>
      </c>
      <c r="D3455" s="318">
        <v>381.38</v>
      </c>
    </row>
    <row r="3456" spans="1:4" ht="17.100000000000001" customHeight="1">
      <c r="A3456" s="315">
        <v>7259</v>
      </c>
      <c r="B3456" s="316" t="s">
        <v>27271</v>
      </c>
      <c r="C3456" s="317" t="s">
        <v>26997</v>
      </c>
      <c r="D3456" s="318">
        <v>910.32</v>
      </c>
    </row>
    <row r="3457" spans="1:5" ht="15" customHeight="1">
      <c r="A3457" s="315">
        <v>13250</v>
      </c>
      <c r="B3457" s="316" t="s">
        <v>31249</v>
      </c>
      <c r="C3457" s="317" t="s">
        <v>26997</v>
      </c>
      <c r="D3457" s="318">
        <v>480.63</v>
      </c>
    </row>
    <row r="3458" spans="1:5" ht="15" customHeight="1">
      <c r="A3458" s="315">
        <v>13040</v>
      </c>
      <c r="B3458" s="316" t="s">
        <v>31250</v>
      </c>
      <c r="C3458" s="317" t="s">
        <v>26994</v>
      </c>
      <c r="D3458" s="318">
        <v>492.52</v>
      </c>
    </row>
    <row r="3459" spans="1:5" ht="17.100000000000001" customHeight="1">
      <c r="A3459" s="315">
        <v>12225</v>
      </c>
      <c r="B3459" s="316" t="s">
        <v>31251</v>
      </c>
      <c r="C3459" s="317" t="s">
        <v>26997</v>
      </c>
      <c r="D3459" s="318">
        <v>394.84</v>
      </c>
    </row>
    <row r="3460" spans="1:5" ht="15" customHeight="1">
      <c r="A3460" s="315">
        <v>4461</v>
      </c>
      <c r="B3460" s="316" t="s">
        <v>31252</v>
      </c>
      <c r="C3460" s="317" t="s">
        <v>26994</v>
      </c>
      <c r="D3460" s="318">
        <v>317.52</v>
      </c>
    </row>
    <row r="3461" spans="1:5" ht="15" customHeight="1">
      <c r="A3461" s="315">
        <v>13039</v>
      </c>
      <c r="B3461" s="316" t="s">
        <v>31253</v>
      </c>
      <c r="C3461" s="317" t="s">
        <v>26997</v>
      </c>
      <c r="D3461" s="318">
        <v>288.08999999999997</v>
      </c>
      <c r="E3461" s="319" t="s">
        <v>28119</v>
      </c>
    </row>
    <row r="3462" spans="1:5" ht="15" customHeight="1">
      <c r="A3462" s="315">
        <v>838</v>
      </c>
      <c r="B3462" s="316" t="s">
        <v>31254</v>
      </c>
      <c r="C3462" s="317" t="s">
        <v>26997</v>
      </c>
      <c r="D3462" s="318">
        <v>244.07</v>
      </c>
    </row>
    <row r="3463" spans="1:5" ht="15" customHeight="1">
      <c r="A3463" s="315">
        <v>9854</v>
      </c>
      <c r="B3463" s="316" t="s">
        <v>31255</v>
      </c>
      <c r="C3463" s="317" t="s">
        <v>27005</v>
      </c>
      <c r="D3463" s="318">
        <v>8.83</v>
      </c>
    </row>
    <row r="3464" spans="1:5" ht="15" customHeight="1">
      <c r="A3464" s="315">
        <v>9853</v>
      </c>
      <c r="B3464" s="316" t="s">
        <v>31256</v>
      </c>
      <c r="C3464" s="317" t="s">
        <v>27005</v>
      </c>
      <c r="D3464" s="318">
        <v>17.579999999999998</v>
      </c>
    </row>
    <row r="3465" spans="1:5" ht="15" customHeight="1">
      <c r="A3465" s="315">
        <v>9852</v>
      </c>
      <c r="B3465" s="316" t="s">
        <v>31257</v>
      </c>
      <c r="C3465" s="317" t="s">
        <v>27005</v>
      </c>
      <c r="D3465" s="318">
        <v>12.97</v>
      </c>
    </row>
    <row r="3466" spans="1:5" ht="15" customHeight="1">
      <c r="A3466" s="315">
        <v>4460</v>
      </c>
      <c r="B3466" s="316" t="s">
        <v>31258</v>
      </c>
      <c r="C3466" s="317" t="s">
        <v>27005</v>
      </c>
      <c r="D3466" s="318">
        <v>28.83</v>
      </c>
    </row>
    <row r="3467" spans="1:5" ht="15" customHeight="1">
      <c r="A3467" s="315">
        <v>2582</v>
      </c>
      <c r="B3467" s="316" t="s">
        <v>31259</v>
      </c>
      <c r="C3467" s="317" t="s">
        <v>27005</v>
      </c>
      <c r="D3467" s="318">
        <v>4.5199999999999996</v>
      </c>
    </row>
    <row r="3468" spans="1:5" ht="15" customHeight="1">
      <c r="A3468" s="315">
        <v>6832</v>
      </c>
      <c r="B3468" s="316" t="s">
        <v>31260</v>
      </c>
      <c r="C3468" s="317" t="s">
        <v>27005</v>
      </c>
      <c r="D3468" s="318">
        <v>32.81</v>
      </c>
    </row>
    <row r="3469" spans="1:5" ht="15" customHeight="1">
      <c r="A3469" s="315">
        <v>7502</v>
      </c>
      <c r="B3469" s="316" t="s">
        <v>31261</v>
      </c>
      <c r="C3469" s="317" t="s">
        <v>27005</v>
      </c>
      <c r="D3469" s="318">
        <v>55.91</v>
      </c>
    </row>
    <row r="3470" spans="1:5" ht="15" customHeight="1">
      <c r="A3470" s="315">
        <v>7480</v>
      </c>
      <c r="B3470" s="316" t="s">
        <v>31262</v>
      </c>
      <c r="C3470" s="317" t="s">
        <v>27005</v>
      </c>
      <c r="D3470" s="318">
        <v>33.770000000000003</v>
      </c>
    </row>
    <row r="3471" spans="1:5" ht="15" customHeight="1">
      <c r="A3471" s="315">
        <v>9121</v>
      </c>
      <c r="B3471" s="316" t="s">
        <v>31263</v>
      </c>
      <c r="C3471" s="317" t="s">
        <v>27005</v>
      </c>
      <c r="D3471" s="318">
        <v>18.52</v>
      </c>
    </row>
    <row r="3472" spans="1:5" ht="15" customHeight="1">
      <c r="A3472" s="315">
        <v>4884</v>
      </c>
      <c r="B3472" s="316" t="s">
        <v>31264</v>
      </c>
      <c r="C3472" s="317" t="s">
        <v>27005</v>
      </c>
      <c r="D3472" s="318">
        <v>36.270000000000003</v>
      </c>
    </row>
    <row r="3473" spans="1:5" ht="15" customHeight="1">
      <c r="A3473" s="315">
        <v>4499</v>
      </c>
      <c r="B3473" s="316" t="s">
        <v>31265</v>
      </c>
      <c r="C3473" s="317" t="s">
        <v>27005</v>
      </c>
      <c r="D3473" s="318">
        <v>28.83</v>
      </c>
    </row>
    <row r="3474" spans="1:5" ht="15" customHeight="1">
      <c r="A3474" s="315">
        <v>9920</v>
      </c>
      <c r="B3474" s="316" t="s">
        <v>28089</v>
      </c>
      <c r="C3474" s="317" t="s">
        <v>27005</v>
      </c>
      <c r="D3474" s="318">
        <v>11.68</v>
      </c>
    </row>
    <row r="3475" spans="1:5" ht="15" customHeight="1">
      <c r="A3475" s="315">
        <v>12604</v>
      </c>
      <c r="B3475" s="316" t="s">
        <v>31266</v>
      </c>
      <c r="C3475" s="317" t="s">
        <v>26994</v>
      </c>
      <c r="D3475" s="318">
        <v>42.94</v>
      </c>
    </row>
    <row r="3476" spans="1:5" ht="15" customHeight="1">
      <c r="A3476" s="315">
        <v>12057</v>
      </c>
      <c r="B3476" s="316" t="s">
        <v>31267</v>
      </c>
      <c r="C3476" s="317" t="s">
        <v>26994</v>
      </c>
      <c r="D3476" s="318">
        <v>10.07</v>
      </c>
      <c r="E3476" s="319" t="s">
        <v>28119</v>
      </c>
    </row>
    <row r="3477" spans="1:5" ht="17.100000000000001" customHeight="1">
      <c r="A3477" s="315">
        <v>11291</v>
      </c>
      <c r="B3477" s="316" t="s">
        <v>31268</v>
      </c>
      <c r="C3477" s="317" t="s">
        <v>27005</v>
      </c>
      <c r="D3477" s="318">
        <v>135.6</v>
      </c>
    </row>
    <row r="3478" spans="1:5" ht="15" customHeight="1">
      <c r="A3478" s="315">
        <v>9671</v>
      </c>
      <c r="B3478" s="316" t="s">
        <v>31269</v>
      </c>
      <c r="C3478" s="317" t="s">
        <v>26997</v>
      </c>
      <c r="D3478" s="318">
        <v>240.1</v>
      </c>
    </row>
    <row r="3479" spans="1:5" ht="15" customHeight="1">
      <c r="A3479" s="315">
        <v>2523</v>
      </c>
      <c r="B3479" s="316" t="s">
        <v>31270</v>
      </c>
      <c r="C3479" s="317" t="s">
        <v>26997</v>
      </c>
      <c r="D3479" s="318">
        <v>240.1</v>
      </c>
    </row>
    <row r="3480" spans="1:5" ht="15" customHeight="1">
      <c r="A3480" s="315">
        <v>9751</v>
      </c>
      <c r="B3480" s="316" t="s">
        <v>31271</v>
      </c>
      <c r="C3480" s="317" t="s">
        <v>26997</v>
      </c>
      <c r="D3480" s="318">
        <v>324</v>
      </c>
    </row>
    <row r="3481" spans="1:5" ht="15" customHeight="1">
      <c r="A3481" s="315">
        <v>10994</v>
      </c>
      <c r="B3481" s="316" t="s">
        <v>31272</v>
      </c>
      <c r="C3481" s="317" t="s">
        <v>26997</v>
      </c>
      <c r="D3481" s="318">
        <v>340.91</v>
      </c>
    </row>
    <row r="3482" spans="1:5" ht="15" customHeight="1">
      <c r="A3482" s="315">
        <v>4498</v>
      </c>
      <c r="B3482" s="316" t="s">
        <v>31273</v>
      </c>
      <c r="C3482" s="317" t="s">
        <v>26997</v>
      </c>
      <c r="D3482" s="318">
        <v>969.43</v>
      </c>
    </row>
    <row r="3483" spans="1:5" ht="15" customHeight="1">
      <c r="A3483" s="315">
        <v>7119</v>
      </c>
      <c r="B3483" s="316" t="s">
        <v>31274</v>
      </c>
      <c r="C3483" s="317" t="s">
        <v>26997</v>
      </c>
      <c r="D3483" s="318">
        <v>342.18</v>
      </c>
    </row>
    <row r="3484" spans="1:5" ht="15" customHeight="1">
      <c r="A3484" s="315">
        <v>9855</v>
      </c>
      <c r="B3484" s="316" t="s">
        <v>31275</v>
      </c>
      <c r="C3484" s="317" t="s">
        <v>26997</v>
      </c>
      <c r="D3484" s="318">
        <v>223.7</v>
      </c>
    </row>
    <row r="3485" spans="1:5" ht="15" customHeight="1">
      <c r="A3485" s="315">
        <v>12984</v>
      </c>
      <c r="B3485" s="316" t="s">
        <v>31276</v>
      </c>
      <c r="C3485" s="317" t="s">
        <v>26997</v>
      </c>
      <c r="D3485" s="318">
        <v>321.11</v>
      </c>
    </row>
    <row r="3486" spans="1:5" ht="15" customHeight="1">
      <c r="A3486" s="315">
        <v>13752</v>
      </c>
      <c r="B3486" s="316" t="s">
        <v>38825</v>
      </c>
      <c r="C3486" s="317" t="s">
        <v>26997</v>
      </c>
      <c r="D3486" s="318">
        <v>269.27999999999997</v>
      </c>
    </row>
    <row r="3487" spans="1:5" ht="15" customHeight="1">
      <c r="A3487" s="315">
        <v>1068</v>
      </c>
      <c r="B3487" s="316" t="s">
        <v>31277</v>
      </c>
      <c r="C3487" s="317" t="s">
        <v>26997</v>
      </c>
      <c r="D3487" s="318">
        <v>227.85</v>
      </c>
    </row>
    <row r="3488" spans="1:5" ht="15" customHeight="1">
      <c r="A3488" s="315">
        <v>9673</v>
      </c>
      <c r="B3488" s="316" t="s">
        <v>31278</v>
      </c>
      <c r="C3488" s="317" t="s">
        <v>26997</v>
      </c>
      <c r="D3488" s="318">
        <v>1020.49</v>
      </c>
    </row>
    <row r="3489" spans="1:4" ht="15" customHeight="1">
      <c r="A3489" s="315">
        <v>1070</v>
      </c>
      <c r="B3489" s="316" t="s">
        <v>31279</v>
      </c>
      <c r="C3489" s="317" t="s">
        <v>26997</v>
      </c>
      <c r="D3489" s="318">
        <v>421.58</v>
      </c>
    </row>
    <row r="3490" spans="1:4" ht="15" customHeight="1">
      <c r="A3490" s="315">
        <v>9749</v>
      </c>
      <c r="B3490" s="316" t="s">
        <v>31280</v>
      </c>
      <c r="C3490" s="317" t="s">
        <v>26997</v>
      </c>
      <c r="D3490" s="318">
        <v>308.54000000000002</v>
      </c>
    </row>
    <row r="3491" spans="1:4" ht="15" customHeight="1">
      <c r="A3491" s="315">
        <v>3375</v>
      </c>
      <c r="B3491" s="316" t="s">
        <v>31281</v>
      </c>
      <c r="C3491" s="317" t="s">
        <v>26997</v>
      </c>
      <c r="D3491" s="318">
        <v>493.86</v>
      </c>
    </row>
    <row r="3492" spans="1:4" ht="15" customHeight="1">
      <c r="A3492" s="315">
        <v>9750</v>
      </c>
      <c r="B3492" s="316" t="s">
        <v>31282</v>
      </c>
      <c r="C3492" s="317" t="s">
        <v>26997</v>
      </c>
      <c r="D3492" s="318">
        <v>231.47</v>
      </c>
    </row>
    <row r="3493" spans="1:4" ht="15" customHeight="1">
      <c r="A3493" s="315">
        <v>3968</v>
      </c>
      <c r="B3493" s="316" t="s">
        <v>31283</v>
      </c>
      <c r="C3493" s="317" t="s">
        <v>26997</v>
      </c>
      <c r="D3493" s="318">
        <v>319.95</v>
      </c>
    </row>
    <row r="3494" spans="1:4" ht="15" customHeight="1">
      <c r="A3494" s="315">
        <v>1071</v>
      </c>
      <c r="B3494" s="316" t="s">
        <v>31284</v>
      </c>
      <c r="C3494" s="317" t="s">
        <v>26997</v>
      </c>
      <c r="D3494" s="318">
        <v>315.58</v>
      </c>
    </row>
    <row r="3495" spans="1:4" ht="15" customHeight="1">
      <c r="A3495" s="315">
        <v>8940</v>
      </c>
      <c r="B3495" s="316" t="s">
        <v>31285</v>
      </c>
      <c r="C3495" s="317" t="s">
        <v>26997</v>
      </c>
      <c r="D3495" s="318">
        <v>277.69</v>
      </c>
    </row>
    <row r="3496" spans="1:4" ht="15" customHeight="1">
      <c r="A3496" s="315">
        <v>9672</v>
      </c>
      <c r="B3496" s="316" t="s">
        <v>31286</v>
      </c>
      <c r="C3496" s="317" t="s">
        <v>26997</v>
      </c>
      <c r="D3496" s="318">
        <v>220.75</v>
      </c>
    </row>
    <row r="3497" spans="1:4" ht="15" customHeight="1">
      <c r="A3497" s="315">
        <v>1597</v>
      </c>
      <c r="B3497" s="316" t="s">
        <v>31287</v>
      </c>
      <c r="C3497" s="317" t="s">
        <v>26997</v>
      </c>
      <c r="D3497" s="318">
        <v>353.23</v>
      </c>
    </row>
    <row r="3498" spans="1:4" ht="15" customHeight="1">
      <c r="A3498" s="315">
        <v>1598</v>
      </c>
      <c r="B3498" s="316" t="s">
        <v>31288</v>
      </c>
      <c r="C3498" s="317" t="s">
        <v>26997</v>
      </c>
      <c r="D3498" s="318">
        <v>228.23</v>
      </c>
    </row>
    <row r="3499" spans="1:4" ht="15" customHeight="1">
      <c r="A3499" s="315">
        <v>9627</v>
      </c>
      <c r="B3499" s="316" t="s">
        <v>31289</v>
      </c>
      <c r="C3499" s="317" t="s">
        <v>26997</v>
      </c>
      <c r="D3499" s="318">
        <v>960.44</v>
      </c>
    </row>
    <row r="3500" spans="1:4" ht="17.100000000000001" customHeight="1">
      <c r="A3500" s="315">
        <v>11188</v>
      </c>
      <c r="B3500" s="316" t="s">
        <v>31290</v>
      </c>
      <c r="C3500" s="317" t="s">
        <v>26994</v>
      </c>
      <c r="D3500" s="318">
        <v>368.58</v>
      </c>
    </row>
    <row r="3501" spans="1:4" ht="15" customHeight="1">
      <c r="A3501" s="315">
        <v>6852</v>
      </c>
      <c r="B3501" s="316" t="s">
        <v>31291</v>
      </c>
      <c r="C3501" s="317" t="s">
        <v>27005</v>
      </c>
      <c r="D3501" s="318">
        <v>72.17</v>
      </c>
    </row>
    <row r="3502" spans="1:4" ht="15" customHeight="1">
      <c r="A3502" s="315">
        <v>13257</v>
      </c>
      <c r="B3502" s="316" t="s">
        <v>31292</v>
      </c>
      <c r="C3502" s="317" t="s">
        <v>27005</v>
      </c>
      <c r="D3502" s="318">
        <v>107.75</v>
      </c>
    </row>
    <row r="3503" spans="1:4" ht="15" customHeight="1">
      <c r="A3503" s="315">
        <v>1726</v>
      </c>
      <c r="B3503" s="316" t="s">
        <v>31293</v>
      </c>
      <c r="C3503" s="317" t="s">
        <v>27005</v>
      </c>
      <c r="D3503" s="318">
        <v>64.39</v>
      </c>
    </row>
    <row r="3504" spans="1:4" ht="15" customHeight="1">
      <c r="A3504" s="315">
        <v>1727</v>
      </c>
      <c r="B3504" s="316" t="s">
        <v>31294</v>
      </c>
      <c r="C3504" s="317" t="s">
        <v>27005</v>
      </c>
      <c r="D3504" s="318">
        <v>83.31</v>
      </c>
    </row>
    <row r="3505" spans="1:5" ht="15" customHeight="1">
      <c r="A3505" s="315">
        <v>1728</v>
      </c>
      <c r="B3505" s="316" t="s">
        <v>31295</v>
      </c>
      <c r="C3505" s="317" t="s">
        <v>27005</v>
      </c>
      <c r="D3505" s="318">
        <v>58.1</v>
      </c>
    </row>
    <row r="3506" spans="1:5" ht="15" customHeight="1">
      <c r="A3506" s="315">
        <v>8866</v>
      </c>
      <c r="B3506" s="316" t="s">
        <v>31296</v>
      </c>
      <c r="C3506" s="317" t="s">
        <v>27005</v>
      </c>
      <c r="D3506" s="318">
        <v>91.62</v>
      </c>
    </row>
    <row r="3507" spans="1:5" ht="15" customHeight="1">
      <c r="A3507" s="315">
        <v>1729</v>
      </c>
      <c r="B3507" s="316" t="s">
        <v>31297</v>
      </c>
      <c r="C3507" s="317" t="s">
        <v>27005</v>
      </c>
      <c r="D3507" s="318">
        <v>106.08</v>
      </c>
    </row>
    <row r="3508" spans="1:5" ht="15" customHeight="1">
      <c r="A3508" s="315">
        <v>1730</v>
      </c>
      <c r="B3508" s="316" t="s">
        <v>31298</v>
      </c>
      <c r="C3508" s="317" t="s">
        <v>27005</v>
      </c>
      <c r="D3508" s="318">
        <v>154.28</v>
      </c>
    </row>
    <row r="3509" spans="1:5" ht="15" customHeight="1">
      <c r="A3509" s="315">
        <v>8865</v>
      </c>
      <c r="B3509" s="316" t="s">
        <v>31299</v>
      </c>
      <c r="C3509" s="317" t="s">
        <v>27005</v>
      </c>
      <c r="D3509" s="318">
        <v>159.12</v>
      </c>
    </row>
    <row r="3510" spans="1:5" ht="15" customHeight="1">
      <c r="A3510" s="315">
        <v>1731</v>
      </c>
      <c r="B3510" s="316" t="s">
        <v>31300</v>
      </c>
      <c r="C3510" s="317" t="s">
        <v>27005</v>
      </c>
      <c r="D3510" s="318">
        <v>29.49</v>
      </c>
    </row>
    <row r="3511" spans="1:5" ht="15" customHeight="1">
      <c r="A3511" s="315">
        <v>1732</v>
      </c>
      <c r="B3511" s="316" t="s">
        <v>31301</v>
      </c>
      <c r="C3511" s="317" t="s">
        <v>27005</v>
      </c>
      <c r="D3511" s="318">
        <v>32.659999999999997</v>
      </c>
    </row>
    <row r="3512" spans="1:5" ht="15" customHeight="1">
      <c r="A3512" s="315">
        <v>7257</v>
      </c>
      <c r="B3512" s="316" t="s">
        <v>27212</v>
      </c>
      <c r="C3512" s="317" t="s">
        <v>27005</v>
      </c>
      <c r="D3512" s="318">
        <v>222.29</v>
      </c>
    </row>
    <row r="3513" spans="1:5" ht="15" customHeight="1">
      <c r="A3513" s="315">
        <v>10090</v>
      </c>
      <c r="B3513" s="316" t="s">
        <v>31302</v>
      </c>
      <c r="C3513" s="317" t="s">
        <v>26997</v>
      </c>
      <c r="D3513" s="318">
        <v>231.47</v>
      </c>
    </row>
    <row r="3514" spans="1:5" ht="15" customHeight="1">
      <c r="A3514" s="315">
        <v>12465</v>
      </c>
      <c r="B3514" s="316" t="s">
        <v>31303</v>
      </c>
      <c r="C3514" s="317" t="s">
        <v>26997</v>
      </c>
      <c r="D3514" s="318">
        <v>898.01</v>
      </c>
    </row>
    <row r="3515" spans="1:5" ht="15" customHeight="1">
      <c r="A3515" s="315">
        <v>12056</v>
      </c>
      <c r="B3515" s="316" t="s">
        <v>31304</v>
      </c>
      <c r="C3515" s="317" t="s">
        <v>26994</v>
      </c>
      <c r="D3515" s="318">
        <v>67.17</v>
      </c>
      <c r="E3515" s="319" t="s">
        <v>28119</v>
      </c>
    </row>
    <row r="3516" spans="1:5" ht="15" customHeight="1">
      <c r="A3516" s="315">
        <v>4484</v>
      </c>
      <c r="B3516" s="316" t="s">
        <v>31305</v>
      </c>
      <c r="C3516" s="317" t="s">
        <v>27005</v>
      </c>
      <c r="D3516" s="318">
        <v>40.46</v>
      </c>
    </row>
    <row r="3517" spans="1:5" ht="15" customHeight="1">
      <c r="A3517" s="315">
        <v>4485</v>
      </c>
      <c r="B3517" s="316" t="s">
        <v>31306</v>
      </c>
      <c r="C3517" s="317" t="s">
        <v>27005</v>
      </c>
      <c r="D3517" s="318">
        <v>58.36</v>
      </c>
    </row>
    <row r="3518" spans="1:5" ht="15" customHeight="1">
      <c r="A3518" s="315">
        <v>4883</v>
      </c>
      <c r="B3518" s="316" t="s">
        <v>31307</v>
      </c>
      <c r="C3518" s="317" t="s">
        <v>27005</v>
      </c>
      <c r="D3518" s="318">
        <v>63.96</v>
      </c>
    </row>
    <row r="3519" spans="1:5" ht="15" customHeight="1">
      <c r="A3519" s="315">
        <v>12466</v>
      </c>
      <c r="B3519" s="316" t="s">
        <v>31308</v>
      </c>
      <c r="C3519" s="317" t="s">
        <v>27005</v>
      </c>
      <c r="D3519" s="318">
        <v>98.46</v>
      </c>
    </row>
    <row r="3520" spans="1:5" ht="15" customHeight="1">
      <c r="A3520" s="315">
        <v>13169</v>
      </c>
      <c r="B3520" s="316" t="s">
        <v>28045</v>
      </c>
      <c r="C3520" s="317" t="s">
        <v>27005</v>
      </c>
      <c r="D3520" s="318">
        <v>89.84</v>
      </c>
    </row>
    <row r="3521" spans="1:5" ht="15" customHeight="1">
      <c r="A3521" s="315">
        <v>12608</v>
      </c>
      <c r="B3521" s="316" t="s">
        <v>31309</v>
      </c>
      <c r="C3521" s="317" t="s">
        <v>27005</v>
      </c>
      <c r="D3521" s="318">
        <v>125.45</v>
      </c>
    </row>
    <row r="3522" spans="1:5" ht="15" customHeight="1">
      <c r="A3522" s="315">
        <v>10995</v>
      </c>
      <c r="B3522" s="316" t="s">
        <v>31310</v>
      </c>
      <c r="C3522" s="317" t="s">
        <v>27005</v>
      </c>
      <c r="D3522" s="318">
        <v>35.46</v>
      </c>
    </row>
    <row r="3523" spans="1:5" ht="15" customHeight="1">
      <c r="A3523" s="315">
        <v>7130</v>
      </c>
      <c r="B3523" s="316" t="s">
        <v>31311</v>
      </c>
      <c r="C3523" s="317" t="s">
        <v>27005</v>
      </c>
      <c r="D3523" s="318">
        <v>21.37</v>
      </c>
    </row>
    <row r="3524" spans="1:5" ht="15" customHeight="1">
      <c r="A3524" s="315">
        <v>1983</v>
      </c>
      <c r="B3524" s="316" t="s">
        <v>31312</v>
      </c>
      <c r="C3524" s="317" t="s">
        <v>27005</v>
      </c>
      <c r="D3524" s="318">
        <v>18.62</v>
      </c>
    </row>
    <row r="3525" spans="1:5" ht="15" customHeight="1">
      <c r="A3525" s="315">
        <v>1984</v>
      </c>
      <c r="B3525" s="316" t="s">
        <v>31313</v>
      </c>
      <c r="C3525" s="317" t="s">
        <v>27005</v>
      </c>
      <c r="D3525" s="318">
        <v>26.05</v>
      </c>
    </row>
    <row r="3526" spans="1:5" ht="15" customHeight="1">
      <c r="A3526" s="315">
        <v>1985</v>
      </c>
      <c r="B3526" s="316" t="s">
        <v>31314</v>
      </c>
      <c r="C3526" s="317" t="s">
        <v>27005</v>
      </c>
      <c r="D3526" s="318">
        <v>37.21</v>
      </c>
      <c r="E3526" s="319" t="s">
        <v>28119</v>
      </c>
    </row>
    <row r="3527" spans="1:5" ht="15" customHeight="1">
      <c r="A3527" s="315">
        <v>11139</v>
      </c>
      <c r="B3527" s="316" t="s">
        <v>31315</v>
      </c>
      <c r="C3527" s="317" t="s">
        <v>27005</v>
      </c>
      <c r="D3527" s="318">
        <v>37.82</v>
      </c>
    </row>
    <row r="3528" spans="1:5" ht="15" customHeight="1">
      <c r="A3528" s="315">
        <v>1988</v>
      </c>
      <c r="B3528" s="316" t="s">
        <v>31316</v>
      </c>
      <c r="C3528" s="317" t="s">
        <v>27005</v>
      </c>
      <c r="D3528" s="318">
        <v>17.399999999999999</v>
      </c>
    </row>
    <row r="3529" spans="1:5" ht="15" customHeight="1">
      <c r="A3529" s="315">
        <v>1989</v>
      </c>
      <c r="B3529" s="316" t="s">
        <v>31317</v>
      </c>
      <c r="C3529" s="317" t="s">
        <v>27005</v>
      </c>
      <c r="D3529" s="318">
        <v>22.5</v>
      </c>
      <c r="E3529" s="319" t="s">
        <v>28119</v>
      </c>
    </row>
    <row r="3530" spans="1:5" ht="15" customHeight="1">
      <c r="A3530" s="315">
        <v>1990</v>
      </c>
      <c r="B3530" s="316" t="s">
        <v>31318</v>
      </c>
      <c r="C3530" s="317" t="s">
        <v>27005</v>
      </c>
      <c r="D3530" s="318">
        <v>34.82</v>
      </c>
    </row>
    <row r="3531" spans="1:5" ht="15" customHeight="1">
      <c r="A3531" s="315">
        <v>12606</v>
      </c>
      <c r="B3531" s="316" t="s">
        <v>31319</v>
      </c>
      <c r="C3531" s="317" t="s">
        <v>27005</v>
      </c>
      <c r="D3531" s="318">
        <v>125.45</v>
      </c>
    </row>
    <row r="3532" spans="1:5" ht="15" customHeight="1">
      <c r="A3532" s="315">
        <v>13252</v>
      </c>
      <c r="B3532" s="316" t="s">
        <v>31320</v>
      </c>
      <c r="C3532" s="317" t="s">
        <v>27005</v>
      </c>
      <c r="D3532" s="318">
        <v>80.92</v>
      </c>
    </row>
    <row r="3533" spans="1:5" ht="15" customHeight="1">
      <c r="A3533" s="315">
        <v>7479</v>
      </c>
      <c r="B3533" s="316" t="s">
        <v>31321</v>
      </c>
      <c r="C3533" s="317" t="s">
        <v>27005</v>
      </c>
      <c r="D3533" s="318">
        <v>37.200000000000003</v>
      </c>
    </row>
    <row r="3534" spans="1:5" ht="15" customHeight="1">
      <c r="A3534" s="315">
        <v>12055</v>
      </c>
      <c r="B3534" s="316" t="s">
        <v>31322</v>
      </c>
      <c r="C3534" s="317" t="s">
        <v>27005</v>
      </c>
      <c r="D3534" s="318">
        <v>49.79</v>
      </c>
    </row>
    <row r="3535" spans="1:5" ht="15" customHeight="1">
      <c r="A3535" s="315">
        <v>12069</v>
      </c>
      <c r="B3535" s="316" t="s">
        <v>31323</v>
      </c>
      <c r="C3535" s="317" t="s">
        <v>27005</v>
      </c>
      <c r="D3535" s="318">
        <v>53.98</v>
      </c>
    </row>
    <row r="3536" spans="1:5" ht="15" customHeight="1">
      <c r="A3536" s="315">
        <v>12070</v>
      </c>
      <c r="B3536" s="316" t="s">
        <v>31324</v>
      </c>
      <c r="C3536" s="317" t="s">
        <v>27005</v>
      </c>
      <c r="D3536" s="318">
        <v>83.06</v>
      </c>
    </row>
    <row r="3537" spans="1:5" ht="15" customHeight="1">
      <c r="A3537" s="315">
        <v>12063</v>
      </c>
      <c r="B3537" s="316" t="s">
        <v>31325</v>
      </c>
      <c r="C3537" s="317" t="s">
        <v>27005</v>
      </c>
      <c r="D3537" s="318">
        <v>43.43</v>
      </c>
    </row>
    <row r="3538" spans="1:5" ht="15" customHeight="1">
      <c r="A3538" s="315">
        <v>12064</v>
      </c>
      <c r="B3538" s="316" t="s">
        <v>31326</v>
      </c>
      <c r="C3538" s="317" t="s">
        <v>27005</v>
      </c>
      <c r="D3538" s="318">
        <v>59.15</v>
      </c>
    </row>
    <row r="3539" spans="1:5" ht="15" customHeight="1">
      <c r="A3539" s="315">
        <v>12216</v>
      </c>
      <c r="B3539" s="316" t="s">
        <v>31326</v>
      </c>
      <c r="C3539" s="317" t="s">
        <v>27005</v>
      </c>
      <c r="D3539" s="318">
        <v>82.4</v>
      </c>
    </row>
    <row r="3540" spans="1:5" ht="15" customHeight="1">
      <c r="A3540" s="315">
        <v>12217</v>
      </c>
      <c r="B3540" s="316" t="s">
        <v>31327</v>
      </c>
      <c r="C3540" s="317" t="s">
        <v>27005</v>
      </c>
      <c r="D3540" s="318">
        <v>274.73</v>
      </c>
    </row>
    <row r="3541" spans="1:5" ht="15" customHeight="1">
      <c r="A3541" s="315">
        <v>12076</v>
      </c>
      <c r="B3541" s="316" t="s">
        <v>31328</v>
      </c>
      <c r="C3541" s="317" t="s">
        <v>27005</v>
      </c>
      <c r="D3541" s="318">
        <v>47.64</v>
      </c>
    </row>
    <row r="3542" spans="1:5" ht="15" customHeight="1">
      <c r="A3542" s="315">
        <v>12077</v>
      </c>
      <c r="B3542" s="316" t="s">
        <v>31329</v>
      </c>
      <c r="C3542" s="317" t="s">
        <v>27005</v>
      </c>
      <c r="D3542" s="318">
        <v>65.459999999999994</v>
      </c>
    </row>
    <row r="3543" spans="1:5" ht="15" customHeight="1">
      <c r="A3543" s="315">
        <v>12082</v>
      </c>
      <c r="B3543" s="316" t="s">
        <v>31330</v>
      </c>
      <c r="C3543" s="317" t="s">
        <v>27005</v>
      </c>
      <c r="D3543" s="318">
        <v>34.799999999999997</v>
      </c>
    </row>
    <row r="3544" spans="1:5" ht="15" customHeight="1">
      <c r="A3544" s="315">
        <v>12083</v>
      </c>
      <c r="B3544" s="316" t="s">
        <v>31331</v>
      </c>
      <c r="C3544" s="317" t="s">
        <v>27005</v>
      </c>
      <c r="D3544" s="318">
        <v>46.19</v>
      </c>
    </row>
    <row r="3545" spans="1:5" ht="15" customHeight="1">
      <c r="A3545" s="315">
        <v>13276</v>
      </c>
      <c r="B3545" s="316" t="s">
        <v>31332</v>
      </c>
      <c r="C3545" s="317" t="s">
        <v>27005</v>
      </c>
      <c r="D3545" s="318">
        <v>802.75</v>
      </c>
    </row>
    <row r="3546" spans="1:5" ht="15" customHeight="1">
      <c r="A3546" s="315">
        <v>9921</v>
      </c>
      <c r="B3546" s="316" t="s">
        <v>31333</v>
      </c>
      <c r="C3546" s="317" t="s">
        <v>27005</v>
      </c>
      <c r="D3546" s="318">
        <v>45.67</v>
      </c>
    </row>
    <row r="3547" spans="1:5" ht="15" customHeight="1">
      <c r="A3547" s="315">
        <v>4272</v>
      </c>
      <c r="B3547" s="316" t="s">
        <v>31334</v>
      </c>
      <c r="C3547" s="317" t="s">
        <v>27005</v>
      </c>
      <c r="D3547" s="318">
        <v>29.67</v>
      </c>
    </row>
    <row r="3548" spans="1:5" ht="15" customHeight="1">
      <c r="A3548" s="315">
        <v>13170</v>
      </c>
      <c r="B3548" s="316" t="s">
        <v>28046</v>
      </c>
      <c r="C3548" s="317" t="s">
        <v>27005</v>
      </c>
      <c r="D3548" s="318">
        <v>245.4</v>
      </c>
    </row>
    <row r="3549" spans="1:5" ht="15" customHeight="1">
      <c r="A3549" s="315">
        <v>2034</v>
      </c>
      <c r="B3549" s="316" t="s">
        <v>31335</v>
      </c>
      <c r="C3549" s="317" t="s">
        <v>27005</v>
      </c>
      <c r="D3549" s="318">
        <v>33.58</v>
      </c>
      <c r="E3549" s="319" t="s">
        <v>28119</v>
      </c>
    </row>
    <row r="3550" spans="1:5" ht="15" customHeight="1">
      <c r="A3550" s="315">
        <v>2035</v>
      </c>
      <c r="B3550" s="316" t="s">
        <v>31336</v>
      </c>
      <c r="C3550" s="317" t="s">
        <v>27005</v>
      </c>
      <c r="D3550" s="318">
        <v>56.47</v>
      </c>
    </row>
    <row r="3551" spans="1:5" ht="15" customHeight="1">
      <c r="A3551" s="315">
        <v>2028</v>
      </c>
      <c r="B3551" s="316" t="s">
        <v>31337</v>
      </c>
      <c r="C3551" s="317" t="s">
        <v>27005</v>
      </c>
      <c r="D3551" s="318">
        <v>72.41</v>
      </c>
    </row>
    <row r="3552" spans="1:5" ht="15" customHeight="1">
      <c r="A3552" s="315">
        <v>13219</v>
      </c>
      <c r="B3552" s="316" t="s">
        <v>31338</v>
      </c>
      <c r="C3552" s="317" t="s">
        <v>27005</v>
      </c>
      <c r="D3552" s="318">
        <v>604.77</v>
      </c>
    </row>
    <row r="3553" spans="1:5" ht="15" customHeight="1">
      <c r="A3553" s="315">
        <v>13146</v>
      </c>
      <c r="B3553" s="316" t="s">
        <v>31339</v>
      </c>
      <c r="C3553" s="317" t="s">
        <v>27005</v>
      </c>
      <c r="D3553" s="318">
        <v>156.07</v>
      </c>
    </row>
    <row r="3554" spans="1:5" ht="15" customHeight="1">
      <c r="A3554" s="315">
        <v>12467</v>
      </c>
      <c r="B3554" s="316" t="s">
        <v>31340</v>
      </c>
      <c r="C3554" s="317" t="s">
        <v>27005</v>
      </c>
      <c r="D3554" s="318">
        <v>276.11</v>
      </c>
    </row>
    <row r="3555" spans="1:5" ht="15" customHeight="1">
      <c r="A3555" s="315">
        <v>13256</v>
      </c>
      <c r="B3555" s="316" t="s">
        <v>31341</v>
      </c>
      <c r="C3555" s="317" t="s">
        <v>27005</v>
      </c>
      <c r="D3555" s="318">
        <v>80.83</v>
      </c>
    </row>
    <row r="3556" spans="1:5" ht="15" customHeight="1">
      <c r="A3556" s="315">
        <v>6853</v>
      </c>
      <c r="B3556" s="316" t="s">
        <v>31342</v>
      </c>
      <c r="C3556" s="317" t="s">
        <v>27005</v>
      </c>
      <c r="D3556" s="318">
        <v>46.87</v>
      </c>
    </row>
    <row r="3557" spans="1:5" ht="15" customHeight="1">
      <c r="A3557" s="315">
        <v>2030</v>
      </c>
      <c r="B3557" s="316" t="s">
        <v>31343</v>
      </c>
      <c r="C3557" s="317" t="s">
        <v>27005</v>
      </c>
      <c r="D3557" s="318">
        <v>52.67</v>
      </c>
      <c r="E3557" s="319" t="s">
        <v>28119</v>
      </c>
    </row>
    <row r="3558" spans="1:5" ht="15" customHeight="1">
      <c r="A3558" s="315">
        <v>2031</v>
      </c>
      <c r="B3558" s="316" t="s">
        <v>31344</v>
      </c>
      <c r="C3558" s="317" t="s">
        <v>27005</v>
      </c>
      <c r="D3558" s="318">
        <v>60.83</v>
      </c>
    </row>
    <row r="3559" spans="1:5" ht="15" customHeight="1">
      <c r="A3559" s="315">
        <v>4273</v>
      </c>
      <c r="B3559" s="316" t="s">
        <v>31345</v>
      </c>
      <c r="C3559" s="317" t="s">
        <v>27005</v>
      </c>
      <c r="D3559" s="318">
        <v>74.56</v>
      </c>
    </row>
    <row r="3560" spans="1:5" ht="15" customHeight="1">
      <c r="A3560" s="315">
        <v>11331</v>
      </c>
      <c r="B3560" s="316" t="s">
        <v>31346</v>
      </c>
      <c r="C3560" s="317" t="s">
        <v>27005</v>
      </c>
      <c r="D3560" s="318">
        <v>31.21</v>
      </c>
    </row>
    <row r="3561" spans="1:5" ht="15" customHeight="1">
      <c r="A3561" s="315">
        <v>9847</v>
      </c>
      <c r="B3561" s="316" t="s">
        <v>31347</v>
      </c>
      <c r="C3561" s="317" t="s">
        <v>27005</v>
      </c>
      <c r="D3561" s="318">
        <v>76.680000000000007</v>
      </c>
    </row>
    <row r="3562" spans="1:5" ht="15" customHeight="1">
      <c r="A3562" s="315">
        <v>9846</v>
      </c>
      <c r="B3562" s="316" t="s">
        <v>31348</v>
      </c>
      <c r="C3562" s="317" t="s">
        <v>27005</v>
      </c>
      <c r="D3562" s="318">
        <v>102.47</v>
      </c>
    </row>
    <row r="3563" spans="1:5" ht="15" customHeight="1">
      <c r="A3563" s="315">
        <v>7563</v>
      </c>
      <c r="B3563" s="316" t="s">
        <v>31349</v>
      </c>
      <c r="C3563" s="317" t="s">
        <v>27005</v>
      </c>
      <c r="D3563" s="318">
        <v>72.12</v>
      </c>
    </row>
    <row r="3564" spans="1:5" ht="15" customHeight="1">
      <c r="A3564" s="315">
        <v>7287</v>
      </c>
      <c r="B3564" s="316" t="s">
        <v>31350</v>
      </c>
      <c r="C3564" s="317" t="s">
        <v>27005</v>
      </c>
      <c r="D3564" s="318">
        <v>80.25</v>
      </c>
    </row>
    <row r="3565" spans="1:5" ht="15" customHeight="1">
      <c r="A3565" s="315">
        <v>4705</v>
      </c>
      <c r="B3565" s="316" t="s">
        <v>31351</v>
      </c>
      <c r="C3565" s="317" t="s">
        <v>27005</v>
      </c>
      <c r="D3565" s="318">
        <v>68.88</v>
      </c>
    </row>
    <row r="3566" spans="1:5" ht="15" customHeight="1">
      <c r="A3566" s="315">
        <v>9919</v>
      </c>
      <c r="B3566" s="316" t="s">
        <v>27148</v>
      </c>
      <c r="C3566" s="317" t="s">
        <v>26997</v>
      </c>
      <c r="D3566" s="318">
        <v>910.25</v>
      </c>
    </row>
    <row r="3567" spans="1:5" ht="15" customHeight="1">
      <c r="A3567" s="315">
        <v>12602</v>
      </c>
      <c r="B3567" s="316" t="s">
        <v>31352</v>
      </c>
      <c r="C3567" s="317" t="s">
        <v>26997</v>
      </c>
      <c r="D3567" s="318">
        <v>321.47000000000003</v>
      </c>
    </row>
    <row r="3568" spans="1:5" ht="15" customHeight="1">
      <c r="A3568" s="315">
        <v>2585</v>
      </c>
      <c r="B3568" s="316" t="s">
        <v>31353</v>
      </c>
      <c r="C3568" s="317" t="s">
        <v>26997</v>
      </c>
      <c r="D3568" s="318">
        <v>248.37</v>
      </c>
    </row>
    <row r="3569" spans="1:4" ht="15" customHeight="1">
      <c r="A3569" s="315">
        <v>2080</v>
      </c>
      <c r="B3569" s="316" t="s">
        <v>31354</v>
      </c>
      <c r="C3569" s="317" t="s">
        <v>26997</v>
      </c>
      <c r="D3569" s="318">
        <v>420.21</v>
      </c>
    </row>
    <row r="3570" spans="1:4" ht="15" customHeight="1">
      <c r="A3570" s="315">
        <v>12058</v>
      </c>
      <c r="B3570" s="316" t="s">
        <v>31355</v>
      </c>
      <c r="C3570" s="317" t="s">
        <v>26997</v>
      </c>
      <c r="D3570" s="318">
        <v>314.29000000000002</v>
      </c>
    </row>
    <row r="3571" spans="1:4" ht="15" customHeight="1">
      <c r="A3571" s="315">
        <v>12071</v>
      </c>
      <c r="B3571" s="316" t="s">
        <v>31356</v>
      </c>
      <c r="C3571" s="317" t="s">
        <v>26997</v>
      </c>
      <c r="D3571" s="318">
        <v>356.28</v>
      </c>
    </row>
    <row r="3572" spans="1:4" ht="15" customHeight="1">
      <c r="A3572" s="315">
        <v>9072</v>
      </c>
      <c r="B3572" s="316" t="s">
        <v>31357</v>
      </c>
      <c r="C3572" s="317" t="s">
        <v>26997</v>
      </c>
      <c r="D3572" s="318">
        <v>228.23</v>
      </c>
    </row>
    <row r="3573" spans="1:4" ht="17.100000000000001" customHeight="1">
      <c r="A3573" s="315">
        <v>12607</v>
      </c>
      <c r="B3573" s="316" t="s">
        <v>28090</v>
      </c>
      <c r="C3573" s="317" t="s">
        <v>27005</v>
      </c>
      <c r="D3573" s="318">
        <v>161.31</v>
      </c>
    </row>
    <row r="3574" spans="1:4" ht="17.100000000000001" customHeight="1">
      <c r="A3574" s="315">
        <v>13251</v>
      </c>
      <c r="B3574" s="316" t="s">
        <v>31358</v>
      </c>
      <c r="C3574" s="317" t="s">
        <v>27005</v>
      </c>
      <c r="D3574" s="318">
        <v>183.23</v>
      </c>
    </row>
    <row r="3575" spans="1:4" ht="17.100000000000001" customHeight="1">
      <c r="A3575" s="315">
        <v>12053</v>
      </c>
      <c r="B3575" s="316" t="s">
        <v>31359</v>
      </c>
      <c r="C3575" s="317" t="s">
        <v>27005</v>
      </c>
      <c r="D3575" s="318">
        <v>32.39</v>
      </c>
    </row>
    <row r="3576" spans="1:4" ht="17.100000000000001" customHeight="1">
      <c r="A3576" s="315">
        <v>12054</v>
      </c>
      <c r="B3576" s="316" t="s">
        <v>31360</v>
      </c>
      <c r="C3576" s="317" t="s">
        <v>27005</v>
      </c>
      <c r="D3576" s="318">
        <v>123.64</v>
      </c>
    </row>
    <row r="3577" spans="1:4" ht="17.100000000000001" customHeight="1">
      <c r="A3577" s="315">
        <v>12051</v>
      </c>
      <c r="B3577" s="316" t="s">
        <v>31361</v>
      </c>
      <c r="C3577" s="317" t="s">
        <v>27005</v>
      </c>
      <c r="D3577" s="318">
        <v>58.55</v>
      </c>
    </row>
    <row r="3578" spans="1:4" ht="17.100000000000001" customHeight="1">
      <c r="A3578" s="315">
        <v>12052</v>
      </c>
      <c r="B3578" s="316" t="s">
        <v>31362</v>
      </c>
      <c r="C3578" s="317" t="s">
        <v>27005</v>
      </c>
      <c r="D3578" s="318">
        <v>94.55</v>
      </c>
    </row>
    <row r="3579" spans="1:4" ht="15" customHeight="1">
      <c r="A3579" s="315">
        <v>12067</v>
      </c>
      <c r="B3579" s="316" t="s">
        <v>31363</v>
      </c>
      <c r="C3579" s="317" t="s">
        <v>27005</v>
      </c>
      <c r="D3579" s="318">
        <v>125.98</v>
      </c>
    </row>
    <row r="3580" spans="1:4" ht="17.100000000000001" customHeight="1">
      <c r="A3580" s="315">
        <v>12068</v>
      </c>
      <c r="B3580" s="316" t="s">
        <v>31364</v>
      </c>
      <c r="C3580" s="317" t="s">
        <v>27005</v>
      </c>
      <c r="D3580" s="318">
        <v>146.96</v>
      </c>
    </row>
    <row r="3581" spans="1:4" ht="15" customHeight="1">
      <c r="A3581" s="315">
        <v>12065</v>
      </c>
      <c r="B3581" s="316" t="s">
        <v>31365</v>
      </c>
      <c r="C3581" s="317" t="s">
        <v>27005</v>
      </c>
      <c r="D3581" s="318">
        <v>64.78</v>
      </c>
    </row>
    <row r="3582" spans="1:4" ht="15" customHeight="1">
      <c r="A3582" s="315">
        <v>12066</v>
      </c>
      <c r="B3582" s="316" t="s">
        <v>31366</v>
      </c>
      <c r="C3582" s="317" t="s">
        <v>27005</v>
      </c>
      <c r="D3582" s="318">
        <v>100.76</v>
      </c>
    </row>
    <row r="3583" spans="1:4" ht="17.100000000000001" customHeight="1">
      <c r="A3583" s="315">
        <v>12061</v>
      </c>
      <c r="B3583" s="316" t="s">
        <v>31367</v>
      </c>
      <c r="C3583" s="317" t="s">
        <v>27005</v>
      </c>
      <c r="D3583" s="318">
        <v>115.4</v>
      </c>
    </row>
    <row r="3584" spans="1:4" ht="17.100000000000001" customHeight="1">
      <c r="A3584" s="315">
        <v>12062</v>
      </c>
      <c r="B3584" s="316" t="s">
        <v>31368</v>
      </c>
      <c r="C3584" s="317" t="s">
        <v>27005</v>
      </c>
      <c r="D3584" s="318">
        <v>131.11000000000001</v>
      </c>
    </row>
    <row r="3585" spans="1:5" ht="17.100000000000001" customHeight="1">
      <c r="A3585" s="315">
        <v>12059</v>
      </c>
      <c r="B3585" s="316" t="s">
        <v>31369</v>
      </c>
      <c r="C3585" s="317" t="s">
        <v>27005</v>
      </c>
      <c r="D3585" s="318">
        <v>60.56</v>
      </c>
    </row>
    <row r="3586" spans="1:5" ht="17.100000000000001" customHeight="1">
      <c r="A3586" s="315">
        <v>12060</v>
      </c>
      <c r="B3586" s="316" t="s">
        <v>31370</v>
      </c>
      <c r="C3586" s="317" t="s">
        <v>27005</v>
      </c>
      <c r="D3586" s="318">
        <v>96.57</v>
      </c>
    </row>
    <row r="3587" spans="1:5" ht="17.100000000000001" customHeight="1">
      <c r="A3587" s="315">
        <v>12218</v>
      </c>
      <c r="B3587" s="316" t="s">
        <v>31371</v>
      </c>
      <c r="C3587" s="317" t="s">
        <v>27005</v>
      </c>
      <c r="D3587" s="318">
        <v>105.05</v>
      </c>
    </row>
    <row r="3588" spans="1:5" ht="17.100000000000001" customHeight="1">
      <c r="A3588" s="315">
        <v>12219</v>
      </c>
      <c r="B3588" s="316" t="s">
        <v>31372</v>
      </c>
      <c r="C3588" s="317" t="s">
        <v>27005</v>
      </c>
      <c r="D3588" s="318">
        <v>109.73</v>
      </c>
    </row>
    <row r="3589" spans="1:5" ht="17.100000000000001" customHeight="1">
      <c r="A3589" s="315">
        <v>12074</v>
      </c>
      <c r="B3589" s="316" t="s">
        <v>31373</v>
      </c>
      <c r="C3589" s="317" t="s">
        <v>27005</v>
      </c>
      <c r="D3589" s="318">
        <v>119.61</v>
      </c>
    </row>
    <row r="3590" spans="1:5" ht="17.100000000000001" customHeight="1">
      <c r="A3590" s="315">
        <v>12075</v>
      </c>
      <c r="B3590" s="316" t="s">
        <v>31374</v>
      </c>
      <c r="C3590" s="317" t="s">
        <v>27005</v>
      </c>
      <c r="D3590" s="318">
        <v>137.43</v>
      </c>
    </row>
    <row r="3591" spans="1:5" ht="17.100000000000001" customHeight="1">
      <c r="A3591" s="315">
        <v>12072</v>
      </c>
      <c r="B3591" s="316" t="s">
        <v>31375</v>
      </c>
      <c r="C3591" s="317" t="s">
        <v>27005</v>
      </c>
      <c r="D3591" s="318">
        <v>62.24</v>
      </c>
    </row>
    <row r="3592" spans="1:5" ht="17.100000000000001" customHeight="1">
      <c r="A3592" s="315">
        <v>12073</v>
      </c>
      <c r="B3592" s="316" t="s">
        <v>31376</v>
      </c>
      <c r="C3592" s="317" t="s">
        <v>27005</v>
      </c>
      <c r="D3592" s="318">
        <v>98.21</v>
      </c>
    </row>
    <row r="3593" spans="1:5" ht="17.100000000000001" customHeight="1">
      <c r="A3593" s="315">
        <v>12080</v>
      </c>
      <c r="B3593" s="316" t="s">
        <v>31377</v>
      </c>
      <c r="C3593" s="317" t="s">
        <v>27005</v>
      </c>
      <c r="D3593" s="318">
        <v>106.77</v>
      </c>
    </row>
    <row r="3594" spans="1:5" ht="17.100000000000001" customHeight="1">
      <c r="A3594" s="315">
        <v>12081</v>
      </c>
      <c r="B3594" s="316" t="s">
        <v>31378</v>
      </c>
      <c r="C3594" s="317" t="s">
        <v>27005</v>
      </c>
      <c r="D3594" s="318">
        <v>118.16</v>
      </c>
    </row>
    <row r="3595" spans="1:5" ht="15" customHeight="1">
      <c r="A3595" s="315">
        <v>12078</v>
      </c>
      <c r="B3595" s="316" t="s">
        <v>31379</v>
      </c>
      <c r="C3595" s="317" t="s">
        <v>27005</v>
      </c>
      <c r="D3595" s="318">
        <v>57.32</v>
      </c>
    </row>
    <row r="3596" spans="1:5" ht="17.100000000000001" customHeight="1">
      <c r="A3596" s="315">
        <v>12079</v>
      </c>
      <c r="B3596" s="316" t="s">
        <v>31380</v>
      </c>
      <c r="C3596" s="317" t="s">
        <v>27005</v>
      </c>
      <c r="D3596" s="318">
        <v>93.08</v>
      </c>
    </row>
    <row r="3597" spans="1:5" ht="15" customHeight="1">
      <c r="A3597" s="315">
        <v>4487</v>
      </c>
      <c r="B3597" s="316" t="s">
        <v>31381</v>
      </c>
      <c r="C3597" s="317" t="s">
        <v>26994</v>
      </c>
      <c r="D3597" s="318">
        <v>2.46</v>
      </c>
    </row>
    <row r="3598" spans="1:5" ht="15" customHeight="1">
      <c r="A3598" s="315">
        <v>79</v>
      </c>
      <c r="B3598" s="316" t="s">
        <v>31382</v>
      </c>
      <c r="C3598" s="317" t="s">
        <v>27235</v>
      </c>
      <c r="D3598" s="318">
        <v>6.03</v>
      </c>
      <c r="E3598" s="319" t="s">
        <v>28119</v>
      </c>
    </row>
    <row r="3599" spans="1:5" ht="15" customHeight="1">
      <c r="A3599" s="315">
        <v>146</v>
      </c>
      <c r="B3599" s="316" t="s">
        <v>31383</v>
      </c>
      <c r="C3599" s="317" t="s">
        <v>27235</v>
      </c>
      <c r="D3599" s="318">
        <v>2.99</v>
      </c>
      <c r="E3599" s="319" t="s">
        <v>28119</v>
      </c>
    </row>
    <row r="3600" spans="1:5" ht="15" customHeight="1">
      <c r="A3600" s="315">
        <v>159</v>
      </c>
      <c r="B3600" s="316" t="s">
        <v>31384</v>
      </c>
      <c r="C3600" s="317" t="s">
        <v>27235</v>
      </c>
      <c r="D3600" s="318">
        <v>4.26</v>
      </c>
      <c r="E3600" s="319" t="s">
        <v>28119</v>
      </c>
    </row>
    <row r="3601" spans="1:5" ht="15" customHeight="1">
      <c r="A3601" s="315">
        <v>615</v>
      </c>
      <c r="B3601" s="316" t="s">
        <v>31385</v>
      </c>
      <c r="C3601" s="317" t="s">
        <v>27235</v>
      </c>
      <c r="D3601" s="318">
        <v>4.4800000000000004</v>
      </c>
      <c r="E3601" s="319" t="s">
        <v>28119</v>
      </c>
    </row>
    <row r="3602" spans="1:5" ht="15" customHeight="1">
      <c r="A3602" s="315">
        <v>813</v>
      </c>
      <c r="B3602" s="316" t="s">
        <v>31386</v>
      </c>
      <c r="C3602" s="317" t="s">
        <v>27235</v>
      </c>
      <c r="D3602" s="318">
        <v>39.99</v>
      </c>
      <c r="E3602" s="319" t="s">
        <v>28119</v>
      </c>
    </row>
    <row r="3603" spans="1:5" ht="15" customHeight="1">
      <c r="A3603" s="315">
        <v>925</v>
      </c>
      <c r="B3603" s="316" t="s">
        <v>31387</v>
      </c>
      <c r="C3603" s="317" t="s">
        <v>27006</v>
      </c>
      <c r="D3603" s="318">
        <v>15.16</v>
      </c>
      <c r="E3603" s="319" t="s">
        <v>28119</v>
      </c>
    </row>
    <row r="3604" spans="1:5" ht="15" customHeight="1">
      <c r="A3604" s="315">
        <v>5489</v>
      </c>
      <c r="B3604" s="316" t="s">
        <v>31388</v>
      </c>
      <c r="C3604" s="317" t="s">
        <v>27006</v>
      </c>
      <c r="D3604" s="318">
        <v>27.27</v>
      </c>
      <c r="E3604" s="319" t="s">
        <v>28119</v>
      </c>
    </row>
    <row r="3605" spans="1:5" ht="15" customHeight="1">
      <c r="A3605" s="315">
        <v>4832</v>
      </c>
      <c r="B3605" s="316" t="s">
        <v>31389</v>
      </c>
      <c r="C3605" s="317" t="s">
        <v>26994</v>
      </c>
      <c r="D3605" s="318">
        <v>22.45</v>
      </c>
    </row>
    <row r="3606" spans="1:5" ht="15" customHeight="1">
      <c r="A3606" s="315">
        <v>10563</v>
      </c>
      <c r="B3606" s="316" t="s">
        <v>31390</v>
      </c>
      <c r="C3606" s="317" t="s">
        <v>27070</v>
      </c>
      <c r="D3606" s="318">
        <v>102.82</v>
      </c>
    </row>
    <row r="3607" spans="1:5" ht="15" customHeight="1">
      <c r="A3607" s="315">
        <v>11427</v>
      </c>
      <c r="B3607" s="316" t="s">
        <v>31391</v>
      </c>
      <c r="C3607" s="317" t="s">
        <v>26994</v>
      </c>
      <c r="D3607" s="318">
        <v>29.9</v>
      </c>
    </row>
    <row r="3608" spans="1:5" ht="15" customHeight="1">
      <c r="A3608" s="315">
        <v>1997</v>
      </c>
      <c r="B3608" s="316" t="s">
        <v>31392</v>
      </c>
      <c r="C3608" s="317" t="s">
        <v>27006</v>
      </c>
      <c r="D3608" s="318">
        <v>8.4600000000000009</v>
      </c>
      <c r="E3608" s="319" t="s">
        <v>28119</v>
      </c>
    </row>
    <row r="3609" spans="1:5" ht="15" customHeight="1">
      <c r="A3609" s="315">
        <v>2414</v>
      </c>
      <c r="B3609" s="316" t="s">
        <v>31393</v>
      </c>
      <c r="C3609" s="317" t="s">
        <v>26994</v>
      </c>
      <c r="D3609" s="318">
        <v>10</v>
      </c>
      <c r="E3609" s="319" t="s">
        <v>28119</v>
      </c>
    </row>
    <row r="3610" spans="1:5" ht="15" customHeight="1">
      <c r="A3610" s="315">
        <v>10561</v>
      </c>
      <c r="B3610" s="316" t="s">
        <v>31394</v>
      </c>
      <c r="C3610" s="317" t="s">
        <v>27070</v>
      </c>
      <c r="D3610" s="318">
        <v>2.48</v>
      </c>
    </row>
    <row r="3611" spans="1:5" ht="15" customHeight="1">
      <c r="A3611" s="315">
        <v>11543</v>
      </c>
      <c r="B3611" s="316" t="s">
        <v>31395</v>
      </c>
      <c r="C3611" s="317" t="s">
        <v>26994</v>
      </c>
      <c r="D3611" s="318">
        <v>21</v>
      </c>
    </row>
    <row r="3612" spans="1:5" ht="25.5" customHeight="1">
      <c r="A3612" s="315">
        <v>11534</v>
      </c>
      <c r="B3612" s="316" t="s">
        <v>31396</v>
      </c>
      <c r="C3612" s="317" t="s">
        <v>26994</v>
      </c>
      <c r="D3612" s="318">
        <v>280</v>
      </c>
    </row>
    <row r="3613" spans="1:5" ht="15" customHeight="1">
      <c r="A3613" s="315">
        <v>3118</v>
      </c>
      <c r="B3613" s="316" t="s">
        <v>31397</v>
      </c>
      <c r="C3613" s="317" t="s">
        <v>26994</v>
      </c>
      <c r="D3613" s="318">
        <v>132.19999999999999</v>
      </c>
    </row>
    <row r="3614" spans="1:5" ht="15" customHeight="1">
      <c r="A3614" s="315">
        <v>3117</v>
      </c>
      <c r="B3614" s="316" t="s">
        <v>31398</v>
      </c>
      <c r="C3614" s="317" t="s">
        <v>26994</v>
      </c>
      <c r="D3614" s="318">
        <v>80.41</v>
      </c>
    </row>
    <row r="3615" spans="1:5" ht="15" customHeight="1">
      <c r="A3615" s="315">
        <v>11546</v>
      </c>
      <c r="B3615" s="316" t="s">
        <v>31399</v>
      </c>
      <c r="C3615" s="317" t="s">
        <v>26994</v>
      </c>
      <c r="D3615" s="318">
        <v>9.5</v>
      </c>
    </row>
    <row r="3616" spans="1:5" ht="15" customHeight="1">
      <c r="A3616" s="315">
        <v>11544</v>
      </c>
      <c r="B3616" s="316" t="s">
        <v>31400</v>
      </c>
      <c r="C3616" s="317" t="s">
        <v>26994</v>
      </c>
      <c r="D3616" s="318">
        <v>27.98</v>
      </c>
    </row>
    <row r="3617" spans="1:4" ht="15" customHeight="1">
      <c r="A3617" s="315">
        <v>10562</v>
      </c>
      <c r="B3617" s="316" t="s">
        <v>31401</v>
      </c>
      <c r="C3617" s="317" t="s">
        <v>27070</v>
      </c>
      <c r="D3617" s="318">
        <v>30</v>
      </c>
    </row>
    <row r="3618" spans="1:4" ht="17.100000000000001" customHeight="1">
      <c r="A3618" s="315">
        <v>11548</v>
      </c>
      <c r="B3618" s="316" t="s">
        <v>31402</v>
      </c>
      <c r="C3618" s="317" t="s">
        <v>26994</v>
      </c>
      <c r="D3618" s="318">
        <v>345</v>
      </c>
    </row>
    <row r="3619" spans="1:4" ht="15" customHeight="1">
      <c r="A3619" s="315">
        <v>9811</v>
      </c>
      <c r="B3619" s="316" t="s">
        <v>31403</v>
      </c>
      <c r="C3619" s="317" t="s">
        <v>27070</v>
      </c>
      <c r="D3619" s="318">
        <v>870</v>
      </c>
    </row>
    <row r="3620" spans="1:4" ht="17.100000000000001" customHeight="1">
      <c r="A3620" s="315">
        <v>3671</v>
      </c>
      <c r="B3620" s="316" t="s">
        <v>31404</v>
      </c>
      <c r="C3620" s="317" t="s">
        <v>26994</v>
      </c>
      <c r="D3620" s="318">
        <v>2505.11</v>
      </c>
    </row>
    <row r="3621" spans="1:4" ht="15" customHeight="1">
      <c r="A3621" s="315">
        <v>3102</v>
      </c>
      <c r="B3621" s="316" t="s">
        <v>31405</v>
      </c>
      <c r="C3621" s="317" t="s">
        <v>31406</v>
      </c>
      <c r="D3621" s="318">
        <v>26.1</v>
      </c>
    </row>
    <row r="3622" spans="1:4" ht="15" customHeight="1">
      <c r="A3622" s="315">
        <v>3105</v>
      </c>
      <c r="B3622" s="316" t="s">
        <v>31407</v>
      </c>
      <c r="C3622" s="317" t="s">
        <v>27005</v>
      </c>
      <c r="D3622" s="318">
        <v>18.47</v>
      </c>
    </row>
    <row r="3623" spans="1:4" ht="15" customHeight="1">
      <c r="A3623" s="315">
        <v>11554</v>
      </c>
      <c r="B3623" s="316" t="s">
        <v>31408</v>
      </c>
      <c r="C3623" s="317" t="s">
        <v>26994</v>
      </c>
      <c r="D3623" s="318">
        <v>472.73</v>
      </c>
    </row>
    <row r="3624" spans="1:4" ht="15" customHeight="1">
      <c r="A3624" s="315">
        <v>10566</v>
      </c>
      <c r="B3624" s="316" t="s">
        <v>31409</v>
      </c>
      <c r="C3624" s="317" t="s">
        <v>26994</v>
      </c>
      <c r="D3624" s="318">
        <v>30</v>
      </c>
    </row>
    <row r="3625" spans="1:4" ht="15" customHeight="1">
      <c r="A3625" s="315">
        <v>2508</v>
      </c>
      <c r="B3625" s="316" t="s">
        <v>31410</v>
      </c>
      <c r="C3625" s="317" t="s">
        <v>26994</v>
      </c>
      <c r="D3625" s="318">
        <v>641.19000000000005</v>
      </c>
    </row>
    <row r="3626" spans="1:4" ht="15" customHeight="1">
      <c r="A3626" s="315">
        <v>206</v>
      </c>
      <c r="B3626" s="316" t="s">
        <v>31411</v>
      </c>
      <c r="C3626" s="317" t="s">
        <v>27178</v>
      </c>
      <c r="D3626" s="318">
        <v>488.82</v>
      </c>
    </row>
    <row r="3627" spans="1:4" ht="15" customHeight="1">
      <c r="A3627" s="315">
        <v>428</v>
      </c>
      <c r="B3627" s="316" t="s">
        <v>31412</v>
      </c>
      <c r="C3627" s="317" t="s">
        <v>26994</v>
      </c>
      <c r="D3627" s="318">
        <v>5792.25</v>
      </c>
    </row>
    <row r="3628" spans="1:4" ht="15" customHeight="1">
      <c r="A3628" s="315">
        <v>4810</v>
      </c>
      <c r="B3628" s="316" t="s">
        <v>31413</v>
      </c>
      <c r="C3628" s="317" t="s">
        <v>26994</v>
      </c>
      <c r="D3628" s="318">
        <v>1679.21</v>
      </c>
    </row>
    <row r="3629" spans="1:4" ht="17.100000000000001" customHeight="1">
      <c r="A3629" s="315">
        <v>7305</v>
      </c>
      <c r="B3629" s="316" t="s">
        <v>31414</v>
      </c>
      <c r="C3629" s="317" t="s">
        <v>27178</v>
      </c>
      <c r="D3629" s="318">
        <v>8199.92</v>
      </c>
    </row>
    <row r="3630" spans="1:4" ht="17.100000000000001" customHeight="1">
      <c r="A3630" s="315">
        <v>932</v>
      </c>
      <c r="B3630" s="316" t="s">
        <v>31415</v>
      </c>
      <c r="C3630" s="317" t="s">
        <v>27178</v>
      </c>
      <c r="D3630" s="318">
        <v>3432.32</v>
      </c>
    </row>
    <row r="3631" spans="1:4" ht="17.100000000000001" customHeight="1">
      <c r="A3631" s="315">
        <v>2522</v>
      </c>
      <c r="B3631" s="316" t="s">
        <v>31416</v>
      </c>
      <c r="C3631" s="317" t="s">
        <v>26994</v>
      </c>
      <c r="D3631" s="318">
        <v>1716.18</v>
      </c>
    </row>
    <row r="3632" spans="1:4" ht="17.100000000000001" customHeight="1">
      <c r="A3632" s="315">
        <v>1877</v>
      </c>
      <c r="B3632" s="316" t="s">
        <v>31417</v>
      </c>
      <c r="C3632" s="317" t="s">
        <v>27178</v>
      </c>
      <c r="D3632" s="318">
        <v>971.21</v>
      </c>
    </row>
    <row r="3633" spans="1:5" ht="17.100000000000001" customHeight="1">
      <c r="A3633" s="315">
        <v>1928</v>
      </c>
      <c r="B3633" s="316" t="s">
        <v>31418</v>
      </c>
      <c r="C3633" s="317" t="s">
        <v>27178</v>
      </c>
      <c r="D3633" s="318">
        <v>334.54</v>
      </c>
    </row>
    <row r="3634" spans="1:5" ht="17.100000000000001" customHeight="1">
      <c r="A3634" s="315">
        <v>1931</v>
      </c>
      <c r="B3634" s="316" t="s">
        <v>31419</v>
      </c>
      <c r="C3634" s="317" t="s">
        <v>27178</v>
      </c>
      <c r="D3634" s="318">
        <v>282.68</v>
      </c>
    </row>
    <row r="3635" spans="1:5" ht="15" customHeight="1">
      <c r="A3635" s="315">
        <v>1929</v>
      </c>
      <c r="B3635" s="316" t="s">
        <v>31420</v>
      </c>
      <c r="C3635" s="317" t="s">
        <v>27178</v>
      </c>
      <c r="D3635" s="318">
        <v>46.65</v>
      </c>
    </row>
    <row r="3636" spans="1:5" ht="17.100000000000001" customHeight="1">
      <c r="A3636" s="315">
        <v>1930</v>
      </c>
      <c r="B3636" s="316" t="s">
        <v>31421</v>
      </c>
      <c r="C3636" s="317" t="s">
        <v>26994</v>
      </c>
      <c r="D3636" s="318">
        <v>857.12</v>
      </c>
    </row>
    <row r="3637" spans="1:5" ht="15" customHeight="1">
      <c r="A3637" s="315">
        <v>1932</v>
      </c>
      <c r="B3637" s="316" t="s">
        <v>31422</v>
      </c>
      <c r="C3637" s="317" t="s">
        <v>26994</v>
      </c>
      <c r="D3637" s="318">
        <v>238.6</v>
      </c>
    </row>
    <row r="3638" spans="1:5" ht="15" customHeight="1">
      <c r="A3638" s="315">
        <v>2543</v>
      </c>
      <c r="B3638" s="316" t="s">
        <v>31423</v>
      </c>
      <c r="C3638" s="317" t="s">
        <v>26994</v>
      </c>
      <c r="D3638" s="318">
        <v>649.52</v>
      </c>
    </row>
    <row r="3639" spans="1:5" ht="15" customHeight="1">
      <c r="A3639" s="315">
        <v>4811</v>
      </c>
      <c r="B3639" s="316" t="s">
        <v>31424</v>
      </c>
      <c r="C3639" s="317" t="s">
        <v>27178</v>
      </c>
      <c r="D3639" s="318">
        <v>2920.09</v>
      </c>
    </row>
    <row r="3640" spans="1:5" ht="17.100000000000001" customHeight="1">
      <c r="A3640" s="315">
        <v>10737</v>
      </c>
      <c r="B3640" s="316" t="s">
        <v>27268</v>
      </c>
      <c r="C3640" s="317" t="s">
        <v>27178</v>
      </c>
      <c r="D3640" s="318">
        <v>1374.15</v>
      </c>
      <c r="E3640" s="319" t="s">
        <v>28119</v>
      </c>
    </row>
    <row r="3641" spans="1:5" ht="17.100000000000001" customHeight="1">
      <c r="A3641" s="315">
        <v>10735</v>
      </c>
      <c r="B3641" s="316" t="s">
        <v>31425</v>
      </c>
      <c r="C3641" s="317" t="s">
        <v>27178</v>
      </c>
      <c r="D3641" s="318">
        <v>3691.33</v>
      </c>
      <c r="E3641" s="319" t="s">
        <v>28119</v>
      </c>
    </row>
    <row r="3642" spans="1:5" ht="15" customHeight="1">
      <c r="A3642" s="315">
        <v>244</v>
      </c>
      <c r="B3642" s="316" t="s">
        <v>31426</v>
      </c>
      <c r="C3642" s="317" t="s">
        <v>27178</v>
      </c>
      <c r="D3642" s="318">
        <v>3519.7</v>
      </c>
    </row>
    <row r="3643" spans="1:5" ht="15" customHeight="1">
      <c r="A3643" s="315">
        <v>243</v>
      </c>
      <c r="B3643" s="316" t="s">
        <v>31427</v>
      </c>
      <c r="C3643" s="317" t="s">
        <v>27178</v>
      </c>
      <c r="D3643" s="318">
        <v>2519.44</v>
      </c>
    </row>
    <row r="3644" spans="1:5" ht="17.100000000000001" customHeight="1">
      <c r="A3644" s="315">
        <v>10416</v>
      </c>
      <c r="B3644" s="316" t="s">
        <v>27225</v>
      </c>
      <c r="C3644" s="317" t="s">
        <v>26997</v>
      </c>
      <c r="D3644" s="318">
        <v>1692.3</v>
      </c>
    </row>
    <row r="3645" spans="1:5" ht="17.100000000000001" customHeight="1">
      <c r="A3645" s="315">
        <v>9291</v>
      </c>
      <c r="B3645" s="316" t="s">
        <v>31428</v>
      </c>
      <c r="C3645" s="317" t="s">
        <v>26997</v>
      </c>
      <c r="D3645" s="318">
        <v>195</v>
      </c>
    </row>
    <row r="3646" spans="1:5" ht="17.100000000000001" customHeight="1">
      <c r="A3646" s="315">
        <v>12424</v>
      </c>
      <c r="B3646" s="316" t="s">
        <v>31429</v>
      </c>
      <c r="C3646" s="317" t="s">
        <v>26997</v>
      </c>
      <c r="D3646" s="318">
        <v>450</v>
      </c>
    </row>
    <row r="3647" spans="1:5" ht="17.100000000000001" customHeight="1">
      <c r="A3647" s="315">
        <v>13006</v>
      </c>
      <c r="B3647" s="316" t="s">
        <v>28091</v>
      </c>
      <c r="C3647" s="317" t="s">
        <v>26997</v>
      </c>
      <c r="D3647" s="318">
        <v>390</v>
      </c>
    </row>
    <row r="3648" spans="1:5" ht="17.100000000000001" customHeight="1">
      <c r="A3648" s="315">
        <v>13007</v>
      </c>
      <c r="B3648" s="316" t="s">
        <v>28092</v>
      </c>
      <c r="C3648" s="317" t="s">
        <v>26997</v>
      </c>
      <c r="D3648" s="318">
        <v>480</v>
      </c>
    </row>
    <row r="3649" spans="1:4" ht="17.100000000000001" customHeight="1">
      <c r="A3649" s="315">
        <v>304</v>
      </c>
      <c r="B3649" s="316" t="s">
        <v>31430</v>
      </c>
      <c r="C3649" s="317" t="s">
        <v>26997</v>
      </c>
      <c r="D3649" s="318">
        <v>350</v>
      </c>
    </row>
    <row r="3650" spans="1:4" ht="17.100000000000001" customHeight="1">
      <c r="A3650" s="315">
        <v>305</v>
      </c>
      <c r="B3650" s="316" t="s">
        <v>31431</v>
      </c>
      <c r="C3650" s="317" t="s">
        <v>26997</v>
      </c>
      <c r="D3650" s="318">
        <v>206.36</v>
      </c>
    </row>
    <row r="3651" spans="1:4" ht="17.100000000000001" customHeight="1">
      <c r="A3651" s="315">
        <v>11133</v>
      </c>
      <c r="B3651" s="316" t="s">
        <v>28093</v>
      </c>
      <c r="C3651" s="317" t="s">
        <v>26997</v>
      </c>
      <c r="D3651" s="318">
        <v>900</v>
      </c>
    </row>
    <row r="3652" spans="1:4" ht="34.15" customHeight="1">
      <c r="A3652" s="315">
        <v>12211</v>
      </c>
      <c r="B3652" s="316" t="s">
        <v>31432</v>
      </c>
      <c r="C3652" s="317" t="s">
        <v>26997</v>
      </c>
      <c r="D3652" s="318">
        <v>165</v>
      </c>
    </row>
    <row r="3653" spans="1:4" ht="15" customHeight="1">
      <c r="A3653" s="315">
        <v>1741</v>
      </c>
      <c r="B3653" s="316" t="s">
        <v>31433</v>
      </c>
      <c r="C3653" s="317" t="s">
        <v>26997</v>
      </c>
      <c r="D3653" s="318">
        <v>140</v>
      </c>
    </row>
    <row r="3654" spans="1:4" ht="15" customHeight="1">
      <c r="A3654" s="315">
        <v>1739</v>
      </c>
      <c r="B3654" s="316" t="s">
        <v>31434</v>
      </c>
      <c r="C3654" s="317" t="s">
        <v>26997</v>
      </c>
      <c r="D3654" s="318">
        <v>130</v>
      </c>
    </row>
    <row r="3655" spans="1:4" ht="15" customHeight="1">
      <c r="A3655" s="315">
        <v>1740</v>
      </c>
      <c r="B3655" s="316" t="s">
        <v>31435</v>
      </c>
      <c r="C3655" s="317" t="s">
        <v>26997</v>
      </c>
      <c r="D3655" s="318">
        <v>72.209999999999994</v>
      </c>
    </row>
    <row r="3656" spans="1:4" ht="15" customHeight="1">
      <c r="A3656" s="315">
        <v>1738</v>
      </c>
      <c r="B3656" s="316" t="s">
        <v>31436</v>
      </c>
      <c r="C3656" s="317" t="s">
        <v>26997</v>
      </c>
      <c r="D3656" s="318">
        <v>300</v>
      </c>
    </row>
    <row r="3657" spans="1:4" ht="15" customHeight="1">
      <c r="A3657" s="315">
        <v>1742</v>
      </c>
      <c r="B3657" s="316" t="s">
        <v>31437</v>
      </c>
      <c r="C3657" s="317" t="s">
        <v>26997</v>
      </c>
      <c r="D3657" s="318">
        <v>150</v>
      </c>
    </row>
    <row r="3658" spans="1:4" ht="15" customHeight="1">
      <c r="A3658" s="315">
        <v>1743</v>
      </c>
      <c r="B3658" s="316" t="s">
        <v>27346</v>
      </c>
      <c r="C3658" s="317" t="s">
        <v>26997</v>
      </c>
      <c r="D3658" s="318">
        <v>120</v>
      </c>
    </row>
    <row r="3659" spans="1:4" ht="17.100000000000001" customHeight="1">
      <c r="A3659" s="315">
        <v>13751</v>
      </c>
      <c r="B3659" s="316" t="s">
        <v>38826</v>
      </c>
      <c r="C3659" s="317" t="s">
        <v>27077</v>
      </c>
      <c r="D3659" s="318">
        <v>3800</v>
      </c>
    </row>
    <row r="3660" spans="1:4" ht="15" customHeight="1">
      <c r="A3660" s="315">
        <v>2236</v>
      </c>
      <c r="B3660" s="316" t="s">
        <v>31438</v>
      </c>
      <c r="C3660" s="317" t="s">
        <v>26997</v>
      </c>
      <c r="D3660" s="318">
        <v>145</v>
      </c>
    </row>
    <row r="3661" spans="1:4" ht="15" customHeight="1">
      <c r="A3661" s="315">
        <v>9337</v>
      </c>
      <c r="B3661" s="316" t="s">
        <v>27334</v>
      </c>
      <c r="C3661" s="317" t="s">
        <v>26997</v>
      </c>
      <c r="D3661" s="318">
        <v>118.9</v>
      </c>
    </row>
    <row r="3662" spans="1:4" ht="15" customHeight="1">
      <c r="A3662" s="315">
        <v>13545</v>
      </c>
      <c r="B3662" s="316" t="s">
        <v>31439</v>
      </c>
      <c r="C3662" s="317" t="s">
        <v>26994</v>
      </c>
      <c r="D3662" s="318">
        <v>86.19</v>
      </c>
    </row>
    <row r="3663" spans="1:4" ht="15" customHeight="1">
      <c r="A3663" s="315">
        <v>13546</v>
      </c>
      <c r="B3663" s="316" t="s">
        <v>31440</v>
      </c>
      <c r="C3663" s="317" t="s">
        <v>26994</v>
      </c>
      <c r="D3663" s="318">
        <v>109.22</v>
      </c>
    </row>
    <row r="3664" spans="1:4" ht="15" customHeight="1">
      <c r="A3664" s="315">
        <v>13547</v>
      </c>
      <c r="B3664" s="316" t="s">
        <v>31441</v>
      </c>
      <c r="C3664" s="317" t="s">
        <v>26994</v>
      </c>
      <c r="D3664" s="318">
        <v>124.53</v>
      </c>
    </row>
    <row r="3665" spans="1:5" ht="15" customHeight="1">
      <c r="A3665" s="315">
        <v>13548</v>
      </c>
      <c r="B3665" s="316" t="s">
        <v>31442</v>
      </c>
      <c r="C3665" s="317" t="s">
        <v>26994</v>
      </c>
      <c r="D3665" s="318">
        <v>245.18</v>
      </c>
    </row>
    <row r="3666" spans="1:5" ht="15" customHeight="1">
      <c r="A3666" s="315">
        <v>13549</v>
      </c>
      <c r="B3666" s="316" t="s">
        <v>31443</v>
      </c>
      <c r="C3666" s="317" t="s">
        <v>26994</v>
      </c>
      <c r="D3666" s="318">
        <v>254.78</v>
      </c>
    </row>
    <row r="3667" spans="1:5" ht="15" customHeight="1">
      <c r="A3667" s="315">
        <v>13550</v>
      </c>
      <c r="B3667" s="316" t="s">
        <v>31444</v>
      </c>
      <c r="C3667" s="317" t="s">
        <v>26994</v>
      </c>
      <c r="D3667" s="318">
        <v>465.55</v>
      </c>
    </row>
    <row r="3668" spans="1:5" ht="15" customHeight="1">
      <c r="A3668" s="315">
        <v>13551</v>
      </c>
      <c r="B3668" s="316" t="s">
        <v>31445</v>
      </c>
      <c r="C3668" s="317" t="s">
        <v>26994</v>
      </c>
      <c r="D3668" s="318">
        <v>1149.4000000000001</v>
      </c>
    </row>
    <row r="3669" spans="1:5" ht="15" customHeight="1">
      <c r="A3669" s="315">
        <v>10637</v>
      </c>
      <c r="B3669" s="316" t="s">
        <v>31446</v>
      </c>
      <c r="C3669" s="317" t="s">
        <v>26994</v>
      </c>
      <c r="D3669" s="318">
        <v>43.07</v>
      </c>
    </row>
    <row r="3670" spans="1:5" ht="15" customHeight="1">
      <c r="A3670" s="315">
        <v>10640</v>
      </c>
      <c r="B3670" s="316" t="s">
        <v>31447</v>
      </c>
      <c r="C3670" s="317" t="s">
        <v>26994</v>
      </c>
      <c r="D3670" s="318">
        <v>189.56</v>
      </c>
    </row>
    <row r="3671" spans="1:5" ht="17.100000000000001" customHeight="1">
      <c r="A3671" s="315">
        <v>13536</v>
      </c>
      <c r="B3671" s="316" t="s">
        <v>31448</v>
      </c>
      <c r="C3671" s="317" t="s">
        <v>26994</v>
      </c>
      <c r="D3671" s="318">
        <v>2356.27</v>
      </c>
    </row>
    <row r="3672" spans="1:5" ht="17.100000000000001" customHeight="1">
      <c r="A3672" s="315">
        <v>13537</v>
      </c>
      <c r="B3672" s="316" t="s">
        <v>31449</v>
      </c>
      <c r="C3672" s="317" t="s">
        <v>26994</v>
      </c>
      <c r="D3672" s="318">
        <v>3218.34</v>
      </c>
    </row>
    <row r="3673" spans="1:5" ht="17.100000000000001" customHeight="1">
      <c r="A3673" s="315">
        <v>13538</v>
      </c>
      <c r="B3673" s="316" t="s">
        <v>31450</v>
      </c>
      <c r="C3673" s="317" t="s">
        <v>26994</v>
      </c>
      <c r="D3673" s="318">
        <v>3567</v>
      </c>
    </row>
    <row r="3674" spans="1:5" ht="17.100000000000001" customHeight="1">
      <c r="A3674" s="315">
        <v>13539</v>
      </c>
      <c r="B3674" s="316" t="s">
        <v>31451</v>
      </c>
      <c r="C3674" s="317" t="s">
        <v>26994</v>
      </c>
      <c r="D3674" s="318">
        <v>7702.89</v>
      </c>
    </row>
    <row r="3675" spans="1:5" ht="17.100000000000001" customHeight="1">
      <c r="A3675" s="315">
        <v>13540</v>
      </c>
      <c r="B3675" s="316" t="s">
        <v>31452</v>
      </c>
      <c r="C3675" s="317" t="s">
        <v>26994</v>
      </c>
      <c r="D3675" s="318">
        <v>8881.0499999999993</v>
      </c>
    </row>
    <row r="3676" spans="1:5" ht="17.100000000000001" customHeight="1">
      <c r="A3676" s="315">
        <v>13541</v>
      </c>
      <c r="B3676" s="316" t="s">
        <v>31453</v>
      </c>
      <c r="C3676" s="317" t="s">
        <v>26994</v>
      </c>
      <c r="D3676" s="318">
        <v>11448.03</v>
      </c>
    </row>
    <row r="3677" spans="1:5" ht="17.100000000000001" customHeight="1">
      <c r="A3677" s="315">
        <v>13542</v>
      </c>
      <c r="B3677" s="316" t="s">
        <v>31454</v>
      </c>
      <c r="C3677" s="317" t="s">
        <v>26994</v>
      </c>
      <c r="D3677" s="318">
        <v>15254.46</v>
      </c>
    </row>
    <row r="3678" spans="1:5" ht="17.100000000000001" customHeight="1">
      <c r="A3678" s="315">
        <v>13544</v>
      </c>
      <c r="B3678" s="316" t="s">
        <v>31455</v>
      </c>
      <c r="C3678" s="317" t="s">
        <v>26994</v>
      </c>
      <c r="D3678" s="318">
        <v>1689.65</v>
      </c>
    </row>
    <row r="3679" spans="1:5" ht="17.100000000000001" customHeight="1">
      <c r="A3679" s="315">
        <v>13543</v>
      </c>
      <c r="B3679" s="316" t="s">
        <v>31456</v>
      </c>
      <c r="C3679" s="317" t="s">
        <v>26994</v>
      </c>
      <c r="D3679" s="318">
        <v>1195.3499999999999</v>
      </c>
    </row>
    <row r="3680" spans="1:5" ht="15" customHeight="1">
      <c r="A3680" s="315">
        <v>10641</v>
      </c>
      <c r="B3680" s="316" t="s">
        <v>31457</v>
      </c>
      <c r="C3680" s="317" t="s">
        <v>26994</v>
      </c>
      <c r="D3680" s="318">
        <v>11.26</v>
      </c>
      <c r="E3680" s="319" t="s">
        <v>28119</v>
      </c>
    </row>
    <row r="3681" spans="1:5" ht="15" customHeight="1">
      <c r="A3681" s="315">
        <v>10642</v>
      </c>
      <c r="B3681" s="316" t="s">
        <v>31458</v>
      </c>
      <c r="C3681" s="317" t="s">
        <v>26994</v>
      </c>
      <c r="D3681" s="318">
        <v>35.130000000000003</v>
      </c>
    </row>
    <row r="3682" spans="1:5" ht="17.100000000000001" customHeight="1">
      <c r="A3682" s="315">
        <v>11864</v>
      </c>
      <c r="B3682" s="316" t="s">
        <v>31459</v>
      </c>
      <c r="C3682" s="317" t="s">
        <v>27005</v>
      </c>
      <c r="D3682" s="318">
        <v>129.41999999999999</v>
      </c>
    </row>
    <row r="3683" spans="1:5" ht="17.100000000000001" customHeight="1">
      <c r="A3683" s="315">
        <v>11865</v>
      </c>
      <c r="B3683" s="316" t="s">
        <v>31460</v>
      </c>
      <c r="C3683" s="317" t="s">
        <v>27005</v>
      </c>
      <c r="D3683" s="318">
        <v>211.41</v>
      </c>
      <c r="E3683" s="319" t="s">
        <v>28119</v>
      </c>
    </row>
    <row r="3684" spans="1:5" ht="17.100000000000001" customHeight="1">
      <c r="A3684" s="315">
        <v>11866</v>
      </c>
      <c r="B3684" s="316" t="s">
        <v>31461</v>
      </c>
      <c r="C3684" s="317" t="s">
        <v>27005</v>
      </c>
      <c r="D3684" s="318">
        <v>250.04</v>
      </c>
      <c r="E3684" s="319" t="s">
        <v>28119</v>
      </c>
    </row>
    <row r="3685" spans="1:5" ht="17.100000000000001" customHeight="1">
      <c r="A3685" s="315">
        <v>10638</v>
      </c>
      <c r="B3685" s="316" t="s">
        <v>31462</v>
      </c>
      <c r="C3685" s="317" t="s">
        <v>27005</v>
      </c>
      <c r="D3685" s="318">
        <v>551.21</v>
      </c>
      <c r="E3685" s="319" t="s">
        <v>28119</v>
      </c>
    </row>
    <row r="3686" spans="1:5" ht="17.100000000000001" customHeight="1">
      <c r="A3686" s="315">
        <v>10639</v>
      </c>
      <c r="B3686" s="316" t="s">
        <v>31463</v>
      </c>
      <c r="C3686" s="317" t="s">
        <v>27005</v>
      </c>
      <c r="D3686" s="318">
        <v>551.21</v>
      </c>
      <c r="E3686" s="319" t="s">
        <v>28119</v>
      </c>
    </row>
    <row r="3687" spans="1:5" ht="17.100000000000001" customHeight="1">
      <c r="A3687" s="315">
        <v>10646</v>
      </c>
      <c r="B3687" s="316" t="s">
        <v>31464</v>
      </c>
      <c r="C3687" s="317" t="s">
        <v>27005</v>
      </c>
      <c r="D3687" s="318">
        <v>845.86</v>
      </c>
    </row>
    <row r="3688" spans="1:5" ht="17.100000000000001" customHeight="1">
      <c r="A3688" s="315">
        <v>10647</v>
      </c>
      <c r="B3688" s="316" t="s">
        <v>31465</v>
      </c>
      <c r="C3688" s="317" t="s">
        <v>27005</v>
      </c>
      <c r="D3688" s="318">
        <v>1454.56</v>
      </c>
      <c r="E3688" s="319" t="s">
        <v>28119</v>
      </c>
    </row>
    <row r="3689" spans="1:5" ht="17.100000000000001" customHeight="1">
      <c r="A3689" s="315">
        <v>10648</v>
      </c>
      <c r="B3689" s="316" t="s">
        <v>31466</v>
      </c>
      <c r="C3689" s="317" t="s">
        <v>27005</v>
      </c>
      <c r="D3689" s="318">
        <v>1454.94</v>
      </c>
    </row>
    <row r="3690" spans="1:5" ht="17.100000000000001" customHeight="1">
      <c r="A3690" s="315">
        <v>10649</v>
      </c>
      <c r="B3690" s="316" t="s">
        <v>31467</v>
      </c>
      <c r="C3690" s="317" t="s">
        <v>27005</v>
      </c>
      <c r="D3690" s="318">
        <v>1933.34</v>
      </c>
      <c r="E3690" s="319" t="s">
        <v>28119</v>
      </c>
    </row>
    <row r="3691" spans="1:5" ht="17.100000000000001" customHeight="1">
      <c r="A3691" s="315">
        <v>10672</v>
      </c>
      <c r="B3691" s="316" t="s">
        <v>31468</v>
      </c>
      <c r="C3691" s="317" t="s">
        <v>27005</v>
      </c>
      <c r="D3691" s="318">
        <v>3034.36</v>
      </c>
      <c r="E3691" s="319" t="s">
        <v>28119</v>
      </c>
    </row>
    <row r="3692" spans="1:5" ht="17.100000000000001" customHeight="1">
      <c r="A3692" s="315">
        <v>10673</v>
      </c>
      <c r="B3692" s="316" t="s">
        <v>31469</v>
      </c>
      <c r="C3692" s="317" t="s">
        <v>27005</v>
      </c>
      <c r="D3692" s="318">
        <v>3392.06</v>
      </c>
    </row>
    <row r="3693" spans="1:5" ht="15" customHeight="1">
      <c r="A3693" s="315">
        <v>2321</v>
      </c>
      <c r="B3693" s="316" t="s">
        <v>31470</v>
      </c>
      <c r="C3693" s="317" t="s">
        <v>27005</v>
      </c>
      <c r="D3693" s="318">
        <v>9.24</v>
      </c>
      <c r="E3693" s="319" t="s">
        <v>28119</v>
      </c>
    </row>
    <row r="3694" spans="1:5" ht="15" customHeight="1">
      <c r="A3694" s="315">
        <v>4690</v>
      </c>
      <c r="B3694" s="316" t="s">
        <v>31471</v>
      </c>
      <c r="C3694" s="317" t="s">
        <v>27005</v>
      </c>
      <c r="D3694" s="318">
        <v>9.24</v>
      </c>
      <c r="E3694" s="319" t="s">
        <v>28119</v>
      </c>
    </row>
    <row r="3695" spans="1:5" ht="15" customHeight="1">
      <c r="A3695" s="315">
        <v>2322</v>
      </c>
      <c r="B3695" s="316" t="s">
        <v>31472</v>
      </c>
      <c r="C3695" s="317" t="s">
        <v>27005</v>
      </c>
      <c r="D3695" s="318">
        <v>5.76</v>
      </c>
      <c r="E3695" s="319" t="s">
        <v>28119</v>
      </c>
    </row>
    <row r="3696" spans="1:5" ht="15" customHeight="1">
      <c r="A3696" s="315">
        <v>4691</v>
      </c>
      <c r="B3696" s="316" t="s">
        <v>31473</v>
      </c>
      <c r="C3696" s="317" t="s">
        <v>27005</v>
      </c>
      <c r="D3696" s="318">
        <v>5.76</v>
      </c>
      <c r="E3696" s="319" t="s">
        <v>28119</v>
      </c>
    </row>
    <row r="3697" spans="1:5" ht="15" customHeight="1">
      <c r="A3697" s="315">
        <v>2323</v>
      </c>
      <c r="B3697" s="316" t="s">
        <v>31474</v>
      </c>
      <c r="C3697" s="317" t="s">
        <v>27005</v>
      </c>
      <c r="D3697" s="318">
        <v>19.079999999999998</v>
      </c>
      <c r="E3697" s="319" t="s">
        <v>28119</v>
      </c>
    </row>
    <row r="3698" spans="1:5" ht="15" customHeight="1">
      <c r="A3698" s="315">
        <v>4692</v>
      </c>
      <c r="B3698" s="316" t="s">
        <v>31475</v>
      </c>
      <c r="C3698" s="317" t="s">
        <v>27005</v>
      </c>
      <c r="D3698" s="318">
        <v>19.079999999999998</v>
      </c>
      <c r="E3698" s="319" t="s">
        <v>28119</v>
      </c>
    </row>
    <row r="3699" spans="1:5" ht="15" customHeight="1">
      <c r="A3699" s="315">
        <v>2324</v>
      </c>
      <c r="B3699" s="316" t="s">
        <v>31476</v>
      </c>
      <c r="C3699" s="317" t="s">
        <v>27005</v>
      </c>
      <c r="D3699" s="318">
        <v>32.799999999999997</v>
      </c>
      <c r="E3699" s="319" t="s">
        <v>28119</v>
      </c>
    </row>
    <row r="3700" spans="1:5" ht="15" customHeight="1">
      <c r="A3700" s="315">
        <v>13185</v>
      </c>
      <c r="B3700" s="316" t="s">
        <v>27050</v>
      </c>
      <c r="C3700" s="317" t="s">
        <v>26994</v>
      </c>
      <c r="D3700" s="318">
        <v>1969.27</v>
      </c>
    </row>
    <row r="3701" spans="1:5" ht="15" customHeight="1">
      <c r="A3701" s="315">
        <v>13184</v>
      </c>
      <c r="B3701" s="316" t="s">
        <v>27053</v>
      </c>
      <c r="C3701" s="317" t="s">
        <v>26994</v>
      </c>
      <c r="D3701" s="318">
        <v>55.11</v>
      </c>
    </row>
    <row r="3702" spans="1:5" ht="15" customHeight="1">
      <c r="A3702" s="315">
        <v>72</v>
      </c>
      <c r="B3702" s="316" t="s">
        <v>31477</v>
      </c>
      <c r="C3702" s="317" t="s">
        <v>26994</v>
      </c>
      <c r="D3702" s="318">
        <v>0.05</v>
      </c>
      <c r="E3702" s="319" t="s">
        <v>28119</v>
      </c>
    </row>
    <row r="3703" spans="1:5" ht="15" customHeight="1">
      <c r="A3703" s="315">
        <v>73</v>
      </c>
      <c r="B3703" s="316" t="s">
        <v>31478</v>
      </c>
      <c r="C3703" s="317" t="s">
        <v>26994</v>
      </c>
      <c r="D3703" s="318">
        <v>0.14000000000000001</v>
      </c>
      <c r="E3703" s="319" t="s">
        <v>28119</v>
      </c>
    </row>
    <row r="3704" spans="1:5" ht="15" customHeight="1">
      <c r="A3704" s="315">
        <v>74</v>
      </c>
      <c r="B3704" s="316" t="s">
        <v>31479</v>
      </c>
      <c r="C3704" s="317" t="s">
        <v>26994</v>
      </c>
      <c r="D3704" s="318">
        <v>0.5</v>
      </c>
      <c r="E3704" s="319" t="s">
        <v>28119</v>
      </c>
    </row>
    <row r="3705" spans="1:5" ht="15" customHeight="1">
      <c r="A3705" s="315">
        <v>12539</v>
      </c>
      <c r="B3705" s="316" t="s">
        <v>31480</v>
      </c>
      <c r="C3705" s="317" t="s">
        <v>26994</v>
      </c>
      <c r="D3705" s="318">
        <v>0.39</v>
      </c>
      <c r="E3705" s="319" t="s">
        <v>28119</v>
      </c>
    </row>
    <row r="3706" spans="1:5" ht="15" customHeight="1">
      <c r="A3706" s="315">
        <v>3884</v>
      </c>
      <c r="B3706" s="316" t="s">
        <v>31481</v>
      </c>
      <c r="C3706" s="317" t="s">
        <v>26994</v>
      </c>
      <c r="D3706" s="318">
        <v>0.18</v>
      </c>
      <c r="E3706" s="319" t="s">
        <v>28119</v>
      </c>
    </row>
    <row r="3707" spans="1:5" ht="15" customHeight="1">
      <c r="A3707" s="315">
        <v>8948</v>
      </c>
      <c r="B3707" s="316" t="s">
        <v>31482</v>
      </c>
      <c r="C3707" s="317" t="s">
        <v>26994</v>
      </c>
      <c r="D3707" s="318">
        <v>0.12</v>
      </c>
      <c r="E3707" s="319" t="s">
        <v>28119</v>
      </c>
    </row>
    <row r="3708" spans="1:5" ht="15" customHeight="1">
      <c r="A3708" s="315">
        <v>6914</v>
      </c>
      <c r="B3708" s="316" t="s">
        <v>31483</v>
      </c>
      <c r="C3708" s="317" t="s">
        <v>26994</v>
      </c>
      <c r="D3708" s="318">
        <v>0.11</v>
      </c>
    </row>
    <row r="3709" spans="1:5" ht="15" customHeight="1">
      <c r="A3709" s="315">
        <v>8690</v>
      </c>
      <c r="B3709" s="316" t="s">
        <v>31484</v>
      </c>
      <c r="C3709" s="317" t="s">
        <v>26994</v>
      </c>
      <c r="D3709" s="318">
        <v>0.16</v>
      </c>
    </row>
    <row r="3710" spans="1:5" ht="15" customHeight="1">
      <c r="A3710" s="315">
        <v>8691</v>
      </c>
      <c r="B3710" s="316" t="s">
        <v>31485</v>
      </c>
      <c r="C3710" s="317" t="s">
        <v>26994</v>
      </c>
      <c r="D3710" s="318">
        <v>0.33</v>
      </c>
    </row>
    <row r="3711" spans="1:5" ht="15" customHeight="1">
      <c r="A3711" s="315">
        <v>2624</v>
      </c>
      <c r="B3711" s="316" t="s">
        <v>31486</v>
      </c>
      <c r="C3711" s="317" t="s">
        <v>26994</v>
      </c>
      <c r="D3711" s="318">
        <v>0.92</v>
      </c>
      <c r="E3711" s="319" t="s">
        <v>28119</v>
      </c>
    </row>
    <row r="3712" spans="1:5" ht="15" customHeight="1">
      <c r="A3712" s="315">
        <v>2625</v>
      </c>
      <c r="B3712" s="316" t="s">
        <v>31487</v>
      </c>
      <c r="C3712" s="317" t="s">
        <v>26994</v>
      </c>
      <c r="D3712" s="318">
        <v>0.89</v>
      </c>
      <c r="E3712" s="319" t="s">
        <v>28119</v>
      </c>
    </row>
    <row r="3713" spans="1:5" ht="17.100000000000001" customHeight="1">
      <c r="A3713" s="315">
        <v>7519</v>
      </c>
      <c r="B3713" s="316" t="s">
        <v>27791</v>
      </c>
      <c r="C3713" s="317" t="s">
        <v>26994</v>
      </c>
      <c r="D3713" s="318">
        <v>6.2</v>
      </c>
      <c r="E3713" s="319" t="s">
        <v>28119</v>
      </c>
    </row>
    <row r="3714" spans="1:5" ht="17.100000000000001" customHeight="1">
      <c r="A3714" s="315">
        <v>13759</v>
      </c>
      <c r="B3714" s="316" t="s">
        <v>38832</v>
      </c>
      <c r="C3714" s="317" t="s">
        <v>26994</v>
      </c>
      <c r="D3714" s="318">
        <v>5.45</v>
      </c>
      <c r="E3714" s="319" t="s">
        <v>28119</v>
      </c>
    </row>
    <row r="3715" spans="1:5" ht="17.100000000000001" customHeight="1">
      <c r="A3715" s="315">
        <v>83</v>
      </c>
      <c r="B3715" s="316" t="s">
        <v>31488</v>
      </c>
      <c r="C3715" s="317" t="s">
        <v>26994</v>
      </c>
      <c r="D3715" s="318">
        <v>5.45</v>
      </c>
      <c r="E3715" s="319" t="s">
        <v>28119</v>
      </c>
    </row>
    <row r="3716" spans="1:5" ht="15" customHeight="1">
      <c r="A3716" s="315">
        <v>3355</v>
      </c>
      <c r="B3716" s="316" t="s">
        <v>27860</v>
      </c>
      <c r="C3716" s="317" t="s">
        <v>27002</v>
      </c>
      <c r="D3716" s="318">
        <v>0.76</v>
      </c>
      <c r="E3716" s="319" t="s">
        <v>28119</v>
      </c>
    </row>
    <row r="3717" spans="1:5" ht="15" customHeight="1">
      <c r="A3717" s="315">
        <v>181</v>
      </c>
      <c r="B3717" s="316" t="s">
        <v>31489</v>
      </c>
      <c r="C3717" s="317" t="s">
        <v>26994</v>
      </c>
      <c r="D3717" s="318">
        <v>0.05</v>
      </c>
    </row>
    <row r="3718" spans="1:5" ht="15" customHeight="1">
      <c r="A3718" s="315">
        <v>3875</v>
      </c>
      <c r="B3718" s="316" t="s">
        <v>31490</v>
      </c>
      <c r="C3718" s="317" t="s">
        <v>26994</v>
      </c>
      <c r="D3718" s="318">
        <v>0.56999999999999995</v>
      </c>
    </row>
    <row r="3719" spans="1:5" ht="15" customHeight="1">
      <c r="A3719" s="315">
        <v>11612</v>
      </c>
      <c r="B3719" s="316" t="s">
        <v>31491</v>
      </c>
      <c r="C3719" s="317" t="s">
        <v>26994</v>
      </c>
      <c r="D3719" s="318">
        <v>56.2</v>
      </c>
      <c r="E3719" s="319" t="s">
        <v>28119</v>
      </c>
    </row>
    <row r="3720" spans="1:5" ht="15" customHeight="1">
      <c r="A3720" s="315">
        <v>11098</v>
      </c>
      <c r="B3720" s="316" t="s">
        <v>27426</v>
      </c>
      <c r="C3720" s="317" t="s">
        <v>26994</v>
      </c>
      <c r="D3720" s="318">
        <v>150.35</v>
      </c>
    </row>
    <row r="3721" spans="1:5" ht="15" customHeight="1">
      <c r="A3721" s="315">
        <v>11613</v>
      </c>
      <c r="B3721" s="316" t="s">
        <v>31492</v>
      </c>
      <c r="C3721" s="317" t="s">
        <v>26994</v>
      </c>
      <c r="D3721" s="318">
        <v>25.4</v>
      </c>
      <c r="E3721" s="319" t="s">
        <v>28119</v>
      </c>
    </row>
    <row r="3722" spans="1:5" ht="15" customHeight="1">
      <c r="A3722" s="315">
        <v>11127</v>
      </c>
      <c r="B3722" s="316" t="s">
        <v>31493</v>
      </c>
      <c r="C3722" s="317" t="s">
        <v>26994</v>
      </c>
      <c r="D3722" s="318">
        <v>102.95</v>
      </c>
    </row>
    <row r="3723" spans="1:5" ht="15" customHeight="1">
      <c r="A3723" s="315">
        <v>11105</v>
      </c>
      <c r="B3723" s="316" t="s">
        <v>31494</v>
      </c>
      <c r="C3723" s="317" t="s">
        <v>26994</v>
      </c>
      <c r="D3723" s="318">
        <v>7.35</v>
      </c>
      <c r="E3723" s="319" t="s">
        <v>28119</v>
      </c>
    </row>
    <row r="3724" spans="1:5" ht="15" customHeight="1">
      <c r="A3724" s="315">
        <v>11625</v>
      </c>
      <c r="B3724" s="316" t="s">
        <v>31495</v>
      </c>
      <c r="C3724" s="317" t="s">
        <v>27005</v>
      </c>
      <c r="D3724" s="318">
        <v>12.04</v>
      </c>
    </row>
    <row r="3725" spans="1:5" ht="15" customHeight="1">
      <c r="A3725" s="315">
        <v>3881</v>
      </c>
      <c r="B3725" s="316" t="s">
        <v>31496</v>
      </c>
      <c r="C3725" s="317" t="s">
        <v>27005</v>
      </c>
      <c r="D3725" s="318">
        <v>8.6999999999999993</v>
      </c>
    </row>
    <row r="3726" spans="1:5" ht="15" customHeight="1">
      <c r="A3726" s="315">
        <v>11530</v>
      </c>
      <c r="B3726" s="316" t="s">
        <v>31497</v>
      </c>
      <c r="C3726" s="317" t="s">
        <v>27005</v>
      </c>
      <c r="D3726" s="318">
        <v>19.399999999999999</v>
      </c>
    </row>
    <row r="3727" spans="1:5" ht="15" customHeight="1">
      <c r="A3727" s="315">
        <v>8926</v>
      </c>
      <c r="B3727" s="316" t="s">
        <v>27794</v>
      </c>
      <c r="C3727" s="317" t="s">
        <v>27005</v>
      </c>
      <c r="D3727" s="318">
        <v>13.12</v>
      </c>
    </row>
    <row r="3728" spans="1:5" ht="15" customHeight="1">
      <c r="A3728" s="315">
        <v>416</v>
      </c>
      <c r="B3728" s="316" t="s">
        <v>31498</v>
      </c>
      <c r="C3728" s="317" t="s">
        <v>27005</v>
      </c>
      <c r="D3728" s="318">
        <v>11.04</v>
      </c>
    </row>
    <row r="3729" spans="1:5" ht="15" customHeight="1">
      <c r="A3729" s="315">
        <v>402</v>
      </c>
      <c r="B3729" s="316" t="s">
        <v>31499</v>
      </c>
      <c r="C3729" s="317" t="s">
        <v>27005</v>
      </c>
      <c r="D3729" s="318">
        <v>8.68</v>
      </c>
    </row>
    <row r="3730" spans="1:5" ht="15" customHeight="1">
      <c r="A3730" s="315">
        <v>3872</v>
      </c>
      <c r="B3730" s="316" t="s">
        <v>31500</v>
      </c>
      <c r="C3730" s="317" t="s">
        <v>27005</v>
      </c>
      <c r="D3730" s="318">
        <v>58.89</v>
      </c>
      <c r="E3730" s="319" t="s">
        <v>28119</v>
      </c>
    </row>
    <row r="3731" spans="1:5" ht="15" customHeight="1">
      <c r="A3731" s="315">
        <v>422</v>
      </c>
      <c r="B3731" s="316" t="s">
        <v>31501</v>
      </c>
      <c r="C3731" s="317" t="s">
        <v>27005</v>
      </c>
      <c r="D3731" s="318">
        <v>36.57</v>
      </c>
    </row>
    <row r="3732" spans="1:5" ht="15" customHeight="1">
      <c r="A3732" s="315">
        <v>423</v>
      </c>
      <c r="B3732" s="316" t="s">
        <v>31502</v>
      </c>
      <c r="C3732" s="317" t="s">
        <v>27005</v>
      </c>
      <c r="D3732" s="318">
        <v>1.23</v>
      </c>
      <c r="E3732" s="319" t="s">
        <v>28119</v>
      </c>
    </row>
    <row r="3733" spans="1:5" ht="15" customHeight="1">
      <c r="A3733" s="315">
        <v>6477</v>
      </c>
      <c r="B3733" s="316" t="s">
        <v>31503</v>
      </c>
      <c r="C3733" s="317" t="s">
        <v>27005</v>
      </c>
      <c r="D3733" s="318">
        <v>1.86</v>
      </c>
      <c r="E3733" s="319" t="s">
        <v>28119</v>
      </c>
    </row>
    <row r="3734" spans="1:5" ht="15" customHeight="1">
      <c r="A3734" s="315">
        <v>11109</v>
      </c>
      <c r="B3734" s="316" t="s">
        <v>31504</v>
      </c>
      <c r="C3734" s="317" t="s">
        <v>27005</v>
      </c>
      <c r="D3734" s="318">
        <v>6.96</v>
      </c>
    </row>
    <row r="3735" spans="1:5" ht="15" customHeight="1">
      <c r="A3735" s="315">
        <v>3301</v>
      </c>
      <c r="B3735" s="316" t="s">
        <v>31505</v>
      </c>
      <c r="C3735" s="317" t="s">
        <v>26994</v>
      </c>
      <c r="D3735" s="318">
        <v>315</v>
      </c>
      <c r="E3735" s="319" t="s">
        <v>28119</v>
      </c>
    </row>
    <row r="3736" spans="1:5" ht="15" customHeight="1">
      <c r="A3736" s="315">
        <v>12992</v>
      </c>
      <c r="B3736" s="316" t="s">
        <v>27166</v>
      </c>
      <c r="C3736" s="317" t="s">
        <v>27002</v>
      </c>
      <c r="D3736" s="318">
        <v>338.28</v>
      </c>
    </row>
    <row r="3737" spans="1:5" ht="17.100000000000001" customHeight="1">
      <c r="A3737" s="315">
        <v>8942</v>
      </c>
      <c r="B3737" s="316" t="s">
        <v>27168</v>
      </c>
      <c r="C3737" s="317" t="s">
        <v>26994</v>
      </c>
      <c r="D3737" s="318">
        <v>32280.87</v>
      </c>
    </row>
    <row r="3738" spans="1:5" ht="15" customHeight="1">
      <c r="A3738" s="315">
        <v>547</v>
      </c>
      <c r="B3738" s="316" t="s">
        <v>31506</v>
      </c>
      <c r="C3738" s="317" t="s">
        <v>26994</v>
      </c>
      <c r="D3738" s="318">
        <v>0.14000000000000001</v>
      </c>
    </row>
    <row r="3739" spans="1:5" ht="15" customHeight="1">
      <c r="A3739" s="315">
        <v>548</v>
      </c>
      <c r="B3739" s="316" t="s">
        <v>31507</v>
      </c>
      <c r="C3739" s="317" t="s">
        <v>26994</v>
      </c>
      <c r="D3739" s="318">
        <v>0.63</v>
      </c>
    </row>
    <row r="3740" spans="1:5" ht="17.100000000000001" customHeight="1">
      <c r="A3740" s="315">
        <v>603</v>
      </c>
      <c r="B3740" s="316" t="s">
        <v>31508</v>
      </c>
      <c r="C3740" s="317" t="s">
        <v>26994</v>
      </c>
      <c r="D3740" s="318">
        <v>2.4</v>
      </c>
      <c r="E3740" s="319" t="s">
        <v>28119</v>
      </c>
    </row>
    <row r="3741" spans="1:5" ht="15" customHeight="1">
      <c r="A3741" s="315">
        <v>6556</v>
      </c>
      <c r="B3741" s="316" t="s">
        <v>31509</v>
      </c>
      <c r="C3741" s="317" t="s">
        <v>26994</v>
      </c>
      <c r="D3741" s="318">
        <v>2.4</v>
      </c>
      <c r="E3741" s="319" t="s">
        <v>28119</v>
      </c>
    </row>
    <row r="3742" spans="1:5" ht="15" customHeight="1">
      <c r="A3742" s="315">
        <v>13072</v>
      </c>
      <c r="B3742" s="316" t="s">
        <v>31510</v>
      </c>
      <c r="C3742" s="317" t="s">
        <v>26994</v>
      </c>
      <c r="D3742" s="318">
        <v>2536.79</v>
      </c>
    </row>
    <row r="3743" spans="1:5" ht="25.5" customHeight="1">
      <c r="A3743" s="315">
        <v>10249</v>
      </c>
      <c r="B3743" s="316" t="s">
        <v>31511</v>
      </c>
      <c r="C3743" s="317" t="s">
        <v>26994</v>
      </c>
      <c r="D3743" s="318">
        <v>94.8</v>
      </c>
    </row>
    <row r="3744" spans="1:5" ht="17.100000000000001" customHeight="1">
      <c r="A3744" s="315">
        <v>9329</v>
      </c>
      <c r="B3744" s="316" t="s">
        <v>27568</v>
      </c>
      <c r="C3744" s="317" t="s">
        <v>26994</v>
      </c>
      <c r="D3744" s="318">
        <v>20</v>
      </c>
      <c r="E3744" s="319" t="s">
        <v>28119</v>
      </c>
    </row>
    <row r="3745" spans="1:5" ht="15" customHeight="1">
      <c r="A3745" s="315">
        <v>10331</v>
      </c>
      <c r="B3745" s="316" t="s">
        <v>31512</v>
      </c>
      <c r="C3745" s="317" t="s">
        <v>26994</v>
      </c>
      <c r="D3745" s="318">
        <v>107.04</v>
      </c>
    </row>
    <row r="3746" spans="1:5" ht="15" customHeight="1">
      <c r="A3746" s="315">
        <v>665</v>
      </c>
      <c r="B3746" s="316" t="s">
        <v>31513</v>
      </c>
      <c r="C3746" s="317" t="s">
        <v>26994</v>
      </c>
      <c r="D3746" s="318">
        <v>9.9</v>
      </c>
      <c r="E3746" s="319" t="s">
        <v>28119</v>
      </c>
    </row>
    <row r="3747" spans="1:5" ht="15" customHeight="1">
      <c r="A3747" s="315">
        <v>6768</v>
      </c>
      <c r="B3747" s="316" t="s">
        <v>31514</v>
      </c>
      <c r="C3747" s="317" t="s">
        <v>26994</v>
      </c>
      <c r="D3747" s="318">
        <v>10.52</v>
      </c>
      <c r="E3747" s="319" t="s">
        <v>28119</v>
      </c>
    </row>
    <row r="3748" spans="1:5" ht="15" customHeight="1">
      <c r="A3748" s="315">
        <v>6635</v>
      </c>
      <c r="B3748" s="316" t="s">
        <v>31515</v>
      </c>
      <c r="C3748" s="317" t="s">
        <v>26994</v>
      </c>
      <c r="D3748" s="318">
        <v>18.3</v>
      </c>
      <c r="E3748" s="319" t="s">
        <v>28119</v>
      </c>
    </row>
    <row r="3749" spans="1:5" ht="15" customHeight="1">
      <c r="A3749" s="315">
        <v>6769</v>
      </c>
      <c r="B3749" s="316" t="s">
        <v>31516</v>
      </c>
      <c r="C3749" s="317" t="s">
        <v>26994</v>
      </c>
      <c r="D3749" s="318">
        <v>2.06</v>
      </c>
      <c r="E3749" s="319" t="s">
        <v>28119</v>
      </c>
    </row>
    <row r="3750" spans="1:5" ht="15" customHeight="1">
      <c r="A3750" s="315">
        <v>12118</v>
      </c>
      <c r="B3750" s="316" t="s">
        <v>31517</v>
      </c>
      <c r="C3750" s="317" t="s">
        <v>26994</v>
      </c>
      <c r="D3750" s="318">
        <v>2.06</v>
      </c>
      <c r="E3750" s="319" t="s">
        <v>28119</v>
      </c>
    </row>
    <row r="3751" spans="1:5" ht="15" customHeight="1">
      <c r="A3751" s="315">
        <v>12656</v>
      </c>
      <c r="B3751" s="316" t="s">
        <v>31518</v>
      </c>
      <c r="C3751" s="317" t="s">
        <v>26994</v>
      </c>
      <c r="D3751" s="318">
        <v>14119.38</v>
      </c>
    </row>
    <row r="3752" spans="1:5" ht="25.5" customHeight="1">
      <c r="A3752" s="315">
        <v>10004</v>
      </c>
      <c r="B3752" s="316" t="s">
        <v>27575</v>
      </c>
      <c r="C3752" s="317" t="s">
        <v>26994</v>
      </c>
      <c r="D3752" s="318">
        <v>15367.59</v>
      </c>
    </row>
    <row r="3753" spans="1:5" ht="15" customHeight="1">
      <c r="A3753" s="315">
        <v>12167</v>
      </c>
      <c r="B3753" s="316" t="s">
        <v>27439</v>
      </c>
      <c r="C3753" s="317" t="s">
        <v>26994</v>
      </c>
      <c r="D3753" s="318">
        <v>930.57</v>
      </c>
    </row>
    <row r="3754" spans="1:5" ht="15" customHeight="1">
      <c r="A3754" s="315">
        <v>9113</v>
      </c>
      <c r="B3754" s="316" t="s">
        <v>31519</v>
      </c>
      <c r="C3754" s="317" t="s">
        <v>26994</v>
      </c>
      <c r="D3754" s="318">
        <v>206.7</v>
      </c>
    </row>
    <row r="3755" spans="1:5" ht="15" customHeight="1">
      <c r="A3755" s="315">
        <v>918</v>
      </c>
      <c r="B3755" s="316" t="s">
        <v>31520</v>
      </c>
      <c r="C3755" s="317" t="s">
        <v>26994</v>
      </c>
      <c r="D3755" s="318">
        <v>2.6</v>
      </c>
      <c r="E3755" s="319" t="s">
        <v>28119</v>
      </c>
    </row>
    <row r="3756" spans="1:5" ht="15" customHeight="1">
      <c r="A3756" s="315">
        <v>919</v>
      </c>
      <c r="B3756" s="316" t="s">
        <v>31521</v>
      </c>
      <c r="C3756" s="317" t="s">
        <v>26994</v>
      </c>
      <c r="D3756" s="318">
        <v>3.25</v>
      </c>
      <c r="E3756" s="319" t="s">
        <v>28119</v>
      </c>
    </row>
    <row r="3757" spans="1:5" ht="17.100000000000001" customHeight="1">
      <c r="A3757" s="315">
        <v>920</v>
      </c>
      <c r="B3757" s="316" t="s">
        <v>31522</v>
      </c>
      <c r="C3757" s="317" t="s">
        <v>26994</v>
      </c>
      <c r="D3757" s="318">
        <v>3.25</v>
      </c>
      <c r="E3757" s="319" t="s">
        <v>28119</v>
      </c>
    </row>
    <row r="3758" spans="1:5" ht="15" customHeight="1">
      <c r="A3758" s="315">
        <v>921</v>
      </c>
      <c r="B3758" s="316" t="s">
        <v>31523</v>
      </c>
      <c r="C3758" s="317" t="s">
        <v>26994</v>
      </c>
      <c r="D3758" s="318">
        <v>2.9</v>
      </c>
      <c r="E3758" s="319" t="s">
        <v>28119</v>
      </c>
    </row>
    <row r="3759" spans="1:5" ht="15" customHeight="1">
      <c r="A3759" s="315">
        <v>3883</v>
      </c>
      <c r="B3759" s="316" t="s">
        <v>31524</v>
      </c>
      <c r="C3759" s="317" t="s">
        <v>26994</v>
      </c>
      <c r="D3759" s="318">
        <v>138.46</v>
      </c>
    </row>
    <row r="3760" spans="1:5" ht="15" customHeight="1">
      <c r="A3760" s="315">
        <v>10096</v>
      </c>
      <c r="B3760" s="316" t="s">
        <v>31525</v>
      </c>
      <c r="C3760" s="317" t="s">
        <v>26994</v>
      </c>
      <c r="D3760" s="318">
        <v>56.99</v>
      </c>
      <c r="E3760" s="319" t="s">
        <v>28119</v>
      </c>
    </row>
    <row r="3761" spans="1:5" ht="25.5" customHeight="1">
      <c r="A3761" s="315">
        <v>10236</v>
      </c>
      <c r="B3761" s="316" t="s">
        <v>31526</v>
      </c>
      <c r="C3761" s="317" t="s">
        <v>26994</v>
      </c>
      <c r="D3761" s="318">
        <v>193</v>
      </c>
      <c r="E3761" s="319" t="s">
        <v>28119</v>
      </c>
    </row>
    <row r="3762" spans="1:5" ht="15" customHeight="1">
      <c r="A3762" s="315">
        <v>3667</v>
      </c>
      <c r="B3762" s="316" t="s">
        <v>31527</v>
      </c>
      <c r="C3762" s="317" t="s">
        <v>26994</v>
      </c>
      <c r="D3762" s="318">
        <v>28.4</v>
      </c>
      <c r="E3762" s="319" t="s">
        <v>28119</v>
      </c>
    </row>
    <row r="3763" spans="1:5" ht="15" customHeight="1">
      <c r="A3763" s="315">
        <v>1089</v>
      </c>
      <c r="B3763" s="316" t="s">
        <v>31528</v>
      </c>
      <c r="C3763" s="317" t="s">
        <v>26994</v>
      </c>
      <c r="D3763" s="318">
        <v>15.7</v>
      </c>
      <c r="E3763" s="319" t="s">
        <v>28119</v>
      </c>
    </row>
    <row r="3764" spans="1:5" ht="15" customHeight="1">
      <c r="A3764" s="315">
        <v>1105</v>
      </c>
      <c r="B3764" s="316" t="s">
        <v>31529</v>
      </c>
      <c r="C3764" s="317" t="s">
        <v>26994</v>
      </c>
      <c r="D3764" s="318">
        <v>0.13</v>
      </c>
      <c r="E3764" s="319" t="s">
        <v>28119</v>
      </c>
    </row>
    <row r="3765" spans="1:5" ht="15" customHeight="1">
      <c r="A3765" s="315">
        <v>9109</v>
      </c>
      <c r="B3765" s="316" t="s">
        <v>31530</v>
      </c>
      <c r="C3765" s="317" t="s">
        <v>26994</v>
      </c>
      <c r="D3765" s="318">
        <v>0.44</v>
      </c>
    </row>
    <row r="3766" spans="1:5" ht="15" customHeight="1">
      <c r="A3766" s="315">
        <v>11039</v>
      </c>
      <c r="B3766" s="316" t="s">
        <v>31531</v>
      </c>
      <c r="C3766" s="317" t="s">
        <v>26994</v>
      </c>
      <c r="D3766" s="318">
        <v>39.799999999999997</v>
      </c>
      <c r="E3766" s="319" t="s">
        <v>28119</v>
      </c>
    </row>
    <row r="3767" spans="1:5" ht="15" customHeight="1">
      <c r="A3767" s="315">
        <v>3665</v>
      </c>
      <c r="B3767" s="316" t="s">
        <v>31532</v>
      </c>
      <c r="C3767" s="317" t="s">
        <v>27002</v>
      </c>
      <c r="D3767" s="318">
        <v>631.63</v>
      </c>
    </row>
    <row r="3768" spans="1:5" ht="15" customHeight="1">
      <c r="A3768" s="315">
        <v>8943</v>
      </c>
      <c r="B3768" s="316" t="s">
        <v>31533</v>
      </c>
      <c r="C3768" s="317" t="s">
        <v>26994</v>
      </c>
      <c r="D3768" s="318">
        <v>367.9</v>
      </c>
      <c r="E3768" s="319" t="s">
        <v>28119</v>
      </c>
    </row>
    <row r="3769" spans="1:5" ht="15" customHeight="1">
      <c r="A3769" s="315">
        <v>8891</v>
      </c>
      <c r="B3769" s="316" t="s">
        <v>31534</v>
      </c>
      <c r="C3769" s="317" t="s">
        <v>26994</v>
      </c>
      <c r="D3769" s="318">
        <v>415</v>
      </c>
      <c r="E3769" s="319" t="s">
        <v>28119</v>
      </c>
    </row>
    <row r="3770" spans="1:5" ht="15" customHeight="1">
      <c r="A3770" s="315">
        <v>8782</v>
      </c>
      <c r="B3770" s="316" t="s">
        <v>31535</v>
      </c>
      <c r="C3770" s="317" t="s">
        <v>26994</v>
      </c>
      <c r="D3770" s="318">
        <v>641.29999999999995</v>
      </c>
    </row>
    <row r="3771" spans="1:5" ht="15" customHeight="1">
      <c r="A3771" s="315">
        <v>8892</v>
      </c>
      <c r="B3771" s="316" t="s">
        <v>31536</v>
      </c>
      <c r="C3771" s="317" t="s">
        <v>26994</v>
      </c>
      <c r="D3771" s="318">
        <v>474.9</v>
      </c>
      <c r="E3771" s="319" t="s">
        <v>28119</v>
      </c>
    </row>
    <row r="3772" spans="1:5" ht="17.100000000000001" customHeight="1">
      <c r="A3772" s="315">
        <v>13071</v>
      </c>
      <c r="B3772" s="316" t="s">
        <v>27823</v>
      </c>
      <c r="C3772" s="317" t="s">
        <v>26994</v>
      </c>
      <c r="D3772" s="318">
        <v>6342</v>
      </c>
    </row>
    <row r="3773" spans="1:5" ht="15" customHeight="1">
      <c r="A3773" s="315">
        <v>12168</v>
      </c>
      <c r="B3773" s="316" t="s">
        <v>31537</v>
      </c>
      <c r="C3773" s="317" t="s">
        <v>26994</v>
      </c>
      <c r="D3773" s="318">
        <v>146.59</v>
      </c>
    </row>
    <row r="3774" spans="1:5" ht="15" customHeight="1">
      <c r="A3774" s="315">
        <v>2067</v>
      </c>
      <c r="B3774" s="316" t="s">
        <v>31538</v>
      </c>
      <c r="C3774" s="317" t="s">
        <v>26994</v>
      </c>
      <c r="D3774" s="318">
        <v>0.74</v>
      </c>
      <c r="E3774" s="319" t="s">
        <v>28119</v>
      </c>
    </row>
    <row r="3775" spans="1:5" ht="15" customHeight="1">
      <c r="A3775" s="315">
        <v>13511</v>
      </c>
      <c r="B3775" s="316" t="s">
        <v>31539</v>
      </c>
      <c r="C3775" s="317" t="s">
        <v>26994</v>
      </c>
      <c r="D3775" s="318">
        <v>386.94</v>
      </c>
      <c r="E3775" s="319" t="s">
        <v>28119</v>
      </c>
    </row>
    <row r="3776" spans="1:5" ht="15" customHeight="1">
      <c r="A3776" s="315">
        <v>12113</v>
      </c>
      <c r="B3776" s="316" t="s">
        <v>31540</v>
      </c>
      <c r="C3776" s="317" t="s">
        <v>26994</v>
      </c>
      <c r="D3776" s="318">
        <v>35.5</v>
      </c>
      <c r="E3776" s="319" t="s">
        <v>28119</v>
      </c>
    </row>
    <row r="3777" spans="1:5" ht="15" customHeight="1">
      <c r="A3777" s="315">
        <v>1659</v>
      </c>
      <c r="B3777" s="316" t="s">
        <v>31541</v>
      </c>
      <c r="C3777" s="317" t="s">
        <v>26994</v>
      </c>
      <c r="D3777" s="318">
        <v>15.53</v>
      </c>
    </row>
    <row r="3778" spans="1:5" ht="15" customHeight="1">
      <c r="A3778" s="315">
        <v>6639</v>
      </c>
      <c r="B3778" s="316" t="s">
        <v>31542</v>
      </c>
      <c r="C3778" s="317" t="s">
        <v>26994</v>
      </c>
      <c r="D3778" s="318">
        <v>18.32</v>
      </c>
      <c r="E3778" s="319" t="s">
        <v>28119</v>
      </c>
    </row>
    <row r="3779" spans="1:5" ht="15" customHeight="1">
      <c r="A3779" s="315">
        <v>6640</v>
      </c>
      <c r="B3779" s="316" t="s">
        <v>31543</v>
      </c>
      <c r="C3779" s="317" t="s">
        <v>26994</v>
      </c>
      <c r="D3779" s="318">
        <v>21.02</v>
      </c>
      <c r="E3779" s="319" t="s">
        <v>28119</v>
      </c>
    </row>
    <row r="3780" spans="1:5" ht="15" customHeight="1">
      <c r="A3780" s="315">
        <v>3880</v>
      </c>
      <c r="B3780" s="316" t="s">
        <v>31544</v>
      </c>
      <c r="C3780" s="317" t="s">
        <v>26994</v>
      </c>
      <c r="D3780" s="318">
        <v>8</v>
      </c>
      <c r="E3780" s="319" t="s">
        <v>28119</v>
      </c>
    </row>
    <row r="3781" spans="1:5" ht="15" customHeight="1">
      <c r="A3781" s="315">
        <v>9865</v>
      </c>
      <c r="B3781" s="316" t="s">
        <v>31545</v>
      </c>
      <c r="C3781" s="317" t="s">
        <v>26994</v>
      </c>
      <c r="D3781" s="318">
        <v>31.7</v>
      </c>
      <c r="E3781" s="319" t="s">
        <v>28119</v>
      </c>
    </row>
    <row r="3782" spans="1:5" ht="15" customHeight="1">
      <c r="A3782" s="315">
        <v>1709</v>
      </c>
      <c r="B3782" s="316" t="s">
        <v>31546</v>
      </c>
      <c r="C3782" s="317" t="s">
        <v>26994</v>
      </c>
      <c r="D3782" s="318">
        <v>10.39</v>
      </c>
      <c r="E3782" s="319" t="s">
        <v>28119</v>
      </c>
    </row>
    <row r="3783" spans="1:5" ht="15" customHeight="1">
      <c r="A3783" s="315">
        <v>6763</v>
      </c>
      <c r="B3783" s="316" t="s">
        <v>31547</v>
      </c>
      <c r="C3783" s="317" t="s">
        <v>26994</v>
      </c>
      <c r="D3783" s="318">
        <v>199</v>
      </c>
      <c r="E3783" s="319" t="s">
        <v>28119</v>
      </c>
    </row>
    <row r="3784" spans="1:5" ht="15" customHeight="1">
      <c r="A3784" s="315">
        <v>1710</v>
      </c>
      <c r="B3784" s="316" t="s">
        <v>31548</v>
      </c>
      <c r="C3784" s="317" t="s">
        <v>26994</v>
      </c>
      <c r="D3784" s="318">
        <v>199</v>
      </c>
      <c r="E3784" s="319" t="s">
        <v>28119</v>
      </c>
    </row>
    <row r="3785" spans="1:5" ht="15" customHeight="1">
      <c r="A3785" s="315">
        <v>7304</v>
      </c>
      <c r="B3785" s="316" t="s">
        <v>31549</v>
      </c>
      <c r="C3785" s="317" t="s">
        <v>26994</v>
      </c>
      <c r="D3785" s="318">
        <v>346.85</v>
      </c>
      <c r="E3785" s="319" t="s">
        <v>28119</v>
      </c>
    </row>
    <row r="3786" spans="1:5" ht="15" customHeight="1">
      <c r="A3786" s="315">
        <v>6638</v>
      </c>
      <c r="B3786" s="316" t="s">
        <v>31550</v>
      </c>
      <c r="C3786" s="317" t="s">
        <v>26994</v>
      </c>
      <c r="D3786" s="318">
        <v>346.85</v>
      </c>
      <c r="E3786" s="319" t="s">
        <v>28119</v>
      </c>
    </row>
    <row r="3787" spans="1:5" ht="15" customHeight="1">
      <c r="A3787" s="315">
        <v>1707</v>
      </c>
      <c r="B3787" s="316" t="s">
        <v>31551</v>
      </c>
      <c r="C3787" s="317" t="s">
        <v>26994</v>
      </c>
      <c r="D3787" s="318">
        <v>291.14999999999998</v>
      </c>
      <c r="E3787" s="319" t="s">
        <v>28119</v>
      </c>
    </row>
    <row r="3788" spans="1:5" ht="15" customHeight="1">
      <c r="A3788" s="315">
        <v>6637</v>
      </c>
      <c r="B3788" s="316" t="s">
        <v>31552</v>
      </c>
      <c r="C3788" s="317" t="s">
        <v>26994</v>
      </c>
      <c r="D3788" s="318">
        <v>467.74</v>
      </c>
      <c r="E3788" s="319" t="s">
        <v>28119</v>
      </c>
    </row>
    <row r="3789" spans="1:5" ht="15" customHeight="1">
      <c r="A3789" s="315">
        <v>12114</v>
      </c>
      <c r="B3789" s="316" t="s">
        <v>31553</v>
      </c>
      <c r="C3789" s="317" t="s">
        <v>26994</v>
      </c>
      <c r="D3789" s="318">
        <v>2.25</v>
      </c>
      <c r="E3789" s="319" t="s">
        <v>28119</v>
      </c>
    </row>
    <row r="3790" spans="1:5" ht="15" customHeight="1">
      <c r="A3790" s="315">
        <v>4488</v>
      </c>
      <c r="B3790" s="316" t="s">
        <v>31554</v>
      </c>
      <c r="C3790" s="317" t="s">
        <v>26994</v>
      </c>
      <c r="D3790" s="318">
        <v>2.99</v>
      </c>
      <c r="E3790" s="319" t="s">
        <v>28119</v>
      </c>
    </row>
    <row r="3791" spans="1:5" ht="15" customHeight="1">
      <c r="A3791" s="315">
        <v>3304</v>
      </c>
      <c r="B3791" s="316" t="s">
        <v>31555</v>
      </c>
      <c r="C3791" s="317" t="s">
        <v>26994</v>
      </c>
      <c r="D3791" s="318">
        <v>4.0999999999999996</v>
      </c>
      <c r="E3791" s="319" t="s">
        <v>28119</v>
      </c>
    </row>
    <row r="3792" spans="1:5" ht="15" customHeight="1">
      <c r="A3792" s="315">
        <v>8797</v>
      </c>
      <c r="B3792" s="316" t="s">
        <v>31556</v>
      </c>
      <c r="C3792" s="317" t="s">
        <v>26994</v>
      </c>
      <c r="D3792" s="318">
        <v>608.48</v>
      </c>
    </row>
    <row r="3793" spans="1:5" ht="15" customHeight="1">
      <c r="A3793" s="315">
        <v>1902</v>
      </c>
      <c r="B3793" s="316" t="s">
        <v>31557</v>
      </c>
      <c r="C3793" s="317" t="s">
        <v>26994</v>
      </c>
      <c r="D3793" s="318">
        <v>580.17999999999995</v>
      </c>
    </row>
    <row r="3794" spans="1:5" ht="15" customHeight="1">
      <c r="A3794" s="315">
        <v>6762</v>
      </c>
      <c r="B3794" s="316" t="s">
        <v>31558</v>
      </c>
      <c r="C3794" s="317" t="s">
        <v>26994</v>
      </c>
      <c r="D3794" s="318">
        <v>537.9</v>
      </c>
      <c r="E3794" s="319" t="s">
        <v>28119</v>
      </c>
    </row>
    <row r="3795" spans="1:5" ht="15" customHeight="1">
      <c r="A3795" s="315">
        <v>13509</v>
      </c>
      <c r="B3795" s="316" t="s">
        <v>31559</v>
      </c>
      <c r="C3795" s="317" t="s">
        <v>26994</v>
      </c>
      <c r="D3795" s="318">
        <v>2509</v>
      </c>
    </row>
    <row r="3796" spans="1:5" ht="15" customHeight="1">
      <c r="A3796" s="315">
        <v>12109</v>
      </c>
      <c r="B3796" s="316" t="s">
        <v>31560</v>
      </c>
      <c r="C3796" s="317" t="s">
        <v>26994</v>
      </c>
      <c r="D3796" s="318">
        <v>1321.75</v>
      </c>
    </row>
    <row r="3797" spans="1:5" ht="15" customHeight="1">
      <c r="A3797" s="315">
        <v>11085</v>
      </c>
      <c r="B3797" s="316" t="s">
        <v>31561</v>
      </c>
      <c r="C3797" s="317" t="s">
        <v>26994</v>
      </c>
      <c r="D3797" s="318">
        <v>1886.36</v>
      </c>
    </row>
    <row r="3798" spans="1:5" ht="15" customHeight="1">
      <c r="A3798" s="315">
        <v>8890</v>
      </c>
      <c r="B3798" s="316" t="s">
        <v>31562</v>
      </c>
      <c r="C3798" s="317" t="s">
        <v>26994</v>
      </c>
      <c r="D3798" s="318">
        <v>367.9</v>
      </c>
      <c r="E3798" s="319" t="s">
        <v>28119</v>
      </c>
    </row>
    <row r="3799" spans="1:5" ht="15" customHeight="1">
      <c r="A3799" s="315">
        <v>10160</v>
      </c>
      <c r="B3799" s="316" t="s">
        <v>31563</v>
      </c>
      <c r="C3799" s="317" t="s">
        <v>26994</v>
      </c>
      <c r="D3799" s="318">
        <v>48.6</v>
      </c>
      <c r="E3799" s="319" t="s">
        <v>28119</v>
      </c>
    </row>
    <row r="3800" spans="1:5" ht="15" customHeight="1">
      <c r="A3800" s="315">
        <v>7477</v>
      </c>
      <c r="B3800" s="316" t="s">
        <v>31564</v>
      </c>
      <c r="C3800" s="317" t="s">
        <v>27002</v>
      </c>
      <c r="D3800" s="318">
        <v>76.3</v>
      </c>
      <c r="E3800" s="319" t="s">
        <v>28119</v>
      </c>
    </row>
    <row r="3801" spans="1:5" ht="15" customHeight="1">
      <c r="A3801" s="315">
        <v>7614</v>
      </c>
      <c r="B3801" s="316" t="s">
        <v>31565</v>
      </c>
      <c r="C3801" s="317" t="s">
        <v>27002</v>
      </c>
      <c r="D3801" s="318">
        <v>230</v>
      </c>
      <c r="E3801" s="319" t="s">
        <v>28119</v>
      </c>
    </row>
    <row r="3802" spans="1:5" ht="15" customHeight="1">
      <c r="A3802" s="315">
        <v>7615</v>
      </c>
      <c r="B3802" s="316" t="s">
        <v>31566</v>
      </c>
      <c r="C3802" s="317" t="s">
        <v>27002</v>
      </c>
      <c r="D3802" s="318">
        <v>520</v>
      </c>
      <c r="E3802" s="319" t="s">
        <v>28119</v>
      </c>
    </row>
    <row r="3803" spans="1:5" ht="15" customHeight="1">
      <c r="A3803" s="315">
        <v>11481</v>
      </c>
      <c r="B3803" s="316" t="s">
        <v>31567</v>
      </c>
      <c r="C3803" s="317" t="s">
        <v>26994</v>
      </c>
      <c r="D3803" s="318">
        <v>1243</v>
      </c>
      <c r="E3803" s="319" t="s">
        <v>28119</v>
      </c>
    </row>
    <row r="3804" spans="1:5" ht="15" customHeight="1">
      <c r="A3804" s="315">
        <v>13510</v>
      </c>
      <c r="B3804" s="316" t="s">
        <v>31568</v>
      </c>
      <c r="C3804" s="317" t="s">
        <v>26994</v>
      </c>
      <c r="D3804" s="318">
        <v>3298.63</v>
      </c>
      <c r="E3804" s="319" t="s">
        <v>28119</v>
      </c>
    </row>
    <row r="3805" spans="1:5" ht="17.100000000000001" customHeight="1">
      <c r="A3805" s="315">
        <v>10248</v>
      </c>
      <c r="B3805" s="316" t="s">
        <v>31569</v>
      </c>
      <c r="C3805" s="317" t="s">
        <v>26994</v>
      </c>
      <c r="D3805" s="318">
        <v>4475.3900000000003</v>
      </c>
    </row>
    <row r="3806" spans="1:5" ht="15" customHeight="1">
      <c r="A3806" s="315">
        <v>12473</v>
      </c>
      <c r="B3806" s="316" t="s">
        <v>31570</v>
      </c>
      <c r="C3806" s="317" t="s">
        <v>26994</v>
      </c>
      <c r="D3806" s="318">
        <v>694.82</v>
      </c>
    </row>
    <row r="3807" spans="1:5" ht="15" customHeight="1">
      <c r="A3807" s="315">
        <v>11482</v>
      </c>
      <c r="B3807" s="316" t="s">
        <v>31571</v>
      </c>
      <c r="C3807" s="317" t="s">
        <v>26994</v>
      </c>
      <c r="D3807" s="318">
        <v>293.58</v>
      </c>
    </row>
    <row r="3808" spans="1:5" ht="15" customHeight="1">
      <c r="A3808" s="315">
        <v>11624</v>
      </c>
      <c r="B3808" s="316" t="s">
        <v>31572</v>
      </c>
      <c r="C3808" s="317" t="s">
        <v>26994</v>
      </c>
      <c r="D3808" s="318">
        <v>489.32</v>
      </c>
    </row>
    <row r="3809" spans="1:5" ht="15" customHeight="1">
      <c r="A3809" s="315">
        <v>11623</v>
      </c>
      <c r="B3809" s="316" t="s">
        <v>31573</v>
      </c>
      <c r="C3809" s="317" t="s">
        <v>26994</v>
      </c>
      <c r="D3809" s="318">
        <v>399.7</v>
      </c>
      <c r="E3809" s="319" t="s">
        <v>28119</v>
      </c>
    </row>
    <row r="3810" spans="1:5" ht="17.100000000000001" customHeight="1">
      <c r="A3810" s="315">
        <v>11641</v>
      </c>
      <c r="B3810" s="316" t="s">
        <v>27405</v>
      </c>
      <c r="C3810" s="317" t="s">
        <v>26994</v>
      </c>
      <c r="D3810" s="318">
        <v>281</v>
      </c>
      <c r="E3810" s="319" t="s">
        <v>28119</v>
      </c>
    </row>
    <row r="3811" spans="1:5" ht="25.5" customHeight="1">
      <c r="A3811" s="315">
        <v>76</v>
      </c>
      <c r="B3811" s="316" t="s">
        <v>31574</v>
      </c>
      <c r="C3811" s="317" t="s">
        <v>26994</v>
      </c>
      <c r="D3811" s="318">
        <v>339.27</v>
      </c>
      <c r="E3811" s="319" t="s">
        <v>28119</v>
      </c>
    </row>
    <row r="3812" spans="1:5" ht="15" customHeight="1">
      <c r="A3812" s="315">
        <v>11194</v>
      </c>
      <c r="B3812" s="316" t="s">
        <v>31575</v>
      </c>
      <c r="C3812" s="317" t="s">
        <v>26994</v>
      </c>
      <c r="D3812" s="318">
        <v>192.46</v>
      </c>
    </row>
    <row r="3813" spans="1:5" ht="15" customHeight="1">
      <c r="A3813" s="315">
        <v>11193</v>
      </c>
      <c r="B3813" s="316" t="s">
        <v>31576</v>
      </c>
      <c r="C3813" s="317" t="s">
        <v>26994</v>
      </c>
      <c r="D3813" s="318">
        <v>339.27</v>
      </c>
      <c r="E3813" s="319" t="s">
        <v>28119</v>
      </c>
    </row>
    <row r="3814" spans="1:5" ht="25.5" customHeight="1">
      <c r="A3814" s="315">
        <v>9005</v>
      </c>
      <c r="B3814" s="316" t="s">
        <v>31577</v>
      </c>
      <c r="C3814" s="317" t="s">
        <v>26994</v>
      </c>
      <c r="D3814" s="318">
        <v>944.58</v>
      </c>
    </row>
    <row r="3815" spans="1:5" ht="15" customHeight="1">
      <c r="A3815" s="315">
        <v>7611</v>
      </c>
      <c r="B3815" s="316" t="s">
        <v>31578</v>
      </c>
      <c r="C3815" s="317" t="s">
        <v>26994</v>
      </c>
      <c r="D3815" s="318">
        <v>95.85</v>
      </c>
    </row>
    <row r="3816" spans="1:5" ht="15" customHeight="1">
      <c r="A3816" s="315">
        <v>12664</v>
      </c>
      <c r="B3816" s="316" t="s">
        <v>31579</v>
      </c>
      <c r="C3816" s="317" t="s">
        <v>26994</v>
      </c>
      <c r="D3816" s="318">
        <v>112.57</v>
      </c>
    </row>
    <row r="3817" spans="1:5" ht="17.100000000000001" customHeight="1">
      <c r="A3817" s="315">
        <v>12850</v>
      </c>
      <c r="B3817" s="316" t="s">
        <v>27406</v>
      </c>
      <c r="C3817" s="317" t="s">
        <v>26994</v>
      </c>
      <c r="D3817" s="318">
        <v>40.630000000000003</v>
      </c>
    </row>
    <row r="3818" spans="1:5" ht="17.100000000000001" customHeight="1">
      <c r="A3818" s="315">
        <v>12881</v>
      </c>
      <c r="B3818" s="316" t="s">
        <v>27407</v>
      </c>
      <c r="C3818" s="317" t="s">
        <v>26994</v>
      </c>
      <c r="D3818" s="318">
        <v>160.21</v>
      </c>
    </row>
    <row r="3819" spans="1:5" ht="15" customHeight="1">
      <c r="A3819" s="315">
        <v>131</v>
      </c>
      <c r="B3819" s="316" t="s">
        <v>31580</v>
      </c>
      <c r="C3819" s="317" t="s">
        <v>26994</v>
      </c>
      <c r="D3819" s="318">
        <v>74.03</v>
      </c>
      <c r="E3819" s="319" t="s">
        <v>28119</v>
      </c>
    </row>
    <row r="3820" spans="1:5" ht="15" customHeight="1">
      <c r="A3820" s="315">
        <v>11195</v>
      </c>
      <c r="B3820" s="316" t="s">
        <v>31581</v>
      </c>
      <c r="C3820" s="317" t="s">
        <v>26994</v>
      </c>
      <c r="D3820" s="318">
        <v>236.07</v>
      </c>
    </row>
    <row r="3821" spans="1:5" ht="15" customHeight="1">
      <c r="A3821" s="315">
        <v>264</v>
      </c>
      <c r="B3821" s="316" t="s">
        <v>27409</v>
      </c>
      <c r="C3821" s="317" t="s">
        <v>26994</v>
      </c>
      <c r="D3821" s="318">
        <v>42.69</v>
      </c>
    </row>
    <row r="3822" spans="1:5" ht="17.100000000000001" customHeight="1">
      <c r="A3822" s="315">
        <v>12852</v>
      </c>
      <c r="B3822" s="316" t="s">
        <v>27411</v>
      </c>
      <c r="C3822" s="317" t="s">
        <v>26994</v>
      </c>
      <c r="D3822" s="318">
        <v>96.23</v>
      </c>
    </row>
    <row r="3823" spans="1:5" ht="17.100000000000001" customHeight="1">
      <c r="A3823" s="315">
        <v>442</v>
      </c>
      <c r="B3823" s="316" t="s">
        <v>31582</v>
      </c>
      <c r="C3823" s="317" t="s">
        <v>26994</v>
      </c>
      <c r="D3823" s="318">
        <v>1642.57</v>
      </c>
    </row>
    <row r="3824" spans="1:5" ht="25.5" customHeight="1">
      <c r="A3824" s="315">
        <v>10115</v>
      </c>
      <c r="B3824" s="316" t="s">
        <v>31583</v>
      </c>
      <c r="C3824" s="317" t="s">
        <v>26994</v>
      </c>
      <c r="D3824" s="318">
        <v>961.96</v>
      </c>
    </row>
    <row r="3825" spans="1:5" ht="15" customHeight="1">
      <c r="A3825" s="315">
        <v>7743</v>
      </c>
      <c r="B3825" s="316" t="s">
        <v>27412</v>
      </c>
      <c r="C3825" s="317" t="s">
        <v>26994</v>
      </c>
      <c r="D3825" s="318">
        <v>175.54</v>
      </c>
    </row>
    <row r="3826" spans="1:5" ht="17.100000000000001" customHeight="1">
      <c r="A3826" s="315">
        <v>12975</v>
      </c>
      <c r="B3826" s="316" t="s">
        <v>27413</v>
      </c>
      <c r="C3826" s="317" t="s">
        <v>26994</v>
      </c>
      <c r="D3826" s="318">
        <v>1592.86</v>
      </c>
    </row>
    <row r="3827" spans="1:5" ht="17.100000000000001" customHeight="1">
      <c r="A3827" s="315">
        <v>8359</v>
      </c>
      <c r="B3827" s="316" t="s">
        <v>31584</v>
      </c>
      <c r="C3827" s="317" t="s">
        <v>26994</v>
      </c>
      <c r="D3827" s="318">
        <v>592.66</v>
      </c>
    </row>
    <row r="3828" spans="1:5" ht="17.100000000000001" customHeight="1">
      <c r="A3828" s="315">
        <v>8534</v>
      </c>
      <c r="B3828" s="316" t="s">
        <v>31585</v>
      </c>
      <c r="C3828" s="317" t="s">
        <v>26994</v>
      </c>
      <c r="D3828" s="318">
        <v>1015.94</v>
      </c>
    </row>
    <row r="3829" spans="1:5" ht="17.100000000000001" customHeight="1">
      <c r="A3829" s="315">
        <v>8016</v>
      </c>
      <c r="B3829" s="316" t="s">
        <v>31586</v>
      </c>
      <c r="C3829" s="317" t="s">
        <v>26994</v>
      </c>
      <c r="D3829" s="318">
        <v>2219.6999999999998</v>
      </c>
    </row>
    <row r="3830" spans="1:5" ht="17.100000000000001" customHeight="1">
      <c r="A3830" s="315">
        <v>7627</v>
      </c>
      <c r="B3830" s="316" t="s">
        <v>31587</v>
      </c>
      <c r="C3830" s="317" t="s">
        <v>26994</v>
      </c>
      <c r="D3830" s="318">
        <v>328.07</v>
      </c>
    </row>
    <row r="3831" spans="1:5" ht="17.100000000000001" customHeight="1">
      <c r="A3831" s="315">
        <v>12660</v>
      </c>
      <c r="B3831" s="316" t="s">
        <v>27414</v>
      </c>
      <c r="C3831" s="317" t="s">
        <v>26994</v>
      </c>
      <c r="D3831" s="318">
        <v>4791.41</v>
      </c>
    </row>
    <row r="3832" spans="1:5" ht="15" customHeight="1">
      <c r="A3832" s="315">
        <v>6902</v>
      </c>
      <c r="B3832" s="316" t="s">
        <v>31588</v>
      </c>
      <c r="C3832" s="317" t="s">
        <v>26994</v>
      </c>
      <c r="D3832" s="318">
        <v>8.0399999999999991</v>
      </c>
      <c r="E3832" s="319" t="s">
        <v>28119</v>
      </c>
    </row>
    <row r="3833" spans="1:5" ht="15" customHeight="1">
      <c r="A3833" s="315">
        <v>12848</v>
      </c>
      <c r="B3833" s="316" t="s">
        <v>27415</v>
      </c>
      <c r="C3833" s="317" t="s">
        <v>26994</v>
      </c>
      <c r="D3833" s="318">
        <v>71.92</v>
      </c>
    </row>
    <row r="3834" spans="1:5" ht="15" customHeight="1">
      <c r="A3834" s="315">
        <v>12883</v>
      </c>
      <c r="B3834" s="316" t="s">
        <v>27416</v>
      </c>
      <c r="C3834" s="317" t="s">
        <v>26994</v>
      </c>
      <c r="D3834" s="318">
        <v>177.96</v>
      </c>
    </row>
    <row r="3835" spans="1:5" ht="17.100000000000001" customHeight="1">
      <c r="A3835" s="315">
        <v>12849</v>
      </c>
      <c r="B3835" s="316" t="s">
        <v>27417</v>
      </c>
      <c r="C3835" s="317" t="s">
        <v>26994</v>
      </c>
      <c r="D3835" s="318">
        <v>59.39</v>
      </c>
    </row>
    <row r="3836" spans="1:5" ht="17.100000000000001" customHeight="1">
      <c r="A3836" s="315">
        <v>12882</v>
      </c>
      <c r="B3836" s="316" t="s">
        <v>27418</v>
      </c>
      <c r="C3836" s="317" t="s">
        <v>26994</v>
      </c>
      <c r="D3836" s="318">
        <v>177.96</v>
      </c>
    </row>
    <row r="3837" spans="1:5" ht="15" customHeight="1">
      <c r="A3837" s="315">
        <v>906</v>
      </c>
      <c r="B3837" s="316" t="s">
        <v>31589</v>
      </c>
      <c r="C3837" s="317" t="s">
        <v>26994</v>
      </c>
      <c r="D3837" s="318">
        <v>54.72</v>
      </c>
      <c r="E3837" s="319" t="s">
        <v>28119</v>
      </c>
    </row>
    <row r="3838" spans="1:5" ht="15" customHeight="1">
      <c r="A3838" s="315">
        <v>13468</v>
      </c>
      <c r="B3838" s="316" t="s">
        <v>31590</v>
      </c>
      <c r="C3838" s="317" t="s">
        <v>26994</v>
      </c>
      <c r="D3838" s="318">
        <v>99.23</v>
      </c>
      <c r="E3838" s="319" t="s">
        <v>28119</v>
      </c>
    </row>
    <row r="3839" spans="1:5" ht="15" customHeight="1">
      <c r="A3839" s="315">
        <v>13469</v>
      </c>
      <c r="B3839" s="316" t="s">
        <v>31591</v>
      </c>
      <c r="C3839" s="317" t="s">
        <v>26994</v>
      </c>
      <c r="D3839" s="318">
        <v>120.71</v>
      </c>
      <c r="E3839" s="319" t="s">
        <v>28119</v>
      </c>
    </row>
    <row r="3840" spans="1:5" ht="15" customHeight="1">
      <c r="A3840" s="315">
        <v>907</v>
      </c>
      <c r="B3840" s="316" t="s">
        <v>31592</v>
      </c>
      <c r="C3840" s="317" t="s">
        <v>26994</v>
      </c>
      <c r="D3840" s="318">
        <v>54.72</v>
      </c>
      <c r="E3840" s="319" t="s">
        <v>28119</v>
      </c>
    </row>
    <row r="3841" spans="1:5" ht="15" customHeight="1">
      <c r="A3841" s="315">
        <v>938</v>
      </c>
      <c r="B3841" s="316" t="s">
        <v>31593</v>
      </c>
      <c r="C3841" s="317" t="s">
        <v>26994</v>
      </c>
      <c r="D3841" s="318">
        <v>480</v>
      </c>
      <c r="E3841" s="319" t="s">
        <v>28119</v>
      </c>
    </row>
    <row r="3842" spans="1:5" ht="15" customHeight="1">
      <c r="A3842" s="315">
        <v>13174</v>
      </c>
      <c r="B3842" s="316" t="s">
        <v>31594</v>
      </c>
      <c r="C3842" s="317" t="s">
        <v>26994</v>
      </c>
      <c r="D3842" s="318">
        <v>221.53</v>
      </c>
      <c r="E3842" s="319" t="s">
        <v>28119</v>
      </c>
    </row>
    <row r="3843" spans="1:5" ht="15" customHeight="1">
      <c r="A3843" s="315">
        <v>9000</v>
      </c>
      <c r="B3843" s="316" t="s">
        <v>31595</v>
      </c>
      <c r="C3843" s="317" t="s">
        <v>26994</v>
      </c>
      <c r="D3843" s="318">
        <v>1701.7</v>
      </c>
    </row>
    <row r="3844" spans="1:5" ht="15" customHeight="1">
      <c r="A3844" s="315">
        <v>10482</v>
      </c>
      <c r="B3844" s="316" t="s">
        <v>31596</v>
      </c>
      <c r="C3844" s="317" t="s">
        <v>26994</v>
      </c>
      <c r="D3844" s="318">
        <v>3731.82</v>
      </c>
    </row>
    <row r="3845" spans="1:5" ht="15" customHeight="1">
      <c r="A3845" s="315">
        <v>13176</v>
      </c>
      <c r="B3845" s="316" t="s">
        <v>31597</v>
      </c>
      <c r="C3845" s="317" t="s">
        <v>26994</v>
      </c>
      <c r="D3845" s="318">
        <v>6219.7</v>
      </c>
    </row>
    <row r="3846" spans="1:5" ht="15" customHeight="1">
      <c r="A3846" s="315">
        <v>939</v>
      </c>
      <c r="B3846" s="316" t="s">
        <v>31598</v>
      </c>
      <c r="C3846" s="317" t="s">
        <v>26994</v>
      </c>
      <c r="D3846" s="318">
        <v>135.38</v>
      </c>
      <c r="E3846" s="319" t="s">
        <v>28119</v>
      </c>
    </row>
    <row r="3847" spans="1:5" ht="15" customHeight="1">
      <c r="A3847" s="315">
        <v>940</v>
      </c>
      <c r="B3847" s="316" t="s">
        <v>31599</v>
      </c>
      <c r="C3847" s="317" t="s">
        <v>26994</v>
      </c>
      <c r="D3847" s="318">
        <v>160</v>
      </c>
      <c r="E3847" s="319" t="s">
        <v>28119</v>
      </c>
    </row>
    <row r="3848" spans="1:5" ht="15" customHeight="1">
      <c r="A3848" s="315">
        <v>9500</v>
      </c>
      <c r="B3848" s="316" t="s">
        <v>31600</v>
      </c>
      <c r="C3848" s="317" t="s">
        <v>26994</v>
      </c>
      <c r="D3848" s="318">
        <v>190.76</v>
      </c>
      <c r="E3848" s="319" t="s">
        <v>28119</v>
      </c>
    </row>
    <row r="3849" spans="1:5" ht="15" customHeight="1">
      <c r="A3849" s="315">
        <v>1579</v>
      </c>
      <c r="B3849" s="316" t="s">
        <v>31601</v>
      </c>
      <c r="C3849" s="317" t="s">
        <v>26994</v>
      </c>
      <c r="D3849" s="318">
        <v>949.07</v>
      </c>
    </row>
    <row r="3850" spans="1:5" ht="15" customHeight="1">
      <c r="A3850" s="315">
        <v>1580</v>
      </c>
      <c r="B3850" s="316" t="s">
        <v>31602</v>
      </c>
      <c r="C3850" s="317" t="s">
        <v>26994</v>
      </c>
      <c r="D3850" s="318">
        <v>426.29</v>
      </c>
      <c r="E3850" s="319" t="s">
        <v>28119</v>
      </c>
    </row>
    <row r="3851" spans="1:5" ht="17.100000000000001" customHeight="1">
      <c r="A3851" s="315">
        <v>8406</v>
      </c>
      <c r="B3851" s="316" t="s">
        <v>31603</v>
      </c>
      <c r="C3851" s="317" t="s">
        <v>26994</v>
      </c>
      <c r="D3851" s="318">
        <v>426.29</v>
      </c>
      <c r="E3851" s="319" t="s">
        <v>28119</v>
      </c>
    </row>
    <row r="3852" spans="1:5" ht="15" customHeight="1">
      <c r="A3852" s="315">
        <v>11830</v>
      </c>
      <c r="B3852" s="316" t="s">
        <v>27397</v>
      </c>
      <c r="C3852" s="317" t="s">
        <v>26994</v>
      </c>
      <c r="D3852" s="318">
        <v>33.47</v>
      </c>
    </row>
    <row r="3853" spans="1:5" ht="17.100000000000001" customHeight="1">
      <c r="A3853" s="315">
        <v>9088</v>
      </c>
      <c r="B3853" s="316" t="s">
        <v>31604</v>
      </c>
      <c r="C3853" s="317" t="s">
        <v>26994</v>
      </c>
      <c r="D3853" s="318">
        <v>21.24</v>
      </c>
    </row>
    <row r="3854" spans="1:5" ht="15" customHeight="1">
      <c r="A3854" s="315">
        <v>1581</v>
      </c>
      <c r="B3854" s="316" t="s">
        <v>27419</v>
      </c>
      <c r="C3854" s="317" t="s">
        <v>27005</v>
      </c>
      <c r="D3854" s="318">
        <v>13.8</v>
      </c>
    </row>
    <row r="3855" spans="1:5" ht="15" customHeight="1">
      <c r="A3855" s="315">
        <v>11196</v>
      </c>
      <c r="B3855" s="316" t="s">
        <v>31605</v>
      </c>
      <c r="C3855" s="317" t="s">
        <v>26994</v>
      </c>
      <c r="D3855" s="318">
        <v>1661.65</v>
      </c>
    </row>
    <row r="3856" spans="1:5" ht="15" customHeight="1">
      <c r="A3856" s="315">
        <v>12851</v>
      </c>
      <c r="B3856" s="316" t="s">
        <v>27420</v>
      </c>
      <c r="C3856" s="317" t="s">
        <v>26994</v>
      </c>
      <c r="D3856" s="318">
        <v>423.59</v>
      </c>
    </row>
    <row r="3857" spans="1:5" ht="17.100000000000001" customHeight="1">
      <c r="A3857" s="315">
        <v>10773</v>
      </c>
      <c r="B3857" s="316" t="s">
        <v>31606</v>
      </c>
      <c r="C3857" s="317" t="s">
        <v>26994</v>
      </c>
      <c r="D3857" s="318">
        <v>103.26</v>
      </c>
    </row>
    <row r="3858" spans="1:5" ht="15" customHeight="1">
      <c r="A3858" s="315">
        <v>10771</v>
      </c>
      <c r="B3858" s="316" t="s">
        <v>31607</v>
      </c>
      <c r="C3858" s="317" t="s">
        <v>26994</v>
      </c>
      <c r="D3858" s="318">
        <v>131.85</v>
      </c>
    </row>
    <row r="3859" spans="1:5" ht="15" customHeight="1">
      <c r="A3859" s="315">
        <v>13180</v>
      </c>
      <c r="B3859" s="316" t="s">
        <v>31608</v>
      </c>
      <c r="C3859" s="317" t="s">
        <v>26994</v>
      </c>
      <c r="D3859" s="318">
        <v>310.98</v>
      </c>
    </row>
    <row r="3860" spans="1:5" ht="15" customHeight="1">
      <c r="A3860" s="315">
        <v>13177</v>
      </c>
      <c r="B3860" s="316" t="s">
        <v>31609</v>
      </c>
      <c r="C3860" s="317" t="s">
        <v>26994</v>
      </c>
      <c r="D3860" s="318">
        <v>80.84</v>
      </c>
    </row>
    <row r="3861" spans="1:5" ht="15" customHeight="1">
      <c r="A3861" s="315">
        <v>13181</v>
      </c>
      <c r="B3861" s="316" t="s">
        <v>31610</v>
      </c>
      <c r="C3861" s="317" t="s">
        <v>26994</v>
      </c>
      <c r="D3861" s="318">
        <v>373.16</v>
      </c>
    </row>
    <row r="3862" spans="1:5" ht="15" customHeight="1">
      <c r="A3862" s="315">
        <v>13178</v>
      </c>
      <c r="B3862" s="316" t="s">
        <v>31611</v>
      </c>
      <c r="C3862" s="317" t="s">
        <v>26994</v>
      </c>
      <c r="D3862" s="318">
        <v>92.07</v>
      </c>
    </row>
    <row r="3863" spans="1:5" ht="15" customHeight="1">
      <c r="A3863" s="315">
        <v>13179</v>
      </c>
      <c r="B3863" s="316" t="s">
        <v>31612</v>
      </c>
      <c r="C3863" s="317" t="s">
        <v>26994</v>
      </c>
      <c r="D3863" s="318">
        <v>92.07</v>
      </c>
    </row>
    <row r="3864" spans="1:5" ht="15" customHeight="1">
      <c r="A3864" s="315">
        <v>132</v>
      </c>
      <c r="B3864" s="316" t="s">
        <v>31613</v>
      </c>
      <c r="C3864" s="317" t="s">
        <v>26994</v>
      </c>
      <c r="D3864" s="318">
        <v>60.35</v>
      </c>
      <c r="E3864" s="319" t="s">
        <v>28119</v>
      </c>
    </row>
    <row r="3865" spans="1:5" ht="15" customHeight="1">
      <c r="A3865" s="315">
        <v>1939</v>
      </c>
      <c r="B3865" s="316" t="s">
        <v>31614</v>
      </c>
      <c r="C3865" s="317" t="s">
        <v>26994</v>
      </c>
      <c r="D3865" s="318">
        <v>60.35</v>
      </c>
      <c r="E3865" s="319" t="s">
        <v>28119</v>
      </c>
    </row>
    <row r="3866" spans="1:5" ht="15" customHeight="1">
      <c r="A3866" s="315">
        <v>6900</v>
      </c>
      <c r="B3866" s="316" t="s">
        <v>31615</v>
      </c>
      <c r="C3866" s="317" t="s">
        <v>26994</v>
      </c>
      <c r="D3866" s="318">
        <v>84.5</v>
      </c>
      <c r="E3866" s="319" t="s">
        <v>28119</v>
      </c>
    </row>
    <row r="3867" spans="1:5" ht="15" customHeight="1">
      <c r="A3867" s="315">
        <v>11838</v>
      </c>
      <c r="B3867" s="316" t="s">
        <v>31616</v>
      </c>
      <c r="C3867" s="317" t="s">
        <v>26994</v>
      </c>
      <c r="D3867" s="318">
        <v>84.5</v>
      </c>
      <c r="E3867" s="319" t="s">
        <v>28119</v>
      </c>
    </row>
    <row r="3868" spans="1:5" ht="15" customHeight="1">
      <c r="A3868" s="315">
        <v>12665</v>
      </c>
      <c r="B3868" s="316" t="s">
        <v>31617</v>
      </c>
      <c r="C3868" s="317" t="s">
        <v>26994</v>
      </c>
      <c r="D3868" s="318">
        <v>145.13999999999999</v>
      </c>
    </row>
    <row r="3869" spans="1:5" ht="15" customHeight="1">
      <c r="A3869" s="315">
        <v>2042</v>
      </c>
      <c r="B3869" s="316" t="s">
        <v>31618</v>
      </c>
      <c r="C3869" s="317" t="s">
        <v>26994</v>
      </c>
      <c r="D3869" s="318">
        <v>17.149999999999999</v>
      </c>
    </row>
    <row r="3870" spans="1:5" ht="15" customHeight="1">
      <c r="A3870" s="315">
        <v>2043</v>
      </c>
      <c r="B3870" s="316" t="s">
        <v>31619</v>
      </c>
      <c r="C3870" s="317" t="s">
        <v>26994</v>
      </c>
      <c r="D3870" s="318">
        <v>65.19</v>
      </c>
    </row>
    <row r="3871" spans="1:5" ht="15" customHeight="1">
      <c r="A3871" s="315">
        <v>2044</v>
      </c>
      <c r="B3871" s="316" t="s">
        <v>31620</v>
      </c>
      <c r="C3871" s="317" t="s">
        <v>26994</v>
      </c>
      <c r="D3871" s="318">
        <v>40.75</v>
      </c>
    </row>
    <row r="3872" spans="1:5" ht="15" customHeight="1">
      <c r="A3872" s="315">
        <v>2045</v>
      </c>
      <c r="B3872" s="316" t="s">
        <v>31621</v>
      </c>
      <c r="C3872" s="317" t="s">
        <v>26994</v>
      </c>
      <c r="D3872" s="318">
        <v>44.03</v>
      </c>
    </row>
    <row r="3873" spans="1:5" ht="15" customHeight="1">
      <c r="A3873" s="315">
        <v>2046</v>
      </c>
      <c r="B3873" s="316" t="s">
        <v>31622</v>
      </c>
      <c r="C3873" s="317" t="s">
        <v>26994</v>
      </c>
      <c r="D3873" s="318">
        <v>48.92</v>
      </c>
    </row>
    <row r="3874" spans="1:5" ht="15" customHeight="1">
      <c r="A3874" s="315">
        <v>2047</v>
      </c>
      <c r="B3874" s="316" t="s">
        <v>31623</v>
      </c>
      <c r="C3874" s="317" t="s">
        <v>26994</v>
      </c>
      <c r="D3874" s="318">
        <v>22.33</v>
      </c>
      <c r="E3874" s="319" t="s">
        <v>28119</v>
      </c>
    </row>
    <row r="3875" spans="1:5" ht="15" customHeight="1">
      <c r="A3875" s="315">
        <v>2048</v>
      </c>
      <c r="B3875" s="316" t="s">
        <v>31624</v>
      </c>
      <c r="C3875" s="317" t="s">
        <v>26994</v>
      </c>
      <c r="D3875" s="318">
        <v>27.87</v>
      </c>
      <c r="E3875" s="319" t="s">
        <v>28119</v>
      </c>
    </row>
    <row r="3876" spans="1:5" ht="15" customHeight="1">
      <c r="A3876" s="315">
        <v>2049</v>
      </c>
      <c r="B3876" s="316" t="s">
        <v>31625</v>
      </c>
      <c r="C3876" s="317" t="s">
        <v>26994</v>
      </c>
      <c r="D3876" s="318">
        <v>65.19</v>
      </c>
    </row>
    <row r="3877" spans="1:5" ht="15" customHeight="1">
      <c r="A3877" s="315">
        <v>11097</v>
      </c>
      <c r="B3877" s="316" t="s">
        <v>31626</v>
      </c>
      <c r="C3877" s="317" t="s">
        <v>26994</v>
      </c>
      <c r="D3877" s="318">
        <v>43.56</v>
      </c>
    </row>
    <row r="3878" spans="1:5" ht="15" customHeight="1">
      <c r="A3878" s="315">
        <v>7959</v>
      </c>
      <c r="B3878" s="316" t="s">
        <v>31627</v>
      </c>
      <c r="C3878" s="317" t="s">
        <v>26994</v>
      </c>
      <c r="D3878" s="318">
        <v>44.26</v>
      </c>
      <c r="E3878" s="319" t="s">
        <v>28119</v>
      </c>
    </row>
    <row r="3879" spans="1:5" ht="15" customHeight="1">
      <c r="A3879" s="315">
        <v>10341</v>
      </c>
      <c r="B3879" s="316" t="s">
        <v>27421</v>
      </c>
      <c r="C3879" s="317" t="s">
        <v>26994</v>
      </c>
      <c r="D3879" s="318">
        <v>1258.52</v>
      </c>
    </row>
    <row r="3880" spans="1:5" ht="15" customHeight="1">
      <c r="A3880" s="315">
        <v>9223</v>
      </c>
      <c r="B3880" s="316" t="s">
        <v>31628</v>
      </c>
      <c r="C3880" s="317" t="s">
        <v>26994</v>
      </c>
      <c r="D3880" s="318">
        <v>176.93</v>
      </c>
    </row>
    <row r="3881" spans="1:5" ht="15" customHeight="1">
      <c r="A3881" s="315">
        <v>11929</v>
      </c>
      <c r="B3881" s="316" t="s">
        <v>27880</v>
      </c>
      <c r="C3881" s="317" t="s">
        <v>26994</v>
      </c>
      <c r="D3881" s="318">
        <v>4910.91</v>
      </c>
    </row>
    <row r="3882" spans="1:5" ht="15" customHeight="1">
      <c r="A3882" s="315">
        <v>11930</v>
      </c>
      <c r="B3882" s="316" t="s">
        <v>27881</v>
      </c>
      <c r="C3882" s="317" t="s">
        <v>26994</v>
      </c>
      <c r="D3882" s="318">
        <v>2699.27</v>
      </c>
    </row>
    <row r="3883" spans="1:5" ht="15" customHeight="1">
      <c r="A3883" s="315">
        <v>11928</v>
      </c>
      <c r="B3883" s="316" t="s">
        <v>27883</v>
      </c>
      <c r="C3883" s="317" t="s">
        <v>26994</v>
      </c>
      <c r="D3883" s="318">
        <v>2872.32</v>
      </c>
    </row>
    <row r="3884" spans="1:5" ht="15" customHeight="1">
      <c r="A3884" s="315">
        <v>7336</v>
      </c>
      <c r="B3884" s="316" t="s">
        <v>31629</v>
      </c>
      <c r="C3884" s="317" t="s">
        <v>26994</v>
      </c>
      <c r="D3884" s="318">
        <v>9.7200000000000006</v>
      </c>
    </row>
    <row r="3885" spans="1:5" ht="15" customHeight="1">
      <c r="A3885" s="315">
        <v>7543</v>
      </c>
      <c r="B3885" s="316" t="s">
        <v>27395</v>
      </c>
      <c r="C3885" s="317" t="s">
        <v>26994</v>
      </c>
      <c r="D3885" s="318">
        <v>320.87</v>
      </c>
    </row>
    <row r="3886" spans="1:5" ht="17.100000000000001" customHeight="1">
      <c r="A3886" s="315">
        <v>7978</v>
      </c>
      <c r="B3886" s="316" t="s">
        <v>31630</v>
      </c>
      <c r="C3886" s="317" t="s">
        <v>26994</v>
      </c>
      <c r="D3886" s="318">
        <v>174.19</v>
      </c>
    </row>
    <row r="3887" spans="1:5" ht="15" customHeight="1">
      <c r="A3887" s="315">
        <v>10472</v>
      </c>
      <c r="B3887" s="316" t="s">
        <v>31631</v>
      </c>
      <c r="C3887" s="317" t="s">
        <v>26994</v>
      </c>
      <c r="D3887" s="318">
        <v>4.3899999999999997</v>
      </c>
    </row>
    <row r="3888" spans="1:5" ht="15" customHeight="1">
      <c r="A3888" s="315">
        <v>9899</v>
      </c>
      <c r="B3888" s="316" t="s">
        <v>31632</v>
      </c>
      <c r="C3888" s="317" t="s">
        <v>26994</v>
      </c>
      <c r="D3888" s="318">
        <v>102.26</v>
      </c>
    </row>
    <row r="3889" spans="1:5" ht="15" customHeight="1">
      <c r="A3889" s="315">
        <v>9023</v>
      </c>
      <c r="B3889" s="316" t="s">
        <v>31633</v>
      </c>
      <c r="C3889" s="317" t="s">
        <v>26994</v>
      </c>
      <c r="D3889" s="318">
        <v>653.78</v>
      </c>
    </row>
    <row r="3890" spans="1:5" ht="15" customHeight="1">
      <c r="A3890" s="315">
        <v>9024</v>
      </c>
      <c r="B3890" s="316" t="s">
        <v>31634</v>
      </c>
      <c r="C3890" s="317" t="s">
        <v>26994</v>
      </c>
      <c r="D3890" s="318">
        <v>738.49</v>
      </c>
    </row>
    <row r="3891" spans="1:5" ht="15" customHeight="1">
      <c r="A3891" s="315">
        <v>9025</v>
      </c>
      <c r="B3891" s="316" t="s">
        <v>31635</v>
      </c>
      <c r="C3891" s="317" t="s">
        <v>26994</v>
      </c>
      <c r="D3891" s="318">
        <v>902.08</v>
      </c>
    </row>
    <row r="3892" spans="1:5" ht="15" customHeight="1">
      <c r="A3892" s="315">
        <v>608</v>
      </c>
      <c r="B3892" s="316" t="s">
        <v>31636</v>
      </c>
      <c r="C3892" s="317" t="s">
        <v>26994</v>
      </c>
      <c r="D3892" s="318">
        <v>421.03</v>
      </c>
    </row>
    <row r="3893" spans="1:5" ht="15" customHeight="1">
      <c r="A3893" s="315">
        <v>9026</v>
      </c>
      <c r="B3893" s="316" t="s">
        <v>31637</v>
      </c>
      <c r="C3893" s="317" t="s">
        <v>26994</v>
      </c>
      <c r="D3893" s="318">
        <v>1234.01</v>
      </c>
    </row>
    <row r="3894" spans="1:5" ht="15" customHeight="1">
      <c r="A3894" s="315">
        <v>9027</v>
      </c>
      <c r="B3894" s="316" t="s">
        <v>31638</v>
      </c>
      <c r="C3894" s="317" t="s">
        <v>26994</v>
      </c>
      <c r="D3894" s="318">
        <v>1380.43</v>
      </c>
    </row>
    <row r="3895" spans="1:5" ht="15" customHeight="1">
      <c r="A3895" s="315">
        <v>9021</v>
      </c>
      <c r="B3895" s="316" t="s">
        <v>31639</v>
      </c>
      <c r="C3895" s="317" t="s">
        <v>26994</v>
      </c>
      <c r="D3895" s="318">
        <v>490.75</v>
      </c>
    </row>
    <row r="3896" spans="1:5" ht="15" customHeight="1">
      <c r="A3896" s="315">
        <v>9022</v>
      </c>
      <c r="B3896" s="316" t="s">
        <v>31640</v>
      </c>
      <c r="C3896" s="317" t="s">
        <v>26994</v>
      </c>
      <c r="D3896" s="318">
        <v>560.4</v>
      </c>
    </row>
    <row r="3897" spans="1:5" ht="17.100000000000001" customHeight="1">
      <c r="A3897" s="315">
        <v>11147</v>
      </c>
      <c r="B3897" s="316" t="s">
        <v>31641</v>
      </c>
      <c r="C3897" s="317" t="s">
        <v>26994</v>
      </c>
      <c r="D3897" s="318">
        <v>8740.98</v>
      </c>
    </row>
    <row r="3898" spans="1:5" ht="17.100000000000001" customHeight="1">
      <c r="A3898" s="315">
        <v>11148</v>
      </c>
      <c r="B3898" s="316" t="s">
        <v>31642</v>
      </c>
      <c r="C3898" s="317" t="s">
        <v>26994</v>
      </c>
      <c r="D3898" s="318">
        <v>7175.44</v>
      </c>
    </row>
    <row r="3899" spans="1:5" ht="17.100000000000001" customHeight="1">
      <c r="A3899" s="315">
        <v>11131</v>
      </c>
      <c r="B3899" s="316" t="s">
        <v>31643</v>
      </c>
      <c r="C3899" s="317" t="s">
        <v>26994</v>
      </c>
      <c r="D3899" s="318">
        <v>1107.6099999999999</v>
      </c>
    </row>
    <row r="3900" spans="1:5" ht="15" customHeight="1">
      <c r="A3900" s="315">
        <v>12388</v>
      </c>
      <c r="B3900" s="316" t="s">
        <v>31644</v>
      </c>
      <c r="C3900" s="317" t="s">
        <v>26994</v>
      </c>
      <c r="D3900" s="318">
        <v>67.28</v>
      </c>
    </row>
    <row r="3901" spans="1:5" ht="15" customHeight="1">
      <c r="A3901" s="315">
        <v>10409</v>
      </c>
      <c r="B3901" s="316" t="s">
        <v>31645</v>
      </c>
      <c r="C3901" s="317" t="s">
        <v>26994</v>
      </c>
      <c r="D3901" s="318">
        <v>11.59</v>
      </c>
    </row>
    <row r="3902" spans="1:5" ht="15" customHeight="1">
      <c r="A3902" s="315">
        <v>7546</v>
      </c>
      <c r="B3902" s="316" t="s">
        <v>31646</v>
      </c>
      <c r="C3902" s="317" t="s">
        <v>26994</v>
      </c>
      <c r="D3902" s="318">
        <v>8.64</v>
      </c>
    </row>
    <row r="3903" spans="1:5" ht="15" customHeight="1">
      <c r="A3903" s="315">
        <v>8470</v>
      </c>
      <c r="B3903" s="316" t="s">
        <v>31647</v>
      </c>
      <c r="C3903" s="317" t="s">
        <v>26994</v>
      </c>
      <c r="D3903" s="318">
        <v>6.95</v>
      </c>
      <c r="E3903" s="319" t="s">
        <v>28119</v>
      </c>
    </row>
    <row r="3904" spans="1:5" ht="15" customHeight="1">
      <c r="A3904" s="315">
        <v>7547</v>
      </c>
      <c r="B3904" s="316" t="s">
        <v>31648</v>
      </c>
      <c r="C3904" s="317" t="s">
        <v>26994</v>
      </c>
      <c r="D3904" s="318">
        <v>16.61</v>
      </c>
    </row>
    <row r="3905" spans="1:5" ht="15" customHeight="1">
      <c r="A3905" s="315">
        <v>10468</v>
      </c>
      <c r="B3905" s="316" t="s">
        <v>31649</v>
      </c>
      <c r="C3905" s="317" t="s">
        <v>26994</v>
      </c>
      <c r="D3905" s="318">
        <v>1.76</v>
      </c>
    </row>
    <row r="3906" spans="1:5" ht="15" customHeight="1">
      <c r="A3906" s="315">
        <v>12353</v>
      </c>
      <c r="B3906" s="316" t="s">
        <v>31650</v>
      </c>
      <c r="C3906" s="317" t="s">
        <v>26994</v>
      </c>
      <c r="D3906" s="318">
        <v>4.6399999999999997</v>
      </c>
    </row>
    <row r="3907" spans="1:5" ht="15" customHeight="1">
      <c r="A3907" s="315">
        <v>12354</v>
      </c>
      <c r="B3907" s="316" t="s">
        <v>31651</v>
      </c>
      <c r="C3907" s="317" t="s">
        <v>26994</v>
      </c>
      <c r="D3907" s="318">
        <v>8.2899999999999991</v>
      </c>
    </row>
    <row r="3908" spans="1:5" ht="15" customHeight="1">
      <c r="A3908" s="315">
        <v>10466</v>
      </c>
      <c r="B3908" s="316" t="s">
        <v>31652</v>
      </c>
      <c r="C3908" s="317" t="s">
        <v>26994</v>
      </c>
      <c r="D3908" s="318">
        <v>61.02</v>
      </c>
    </row>
    <row r="3909" spans="1:5" ht="15" customHeight="1">
      <c r="A3909" s="315">
        <v>10465</v>
      </c>
      <c r="B3909" s="316" t="s">
        <v>31653</v>
      </c>
      <c r="C3909" s="317" t="s">
        <v>26994</v>
      </c>
      <c r="D3909" s="318">
        <v>1.83</v>
      </c>
    </row>
    <row r="3910" spans="1:5" ht="15" customHeight="1">
      <c r="A3910" s="315">
        <v>10464</v>
      </c>
      <c r="B3910" s="316" t="s">
        <v>31654</v>
      </c>
      <c r="C3910" s="317" t="s">
        <v>26994</v>
      </c>
      <c r="D3910" s="318">
        <v>4.2</v>
      </c>
    </row>
    <row r="3911" spans="1:5" ht="15" customHeight="1">
      <c r="A3911" s="315">
        <v>10467</v>
      </c>
      <c r="B3911" s="316" t="s">
        <v>31655</v>
      </c>
      <c r="C3911" s="317" t="s">
        <v>26994</v>
      </c>
      <c r="D3911" s="318">
        <v>61.02</v>
      </c>
    </row>
    <row r="3912" spans="1:5" ht="15" customHeight="1">
      <c r="A3912" s="315">
        <v>10463</v>
      </c>
      <c r="B3912" s="316" t="s">
        <v>31656</v>
      </c>
      <c r="C3912" s="317" t="s">
        <v>26994</v>
      </c>
      <c r="D3912" s="318">
        <v>18.899999999999999</v>
      </c>
      <c r="E3912" s="319" t="s">
        <v>28119</v>
      </c>
    </row>
    <row r="3913" spans="1:5" ht="15" customHeight="1">
      <c r="A3913" s="315">
        <v>10462</v>
      </c>
      <c r="B3913" s="316" t="s">
        <v>31657</v>
      </c>
      <c r="C3913" s="317" t="s">
        <v>26994</v>
      </c>
      <c r="D3913" s="318">
        <v>5.47</v>
      </c>
    </row>
    <row r="3914" spans="1:5" ht="17.100000000000001" customHeight="1">
      <c r="A3914" s="315">
        <v>8573</v>
      </c>
      <c r="B3914" s="316" t="s">
        <v>31658</v>
      </c>
      <c r="C3914" s="317" t="s">
        <v>26994</v>
      </c>
      <c r="D3914" s="318">
        <v>87.28</v>
      </c>
    </row>
    <row r="3915" spans="1:5" ht="17.100000000000001" customHeight="1">
      <c r="A3915" s="315">
        <v>8572</v>
      </c>
      <c r="B3915" s="316" t="s">
        <v>31659</v>
      </c>
      <c r="C3915" s="317" t="s">
        <v>26994</v>
      </c>
      <c r="D3915" s="318">
        <v>88.84</v>
      </c>
    </row>
    <row r="3916" spans="1:5" ht="17.100000000000001" customHeight="1">
      <c r="A3916" s="315">
        <v>8574</v>
      </c>
      <c r="B3916" s="316" t="s">
        <v>31660</v>
      </c>
      <c r="C3916" s="317" t="s">
        <v>26994</v>
      </c>
      <c r="D3916" s="318">
        <v>97.82</v>
      </c>
    </row>
    <row r="3917" spans="1:5" ht="15" customHeight="1">
      <c r="A3917" s="315">
        <v>9872</v>
      </c>
      <c r="B3917" s="316" t="s">
        <v>31661</v>
      </c>
      <c r="C3917" s="317" t="s">
        <v>26994</v>
      </c>
      <c r="D3917" s="318">
        <v>4</v>
      </c>
    </row>
    <row r="3918" spans="1:5" ht="15" customHeight="1">
      <c r="A3918" s="315">
        <v>10469</v>
      </c>
      <c r="B3918" s="316" t="s">
        <v>31662</v>
      </c>
      <c r="C3918" s="317" t="s">
        <v>26994</v>
      </c>
      <c r="D3918" s="318">
        <v>20.29</v>
      </c>
    </row>
    <row r="3919" spans="1:5" ht="15" customHeight="1">
      <c r="A3919" s="315">
        <v>10471</v>
      </c>
      <c r="B3919" s="316" t="s">
        <v>31663</v>
      </c>
      <c r="C3919" s="317" t="s">
        <v>26994</v>
      </c>
      <c r="D3919" s="318">
        <v>9.77</v>
      </c>
    </row>
    <row r="3920" spans="1:5" ht="15" customHeight="1">
      <c r="A3920" s="315">
        <v>10477</v>
      </c>
      <c r="B3920" s="316" t="s">
        <v>31664</v>
      </c>
      <c r="C3920" s="317" t="s">
        <v>26994</v>
      </c>
      <c r="D3920" s="318">
        <v>187.74</v>
      </c>
    </row>
    <row r="3921" spans="1:5" ht="15" customHeight="1">
      <c r="A3921" s="315">
        <v>10478</v>
      </c>
      <c r="B3921" s="316" t="s">
        <v>31665</v>
      </c>
      <c r="C3921" s="317" t="s">
        <v>26994</v>
      </c>
      <c r="D3921" s="318">
        <v>208.57</v>
      </c>
    </row>
    <row r="3922" spans="1:5" ht="15" customHeight="1">
      <c r="A3922" s="315">
        <v>10474</v>
      </c>
      <c r="B3922" s="316" t="s">
        <v>31666</v>
      </c>
      <c r="C3922" s="317" t="s">
        <v>26994</v>
      </c>
      <c r="D3922" s="318">
        <v>4.16</v>
      </c>
    </row>
    <row r="3923" spans="1:5" ht="15" customHeight="1">
      <c r="A3923" s="315">
        <v>10473</v>
      </c>
      <c r="B3923" s="316" t="s">
        <v>31667</v>
      </c>
      <c r="C3923" s="317" t="s">
        <v>26994</v>
      </c>
      <c r="D3923" s="318">
        <v>4.3899999999999997</v>
      </c>
    </row>
    <row r="3924" spans="1:5" ht="15" customHeight="1">
      <c r="A3924" s="315">
        <v>7977</v>
      </c>
      <c r="B3924" s="316" t="s">
        <v>31668</v>
      </c>
      <c r="C3924" s="317" t="s">
        <v>26994</v>
      </c>
      <c r="D3924" s="318">
        <v>62.5</v>
      </c>
    </row>
    <row r="3925" spans="1:5" ht="15" customHeight="1">
      <c r="A3925" s="315">
        <v>7976</v>
      </c>
      <c r="B3925" s="316" t="s">
        <v>31669</v>
      </c>
      <c r="C3925" s="317" t="s">
        <v>26994</v>
      </c>
      <c r="D3925" s="318">
        <v>97.24</v>
      </c>
    </row>
    <row r="3926" spans="1:5" ht="15" customHeight="1">
      <c r="A3926" s="315">
        <v>9378</v>
      </c>
      <c r="B3926" s="316" t="s">
        <v>27398</v>
      </c>
      <c r="C3926" s="317" t="s">
        <v>26994</v>
      </c>
      <c r="D3926" s="318">
        <v>339.11</v>
      </c>
    </row>
    <row r="3927" spans="1:5" ht="17.100000000000001" customHeight="1">
      <c r="A3927" s="315">
        <v>12095</v>
      </c>
      <c r="B3927" s="316" t="s">
        <v>27442</v>
      </c>
      <c r="C3927" s="317" t="s">
        <v>26994</v>
      </c>
      <c r="D3927" s="318">
        <v>62.2</v>
      </c>
    </row>
    <row r="3928" spans="1:5" ht="25.5" customHeight="1">
      <c r="A3928" s="315">
        <v>12094</v>
      </c>
      <c r="B3928" s="316" t="s">
        <v>27443</v>
      </c>
      <c r="C3928" s="317" t="s">
        <v>26994</v>
      </c>
      <c r="D3928" s="318">
        <v>62.2</v>
      </c>
    </row>
    <row r="3929" spans="1:5" ht="15" customHeight="1">
      <c r="A3929" s="315">
        <v>7337</v>
      </c>
      <c r="B3929" s="316" t="s">
        <v>31670</v>
      </c>
      <c r="C3929" s="317" t="s">
        <v>26994</v>
      </c>
      <c r="D3929" s="318">
        <v>2.71</v>
      </c>
    </row>
    <row r="3930" spans="1:5" ht="15" customHeight="1">
      <c r="A3930" s="315">
        <v>10476</v>
      </c>
      <c r="B3930" s="316" t="s">
        <v>31671</v>
      </c>
      <c r="C3930" s="317" t="s">
        <v>26994</v>
      </c>
      <c r="D3930" s="318">
        <v>4.28</v>
      </c>
    </row>
    <row r="3931" spans="1:5" ht="15" customHeight="1">
      <c r="A3931" s="315">
        <v>10475</v>
      </c>
      <c r="B3931" s="316" t="s">
        <v>31672</v>
      </c>
      <c r="C3931" s="317" t="s">
        <v>26994</v>
      </c>
      <c r="D3931" s="318">
        <v>5.01</v>
      </c>
    </row>
    <row r="3932" spans="1:5" ht="17.100000000000001" customHeight="1">
      <c r="A3932" s="315">
        <v>1655</v>
      </c>
      <c r="B3932" s="316" t="s">
        <v>31673</v>
      </c>
      <c r="C3932" s="317" t="s">
        <v>27006</v>
      </c>
      <c r="D3932" s="318">
        <v>224.55</v>
      </c>
    </row>
    <row r="3933" spans="1:5" ht="15" customHeight="1">
      <c r="A3933" s="315">
        <v>1656</v>
      </c>
      <c r="B3933" s="316" t="s">
        <v>31674</v>
      </c>
      <c r="C3933" s="317" t="s">
        <v>27006</v>
      </c>
      <c r="D3933" s="318">
        <v>115.79</v>
      </c>
    </row>
    <row r="3934" spans="1:5" ht="15" customHeight="1">
      <c r="A3934" s="315">
        <v>1657</v>
      </c>
      <c r="B3934" s="316" t="s">
        <v>31675</v>
      </c>
      <c r="C3934" s="317" t="s">
        <v>26998</v>
      </c>
      <c r="D3934" s="318">
        <v>10.78</v>
      </c>
      <c r="E3934" s="319" t="s">
        <v>28119</v>
      </c>
    </row>
    <row r="3935" spans="1:5" ht="15" customHeight="1">
      <c r="A3935" s="315">
        <v>7548</v>
      </c>
      <c r="B3935" s="316" t="s">
        <v>27399</v>
      </c>
      <c r="C3935" s="317" t="s">
        <v>26994</v>
      </c>
      <c r="D3935" s="318">
        <v>36.79</v>
      </c>
    </row>
    <row r="3936" spans="1:5" ht="15" customHeight="1">
      <c r="A3936" s="315">
        <v>11112</v>
      </c>
      <c r="B3936" s="316" t="s">
        <v>27400</v>
      </c>
      <c r="C3936" s="317" t="s">
        <v>26994</v>
      </c>
      <c r="D3936" s="318">
        <v>16</v>
      </c>
    </row>
    <row r="3937" spans="1:4" ht="15" customHeight="1">
      <c r="A3937" s="315">
        <v>9376</v>
      </c>
      <c r="B3937" s="316" t="s">
        <v>31676</v>
      </c>
      <c r="C3937" s="317" t="s">
        <v>26994</v>
      </c>
      <c r="D3937" s="318">
        <v>514.17999999999995</v>
      </c>
    </row>
    <row r="3938" spans="1:4" ht="15" customHeight="1">
      <c r="A3938" s="315">
        <v>9377</v>
      </c>
      <c r="B3938" s="316" t="s">
        <v>31677</v>
      </c>
      <c r="C3938" s="317" t="s">
        <v>26994</v>
      </c>
      <c r="D3938" s="318">
        <v>483.83</v>
      </c>
    </row>
    <row r="3939" spans="1:4" ht="15" customHeight="1">
      <c r="A3939" s="315">
        <v>7338</v>
      </c>
      <c r="B3939" s="316" t="s">
        <v>31678</v>
      </c>
      <c r="C3939" s="317" t="s">
        <v>26994</v>
      </c>
      <c r="D3939" s="318">
        <v>4.21</v>
      </c>
    </row>
    <row r="3940" spans="1:4" ht="15" customHeight="1">
      <c r="A3940" s="315">
        <v>11829</v>
      </c>
      <c r="B3940" s="316" t="s">
        <v>31679</v>
      </c>
      <c r="C3940" s="317" t="s">
        <v>26994</v>
      </c>
      <c r="D3940" s="318">
        <v>22.28</v>
      </c>
    </row>
    <row r="3941" spans="1:4" ht="15" customHeight="1">
      <c r="A3941" s="315">
        <v>11827</v>
      </c>
      <c r="B3941" s="316" t="s">
        <v>31680</v>
      </c>
      <c r="C3941" s="317" t="s">
        <v>26994</v>
      </c>
      <c r="D3941" s="318">
        <v>26.62</v>
      </c>
    </row>
    <row r="3942" spans="1:4" ht="15" customHeight="1">
      <c r="A3942" s="315">
        <v>10276</v>
      </c>
      <c r="B3942" s="316" t="s">
        <v>27401</v>
      </c>
      <c r="C3942" s="317" t="s">
        <v>26994</v>
      </c>
      <c r="D3942" s="318">
        <v>190.75</v>
      </c>
    </row>
    <row r="3943" spans="1:4" ht="15" customHeight="1">
      <c r="A3943" s="315">
        <v>11832</v>
      </c>
      <c r="B3943" s="316" t="s">
        <v>27402</v>
      </c>
      <c r="C3943" s="317" t="s">
        <v>26994</v>
      </c>
      <c r="D3943" s="318">
        <v>5.15</v>
      </c>
    </row>
    <row r="3944" spans="1:4" ht="15" customHeight="1">
      <c r="A3944" s="315">
        <v>11231</v>
      </c>
      <c r="B3944" s="316" t="s">
        <v>27896</v>
      </c>
      <c r="C3944" s="317" t="s">
        <v>26994</v>
      </c>
      <c r="D3944" s="318">
        <v>5.39</v>
      </c>
    </row>
    <row r="3945" spans="1:4" ht="15" customHeight="1">
      <c r="A3945" s="315">
        <v>7980</v>
      </c>
      <c r="B3945" s="316" t="s">
        <v>31681</v>
      </c>
      <c r="C3945" s="317" t="s">
        <v>26994</v>
      </c>
      <c r="D3945" s="318">
        <v>22.23</v>
      </c>
    </row>
    <row r="3946" spans="1:4" ht="15" customHeight="1">
      <c r="A3946" s="315">
        <v>10470</v>
      </c>
      <c r="B3946" s="316" t="s">
        <v>31682</v>
      </c>
      <c r="C3946" s="317" t="s">
        <v>26994</v>
      </c>
      <c r="D3946" s="318">
        <v>9.0500000000000007</v>
      </c>
    </row>
    <row r="3947" spans="1:4" ht="15" customHeight="1">
      <c r="A3947" s="315">
        <v>9381</v>
      </c>
      <c r="B3947" s="316" t="s">
        <v>27403</v>
      </c>
      <c r="C3947" s="317" t="s">
        <v>26994</v>
      </c>
      <c r="D3947" s="318">
        <v>88.15</v>
      </c>
    </row>
    <row r="3948" spans="1:4" ht="15" customHeight="1">
      <c r="A3948" s="315">
        <v>10408</v>
      </c>
      <c r="B3948" s="316" t="s">
        <v>31683</v>
      </c>
      <c r="C3948" s="317" t="s">
        <v>26994</v>
      </c>
      <c r="D3948" s="318">
        <v>10.51</v>
      </c>
    </row>
    <row r="3949" spans="1:4" ht="15" customHeight="1">
      <c r="A3949" s="315">
        <v>11833</v>
      </c>
      <c r="B3949" s="316" t="s">
        <v>31684</v>
      </c>
      <c r="C3949" s="317" t="s">
        <v>26994</v>
      </c>
      <c r="D3949" s="318">
        <v>12.61</v>
      </c>
    </row>
    <row r="3950" spans="1:4" ht="15" customHeight="1">
      <c r="A3950" s="315">
        <v>11840</v>
      </c>
      <c r="B3950" s="316" t="s">
        <v>31685</v>
      </c>
      <c r="C3950" s="317" t="s">
        <v>26994</v>
      </c>
      <c r="D3950" s="318">
        <v>17.27</v>
      </c>
    </row>
    <row r="3951" spans="1:4" ht="15" customHeight="1">
      <c r="A3951" s="315">
        <v>7981</v>
      </c>
      <c r="B3951" s="316" t="s">
        <v>31686</v>
      </c>
      <c r="C3951" s="317" t="s">
        <v>27006</v>
      </c>
      <c r="D3951" s="318">
        <v>62.5</v>
      </c>
    </row>
    <row r="3952" spans="1:4" ht="15" customHeight="1">
      <c r="A3952" s="315">
        <v>9268</v>
      </c>
      <c r="B3952" s="316" t="s">
        <v>31687</v>
      </c>
      <c r="C3952" s="317" t="s">
        <v>26994</v>
      </c>
      <c r="D3952" s="318">
        <v>35.78</v>
      </c>
    </row>
    <row r="3953" spans="1:5" ht="15" customHeight="1">
      <c r="A3953" s="315">
        <v>8565</v>
      </c>
      <c r="B3953" s="316" t="s">
        <v>31688</v>
      </c>
      <c r="C3953" s="317" t="s">
        <v>26994</v>
      </c>
      <c r="D3953" s="318">
        <v>224.9</v>
      </c>
    </row>
    <row r="3954" spans="1:5" ht="15" customHeight="1">
      <c r="A3954" s="315">
        <v>8566</v>
      </c>
      <c r="B3954" s="316" t="s">
        <v>31689</v>
      </c>
      <c r="C3954" s="317" t="s">
        <v>26994</v>
      </c>
      <c r="D3954" s="318">
        <v>237.21</v>
      </c>
    </row>
    <row r="3955" spans="1:5" ht="17.100000000000001" customHeight="1">
      <c r="A3955" s="315">
        <v>8567</v>
      </c>
      <c r="B3955" s="316" t="s">
        <v>31690</v>
      </c>
      <c r="C3955" s="317" t="s">
        <v>26994</v>
      </c>
      <c r="D3955" s="318">
        <v>267.48</v>
      </c>
    </row>
    <row r="3956" spans="1:5" ht="15" customHeight="1">
      <c r="A3956" s="315">
        <v>11113</v>
      </c>
      <c r="B3956" s="316" t="s">
        <v>27404</v>
      </c>
      <c r="C3956" s="317" t="s">
        <v>26994</v>
      </c>
      <c r="D3956" s="318">
        <v>39.6</v>
      </c>
      <c r="E3956" s="319" t="s">
        <v>28119</v>
      </c>
    </row>
    <row r="3957" spans="1:5" ht="15" customHeight="1">
      <c r="A3957" s="315">
        <v>2387</v>
      </c>
      <c r="B3957" s="316" t="s">
        <v>31691</v>
      </c>
      <c r="C3957" s="317" t="s">
        <v>26994</v>
      </c>
      <c r="D3957" s="318">
        <v>52.65</v>
      </c>
      <c r="E3957" s="319" t="s">
        <v>28119</v>
      </c>
    </row>
    <row r="3958" spans="1:5" ht="15" customHeight="1">
      <c r="A3958" s="315">
        <v>2388</v>
      </c>
      <c r="B3958" s="316" t="s">
        <v>31692</v>
      </c>
      <c r="C3958" s="317" t="s">
        <v>26994</v>
      </c>
      <c r="D3958" s="318">
        <v>33.78</v>
      </c>
      <c r="E3958" s="319" t="s">
        <v>28119</v>
      </c>
    </row>
    <row r="3959" spans="1:5" ht="15" customHeight="1">
      <c r="A3959" s="315">
        <v>16</v>
      </c>
      <c r="B3959" s="316" t="s">
        <v>31693</v>
      </c>
      <c r="C3959" s="317" t="s">
        <v>26994</v>
      </c>
      <c r="D3959" s="318">
        <v>39</v>
      </c>
      <c r="E3959" s="319" t="s">
        <v>28119</v>
      </c>
    </row>
    <row r="3960" spans="1:5" ht="15" customHeight="1">
      <c r="A3960" s="315">
        <v>2386</v>
      </c>
      <c r="B3960" s="316" t="s">
        <v>31694</v>
      </c>
      <c r="C3960" s="317" t="s">
        <v>26994</v>
      </c>
      <c r="D3960" s="318">
        <v>94.56</v>
      </c>
      <c r="E3960" s="319" t="s">
        <v>28119</v>
      </c>
    </row>
    <row r="3961" spans="1:5" ht="15" customHeight="1">
      <c r="A3961" s="315">
        <v>8315</v>
      </c>
      <c r="B3961" s="316" t="s">
        <v>31695</v>
      </c>
      <c r="C3961" s="317" t="s">
        <v>26994</v>
      </c>
      <c r="D3961" s="318">
        <v>78.47</v>
      </c>
      <c r="E3961" s="319" t="s">
        <v>28119</v>
      </c>
    </row>
    <row r="3962" spans="1:5" ht="15" customHeight="1">
      <c r="A3962" s="315">
        <v>11983</v>
      </c>
      <c r="B3962" s="316" t="s">
        <v>31696</v>
      </c>
      <c r="C3962" s="317" t="s">
        <v>26994</v>
      </c>
      <c r="D3962" s="318">
        <v>284.89999999999998</v>
      </c>
      <c r="E3962" s="319" t="s">
        <v>28119</v>
      </c>
    </row>
    <row r="3963" spans="1:5" ht="15" customHeight="1">
      <c r="A3963" s="315">
        <v>11732</v>
      </c>
      <c r="B3963" s="316" t="s">
        <v>31697</v>
      </c>
      <c r="C3963" s="317" t="s">
        <v>26994</v>
      </c>
      <c r="D3963" s="318">
        <v>424.94</v>
      </c>
    </row>
    <row r="3964" spans="1:5" ht="15" customHeight="1">
      <c r="A3964" s="315">
        <v>13661</v>
      </c>
      <c r="B3964" s="316" t="s">
        <v>28099</v>
      </c>
      <c r="C3964" s="317" t="s">
        <v>26994</v>
      </c>
      <c r="D3964" s="318">
        <v>81.95</v>
      </c>
    </row>
    <row r="3965" spans="1:5" ht="15" customHeight="1">
      <c r="A3965" s="315">
        <v>9301</v>
      </c>
      <c r="B3965" s="316" t="s">
        <v>27882</v>
      </c>
      <c r="C3965" s="317" t="s">
        <v>26994</v>
      </c>
      <c r="D3965" s="318">
        <v>54.89</v>
      </c>
      <c r="E3965" s="319" t="s">
        <v>28119</v>
      </c>
    </row>
    <row r="3966" spans="1:5" ht="15" customHeight="1">
      <c r="A3966" s="315">
        <v>7335</v>
      </c>
      <c r="B3966" s="316" t="s">
        <v>31698</v>
      </c>
      <c r="C3966" s="317" t="s">
        <v>26994</v>
      </c>
      <c r="D3966" s="318">
        <v>34.71</v>
      </c>
    </row>
    <row r="3967" spans="1:5" ht="15" customHeight="1">
      <c r="A3967" s="315">
        <v>7973</v>
      </c>
      <c r="B3967" s="316" t="s">
        <v>31699</v>
      </c>
      <c r="C3967" s="317" t="s">
        <v>26994</v>
      </c>
      <c r="D3967" s="318">
        <v>83.34</v>
      </c>
    </row>
    <row r="3968" spans="1:5" ht="15" customHeight="1">
      <c r="A3968" s="315">
        <v>6781</v>
      </c>
      <c r="B3968" s="316" t="s">
        <v>31700</v>
      </c>
      <c r="C3968" s="317" t="s">
        <v>26994</v>
      </c>
      <c r="D3968" s="318">
        <v>85.89</v>
      </c>
    </row>
    <row r="3969" spans="1:4" ht="15" customHeight="1">
      <c r="A3969" s="315">
        <v>6782</v>
      </c>
      <c r="B3969" s="316" t="s">
        <v>31701</v>
      </c>
      <c r="C3969" s="317" t="s">
        <v>26994</v>
      </c>
      <c r="D3969" s="318">
        <v>64.400000000000006</v>
      </c>
    </row>
    <row r="3970" spans="1:4" ht="15" customHeight="1">
      <c r="A3970" s="315">
        <v>6784</v>
      </c>
      <c r="B3970" s="316" t="s">
        <v>31702</v>
      </c>
      <c r="C3970" s="317" t="s">
        <v>26994</v>
      </c>
      <c r="D3970" s="318">
        <v>35.78</v>
      </c>
    </row>
    <row r="3971" spans="1:4" ht="15" customHeight="1">
      <c r="A3971" s="315">
        <v>6783</v>
      </c>
      <c r="B3971" s="316" t="s">
        <v>31703</v>
      </c>
      <c r="C3971" s="317" t="s">
        <v>26994</v>
      </c>
      <c r="D3971" s="318">
        <v>50.1</v>
      </c>
    </row>
    <row r="3972" spans="1:4" ht="15" customHeight="1">
      <c r="A3972" s="315">
        <v>7979</v>
      </c>
      <c r="B3972" s="316" t="s">
        <v>31704</v>
      </c>
      <c r="C3972" s="317" t="s">
        <v>26994</v>
      </c>
      <c r="D3972" s="318">
        <v>19.420000000000002</v>
      </c>
    </row>
    <row r="3973" spans="1:4" ht="15" customHeight="1">
      <c r="A3973" s="315">
        <v>10480</v>
      </c>
      <c r="B3973" s="316" t="s">
        <v>31705</v>
      </c>
      <c r="C3973" s="317" t="s">
        <v>26994</v>
      </c>
      <c r="D3973" s="318">
        <v>21.7</v>
      </c>
    </row>
    <row r="3974" spans="1:4" ht="15" customHeight="1">
      <c r="A3974" s="315">
        <v>10479</v>
      </c>
      <c r="B3974" s="316" t="s">
        <v>31706</v>
      </c>
      <c r="C3974" s="317" t="s">
        <v>26994</v>
      </c>
      <c r="D3974" s="318">
        <v>36.130000000000003</v>
      </c>
    </row>
    <row r="3975" spans="1:4" ht="15" customHeight="1">
      <c r="A3975" s="315">
        <v>4345</v>
      </c>
      <c r="B3975" s="316" t="s">
        <v>31707</v>
      </c>
      <c r="C3975" s="317" t="s">
        <v>26994</v>
      </c>
      <c r="D3975" s="318">
        <v>1087.56</v>
      </c>
    </row>
    <row r="3976" spans="1:4" ht="15" customHeight="1">
      <c r="A3976" s="315">
        <v>4350</v>
      </c>
      <c r="B3976" s="316" t="s">
        <v>31708</v>
      </c>
      <c r="C3976" s="317" t="s">
        <v>26994</v>
      </c>
      <c r="D3976" s="318">
        <v>1742.1</v>
      </c>
    </row>
    <row r="3977" spans="1:4" ht="15" customHeight="1">
      <c r="A3977" s="315">
        <v>8916</v>
      </c>
      <c r="B3977" s="316" t="s">
        <v>31709</v>
      </c>
      <c r="C3977" s="317" t="s">
        <v>26994</v>
      </c>
      <c r="D3977" s="318">
        <v>395</v>
      </c>
    </row>
    <row r="3978" spans="1:4" ht="17.100000000000001" customHeight="1">
      <c r="A3978" s="315">
        <v>11524</v>
      </c>
      <c r="B3978" s="316" t="s">
        <v>31710</v>
      </c>
      <c r="C3978" s="317" t="s">
        <v>26994</v>
      </c>
      <c r="D3978" s="318">
        <v>4693.8500000000004</v>
      </c>
    </row>
    <row r="3979" spans="1:4" ht="17.100000000000001" customHeight="1">
      <c r="A3979" s="315">
        <v>11523</v>
      </c>
      <c r="B3979" s="316" t="s">
        <v>31711</v>
      </c>
      <c r="C3979" s="317" t="s">
        <v>26994</v>
      </c>
      <c r="D3979" s="318">
        <v>5882.17</v>
      </c>
    </row>
    <row r="3980" spans="1:4" ht="15" customHeight="1">
      <c r="A3980" s="315">
        <v>13246</v>
      </c>
      <c r="B3980" s="316" t="s">
        <v>27160</v>
      </c>
      <c r="C3980" s="317" t="s">
        <v>26994</v>
      </c>
      <c r="D3980" s="318">
        <v>3076.08</v>
      </c>
    </row>
    <row r="3981" spans="1:4" ht="15" customHeight="1">
      <c r="A3981" s="315">
        <v>13762</v>
      </c>
      <c r="B3981" s="316" t="s">
        <v>38833</v>
      </c>
      <c r="C3981" s="317" t="s">
        <v>26994</v>
      </c>
      <c r="D3981" s="318">
        <v>1928.64</v>
      </c>
    </row>
    <row r="3982" spans="1:4" ht="15" customHeight="1">
      <c r="A3982" s="315">
        <v>4888</v>
      </c>
      <c r="B3982" s="316" t="s">
        <v>31712</v>
      </c>
      <c r="C3982" s="317" t="s">
        <v>26994</v>
      </c>
      <c r="D3982" s="318">
        <v>925.38</v>
      </c>
    </row>
    <row r="3983" spans="1:4" ht="15" customHeight="1">
      <c r="A3983" s="315">
        <v>4889</v>
      </c>
      <c r="B3983" s="316" t="s">
        <v>31713</v>
      </c>
      <c r="C3983" s="317" t="s">
        <v>26994</v>
      </c>
      <c r="D3983" s="318">
        <v>1112.3399999999999</v>
      </c>
    </row>
    <row r="3984" spans="1:4" ht="17.100000000000001" customHeight="1">
      <c r="A3984" s="315">
        <v>13458</v>
      </c>
      <c r="B3984" s="316" t="s">
        <v>27126</v>
      </c>
      <c r="C3984" s="317" t="s">
        <v>26994</v>
      </c>
      <c r="D3984" s="318">
        <v>323.89999999999998</v>
      </c>
    </row>
    <row r="3985" spans="1:4" ht="15" customHeight="1">
      <c r="A3985" s="315">
        <v>13766</v>
      </c>
      <c r="B3985" s="316" t="s">
        <v>38834</v>
      </c>
      <c r="C3985" s="317" t="s">
        <v>26994</v>
      </c>
      <c r="D3985" s="318">
        <v>161.15</v>
      </c>
    </row>
    <row r="3986" spans="1:4" ht="15" customHeight="1">
      <c r="A3986" s="315">
        <v>13763</v>
      </c>
      <c r="B3986" s="316" t="s">
        <v>38835</v>
      </c>
      <c r="C3986" s="317" t="s">
        <v>27005</v>
      </c>
      <c r="D3986" s="318">
        <v>5.67</v>
      </c>
    </row>
    <row r="3987" spans="1:4" ht="15" customHeight="1">
      <c r="A3987" s="315">
        <v>11531</v>
      </c>
      <c r="B3987" s="316" t="s">
        <v>31714</v>
      </c>
      <c r="C3987" s="317" t="s">
        <v>27005</v>
      </c>
      <c r="D3987" s="318">
        <v>7.23</v>
      </c>
    </row>
    <row r="3988" spans="1:4" ht="15" customHeight="1">
      <c r="A3988" s="315">
        <v>13248</v>
      </c>
      <c r="B3988" s="316" t="s">
        <v>27795</v>
      </c>
      <c r="C3988" s="317" t="s">
        <v>27005</v>
      </c>
      <c r="D3988" s="318">
        <v>15.25</v>
      </c>
    </row>
    <row r="3989" spans="1:4" ht="15" customHeight="1">
      <c r="A3989" s="315">
        <v>13772</v>
      </c>
      <c r="B3989" s="316" t="s">
        <v>38836</v>
      </c>
      <c r="C3989" s="317" t="s">
        <v>26994</v>
      </c>
      <c r="D3989" s="318">
        <v>70</v>
      </c>
    </row>
    <row r="3990" spans="1:4" ht="15" customHeight="1">
      <c r="A3990" s="315">
        <v>12957</v>
      </c>
      <c r="B3990" s="316" t="s">
        <v>27796</v>
      </c>
      <c r="C3990" s="317" t="s">
        <v>27005</v>
      </c>
      <c r="D3990" s="318">
        <v>39.43</v>
      </c>
    </row>
    <row r="3991" spans="1:4" ht="15" customHeight="1">
      <c r="A3991" s="315">
        <v>11633</v>
      </c>
      <c r="B3991" s="316" t="s">
        <v>31715</v>
      </c>
      <c r="C3991" s="317" t="s">
        <v>27005</v>
      </c>
      <c r="D3991" s="318">
        <v>6</v>
      </c>
    </row>
    <row r="3992" spans="1:4" ht="15" customHeight="1">
      <c r="A3992" s="315">
        <v>4349</v>
      </c>
      <c r="B3992" s="316" t="s">
        <v>31716</v>
      </c>
      <c r="C3992" s="317" t="s">
        <v>26994</v>
      </c>
      <c r="D3992" s="318">
        <v>653.54</v>
      </c>
    </row>
    <row r="3993" spans="1:4" ht="15" customHeight="1">
      <c r="A3993" s="315">
        <v>3963</v>
      </c>
      <c r="B3993" s="316" t="s">
        <v>31717</v>
      </c>
      <c r="C3993" s="317" t="s">
        <v>26994</v>
      </c>
      <c r="D3993" s="318">
        <v>20.74</v>
      </c>
    </row>
    <row r="3994" spans="1:4" ht="15" customHeight="1">
      <c r="A3994" s="315">
        <v>4344</v>
      </c>
      <c r="B3994" s="316" t="s">
        <v>31718</v>
      </c>
      <c r="C3994" s="317" t="s">
        <v>26994</v>
      </c>
      <c r="D3994" s="318">
        <v>370.58</v>
      </c>
    </row>
    <row r="3995" spans="1:4" ht="17.100000000000001" customHeight="1">
      <c r="A3995" s="315">
        <v>9325</v>
      </c>
      <c r="B3995" s="316" t="s">
        <v>27165</v>
      </c>
      <c r="C3995" s="317" t="s">
        <v>26994</v>
      </c>
      <c r="D3995" s="318">
        <v>490</v>
      </c>
    </row>
    <row r="3996" spans="1:4" ht="15" customHeight="1">
      <c r="A3996" s="315">
        <v>11521</v>
      </c>
      <c r="B3996" s="316" t="s">
        <v>31719</v>
      </c>
      <c r="C3996" s="317" t="s">
        <v>26994</v>
      </c>
      <c r="D3996" s="318">
        <v>760.5</v>
      </c>
    </row>
    <row r="3997" spans="1:4" ht="15" customHeight="1">
      <c r="A3997" s="315">
        <v>13764</v>
      </c>
      <c r="B3997" s="316" t="s">
        <v>38837</v>
      </c>
      <c r="C3997" s="317" t="s">
        <v>27178</v>
      </c>
      <c r="D3997" s="318">
        <v>374.15</v>
      </c>
    </row>
    <row r="3998" spans="1:4" ht="15" customHeight="1">
      <c r="A3998" s="315">
        <v>13768</v>
      </c>
      <c r="B3998" s="316" t="s">
        <v>38838</v>
      </c>
      <c r="C3998" s="317" t="s">
        <v>26994</v>
      </c>
      <c r="D3998" s="318">
        <v>37.799999999999997</v>
      </c>
    </row>
    <row r="3999" spans="1:4" ht="15" customHeight="1">
      <c r="A3999" s="315">
        <v>13777</v>
      </c>
      <c r="B3999" s="316" t="s">
        <v>38839</v>
      </c>
      <c r="C3999" s="317" t="s">
        <v>26994</v>
      </c>
      <c r="D3999" s="318">
        <v>3.5</v>
      </c>
    </row>
    <row r="4000" spans="1:4" ht="15" customHeight="1">
      <c r="A4000" s="315">
        <v>11542</v>
      </c>
      <c r="B4000" s="316" t="s">
        <v>31720</v>
      </c>
      <c r="C4000" s="317" t="s">
        <v>26994</v>
      </c>
      <c r="D4000" s="318">
        <v>34.85</v>
      </c>
    </row>
    <row r="4001" spans="1:4" ht="15" customHeight="1">
      <c r="A4001" s="315">
        <v>11528</v>
      </c>
      <c r="B4001" s="316" t="s">
        <v>31721</v>
      </c>
      <c r="C4001" s="317" t="s">
        <v>26994</v>
      </c>
      <c r="D4001" s="318">
        <v>2735.83</v>
      </c>
    </row>
    <row r="4002" spans="1:4" ht="15" customHeight="1">
      <c r="A4002" s="315">
        <v>13773</v>
      </c>
      <c r="B4002" s="316" t="s">
        <v>38840</v>
      </c>
      <c r="C4002" s="317" t="s">
        <v>26994</v>
      </c>
      <c r="D4002" s="318">
        <v>483</v>
      </c>
    </row>
    <row r="4003" spans="1:4" ht="15" customHeight="1">
      <c r="A4003" s="315">
        <v>13774</v>
      </c>
      <c r="B4003" s="316" t="s">
        <v>38841</v>
      </c>
      <c r="C4003" s="317" t="s">
        <v>26994</v>
      </c>
      <c r="D4003" s="318">
        <v>564.9</v>
      </c>
    </row>
    <row r="4004" spans="1:4" ht="15" customHeight="1">
      <c r="A4004" s="315">
        <v>13247</v>
      </c>
      <c r="B4004" s="316" t="s">
        <v>27194</v>
      </c>
      <c r="C4004" s="317" t="s">
        <v>26994</v>
      </c>
      <c r="D4004" s="318">
        <v>846.63</v>
      </c>
    </row>
    <row r="4005" spans="1:4" ht="15" customHeight="1">
      <c r="A4005" s="315">
        <v>4348</v>
      </c>
      <c r="B4005" s="316" t="s">
        <v>31722</v>
      </c>
      <c r="C4005" s="317" t="s">
        <v>26994</v>
      </c>
      <c r="D4005" s="318">
        <v>311.17</v>
      </c>
    </row>
    <row r="4006" spans="1:4" ht="15" customHeight="1">
      <c r="A4006" s="315">
        <v>4352</v>
      </c>
      <c r="B4006" s="316" t="s">
        <v>31723</v>
      </c>
      <c r="C4006" s="317" t="s">
        <v>26994</v>
      </c>
      <c r="D4006" s="318">
        <v>337.34</v>
      </c>
    </row>
    <row r="4007" spans="1:4" ht="15" customHeight="1">
      <c r="A4007" s="315">
        <v>4436</v>
      </c>
      <c r="B4007" s="316" t="s">
        <v>31724</v>
      </c>
      <c r="C4007" s="317" t="s">
        <v>26994</v>
      </c>
      <c r="D4007" s="318">
        <v>149</v>
      </c>
    </row>
    <row r="4008" spans="1:4" ht="15" customHeight="1">
      <c r="A4008" s="315">
        <v>4346</v>
      </c>
      <c r="B4008" s="316" t="s">
        <v>31725</v>
      </c>
      <c r="C4008" s="317" t="s">
        <v>26994</v>
      </c>
      <c r="D4008" s="318">
        <v>445.09</v>
      </c>
    </row>
    <row r="4009" spans="1:4" ht="15" customHeight="1">
      <c r="A4009" s="315">
        <v>4347</v>
      </c>
      <c r="B4009" s="316" t="s">
        <v>31726</v>
      </c>
      <c r="C4009" s="317" t="s">
        <v>26994</v>
      </c>
      <c r="D4009" s="318">
        <v>251.75</v>
      </c>
    </row>
    <row r="4010" spans="1:4" ht="15" customHeight="1">
      <c r="A4010" s="315">
        <v>13769</v>
      </c>
      <c r="B4010" s="316" t="s">
        <v>38842</v>
      </c>
      <c r="C4010" s="317" t="s">
        <v>26994</v>
      </c>
      <c r="D4010" s="318">
        <v>280</v>
      </c>
    </row>
    <row r="4011" spans="1:4" ht="17.100000000000001" customHeight="1">
      <c r="A4011" s="315">
        <v>11529</v>
      </c>
      <c r="B4011" s="316" t="s">
        <v>31727</v>
      </c>
      <c r="C4011" s="317" t="s">
        <v>26994</v>
      </c>
      <c r="D4011" s="318">
        <v>4561.5200000000004</v>
      </c>
    </row>
    <row r="4012" spans="1:4" ht="15" customHeight="1">
      <c r="A4012" s="315">
        <v>13775</v>
      </c>
      <c r="B4012" s="316" t="s">
        <v>38843</v>
      </c>
      <c r="C4012" s="317" t="s">
        <v>26994</v>
      </c>
      <c r="D4012" s="318">
        <v>1456.16</v>
      </c>
    </row>
    <row r="4013" spans="1:4" ht="17.100000000000001" customHeight="1">
      <c r="A4013" s="315">
        <v>11525</v>
      </c>
      <c r="B4013" s="316" t="s">
        <v>31728</v>
      </c>
      <c r="C4013" s="317" t="s">
        <v>26994</v>
      </c>
      <c r="D4013" s="318">
        <v>4331.95</v>
      </c>
    </row>
    <row r="4014" spans="1:4" ht="17.100000000000001" customHeight="1">
      <c r="A4014" s="315">
        <v>11527</v>
      </c>
      <c r="B4014" s="316" t="s">
        <v>31729</v>
      </c>
      <c r="C4014" s="317" t="s">
        <v>26994</v>
      </c>
      <c r="D4014" s="318">
        <v>1361.16</v>
      </c>
    </row>
    <row r="4015" spans="1:4" ht="17.100000000000001" customHeight="1">
      <c r="A4015" s="315">
        <v>11526</v>
      </c>
      <c r="B4015" s="316" t="s">
        <v>31730</v>
      </c>
      <c r="C4015" s="317" t="s">
        <v>26994</v>
      </c>
      <c r="D4015" s="318">
        <v>3575.75</v>
      </c>
    </row>
    <row r="4016" spans="1:4" ht="15" customHeight="1">
      <c r="A4016" s="315">
        <v>8914</v>
      </c>
      <c r="B4016" s="316" t="s">
        <v>31731</v>
      </c>
      <c r="C4016" s="317" t="s">
        <v>26994</v>
      </c>
      <c r="D4016" s="318">
        <v>438</v>
      </c>
    </row>
    <row r="4017" spans="1:5" ht="25.5" customHeight="1">
      <c r="A4017" s="315">
        <v>12955</v>
      </c>
      <c r="B4017" s="316" t="s">
        <v>31732</v>
      </c>
      <c r="C4017" s="317" t="s">
        <v>26994</v>
      </c>
      <c r="D4017" s="318">
        <v>6000</v>
      </c>
    </row>
    <row r="4018" spans="1:5" ht="17.100000000000001" customHeight="1">
      <c r="A4018" s="315">
        <v>11520</v>
      </c>
      <c r="B4018" s="316" t="s">
        <v>31733</v>
      </c>
      <c r="C4018" s="317" t="s">
        <v>26994</v>
      </c>
      <c r="D4018" s="318">
        <v>1574.66</v>
      </c>
    </row>
    <row r="4019" spans="1:5" ht="15" customHeight="1">
      <c r="A4019" s="315">
        <v>13765</v>
      </c>
      <c r="B4019" s="316" t="s">
        <v>38844</v>
      </c>
      <c r="C4019" s="317" t="s">
        <v>26994</v>
      </c>
      <c r="D4019" s="318">
        <v>1165.29</v>
      </c>
    </row>
    <row r="4020" spans="1:5" ht="15" customHeight="1">
      <c r="A4020" s="315">
        <v>13767</v>
      </c>
      <c r="B4020" s="316" t="s">
        <v>38845</v>
      </c>
      <c r="C4020" s="317" t="s">
        <v>26994</v>
      </c>
      <c r="D4020" s="318">
        <v>136.5</v>
      </c>
    </row>
    <row r="4021" spans="1:5" ht="15" customHeight="1">
      <c r="A4021" s="315">
        <v>13771</v>
      </c>
      <c r="B4021" s="316" t="s">
        <v>38846</v>
      </c>
      <c r="C4021" s="317" t="s">
        <v>26994</v>
      </c>
      <c r="D4021" s="318">
        <v>350</v>
      </c>
    </row>
    <row r="4022" spans="1:5" ht="15" customHeight="1">
      <c r="A4022" s="315">
        <v>13770</v>
      </c>
      <c r="B4022" s="316" t="s">
        <v>38847</v>
      </c>
      <c r="C4022" s="317" t="s">
        <v>26994</v>
      </c>
      <c r="D4022" s="318">
        <v>50</v>
      </c>
    </row>
    <row r="4023" spans="1:5" ht="15" customHeight="1">
      <c r="A4023" s="315">
        <v>12958</v>
      </c>
      <c r="B4023" s="316" t="s">
        <v>31734</v>
      </c>
      <c r="C4023" s="317" t="s">
        <v>26994</v>
      </c>
      <c r="D4023" s="318">
        <v>390</v>
      </c>
    </row>
    <row r="4024" spans="1:5" ht="17.100000000000001" customHeight="1">
      <c r="A4024" s="315">
        <v>12956</v>
      </c>
      <c r="B4024" s="316" t="s">
        <v>31735</v>
      </c>
      <c r="C4024" s="317" t="s">
        <v>26994</v>
      </c>
      <c r="D4024" s="318">
        <v>4300</v>
      </c>
    </row>
    <row r="4025" spans="1:5" ht="15" customHeight="1">
      <c r="A4025" s="315">
        <v>11522</v>
      </c>
      <c r="B4025" s="316" t="s">
        <v>31736</v>
      </c>
      <c r="C4025" s="317" t="s">
        <v>26994</v>
      </c>
      <c r="D4025" s="318">
        <v>124.23</v>
      </c>
    </row>
    <row r="4026" spans="1:5" ht="15" customHeight="1">
      <c r="A4026" s="315">
        <v>13776</v>
      </c>
      <c r="B4026" s="316" t="s">
        <v>38848</v>
      </c>
      <c r="C4026" s="317" t="s">
        <v>26994</v>
      </c>
      <c r="D4026" s="318">
        <v>2749</v>
      </c>
    </row>
    <row r="4027" spans="1:5" ht="15" customHeight="1">
      <c r="A4027" s="315">
        <v>296</v>
      </c>
      <c r="B4027" s="316" t="s">
        <v>31737</v>
      </c>
      <c r="C4027" s="317" t="s">
        <v>26994</v>
      </c>
      <c r="D4027" s="318">
        <v>0.12</v>
      </c>
      <c r="E4027" s="319" t="s">
        <v>28119</v>
      </c>
    </row>
    <row r="4028" spans="1:5" ht="15" customHeight="1">
      <c r="A4028" s="315">
        <v>11980</v>
      </c>
      <c r="B4028" s="316" t="s">
        <v>27428</v>
      </c>
      <c r="C4028" s="317" t="s">
        <v>26994</v>
      </c>
      <c r="D4028" s="318">
        <v>7.35</v>
      </c>
      <c r="E4028" s="319" t="s">
        <v>28119</v>
      </c>
    </row>
    <row r="4029" spans="1:5" ht="17.100000000000001" customHeight="1">
      <c r="A4029" s="315">
        <v>9292</v>
      </c>
      <c r="B4029" s="316" t="s">
        <v>31738</v>
      </c>
      <c r="C4029" s="317" t="s">
        <v>26994</v>
      </c>
      <c r="D4029" s="318">
        <v>6442.06</v>
      </c>
    </row>
    <row r="4030" spans="1:5" ht="17.100000000000001" customHeight="1">
      <c r="A4030" s="315">
        <v>8841</v>
      </c>
      <c r="B4030" s="316" t="s">
        <v>31739</v>
      </c>
      <c r="C4030" s="317" t="s">
        <v>26994</v>
      </c>
      <c r="D4030" s="318">
        <v>4328.6099999999997</v>
      </c>
    </row>
    <row r="4031" spans="1:5" ht="15" customHeight="1">
      <c r="A4031" s="315">
        <v>7955</v>
      </c>
      <c r="B4031" s="316" t="s">
        <v>31740</v>
      </c>
      <c r="C4031" s="317" t="s">
        <v>26994</v>
      </c>
      <c r="D4031" s="318">
        <v>1114.9100000000001</v>
      </c>
    </row>
    <row r="4032" spans="1:5" ht="15" customHeight="1">
      <c r="A4032" s="315">
        <v>552</v>
      </c>
      <c r="B4032" s="316" t="s">
        <v>27822</v>
      </c>
      <c r="C4032" s="317" t="s">
        <v>26994</v>
      </c>
      <c r="D4032" s="318">
        <v>978.66</v>
      </c>
    </row>
    <row r="4033" spans="1:5" ht="15" customHeight="1">
      <c r="A4033" s="315">
        <v>9293</v>
      </c>
      <c r="B4033" s="316" t="s">
        <v>31741</v>
      </c>
      <c r="C4033" s="317" t="s">
        <v>26994</v>
      </c>
      <c r="D4033" s="318">
        <v>6442.06</v>
      </c>
    </row>
    <row r="4034" spans="1:5" ht="25.5" customHeight="1">
      <c r="A4034" s="315">
        <v>12098</v>
      </c>
      <c r="B4034" s="316" t="s">
        <v>27441</v>
      </c>
      <c r="C4034" s="317" t="s">
        <v>26994</v>
      </c>
      <c r="D4034" s="318">
        <v>736.54</v>
      </c>
    </row>
    <row r="4035" spans="1:5" ht="25.5" customHeight="1">
      <c r="A4035" s="315">
        <v>11390</v>
      </c>
      <c r="B4035" s="316" t="s">
        <v>31742</v>
      </c>
      <c r="C4035" s="317" t="s">
        <v>26994</v>
      </c>
      <c r="D4035" s="318">
        <v>25844.75</v>
      </c>
    </row>
    <row r="4036" spans="1:5" ht="15" customHeight="1">
      <c r="A4036" s="315">
        <v>12808</v>
      </c>
      <c r="B4036" s="316" t="s">
        <v>31743</v>
      </c>
      <c r="C4036" s="317" t="s">
        <v>26994</v>
      </c>
      <c r="D4036" s="318">
        <v>764.28</v>
      </c>
      <c r="E4036" s="319" t="s">
        <v>28119</v>
      </c>
    </row>
    <row r="4037" spans="1:5" ht="17.100000000000001" customHeight="1">
      <c r="A4037" s="315">
        <v>12809</v>
      </c>
      <c r="B4037" s="316" t="s">
        <v>31744</v>
      </c>
      <c r="C4037" s="317" t="s">
        <v>26994</v>
      </c>
      <c r="D4037" s="318">
        <v>1034</v>
      </c>
      <c r="E4037" s="319" t="s">
        <v>28119</v>
      </c>
    </row>
    <row r="4038" spans="1:5" ht="15" customHeight="1">
      <c r="A4038" s="315">
        <v>12810</v>
      </c>
      <c r="B4038" s="316" t="s">
        <v>31745</v>
      </c>
      <c r="C4038" s="317" t="s">
        <v>26994</v>
      </c>
      <c r="D4038" s="318">
        <v>80.5</v>
      </c>
      <c r="E4038" s="319" t="s">
        <v>28119</v>
      </c>
    </row>
    <row r="4039" spans="1:5" ht="34.15" customHeight="1">
      <c r="A4039" s="315">
        <v>11391</v>
      </c>
      <c r="B4039" s="316" t="s">
        <v>31746</v>
      </c>
      <c r="C4039" s="317" t="s">
        <v>26994</v>
      </c>
      <c r="D4039" s="318">
        <v>3751.32</v>
      </c>
    </row>
    <row r="4040" spans="1:5" ht="15" customHeight="1">
      <c r="A4040" s="315">
        <v>13639</v>
      </c>
      <c r="B4040" s="316" t="s">
        <v>27828</v>
      </c>
      <c r="C4040" s="317" t="s">
        <v>26994</v>
      </c>
      <c r="D4040" s="318">
        <v>38.11</v>
      </c>
      <c r="E4040" s="319" t="s">
        <v>28119</v>
      </c>
    </row>
    <row r="4041" spans="1:5" ht="15" customHeight="1">
      <c r="A4041" s="315">
        <v>2244</v>
      </c>
      <c r="B4041" s="316" t="s">
        <v>31747</v>
      </c>
      <c r="C4041" s="317" t="s">
        <v>26994</v>
      </c>
      <c r="D4041" s="318">
        <v>6</v>
      </c>
      <c r="E4041" s="319" t="s">
        <v>28119</v>
      </c>
    </row>
    <row r="4042" spans="1:5" ht="15" customHeight="1">
      <c r="A4042" s="315">
        <v>2245</v>
      </c>
      <c r="B4042" s="316" t="s">
        <v>31748</v>
      </c>
      <c r="C4042" s="317" t="s">
        <v>26994</v>
      </c>
      <c r="D4042" s="318">
        <v>11.15</v>
      </c>
      <c r="E4042" s="319" t="s">
        <v>28119</v>
      </c>
    </row>
    <row r="4043" spans="1:5" ht="15" customHeight="1">
      <c r="A4043" s="315">
        <v>12616</v>
      </c>
      <c r="B4043" s="316" t="s">
        <v>27792</v>
      </c>
      <c r="C4043" s="317" t="s">
        <v>27005</v>
      </c>
      <c r="D4043" s="318">
        <v>1.6</v>
      </c>
      <c r="E4043" s="319" t="s">
        <v>28119</v>
      </c>
    </row>
    <row r="4044" spans="1:5" ht="15" customHeight="1">
      <c r="A4044" s="315">
        <v>9628</v>
      </c>
      <c r="B4044" s="316" t="s">
        <v>27793</v>
      </c>
      <c r="C4044" s="317" t="s">
        <v>27005</v>
      </c>
      <c r="D4044" s="318">
        <v>1.1000000000000001</v>
      </c>
      <c r="E4044" s="319" t="s">
        <v>28119</v>
      </c>
    </row>
    <row r="4045" spans="1:5" ht="15" customHeight="1">
      <c r="A4045" s="315">
        <v>3885</v>
      </c>
      <c r="B4045" s="316" t="s">
        <v>31749</v>
      </c>
      <c r="C4045" s="317" t="s">
        <v>27005</v>
      </c>
      <c r="D4045" s="318">
        <v>0.87</v>
      </c>
      <c r="E4045" s="319" t="s">
        <v>28119</v>
      </c>
    </row>
    <row r="4046" spans="1:5" ht="15" customHeight="1">
      <c r="A4046" s="315">
        <v>2619</v>
      </c>
      <c r="B4046" s="316" t="s">
        <v>31750</v>
      </c>
      <c r="C4046" s="317" t="s">
        <v>27005</v>
      </c>
      <c r="D4046" s="318">
        <v>0.6</v>
      </c>
      <c r="E4046" s="319" t="s">
        <v>28119</v>
      </c>
    </row>
    <row r="4047" spans="1:5" ht="15" customHeight="1">
      <c r="A4047" s="315">
        <v>3891</v>
      </c>
      <c r="B4047" s="316" t="s">
        <v>31751</v>
      </c>
      <c r="C4047" s="317" t="s">
        <v>27005</v>
      </c>
      <c r="D4047" s="318">
        <v>1.04</v>
      </c>
      <c r="E4047" s="319" t="s">
        <v>28119</v>
      </c>
    </row>
    <row r="4048" spans="1:5" ht="15" customHeight="1">
      <c r="A4048" s="315">
        <v>7949</v>
      </c>
      <c r="B4048" s="316" t="s">
        <v>27797</v>
      </c>
      <c r="C4048" s="317" t="s">
        <v>27005</v>
      </c>
      <c r="D4048" s="318">
        <v>0.91</v>
      </c>
      <c r="E4048" s="319" t="s">
        <v>28119</v>
      </c>
    </row>
    <row r="4049" spans="1:5" ht="15" customHeight="1">
      <c r="A4049" s="315">
        <v>417</v>
      </c>
      <c r="B4049" s="316" t="s">
        <v>31752</v>
      </c>
      <c r="C4049" s="317" t="s">
        <v>27005</v>
      </c>
      <c r="D4049" s="318">
        <v>6.25</v>
      </c>
      <c r="E4049" s="319" t="s">
        <v>28119</v>
      </c>
    </row>
    <row r="4050" spans="1:5" ht="15" customHeight="1">
      <c r="A4050" s="315">
        <v>4476</v>
      </c>
      <c r="B4050" s="316" t="s">
        <v>31753</v>
      </c>
      <c r="C4050" s="317" t="s">
        <v>27005</v>
      </c>
      <c r="D4050" s="318">
        <v>12.11</v>
      </c>
      <c r="E4050" s="319" t="s">
        <v>28119</v>
      </c>
    </row>
    <row r="4051" spans="1:5" ht="15" customHeight="1">
      <c r="A4051" s="315">
        <v>418</v>
      </c>
      <c r="B4051" s="316" t="s">
        <v>31754</v>
      </c>
      <c r="C4051" s="317" t="s">
        <v>27005</v>
      </c>
      <c r="D4051" s="318">
        <v>16.48</v>
      </c>
      <c r="E4051" s="319" t="s">
        <v>28119</v>
      </c>
    </row>
    <row r="4052" spans="1:5" ht="15" customHeight="1">
      <c r="A4052" s="315">
        <v>12165</v>
      </c>
      <c r="B4052" s="316" t="s">
        <v>31755</v>
      </c>
      <c r="C4052" s="317" t="s">
        <v>27005</v>
      </c>
      <c r="D4052" s="318">
        <v>94.85</v>
      </c>
    </row>
    <row r="4053" spans="1:5" ht="15" customHeight="1">
      <c r="A4053" s="315">
        <v>12166</v>
      </c>
      <c r="B4053" s="316" t="s">
        <v>31756</v>
      </c>
      <c r="C4053" s="317" t="s">
        <v>27005</v>
      </c>
      <c r="D4053" s="318">
        <v>123.29</v>
      </c>
    </row>
    <row r="4054" spans="1:5" ht="15" customHeight="1">
      <c r="A4054" s="315">
        <v>12209</v>
      </c>
      <c r="B4054" s="316" t="s">
        <v>31757</v>
      </c>
      <c r="C4054" s="317" t="s">
        <v>27005</v>
      </c>
      <c r="D4054" s="318">
        <v>43.17</v>
      </c>
    </row>
    <row r="4055" spans="1:5" ht="15" customHeight="1">
      <c r="A4055" s="315">
        <v>8884</v>
      </c>
      <c r="B4055" s="316" t="s">
        <v>31758</v>
      </c>
      <c r="C4055" s="317" t="s">
        <v>27005</v>
      </c>
      <c r="D4055" s="318">
        <v>8.1300000000000008</v>
      </c>
    </row>
    <row r="4056" spans="1:5" ht="15" customHeight="1">
      <c r="A4056" s="315">
        <v>8885</v>
      </c>
      <c r="B4056" s="316" t="s">
        <v>31759</v>
      </c>
      <c r="C4056" s="317" t="s">
        <v>27005</v>
      </c>
      <c r="D4056" s="318">
        <v>12.71</v>
      </c>
    </row>
    <row r="4057" spans="1:5" ht="15" customHeight="1">
      <c r="A4057" s="315">
        <v>8883</v>
      </c>
      <c r="B4057" s="316" t="s">
        <v>31760</v>
      </c>
      <c r="C4057" s="317" t="s">
        <v>27005</v>
      </c>
      <c r="D4057" s="318">
        <v>17.2</v>
      </c>
    </row>
    <row r="4058" spans="1:5" ht="15" customHeight="1">
      <c r="A4058" s="315">
        <v>8886</v>
      </c>
      <c r="B4058" s="316" t="s">
        <v>31761</v>
      </c>
      <c r="C4058" s="317" t="s">
        <v>27005</v>
      </c>
      <c r="D4058" s="318">
        <v>25.89</v>
      </c>
    </row>
    <row r="4059" spans="1:5" ht="15" customHeight="1">
      <c r="A4059" s="315">
        <v>11614</v>
      </c>
      <c r="B4059" s="316" t="s">
        <v>31762</v>
      </c>
      <c r="C4059" s="317" t="s">
        <v>27005</v>
      </c>
      <c r="D4059" s="318">
        <v>12.99</v>
      </c>
    </row>
    <row r="4060" spans="1:5" ht="15" customHeight="1">
      <c r="A4060" s="315">
        <v>13429</v>
      </c>
      <c r="B4060" s="316" t="s">
        <v>31763</v>
      </c>
      <c r="C4060" s="317" t="s">
        <v>26994</v>
      </c>
      <c r="D4060" s="318">
        <v>0.5</v>
      </c>
      <c r="E4060" s="319" t="s">
        <v>28119</v>
      </c>
    </row>
    <row r="4061" spans="1:5" ht="15" customHeight="1">
      <c r="A4061" s="315">
        <v>13571</v>
      </c>
      <c r="B4061" s="316" t="s">
        <v>31764</v>
      </c>
      <c r="C4061" s="317" t="s">
        <v>26994</v>
      </c>
      <c r="D4061" s="318">
        <v>90.25</v>
      </c>
    </row>
    <row r="4062" spans="1:5" ht="15" customHeight="1">
      <c r="A4062" s="315">
        <v>8994</v>
      </c>
      <c r="B4062" s="316" t="s">
        <v>27125</v>
      </c>
      <c r="C4062" s="317" t="s">
        <v>26994</v>
      </c>
      <c r="D4062" s="318">
        <v>0.48</v>
      </c>
      <c r="E4062" s="319" t="s">
        <v>28119</v>
      </c>
    </row>
    <row r="4063" spans="1:5" ht="15" customHeight="1">
      <c r="A4063" s="315">
        <v>12854</v>
      </c>
      <c r="B4063" s="316" t="s">
        <v>31765</v>
      </c>
      <c r="C4063" s="317" t="s">
        <v>26994</v>
      </c>
      <c r="D4063" s="318">
        <v>2.36</v>
      </c>
    </row>
    <row r="4064" spans="1:5" ht="17.100000000000001" customHeight="1">
      <c r="A4064" s="315">
        <v>13721</v>
      </c>
      <c r="B4064" s="316" t="s">
        <v>38654</v>
      </c>
      <c r="C4064" s="317" t="s">
        <v>26994</v>
      </c>
      <c r="D4064" s="318">
        <v>11.5</v>
      </c>
    </row>
    <row r="4065" spans="1:5" ht="17.100000000000001" customHeight="1">
      <c r="A4065" s="315">
        <v>13724</v>
      </c>
      <c r="B4065" s="316" t="s">
        <v>38655</v>
      </c>
      <c r="C4065" s="317" t="s">
        <v>26994</v>
      </c>
      <c r="D4065" s="318">
        <v>11.5</v>
      </c>
    </row>
    <row r="4066" spans="1:5" ht="17.100000000000001" customHeight="1">
      <c r="A4066" s="315">
        <v>13722</v>
      </c>
      <c r="B4066" s="316" t="s">
        <v>38656</v>
      </c>
      <c r="C4066" s="317" t="s">
        <v>26994</v>
      </c>
      <c r="D4066" s="318">
        <v>7.8</v>
      </c>
    </row>
    <row r="4067" spans="1:5" ht="17.100000000000001" customHeight="1">
      <c r="A4067" s="315">
        <v>13723</v>
      </c>
      <c r="B4067" s="316" t="s">
        <v>38657</v>
      </c>
      <c r="C4067" s="317" t="s">
        <v>26994</v>
      </c>
      <c r="D4067" s="318">
        <v>7.8</v>
      </c>
    </row>
    <row r="4068" spans="1:5" ht="17.100000000000001" customHeight="1">
      <c r="A4068" s="315">
        <v>12198</v>
      </c>
      <c r="B4068" s="316" t="s">
        <v>31766</v>
      </c>
      <c r="C4068" s="317" t="s">
        <v>26994</v>
      </c>
      <c r="D4068" s="318">
        <v>29.22</v>
      </c>
    </row>
    <row r="4069" spans="1:5" ht="15" customHeight="1">
      <c r="A4069" s="315">
        <v>7120</v>
      </c>
      <c r="B4069" s="316" t="s">
        <v>31767</v>
      </c>
      <c r="C4069" s="317" t="s">
        <v>26994</v>
      </c>
      <c r="D4069" s="318">
        <v>140.79</v>
      </c>
    </row>
    <row r="4070" spans="1:5" ht="15" customHeight="1">
      <c r="A4070" s="315">
        <v>7121</v>
      </c>
      <c r="B4070" s="316" t="s">
        <v>31768</v>
      </c>
      <c r="C4070" s="317" t="s">
        <v>26994</v>
      </c>
      <c r="D4070" s="318">
        <v>125.63</v>
      </c>
    </row>
    <row r="4071" spans="1:5" ht="15" customHeight="1">
      <c r="A4071" s="315">
        <v>7124</v>
      </c>
      <c r="B4071" s="316" t="s">
        <v>31769</v>
      </c>
      <c r="C4071" s="317" t="s">
        <v>26994</v>
      </c>
      <c r="D4071" s="318">
        <v>185.55</v>
      </c>
    </row>
    <row r="4072" spans="1:5" ht="15" customHeight="1">
      <c r="A4072" s="315">
        <v>7125</v>
      </c>
      <c r="B4072" s="316" t="s">
        <v>31770</v>
      </c>
      <c r="C4072" s="317" t="s">
        <v>26994</v>
      </c>
      <c r="D4072" s="318">
        <v>140</v>
      </c>
      <c r="E4072" s="319" t="s">
        <v>28119</v>
      </c>
    </row>
    <row r="4073" spans="1:5" ht="17.100000000000001" customHeight="1">
      <c r="A4073" s="315">
        <v>7009</v>
      </c>
      <c r="B4073" s="316" t="s">
        <v>31771</v>
      </c>
      <c r="C4073" s="317" t="s">
        <v>26994</v>
      </c>
      <c r="D4073" s="318">
        <v>268.62</v>
      </c>
    </row>
    <row r="4074" spans="1:5" ht="15" customHeight="1">
      <c r="A4074" s="315">
        <v>12144</v>
      </c>
      <c r="B4074" s="316" t="s">
        <v>31772</v>
      </c>
      <c r="C4074" s="317" t="s">
        <v>26994</v>
      </c>
      <c r="D4074" s="318">
        <v>3.55</v>
      </c>
    </row>
    <row r="4075" spans="1:5" ht="15" customHeight="1">
      <c r="A4075" s="315">
        <v>4626</v>
      </c>
      <c r="B4075" s="316" t="s">
        <v>31773</v>
      </c>
      <c r="C4075" s="317" t="s">
        <v>26994</v>
      </c>
      <c r="D4075" s="318">
        <v>0.42</v>
      </c>
    </row>
    <row r="4076" spans="1:5" ht="15" customHeight="1">
      <c r="A4076" s="315">
        <v>11846</v>
      </c>
      <c r="B4076" s="316" t="s">
        <v>27127</v>
      </c>
      <c r="C4076" s="317" t="s">
        <v>26994</v>
      </c>
      <c r="D4076" s="318">
        <v>31.75</v>
      </c>
    </row>
    <row r="4077" spans="1:5" ht="15" customHeight="1">
      <c r="A4077" s="315">
        <v>11197</v>
      </c>
      <c r="B4077" s="316" t="s">
        <v>31774</v>
      </c>
      <c r="C4077" s="317" t="s">
        <v>26994</v>
      </c>
      <c r="D4077" s="318">
        <v>338.33</v>
      </c>
    </row>
    <row r="4078" spans="1:5" ht="15" customHeight="1">
      <c r="A4078" s="315">
        <v>4912</v>
      </c>
      <c r="B4078" s="316" t="s">
        <v>31775</v>
      </c>
      <c r="C4078" s="317" t="s">
        <v>27006</v>
      </c>
      <c r="D4078" s="318">
        <v>106.6</v>
      </c>
      <c r="E4078" s="319" t="s">
        <v>28119</v>
      </c>
    </row>
    <row r="4079" spans="1:5" ht="15" customHeight="1">
      <c r="A4079" s="315">
        <v>4931</v>
      </c>
      <c r="B4079" s="316" t="s">
        <v>31776</v>
      </c>
      <c r="C4079" s="317" t="s">
        <v>27006</v>
      </c>
      <c r="D4079" s="318">
        <v>100.33</v>
      </c>
    </row>
    <row r="4080" spans="1:5" ht="15" customHeight="1">
      <c r="A4080" s="315">
        <v>13158</v>
      </c>
      <c r="B4080" s="316" t="s">
        <v>31777</v>
      </c>
      <c r="C4080" s="317" t="s">
        <v>27005</v>
      </c>
      <c r="D4080" s="318">
        <v>31.6</v>
      </c>
      <c r="E4080" s="319" t="s">
        <v>28119</v>
      </c>
    </row>
    <row r="4081" spans="1:5" ht="15" customHeight="1">
      <c r="A4081" s="315">
        <v>13159</v>
      </c>
      <c r="B4081" s="316" t="s">
        <v>31778</v>
      </c>
      <c r="C4081" s="317" t="s">
        <v>26994</v>
      </c>
      <c r="D4081" s="318">
        <v>36.700000000000003</v>
      </c>
      <c r="E4081" s="319" t="s">
        <v>28119</v>
      </c>
    </row>
    <row r="4082" spans="1:5" ht="15" customHeight="1">
      <c r="A4082" s="315">
        <v>8697</v>
      </c>
      <c r="B4082" s="316" t="s">
        <v>31779</v>
      </c>
      <c r="C4082" s="317" t="s">
        <v>27005</v>
      </c>
      <c r="D4082" s="318">
        <v>110</v>
      </c>
      <c r="E4082" s="319" t="s">
        <v>28119</v>
      </c>
    </row>
    <row r="4083" spans="1:5" ht="15" customHeight="1">
      <c r="A4083" s="315">
        <v>2622</v>
      </c>
      <c r="B4083" s="316" t="s">
        <v>31780</v>
      </c>
      <c r="C4083" s="317" t="s">
        <v>26994</v>
      </c>
      <c r="D4083" s="318">
        <v>7.1</v>
      </c>
      <c r="E4083" s="319" t="s">
        <v>28119</v>
      </c>
    </row>
    <row r="4084" spans="1:5" ht="15" customHeight="1">
      <c r="A4084" s="315">
        <v>7129</v>
      </c>
      <c r="B4084" s="316" t="s">
        <v>31781</v>
      </c>
      <c r="C4084" s="317" t="s">
        <v>26994</v>
      </c>
      <c r="D4084" s="318">
        <v>180</v>
      </c>
      <c r="E4084" s="319" t="s">
        <v>28119</v>
      </c>
    </row>
    <row r="4085" spans="1:5" ht="15" customHeight="1">
      <c r="A4085" s="315">
        <v>10801</v>
      </c>
      <c r="B4085" s="316" t="s">
        <v>31782</v>
      </c>
      <c r="C4085" s="317" t="s">
        <v>26994</v>
      </c>
      <c r="D4085" s="318">
        <v>168.21</v>
      </c>
    </row>
    <row r="4086" spans="1:5" ht="15" customHeight="1">
      <c r="A4086" s="315">
        <v>12254</v>
      </c>
      <c r="B4086" s="316" t="s">
        <v>31783</v>
      </c>
      <c r="C4086" s="317" t="s">
        <v>26994</v>
      </c>
      <c r="D4086" s="318">
        <v>222.13</v>
      </c>
    </row>
    <row r="4087" spans="1:5" ht="15" customHeight="1">
      <c r="A4087" s="315">
        <v>12255</v>
      </c>
      <c r="B4087" s="316" t="s">
        <v>31784</v>
      </c>
      <c r="C4087" s="317" t="s">
        <v>26994</v>
      </c>
      <c r="D4087" s="318">
        <v>302.26</v>
      </c>
    </row>
    <row r="4088" spans="1:5" ht="15" customHeight="1">
      <c r="A4088" s="315">
        <v>12256</v>
      </c>
      <c r="B4088" s="316" t="s">
        <v>31785</v>
      </c>
      <c r="C4088" s="317" t="s">
        <v>26994</v>
      </c>
      <c r="D4088" s="318">
        <v>197.62</v>
      </c>
    </row>
    <row r="4089" spans="1:5" ht="15" customHeight="1">
      <c r="A4089" s="315">
        <v>12257</v>
      </c>
      <c r="B4089" s="316" t="s">
        <v>31786</v>
      </c>
      <c r="C4089" s="317" t="s">
        <v>26994</v>
      </c>
      <c r="D4089" s="318">
        <v>274.07</v>
      </c>
    </row>
    <row r="4090" spans="1:5" ht="15" customHeight="1">
      <c r="A4090" s="315">
        <v>12258</v>
      </c>
      <c r="B4090" s="316" t="s">
        <v>31787</v>
      </c>
      <c r="C4090" s="317" t="s">
        <v>26994</v>
      </c>
      <c r="D4090" s="318">
        <v>415.24</v>
      </c>
    </row>
    <row r="4091" spans="1:5" ht="15" customHeight="1">
      <c r="A4091" s="315">
        <v>1925</v>
      </c>
      <c r="B4091" s="316" t="s">
        <v>31788</v>
      </c>
      <c r="C4091" s="317" t="s">
        <v>26994</v>
      </c>
      <c r="D4091" s="318">
        <v>2.5</v>
      </c>
      <c r="E4091" s="319" t="s">
        <v>28119</v>
      </c>
    </row>
    <row r="4092" spans="1:5" ht="15" customHeight="1">
      <c r="A4092" s="315">
        <v>8881</v>
      </c>
      <c r="B4092" s="316" t="s">
        <v>31789</v>
      </c>
      <c r="C4092" s="317" t="s">
        <v>26994</v>
      </c>
      <c r="D4092" s="318">
        <v>42.79</v>
      </c>
      <c r="E4092" s="319" t="s">
        <v>28119</v>
      </c>
    </row>
    <row r="4093" spans="1:5" ht="17.100000000000001" customHeight="1">
      <c r="A4093" s="315">
        <v>233</v>
      </c>
      <c r="B4093" s="316" t="s">
        <v>31790</v>
      </c>
      <c r="C4093" s="317" t="s">
        <v>26994</v>
      </c>
      <c r="D4093" s="318">
        <v>33.5</v>
      </c>
      <c r="E4093" s="319" t="s">
        <v>28119</v>
      </c>
    </row>
    <row r="4094" spans="1:5" ht="15" customHeight="1">
      <c r="A4094" s="315">
        <v>2600</v>
      </c>
      <c r="B4094" s="316" t="s">
        <v>31791</v>
      </c>
      <c r="C4094" s="317" t="s">
        <v>26994</v>
      </c>
      <c r="D4094" s="318">
        <v>32.700000000000003</v>
      </c>
      <c r="E4094" s="319" t="s">
        <v>28119</v>
      </c>
    </row>
    <row r="4095" spans="1:5" ht="15" customHeight="1">
      <c r="A4095" s="315">
        <v>585</v>
      </c>
      <c r="B4095" s="316" t="s">
        <v>31792</v>
      </c>
      <c r="C4095" s="317" t="s">
        <v>26994</v>
      </c>
      <c r="D4095" s="318">
        <v>33.5</v>
      </c>
      <c r="E4095" s="319" t="s">
        <v>28119</v>
      </c>
    </row>
    <row r="4096" spans="1:5" ht="15" customHeight="1">
      <c r="A4096" s="315">
        <v>7471</v>
      </c>
      <c r="B4096" s="316" t="s">
        <v>31793</v>
      </c>
      <c r="C4096" s="317" t="s">
        <v>26994</v>
      </c>
      <c r="D4096" s="318">
        <v>7.18</v>
      </c>
    </row>
    <row r="4097" spans="1:5" ht="15" customHeight="1">
      <c r="A4097" s="315">
        <v>8206</v>
      </c>
      <c r="B4097" s="316" t="s">
        <v>31794</v>
      </c>
      <c r="C4097" s="317" t="s">
        <v>26994</v>
      </c>
      <c r="D4097" s="318">
        <v>3.95</v>
      </c>
      <c r="E4097" s="319" t="s">
        <v>28119</v>
      </c>
    </row>
    <row r="4098" spans="1:5" ht="15" customHeight="1">
      <c r="A4098" s="315">
        <v>8205</v>
      </c>
      <c r="B4098" s="316" t="s">
        <v>31795</v>
      </c>
      <c r="C4098" s="317" t="s">
        <v>26994</v>
      </c>
      <c r="D4098" s="318">
        <v>8.85</v>
      </c>
      <c r="E4098" s="319" t="s">
        <v>28119</v>
      </c>
    </row>
    <row r="4099" spans="1:5" ht="15" customHeight="1">
      <c r="A4099" s="315">
        <v>12631</v>
      </c>
      <c r="B4099" s="316" t="s">
        <v>31796</v>
      </c>
      <c r="C4099" s="317" t="s">
        <v>26994</v>
      </c>
      <c r="D4099" s="318">
        <v>13.5</v>
      </c>
      <c r="E4099" s="319" t="s">
        <v>28119</v>
      </c>
    </row>
    <row r="4100" spans="1:5" ht="15" customHeight="1">
      <c r="A4100" s="315">
        <v>8207</v>
      </c>
      <c r="B4100" s="316" t="s">
        <v>31797</v>
      </c>
      <c r="C4100" s="317" t="s">
        <v>26994</v>
      </c>
      <c r="D4100" s="318">
        <v>4.2</v>
      </c>
      <c r="E4100" s="319" t="s">
        <v>28119</v>
      </c>
    </row>
    <row r="4101" spans="1:5" ht="15" customHeight="1">
      <c r="A4101" s="315">
        <v>4634</v>
      </c>
      <c r="B4101" s="316" t="s">
        <v>31798</v>
      </c>
      <c r="C4101" s="317" t="s">
        <v>26994</v>
      </c>
      <c r="D4101" s="318">
        <v>123.75</v>
      </c>
    </row>
    <row r="4102" spans="1:5" ht="15" customHeight="1">
      <c r="A4102" s="315">
        <v>4633</v>
      </c>
      <c r="B4102" s="316" t="s">
        <v>31799</v>
      </c>
      <c r="C4102" s="317" t="s">
        <v>26994</v>
      </c>
      <c r="D4102" s="318">
        <v>85.9</v>
      </c>
      <c r="E4102" s="319" t="s">
        <v>28119</v>
      </c>
    </row>
    <row r="4103" spans="1:5" ht="15" customHeight="1">
      <c r="A4103" s="315">
        <v>6616</v>
      </c>
      <c r="B4103" s="316" t="s">
        <v>31800</v>
      </c>
      <c r="C4103" s="317" t="s">
        <v>26994</v>
      </c>
      <c r="D4103" s="318">
        <v>7.47</v>
      </c>
      <c r="E4103" s="319" t="s">
        <v>28119</v>
      </c>
    </row>
    <row r="4104" spans="1:5" ht="15" customHeight="1">
      <c r="A4104" s="315">
        <v>300</v>
      </c>
      <c r="B4104" s="316" t="s">
        <v>31801</v>
      </c>
      <c r="C4104" s="317" t="s">
        <v>26994</v>
      </c>
      <c r="D4104" s="318">
        <v>7.07</v>
      </c>
    </row>
    <row r="4105" spans="1:5" ht="17.100000000000001" customHeight="1">
      <c r="A4105" s="315">
        <v>6537</v>
      </c>
      <c r="B4105" s="316" t="s">
        <v>31802</v>
      </c>
      <c r="C4105" s="317" t="s">
        <v>26994</v>
      </c>
      <c r="D4105" s="318">
        <v>420</v>
      </c>
      <c r="E4105" s="319" t="s">
        <v>28119</v>
      </c>
    </row>
    <row r="4106" spans="1:5" ht="17.100000000000001" customHeight="1">
      <c r="A4106" s="315">
        <v>11073</v>
      </c>
      <c r="B4106" s="316" t="s">
        <v>31803</v>
      </c>
      <c r="C4106" s="317" t="s">
        <v>26994</v>
      </c>
      <c r="D4106" s="318">
        <v>420</v>
      </c>
    </row>
    <row r="4107" spans="1:5" ht="15" customHeight="1">
      <c r="A4107" s="315">
        <v>12143</v>
      </c>
      <c r="B4107" s="316" t="s">
        <v>31804</v>
      </c>
      <c r="C4107" s="317" t="s">
        <v>26994</v>
      </c>
      <c r="D4107" s="318">
        <v>4.34</v>
      </c>
    </row>
    <row r="4108" spans="1:5" ht="15" customHeight="1">
      <c r="A4108" s="315">
        <v>3837</v>
      </c>
      <c r="B4108" s="316" t="s">
        <v>27899</v>
      </c>
      <c r="C4108" s="317" t="s">
        <v>27002</v>
      </c>
      <c r="D4108" s="318">
        <v>6.17</v>
      </c>
      <c r="E4108" s="319" t="s">
        <v>28119</v>
      </c>
    </row>
    <row r="4109" spans="1:5" ht="15" customHeight="1">
      <c r="A4109" s="315">
        <v>3499</v>
      </c>
      <c r="B4109" s="316" t="s">
        <v>27900</v>
      </c>
      <c r="C4109" s="317" t="s">
        <v>27002</v>
      </c>
      <c r="D4109" s="318">
        <v>6.5</v>
      </c>
      <c r="E4109" s="319" t="s">
        <v>28119</v>
      </c>
    </row>
    <row r="4110" spans="1:5" ht="15" customHeight="1">
      <c r="A4110" s="315">
        <v>12658</v>
      </c>
      <c r="B4110" s="316" t="s">
        <v>31805</v>
      </c>
      <c r="C4110" s="317" t="s">
        <v>27002</v>
      </c>
      <c r="D4110" s="318">
        <v>3.52</v>
      </c>
      <c r="E4110" s="319" t="s">
        <v>28119</v>
      </c>
    </row>
    <row r="4111" spans="1:5" ht="15" customHeight="1">
      <c r="A4111" s="315">
        <v>3543</v>
      </c>
      <c r="B4111" s="316" t="s">
        <v>27901</v>
      </c>
      <c r="C4111" s="317" t="s">
        <v>27002</v>
      </c>
      <c r="D4111" s="318">
        <v>13.5</v>
      </c>
      <c r="E4111" s="319" t="s">
        <v>28119</v>
      </c>
    </row>
    <row r="4112" spans="1:5" ht="15" customHeight="1">
      <c r="A4112" s="315">
        <v>8787</v>
      </c>
      <c r="B4112" s="316" t="s">
        <v>27902</v>
      </c>
      <c r="C4112" s="317" t="s">
        <v>27002</v>
      </c>
      <c r="D4112" s="318">
        <v>12.69</v>
      </c>
      <c r="E4112" s="319" t="s">
        <v>28119</v>
      </c>
    </row>
    <row r="4113" spans="1:5" ht="15" customHeight="1">
      <c r="A4113" s="315">
        <v>3206</v>
      </c>
      <c r="B4113" s="316" t="s">
        <v>27903</v>
      </c>
      <c r="C4113" s="317" t="s">
        <v>27002</v>
      </c>
      <c r="D4113" s="318">
        <v>21.5</v>
      </c>
      <c r="E4113" s="319" t="s">
        <v>28119</v>
      </c>
    </row>
    <row r="4114" spans="1:5" ht="15" customHeight="1">
      <c r="A4114" s="315">
        <v>3154</v>
      </c>
      <c r="B4114" s="316" t="s">
        <v>31806</v>
      </c>
      <c r="C4114" s="317" t="s">
        <v>27002</v>
      </c>
      <c r="D4114" s="318">
        <v>27</v>
      </c>
      <c r="E4114" s="319" t="s">
        <v>28119</v>
      </c>
    </row>
    <row r="4115" spans="1:5" ht="17.100000000000001" customHeight="1">
      <c r="A4115" s="315">
        <v>9326</v>
      </c>
      <c r="B4115" s="316" t="s">
        <v>31807</v>
      </c>
      <c r="C4115" s="317" t="s">
        <v>26994</v>
      </c>
      <c r="D4115" s="318">
        <v>273.19</v>
      </c>
    </row>
    <row r="4116" spans="1:5" ht="17.100000000000001" customHeight="1">
      <c r="A4116" s="315">
        <v>12141</v>
      </c>
      <c r="B4116" s="316" t="s">
        <v>27683</v>
      </c>
      <c r="C4116" s="317" t="s">
        <v>26994</v>
      </c>
      <c r="D4116" s="318">
        <v>434.9</v>
      </c>
    </row>
    <row r="4117" spans="1:5" ht="17.100000000000001" customHeight="1">
      <c r="A4117" s="315">
        <v>9721</v>
      </c>
      <c r="B4117" s="316" t="s">
        <v>31808</v>
      </c>
      <c r="C4117" s="317" t="s">
        <v>26994</v>
      </c>
      <c r="D4117" s="318">
        <v>437.92</v>
      </c>
    </row>
    <row r="4118" spans="1:5" ht="17.100000000000001" customHeight="1">
      <c r="A4118" s="315">
        <v>10244</v>
      </c>
      <c r="B4118" s="316" t="s">
        <v>31809</v>
      </c>
      <c r="C4118" s="317" t="s">
        <v>26994</v>
      </c>
      <c r="D4118" s="318">
        <v>923.03</v>
      </c>
    </row>
    <row r="4119" spans="1:5" ht="15" customHeight="1">
      <c r="A4119" s="315">
        <v>10095</v>
      </c>
      <c r="B4119" s="316" t="s">
        <v>31810</v>
      </c>
      <c r="C4119" s="317" t="s">
        <v>26994</v>
      </c>
      <c r="D4119" s="318">
        <v>17.72</v>
      </c>
    </row>
    <row r="4120" spans="1:5" ht="15" customHeight="1">
      <c r="A4120" s="315">
        <v>12259</v>
      </c>
      <c r="B4120" s="316" t="s">
        <v>31811</v>
      </c>
      <c r="C4120" s="317" t="s">
        <v>26994</v>
      </c>
      <c r="D4120" s="318">
        <v>1009.81</v>
      </c>
    </row>
    <row r="4121" spans="1:5" ht="15" customHeight="1">
      <c r="A4121" s="315">
        <v>11513</v>
      </c>
      <c r="B4121" s="316" t="s">
        <v>31812</v>
      </c>
      <c r="C4121" s="317" t="s">
        <v>26994</v>
      </c>
      <c r="D4121" s="318">
        <v>85.15</v>
      </c>
      <c r="E4121" s="319" t="s">
        <v>28119</v>
      </c>
    </row>
    <row r="4122" spans="1:5" ht="15" customHeight="1">
      <c r="A4122" s="315">
        <v>468</v>
      </c>
      <c r="B4122" s="316" t="s">
        <v>31813</v>
      </c>
      <c r="C4122" s="317" t="s">
        <v>26994</v>
      </c>
      <c r="D4122" s="318">
        <v>1050</v>
      </c>
      <c r="E4122" s="319" t="s">
        <v>28119</v>
      </c>
    </row>
    <row r="4123" spans="1:5" ht="15" customHeight="1">
      <c r="A4123" s="315">
        <v>3555</v>
      </c>
      <c r="B4123" s="316" t="s">
        <v>31814</v>
      </c>
      <c r="C4123" s="317" t="s">
        <v>26994</v>
      </c>
      <c r="D4123" s="318">
        <v>950</v>
      </c>
      <c r="E4123" s="319" t="s">
        <v>28119</v>
      </c>
    </row>
    <row r="4124" spans="1:5" ht="15" customHeight="1">
      <c r="A4124" s="315">
        <v>501</v>
      </c>
      <c r="B4124" s="316" t="s">
        <v>31815</v>
      </c>
      <c r="C4124" s="317" t="s">
        <v>26994</v>
      </c>
      <c r="D4124" s="318">
        <v>15.5</v>
      </c>
      <c r="E4124" s="319" t="s">
        <v>28119</v>
      </c>
    </row>
    <row r="4125" spans="1:5" ht="15" customHeight="1">
      <c r="A4125" s="315">
        <v>3864</v>
      </c>
      <c r="B4125" s="316" t="s">
        <v>31816</v>
      </c>
      <c r="C4125" s="317" t="s">
        <v>26994</v>
      </c>
      <c r="D4125" s="318">
        <v>37.11</v>
      </c>
    </row>
    <row r="4126" spans="1:5" ht="15" customHeight="1">
      <c r="A4126" s="315">
        <v>3861</v>
      </c>
      <c r="B4126" s="316" t="s">
        <v>31817</v>
      </c>
      <c r="C4126" s="317" t="s">
        <v>26994</v>
      </c>
      <c r="D4126" s="318">
        <v>37.11</v>
      </c>
    </row>
    <row r="4127" spans="1:5" ht="15" customHeight="1">
      <c r="A4127" s="315">
        <v>3138</v>
      </c>
      <c r="B4127" s="316" t="s">
        <v>31818</v>
      </c>
      <c r="C4127" s="317" t="s">
        <v>26994</v>
      </c>
      <c r="D4127" s="318">
        <v>85.32</v>
      </c>
    </row>
    <row r="4128" spans="1:5" ht="15" customHeight="1">
      <c r="A4128" s="315">
        <v>6667</v>
      </c>
      <c r="B4128" s="316" t="s">
        <v>31819</v>
      </c>
      <c r="C4128" s="317" t="s">
        <v>26994</v>
      </c>
      <c r="D4128" s="318">
        <v>15.62</v>
      </c>
    </row>
    <row r="4129" spans="1:5" ht="17.100000000000001" customHeight="1">
      <c r="A4129" s="315">
        <v>10433</v>
      </c>
      <c r="B4129" s="316" t="s">
        <v>27430</v>
      </c>
      <c r="C4129" s="317" t="s">
        <v>26994</v>
      </c>
      <c r="D4129" s="318">
        <v>1634.84</v>
      </c>
    </row>
    <row r="4130" spans="1:5" ht="15" customHeight="1">
      <c r="A4130" s="315">
        <v>3235</v>
      </c>
      <c r="B4130" s="316" t="s">
        <v>31820</v>
      </c>
      <c r="C4130" s="317" t="s">
        <v>27002</v>
      </c>
      <c r="D4130" s="318">
        <v>7.37</v>
      </c>
    </row>
    <row r="4131" spans="1:5" ht="15" customHeight="1">
      <c r="A4131" s="315">
        <v>3360</v>
      </c>
      <c r="B4131" s="316" t="s">
        <v>31821</v>
      </c>
      <c r="C4131" s="317" t="s">
        <v>27002</v>
      </c>
      <c r="D4131" s="318">
        <v>1359</v>
      </c>
      <c r="E4131" s="319" t="s">
        <v>28119</v>
      </c>
    </row>
    <row r="4132" spans="1:5" ht="15" customHeight="1">
      <c r="A4132" s="315">
        <v>4377</v>
      </c>
      <c r="B4132" s="316" t="s">
        <v>31822</v>
      </c>
      <c r="C4132" s="317" t="s">
        <v>26994</v>
      </c>
      <c r="D4132" s="318">
        <v>3402.56</v>
      </c>
    </row>
    <row r="4133" spans="1:5" ht="15" customHeight="1">
      <c r="A4133" s="315">
        <v>9757</v>
      </c>
      <c r="B4133" s="316" t="s">
        <v>31823</v>
      </c>
      <c r="C4133" s="317" t="s">
        <v>26994</v>
      </c>
      <c r="D4133" s="318">
        <v>23.69</v>
      </c>
      <c r="E4133" s="319" t="s">
        <v>28119</v>
      </c>
    </row>
    <row r="4134" spans="1:5" ht="15" customHeight="1">
      <c r="A4134" s="315">
        <v>10511</v>
      </c>
      <c r="B4134" s="316" t="s">
        <v>31824</v>
      </c>
      <c r="C4134" s="317" t="s">
        <v>26994</v>
      </c>
      <c r="D4134" s="318">
        <v>9.36</v>
      </c>
    </row>
    <row r="4135" spans="1:5" ht="15" customHeight="1">
      <c r="A4135" s="315">
        <v>4640</v>
      </c>
      <c r="B4135" s="316" t="s">
        <v>31825</v>
      </c>
      <c r="C4135" s="317" t="s">
        <v>26994</v>
      </c>
      <c r="D4135" s="318">
        <v>16.579999999999998</v>
      </c>
    </row>
    <row r="4136" spans="1:5" ht="15" customHeight="1">
      <c r="A4136" s="315">
        <v>4641</v>
      </c>
      <c r="B4136" s="316" t="s">
        <v>31826</v>
      </c>
      <c r="C4136" s="317" t="s">
        <v>26994</v>
      </c>
      <c r="D4136" s="318">
        <v>18.739999999999998</v>
      </c>
    </row>
    <row r="4137" spans="1:5" ht="15" customHeight="1">
      <c r="A4137" s="315">
        <v>10512</v>
      </c>
      <c r="B4137" s="316" t="s">
        <v>31827</v>
      </c>
      <c r="C4137" s="317" t="s">
        <v>26994</v>
      </c>
      <c r="D4137" s="318">
        <v>13.38</v>
      </c>
    </row>
    <row r="4138" spans="1:5" ht="15" customHeight="1">
      <c r="A4138" s="315">
        <v>10513</v>
      </c>
      <c r="B4138" s="316" t="s">
        <v>31828</v>
      </c>
      <c r="C4138" s="317" t="s">
        <v>26994</v>
      </c>
      <c r="D4138" s="318">
        <v>14.82</v>
      </c>
    </row>
    <row r="4139" spans="1:5" ht="15" customHeight="1">
      <c r="A4139" s="315">
        <v>10514</v>
      </c>
      <c r="B4139" s="316" t="s">
        <v>31829</v>
      </c>
      <c r="C4139" s="317" t="s">
        <v>26994</v>
      </c>
      <c r="D4139" s="318">
        <v>14.82</v>
      </c>
    </row>
    <row r="4140" spans="1:5" ht="15" customHeight="1">
      <c r="A4140" s="315">
        <v>4639</v>
      </c>
      <c r="B4140" s="316" t="s">
        <v>31830</v>
      </c>
      <c r="C4140" s="317" t="s">
        <v>26994</v>
      </c>
      <c r="D4140" s="318">
        <v>22.5</v>
      </c>
    </row>
    <row r="4141" spans="1:5" ht="15" customHeight="1">
      <c r="A4141" s="315">
        <v>10603</v>
      </c>
      <c r="B4141" s="316" t="s">
        <v>31831</v>
      </c>
      <c r="C4141" s="317" t="s">
        <v>26994</v>
      </c>
      <c r="D4141" s="318">
        <v>15.95</v>
      </c>
    </row>
    <row r="4142" spans="1:5" ht="15" customHeight="1">
      <c r="A4142" s="315">
        <v>4642</v>
      </c>
      <c r="B4142" s="316" t="s">
        <v>31832</v>
      </c>
      <c r="C4142" s="317" t="s">
        <v>26994</v>
      </c>
      <c r="D4142" s="318">
        <v>10.64</v>
      </c>
    </row>
    <row r="4143" spans="1:5" ht="15" customHeight="1">
      <c r="A4143" s="315">
        <v>10604</v>
      </c>
      <c r="B4143" s="316" t="s">
        <v>31833</v>
      </c>
      <c r="C4143" s="317" t="s">
        <v>26994</v>
      </c>
      <c r="D4143" s="318">
        <v>17.559999999999999</v>
      </c>
    </row>
    <row r="4144" spans="1:5" ht="15" customHeight="1">
      <c r="A4144" s="315">
        <v>4627</v>
      </c>
      <c r="B4144" s="316" t="s">
        <v>31834</v>
      </c>
      <c r="C4144" s="317" t="s">
        <v>26994</v>
      </c>
      <c r="D4144" s="318">
        <v>14.49</v>
      </c>
    </row>
    <row r="4145" spans="1:5" ht="15" customHeight="1">
      <c r="A4145" s="315">
        <v>9456</v>
      </c>
      <c r="B4145" s="316" t="s">
        <v>31835</v>
      </c>
      <c r="C4145" s="317" t="s">
        <v>26994</v>
      </c>
      <c r="D4145" s="318">
        <v>0.2</v>
      </c>
      <c r="E4145" s="319" t="s">
        <v>28119</v>
      </c>
    </row>
    <row r="4146" spans="1:5" ht="15" customHeight="1">
      <c r="A4146" s="315">
        <v>9457</v>
      </c>
      <c r="B4146" s="316" t="s">
        <v>31836</v>
      </c>
      <c r="C4146" s="317" t="s">
        <v>26994</v>
      </c>
      <c r="D4146" s="318">
        <v>0.28999999999999998</v>
      </c>
      <c r="E4146" s="319" t="s">
        <v>28119</v>
      </c>
    </row>
    <row r="4147" spans="1:5" ht="15" customHeight="1">
      <c r="A4147" s="315">
        <v>614</v>
      </c>
      <c r="B4147" s="316" t="s">
        <v>31837</v>
      </c>
      <c r="C4147" s="317" t="s">
        <v>26994</v>
      </c>
      <c r="D4147" s="318">
        <v>0.43</v>
      </c>
    </row>
    <row r="4148" spans="1:5" ht="15" customHeight="1">
      <c r="A4148" s="315">
        <v>12856</v>
      </c>
      <c r="B4148" s="316" t="s">
        <v>31838</v>
      </c>
      <c r="C4148" s="317" t="s">
        <v>26994</v>
      </c>
      <c r="D4148" s="318">
        <v>322.08</v>
      </c>
    </row>
    <row r="4149" spans="1:5" ht="15" customHeight="1">
      <c r="A4149" s="315">
        <v>3863</v>
      </c>
      <c r="B4149" s="316" t="s">
        <v>31839</v>
      </c>
      <c r="C4149" s="317" t="s">
        <v>26994</v>
      </c>
      <c r="D4149" s="318">
        <v>20.100000000000001</v>
      </c>
    </row>
    <row r="4150" spans="1:5" ht="15" customHeight="1">
      <c r="A4150" s="315">
        <v>3860</v>
      </c>
      <c r="B4150" s="316" t="s">
        <v>31840</v>
      </c>
      <c r="C4150" s="317" t="s">
        <v>26994</v>
      </c>
      <c r="D4150" s="318">
        <v>90.02</v>
      </c>
    </row>
    <row r="4151" spans="1:5" ht="15" customHeight="1">
      <c r="A4151" s="315">
        <v>4354</v>
      </c>
      <c r="B4151" s="316" t="s">
        <v>27567</v>
      </c>
      <c r="C4151" s="317" t="s">
        <v>26994</v>
      </c>
      <c r="D4151" s="318">
        <v>16</v>
      </c>
      <c r="E4151" s="319" t="s">
        <v>28119</v>
      </c>
    </row>
    <row r="4152" spans="1:5" ht="17.100000000000001" customHeight="1">
      <c r="A4152" s="315">
        <v>10609</v>
      </c>
      <c r="B4152" s="316" t="s">
        <v>31841</v>
      </c>
      <c r="C4152" s="317" t="s">
        <v>26994</v>
      </c>
      <c r="D4152" s="318">
        <v>23.43</v>
      </c>
    </row>
    <row r="4153" spans="1:5" ht="15" customHeight="1">
      <c r="A4153" s="315">
        <v>10623</v>
      </c>
      <c r="B4153" s="316" t="s">
        <v>31842</v>
      </c>
      <c r="C4153" s="317" t="s">
        <v>26994</v>
      </c>
      <c r="D4153" s="318">
        <v>2.72</v>
      </c>
    </row>
    <row r="4154" spans="1:5" ht="15" customHeight="1">
      <c r="A4154" s="315">
        <v>10624</v>
      </c>
      <c r="B4154" s="316" t="s">
        <v>31843</v>
      </c>
      <c r="C4154" s="317" t="s">
        <v>26994</v>
      </c>
      <c r="D4154" s="318">
        <v>3.05</v>
      </c>
    </row>
    <row r="4155" spans="1:5" ht="17.100000000000001" customHeight="1">
      <c r="A4155" s="315">
        <v>10613</v>
      </c>
      <c r="B4155" s="316" t="s">
        <v>31844</v>
      </c>
      <c r="C4155" s="317" t="s">
        <v>26994</v>
      </c>
      <c r="D4155" s="318">
        <v>5.82</v>
      </c>
    </row>
    <row r="4156" spans="1:5" ht="15" customHeight="1">
      <c r="A4156" s="315">
        <v>10610</v>
      </c>
      <c r="C4156" s="317" t="s">
        <v>26994</v>
      </c>
      <c r="D4156" s="318">
        <v>6.97</v>
      </c>
    </row>
    <row r="4157" spans="1:5" ht="17.100000000000001" customHeight="1">
      <c r="B4157" s="316" t="s">
        <v>31845</v>
      </c>
    </row>
    <row r="4158" spans="1:5" ht="17.100000000000001" customHeight="1">
      <c r="A4158" s="315">
        <v>10614</v>
      </c>
      <c r="B4158" s="316" t="s">
        <v>31846</v>
      </c>
      <c r="C4158" s="317" t="s">
        <v>26994</v>
      </c>
      <c r="D4158" s="318">
        <v>3.77</v>
      </c>
    </row>
    <row r="4159" spans="1:5" ht="17.100000000000001" customHeight="1">
      <c r="A4159" s="315">
        <v>10611</v>
      </c>
      <c r="B4159" s="316" t="s">
        <v>31847</v>
      </c>
      <c r="C4159" s="317" t="s">
        <v>26994</v>
      </c>
      <c r="D4159" s="318">
        <v>6.97</v>
      </c>
    </row>
    <row r="4160" spans="1:5" ht="17.100000000000001" customHeight="1">
      <c r="A4160" s="315">
        <v>10615</v>
      </c>
      <c r="B4160" s="316" t="s">
        <v>31848</v>
      </c>
      <c r="C4160" s="317" t="s">
        <v>26994</v>
      </c>
      <c r="D4160" s="318">
        <v>6.74</v>
      </c>
    </row>
    <row r="4161" spans="1:5" ht="17.100000000000001" customHeight="1">
      <c r="A4161" s="315">
        <v>10616</v>
      </c>
      <c r="B4161" s="316" t="s">
        <v>31849</v>
      </c>
      <c r="C4161" s="317" t="s">
        <v>26994</v>
      </c>
      <c r="D4161" s="318">
        <v>11.73</v>
      </c>
    </row>
    <row r="4162" spans="1:5" ht="15" customHeight="1">
      <c r="A4162" s="315">
        <v>11379</v>
      </c>
      <c r="B4162" s="316" t="s">
        <v>27674</v>
      </c>
      <c r="C4162" s="317" t="s">
        <v>26994</v>
      </c>
      <c r="D4162" s="318">
        <v>21.73</v>
      </c>
    </row>
    <row r="4163" spans="1:5" ht="15" customHeight="1">
      <c r="A4163" s="315">
        <v>10622</v>
      </c>
      <c r="B4163" s="316" t="s">
        <v>31850</v>
      </c>
      <c r="C4163" s="317" t="s">
        <v>26994</v>
      </c>
      <c r="D4163" s="318">
        <v>3.77</v>
      </c>
    </row>
    <row r="4164" spans="1:5" ht="15" customHeight="1">
      <c r="A4164" s="315">
        <v>10617</v>
      </c>
      <c r="B4164" s="316" t="s">
        <v>31851</v>
      </c>
      <c r="C4164" s="317" t="s">
        <v>26994</v>
      </c>
      <c r="D4164" s="318">
        <v>34.24</v>
      </c>
    </row>
    <row r="4165" spans="1:5" ht="25.5" customHeight="1">
      <c r="A4165" s="315">
        <v>10618</v>
      </c>
      <c r="B4165" s="316" t="s">
        <v>31852</v>
      </c>
      <c r="C4165" s="317" t="s">
        <v>26994</v>
      </c>
      <c r="D4165" s="318">
        <v>5.52</v>
      </c>
    </row>
    <row r="4166" spans="1:5" ht="25.5" customHeight="1">
      <c r="A4166" s="315">
        <v>10620</v>
      </c>
      <c r="B4166" s="316" t="s">
        <v>31853</v>
      </c>
      <c r="C4166" s="317" t="s">
        <v>26994</v>
      </c>
      <c r="D4166" s="318">
        <v>1.95</v>
      </c>
    </row>
    <row r="4167" spans="1:5" ht="17.100000000000001" customHeight="1">
      <c r="A4167" s="315">
        <v>10621</v>
      </c>
      <c r="B4167" s="316" t="s">
        <v>31854</v>
      </c>
      <c r="C4167" s="317" t="s">
        <v>26994</v>
      </c>
      <c r="D4167" s="318">
        <v>3.58</v>
      </c>
    </row>
    <row r="4168" spans="1:5" ht="15" customHeight="1">
      <c r="A4168" s="315">
        <v>3889</v>
      </c>
      <c r="B4168" s="316" t="s">
        <v>31855</v>
      </c>
      <c r="C4168" s="317" t="s">
        <v>26994</v>
      </c>
      <c r="D4168" s="318">
        <v>0.9</v>
      </c>
      <c r="E4168" s="319" t="s">
        <v>28119</v>
      </c>
    </row>
    <row r="4169" spans="1:5" ht="15" customHeight="1">
      <c r="A4169" s="315">
        <v>4384</v>
      </c>
      <c r="B4169" s="316" t="s">
        <v>31856</v>
      </c>
      <c r="C4169" s="317" t="s">
        <v>26994</v>
      </c>
      <c r="D4169" s="318">
        <v>268.63</v>
      </c>
    </row>
    <row r="4170" spans="1:5" ht="15" customHeight="1">
      <c r="A4170" s="315">
        <v>11726</v>
      </c>
      <c r="B4170" s="316" t="s">
        <v>31857</v>
      </c>
      <c r="C4170" s="317" t="s">
        <v>26994</v>
      </c>
      <c r="D4170" s="318">
        <v>203.02</v>
      </c>
    </row>
    <row r="4171" spans="1:5" ht="17.100000000000001" customHeight="1">
      <c r="A4171" s="315">
        <v>9722</v>
      </c>
      <c r="B4171" s="316" t="s">
        <v>31858</v>
      </c>
      <c r="C4171" s="317" t="s">
        <v>26994</v>
      </c>
      <c r="D4171" s="318">
        <v>25.68</v>
      </c>
    </row>
    <row r="4172" spans="1:5" ht="17.100000000000001" customHeight="1">
      <c r="A4172" s="315">
        <v>9200</v>
      </c>
      <c r="B4172" s="316" t="s">
        <v>31859</v>
      </c>
      <c r="C4172" s="317" t="s">
        <v>26994</v>
      </c>
      <c r="D4172" s="318">
        <v>2273.3200000000002</v>
      </c>
    </row>
    <row r="4173" spans="1:5" ht="17.100000000000001" customHeight="1">
      <c r="A4173" s="315">
        <v>9201</v>
      </c>
      <c r="B4173" s="316" t="s">
        <v>31860</v>
      </c>
      <c r="C4173" s="317" t="s">
        <v>26994</v>
      </c>
      <c r="D4173" s="318">
        <v>189.43</v>
      </c>
    </row>
    <row r="4174" spans="1:5" ht="15" customHeight="1">
      <c r="A4174" s="315">
        <v>12860</v>
      </c>
      <c r="B4174" s="316" t="s">
        <v>27520</v>
      </c>
      <c r="C4174" s="317" t="s">
        <v>26994</v>
      </c>
      <c r="D4174" s="318">
        <v>7.65</v>
      </c>
      <c r="E4174" s="319" t="s">
        <v>28119</v>
      </c>
    </row>
    <row r="4175" spans="1:5" ht="15" customHeight="1">
      <c r="A4175" s="315">
        <v>12861</v>
      </c>
      <c r="B4175" s="316" t="s">
        <v>27521</v>
      </c>
      <c r="C4175" s="317" t="s">
        <v>26994</v>
      </c>
      <c r="D4175" s="318">
        <v>18.93</v>
      </c>
    </row>
    <row r="4176" spans="1:5" ht="15" customHeight="1">
      <c r="A4176" s="315">
        <v>7943</v>
      </c>
      <c r="B4176" s="316" t="s">
        <v>31861</v>
      </c>
      <c r="C4176" s="317" t="s">
        <v>26994</v>
      </c>
      <c r="D4176" s="318">
        <v>130.77000000000001</v>
      </c>
      <c r="E4176" s="319" t="s">
        <v>28119</v>
      </c>
    </row>
    <row r="4177" spans="1:5" ht="15" customHeight="1">
      <c r="A4177" s="315">
        <v>7944</v>
      </c>
      <c r="B4177" s="316" t="s">
        <v>31862</v>
      </c>
      <c r="C4177" s="317" t="s">
        <v>26994</v>
      </c>
      <c r="D4177" s="318">
        <v>186.9</v>
      </c>
      <c r="E4177" s="319" t="s">
        <v>28119</v>
      </c>
    </row>
    <row r="4178" spans="1:5" ht="17.100000000000001" customHeight="1">
      <c r="A4178" s="315">
        <v>7343</v>
      </c>
      <c r="B4178" s="316" t="s">
        <v>31863</v>
      </c>
      <c r="C4178" s="317" t="s">
        <v>26994</v>
      </c>
      <c r="D4178" s="318">
        <v>341.54</v>
      </c>
    </row>
    <row r="4179" spans="1:5" ht="15" customHeight="1">
      <c r="A4179" s="315">
        <v>7660</v>
      </c>
      <c r="B4179" s="316" t="s">
        <v>31864</v>
      </c>
      <c r="C4179" s="317" t="s">
        <v>26994</v>
      </c>
      <c r="D4179" s="318">
        <v>63.1</v>
      </c>
      <c r="E4179" s="319" t="s">
        <v>28119</v>
      </c>
    </row>
    <row r="4180" spans="1:5" ht="15" customHeight="1">
      <c r="A4180" s="315">
        <v>8389</v>
      </c>
      <c r="B4180" s="316" t="s">
        <v>31865</v>
      </c>
      <c r="C4180" s="317" t="s">
        <v>26994</v>
      </c>
      <c r="D4180" s="318">
        <v>184.26</v>
      </c>
    </row>
    <row r="4181" spans="1:5" ht="15" customHeight="1">
      <c r="A4181" s="315">
        <v>10106</v>
      </c>
      <c r="B4181" s="316" t="s">
        <v>27498</v>
      </c>
      <c r="C4181" s="317" t="s">
        <v>26994</v>
      </c>
      <c r="D4181" s="318">
        <v>2250</v>
      </c>
      <c r="E4181" s="319" t="s">
        <v>28119</v>
      </c>
    </row>
    <row r="4182" spans="1:5" ht="15" customHeight="1">
      <c r="A4182" s="315">
        <v>8882</v>
      </c>
      <c r="B4182" s="316" t="s">
        <v>31866</v>
      </c>
      <c r="C4182" s="317" t="s">
        <v>26994</v>
      </c>
      <c r="D4182" s="318">
        <v>132</v>
      </c>
      <c r="E4182" s="319" t="s">
        <v>28119</v>
      </c>
    </row>
    <row r="4183" spans="1:5" ht="15" customHeight="1">
      <c r="A4183" s="315">
        <v>9139</v>
      </c>
      <c r="B4183" s="316" t="s">
        <v>31867</v>
      </c>
      <c r="C4183" s="317" t="s">
        <v>26994</v>
      </c>
      <c r="D4183" s="318">
        <v>1082</v>
      </c>
      <c r="E4183" s="319" t="s">
        <v>28119</v>
      </c>
    </row>
    <row r="4184" spans="1:5" ht="15" customHeight="1">
      <c r="A4184" s="315">
        <v>7132</v>
      </c>
      <c r="B4184" s="316" t="s">
        <v>31868</v>
      </c>
      <c r="C4184" s="317" t="s">
        <v>26994</v>
      </c>
      <c r="D4184" s="318">
        <v>2200</v>
      </c>
      <c r="E4184" s="319" t="s">
        <v>28119</v>
      </c>
    </row>
    <row r="4185" spans="1:5" ht="15" customHeight="1">
      <c r="A4185" s="315">
        <v>9192</v>
      </c>
      <c r="B4185" s="316" t="s">
        <v>31869</v>
      </c>
      <c r="C4185" s="317" t="s">
        <v>26994</v>
      </c>
      <c r="D4185" s="318">
        <v>1199</v>
      </c>
      <c r="E4185" s="319" t="s">
        <v>28119</v>
      </c>
    </row>
    <row r="4186" spans="1:5" ht="15" customHeight="1">
      <c r="A4186" s="315">
        <v>9193</v>
      </c>
      <c r="B4186" s="316" t="s">
        <v>31870</v>
      </c>
      <c r="C4186" s="317" t="s">
        <v>26994</v>
      </c>
      <c r="D4186" s="318">
        <v>3518</v>
      </c>
      <c r="E4186" s="319" t="s">
        <v>28119</v>
      </c>
    </row>
    <row r="4187" spans="1:5" ht="15" customHeight="1">
      <c r="A4187" s="315">
        <v>9162</v>
      </c>
      <c r="B4187" s="316" t="s">
        <v>31871</v>
      </c>
      <c r="C4187" s="317" t="s">
        <v>26994</v>
      </c>
      <c r="D4187" s="318">
        <v>52.9</v>
      </c>
      <c r="E4187" s="319" t="s">
        <v>28119</v>
      </c>
    </row>
    <row r="4188" spans="1:5" ht="15" customHeight="1">
      <c r="A4188" s="315">
        <v>9332</v>
      </c>
      <c r="B4188" s="316" t="s">
        <v>31872</v>
      </c>
      <c r="C4188" s="317" t="s">
        <v>26994</v>
      </c>
      <c r="D4188" s="318">
        <v>57.99</v>
      </c>
      <c r="E4188" s="319" t="s">
        <v>28119</v>
      </c>
    </row>
    <row r="4189" spans="1:5" ht="15" customHeight="1">
      <c r="A4189" s="315">
        <v>9225</v>
      </c>
      <c r="B4189" s="316" t="s">
        <v>31873</v>
      </c>
      <c r="C4189" s="317" t="s">
        <v>26994</v>
      </c>
      <c r="D4189" s="318">
        <v>105</v>
      </c>
      <c r="E4189" s="319" t="s">
        <v>28119</v>
      </c>
    </row>
    <row r="4190" spans="1:5" ht="15" customHeight="1">
      <c r="A4190" s="315">
        <v>3887</v>
      </c>
      <c r="B4190" s="316" t="s">
        <v>31874</v>
      </c>
      <c r="C4190" s="317" t="s">
        <v>26994</v>
      </c>
      <c r="D4190" s="318">
        <v>28.49</v>
      </c>
    </row>
    <row r="4191" spans="1:5" ht="15" customHeight="1">
      <c r="A4191" s="315">
        <v>3888</v>
      </c>
      <c r="B4191" s="316" t="s">
        <v>31875</v>
      </c>
      <c r="C4191" s="317" t="s">
        <v>26994</v>
      </c>
      <c r="D4191" s="318">
        <v>28.49</v>
      </c>
    </row>
    <row r="4192" spans="1:5" ht="15" customHeight="1">
      <c r="A4192" s="315">
        <v>7133</v>
      </c>
      <c r="B4192" s="316" t="s">
        <v>31876</v>
      </c>
      <c r="C4192" s="317" t="s">
        <v>26994</v>
      </c>
      <c r="D4192" s="318">
        <v>15.99</v>
      </c>
      <c r="E4192" s="319" t="s">
        <v>28119</v>
      </c>
    </row>
    <row r="4193" spans="1:5" ht="15" customHeight="1">
      <c r="A4193" s="315">
        <v>7134</v>
      </c>
      <c r="B4193" s="316" t="s">
        <v>31877</v>
      </c>
      <c r="C4193" s="317" t="s">
        <v>26994</v>
      </c>
      <c r="D4193" s="318">
        <v>33.28</v>
      </c>
    </row>
    <row r="4194" spans="1:5" ht="15" customHeight="1">
      <c r="A4194" s="315">
        <v>7135</v>
      </c>
      <c r="B4194" s="316" t="s">
        <v>31878</v>
      </c>
      <c r="C4194" s="317" t="s">
        <v>26994</v>
      </c>
      <c r="D4194" s="318">
        <v>16.989999999999998</v>
      </c>
      <c r="E4194" s="319" t="s">
        <v>28119</v>
      </c>
    </row>
    <row r="4195" spans="1:5" ht="15" customHeight="1">
      <c r="A4195" s="315">
        <v>12858</v>
      </c>
      <c r="B4195" s="316" t="s">
        <v>31879</v>
      </c>
      <c r="C4195" s="317" t="s">
        <v>26994</v>
      </c>
      <c r="D4195" s="318">
        <v>67.239999999999995</v>
      </c>
    </row>
    <row r="4196" spans="1:5" ht="15" customHeight="1">
      <c r="A4196" s="315">
        <v>4936</v>
      </c>
      <c r="B4196" s="316" t="s">
        <v>31880</v>
      </c>
      <c r="C4196" s="317" t="s">
        <v>26994</v>
      </c>
      <c r="D4196" s="318">
        <v>40.85</v>
      </c>
    </row>
    <row r="4197" spans="1:5" ht="15" customHeight="1">
      <c r="A4197" s="315">
        <v>4655</v>
      </c>
      <c r="B4197" s="316" t="s">
        <v>31881</v>
      </c>
      <c r="C4197" s="317" t="s">
        <v>26994</v>
      </c>
      <c r="D4197" s="318">
        <v>26.9</v>
      </c>
      <c r="E4197" s="319" t="s">
        <v>28119</v>
      </c>
    </row>
    <row r="4198" spans="1:5" ht="15" customHeight="1">
      <c r="A4198" s="315">
        <v>4629</v>
      </c>
      <c r="B4198" s="316" t="s">
        <v>31882</v>
      </c>
      <c r="C4198" s="317" t="s">
        <v>26994</v>
      </c>
      <c r="D4198" s="318">
        <v>298.04000000000002</v>
      </c>
    </row>
    <row r="4199" spans="1:5" ht="17.100000000000001" customHeight="1">
      <c r="A4199" s="315">
        <v>11076</v>
      </c>
      <c r="B4199" s="316" t="s">
        <v>31883</v>
      </c>
      <c r="C4199" s="317" t="s">
        <v>26994</v>
      </c>
      <c r="D4199" s="318">
        <v>232.23</v>
      </c>
    </row>
    <row r="4200" spans="1:5" ht="15" customHeight="1">
      <c r="A4200" s="315">
        <v>4635</v>
      </c>
      <c r="B4200" s="316" t="s">
        <v>31884</v>
      </c>
      <c r="C4200" s="317" t="s">
        <v>26994</v>
      </c>
      <c r="D4200" s="318">
        <v>7.76</v>
      </c>
    </row>
    <row r="4201" spans="1:5" ht="15" customHeight="1">
      <c r="A4201" s="315">
        <v>2647</v>
      </c>
      <c r="B4201" s="316" t="s">
        <v>31885</v>
      </c>
      <c r="C4201" s="317" t="s">
        <v>26994</v>
      </c>
      <c r="D4201" s="318">
        <v>21.99</v>
      </c>
      <c r="E4201" s="319" t="s">
        <v>28119</v>
      </c>
    </row>
    <row r="4202" spans="1:5" ht="15" customHeight="1">
      <c r="A4202" s="315">
        <v>3865</v>
      </c>
      <c r="B4202" s="316" t="s">
        <v>31886</v>
      </c>
      <c r="C4202" s="317" t="s">
        <v>26994</v>
      </c>
      <c r="D4202" s="318">
        <v>20.100000000000001</v>
      </c>
    </row>
    <row r="4203" spans="1:5" ht="15" customHeight="1">
      <c r="A4203" s="315">
        <v>3862</v>
      </c>
      <c r="B4203" s="316" t="s">
        <v>31887</v>
      </c>
      <c r="C4203" s="317" t="s">
        <v>26994</v>
      </c>
      <c r="D4203" s="318">
        <v>56.94</v>
      </c>
    </row>
    <row r="4204" spans="1:5" ht="15" customHeight="1">
      <c r="A4204" s="315">
        <v>3156</v>
      </c>
      <c r="B4204" s="316" t="s">
        <v>31888</v>
      </c>
      <c r="C4204" s="317" t="s">
        <v>27002</v>
      </c>
      <c r="D4204" s="318">
        <v>0.85</v>
      </c>
      <c r="E4204" s="319" t="s">
        <v>28119</v>
      </c>
    </row>
    <row r="4205" spans="1:5" ht="15" customHeight="1">
      <c r="A4205" s="315">
        <v>9300</v>
      </c>
      <c r="B4205" s="316" t="s">
        <v>31889</v>
      </c>
      <c r="C4205" s="317" t="s">
        <v>27005</v>
      </c>
      <c r="D4205" s="318">
        <v>5.24</v>
      </c>
    </row>
    <row r="4206" spans="1:5" ht="15" customHeight="1">
      <c r="A4206" s="315">
        <v>8965</v>
      </c>
      <c r="B4206" s="316" t="s">
        <v>31890</v>
      </c>
      <c r="C4206" s="317" t="s">
        <v>26994</v>
      </c>
      <c r="D4206" s="318">
        <v>4</v>
      </c>
      <c r="E4206" s="319" t="s">
        <v>28119</v>
      </c>
    </row>
    <row r="4207" spans="1:5" ht="15" customHeight="1">
      <c r="A4207" s="315">
        <v>11413</v>
      </c>
      <c r="B4207" s="316" t="s">
        <v>31891</v>
      </c>
      <c r="C4207" s="317" t="s">
        <v>26994</v>
      </c>
      <c r="D4207" s="318">
        <v>7.28</v>
      </c>
      <c r="E4207" s="319" t="s">
        <v>28119</v>
      </c>
    </row>
    <row r="4208" spans="1:5" ht="15" customHeight="1">
      <c r="A4208" s="315">
        <v>4676</v>
      </c>
      <c r="B4208" s="316" t="s">
        <v>31892</v>
      </c>
      <c r="C4208" s="317" t="s">
        <v>27005</v>
      </c>
      <c r="D4208" s="318">
        <v>1.99</v>
      </c>
      <c r="E4208" s="319" t="s">
        <v>28119</v>
      </c>
    </row>
    <row r="4209" spans="1:5" ht="15" customHeight="1">
      <c r="A4209" s="315">
        <v>3550</v>
      </c>
      <c r="B4209" s="316" t="s">
        <v>31893</v>
      </c>
      <c r="C4209" s="317" t="s">
        <v>40</v>
      </c>
      <c r="D4209" s="318">
        <v>3.99</v>
      </c>
      <c r="E4209" s="319" t="s">
        <v>28119</v>
      </c>
    </row>
    <row r="4210" spans="1:5" ht="15" customHeight="1">
      <c r="A4210" s="315">
        <v>3155</v>
      </c>
      <c r="B4210" s="316" t="s">
        <v>31894</v>
      </c>
      <c r="C4210" s="317" t="s">
        <v>40</v>
      </c>
      <c r="D4210" s="318">
        <v>3.99</v>
      </c>
      <c r="E4210" s="319" t="s">
        <v>28119</v>
      </c>
    </row>
    <row r="4211" spans="1:5" ht="15" customHeight="1">
      <c r="A4211" s="315">
        <v>978</v>
      </c>
      <c r="B4211" s="316" t="s">
        <v>31895</v>
      </c>
      <c r="C4211" s="317" t="s">
        <v>26994</v>
      </c>
      <c r="D4211" s="318">
        <v>10</v>
      </c>
      <c r="E4211" s="319" t="s">
        <v>28119</v>
      </c>
    </row>
    <row r="4212" spans="1:5" ht="15" customHeight="1">
      <c r="A4212" s="315">
        <v>2643</v>
      </c>
      <c r="B4212" s="316" t="s">
        <v>31896</v>
      </c>
      <c r="C4212" s="317" t="s">
        <v>26994</v>
      </c>
      <c r="D4212" s="318">
        <v>12.6</v>
      </c>
      <c r="E4212" s="319" t="s">
        <v>28119</v>
      </c>
    </row>
    <row r="4213" spans="1:5" ht="15" customHeight="1">
      <c r="A4213" s="315">
        <v>9595</v>
      </c>
      <c r="B4213" s="316" t="s">
        <v>27132</v>
      </c>
      <c r="C4213" s="317" t="s">
        <v>27005</v>
      </c>
      <c r="D4213" s="318">
        <v>53</v>
      </c>
      <c r="E4213" s="319" t="s">
        <v>28119</v>
      </c>
    </row>
    <row r="4214" spans="1:5" ht="15" customHeight="1">
      <c r="A4214" s="315">
        <v>3242</v>
      </c>
      <c r="B4214" s="316" t="s">
        <v>31897</v>
      </c>
      <c r="C4214" s="317" t="s">
        <v>27002</v>
      </c>
      <c r="D4214" s="318">
        <v>10.55</v>
      </c>
      <c r="E4214" s="319" t="s">
        <v>28119</v>
      </c>
    </row>
    <row r="4215" spans="1:5" ht="15" customHeight="1">
      <c r="A4215" s="315">
        <v>4653</v>
      </c>
      <c r="B4215" s="316" t="s">
        <v>31898</v>
      </c>
      <c r="C4215" s="317" t="s">
        <v>5</v>
      </c>
      <c r="D4215" s="318">
        <v>40.380000000000003</v>
      </c>
    </row>
    <row r="4216" spans="1:5" ht="15" customHeight="1">
      <c r="A4216" s="315">
        <v>9350</v>
      </c>
      <c r="B4216" s="316" t="s">
        <v>31899</v>
      </c>
      <c r="C4216" s="317" t="s">
        <v>5</v>
      </c>
      <c r="D4216" s="318">
        <v>47.42</v>
      </c>
    </row>
    <row r="4217" spans="1:5" ht="15" customHeight="1">
      <c r="A4217" s="315">
        <v>6618</v>
      </c>
      <c r="B4217" s="316" t="s">
        <v>31900</v>
      </c>
      <c r="C4217" s="317" t="s">
        <v>26994</v>
      </c>
      <c r="D4217" s="318">
        <v>80.489999999999995</v>
      </c>
    </row>
    <row r="4218" spans="1:5" ht="15" customHeight="1">
      <c r="A4218" s="315">
        <v>3857</v>
      </c>
      <c r="B4218" s="316" t="s">
        <v>31901</v>
      </c>
      <c r="C4218" s="317" t="s">
        <v>26994</v>
      </c>
      <c r="D4218" s="318">
        <v>75.260000000000005</v>
      </c>
    </row>
    <row r="4219" spans="1:5" ht="15" customHeight="1">
      <c r="A4219" s="315">
        <v>9151</v>
      </c>
      <c r="B4219" s="316" t="s">
        <v>31902</v>
      </c>
      <c r="C4219" s="317" t="s">
        <v>26994</v>
      </c>
      <c r="D4219" s="318">
        <v>145.21</v>
      </c>
    </row>
    <row r="4220" spans="1:5" ht="15" customHeight="1">
      <c r="A4220" s="315">
        <v>1062</v>
      </c>
      <c r="B4220" s="316" t="s">
        <v>31903</v>
      </c>
      <c r="C4220" s="317" t="s">
        <v>26994</v>
      </c>
      <c r="D4220" s="318">
        <v>0.37</v>
      </c>
    </row>
    <row r="4221" spans="1:5" ht="15" customHeight="1">
      <c r="A4221" s="315">
        <v>1063</v>
      </c>
      <c r="B4221" s="316" t="s">
        <v>31904</v>
      </c>
      <c r="C4221" s="317" t="s">
        <v>26994</v>
      </c>
      <c r="D4221" s="318">
        <v>1.81</v>
      </c>
    </row>
    <row r="4222" spans="1:5" ht="15" customHeight="1">
      <c r="A4222" s="315">
        <v>11635</v>
      </c>
      <c r="B4222" s="316" t="s">
        <v>31905</v>
      </c>
      <c r="C4222" s="317" t="s">
        <v>26994</v>
      </c>
      <c r="D4222" s="318">
        <v>1.3</v>
      </c>
    </row>
    <row r="4223" spans="1:5" ht="15" customHeight="1">
      <c r="A4223" s="315">
        <v>4696</v>
      </c>
      <c r="B4223" s="316" t="s">
        <v>31906</v>
      </c>
      <c r="C4223" s="317" t="s">
        <v>26994</v>
      </c>
      <c r="D4223" s="318">
        <v>0.13</v>
      </c>
      <c r="E4223" s="319" t="s">
        <v>28119</v>
      </c>
    </row>
    <row r="4224" spans="1:5" ht="15" customHeight="1">
      <c r="A4224" s="315">
        <v>4381</v>
      </c>
      <c r="B4224" s="316" t="s">
        <v>31907</v>
      </c>
      <c r="C4224" s="317" t="s">
        <v>26994</v>
      </c>
      <c r="D4224" s="318">
        <v>6268.12</v>
      </c>
    </row>
    <row r="4225" spans="1:5" ht="15" customHeight="1">
      <c r="A4225" s="315">
        <v>10253</v>
      </c>
      <c r="B4225" s="316" t="s">
        <v>27048</v>
      </c>
      <c r="C4225" s="317" t="s">
        <v>26994</v>
      </c>
      <c r="D4225" s="318">
        <v>234.95</v>
      </c>
    </row>
    <row r="4226" spans="1:5" ht="25.5" customHeight="1">
      <c r="A4226" s="315">
        <v>12376</v>
      </c>
      <c r="B4226" s="316" t="s">
        <v>31908</v>
      </c>
      <c r="C4226" s="317" t="s">
        <v>26994</v>
      </c>
      <c r="D4226" s="318">
        <v>251.58</v>
      </c>
    </row>
    <row r="4227" spans="1:5" ht="15" customHeight="1">
      <c r="A4227" s="315">
        <v>8400</v>
      </c>
      <c r="B4227" s="316" t="s">
        <v>31909</v>
      </c>
      <c r="C4227" s="317" t="s">
        <v>26994</v>
      </c>
      <c r="D4227" s="318">
        <v>26.6</v>
      </c>
      <c r="E4227" s="319" t="s">
        <v>28119</v>
      </c>
    </row>
    <row r="4228" spans="1:5" ht="15" customHeight="1">
      <c r="A4228" s="315">
        <v>3243</v>
      </c>
      <c r="B4228" s="316" t="s">
        <v>31910</v>
      </c>
      <c r="C4228" s="317" t="s">
        <v>27002</v>
      </c>
      <c r="D4228" s="318">
        <v>17</v>
      </c>
      <c r="E4228" s="319" t="s">
        <v>28119</v>
      </c>
    </row>
    <row r="4229" spans="1:5" ht="15" customHeight="1">
      <c r="A4229" s="315">
        <v>7136</v>
      </c>
      <c r="B4229" s="316" t="s">
        <v>31911</v>
      </c>
      <c r="C4229" s="317" t="s">
        <v>26994</v>
      </c>
      <c r="D4229" s="318">
        <v>20.7</v>
      </c>
      <c r="E4229" s="319" t="s">
        <v>28119</v>
      </c>
    </row>
    <row r="4230" spans="1:5" ht="15" customHeight="1">
      <c r="A4230" s="315">
        <v>7138</v>
      </c>
      <c r="B4230" s="316" t="s">
        <v>31912</v>
      </c>
      <c r="C4230" s="317" t="s">
        <v>26994</v>
      </c>
      <c r="D4230" s="318">
        <v>24.5</v>
      </c>
      <c r="E4230" s="319" t="s">
        <v>28119</v>
      </c>
    </row>
    <row r="4231" spans="1:5" ht="15" customHeight="1">
      <c r="A4231" s="315">
        <v>7139</v>
      </c>
      <c r="B4231" s="316" t="s">
        <v>31913</v>
      </c>
      <c r="C4231" s="317" t="s">
        <v>26994</v>
      </c>
      <c r="D4231" s="318">
        <v>44.8</v>
      </c>
    </row>
    <row r="4232" spans="1:5" ht="15" customHeight="1">
      <c r="A4232" s="315">
        <v>12411</v>
      </c>
      <c r="B4232" s="316" t="s">
        <v>31914</v>
      </c>
      <c r="C4232" s="317" t="s">
        <v>26994</v>
      </c>
      <c r="D4232" s="318">
        <v>9.93</v>
      </c>
    </row>
    <row r="4233" spans="1:5" ht="17.100000000000001" customHeight="1">
      <c r="A4233" s="315">
        <v>9821</v>
      </c>
      <c r="B4233" s="316" t="s">
        <v>31915</v>
      </c>
      <c r="C4233" s="317" t="s">
        <v>26994</v>
      </c>
      <c r="D4233" s="318">
        <v>2970.93</v>
      </c>
    </row>
    <row r="4234" spans="1:5" ht="15" customHeight="1">
      <c r="A4234" s="315">
        <v>9147</v>
      </c>
      <c r="B4234" s="316" t="s">
        <v>31916</v>
      </c>
      <c r="C4234" s="317" t="s">
        <v>26994</v>
      </c>
      <c r="D4234" s="318">
        <v>2450</v>
      </c>
      <c r="E4234" s="319" t="s">
        <v>28119</v>
      </c>
    </row>
    <row r="4235" spans="1:5" ht="15" customHeight="1">
      <c r="A4235" s="315">
        <v>7140</v>
      </c>
      <c r="B4235" s="316" t="s">
        <v>31917</v>
      </c>
      <c r="C4235" s="317" t="s">
        <v>26994</v>
      </c>
      <c r="D4235" s="318">
        <v>1400</v>
      </c>
      <c r="E4235" s="319" t="s">
        <v>28119</v>
      </c>
    </row>
    <row r="4236" spans="1:5" ht="15" customHeight="1">
      <c r="A4236" s="315">
        <v>4351</v>
      </c>
      <c r="B4236" s="316" t="s">
        <v>31918</v>
      </c>
      <c r="C4236" s="317" t="s">
        <v>26994</v>
      </c>
      <c r="D4236" s="318">
        <v>116.37</v>
      </c>
    </row>
    <row r="4237" spans="1:5" ht="15" customHeight="1">
      <c r="A4237" s="315">
        <v>4644</v>
      </c>
      <c r="B4237" s="316" t="s">
        <v>31919</v>
      </c>
      <c r="C4237" s="317" t="s">
        <v>26994</v>
      </c>
      <c r="D4237" s="318">
        <v>22.9</v>
      </c>
      <c r="E4237" s="319" t="s">
        <v>28119</v>
      </c>
    </row>
    <row r="4238" spans="1:5" ht="15" customHeight="1">
      <c r="A4238" s="315">
        <v>4638</v>
      </c>
      <c r="B4238" s="316" t="s">
        <v>31920</v>
      </c>
      <c r="C4238" s="317" t="s">
        <v>26994</v>
      </c>
      <c r="D4238" s="318">
        <v>22.9</v>
      </c>
      <c r="E4238" s="319" t="s">
        <v>28119</v>
      </c>
    </row>
    <row r="4239" spans="1:5" ht="15" customHeight="1">
      <c r="A4239" s="315">
        <v>3234</v>
      </c>
      <c r="B4239" s="316" t="s">
        <v>31921</v>
      </c>
      <c r="C4239" s="317" t="s">
        <v>27002</v>
      </c>
      <c r="D4239" s="318">
        <v>44</v>
      </c>
      <c r="E4239" s="319" t="s">
        <v>28119</v>
      </c>
    </row>
    <row r="4240" spans="1:5" ht="15" customHeight="1">
      <c r="A4240" s="315">
        <v>1778</v>
      </c>
      <c r="B4240" s="316" t="s">
        <v>31922</v>
      </c>
      <c r="C4240" s="317" t="s">
        <v>26994</v>
      </c>
      <c r="D4240" s="318">
        <v>3.6</v>
      </c>
      <c r="E4240" s="319" t="s">
        <v>28119</v>
      </c>
    </row>
    <row r="4241" spans="1:5" ht="15" customHeight="1">
      <c r="A4241" s="315">
        <v>4887</v>
      </c>
      <c r="B4241" s="316" t="s">
        <v>31923</v>
      </c>
      <c r="C4241" s="317" t="s">
        <v>26994</v>
      </c>
      <c r="D4241" s="318">
        <v>2.6</v>
      </c>
      <c r="E4241" s="319" t="s">
        <v>28119</v>
      </c>
    </row>
    <row r="4242" spans="1:5" ht="17.100000000000001" customHeight="1">
      <c r="A4242" s="315">
        <v>11896</v>
      </c>
      <c r="B4242" s="316" t="s">
        <v>31924</v>
      </c>
      <c r="C4242" s="317" t="s">
        <v>26994</v>
      </c>
      <c r="D4242" s="318">
        <v>1.4</v>
      </c>
    </row>
    <row r="4243" spans="1:5" ht="17.100000000000001" customHeight="1">
      <c r="A4243" s="315">
        <v>9718</v>
      </c>
      <c r="B4243" s="316" t="s">
        <v>31925</v>
      </c>
      <c r="C4243" s="317" t="s">
        <v>26994</v>
      </c>
      <c r="D4243" s="318">
        <v>1.36</v>
      </c>
      <c r="E4243" s="319" t="s">
        <v>28119</v>
      </c>
    </row>
    <row r="4244" spans="1:5" ht="17.100000000000001" customHeight="1">
      <c r="A4244" s="315">
        <v>9711</v>
      </c>
      <c r="B4244" s="316" t="s">
        <v>31926</v>
      </c>
      <c r="C4244" s="317" t="s">
        <v>26994</v>
      </c>
      <c r="D4244" s="318">
        <v>1.81</v>
      </c>
    </row>
    <row r="4245" spans="1:5" ht="15" customHeight="1">
      <c r="A4245" s="315">
        <v>1890</v>
      </c>
      <c r="B4245" s="316" t="s">
        <v>31927</v>
      </c>
      <c r="C4245" s="317" t="s">
        <v>26994</v>
      </c>
      <c r="D4245" s="318">
        <v>0.18</v>
      </c>
    </row>
    <row r="4246" spans="1:5" ht="15" customHeight="1">
      <c r="A4246" s="315">
        <v>12615</v>
      </c>
      <c r="B4246" s="316" t="s">
        <v>31928</v>
      </c>
      <c r="C4246" s="317" t="s">
        <v>26994</v>
      </c>
      <c r="D4246" s="318">
        <v>2.5</v>
      </c>
      <c r="E4246" s="319" t="s">
        <v>28119</v>
      </c>
    </row>
    <row r="4247" spans="1:5" ht="15" customHeight="1">
      <c r="A4247" s="315">
        <v>13572</v>
      </c>
      <c r="B4247" s="316" t="s">
        <v>31929</v>
      </c>
      <c r="C4247" s="317" t="s">
        <v>26994</v>
      </c>
      <c r="D4247" s="318">
        <v>735.92</v>
      </c>
    </row>
    <row r="4248" spans="1:5" ht="15" customHeight="1">
      <c r="A4248" s="315">
        <v>4886</v>
      </c>
      <c r="B4248" s="316" t="s">
        <v>31930</v>
      </c>
      <c r="C4248" s="317" t="s">
        <v>26994</v>
      </c>
      <c r="D4248" s="318">
        <v>20.3</v>
      </c>
    </row>
    <row r="4249" spans="1:5" ht="15" customHeight="1">
      <c r="A4249" s="315">
        <v>4885</v>
      </c>
      <c r="B4249" s="316" t="s">
        <v>31931</v>
      </c>
      <c r="C4249" s="317" t="s">
        <v>26994</v>
      </c>
      <c r="D4249" s="318">
        <v>23.7</v>
      </c>
      <c r="E4249" s="319" t="s">
        <v>28119</v>
      </c>
    </row>
    <row r="4250" spans="1:5" ht="15" customHeight="1">
      <c r="A4250" s="315">
        <v>1969</v>
      </c>
      <c r="B4250" s="316" t="s">
        <v>31932</v>
      </c>
      <c r="C4250" s="317" t="s">
        <v>26994</v>
      </c>
      <c r="D4250" s="318">
        <v>19.5</v>
      </c>
      <c r="E4250" s="319" t="s">
        <v>28119</v>
      </c>
    </row>
    <row r="4251" spans="1:5" ht="15" customHeight="1">
      <c r="A4251" s="315">
        <v>11042</v>
      </c>
      <c r="B4251" s="316" t="s">
        <v>31933</v>
      </c>
      <c r="C4251" s="317" t="s">
        <v>26994</v>
      </c>
      <c r="D4251" s="318">
        <v>23</v>
      </c>
      <c r="E4251" s="319" t="s">
        <v>28119</v>
      </c>
    </row>
    <row r="4252" spans="1:5" ht="15" customHeight="1">
      <c r="A4252" s="315">
        <v>6766</v>
      </c>
      <c r="B4252" s="316" t="s">
        <v>31934</v>
      </c>
      <c r="C4252" s="317" t="s">
        <v>26994</v>
      </c>
      <c r="D4252" s="318">
        <v>21.15</v>
      </c>
      <c r="E4252" s="319" t="s">
        <v>28119</v>
      </c>
    </row>
    <row r="4253" spans="1:5" ht="15" customHeight="1">
      <c r="A4253" s="315">
        <v>2650</v>
      </c>
      <c r="B4253" s="316" t="s">
        <v>31935</v>
      </c>
      <c r="C4253" s="317" t="s">
        <v>26994</v>
      </c>
      <c r="D4253" s="318">
        <v>25.11</v>
      </c>
      <c r="E4253" s="319" t="s">
        <v>28119</v>
      </c>
    </row>
    <row r="4254" spans="1:5" ht="15" customHeight="1">
      <c r="A4254" s="315">
        <v>4392</v>
      </c>
      <c r="B4254" s="316" t="s">
        <v>31936</v>
      </c>
      <c r="C4254" s="317" t="s">
        <v>26994</v>
      </c>
      <c r="D4254" s="318">
        <v>268.63</v>
      </c>
    </row>
    <row r="4255" spans="1:5" ht="15" customHeight="1">
      <c r="A4255" s="315">
        <v>11631</v>
      </c>
      <c r="B4255" s="316" t="s">
        <v>31937</v>
      </c>
      <c r="C4255" s="317" t="s">
        <v>26994</v>
      </c>
      <c r="D4255" s="318">
        <v>1.77</v>
      </c>
    </row>
    <row r="4256" spans="1:5" ht="15" customHeight="1">
      <c r="A4256" s="315">
        <v>4630</v>
      </c>
      <c r="B4256" s="316" t="s">
        <v>31938</v>
      </c>
      <c r="C4256" s="317" t="s">
        <v>26994</v>
      </c>
      <c r="D4256" s="318">
        <v>1.99</v>
      </c>
      <c r="E4256" s="319" t="s">
        <v>28119</v>
      </c>
    </row>
    <row r="4257" spans="1:5" ht="15" customHeight="1">
      <c r="A4257" s="315">
        <v>9601</v>
      </c>
      <c r="B4257" s="316" t="s">
        <v>31939</v>
      </c>
      <c r="C4257" s="317" t="s">
        <v>26994</v>
      </c>
      <c r="D4257" s="318">
        <v>59.99</v>
      </c>
      <c r="E4257" s="319" t="s">
        <v>28119</v>
      </c>
    </row>
    <row r="4258" spans="1:5" ht="15" customHeight="1">
      <c r="A4258" s="315">
        <v>9141</v>
      </c>
      <c r="B4258" s="316" t="s">
        <v>31940</v>
      </c>
      <c r="C4258" s="317" t="s">
        <v>26994</v>
      </c>
      <c r="D4258" s="318">
        <v>72.7</v>
      </c>
      <c r="E4258" s="319" t="s">
        <v>28119</v>
      </c>
    </row>
    <row r="4259" spans="1:5" ht="15" customHeight="1">
      <c r="A4259" s="315">
        <v>9140</v>
      </c>
      <c r="B4259" s="316" t="s">
        <v>31941</v>
      </c>
      <c r="C4259" s="317" t="s">
        <v>26994</v>
      </c>
      <c r="D4259" s="318">
        <v>105.2</v>
      </c>
      <c r="E4259" s="319" t="s">
        <v>28119</v>
      </c>
    </row>
    <row r="4260" spans="1:5" ht="15" customHeight="1">
      <c r="A4260" s="315">
        <v>3253</v>
      </c>
      <c r="B4260" s="316" t="s">
        <v>31942</v>
      </c>
      <c r="C4260" s="317" t="s">
        <v>27002</v>
      </c>
      <c r="D4260" s="318">
        <v>3.47</v>
      </c>
      <c r="E4260" s="319" t="s">
        <v>28119</v>
      </c>
    </row>
    <row r="4261" spans="1:5" ht="15" customHeight="1">
      <c r="A4261" s="315">
        <v>3174</v>
      </c>
      <c r="B4261" s="316" t="s">
        <v>31943</v>
      </c>
      <c r="C4261" s="317" t="s">
        <v>27005</v>
      </c>
      <c r="D4261" s="318">
        <v>7.7</v>
      </c>
      <c r="E4261" s="319" t="s">
        <v>28119</v>
      </c>
    </row>
    <row r="4262" spans="1:5" ht="15" customHeight="1">
      <c r="A4262" s="315">
        <v>6619</v>
      </c>
      <c r="B4262" s="316" t="s">
        <v>31944</v>
      </c>
      <c r="C4262" s="317" t="s">
        <v>26994</v>
      </c>
      <c r="D4262" s="318">
        <v>29.9</v>
      </c>
      <c r="E4262" s="319" t="s">
        <v>28119</v>
      </c>
    </row>
    <row r="4263" spans="1:5" ht="15" customHeight="1">
      <c r="A4263" s="315">
        <v>12782</v>
      </c>
      <c r="B4263" s="316" t="s">
        <v>31945</v>
      </c>
      <c r="C4263" s="317" t="s">
        <v>26994</v>
      </c>
      <c r="D4263" s="318">
        <v>7520.51</v>
      </c>
    </row>
    <row r="4264" spans="1:5" ht="17.100000000000001" customHeight="1">
      <c r="A4264" s="315">
        <v>12390</v>
      </c>
      <c r="B4264" s="316" t="s">
        <v>31946</v>
      </c>
      <c r="C4264" s="317" t="s">
        <v>26994</v>
      </c>
      <c r="D4264" s="318">
        <v>3099.9</v>
      </c>
      <c r="E4264" s="319" t="s">
        <v>28119</v>
      </c>
    </row>
    <row r="4265" spans="1:5" ht="15" customHeight="1">
      <c r="A4265" s="315">
        <v>12781</v>
      </c>
      <c r="B4265" s="316" t="s">
        <v>31947</v>
      </c>
      <c r="C4265" s="317" t="s">
        <v>26994</v>
      </c>
      <c r="D4265" s="318">
        <v>5674.06</v>
      </c>
    </row>
    <row r="4266" spans="1:5" ht="17.100000000000001" customHeight="1">
      <c r="A4266" s="315">
        <v>8928</v>
      </c>
      <c r="B4266" s="316" t="s">
        <v>31948</v>
      </c>
      <c r="C4266" s="317" t="s">
        <v>26994</v>
      </c>
      <c r="D4266" s="318">
        <v>3.87</v>
      </c>
      <c r="E4266" s="319" t="s">
        <v>28119</v>
      </c>
    </row>
    <row r="4267" spans="1:5" ht="15" customHeight="1">
      <c r="A4267" s="315">
        <v>10802</v>
      </c>
      <c r="B4267" s="316" t="s">
        <v>31949</v>
      </c>
      <c r="C4267" s="317" t="s">
        <v>26994</v>
      </c>
      <c r="D4267" s="318">
        <v>7.19</v>
      </c>
      <c r="E4267" s="319" t="s">
        <v>28119</v>
      </c>
    </row>
    <row r="4268" spans="1:5" ht="15" customHeight="1">
      <c r="A4268" s="315">
        <v>2052</v>
      </c>
      <c r="B4268" s="316" t="s">
        <v>27147</v>
      </c>
      <c r="C4268" s="317" t="s">
        <v>26994</v>
      </c>
      <c r="D4268" s="318">
        <v>1</v>
      </c>
      <c r="E4268" s="319" t="s">
        <v>28119</v>
      </c>
    </row>
    <row r="4269" spans="1:5" ht="15" customHeight="1">
      <c r="B4269" s="316" t="s">
        <v>31950</v>
      </c>
      <c r="C4269" s="317" t="s">
        <v>26994</v>
      </c>
      <c r="D4269" s="318">
        <v>2.77</v>
      </c>
      <c r="E4269" s="319" t="s">
        <v>28119</v>
      </c>
    </row>
    <row r="4270" spans="1:5" ht="15" customHeight="1">
      <c r="A4270" s="315">
        <v>9142</v>
      </c>
    </row>
    <row r="4271" spans="1:5" ht="17.100000000000001" customHeight="1">
      <c r="A4271" s="315">
        <v>9712</v>
      </c>
      <c r="B4271" s="316" t="s">
        <v>31951</v>
      </c>
      <c r="C4271" s="317" t="s">
        <v>26994</v>
      </c>
      <c r="D4271" s="318">
        <v>12.88</v>
      </c>
    </row>
    <row r="4272" spans="1:5" ht="17.100000000000001" customHeight="1">
      <c r="A4272" s="315">
        <v>12429</v>
      </c>
      <c r="B4272" s="316" t="s">
        <v>31952</v>
      </c>
      <c r="C4272" s="317" t="s">
        <v>26994</v>
      </c>
      <c r="D4272" s="318">
        <v>14.47</v>
      </c>
    </row>
    <row r="4273" spans="1:5" ht="15" customHeight="1">
      <c r="A4273" s="315">
        <v>13574</v>
      </c>
      <c r="B4273" s="316" t="s">
        <v>31953</v>
      </c>
      <c r="C4273" s="317" t="s">
        <v>26994</v>
      </c>
      <c r="D4273" s="318">
        <v>87.78</v>
      </c>
    </row>
    <row r="4274" spans="1:5" ht="15" customHeight="1">
      <c r="A4274" s="315">
        <v>12859</v>
      </c>
      <c r="B4274" s="316" t="s">
        <v>31954</v>
      </c>
      <c r="C4274" s="317" t="s">
        <v>26994</v>
      </c>
      <c r="D4274" s="318">
        <v>125.05</v>
      </c>
      <c r="E4274" s="319" t="s">
        <v>28119</v>
      </c>
    </row>
    <row r="4275" spans="1:5" ht="15" customHeight="1">
      <c r="A4275" s="315">
        <v>4353</v>
      </c>
      <c r="B4275" s="316" t="s">
        <v>31955</v>
      </c>
      <c r="C4275" s="317" t="s">
        <v>26994</v>
      </c>
      <c r="D4275" s="318">
        <v>67</v>
      </c>
      <c r="E4275" s="319" t="s">
        <v>28119</v>
      </c>
    </row>
    <row r="4276" spans="1:5" ht="15" customHeight="1">
      <c r="A4276" s="315">
        <v>11074</v>
      </c>
      <c r="B4276" s="316" t="s">
        <v>31956</v>
      </c>
      <c r="C4276" s="317" t="s">
        <v>26994</v>
      </c>
      <c r="D4276" s="318">
        <v>41.81</v>
      </c>
    </row>
    <row r="4277" spans="1:5" ht="15" customHeight="1">
      <c r="A4277" s="315">
        <v>11075</v>
      </c>
      <c r="B4277" s="316" t="s">
        <v>31957</v>
      </c>
      <c r="C4277" s="317" t="s">
        <v>26994</v>
      </c>
      <c r="D4277" s="318">
        <v>157.94</v>
      </c>
    </row>
    <row r="4278" spans="1:5" ht="15" customHeight="1">
      <c r="A4278" s="315">
        <v>13575</v>
      </c>
      <c r="B4278" s="316" t="s">
        <v>27866</v>
      </c>
      <c r="C4278" s="317" t="s">
        <v>26994</v>
      </c>
      <c r="D4278" s="318">
        <v>90.84</v>
      </c>
      <c r="E4278" s="319" t="s">
        <v>28119</v>
      </c>
    </row>
    <row r="4279" spans="1:5" ht="15" customHeight="1">
      <c r="A4279" s="315">
        <v>4636</v>
      </c>
      <c r="B4279" s="316" t="s">
        <v>31958</v>
      </c>
      <c r="C4279" s="317" t="s">
        <v>26994</v>
      </c>
      <c r="D4279" s="318">
        <v>14.14</v>
      </c>
    </row>
    <row r="4280" spans="1:5" ht="15" customHeight="1">
      <c r="A4280" s="315">
        <v>2053</v>
      </c>
      <c r="B4280" s="316" t="s">
        <v>31959</v>
      </c>
      <c r="C4280" s="317" t="s">
        <v>26994</v>
      </c>
      <c r="D4280" s="318">
        <v>10.81</v>
      </c>
      <c r="E4280" s="319" t="s">
        <v>28119</v>
      </c>
    </row>
    <row r="4281" spans="1:5" ht="15" customHeight="1">
      <c r="A4281" s="315">
        <v>12263</v>
      </c>
      <c r="B4281" s="316" t="s">
        <v>31960</v>
      </c>
      <c r="C4281" s="317" t="s">
        <v>26994</v>
      </c>
      <c r="D4281" s="318">
        <v>7.23</v>
      </c>
    </row>
    <row r="4282" spans="1:5" ht="15" customHeight="1">
      <c r="A4282" s="315">
        <v>12846</v>
      </c>
      <c r="B4282" s="316" t="s">
        <v>27541</v>
      </c>
      <c r="C4282" s="317" t="s">
        <v>26994</v>
      </c>
      <c r="D4282" s="318">
        <v>2.4500000000000002</v>
      </c>
      <c r="E4282" s="319" t="s">
        <v>28119</v>
      </c>
    </row>
    <row r="4283" spans="1:5" ht="15" customHeight="1">
      <c r="A4283" s="315">
        <v>12847</v>
      </c>
      <c r="B4283" s="316" t="s">
        <v>27542</v>
      </c>
      <c r="C4283" s="317" t="s">
        <v>26994</v>
      </c>
      <c r="D4283" s="318">
        <v>2.78</v>
      </c>
    </row>
    <row r="4284" spans="1:5" ht="17.100000000000001" customHeight="1">
      <c r="A4284" s="315">
        <v>6535</v>
      </c>
      <c r="B4284" s="316" t="s">
        <v>31961</v>
      </c>
      <c r="C4284" s="317" t="s">
        <v>26994</v>
      </c>
      <c r="D4284" s="318">
        <v>522.67999999999995</v>
      </c>
    </row>
    <row r="4285" spans="1:5" ht="15" customHeight="1">
      <c r="A4285" s="315">
        <v>11452</v>
      </c>
      <c r="B4285" s="316" t="s">
        <v>31962</v>
      </c>
      <c r="C4285" s="317" t="s">
        <v>26994</v>
      </c>
      <c r="D4285" s="318">
        <v>7.7</v>
      </c>
      <c r="E4285" s="319" t="s">
        <v>28119</v>
      </c>
    </row>
    <row r="4286" spans="1:5" ht="15" customHeight="1">
      <c r="A4286" s="315">
        <v>11897</v>
      </c>
      <c r="B4286" s="316" t="s">
        <v>31963</v>
      </c>
      <c r="C4286" s="317" t="s">
        <v>26994</v>
      </c>
      <c r="D4286" s="318">
        <v>5.5</v>
      </c>
      <c r="E4286" s="319" t="s">
        <v>28119</v>
      </c>
    </row>
    <row r="4287" spans="1:5" ht="15" customHeight="1">
      <c r="A4287" s="315">
        <v>8494</v>
      </c>
      <c r="B4287" s="316" t="s">
        <v>31964</v>
      </c>
      <c r="C4287" s="317" t="s">
        <v>26994</v>
      </c>
      <c r="D4287" s="318">
        <v>5.36</v>
      </c>
      <c r="E4287" s="319" t="s">
        <v>28119</v>
      </c>
    </row>
    <row r="4288" spans="1:5" ht="15" customHeight="1">
      <c r="A4288" s="315">
        <v>9086</v>
      </c>
      <c r="B4288" s="316" t="s">
        <v>31965</v>
      </c>
      <c r="C4288" s="317" t="s">
        <v>26994</v>
      </c>
      <c r="D4288" s="318">
        <v>7</v>
      </c>
      <c r="E4288" s="319" t="s">
        <v>28119</v>
      </c>
    </row>
    <row r="4289" spans="1:5" ht="15" customHeight="1">
      <c r="A4289" s="315">
        <v>8395</v>
      </c>
      <c r="B4289" s="316" t="s">
        <v>31966</v>
      </c>
      <c r="C4289" s="317" t="s">
        <v>26994</v>
      </c>
      <c r="D4289" s="318">
        <v>7</v>
      </c>
      <c r="E4289" s="319" t="s">
        <v>28119</v>
      </c>
    </row>
    <row r="4290" spans="1:5" ht="15" customHeight="1">
      <c r="A4290" s="315">
        <v>11052</v>
      </c>
      <c r="B4290" s="316" t="s">
        <v>31967</v>
      </c>
      <c r="C4290" s="317" t="s">
        <v>26994</v>
      </c>
      <c r="D4290" s="318">
        <v>10.58</v>
      </c>
    </row>
    <row r="4291" spans="1:5" ht="17.100000000000001" customHeight="1">
      <c r="A4291" s="315">
        <v>8496</v>
      </c>
      <c r="B4291" s="316" t="s">
        <v>31968</v>
      </c>
      <c r="C4291" s="317" t="s">
        <v>26994</v>
      </c>
      <c r="D4291" s="318">
        <v>5.36</v>
      </c>
      <c r="E4291" s="319" t="s">
        <v>28119</v>
      </c>
    </row>
    <row r="4292" spans="1:5" ht="15" customHeight="1">
      <c r="A4292" s="315">
        <v>8396</v>
      </c>
      <c r="B4292" s="316" t="s">
        <v>31969</v>
      </c>
      <c r="C4292" s="317" t="s">
        <v>26994</v>
      </c>
      <c r="D4292" s="318">
        <v>16</v>
      </c>
      <c r="E4292" s="319" t="s">
        <v>28119</v>
      </c>
    </row>
    <row r="4293" spans="1:5" ht="15" customHeight="1">
      <c r="A4293" s="315">
        <v>12396</v>
      </c>
      <c r="B4293" s="316" t="s">
        <v>31970</v>
      </c>
      <c r="C4293" s="317" t="s">
        <v>26994</v>
      </c>
      <c r="D4293" s="318">
        <v>32.06</v>
      </c>
    </row>
    <row r="4294" spans="1:5" ht="15" customHeight="1">
      <c r="A4294" s="315">
        <v>13279</v>
      </c>
      <c r="B4294" s="316" t="s">
        <v>31971</v>
      </c>
      <c r="C4294" s="317" t="s">
        <v>26994</v>
      </c>
      <c r="D4294" s="318">
        <v>45.15</v>
      </c>
      <c r="E4294" s="319" t="s">
        <v>28119</v>
      </c>
    </row>
    <row r="4295" spans="1:5" ht="15" customHeight="1">
      <c r="A4295" s="315">
        <v>13420</v>
      </c>
      <c r="B4295" s="316" t="s">
        <v>31972</v>
      </c>
      <c r="C4295" s="317" t="s">
        <v>26994</v>
      </c>
      <c r="D4295" s="318">
        <v>6.7</v>
      </c>
      <c r="E4295" s="319" t="s">
        <v>28119</v>
      </c>
    </row>
    <row r="4296" spans="1:5" ht="15" customHeight="1">
      <c r="A4296" s="315">
        <v>13277</v>
      </c>
      <c r="B4296" s="316" t="s">
        <v>31973</v>
      </c>
      <c r="C4296" s="317" t="s">
        <v>26994</v>
      </c>
      <c r="D4296" s="318">
        <v>11.7</v>
      </c>
      <c r="E4296" s="319" t="s">
        <v>28119</v>
      </c>
    </row>
    <row r="4297" spans="1:5" ht="15" customHeight="1">
      <c r="A4297" s="315">
        <v>13421</v>
      </c>
      <c r="B4297" s="316" t="s">
        <v>31974</v>
      </c>
      <c r="C4297" s="317" t="s">
        <v>26994</v>
      </c>
      <c r="D4297" s="318">
        <v>18.7</v>
      </c>
      <c r="E4297" s="319" t="s">
        <v>28119</v>
      </c>
    </row>
    <row r="4298" spans="1:5" ht="15" customHeight="1">
      <c r="A4298" s="315">
        <v>13278</v>
      </c>
      <c r="B4298" s="316" t="s">
        <v>31975</v>
      </c>
      <c r="C4298" s="317" t="s">
        <v>26994</v>
      </c>
      <c r="D4298" s="318">
        <v>23</v>
      </c>
      <c r="E4298" s="319" t="s">
        <v>28119</v>
      </c>
    </row>
    <row r="4299" spans="1:5" ht="15" customHeight="1">
      <c r="A4299" s="315">
        <v>13576</v>
      </c>
      <c r="B4299" s="316" t="s">
        <v>27466</v>
      </c>
      <c r="C4299" s="317" t="s">
        <v>27002</v>
      </c>
      <c r="D4299" s="318">
        <v>105.53</v>
      </c>
      <c r="E4299" s="319" t="s">
        <v>28119</v>
      </c>
    </row>
    <row r="4300" spans="1:5" ht="15" customHeight="1">
      <c r="A4300" s="315">
        <v>13577</v>
      </c>
      <c r="B4300" s="316" t="s">
        <v>31976</v>
      </c>
      <c r="C4300" s="317" t="s">
        <v>27002</v>
      </c>
      <c r="D4300" s="318">
        <v>50.41</v>
      </c>
      <c r="E4300" s="319" t="s">
        <v>28119</v>
      </c>
    </row>
    <row r="4301" spans="1:5" ht="15" customHeight="1">
      <c r="A4301" s="315">
        <v>4665</v>
      </c>
      <c r="B4301" s="316" t="s">
        <v>31977</v>
      </c>
      <c r="C4301" s="317" t="s">
        <v>26994</v>
      </c>
      <c r="D4301" s="318">
        <v>0.27</v>
      </c>
      <c r="E4301" s="319" t="s">
        <v>28119</v>
      </c>
    </row>
    <row r="4302" spans="1:5" ht="15" customHeight="1">
      <c r="A4302" s="315">
        <v>4666</v>
      </c>
      <c r="B4302" s="316" t="s">
        <v>31978</v>
      </c>
      <c r="C4302" s="317" t="s">
        <v>26994</v>
      </c>
      <c r="D4302" s="318">
        <v>0.92</v>
      </c>
      <c r="E4302" s="319" t="s">
        <v>28119</v>
      </c>
    </row>
    <row r="4303" spans="1:5" ht="15" customHeight="1">
      <c r="A4303" s="315">
        <v>4667</v>
      </c>
      <c r="B4303" s="316" t="s">
        <v>31979</v>
      </c>
      <c r="C4303" s="317" t="s">
        <v>26994</v>
      </c>
      <c r="D4303" s="318">
        <v>1.19</v>
      </c>
      <c r="E4303" s="319" t="s">
        <v>28119</v>
      </c>
    </row>
    <row r="4304" spans="1:5" ht="15" customHeight="1">
      <c r="A4304" s="315">
        <v>4668</v>
      </c>
      <c r="B4304" s="316" t="s">
        <v>31980</v>
      </c>
      <c r="C4304" s="317" t="s">
        <v>26994</v>
      </c>
      <c r="D4304" s="318">
        <v>1.42</v>
      </c>
      <c r="E4304" s="319" t="s">
        <v>28119</v>
      </c>
    </row>
    <row r="4305" spans="1:5" ht="15" customHeight="1">
      <c r="A4305" s="315">
        <v>4669</v>
      </c>
      <c r="B4305" s="316" t="s">
        <v>31981</v>
      </c>
      <c r="C4305" s="317" t="s">
        <v>26994</v>
      </c>
      <c r="D4305" s="318">
        <v>1.54</v>
      </c>
      <c r="E4305" s="319" t="s">
        <v>28119</v>
      </c>
    </row>
    <row r="4306" spans="1:5" ht="15" customHeight="1">
      <c r="A4306" s="315">
        <v>4670</v>
      </c>
      <c r="B4306" s="316" t="s">
        <v>31982</v>
      </c>
      <c r="C4306" s="317" t="s">
        <v>26994</v>
      </c>
      <c r="D4306" s="318">
        <v>1.82</v>
      </c>
      <c r="E4306" s="319" t="s">
        <v>28119</v>
      </c>
    </row>
    <row r="4307" spans="1:5" ht="15" customHeight="1">
      <c r="A4307" s="315">
        <v>2676</v>
      </c>
      <c r="B4307" s="316" t="s">
        <v>31983</v>
      </c>
      <c r="C4307" s="317" t="s">
        <v>26994</v>
      </c>
      <c r="D4307" s="318">
        <v>2.5299999999999998</v>
      </c>
      <c r="E4307" s="319" t="s">
        <v>28119</v>
      </c>
    </row>
    <row r="4308" spans="1:5" ht="15" customHeight="1">
      <c r="A4308" s="315">
        <v>2677</v>
      </c>
      <c r="B4308" s="316" t="s">
        <v>31984</v>
      </c>
      <c r="C4308" s="317" t="s">
        <v>26994</v>
      </c>
      <c r="D4308" s="318">
        <v>2.85</v>
      </c>
      <c r="E4308" s="319" t="s">
        <v>28119</v>
      </c>
    </row>
    <row r="4309" spans="1:5" ht="15" customHeight="1">
      <c r="A4309" s="315">
        <v>3559</v>
      </c>
      <c r="B4309" s="316" t="s">
        <v>31985</v>
      </c>
      <c r="C4309" s="317" t="s">
        <v>27002</v>
      </c>
      <c r="D4309" s="318">
        <v>4.9400000000000004</v>
      </c>
      <c r="E4309" s="319" t="s">
        <v>28119</v>
      </c>
    </row>
    <row r="4310" spans="1:5" ht="15" customHeight="1">
      <c r="A4310" s="315">
        <v>6911</v>
      </c>
      <c r="B4310" s="316" t="s">
        <v>31986</v>
      </c>
      <c r="C4310" s="317" t="s">
        <v>27002</v>
      </c>
      <c r="D4310" s="318">
        <v>6.16</v>
      </c>
      <c r="E4310" s="319" t="s">
        <v>28119</v>
      </c>
    </row>
    <row r="4311" spans="1:5" ht="15" customHeight="1">
      <c r="A4311" s="315">
        <v>3153</v>
      </c>
      <c r="B4311" s="316" t="s">
        <v>31987</v>
      </c>
      <c r="C4311" s="317" t="s">
        <v>27002</v>
      </c>
      <c r="D4311" s="318">
        <v>7.59</v>
      </c>
      <c r="E4311" s="319" t="s">
        <v>28119</v>
      </c>
    </row>
    <row r="4312" spans="1:5" ht="15" customHeight="1">
      <c r="A4312" s="315">
        <v>4673</v>
      </c>
      <c r="B4312" s="316" t="s">
        <v>31988</v>
      </c>
      <c r="C4312" s="317" t="s">
        <v>26994</v>
      </c>
      <c r="D4312" s="318">
        <v>10.67</v>
      </c>
      <c r="E4312" s="319" t="s">
        <v>28119</v>
      </c>
    </row>
    <row r="4313" spans="1:5" ht="15" customHeight="1">
      <c r="A4313" s="315">
        <v>3152</v>
      </c>
      <c r="B4313" s="316" t="s">
        <v>31989</v>
      </c>
      <c r="C4313" s="317" t="s">
        <v>27002</v>
      </c>
      <c r="D4313" s="318">
        <v>20</v>
      </c>
      <c r="E4313" s="319" t="s">
        <v>28119</v>
      </c>
    </row>
    <row r="4314" spans="1:5" ht="15" customHeight="1">
      <c r="A4314" s="315">
        <v>3445</v>
      </c>
      <c r="B4314" s="316" t="s">
        <v>31990</v>
      </c>
      <c r="C4314" s="317" t="s">
        <v>27002</v>
      </c>
      <c r="D4314" s="318">
        <v>30.65</v>
      </c>
      <c r="E4314" s="319" t="s">
        <v>28119</v>
      </c>
    </row>
    <row r="4315" spans="1:5" ht="15" customHeight="1">
      <c r="A4315" s="315">
        <v>3446</v>
      </c>
      <c r="B4315" s="316" t="s">
        <v>31991</v>
      </c>
      <c r="C4315" s="317" t="s">
        <v>27002</v>
      </c>
      <c r="D4315" s="318">
        <v>40</v>
      </c>
      <c r="E4315" s="319" t="s">
        <v>28119</v>
      </c>
    </row>
    <row r="4316" spans="1:5" ht="15" customHeight="1">
      <c r="A4316" s="315">
        <v>7879</v>
      </c>
      <c r="B4316" s="316" t="s">
        <v>31992</v>
      </c>
      <c r="C4316" s="317" t="s">
        <v>27002</v>
      </c>
      <c r="D4316" s="318">
        <v>63.15</v>
      </c>
      <c r="E4316" s="319" t="s">
        <v>28119</v>
      </c>
    </row>
    <row r="4317" spans="1:5" ht="15" customHeight="1">
      <c r="A4317" s="315">
        <v>2674</v>
      </c>
      <c r="B4317" s="316" t="s">
        <v>31993</v>
      </c>
      <c r="C4317" s="317" t="s">
        <v>26994</v>
      </c>
      <c r="D4317" s="318">
        <v>0.26</v>
      </c>
      <c r="E4317" s="319" t="s">
        <v>28119</v>
      </c>
    </row>
    <row r="4318" spans="1:5" ht="15" customHeight="1">
      <c r="A4318" s="315">
        <v>2675</v>
      </c>
      <c r="B4318" s="316" t="s">
        <v>31994</v>
      </c>
      <c r="C4318" s="317" t="s">
        <v>26994</v>
      </c>
      <c r="D4318" s="318">
        <v>0.56999999999999995</v>
      </c>
      <c r="E4318" s="319" t="s">
        <v>28119</v>
      </c>
    </row>
    <row r="4319" spans="1:5" ht="15" customHeight="1">
      <c r="A4319" s="315">
        <v>7948</v>
      </c>
      <c r="B4319" s="316" t="s">
        <v>31995</v>
      </c>
      <c r="C4319" s="317" t="s">
        <v>26994</v>
      </c>
      <c r="D4319" s="318">
        <v>0.56999999999999995</v>
      </c>
      <c r="E4319" s="319" t="s">
        <v>28119</v>
      </c>
    </row>
    <row r="4320" spans="1:5" ht="15" customHeight="1">
      <c r="A4320" s="315">
        <v>6909</v>
      </c>
      <c r="B4320" s="316" t="s">
        <v>31996</v>
      </c>
      <c r="C4320" s="317" t="s">
        <v>26994</v>
      </c>
      <c r="D4320" s="318">
        <v>0.54</v>
      </c>
      <c r="E4320" s="319" t="s">
        <v>28119</v>
      </c>
    </row>
    <row r="4321" spans="1:5" ht="15" customHeight="1">
      <c r="A4321" s="315">
        <v>6910</v>
      </c>
      <c r="B4321" s="316" t="s">
        <v>31997</v>
      </c>
      <c r="C4321" s="317" t="s">
        <v>26994</v>
      </c>
      <c r="D4321" s="318">
        <v>0.61</v>
      </c>
      <c r="E4321" s="319" t="s">
        <v>28119</v>
      </c>
    </row>
    <row r="4322" spans="1:5" ht="17.100000000000001" customHeight="1">
      <c r="A4322" s="315">
        <v>9713</v>
      </c>
      <c r="B4322" s="316" t="s">
        <v>31998</v>
      </c>
      <c r="C4322" s="317" t="s">
        <v>26994</v>
      </c>
      <c r="D4322" s="318">
        <v>15.8</v>
      </c>
    </row>
    <row r="4323" spans="1:5" ht="15" customHeight="1">
      <c r="A4323" s="315">
        <v>12377</v>
      </c>
      <c r="B4323" s="316" t="s">
        <v>31999</v>
      </c>
      <c r="C4323" s="317" t="s">
        <v>26994</v>
      </c>
      <c r="D4323" s="318">
        <v>0.6</v>
      </c>
      <c r="E4323" s="319" t="s">
        <v>28119</v>
      </c>
    </row>
    <row r="4324" spans="1:5" ht="15" customHeight="1">
      <c r="A4324" s="315">
        <v>9602</v>
      </c>
      <c r="B4324" s="316" t="s">
        <v>32000</v>
      </c>
      <c r="C4324" s="317" t="s">
        <v>26994</v>
      </c>
      <c r="D4324" s="318">
        <v>22</v>
      </c>
      <c r="E4324" s="319" t="s">
        <v>28119</v>
      </c>
    </row>
    <row r="4325" spans="1:5" ht="15" customHeight="1">
      <c r="A4325" s="315">
        <v>4385</v>
      </c>
      <c r="B4325" s="316" t="s">
        <v>32001</v>
      </c>
      <c r="C4325" s="317" t="s">
        <v>26994</v>
      </c>
      <c r="D4325" s="318">
        <v>626.83000000000004</v>
      </c>
    </row>
    <row r="4326" spans="1:5" ht="15" customHeight="1">
      <c r="A4326" s="315">
        <v>4386</v>
      </c>
      <c r="B4326" s="316" t="s">
        <v>32002</v>
      </c>
      <c r="C4326" s="317" t="s">
        <v>26994</v>
      </c>
      <c r="D4326" s="318">
        <v>1074.48</v>
      </c>
    </row>
    <row r="4327" spans="1:5" ht="15" customHeight="1">
      <c r="A4327" s="315">
        <v>11622</v>
      </c>
      <c r="B4327" s="316" t="s">
        <v>32003</v>
      </c>
      <c r="C4327" s="317" t="s">
        <v>26994</v>
      </c>
      <c r="D4327" s="318">
        <v>11.6</v>
      </c>
      <c r="E4327" s="319" t="s">
        <v>28119</v>
      </c>
    </row>
    <row r="4328" spans="1:5" ht="17.100000000000001" customHeight="1">
      <c r="A4328" s="315">
        <v>2234</v>
      </c>
      <c r="B4328" s="316" t="s">
        <v>32004</v>
      </c>
      <c r="C4328" s="317" t="s">
        <v>26994</v>
      </c>
      <c r="D4328" s="318">
        <v>13.1</v>
      </c>
      <c r="E4328" s="319" t="s">
        <v>28119</v>
      </c>
    </row>
    <row r="4329" spans="1:5" ht="15" customHeight="1">
      <c r="A4329" s="315">
        <v>7940</v>
      </c>
      <c r="B4329" s="316" t="s">
        <v>27511</v>
      </c>
      <c r="C4329" s="317" t="s">
        <v>27006</v>
      </c>
      <c r="D4329" s="318">
        <v>106.6</v>
      </c>
      <c r="E4329" s="319" t="s">
        <v>28119</v>
      </c>
    </row>
    <row r="4330" spans="1:5" ht="15" customHeight="1">
      <c r="A4330" s="315">
        <v>6534</v>
      </c>
      <c r="B4330" s="316" t="s">
        <v>27512</v>
      </c>
      <c r="C4330" s="317" t="s">
        <v>27006</v>
      </c>
      <c r="D4330" s="318">
        <v>106.6</v>
      </c>
      <c r="E4330" s="319" t="s">
        <v>28119</v>
      </c>
    </row>
    <row r="4331" spans="1:5" ht="15" customHeight="1">
      <c r="A4331" s="315">
        <v>10508</v>
      </c>
      <c r="B4331" s="316" t="s">
        <v>32005</v>
      </c>
      <c r="C4331" s="317" t="s">
        <v>26994</v>
      </c>
      <c r="D4331" s="318">
        <v>17.05</v>
      </c>
    </row>
    <row r="4332" spans="1:5" ht="15" customHeight="1">
      <c r="A4332" s="315">
        <v>4866</v>
      </c>
      <c r="B4332" s="316" t="s">
        <v>32006</v>
      </c>
      <c r="C4332" s="317" t="s">
        <v>26994</v>
      </c>
      <c r="D4332" s="318">
        <v>2.4</v>
      </c>
      <c r="E4332" s="319" t="s">
        <v>28119</v>
      </c>
    </row>
    <row r="4333" spans="1:5" ht="15" customHeight="1">
      <c r="A4333" s="315">
        <v>9598</v>
      </c>
      <c r="B4333" s="316" t="s">
        <v>32007</v>
      </c>
      <c r="C4333" s="317" t="s">
        <v>27006</v>
      </c>
      <c r="D4333" s="318">
        <v>161.19999999999999</v>
      </c>
      <c r="E4333" s="319" t="s">
        <v>28119</v>
      </c>
    </row>
    <row r="4334" spans="1:5" ht="15" customHeight="1">
      <c r="A4334" s="315">
        <v>7128</v>
      </c>
      <c r="B4334" s="316" t="s">
        <v>32008</v>
      </c>
      <c r="C4334" s="317" t="s">
        <v>27006</v>
      </c>
      <c r="D4334" s="318">
        <v>161.19999999999999</v>
      </c>
      <c r="E4334" s="319" t="s">
        <v>28119</v>
      </c>
    </row>
    <row r="4335" spans="1:5" ht="15" customHeight="1">
      <c r="A4335" s="315">
        <v>4857</v>
      </c>
      <c r="B4335" s="316" t="s">
        <v>32009</v>
      </c>
      <c r="C4335" s="317" t="s">
        <v>27006</v>
      </c>
      <c r="D4335" s="318">
        <v>161.19999999999999</v>
      </c>
      <c r="E4335" s="319" t="s">
        <v>28119</v>
      </c>
    </row>
    <row r="4336" spans="1:5" ht="15" customHeight="1">
      <c r="A4336" s="315">
        <v>9597</v>
      </c>
      <c r="B4336" s="316" t="s">
        <v>32010</v>
      </c>
      <c r="C4336" s="317" t="s">
        <v>27006</v>
      </c>
      <c r="D4336" s="318">
        <v>161.19999999999999</v>
      </c>
      <c r="E4336" s="319" t="s">
        <v>28119</v>
      </c>
    </row>
    <row r="4337" spans="1:5" ht="15" customHeight="1">
      <c r="A4337" s="315">
        <v>7127</v>
      </c>
      <c r="B4337" s="316" t="s">
        <v>32011</v>
      </c>
      <c r="C4337" s="317" t="s">
        <v>27006</v>
      </c>
      <c r="D4337" s="318">
        <v>161.19999999999999</v>
      </c>
      <c r="E4337" s="319" t="s">
        <v>28119</v>
      </c>
    </row>
    <row r="4338" spans="1:5" ht="15" customHeight="1">
      <c r="A4338" s="315">
        <v>8401</v>
      </c>
      <c r="B4338" s="316" t="s">
        <v>32012</v>
      </c>
      <c r="C4338" s="317" t="s">
        <v>27006</v>
      </c>
      <c r="D4338" s="318">
        <v>161.19999999999999</v>
      </c>
      <c r="E4338" s="319" t="s">
        <v>28119</v>
      </c>
    </row>
    <row r="4339" spans="1:5" ht="15" customHeight="1">
      <c r="A4339" s="315">
        <v>4943</v>
      </c>
      <c r="B4339" s="316" t="s">
        <v>32013</v>
      </c>
      <c r="C4339" s="317" t="s">
        <v>27006</v>
      </c>
      <c r="D4339" s="318">
        <v>161.19999999999999</v>
      </c>
      <c r="E4339" s="319" t="s">
        <v>28119</v>
      </c>
    </row>
    <row r="4340" spans="1:5" ht="15" customHeight="1">
      <c r="A4340" s="315">
        <v>4946</v>
      </c>
      <c r="B4340" s="316" t="s">
        <v>32014</v>
      </c>
      <c r="C4340" s="317" t="s">
        <v>27006</v>
      </c>
      <c r="D4340" s="318">
        <v>161.19999999999999</v>
      </c>
      <c r="E4340" s="319" t="s">
        <v>28119</v>
      </c>
    </row>
    <row r="4341" spans="1:5" ht="15" customHeight="1">
      <c r="A4341" s="315">
        <v>9490</v>
      </c>
      <c r="B4341" s="316" t="s">
        <v>32015</v>
      </c>
      <c r="C4341" s="317" t="s">
        <v>27006</v>
      </c>
      <c r="D4341" s="318">
        <v>161.19999999999999</v>
      </c>
      <c r="E4341" s="319" t="s">
        <v>28119</v>
      </c>
    </row>
    <row r="4342" spans="1:5" ht="15" customHeight="1">
      <c r="A4342" s="315">
        <v>9599</v>
      </c>
      <c r="B4342" s="316" t="s">
        <v>32016</v>
      </c>
      <c r="C4342" s="317" t="s">
        <v>27006</v>
      </c>
      <c r="D4342" s="318">
        <v>161.19999999999999</v>
      </c>
      <c r="E4342" s="319" t="s">
        <v>28119</v>
      </c>
    </row>
    <row r="4343" spans="1:5" ht="15" customHeight="1">
      <c r="A4343" s="315">
        <v>4856</v>
      </c>
      <c r="B4343" s="316" t="s">
        <v>32017</v>
      </c>
      <c r="C4343" s="317" t="s">
        <v>26994</v>
      </c>
      <c r="D4343" s="318">
        <v>70</v>
      </c>
      <c r="E4343" s="319" t="s">
        <v>28119</v>
      </c>
    </row>
    <row r="4344" spans="1:5" ht="15" customHeight="1">
      <c r="A4344" s="315">
        <v>4863</v>
      </c>
      <c r="B4344" s="316" t="s">
        <v>32018</v>
      </c>
      <c r="C4344" s="317" t="s">
        <v>26994</v>
      </c>
      <c r="D4344" s="318">
        <v>6.3</v>
      </c>
      <c r="E4344" s="319" t="s">
        <v>28119</v>
      </c>
    </row>
    <row r="4345" spans="1:5" ht="15" customHeight="1">
      <c r="A4345" s="315">
        <v>4858</v>
      </c>
      <c r="B4345" s="316" t="s">
        <v>32019</v>
      </c>
      <c r="C4345" s="317" t="s">
        <v>26994</v>
      </c>
      <c r="D4345" s="318">
        <v>31</v>
      </c>
      <c r="E4345" s="319" t="s">
        <v>28119</v>
      </c>
    </row>
    <row r="4346" spans="1:5" ht="15" customHeight="1">
      <c r="A4346" s="315">
        <v>4859</v>
      </c>
      <c r="B4346" s="316" t="s">
        <v>32020</v>
      </c>
      <c r="C4346" s="317" t="s">
        <v>26994</v>
      </c>
      <c r="D4346" s="318">
        <v>32.299999999999997</v>
      </c>
      <c r="E4346" s="319" t="s">
        <v>28119</v>
      </c>
    </row>
    <row r="4347" spans="1:5" ht="15" customHeight="1">
      <c r="A4347" s="315">
        <v>4852</v>
      </c>
      <c r="B4347" s="316" t="s">
        <v>32021</v>
      </c>
      <c r="C4347" s="317" t="s">
        <v>26994</v>
      </c>
      <c r="D4347" s="318">
        <v>90.9</v>
      </c>
      <c r="E4347" s="319" t="s">
        <v>28119</v>
      </c>
    </row>
    <row r="4348" spans="1:5" ht="15" customHeight="1">
      <c r="A4348" s="315">
        <v>4854</v>
      </c>
      <c r="B4348" s="316" t="s">
        <v>32022</v>
      </c>
      <c r="C4348" s="317" t="s">
        <v>26994</v>
      </c>
      <c r="D4348" s="318">
        <v>327</v>
      </c>
      <c r="E4348" s="319" t="s">
        <v>28119</v>
      </c>
    </row>
    <row r="4349" spans="1:5" ht="15" customHeight="1">
      <c r="A4349" s="315">
        <v>4868</v>
      </c>
      <c r="B4349" s="316" t="s">
        <v>32023</v>
      </c>
      <c r="C4349" s="317" t="s">
        <v>26994</v>
      </c>
      <c r="D4349" s="318">
        <v>7.7</v>
      </c>
      <c r="E4349" s="319" t="s">
        <v>28119</v>
      </c>
    </row>
    <row r="4350" spans="1:5" ht="15" customHeight="1">
      <c r="A4350" s="315">
        <v>4865</v>
      </c>
      <c r="B4350" s="316" t="s">
        <v>32024</v>
      </c>
      <c r="C4350" s="317" t="s">
        <v>26994</v>
      </c>
      <c r="D4350" s="318">
        <v>5.63</v>
      </c>
      <c r="E4350" s="319" t="s">
        <v>28119</v>
      </c>
    </row>
    <row r="4351" spans="1:5" ht="15" customHeight="1">
      <c r="A4351" s="315">
        <v>4864</v>
      </c>
      <c r="B4351" s="316" t="s">
        <v>32025</v>
      </c>
      <c r="C4351" s="317" t="s">
        <v>26994</v>
      </c>
      <c r="D4351" s="318">
        <v>8.15</v>
      </c>
      <c r="E4351" s="319" t="s">
        <v>28119</v>
      </c>
    </row>
    <row r="4352" spans="1:5" ht="15" customHeight="1">
      <c r="A4352" s="315">
        <v>4861</v>
      </c>
      <c r="B4352" s="316" t="s">
        <v>32026</v>
      </c>
      <c r="C4352" s="317" t="s">
        <v>26994</v>
      </c>
      <c r="D4352" s="318">
        <v>3.7</v>
      </c>
      <c r="E4352" s="319" t="s">
        <v>28119</v>
      </c>
    </row>
    <row r="4353" spans="1:5" ht="15" customHeight="1">
      <c r="A4353" s="315">
        <v>4853</v>
      </c>
      <c r="B4353" s="316" t="s">
        <v>32027</v>
      </c>
      <c r="C4353" s="317" t="s">
        <v>26994</v>
      </c>
      <c r="D4353" s="318">
        <v>204</v>
      </c>
      <c r="E4353" s="319" t="s">
        <v>28119</v>
      </c>
    </row>
    <row r="4354" spans="1:5" ht="15" customHeight="1">
      <c r="A4354" s="315">
        <v>12787</v>
      </c>
      <c r="B4354" s="316" t="s">
        <v>32028</v>
      </c>
      <c r="C4354" s="317" t="s">
        <v>26994</v>
      </c>
      <c r="D4354" s="318">
        <v>70.290000000000006</v>
      </c>
    </row>
    <row r="4355" spans="1:5" ht="15" customHeight="1">
      <c r="A4355" s="315">
        <v>12788</v>
      </c>
      <c r="B4355" s="316" t="s">
        <v>32029</v>
      </c>
      <c r="C4355" s="317" t="s">
        <v>26994</v>
      </c>
      <c r="D4355" s="318">
        <v>70.290000000000006</v>
      </c>
    </row>
    <row r="4356" spans="1:5" ht="15" customHeight="1">
      <c r="A4356" s="315">
        <v>4855</v>
      </c>
      <c r="B4356" s="316" t="s">
        <v>32030</v>
      </c>
      <c r="C4356" s="317" t="s">
        <v>26994</v>
      </c>
      <c r="D4356" s="318">
        <v>31.2</v>
      </c>
      <c r="E4356" s="319" t="s">
        <v>28119</v>
      </c>
    </row>
    <row r="4357" spans="1:5" ht="15" customHeight="1">
      <c r="A4357" s="315">
        <v>6779</v>
      </c>
      <c r="B4357" s="316" t="s">
        <v>32031</v>
      </c>
      <c r="C4357" s="317" t="s">
        <v>26994</v>
      </c>
      <c r="D4357" s="318">
        <v>415</v>
      </c>
      <c r="E4357" s="319" t="s">
        <v>28119</v>
      </c>
    </row>
    <row r="4358" spans="1:5" ht="15" customHeight="1">
      <c r="A4358" s="315">
        <v>4860</v>
      </c>
      <c r="B4358" s="316" t="s">
        <v>32032</v>
      </c>
      <c r="C4358" s="317" t="s">
        <v>26994</v>
      </c>
      <c r="D4358" s="318">
        <v>12.4</v>
      </c>
      <c r="E4358" s="319" t="s">
        <v>28119</v>
      </c>
    </row>
    <row r="4359" spans="1:5" ht="15" customHeight="1">
      <c r="A4359" s="315">
        <v>3853</v>
      </c>
      <c r="B4359" s="316" t="s">
        <v>32033</v>
      </c>
      <c r="C4359" s="317" t="s">
        <v>26994</v>
      </c>
      <c r="D4359" s="318">
        <v>3.82</v>
      </c>
    </row>
    <row r="4360" spans="1:5" ht="15" customHeight="1">
      <c r="A4360" s="315">
        <v>149</v>
      </c>
      <c r="B4360" s="316" t="s">
        <v>32034</v>
      </c>
      <c r="C4360" s="317" t="s">
        <v>26994</v>
      </c>
      <c r="D4360" s="318">
        <v>11.88</v>
      </c>
      <c r="E4360" s="319" t="s">
        <v>28119</v>
      </c>
    </row>
    <row r="4361" spans="1:5" ht="15" customHeight="1">
      <c r="A4361" s="315">
        <v>150</v>
      </c>
      <c r="B4361" s="316" t="s">
        <v>32035</v>
      </c>
      <c r="C4361" s="317" t="s">
        <v>26994</v>
      </c>
      <c r="D4361" s="318">
        <v>15.4</v>
      </c>
      <c r="E4361" s="319" t="s">
        <v>28119</v>
      </c>
    </row>
    <row r="4362" spans="1:5" ht="15" customHeight="1">
      <c r="A4362" s="315">
        <v>151</v>
      </c>
      <c r="B4362" s="316" t="s">
        <v>32036</v>
      </c>
      <c r="C4362" s="317" t="s">
        <v>26994</v>
      </c>
      <c r="D4362" s="318">
        <v>12.9</v>
      </c>
      <c r="E4362" s="319" t="s">
        <v>28119</v>
      </c>
    </row>
    <row r="4363" spans="1:5" ht="15" customHeight="1">
      <c r="A4363" s="315">
        <v>4654</v>
      </c>
      <c r="B4363" s="316" t="s">
        <v>32037</v>
      </c>
      <c r="C4363" s="317" t="s">
        <v>26994</v>
      </c>
      <c r="D4363" s="318">
        <v>12.9</v>
      </c>
      <c r="E4363" s="319" t="s">
        <v>28119</v>
      </c>
    </row>
    <row r="4364" spans="1:5" ht="15" customHeight="1">
      <c r="A4364" s="315">
        <v>3239</v>
      </c>
      <c r="B4364" s="316" t="s">
        <v>32038</v>
      </c>
      <c r="C4364" s="317" t="s">
        <v>27365</v>
      </c>
      <c r="D4364" s="318">
        <v>4</v>
      </c>
      <c r="E4364" s="319" t="s">
        <v>28119</v>
      </c>
    </row>
    <row r="4365" spans="1:5" ht="15" customHeight="1">
      <c r="A4365" s="315">
        <v>154</v>
      </c>
      <c r="B4365" s="316" t="s">
        <v>32039</v>
      </c>
      <c r="C4365" s="317" t="s">
        <v>26994</v>
      </c>
      <c r="D4365" s="318">
        <v>6.16</v>
      </c>
      <c r="E4365" s="319" t="s">
        <v>28119</v>
      </c>
    </row>
    <row r="4366" spans="1:5" ht="15" customHeight="1">
      <c r="A4366" s="315">
        <v>155</v>
      </c>
      <c r="B4366" s="316" t="s">
        <v>32040</v>
      </c>
      <c r="C4366" s="317" t="s">
        <v>26994</v>
      </c>
      <c r="D4366" s="318">
        <v>11.88</v>
      </c>
      <c r="E4366" s="319" t="s">
        <v>28119</v>
      </c>
    </row>
    <row r="4367" spans="1:5" ht="15" customHeight="1">
      <c r="A4367" s="315">
        <v>2670</v>
      </c>
      <c r="B4367" s="316" t="s">
        <v>32041</v>
      </c>
      <c r="C4367" s="317" t="s">
        <v>26994</v>
      </c>
      <c r="D4367" s="318">
        <v>3.52</v>
      </c>
    </row>
    <row r="4368" spans="1:5" ht="15" customHeight="1">
      <c r="A4368" s="315">
        <v>2629</v>
      </c>
      <c r="B4368" s="316" t="s">
        <v>32042</v>
      </c>
      <c r="C4368" s="317" t="s">
        <v>26994</v>
      </c>
      <c r="D4368" s="318">
        <v>12.9</v>
      </c>
      <c r="E4368" s="319" t="s">
        <v>28119</v>
      </c>
    </row>
    <row r="4369" spans="1:5" ht="15" customHeight="1">
      <c r="A4369" s="315">
        <v>2628</v>
      </c>
      <c r="B4369" s="316" t="s">
        <v>32043</v>
      </c>
      <c r="C4369" s="317" t="s">
        <v>26994</v>
      </c>
      <c r="D4369" s="318">
        <v>13.5</v>
      </c>
      <c r="E4369" s="319" t="s">
        <v>28119</v>
      </c>
    </row>
    <row r="4370" spans="1:5" ht="15" customHeight="1">
      <c r="A4370" s="315">
        <v>2669</v>
      </c>
      <c r="B4370" s="316" t="s">
        <v>32044</v>
      </c>
      <c r="C4370" s="317" t="s">
        <v>26994</v>
      </c>
      <c r="D4370" s="318">
        <v>8.5</v>
      </c>
      <c r="E4370" s="319" t="s">
        <v>28119</v>
      </c>
    </row>
    <row r="4371" spans="1:5" ht="15" customHeight="1">
      <c r="A4371" s="315">
        <v>2668</v>
      </c>
      <c r="B4371" s="316" t="s">
        <v>32045</v>
      </c>
      <c r="C4371" s="317" t="s">
        <v>26994</v>
      </c>
      <c r="D4371" s="318">
        <v>14.65</v>
      </c>
      <c r="E4371" s="319" t="s">
        <v>28119</v>
      </c>
    </row>
    <row r="4372" spans="1:5" ht="15" customHeight="1">
      <c r="A4372" s="315">
        <v>8786</v>
      </c>
      <c r="B4372" s="316" t="s">
        <v>32046</v>
      </c>
      <c r="C4372" s="317" t="s">
        <v>26994</v>
      </c>
      <c r="D4372" s="318">
        <v>7.63</v>
      </c>
    </row>
    <row r="4373" spans="1:5" ht="15" customHeight="1">
      <c r="A4373" s="315">
        <v>2630</v>
      </c>
      <c r="B4373" s="316" t="s">
        <v>32047</v>
      </c>
      <c r="C4373" s="317" t="s">
        <v>26994</v>
      </c>
      <c r="D4373" s="318">
        <v>2.2200000000000002</v>
      </c>
    </row>
    <row r="4374" spans="1:5" ht="15" customHeight="1">
      <c r="A4374" s="315">
        <v>2667</v>
      </c>
      <c r="B4374" s="316" t="s">
        <v>32048</v>
      </c>
      <c r="C4374" s="317" t="s">
        <v>26994</v>
      </c>
      <c r="D4374" s="318">
        <v>25</v>
      </c>
      <c r="E4374" s="319" t="s">
        <v>28119</v>
      </c>
    </row>
    <row r="4375" spans="1:5" ht="15" customHeight="1">
      <c r="A4375" s="315">
        <v>204</v>
      </c>
      <c r="B4375" s="316" t="s">
        <v>32049</v>
      </c>
      <c r="C4375" s="317" t="s">
        <v>26994</v>
      </c>
      <c r="D4375" s="318">
        <v>22.72</v>
      </c>
      <c r="E4375" s="319" t="s">
        <v>28119</v>
      </c>
    </row>
    <row r="4376" spans="1:5" ht="15" customHeight="1">
      <c r="A4376" s="315">
        <v>205</v>
      </c>
      <c r="B4376" s="316" t="s">
        <v>32050</v>
      </c>
      <c r="C4376" s="317" t="s">
        <v>26994</v>
      </c>
      <c r="D4376" s="318">
        <v>26.13</v>
      </c>
      <c r="E4376" s="319" t="s">
        <v>28119</v>
      </c>
    </row>
    <row r="4377" spans="1:5" ht="15" customHeight="1">
      <c r="A4377" s="315">
        <v>889</v>
      </c>
      <c r="B4377" s="316" t="s">
        <v>32051</v>
      </c>
      <c r="C4377" s="317" t="s">
        <v>26994</v>
      </c>
      <c r="D4377" s="318">
        <v>13.42</v>
      </c>
      <c r="E4377" s="319" t="s">
        <v>28119</v>
      </c>
    </row>
    <row r="4378" spans="1:5" ht="15" customHeight="1">
      <c r="A4378" s="315">
        <v>890</v>
      </c>
      <c r="B4378" s="316" t="s">
        <v>32052</v>
      </c>
      <c r="C4378" s="317" t="s">
        <v>26994</v>
      </c>
      <c r="D4378" s="318">
        <v>7.98</v>
      </c>
      <c r="E4378" s="319" t="s">
        <v>28119</v>
      </c>
    </row>
    <row r="4379" spans="1:5" ht="15" customHeight="1">
      <c r="A4379" s="315">
        <v>891</v>
      </c>
      <c r="B4379" s="316" t="s">
        <v>32053</v>
      </c>
      <c r="C4379" s="317" t="s">
        <v>26994</v>
      </c>
      <c r="D4379" s="318">
        <v>4.95</v>
      </c>
      <c r="E4379" s="319" t="s">
        <v>28119</v>
      </c>
    </row>
    <row r="4380" spans="1:5" ht="15" customHeight="1">
      <c r="A4380" s="315">
        <v>892</v>
      </c>
      <c r="B4380" s="316" t="s">
        <v>32054</v>
      </c>
      <c r="C4380" s="317" t="s">
        <v>26994</v>
      </c>
      <c r="D4380" s="318">
        <v>46.2</v>
      </c>
      <c r="E4380" s="319" t="s">
        <v>28119</v>
      </c>
    </row>
    <row r="4381" spans="1:5" ht="15" customHeight="1">
      <c r="A4381" s="315">
        <v>6658</v>
      </c>
      <c r="B4381" s="316" t="s">
        <v>32055</v>
      </c>
      <c r="C4381" s="317" t="s">
        <v>26994</v>
      </c>
      <c r="D4381" s="318">
        <v>30</v>
      </c>
      <c r="E4381" s="319" t="s">
        <v>28119</v>
      </c>
    </row>
    <row r="4382" spans="1:5" ht="15" customHeight="1">
      <c r="A4382" s="315">
        <v>10094</v>
      </c>
      <c r="B4382" s="316" t="s">
        <v>32056</v>
      </c>
      <c r="C4382" s="317" t="s">
        <v>27002</v>
      </c>
      <c r="D4382" s="318">
        <v>255.85</v>
      </c>
    </row>
    <row r="4383" spans="1:5" ht="15" customHeight="1">
      <c r="A4383" s="315">
        <v>554</v>
      </c>
      <c r="B4383" s="316" t="s">
        <v>32057</v>
      </c>
      <c r="C4383" s="317" t="s">
        <v>26994</v>
      </c>
      <c r="D4383" s="318">
        <v>21.42</v>
      </c>
      <c r="E4383" s="319" t="s">
        <v>28119</v>
      </c>
    </row>
    <row r="4384" spans="1:5" ht="15" customHeight="1">
      <c r="A4384" s="315">
        <v>821</v>
      </c>
      <c r="B4384" s="316" t="s">
        <v>32058</v>
      </c>
      <c r="C4384" s="317" t="s">
        <v>26994</v>
      </c>
      <c r="D4384" s="318">
        <v>45.31</v>
      </c>
      <c r="E4384" s="319" t="s">
        <v>28119</v>
      </c>
    </row>
    <row r="4385" spans="1:5" ht="15" customHeight="1">
      <c r="A4385" s="315">
        <v>4383</v>
      </c>
      <c r="B4385" s="316" t="s">
        <v>32059</v>
      </c>
      <c r="C4385" s="317" t="s">
        <v>26994</v>
      </c>
      <c r="D4385" s="318">
        <v>5183.9399999999996</v>
      </c>
    </row>
    <row r="4386" spans="1:5" ht="15" customHeight="1">
      <c r="A4386" s="315">
        <v>4939</v>
      </c>
      <c r="B4386" s="316" t="s">
        <v>32060</v>
      </c>
      <c r="C4386" s="317" t="s">
        <v>26994</v>
      </c>
      <c r="D4386" s="318">
        <v>7758.1</v>
      </c>
    </row>
    <row r="4387" spans="1:5" ht="15" customHeight="1">
      <c r="A4387" s="315">
        <v>13579</v>
      </c>
      <c r="B4387" s="316" t="s">
        <v>32061</v>
      </c>
      <c r="C4387" s="317" t="s">
        <v>26994</v>
      </c>
      <c r="D4387" s="318">
        <v>906.55</v>
      </c>
    </row>
    <row r="4388" spans="1:5" ht="15" customHeight="1">
      <c r="A4388" s="315">
        <v>10093</v>
      </c>
      <c r="B4388" s="316" t="s">
        <v>32062</v>
      </c>
      <c r="C4388" s="317" t="s">
        <v>26994</v>
      </c>
      <c r="D4388" s="318">
        <v>127.93</v>
      </c>
    </row>
    <row r="4389" spans="1:5" ht="15" customHeight="1">
      <c r="A4389" s="315">
        <v>1649</v>
      </c>
      <c r="B4389" s="316" t="s">
        <v>32063</v>
      </c>
      <c r="C4389" s="317" t="s">
        <v>26994</v>
      </c>
      <c r="D4389" s="318">
        <v>784.01</v>
      </c>
    </row>
    <row r="4390" spans="1:5" ht="15" customHeight="1">
      <c r="A4390" s="315">
        <v>9353</v>
      </c>
      <c r="B4390" s="316" t="s">
        <v>32064</v>
      </c>
      <c r="C4390" s="317" t="s">
        <v>27002</v>
      </c>
      <c r="D4390" s="318">
        <v>277.57</v>
      </c>
      <c r="E4390" s="319" t="s">
        <v>28119</v>
      </c>
    </row>
    <row r="4391" spans="1:5" ht="15" customHeight="1">
      <c r="A4391" s="315">
        <v>3244</v>
      </c>
      <c r="B4391" s="316" t="s">
        <v>32065</v>
      </c>
      <c r="C4391" s="317" t="s">
        <v>27002</v>
      </c>
      <c r="D4391" s="318">
        <v>196.5</v>
      </c>
      <c r="E4391" s="319" t="s">
        <v>28119</v>
      </c>
    </row>
    <row r="4392" spans="1:5" ht="15" customHeight="1">
      <c r="A4392" s="315">
        <v>10692</v>
      </c>
      <c r="B4392" s="316" t="s">
        <v>32066</v>
      </c>
      <c r="C4392" s="317" t="s">
        <v>27002</v>
      </c>
      <c r="D4392" s="318">
        <v>277.57</v>
      </c>
      <c r="E4392" s="319" t="s">
        <v>28119</v>
      </c>
    </row>
    <row r="4393" spans="1:5" ht="15" customHeight="1">
      <c r="A4393" s="315">
        <v>1663</v>
      </c>
      <c r="B4393" s="316" t="s">
        <v>27451</v>
      </c>
      <c r="C4393" s="317" t="s">
        <v>26994</v>
      </c>
      <c r="D4393" s="318">
        <v>57.35</v>
      </c>
    </row>
    <row r="4394" spans="1:5" ht="15" customHeight="1">
      <c r="A4394" s="315">
        <v>3859</v>
      </c>
      <c r="B4394" s="316" t="s">
        <v>32067</v>
      </c>
      <c r="C4394" s="317" t="s">
        <v>26994</v>
      </c>
      <c r="D4394" s="318">
        <v>211.5</v>
      </c>
      <c r="E4394" s="319" t="s">
        <v>28119</v>
      </c>
    </row>
    <row r="4395" spans="1:5" ht="15" customHeight="1">
      <c r="A4395" s="315">
        <v>1664</v>
      </c>
      <c r="B4395" s="316" t="s">
        <v>32068</v>
      </c>
      <c r="C4395" s="317" t="s">
        <v>26994</v>
      </c>
      <c r="D4395" s="318">
        <v>211.5</v>
      </c>
      <c r="E4395" s="319" t="s">
        <v>28119</v>
      </c>
    </row>
    <row r="4396" spans="1:5" ht="17.100000000000001" customHeight="1">
      <c r="A4396" s="315">
        <v>10635</v>
      </c>
      <c r="B4396" s="316" t="s">
        <v>32069</v>
      </c>
      <c r="C4396" s="317" t="s">
        <v>27002</v>
      </c>
      <c r="D4396" s="318">
        <v>58.93</v>
      </c>
    </row>
    <row r="4397" spans="1:5" ht="15" customHeight="1">
      <c r="A4397" s="315">
        <v>1665</v>
      </c>
      <c r="B4397" s="316" t="s">
        <v>32070</v>
      </c>
      <c r="C4397" s="317" t="s">
        <v>27151</v>
      </c>
      <c r="D4397" s="318">
        <v>53</v>
      </c>
      <c r="E4397" s="319" t="s">
        <v>28119</v>
      </c>
    </row>
    <row r="4398" spans="1:5" ht="17.100000000000001" customHeight="1">
      <c r="A4398" s="315">
        <v>10814</v>
      </c>
      <c r="B4398" s="316" t="s">
        <v>32071</v>
      </c>
      <c r="C4398" s="317" t="s">
        <v>26994</v>
      </c>
      <c r="D4398" s="318">
        <v>364.9</v>
      </c>
    </row>
    <row r="4399" spans="1:5" ht="15" customHeight="1">
      <c r="A4399" s="315">
        <v>4940</v>
      </c>
      <c r="B4399" s="316" t="s">
        <v>32072</v>
      </c>
      <c r="C4399" s="317" t="s">
        <v>26994</v>
      </c>
      <c r="D4399" s="318">
        <v>6402.76</v>
      </c>
    </row>
    <row r="4400" spans="1:5" ht="15" customHeight="1">
      <c r="A4400" s="315">
        <v>4941</v>
      </c>
      <c r="B4400" s="316" t="s">
        <v>32073</v>
      </c>
      <c r="C4400" s="317" t="s">
        <v>26994</v>
      </c>
      <c r="D4400" s="318">
        <v>13437.77</v>
      </c>
    </row>
    <row r="4401" spans="1:5" ht="15" customHeight="1">
      <c r="A4401" s="315">
        <v>7893</v>
      </c>
      <c r="B4401" s="316" t="s">
        <v>27145</v>
      </c>
      <c r="C4401" s="317" t="s">
        <v>26994</v>
      </c>
      <c r="D4401" s="318">
        <v>212</v>
      </c>
      <c r="E4401" s="319" t="s">
        <v>28119</v>
      </c>
    </row>
    <row r="4402" spans="1:5" ht="15" customHeight="1">
      <c r="A4402" s="315">
        <v>2019</v>
      </c>
      <c r="B4402" s="316" t="s">
        <v>32074</v>
      </c>
      <c r="C4402" s="317" t="s">
        <v>26994</v>
      </c>
      <c r="D4402" s="318">
        <v>212</v>
      </c>
      <c r="E4402" s="319" t="s">
        <v>28119</v>
      </c>
    </row>
    <row r="4403" spans="1:5" ht="15" customHeight="1">
      <c r="A4403" s="315">
        <v>2751</v>
      </c>
      <c r="B4403" s="316" t="s">
        <v>32075</v>
      </c>
      <c r="C4403" s="317" t="s">
        <v>26994</v>
      </c>
      <c r="D4403" s="318">
        <v>77.099999999999994</v>
      </c>
      <c r="E4403" s="319" t="s">
        <v>28119</v>
      </c>
    </row>
    <row r="4404" spans="1:5" ht="15" customHeight="1">
      <c r="A4404" s="315">
        <v>11632</v>
      </c>
      <c r="B4404" s="316" t="s">
        <v>32076</v>
      </c>
      <c r="C4404" s="317" t="s">
        <v>26994</v>
      </c>
      <c r="D4404" s="318">
        <v>77.099999999999994</v>
      </c>
      <c r="E4404" s="319" t="s">
        <v>28119</v>
      </c>
    </row>
    <row r="4405" spans="1:5" ht="25.5" customHeight="1">
      <c r="A4405" s="315">
        <v>11572</v>
      </c>
      <c r="B4405" s="316" t="s">
        <v>27146</v>
      </c>
      <c r="C4405" s="317" t="s">
        <v>26994</v>
      </c>
      <c r="D4405" s="318">
        <v>262.63</v>
      </c>
      <c r="E4405" s="319" t="s">
        <v>28119</v>
      </c>
    </row>
    <row r="4406" spans="1:5" ht="15" customHeight="1">
      <c r="A4406" s="315">
        <v>2022</v>
      </c>
      <c r="B4406" s="316" t="s">
        <v>32077</v>
      </c>
      <c r="C4406" s="317" t="s">
        <v>26994</v>
      </c>
      <c r="D4406" s="318">
        <v>553</v>
      </c>
      <c r="E4406" s="319" t="s">
        <v>28119</v>
      </c>
    </row>
    <row r="4407" spans="1:5" ht="15" customHeight="1">
      <c r="A4407" s="315">
        <v>8950</v>
      </c>
      <c r="B4407" s="316" t="s">
        <v>32078</v>
      </c>
      <c r="C4407" s="317" t="s">
        <v>26994</v>
      </c>
      <c r="D4407" s="318">
        <v>645</v>
      </c>
      <c r="E4407" s="319" t="s">
        <v>28119</v>
      </c>
    </row>
    <row r="4408" spans="1:5" ht="15" customHeight="1">
      <c r="A4408" s="315">
        <v>8893</v>
      </c>
      <c r="B4408" s="316" t="s">
        <v>32079</v>
      </c>
      <c r="C4408" s="317" t="s">
        <v>26994</v>
      </c>
      <c r="D4408" s="318">
        <v>645</v>
      </c>
      <c r="E4408" s="319" t="s">
        <v>28119</v>
      </c>
    </row>
    <row r="4409" spans="1:5" ht="15" customHeight="1">
      <c r="A4409" s="315">
        <v>8925</v>
      </c>
      <c r="B4409" s="316" t="s">
        <v>32080</v>
      </c>
      <c r="C4409" s="317" t="s">
        <v>26994</v>
      </c>
      <c r="D4409" s="318">
        <v>31</v>
      </c>
      <c r="E4409" s="319" t="s">
        <v>28119</v>
      </c>
    </row>
    <row r="4410" spans="1:5" ht="15" customHeight="1">
      <c r="A4410" s="315">
        <v>2054</v>
      </c>
      <c r="B4410" s="316" t="s">
        <v>32081</v>
      </c>
      <c r="C4410" s="317" t="s">
        <v>26994</v>
      </c>
      <c r="D4410" s="318">
        <v>9.24</v>
      </c>
      <c r="E4410" s="319" t="s">
        <v>28119</v>
      </c>
    </row>
    <row r="4411" spans="1:5" ht="15" customHeight="1">
      <c r="A4411" s="315">
        <v>11844</v>
      </c>
      <c r="B4411" s="316" t="s">
        <v>32082</v>
      </c>
      <c r="C4411" s="317" t="s">
        <v>26994</v>
      </c>
      <c r="D4411" s="318">
        <v>12.04</v>
      </c>
    </row>
    <row r="4412" spans="1:5" ht="15" customHeight="1">
      <c r="A4412" s="315">
        <v>11845</v>
      </c>
      <c r="B4412" s="316" t="s">
        <v>32083</v>
      </c>
      <c r="C4412" s="317" t="s">
        <v>26994</v>
      </c>
      <c r="D4412" s="318">
        <v>8.5299999999999994</v>
      </c>
    </row>
    <row r="4413" spans="1:5" ht="17.100000000000001" customHeight="1">
      <c r="A4413" s="315">
        <v>10252</v>
      </c>
      <c r="B4413" s="316" t="s">
        <v>27853</v>
      </c>
      <c r="C4413" s="317" t="s">
        <v>26994</v>
      </c>
      <c r="D4413" s="318">
        <v>1850</v>
      </c>
    </row>
    <row r="4414" spans="1:5" ht="17.100000000000001" customHeight="1">
      <c r="A4414" s="315">
        <v>4452</v>
      </c>
      <c r="B4414" s="316" t="s">
        <v>32084</v>
      </c>
      <c r="C4414" s="317" t="s">
        <v>26994</v>
      </c>
      <c r="D4414" s="318">
        <v>550</v>
      </c>
    </row>
    <row r="4415" spans="1:5" ht="15" customHeight="1">
      <c r="A4415" s="315">
        <v>8582</v>
      </c>
      <c r="B4415" s="316" t="s">
        <v>32085</v>
      </c>
      <c r="C4415" s="317" t="s">
        <v>26994</v>
      </c>
      <c r="D4415" s="318">
        <v>2929.63</v>
      </c>
    </row>
    <row r="4416" spans="1:5" ht="15" customHeight="1">
      <c r="A4416" s="315">
        <v>3548</v>
      </c>
      <c r="B4416" s="316" t="s">
        <v>32086</v>
      </c>
      <c r="C4416" s="317" t="s">
        <v>26994</v>
      </c>
      <c r="D4416" s="318">
        <v>29.8</v>
      </c>
      <c r="E4416" s="319" t="s">
        <v>28119</v>
      </c>
    </row>
    <row r="4417" spans="1:5" ht="15" customHeight="1">
      <c r="A4417" s="315">
        <v>207</v>
      </c>
      <c r="B4417" s="316" t="s">
        <v>32087</v>
      </c>
      <c r="C4417" s="317" t="s">
        <v>26994</v>
      </c>
      <c r="D4417" s="318">
        <v>0.48</v>
      </c>
      <c r="E4417" s="319" t="s">
        <v>28119</v>
      </c>
    </row>
    <row r="4418" spans="1:5" ht="15" customHeight="1">
      <c r="A4418" s="315">
        <v>208</v>
      </c>
      <c r="B4418" s="316" t="s">
        <v>32088</v>
      </c>
      <c r="C4418" s="317" t="s">
        <v>26994</v>
      </c>
      <c r="D4418" s="318">
        <v>0.8</v>
      </c>
      <c r="E4418" s="319" t="s">
        <v>28119</v>
      </c>
    </row>
    <row r="4419" spans="1:5" ht="15" customHeight="1">
      <c r="A4419" s="315">
        <v>209</v>
      </c>
      <c r="B4419" s="316" t="s">
        <v>32089</v>
      </c>
      <c r="C4419" s="317" t="s">
        <v>26994</v>
      </c>
      <c r="D4419" s="318">
        <v>1.2</v>
      </c>
      <c r="E4419" s="319" t="s">
        <v>28119</v>
      </c>
    </row>
    <row r="4420" spans="1:5" ht="15" customHeight="1">
      <c r="A4420" s="315">
        <v>210</v>
      </c>
      <c r="B4420" s="316" t="s">
        <v>32090</v>
      </c>
      <c r="C4420" s="317" t="s">
        <v>26994</v>
      </c>
      <c r="D4420" s="318">
        <v>1.5</v>
      </c>
      <c r="E4420" s="319" t="s">
        <v>28119</v>
      </c>
    </row>
    <row r="4421" spans="1:5" ht="15" customHeight="1">
      <c r="A4421" s="315">
        <v>211</v>
      </c>
      <c r="B4421" s="316" t="s">
        <v>32091</v>
      </c>
      <c r="C4421" s="317" t="s">
        <v>26994</v>
      </c>
      <c r="D4421" s="318">
        <v>1.9</v>
      </c>
      <c r="E4421" s="319" t="s">
        <v>28119</v>
      </c>
    </row>
    <row r="4422" spans="1:5" ht="15" customHeight="1">
      <c r="A4422" s="315">
        <v>3546</v>
      </c>
      <c r="B4422" s="316" t="s">
        <v>32092</v>
      </c>
      <c r="C4422" s="317" t="s">
        <v>26994</v>
      </c>
      <c r="D4422" s="318">
        <v>2.5299999999999998</v>
      </c>
      <c r="E4422" s="319" t="s">
        <v>28119</v>
      </c>
    </row>
    <row r="4423" spans="1:5" ht="15" customHeight="1">
      <c r="A4423" s="315">
        <v>225</v>
      </c>
      <c r="B4423" s="316" t="s">
        <v>32093</v>
      </c>
      <c r="C4423" s="317" t="s">
        <v>26994</v>
      </c>
      <c r="D4423" s="318">
        <v>4.0999999999999996</v>
      </c>
      <c r="E4423" s="319" t="s">
        <v>28119</v>
      </c>
    </row>
    <row r="4424" spans="1:5" ht="15" customHeight="1">
      <c r="A4424" s="315">
        <v>224</v>
      </c>
      <c r="B4424" s="316" t="s">
        <v>32094</v>
      </c>
      <c r="C4424" s="317" t="s">
        <v>26994</v>
      </c>
      <c r="D4424" s="318">
        <v>7</v>
      </c>
      <c r="E4424" s="319" t="s">
        <v>28119</v>
      </c>
    </row>
    <row r="4425" spans="1:5" ht="15" customHeight="1">
      <c r="A4425" s="315">
        <v>7872</v>
      </c>
      <c r="B4425" s="316" t="s">
        <v>32095</v>
      </c>
      <c r="C4425" s="317" t="s">
        <v>26994</v>
      </c>
      <c r="D4425" s="318">
        <v>1</v>
      </c>
      <c r="E4425" s="319" t="s">
        <v>28119</v>
      </c>
    </row>
    <row r="4426" spans="1:5" ht="15" customHeight="1">
      <c r="A4426" s="315">
        <v>13355</v>
      </c>
      <c r="B4426" s="316" t="s">
        <v>27543</v>
      </c>
      <c r="C4426" s="317" t="s">
        <v>26994</v>
      </c>
      <c r="D4426" s="318">
        <v>0.05</v>
      </c>
      <c r="E4426" s="319" t="s">
        <v>28119</v>
      </c>
    </row>
    <row r="4427" spans="1:5" ht="15" customHeight="1">
      <c r="A4427" s="315">
        <v>212</v>
      </c>
      <c r="B4427" s="316" t="s">
        <v>32096</v>
      </c>
      <c r="C4427" s="317" t="s">
        <v>26994</v>
      </c>
      <c r="D4427" s="318">
        <v>0.25</v>
      </c>
    </row>
    <row r="4428" spans="1:5" ht="15" customHeight="1">
      <c r="A4428" s="315">
        <v>13356</v>
      </c>
      <c r="B4428" s="316" t="s">
        <v>27544</v>
      </c>
      <c r="C4428" s="317" t="s">
        <v>26994</v>
      </c>
      <c r="D4428" s="318">
        <v>2.2999999999999998</v>
      </c>
      <c r="E4428" s="319" t="s">
        <v>28119</v>
      </c>
    </row>
    <row r="4429" spans="1:5" ht="15" customHeight="1">
      <c r="A4429" s="315">
        <v>13327</v>
      </c>
      <c r="B4429" s="316" t="s">
        <v>27545</v>
      </c>
      <c r="C4429" s="317" t="s">
        <v>26994</v>
      </c>
      <c r="D4429" s="318">
        <v>0.06</v>
      </c>
    </row>
    <row r="4430" spans="1:5" ht="15" customHeight="1">
      <c r="A4430" s="315">
        <v>12430</v>
      </c>
      <c r="B4430" s="316" t="s">
        <v>32097</v>
      </c>
      <c r="C4430" s="317" t="s">
        <v>26994</v>
      </c>
      <c r="D4430" s="318">
        <v>0.25</v>
      </c>
    </row>
    <row r="4431" spans="1:5" ht="15" customHeight="1">
      <c r="A4431" s="315">
        <v>10365</v>
      </c>
      <c r="B4431" s="316" t="s">
        <v>32098</v>
      </c>
      <c r="C4431" s="317" t="s">
        <v>26994</v>
      </c>
      <c r="D4431" s="318">
        <v>0.22</v>
      </c>
    </row>
    <row r="4432" spans="1:5" ht="15" customHeight="1">
      <c r="A4432" s="315">
        <v>214</v>
      </c>
      <c r="B4432" s="316" t="s">
        <v>32099</v>
      </c>
      <c r="C4432" s="317" t="s">
        <v>26994</v>
      </c>
      <c r="D4432" s="318">
        <v>0.95</v>
      </c>
      <c r="E4432" s="319" t="s">
        <v>28119</v>
      </c>
    </row>
    <row r="4433" spans="1:5" ht="15" customHeight="1">
      <c r="A4433" s="315">
        <v>10366</v>
      </c>
      <c r="B4433" s="316" t="s">
        <v>32100</v>
      </c>
      <c r="C4433" s="317" t="s">
        <v>26994</v>
      </c>
      <c r="D4433" s="318">
        <v>0.79</v>
      </c>
      <c r="E4433" s="319" t="s">
        <v>28119</v>
      </c>
    </row>
    <row r="4434" spans="1:5" ht="15" customHeight="1">
      <c r="A4434" s="315">
        <v>216</v>
      </c>
      <c r="B4434" s="316" t="s">
        <v>32101</v>
      </c>
      <c r="C4434" s="317" t="s">
        <v>26994</v>
      </c>
      <c r="D4434" s="318">
        <v>0.99</v>
      </c>
      <c r="E4434" s="319" t="s">
        <v>28119</v>
      </c>
    </row>
    <row r="4435" spans="1:5" ht="15" customHeight="1">
      <c r="A4435" s="315">
        <v>11072</v>
      </c>
      <c r="B4435" s="316" t="s">
        <v>32102</v>
      </c>
      <c r="C4435" s="317" t="s">
        <v>26994</v>
      </c>
      <c r="D4435" s="318">
        <v>0.12</v>
      </c>
      <c r="E4435" s="319" t="s">
        <v>28119</v>
      </c>
    </row>
    <row r="4436" spans="1:5" ht="15" customHeight="1">
      <c r="A4436" s="315">
        <v>4419</v>
      </c>
      <c r="B4436" s="316" t="s">
        <v>32103</v>
      </c>
      <c r="C4436" s="317" t="s">
        <v>26994</v>
      </c>
      <c r="D4436" s="318">
        <v>0.18</v>
      </c>
      <c r="E4436" s="319" t="s">
        <v>28119</v>
      </c>
    </row>
    <row r="4437" spans="1:5" ht="15" customHeight="1">
      <c r="A4437" s="315">
        <v>13357</v>
      </c>
      <c r="B4437" s="316" t="s">
        <v>32104</v>
      </c>
      <c r="C4437" s="317" t="s">
        <v>26994</v>
      </c>
      <c r="D4437" s="318">
        <v>0.2</v>
      </c>
      <c r="E4437" s="319" t="s">
        <v>28119</v>
      </c>
    </row>
    <row r="4438" spans="1:5" ht="15" customHeight="1">
      <c r="A4438" s="315">
        <v>5005</v>
      </c>
      <c r="B4438" s="316" t="s">
        <v>32105</v>
      </c>
      <c r="C4438" s="317" t="s">
        <v>26994</v>
      </c>
      <c r="D4438" s="318">
        <v>0.05</v>
      </c>
      <c r="E4438" s="319" t="s">
        <v>28119</v>
      </c>
    </row>
    <row r="4439" spans="1:5" ht="15" customHeight="1">
      <c r="A4439" s="315">
        <v>12431</v>
      </c>
      <c r="B4439" s="316" t="s">
        <v>32106</v>
      </c>
      <c r="C4439" s="317" t="s">
        <v>26994</v>
      </c>
      <c r="D4439" s="318">
        <v>0.3</v>
      </c>
    </row>
    <row r="4440" spans="1:5" ht="15" customHeight="1">
      <c r="A4440" s="315">
        <v>13451</v>
      </c>
      <c r="B4440" s="316" t="s">
        <v>32107</v>
      </c>
      <c r="C4440" s="317" t="s">
        <v>26994</v>
      </c>
      <c r="D4440" s="318">
        <v>0.36</v>
      </c>
      <c r="E4440" s="319" t="s">
        <v>28119</v>
      </c>
    </row>
    <row r="4441" spans="1:5" ht="15" customHeight="1">
      <c r="A4441" s="315">
        <v>9149</v>
      </c>
      <c r="B4441" s="316" t="s">
        <v>32108</v>
      </c>
      <c r="C4441" s="317" t="s">
        <v>26994</v>
      </c>
      <c r="D4441" s="318">
        <v>0.49</v>
      </c>
      <c r="E4441" s="319" t="s">
        <v>28119</v>
      </c>
    </row>
    <row r="4442" spans="1:5" ht="15" customHeight="1">
      <c r="A4442" s="315">
        <v>3854</v>
      </c>
      <c r="B4442" s="316" t="s">
        <v>32109</v>
      </c>
      <c r="C4442" s="317" t="s">
        <v>26994</v>
      </c>
      <c r="D4442" s="318">
        <v>0.79</v>
      </c>
      <c r="E4442" s="319" t="s">
        <v>28119</v>
      </c>
    </row>
    <row r="4443" spans="1:5" ht="15" customHeight="1">
      <c r="A4443" s="315">
        <v>222</v>
      </c>
      <c r="B4443" s="316" t="s">
        <v>32110</v>
      </c>
      <c r="C4443" s="317" t="s">
        <v>26994</v>
      </c>
      <c r="D4443" s="318">
        <v>0.79</v>
      </c>
      <c r="E4443" s="319" t="s">
        <v>28119</v>
      </c>
    </row>
    <row r="4444" spans="1:5" ht="15" customHeight="1">
      <c r="A4444" s="315">
        <v>223</v>
      </c>
      <c r="B4444" s="316" t="s">
        <v>32111</v>
      </c>
      <c r="C4444" s="317" t="s">
        <v>26994</v>
      </c>
      <c r="D4444" s="318">
        <v>1.04</v>
      </c>
      <c r="E4444" s="319" t="s">
        <v>28119</v>
      </c>
    </row>
    <row r="4445" spans="1:5" ht="15" customHeight="1">
      <c r="A4445" s="315">
        <v>393</v>
      </c>
      <c r="B4445" s="316" t="s">
        <v>32112</v>
      </c>
      <c r="C4445" s="317" t="s">
        <v>27006</v>
      </c>
      <c r="D4445" s="318">
        <v>60.5</v>
      </c>
      <c r="E4445" s="319" t="s">
        <v>28119</v>
      </c>
    </row>
    <row r="4446" spans="1:5" ht="15" customHeight="1">
      <c r="A4446" s="315">
        <v>6665</v>
      </c>
      <c r="B4446" s="316" t="s">
        <v>32113</v>
      </c>
      <c r="C4446" s="317" t="s">
        <v>27005</v>
      </c>
      <c r="D4446" s="318">
        <v>6.7</v>
      </c>
    </row>
    <row r="4447" spans="1:5" ht="15" customHeight="1">
      <c r="A4447" s="315">
        <v>3238</v>
      </c>
      <c r="B4447" s="316" t="s">
        <v>32114</v>
      </c>
      <c r="C4447" s="317" t="s">
        <v>27002</v>
      </c>
      <c r="D4447" s="318">
        <v>1.31</v>
      </c>
      <c r="E4447" s="319" t="s">
        <v>28119</v>
      </c>
    </row>
    <row r="4448" spans="1:5" ht="15" customHeight="1">
      <c r="A4448" s="315">
        <v>11045</v>
      </c>
      <c r="B4448" s="316" t="s">
        <v>32115</v>
      </c>
      <c r="C4448" s="317" t="s">
        <v>26994</v>
      </c>
      <c r="D4448" s="318">
        <v>0.16</v>
      </c>
    </row>
    <row r="4449" spans="1:5" ht="15" customHeight="1">
      <c r="A4449" s="315">
        <v>12928</v>
      </c>
      <c r="B4449" s="316" t="s">
        <v>32116</v>
      </c>
      <c r="C4449" s="317" t="s">
        <v>26994</v>
      </c>
      <c r="D4449" s="318">
        <v>0.03</v>
      </c>
      <c r="E4449" s="319" t="s">
        <v>28119</v>
      </c>
    </row>
    <row r="4450" spans="1:5" ht="15" customHeight="1">
      <c r="A4450" s="315">
        <v>3000</v>
      </c>
      <c r="B4450" s="316" t="s">
        <v>27471</v>
      </c>
      <c r="C4450" s="317" t="s">
        <v>26994</v>
      </c>
      <c r="D4450" s="318">
        <v>44.08</v>
      </c>
    </row>
    <row r="4451" spans="1:5" ht="15" customHeight="1">
      <c r="A4451" s="315">
        <v>3013</v>
      </c>
      <c r="B4451" s="316" t="s">
        <v>27472</v>
      </c>
      <c r="C4451" s="317" t="s">
        <v>26994</v>
      </c>
      <c r="D4451" s="318">
        <v>54.05</v>
      </c>
      <c r="E4451" s="319" t="s">
        <v>28119</v>
      </c>
    </row>
    <row r="4452" spans="1:5" ht="15" customHeight="1">
      <c r="A4452" s="315">
        <v>3001</v>
      </c>
      <c r="B4452" s="316" t="s">
        <v>27473</v>
      </c>
      <c r="C4452" s="317" t="s">
        <v>26994</v>
      </c>
      <c r="D4452" s="318">
        <v>66.23</v>
      </c>
      <c r="E4452" s="319" t="s">
        <v>28119</v>
      </c>
    </row>
    <row r="4453" spans="1:5" ht="15" customHeight="1">
      <c r="A4453" s="315">
        <v>3002</v>
      </c>
      <c r="B4453" s="316" t="s">
        <v>32117</v>
      </c>
      <c r="C4453" s="317" t="s">
        <v>26994</v>
      </c>
      <c r="D4453" s="318">
        <v>92.4</v>
      </c>
      <c r="E4453" s="319" t="s">
        <v>28119</v>
      </c>
    </row>
    <row r="4454" spans="1:5" ht="15" customHeight="1">
      <c r="A4454" s="315">
        <v>11205</v>
      </c>
      <c r="B4454" s="316" t="s">
        <v>32118</v>
      </c>
      <c r="C4454" s="317" t="s">
        <v>26994</v>
      </c>
      <c r="D4454" s="318">
        <v>11</v>
      </c>
      <c r="E4454" s="319" t="s">
        <v>28119</v>
      </c>
    </row>
    <row r="4455" spans="1:5" ht="15" customHeight="1">
      <c r="A4455" s="315">
        <v>11204</v>
      </c>
      <c r="B4455" s="316" t="s">
        <v>32119</v>
      </c>
      <c r="C4455" s="317" t="s">
        <v>26994</v>
      </c>
      <c r="D4455" s="318">
        <v>20</v>
      </c>
      <c r="E4455" s="319" t="s">
        <v>28119</v>
      </c>
    </row>
    <row r="4456" spans="1:5" ht="15" customHeight="1">
      <c r="A4456" s="315">
        <v>12350</v>
      </c>
      <c r="B4456" s="316" t="s">
        <v>32120</v>
      </c>
      <c r="C4456" s="317" t="s">
        <v>26994</v>
      </c>
      <c r="D4456" s="318">
        <v>31.12</v>
      </c>
    </row>
    <row r="4457" spans="1:5" ht="15" customHeight="1">
      <c r="A4457" s="315">
        <v>10701</v>
      </c>
      <c r="B4457" s="316" t="s">
        <v>32121</v>
      </c>
      <c r="C4457" s="317" t="s">
        <v>26994</v>
      </c>
      <c r="D4457" s="318">
        <v>26.5</v>
      </c>
      <c r="E4457" s="319" t="s">
        <v>28119</v>
      </c>
    </row>
    <row r="4458" spans="1:5" ht="15" customHeight="1">
      <c r="A4458" s="315">
        <v>11203</v>
      </c>
      <c r="B4458" s="316" t="s">
        <v>32122</v>
      </c>
      <c r="C4458" s="317" t="s">
        <v>26994</v>
      </c>
      <c r="D4458" s="318">
        <v>31</v>
      </c>
      <c r="E4458" s="319" t="s">
        <v>28119</v>
      </c>
    </row>
    <row r="4459" spans="1:5" ht="15" customHeight="1">
      <c r="A4459" s="315">
        <v>9690</v>
      </c>
      <c r="B4459" s="316" t="s">
        <v>32123</v>
      </c>
      <c r="C4459" s="317" t="s">
        <v>26994</v>
      </c>
      <c r="D4459" s="318">
        <v>20</v>
      </c>
      <c r="E4459" s="319" t="s">
        <v>28119</v>
      </c>
    </row>
    <row r="4460" spans="1:5" ht="15" customHeight="1">
      <c r="A4460" s="315">
        <v>2512</v>
      </c>
      <c r="B4460" s="316" t="s">
        <v>32124</v>
      </c>
      <c r="C4460" s="317" t="s">
        <v>26994</v>
      </c>
      <c r="D4460" s="318">
        <v>15.2</v>
      </c>
      <c r="E4460" s="319" t="s">
        <v>28119</v>
      </c>
    </row>
    <row r="4461" spans="1:5" ht="15" customHeight="1">
      <c r="A4461" s="315">
        <v>543</v>
      </c>
      <c r="B4461" s="316" t="s">
        <v>32125</v>
      </c>
      <c r="C4461" s="317" t="s">
        <v>26994</v>
      </c>
      <c r="D4461" s="318">
        <v>5.7</v>
      </c>
      <c r="E4461" s="319" t="s">
        <v>28119</v>
      </c>
    </row>
    <row r="4462" spans="1:5" ht="15" customHeight="1">
      <c r="A4462" s="315">
        <v>3003</v>
      </c>
      <c r="B4462" s="316" t="s">
        <v>32126</v>
      </c>
      <c r="C4462" s="317" t="s">
        <v>26994</v>
      </c>
      <c r="D4462" s="318">
        <v>76</v>
      </c>
      <c r="E4462" s="319" t="s">
        <v>28119</v>
      </c>
    </row>
    <row r="4463" spans="1:5" ht="15" customHeight="1">
      <c r="A4463" s="315">
        <v>3004</v>
      </c>
      <c r="B4463" s="316" t="s">
        <v>32021</v>
      </c>
      <c r="C4463" s="317" t="s">
        <v>26994</v>
      </c>
      <c r="D4463" s="318">
        <v>76</v>
      </c>
      <c r="E4463" s="319" t="s">
        <v>28119</v>
      </c>
    </row>
    <row r="4464" spans="1:5" ht="15" customHeight="1">
      <c r="A4464" s="315">
        <v>3005</v>
      </c>
      <c r="B4464" s="316" t="s">
        <v>32127</v>
      </c>
      <c r="C4464" s="317" t="s">
        <v>26994</v>
      </c>
      <c r="D4464" s="318">
        <v>160.87</v>
      </c>
    </row>
    <row r="4465" spans="1:5" ht="15" customHeight="1">
      <c r="A4465" s="315">
        <v>654</v>
      </c>
      <c r="B4465" s="316" t="s">
        <v>32128</v>
      </c>
      <c r="C4465" s="317" t="s">
        <v>26994</v>
      </c>
      <c r="D4465" s="318">
        <v>4.99</v>
      </c>
      <c r="E4465" s="319" t="s">
        <v>28119</v>
      </c>
    </row>
    <row r="4466" spans="1:5" ht="15" customHeight="1">
      <c r="A4466" s="315">
        <v>655</v>
      </c>
      <c r="B4466" s="316" t="s">
        <v>32129</v>
      </c>
      <c r="C4466" s="317" t="s">
        <v>26994</v>
      </c>
      <c r="D4466" s="318">
        <v>7.45</v>
      </c>
      <c r="E4466" s="319" t="s">
        <v>28119</v>
      </c>
    </row>
    <row r="4467" spans="1:5" ht="15" customHeight="1">
      <c r="A4467" s="315">
        <v>656</v>
      </c>
      <c r="B4467" s="316" t="s">
        <v>32130</v>
      </c>
      <c r="C4467" s="317" t="s">
        <v>26994</v>
      </c>
      <c r="D4467" s="318">
        <v>9.6</v>
      </c>
      <c r="E4467" s="319" t="s">
        <v>28119</v>
      </c>
    </row>
    <row r="4468" spans="1:5" ht="15" customHeight="1">
      <c r="A4468" s="315">
        <v>657</v>
      </c>
      <c r="B4468" s="316" t="s">
        <v>32131</v>
      </c>
      <c r="C4468" s="317" t="s">
        <v>26994</v>
      </c>
      <c r="D4468" s="318">
        <v>19.63</v>
      </c>
    </row>
    <row r="4469" spans="1:5" ht="15" customHeight="1">
      <c r="A4469" s="315">
        <v>658</v>
      </c>
      <c r="B4469" s="316" t="s">
        <v>32132</v>
      </c>
      <c r="C4469" s="317" t="s">
        <v>26994</v>
      </c>
      <c r="D4469" s="318">
        <v>19.63</v>
      </c>
    </row>
    <row r="4470" spans="1:5" ht="15" customHeight="1">
      <c r="A4470" s="315">
        <v>2635</v>
      </c>
      <c r="B4470" s="316" t="s">
        <v>32133</v>
      </c>
      <c r="C4470" s="317" t="s">
        <v>26994</v>
      </c>
      <c r="D4470" s="318">
        <v>6.07</v>
      </c>
    </row>
    <row r="4471" spans="1:5" ht="15" customHeight="1">
      <c r="A4471" s="315">
        <v>2634</v>
      </c>
      <c r="B4471" s="316" t="s">
        <v>32134</v>
      </c>
      <c r="C4471" s="317" t="s">
        <v>26994</v>
      </c>
      <c r="D4471" s="318">
        <v>6.07</v>
      </c>
    </row>
    <row r="4472" spans="1:5" ht="15" customHeight="1">
      <c r="A4472" s="315">
        <v>10097</v>
      </c>
      <c r="B4472" s="316" t="s">
        <v>32135</v>
      </c>
      <c r="C4472" s="317" t="s">
        <v>26994</v>
      </c>
      <c r="D4472" s="318">
        <v>2.2999999999999998</v>
      </c>
    </row>
    <row r="4473" spans="1:5" ht="15" customHeight="1">
      <c r="A4473" s="315">
        <v>3033</v>
      </c>
      <c r="B4473" s="316" t="s">
        <v>27476</v>
      </c>
      <c r="C4473" s="317" t="s">
        <v>26994</v>
      </c>
      <c r="D4473" s="318">
        <v>10.5</v>
      </c>
      <c r="E4473" s="319" t="s">
        <v>28119</v>
      </c>
    </row>
    <row r="4474" spans="1:5" ht="15" customHeight="1">
      <c r="A4474" s="315">
        <v>660</v>
      </c>
      <c r="B4474" s="316" t="s">
        <v>32136</v>
      </c>
      <c r="C4474" s="317" t="s">
        <v>26994</v>
      </c>
      <c r="D4474" s="318">
        <v>32</v>
      </c>
      <c r="E4474" s="319" t="s">
        <v>28119</v>
      </c>
    </row>
    <row r="4475" spans="1:5" ht="15" customHeight="1">
      <c r="A4475" s="315">
        <v>3258</v>
      </c>
      <c r="B4475" s="316" t="s">
        <v>32137</v>
      </c>
      <c r="C4475" s="317" t="s">
        <v>27002</v>
      </c>
      <c r="D4475" s="318">
        <v>12.5</v>
      </c>
      <c r="E4475" s="319" t="s">
        <v>28119</v>
      </c>
    </row>
    <row r="4476" spans="1:5" ht="15" customHeight="1">
      <c r="A4476" s="315">
        <v>3257</v>
      </c>
      <c r="B4476" s="316" t="s">
        <v>32138</v>
      </c>
      <c r="C4476" s="317" t="s">
        <v>27002</v>
      </c>
      <c r="D4476" s="318">
        <v>30.98</v>
      </c>
    </row>
    <row r="4477" spans="1:5" ht="15" customHeight="1">
      <c r="A4477" s="315">
        <v>3259</v>
      </c>
      <c r="B4477" s="316" t="s">
        <v>32139</v>
      </c>
      <c r="C4477" s="317" t="s">
        <v>27002</v>
      </c>
      <c r="D4477" s="318">
        <v>30.98</v>
      </c>
    </row>
    <row r="4478" spans="1:5" ht="15" customHeight="1">
      <c r="A4478" s="315">
        <v>9354</v>
      </c>
      <c r="B4478" s="316" t="s">
        <v>32140</v>
      </c>
      <c r="C4478" s="317" t="s">
        <v>26994</v>
      </c>
      <c r="D4478" s="318">
        <v>7</v>
      </c>
      <c r="E4478" s="319" t="s">
        <v>28119</v>
      </c>
    </row>
    <row r="4479" spans="1:5" ht="15" customHeight="1">
      <c r="A4479" s="315">
        <v>9356</v>
      </c>
      <c r="B4479" s="316" t="s">
        <v>32141</v>
      </c>
      <c r="C4479" s="317" t="s">
        <v>26994</v>
      </c>
      <c r="D4479" s="318">
        <v>4.5</v>
      </c>
    </row>
    <row r="4480" spans="1:5" ht="15" customHeight="1">
      <c r="A4480" s="315">
        <v>2520</v>
      </c>
      <c r="B4480" s="316" t="s">
        <v>32142</v>
      </c>
      <c r="C4480" s="317" t="s">
        <v>26994</v>
      </c>
      <c r="D4480" s="318">
        <v>12.5</v>
      </c>
      <c r="E4480" s="319" t="s">
        <v>28119</v>
      </c>
    </row>
    <row r="4481" spans="1:5" ht="15" customHeight="1">
      <c r="A4481" s="315">
        <v>2673</v>
      </c>
      <c r="B4481" s="316" t="s">
        <v>32143</v>
      </c>
      <c r="C4481" s="317" t="s">
        <v>26994</v>
      </c>
      <c r="D4481" s="318">
        <v>12.5</v>
      </c>
      <c r="E4481" s="319" t="s">
        <v>28119</v>
      </c>
    </row>
    <row r="4482" spans="1:5" ht="15" customHeight="1">
      <c r="A4482" s="315">
        <v>2636</v>
      </c>
      <c r="B4482" s="316" t="s">
        <v>32144</v>
      </c>
      <c r="C4482" s="317" t="s">
        <v>26994</v>
      </c>
      <c r="D4482" s="318">
        <v>30.98</v>
      </c>
    </row>
    <row r="4483" spans="1:5" ht="15" customHeight="1">
      <c r="A4483" s="315">
        <v>2638</v>
      </c>
      <c r="B4483" s="316" t="s">
        <v>32145</v>
      </c>
      <c r="C4483" s="317" t="s">
        <v>26994</v>
      </c>
      <c r="D4483" s="318">
        <v>30.98</v>
      </c>
    </row>
    <row r="4484" spans="1:5" ht="15" customHeight="1">
      <c r="A4484" s="315">
        <v>11598</v>
      </c>
      <c r="B4484" s="316" t="s">
        <v>32146</v>
      </c>
      <c r="C4484" s="317" t="s">
        <v>26994</v>
      </c>
      <c r="D4484" s="318">
        <v>7.2</v>
      </c>
      <c r="E4484" s="319" t="s">
        <v>28119</v>
      </c>
    </row>
    <row r="4485" spans="1:5" ht="15" customHeight="1">
      <c r="A4485" s="315">
        <v>10337</v>
      </c>
      <c r="B4485" s="316" t="s">
        <v>32147</v>
      </c>
      <c r="C4485" s="317" t="s">
        <v>26994</v>
      </c>
      <c r="D4485" s="318">
        <v>8.15</v>
      </c>
      <c r="E4485" s="319" t="s">
        <v>28119</v>
      </c>
    </row>
    <row r="4486" spans="1:5" ht="15" customHeight="1">
      <c r="A4486" s="315">
        <v>11047</v>
      </c>
      <c r="B4486" s="316" t="s">
        <v>32148</v>
      </c>
      <c r="C4486" s="317" t="s">
        <v>26994</v>
      </c>
      <c r="D4486" s="318">
        <v>15.84</v>
      </c>
    </row>
    <row r="4487" spans="1:5" ht="15" customHeight="1">
      <c r="A4487" s="315">
        <v>10255</v>
      </c>
      <c r="B4487" s="316" t="s">
        <v>32149</v>
      </c>
      <c r="C4487" s="317" t="s">
        <v>26994</v>
      </c>
      <c r="D4487" s="318">
        <v>4.12</v>
      </c>
    </row>
    <row r="4488" spans="1:5" ht="15" customHeight="1">
      <c r="A4488" s="315">
        <v>9575</v>
      </c>
      <c r="B4488" s="316" t="s">
        <v>32150</v>
      </c>
      <c r="C4488" s="317" t="s">
        <v>26994</v>
      </c>
      <c r="D4488" s="318">
        <v>47.67</v>
      </c>
    </row>
    <row r="4489" spans="1:5" ht="15" customHeight="1">
      <c r="A4489" s="315">
        <v>2672</v>
      </c>
      <c r="B4489" s="316" t="s">
        <v>32151</v>
      </c>
      <c r="C4489" s="317" t="s">
        <v>26994</v>
      </c>
      <c r="D4489" s="318">
        <v>21.99</v>
      </c>
      <c r="E4489" s="319" t="s">
        <v>28119</v>
      </c>
    </row>
    <row r="4490" spans="1:5" ht="15" customHeight="1">
      <c r="A4490" s="315">
        <v>3246</v>
      </c>
      <c r="B4490" s="316" t="s">
        <v>32152</v>
      </c>
      <c r="C4490" s="317" t="s">
        <v>27002</v>
      </c>
      <c r="D4490" s="318">
        <v>15.25</v>
      </c>
    </row>
    <row r="4491" spans="1:5" ht="15" customHeight="1">
      <c r="A4491" s="315">
        <v>3245</v>
      </c>
      <c r="B4491" s="316" t="s">
        <v>32153</v>
      </c>
      <c r="C4491" s="317" t="s">
        <v>27002</v>
      </c>
      <c r="D4491" s="318">
        <v>15.25</v>
      </c>
    </row>
    <row r="4492" spans="1:5" ht="15" customHeight="1">
      <c r="A4492" s="315">
        <v>3247</v>
      </c>
      <c r="B4492" s="316" t="s">
        <v>32154</v>
      </c>
      <c r="C4492" s="317" t="s">
        <v>27002</v>
      </c>
      <c r="D4492" s="318">
        <v>15.25</v>
      </c>
    </row>
    <row r="4493" spans="1:5" ht="15" customHeight="1">
      <c r="A4493" s="315">
        <v>663</v>
      </c>
      <c r="B4493" s="316" t="s">
        <v>32155</v>
      </c>
      <c r="C4493" s="317" t="s">
        <v>26994</v>
      </c>
      <c r="D4493" s="318">
        <v>5</v>
      </c>
      <c r="E4493" s="319" t="s">
        <v>28119</v>
      </c>
    </row>
    <row r="4494" spans="1:5" ht="15" customHeight="1">
      <c r="A4494" s="315">
        <v>664</v>
      </c>
      <c r="B4494" s="316" t="s">
        <v>32156</v>
      </c>
      <c r="C4494" s="317" t="s">
        <v>26994</v>
      </c>
      <c r="D4494" s="318">
        <v>3</v>
      </c>
      <c r="E4494" s="319" t="s">
        <v>28119</v>
      </c>
    </row>
    <row r="4495" spans="1:5" ht="17.100000000000001" customHeight="1">
      <c r="A4495" s="315">
        <v>6530</v>
      </c>
      <c r="B4495" s="316" t="s">
        <v>32157</v>
      </c>
      <c r="C4495" s="317" t="s">
        <v>26994</v>
      </c>
      <c r="D4495" s="318">
        <v>10.5</v>
      </c>
      <c r="E4495" s="319" t="s">
        <v>28119</v>
      </c>
    </row>
    <row r="4496" spans="1:5" ht="15" customHeight="1">
      <c r="A4496" s="315">
        <v>11585</v>
      </c>
      <c r="B4496" s="316" t="s">
        <v>32158</v>
      </c>
      <c r="C4496" s="317" t="s">
        <v>26994</v>
      </c>
      <c r="D4496" s="318">
        <v>29</v>
      </c>
      <c r="E4496" s="319" t="s">
        <v>28119</v>
      </c>
    </row>
    <row r="4497" spans="1:5" ht="15" customHeight="1">
      <c r="A4497" s="315">
        <v>3551</v>
      </c>
      <c r="B4497" s="316" t="s">
        <v>32159</v>
      </c>
      <c r="C4497" s="317" t="s">
        <v>26994</v>
      </c>
      <c r="D4497" s="318">
        <v>0.78</v>
      </c>
      <c r="E4497" s="319" t="s">
        <v>28119</v>
      </c>
    </row>
    <row r="4498" spans="1:5" ht="15" customHeight="1">
      <c r="A4498" s="315">
        <v>3166</v>
      </c>
      <c r="B4498" s="316" t="s">
        <v>32160</v>
      </c>
      <c r="C4498" s="317" t="s">
        <v>27002</v>
      </c>
      <c r="D4498" s="318">
        <v>5.29</v>
      </c>
      <c r="E4498" s="319" t="s">
        <v>28119</v>
      </c>
    </row>
    <row r="4499" spans="1:5" ht="15" customHeight="1">
      <c r="A4499" s="315">
        <v>3163</v>
      </c>
      <c r="B4499" s="316" t="s">
        <v>32161</v>
      </c>
      <c r="C4499" s="317" t="s">
        <v>27002</v>
      </c>
      <c r="D4499" s="318">
        <v>5.0999999999999996</v>
      </c>
      <c r="E4499" s="319" t="s">
        <v>28119</v>
      </c>
    </row>
    <row r="4500" spans="1:5" ht="15" customHeight="1">
      <c r="A4500" s="315">
        <v>3164</v>
      </c>
      <c r="B4500" s="316" t="s">
        <v>32162</v>
      </c>
      <c r="C4500" s="317" t="s">
        <v>27002</v>
      </c>
      <c r="D4500" s="318">
        <v>7.08</v>
      </c>
      <c r="E4500" s="319" t="s">
        <v>28119</v>
      </c>
    </row>
    <row r="4501" spans="1:5" ht="15" customHeight="1">
      <c r="A4501" s="315">
        <v>3165</v>
      </c>
      <c r="B4501" s="316" t="s">
        <v>32163</v>
      </c>
      <c r="C4501" s="317" t="s">
        <v>27002</v>
      </c>
      <c r="D4501" s="318">
        <v>7.47</v>
      </c>
      <c r="E4501" s="319" t="s">
        <v>28119</v>
      </c>
    </row>
    <row r="4502" spans="1:5" ht="15" customHeight="1">
      <c r="A4502" s="315">
        <v>3293</v>
      </c>
      <c r="B4502" s="316" t="s">
        <v>32164</v>
      </c>
      <c r="C4502" s="317" t="s">
        <v>26994</v>
      </c>
      <c r="D4502" s="318">
        <v>9.34</v>
      </c>
      <c r="E4502" s="319" t="s">
        <v>28119</v>
      </c>
    </row>
    <row r="4503" spans="1:5" ht="15" customHeight="1">
      <c r="A4503" s="315">
        <v>3294</v>
      </c>
      <c r="B4503" s="316" t="s">
        <v>32165</v>
      </c>
      <c r="C4503" s="317" t="s">
        <v>26994</v>
      </c>
      <c r="D4503" s="318">
        <v>13.1</v>
      </c>
      <c r="E4503" s="319" t="s">
        <v>28119</v>
      </c>
    </row>
    <row r="4504" spans="1:5" ht="15" customHeight="1">
      <c r="A4504" s="315">
        <v>11584</v>
      </c>
      <c r="B4504" s="316" t="s">
        <v>32166</v>
      </c>
      <c r="C4504" s="317" t="s">
        <v>26994</v>
      </c>
      <c r="D4504" s="318">
        <v>19.649999999999999</v>
      </c>
      <c r="E4504" s="319" t="s">
        <v>28119</v>
      </c>
    </row>
    <row r="4505" spans="1:5" ht="15" customHeight="1">
      <c r="A4505" s="315">
        <v>3149</v>
      </c>
      <c r="B4505" s="316" t="s">
        <v>32167</v>
      </c>
      <c r="C4505" s="317" t="s">
        <v>27002</v>
      </c>
      <c r="D4505" s="318">
        <v>29.57</v>
      </c>
      <c r="E4505" s="319" t="s">
        <v>28119</v>
      </c>
    </row>
    <row r="4506" spans="1:5" ht="17.100000000000001" customHeight="1">
      <c r="A4506" s="315">
        <v>9716</v>
      </c>
      <c r="B4506" s="316" t="s">
        <v>32168</v>
      </c>
      <c r="C4506" s="317" t="s">
        <v>27002</v>
      </c>
      <c r="D4506" s="318">
        <v>8.15</v>
      </c>
      <c r="E4506" s="319" t="s">
        <v>28119</v>
      </c>
    </row>
    <row r="4507" spans="1:5" ht="15" customHeight="1">
      <c r="A4507" s="315">
        <v>2637</v>
      </c>
      <c r="B4507" s="316" t="s">
        <v>32169</v>
      </c>
      <c r="C4507" s="317" t="s">
        <v>26994</v>
      </c>
      <c r="D4507" s="318">
        <v>11.35</v>
      </c>
      <c r="E4507" s="319" t="s">
        <v>28119</v>
      </c>
    </row>
    <row r="4508" spans="1:5" ht="17.100000000000001" customHeight="1">
      <c r="A4508" s="315">
        <v>13454</v>
      </c>
      <c r="B4508" s="316" t="s">
        <v>27467</v>
      </c>
      <c r="C4508" s="317" t="s">
        <v>26994</v>
      </c>
      <c r="D4508" s="318">
        <v>29</v>
      </c>
      <c r="E4508" s="319" t="s">
        <v>28119</v>
      </c>
    </row>
    <row r="4509" spans="1:5" ht="15" customHeight="1">
      <c r="A4509" s="315">
        <v>3250</v>
      </c>
      <c r="B4509" s="316" t="s">
        <v>32170</v>
      </c>
      <c r="C4509" s="317" t="s">
        <v>27002</v>
      </c>
      <c r="D4509" s="318">
        <v>8.15</v>
      </c>
      <c r="E4509" s="319" t="s">
        <v>28119</v>
      </c>
    </row>
    <row r="4510" spans="1:5" ht="25.5" customHeight="1">
      <c r="A4510" s="315">
        <v>10238</v>
      </c>
      <c r="B4510" s="316" t="s">
        <v>32171</v>
      </c>
      <c r="C4510" s="317" t="s">
        <v>26994</v>
      </c>
      <c r="D4510" s="318">
        <v>9</v>
      </c>
      <c r="E4510" s="319" t="s">
        <v>28119</v>
      </c>
    </row>
    <row r="4511" spans="1:5" ht="15" customHeight="1">
      <c r="A4511" s="315">
        <v>10243</v>
      </c>
      <c r="B4511" s="316" t="s">
        <v>32172</v>
      </c>
      <c r="C4511" s="317" t="s">
        <v>26994</v>
      </c>
      <c r="D4511" s="318">
        <v>15</v>
      </c>
      <c r="E4511" s="319" t="s">
        <v>28119</v>
      </c>
    </row>
    <row r="4512" spans="1:5" ht="15" customHeight="1">
      <c r="A4512" s="315">
        <v>3014</v>
      </c>
      <c r="B4512" s="316" t="s">
        <v>32173</v>
      </c>
      <c r="C4512" s="317" t="s">
        <v>26994</v>
      </c>
      <c r="D4512" s="318">
        <v>379</v>
      </c>
      <c r="E4512" s="319" t="s">
        <v>28119</v>
      </c>
    </row>
    <row r="4513" spans="1:5" ht="15" customHeight="1">
      <c r="A4513" s="315">
        <v>3015</v>
      </c>
      <c r="B4513" s="316" t="s">
        <v>32174</v>
      </c>
      <c r="C4513" s="317" t="s">
        <v>26994</v>
      </c>
      <c r="D4513" s="318">
        <v>379</v>
      </c>
      <c r="E4513" s="319" t="s">
        <v>28119</v>
      </c>
    </row>
    <row r="4514" spans="1:5" ht="25.5" customHeight="1">
      <c r="A4514" s="315">
        <v>10250</v>
      </c>
      <c r="B4514" s="316" t="s">
        <v>32175</v>
      </c>
      <c r="C4514" s="317" t="s">
        <v>26994</v>
      </c>
      <c r="D4514" s="318">
        <v>637.23</v>
      </c>
    </row>
    <row r="4515" spans="1:5" ht="17.100000000000001" customHeight="1">
      <c r="A4515" s="315">
        <v>10240</v>
      </c>
      <c r="B4515" s="316" t="s">
        <v>32176</v>
      </c>
      <c r="C4515" s="317" t="s">
        <v>26994</v>
      </c>
      <c r="D4515" s="318">
        <v>4891.96</v>
      </c>
    </row>
    <row r="4516" spans="1:5" ht="17.100000000000001" customHeight="1">
      <c r="A4516" s="315">
        <v>10241</v>
      </c>
      <c r="B4516" s="316" t="s">
        <v>32177</v>
      </c>
      <c r="C4516" s="317" t="s">
        <v>26994</v>
      </c>
      <c r="D4516" s="318">
        <v>4891.96</v>
      </c>
    </row>
    <row r="4517" spans="1:5" ht="15" customHeight="1">
      <c r="A4517" s="315">
        <v>11048</v>
      </c>
      <c r="B4517" s="316" t="s">
        <v>32178</v>
      </c>
      <c r="C4517" s="317" t="s">
        <v>26994</v>
      </c>
      <c r="D4517" s="318">
        <v>13.44</v>
      </c>
    </row>
    <row r="4518" spans="1:5" ht="15" customHeight="1">
      <c r="A4518" s="315">
        <v>11514</v>
      </c>
      <c r="B4518" s="316" t="s">
        <v>32179</v>
      </c>
      <c r="C4518" s="317" t="s">
        <v>26994</v>
      </c>
      <c r="D4518" s="318">
        <v>23.15</v>
      </c>
    </row>
    <row r="4519" spans="1:5" ht="15" customHeight="1">
      <c r="A4519" s="315">
        <v>9217</v>
      </c>
      <c r="B4519" s="316" t="s">
        <v>32180</v>
      </c>
      <c r="C4519" s="317" t="s">
        <v>26994</v>
      </c>
      <c r="D4519" s="318">
        <v>211</v>
      </c>
      <c r="E4519" s="319" t="s">
        <v>28119</v>
      </c>
    </row>
    <row r="4520" spans="1:5" ht="15" customHeight="1">
      <c r="A4520" s="315">
        <v>3017</v>
      </c>
      <c r="B4520" s="316" t="s">
        <v>32181</v>
      </c>
      <c r="C4520" s="317" t="s">
        <v>26994</v>
      </c>
      <c r="D4520" s="318">
        <v>4634</v>
      </c>
      <c r="E4520" s="319" t="s">
        <v>28119</v>
      </c>
    </row>
    <row r="4521" spans="1:5" ht="15" customHeight="1">
      <c r="A4521" s="315">
        <v>9691</v>
      </c>
      <c r="B4521" s="316" t="s">
        <v>32182</v>
      </c>
      <c r="C4521" s="317" t="s">
        <v>26994</v>
      </c>
      <c r="D4521" s="318">
        <v>144.31</v>
      </c>
    </row>
    <row r="4522" spans="1:5" ht="15" customHeight="1">
      <c r="A4522" s="315">
        <v>11096</v>
      </c>
      <c r="B4522" s="316" t="s">
        <v>32183</v>
      </c>
      <c r="C4522" s="317" t="s">
        <v>26994</v>
      </c>
      <c r="D4522" s="318">
        <v>154.85</v>
      </c>
    </row>
    <row r="4523" spans="1:5" ht="15" customHeight="1">
      <c r="A4523" s="315">
        <v>10338</v>
      </c>
      <c r="B4523" s="316" t="s">
        <v>32184</v>
      </c>
      <c r="C4523" s="317" t="s">
        <v>26994</v>
      </c>
      <c r="D4523" s="318">
        <v>144.31</v>
      </c>
    </row>
    <row r="4524" spans="1:5" ht="15" customHeight="1">
      <c r="A4524" s="315">
        <v>10339</v>
      </c>
      <c r="B4524" s="316" t="s">
        <v>32185</v>
      </c>
      <c r="C4524" s="317" t="s">
        <v>26994</v>
      </c>
      <c r="D4524" s="318">
        <v>214.09</v>
      </c>
      <c r="E4524" s="319" t="s">
        <v>28119</v>
      </c>
    </row>
    <row r="4525" spans="1:5" ht="15" customHeight="1">
      <c r="A4525" s="315">
        <v>9218</v>
      </c>
      <c r="B4525" s="316" t="s">
        <v>32186</v>
      </c>
      <c r="C4525" s="317" t="s">
        <v>26994</v>
      </c>
      <c r="D4525" s="318">
        <v>2228.09</v>
      </c>
    </row>
    <row r="4526" spans="1:5" ht="15" customHeight="1">
      <c r="A4526" s="315">
        <v>12990</v>
      </c>
      <c r="B4526" s="316" t="s">
        <v>32187</v>
      </c>
      <c r="C4526" s="317" t="s">
        <v>26994</v>
      </c>
      <c r="D4526" s="318">
        <v>735.38</v>
      </c>
    </row>
    <row r="4527" spans="1:5" ht="15" customHeight="1">
      <c r="A4527" s="315">
        <v>3016</v>
      </c>
      <c r="B4527" s="316" t="s">
        <v>27505</v>
      </c>
      <c r="C4527" s="317" t="s">
        <v>26994</v>
      </c>
      <c r="D4527" s="318">
        <v>68.900000000000006</v>
      </c>
      <c r="E4527" s="319" t="s">
        <v>28119</v>
      </c>
    </row>
    <row r="4528" spans="1:5" ht="17.100000000000001" customHeight="1">
      <c r="A4528" s="315">
        <v>10251</v>
      </c>
      <c r="B4528" s="316" t="s">
        <v>27410</v>
      </c>
      <c r="C4528" s="317" t="s">
        <v>26994</v>
      </c>
      <c r="D4528" s="318">
        <v>13175.8</v>
      </c>
    </row>
    <row r="4529" spans="1:4" ht="25.5" customHeight="1">
      <c r="A4529" s="315">
        <v>11740</v>
      </c>
      <c r="B4529" s="316" t="s">
        <v>32188</v>
      </c>
      <c r="C4529" s="317" t="s">
        <v>27002</v>
      </c>
      <c r="D4529" s="318">
        <v>3409.22</v>
      </c>
    </row>
    <row r="4530" spans="1:4" ht="25.5" customHeight="1">
      <c r="A4530" s="315">
        <v>8309</v>
      </c>
      <c r="B4530" s="316" t="s">
        <v>32189</v>
      </c>
      <c r="C4530" s="317" t="s">
        <v>27002</v>
      </c>
      <c r="D4530" s="318">
        <v>8660.93</v>
      </c>
    </row>
    <row r="4531" spans="1:4" ht="25.5" customHeight="1">
      <c r="A4531" s="315">
        <v>11735</v>
      </c>
      <c r="B4531" s="316" t="s">
        <v>32190</v>
      </c>
      <c r="C4531" s="317" t="s">
        <v>26994</v>
      </c>
      <c r="D4531" s="318">
        <v>3360.99</v>
      </c>
    </row>
    <row r="4532" spans="1:4" ht="25.5" customHeight="1">
      <c r="A4532" s="315">
        <v>11734</v>
      </c>
      <c r="B4532" s="316" t="s">
        <v>32191</v>
      </c>
      <c r="C4532" s="317" t="s">
        <v>26994</v>
      </c>
      <c r="D4532" s="318">
        <v>3360.99</v>
      </c>
    </row>
    <row r="4533" spans="1:4" ht="17.100000000000001" customHeight="1">
      <c r="A4533" s="315">
        <v>7616</v>
      </c>
      <c r="B4533" s="316" t="s">
        <v>32192</v>
      </c>
      <c r="C4533" s="317" t="s">
        <v>27002</v>
      </c>
      <c r="D4533" s="318">
        <v>4414.0200000000004</v>
      </c>
    </row>
    <row r="4534" spans="1:4" ht="15" customHeight="1">
      <c r="A4534" s="315">
        <v>8139</v>
      </c>
      <c r="B4534" s="316" t="s">
        <v>32193</v>
      </c>
      <c r="C4534" s="317" t="s">
        <v>26994</v>
      </c>
      <c r="D4534" s="318">
        <v>1949.02</v>
      </c>
    </row>
    <row r="4535" spans="1:4" ht="15" customHeight="1">
      <c r="A4535" s="315">
        <v>11357</v>
      </c>
      <c r="B4535" s="316" t="s">
        <v>32194</v>
      </c>
      <c r="C4535" s="317" t="s">
        <v>26994</v>
      </c>
      <c r="D4535" s="318">
        <v>26421.43</v>
      </c>
    </row>
    <row r="4536" spans="1:4" ht="34.15" customHeight="1">
      <c r="A4536" s="315">
        <v>12918</v>
      </c>
      <c r="B4536" s="316" t="s">
        <v>32195</v>
      </c>
      <c r="C4536" s="317" t="s">
        <v>26994</v>
      </c>
      <c r="D4536" s="318">
        <v>50388.959999999999</v>
      </c>
    </row>
    <row r="4537" spans="1:4" ht="17.100000000000001" customHeight="1">
      <c r="A4537" s="315">
        <v>11962</v>
      </c>
      <c r="B4537" s="316" t="s">
        <v>27164</v>
      </c>
      <c r="C4537" s="317" t="s">
        <v>27002</v>
      </c>
      <c r="D4537" s="318">
        <v>12729.91</v>
      </c>
    </row>
    <row r="4538" spans="1:4" ht="17.100000000000001" customHeight="1">
      <c r="A4538" s="315">
        <v>13736</v>
      </c>
      <c r="B4538" s="316" t="s">
        <v>38658</v>
      </c>
      <c r="C4538" s="317" t="s">
        <v>26994</v>
      </c>
      <c r="D4538" s="318">
        <v>7767.02</v>
      </c>
    </row>
    <row r="4539" spans="1:4" ht="17.100000000000001" customHeight="1">
      <c r="A4539" s="315">
        <v>12364</v>
      </c>
      <c r="B4539" s="316" t="s">
        <v>32196</v>
      </c>
      <c r="C4539" s="317" t="s">
        <v>26994</v>
      </c>
      <c r="D4539" s="318">
        <v>2535.71</v>
      </c>
    </row>
    <row r="4540" spans="1:4" ht="17.100000000000001" customHeight="1">
      <c r="A4540" s="315">
        <v>11099</v>
      </c>
      <c r="B4540" s="316" t="s">
        <v>32197</v>
      </c>
      <c r="C4540" s="317" t="s">
        <v>26994</v>
      </c>
      <c r="D4540" s="318">
        <v>4482.71</v>
      </c>
    </row>
    <row r="4541" spans="1:4" ht="17.100000000000001" customHeight="1">
      <c r="A4541" s="315">
        <v>11741</v>
      </c>
      <c r="B4541" s="316" t="s">
        <v>32198</v>
      </c>
      <c r="C4541" s="317" t="s">
        <v>26994</v>
      </c>
      <c r="D4541" s="318">
        <v>5052.16</v>
      </c>
    </row>
    <row r="4542" spans="1:4" ht="17.100000000000001" customHeight="1">
      <c r="A4542" s="315">
        <v>11087</v>
      </c>
      <c r="B4542" s="316" t="s">
        <v>32199</v>
      </c>
      <c r="C4542" s="317" t="s">
        <v>26994</v>
      </c>
      <c r="D4542" s="318">
        <v>3160.81</v>
      </c>
    </row>
    <row r="4543" spans="1:4" ht="25.5" customHeight="1">
      <c r="A4543" s="315">
        <v>11733</v>
      </c>
      <c r="B4543" s="316" t="s">
        <v>32200</v>
      </c>
      <c r="C4543" s="317" t="s">
        <v>26994</v>
      </c>
      <c r="D4543" s="318">
        <v>3321.07</v>
      </c>
    </row>
    <row r="4544" spans="1:4" ht="17.100000000000001" customHeight="1">
      <c r="A4544" s="315">
        <v>11738</v>
      </c>
      <c r="B4544" s="316" t="s">
        <v>32201</v>
      </c>
      <c r="C4544" s="317" t="s">
        <v>27002</v>
      </c>
      <c r="D4544" s="318">
        <v>6004.48</v>
      </c>
    </row>
    <row r="4545" spans="1:5" ht="17.100000000000001" customHeight="1">
      <c r="A4545" s="315">
        <v>11737</v>
      </c>
      <c r="B4545" s="316" t="s">
        <v>32202</v>
      </c>
      <c r="C4545" s="317" t="s">
        <v>27002</v>
      </c>
      <c r="D4545" s="318">
        <v>3531.28</v>
      </c>
    </row>
    <row r="4546" spans="1:5" ht="17.100000000000001" customHeight="1">
      <c r="A4546" s="315">
        <v>11736</v>
      </c>
      <c r="B4546" s="316" t="s">
        <v>32203</v>
      </c>
      <c r="C4546" s="317" t="s">
        <v>27002</v>
      </c>
      <c r="D4546" s="318">
        <v>7520.37</v>
      </c>
    </row>
    <row r="4547" spans="1:5" ht="17.100000000000001" customHeight="1">
      <c r="A4547" s="315">
        <v>8307</v>
      </c>
      <c r="B4547" s="316" t="s">
        <v>32204</v>
      </c>
      <c r="C4547" s="317" t="s">
        <v>27002</v>
      </c>
      <c r="D4547" s="318">
        <v>3392.8</v>
      </c>
    </row>
    <row r="4548" spans="1:5" ht="17.100000000000001" customHeight="1">
      <c r="A4548" s="315">
        <v>11739</v>
      </c>
      <c r="B4548" s="316" t="s">
        <v>32205</v>
      </c>
      <c r="C4548" s="317" t="s">
        <v>26994</v>
      </c>
      <c r="D4548" s="318">
        <v>7614.73</v>
      </c>
    </row>
    <row r="4549" spans="1:5" ht="17.100000000000001" customHeight="1">
      <c r="A4549" s="315">
        <v>8879</v>
      </c>
      <c r="B4549" s="316" t="s">
        <v>32206</v>
      </c>
      <c r="C4549" s="317" t="s">
        <v>26994</v>
      </c>
      <c r="D4549" s="318">
        <v>3949.31</v>
      </c>
    </row>
    <row r="4550" spans="1:5" ht="17.100000000000001" customHeight="1">
      <c r="A4550" s="315">
        <v>8308</v>
      </c>
      <c r="B4550" s="316" t="s">
        <v>32207</v>
      </c>
      <c r="C4550" s="317" t="s">
        <v>27002</v>
      </c>
      <c r="D4550" s="318">
        <v>6878.64</v>
      </c>
    </row>
    <row r="4551" spans="1:5" ht="17.100000000000001" customHeight="1">
      <c r="A4551" s="315">
        <v>8409</v>
      </c>
      <c r="B4551" s="316" t="s">
        <v>32208</v>
      </c>
      <c r="C4551" s="317" t="s">
        <v>27002</v>
      </c>
      <c r="D4551" s="318">
        <v>5798.6</v>
      </c>
    </row>
    <row r="4552" spans="1:5" ht="17.100000000000001" customHeight="1">
      <c r="A4552" s="315">
        <v>9209</v>
      </c>
      <c r="B4552" s="316" t="s">
        <v>32209</v>
      </c>
      <c r="C4552" s="317" t="s">
        <v>26994</v>
      </c>
      <c r="D4552" s="318">
        <v>4635.08</v>
      </c>
    </row>
    <row r="4553" spans="1:5" ht="25.5" customHeight="1">
      <c r="A4553" s="315">
        <v>9221</v>
      </c>
      <c r="B4553" s="316" t="s">
        <v>32210</v>
      </c>
      <c r="C4553" s="317" t="s">
        <v>26994</v>
      </c>
      <c r="D4553" s="318">
        <v>2858.15</v>
      </c>
      <c r="E4553" s="319" t="s">
        <v>28119</v>
      </c>
    </row>
    <row r="4554" spans="1:5" ht="17.100000000000001" customHeight="1">
      <c r="A4554" s="315">
        <v>3210</v>
      </c>
      <c r="B4554" s="316" t="s">
        <v>32211</v>
      </c>
      <c r="C4554" s="317" t="s">
        <v>26994</v>
      </c>
      <c r="D4554" s="318">
        <v>8913.82</v>
      </c>
    </row>
    <row r="4555" spans="1:5" ht="17.100000000000001" customHeight="1">
      <c r="A4555" s="315">
        <v>3211</v>
      </c>
      <c r="B4555" s="316" t="s">
        <v>32212</v>
      </c>
      <c r="C4555" s="317" t="s">
        <v>26994</v>
      </c>
      <c r="D4555" s="318">
        <v>4543.16</v>
      </c>
    </row>
    <row r="4556" spans="1:5" ht="17.100000000000001" customHeight="1">
      <c r="A4556" s="315">
        <v>670</v>
      </c>
      <c r="B4556" s="316" t="s">
        <v>32213</v>
      </c>
      <c r="C4556" s="317" t="s">
        <v>26994</v>
      </c>
      <c r="D4556" s="318">
        <v>1445.43</v>
      </c>
    </row>
    <row r="4557" spans="1:5" ht="17.100000000000001" customHeight="1">
      <c r="A4557" s="315">
        <v>671</v>
      </c>
      <c r="B4557" s="316" t="s">
        <v>32214</v>
      </c>
      <c r="C4557" s="317" t="s">
        <v>26994</v>
      </c>
      <c r="D4557" s="318">
        <v>1099.18</v>
      </c>
      <c r="E4557" s="319" t="s">
        <v>28119</v>
      </c>
    </row>
    <row r="4558" spans="1:5" ht="17.100000000000001" customHeight="1">
      <c r="A4558" s="315">
        <v>674</v>
      </c>
      <c r="B4558" s="316" t="s">
        <v>32215</v>
      </c>
      <c r="C4558" s="317" t="s">
        <v>26994</v>
      </c>
      <c r="D4558" s="318">
        <v>1114.1600000000001</v>
      </c>
      <c r="E4558" s="319" t="s">
        <v>28119</v>
      </c>
    </row>
    <row r="4559" spans="1:5" ht="17.100000000000001" customHeight="1">
      <c r="A4559" s="315">
        <v>675</v>
      </c>
      <c r="B4559" s="316" t="s">
        <v>32216</v>
      </c>
      <c r="C4559" s="317" t="s">
        <v>26994</v>
      </c>
      <c r="D4559" s="318">
        <v>1341.06</v>
      </c>
    </row>
    <row r="4560" spans="1:5" ht="17.100000000000001" customHeight="1">
      <c r="A4560" s="315">
        <v>679</v>
      </c>
      <c r="B4560" s="316" t="s">
        <v>32217</v>
      </c>
      <c r="C4560" s="317" t="s">
        <v>26994</v>
      </c>
      <c r="D4560" s="318">
        <v>652.07000000000005</v>
      </c>
      <c r="E4560" s="319" t="s">
        <v>28119</v>
      </c>
    </row>
    <row r="4561" spans="1:5" ht="17.100000000000001" customHeight="1">
      <c r="A4561" s="315">
        <v>672</v>
      </c>
      <c r="B4561" s="316" t="s">
        <v>32218</v>
      </c>
      <c r="C4561" s="317" t="s">
        <v>26994</v>
      </c>
      <c r="D4561" s="318">
        <v>1017.61</v>
      </c>
      <c r="E4561" s="319" t="s">
        <v>28119</v>
      </c>
    </row>
    <row r="4562" spans="1:5" ht="17.100000000000001" customHeight="1">
      <c r="A4562" s="315">
        <v>680</v>
      </c>
      <c r="B4562" s="316" t="s">
        <v>32219</v>
      </c>
      <c r="C4562" s="317" t="s">
        <v>26994</v>
      </c>
      <c r="D4562" s="318">
        <v>670</v>
      </c>
      <c r="E4562" s="319" t="s">
        <v>28119</v>
      </c>
    </row>
    <row r="4563" spans="1:5" ht="17.100000000000001" customHeight="1">
      <c r="A4563" s="315">
        <v>673</v>
      </c>
      <c r="B4563" s="316" t="s">
        <v>32220</v>
      </c>
      <c r="C4563" s="317" t="s">
        <v>26994</v>
      </c>
      <c r="D4563" s="318">
        <v>654.27</v>
      </c>
    </row>
    <row r="4564" spans="1:5" ht="17.100000000000001" customHeight="1">
      <c r="A4564" s="315">
        <v>681</v>
      </c>
      <c r="B4564" s="316" t="s">
        <v>32221</v>
      </c>
      <c r="C4564" s="317" t="s">
        <v>26994</v>
      </c>
      <c r="D4564" s="318">
        <v>1017.61</v>
      </c>
      <c r="E4564" s="319" t="s">
        <v>28119</v>
      </c>
    </row>
    <row r="4565" spans="1:5" ht="17.100000000000001" customHeight="1">
      <c r="A4565" s="315">
        <v>676</v>
      </c>
      <c r="B4565" s="316" t="s">
        <v>32222</v>
      </c>
      <c r="C4565" s="317" t="s">
        <v>26994</v>
      </c>
      <c r="D4565" s="318">
        <v>1955.38</v>
      </c>
      <c r="E4565" s="319" t="s">
        <v>28119</v>
      </c>
    </row>
    <row r="4566" spans="1:5" ht="17.100000000000001" customHeight="1">
      <c r="A4566" s="315">
        <v>677</v>
      </c>
      <c r="B4566" s="316" t="s">
        <v>32223</v>
      </c>
      <c r="C4566" s="317" t="s">
        <v>26994</v>
      </c>
      <c r="D4566" s="318">
        <v>4299.92</v>
      </c>
      <c r="E4566" s="319" t="s">
        <v>28119</v>
      </c>
    </row>
    <row r="4567" spans="1:5" ht="17.100000000000001" customHeight="1">
      <c r="A4567" s="315">
        <v>678</v>
      </c>
      <c r="B4567" s="316" t="s">
        <v>32224</v>
      </c>
      <c r="C4567" s="317" t="s">
        <v>26994</v>
      </c>
      <c r="D4567" s="318">
        <v>1942.38</v>
      </c>
    </row>
    <row r="4568" spans="1:5" ht="25.5" customHeight="1">
      <c r="A4568" s="315">
        <v>11753</v>
      </c>
      <c r="B4568" s="316" t="s">
        <v>32225</v>
      </c>
      <c r="C4568" s="317" t="s">
        <v>26994</v>
      </c>
      <c r="D4568" s="318">
        <v>3346.32</v>
      </c>
    </row>
    <row r="4569" spans="1:5" ht="25.5" customHeight="1">
      <c r="A4569" s="315">
        <v>11754</v>
      </c>
      <c r="B4569" s="316" t="s">
        <v>32226</v>
      </c>
      <c r="C4569" s="317" t="s">
        <v>26994</v>
      </c>
      <c r="D4569" s="318">
        <v>3751.4</v>
      </c>
    </row>
    <row r="4570" spans="1:5" ht="25.5" customHeight="1">
      <c r="A4570" s="315">
        <v>11755</v>
      </c>
      <c r="B4570" s="316" t="s">
        <v>32227</v>
      </c>
      <c r="C4570" s="317" t="s">
        <v>26994</v>
      </c>
      <c r="D4570" s="318">
        <v>6264.91</v>
      </c>
    </row>
    <row r="4571" spans="1:5" ht="25.5" customHeight="1">
      <c r="A4571" s="315">
        <v>11756</v>
      </c>
      <c r="B4571" s="316" t="s">
        <v>32228</v>
      </c>
      <c r="C4571" s="317" t="s">
        <v>26994</v>
      </c>
      <c r="D4571" s="318">
        <v>8037.46</v>
      </c>
    </row>
    <row r="4572" spans="1:5" ht="25.5" customHeight="1">
      <c r="A4572" s="315">
        <v>9208</v>
      </c>
      <c r="B4572" s="316" t="s">
        <v>32229</v>
      </c>
      <c r="C4572" s="317" t="s">
        <v>27002</v>
      </c>
      <c r="D4572" s="318">
        <v>8037.46</v>
      </c>
    </row>
    <row r="4573" spans="1:5" ht="25.5" customHeight="1">
      <c r="A4573" s="315">
        <v>11749</v>
      </c>
      <c r="B4573" s="316" t="s">
        <v>32230</v>
      </c>
      <c r="C4573" s="317" t="s">
        <v>26994</v>
      </c>
      <c r="D4573" s="318">
        <v>1524.73</v>
      </c>
    </row>
    <row r="4574" spans="1:5" ht="25.5" customHeight="1">
      <c r="A4574" s="315">
        <v>11750</v>
      </c>
      <c r="B4574" s="316" t="s">
        <v>32231</v>
      </c>
      <c r="C4574" s="317" t="s">
        <v>26994</v>
      </c>
      <c r="D4574" s="318">
        <v>1444.07</v>
      </c>
    </row>
    <row r="4575" spans="1:5" ht="25.5" customHeight="1">
      <c r="A4575" s="315">
        <v>11751</v>
      </c>
      <c r="B4575" s="316" t="s">
        <v>32232</v>
      </c>
      <c r="C4575" s="317" t="s">
        <v>26994</v>
      </c>
      <c r="D4575" s="318">
        <v>1856.85</v>
      </c>
    </row>
    <row r="4576" spans="1:5" ht="25.5" customHeight="1">
      <c r="A4576" s="315">
        <v>11752</v>
      </c>
      <c r="B4576" s="316" t="s">
        <v>32233</v>
      </c>
      <c r="C4576" s="317" t="s">
        <v>26994</v>
      </c>
      <c r="D4576" s="318">
        <v>2210.3200000000002</v>
      </c>
    </row>
    <row r="4577" spans="1:5" ht="17.100000000000001" customHeight="1">
      <c r="A4577" s="315">
        <v>13737</v>
      </c>
      <c r="B4577" s="316" t="s">
        <v>38659</v>
      </c>
      <c r="C4577" s="317" t="s">
        <v>26994</v>
      </c>
      <c r="D4577" s="318">
        <v>9487.67</v>
      </c>
    </row>
    <row r="4578" spans="1:5" ht="17.100000000000001" customHeight="1">
      <c r="A4578" s="315">
        <v>12197</v>
      </c>
      <c r="B4578" s="316" t="s">
        <v>27195</v>
      </c>
      <c r="C4578" s="317" t="s">
        <v>26994</v>
      </c>
      <c r="D4578" s="318">
        <v>6042.19</v>
      </c>
    </row>
    <row r="4579" spans="1:5" ht="25.5" customHeight="1">
      <c r="A4579" s="315">
        <v>11742</v>
      </c>
      <c r="B4579" s="316" t="s">
        <v>32234</v>
      </c>
      <c r="C4579" s="317" t="s">
        <v>26994</v>
      </c>
      <c r="D4579" s="318">
        <v>2729.85</v>
      </c>
    </row>
    <row r="4580" spans="1:5" ht="25.5" customHeight="1">
      <c r="A4580" s="315">
        <v>11743</v>
      </c>
      <c r="B4580" s="316" t="s">
        <v>32235</v>
      </c>
      <c r="C4580" s="317" t="s">
        <v>26994</v>
      </c>
      <c r="D4580" s="318">
        <v>3056.97</v>
      </c>
    </row>
    <row r="4581" spans="1:5" ht="25.5" customHeight="1">
      <c r="A4581" s="315">
        <v>11744</v>
      </c>
      <c r="B4581" s="316" t="s">
        <v>32236</v>
      </c>
      <c r="C4581" s="317" t="s">
        <v>26994</v>
      </c>
      <c r="D4581" s="318">
        <v>3424.3</v>
      </c>
    </row>
    <row r="4582" spans="1:5" ht="15" customHeight="1">
      <c r="A4582" s="315">
        <v>11745</v>
      </c>
      <c r="C4582" s="317" t="s">
        <v>26994</v>
      </c>
      <c r="D4582" s="318">
        <v>3804.25</v>
      </c>
    </row>
    <row r="4583" spans="1:5" ht="25.5" customHeight="1">
      <c r="B4583" s="316" t="s">
        <v>32237</v>
      </c>
    </row>
    <row r="4584" spans="1:5" ht="25.5" customHeight="1">
      <c r="A4584" s="315">
        <v>11746</v>
      </c>
      <c r="B4584" s="316" t="s">
        <v>32238</v>
      </c>
      <c r="C4584" s="317" t="s">
        <v>26994</v>
      </c>
      <c r="D4584" s="318">
        <v>4259.6400000000003</v>
      </c>
    </row>
    <row r="4585" spans="1:5" ht="25.5" customHeight="1">
      <c r="A4585" s="315">
        <v>11748</v>
      </c>
      <c r="B4585" s="316" t="s">
        <v>32239</v>
      </c>
      <c r="C4585" s="317" t="s">
        <v>26994</v>
      </c>
      <c r="D4585" s="318">
        <v>4770.3599999999997</v>
      </c>
    </row>
    <row r="4586" spans="1:5" ht="17.100000000000001" customHeight="1">
      <c r="A4586" s="315">
        <v>12196</v>
      </c>
      <c r="B4586" s="316" t="s">
        <v>27196</v>
      </c>
      <c r="C4586" s="317" t="s">
        <v>26994</v>
      </c>
      <c r="D4586" s="318">
        <v>9477.6299999999992</v>
      </c>
    </row>
    <row r="4587" spans="1:5" ht="17.100000000000001" customHeight="1">
      <c r="A4587" s="315">
        <v>12836</v>
      </c>
      <c r="B4587" s="316" t="s">
        <v>32240</v>
      </c>
      <c r="C4587" s="317" t="s">
        <v>26994</v>
      </c>
      <c r="D4587" s="318">
        <v>14735.75</v>
      </c>
    </row>
    <row r="4588" spans="1:5" ht="17.100000000000001" customHeight="1">
      <c r="A4588" s="315">
        <v>12835</v>
      </c>
      <c r="B4588" s="316" t="s">
        <v>32241</v>
      </c>
      <c r="C4588" s="317" t="s">
        <v>26994</v>
      </c>
      <c r="D4588" s="318">
        <v>22546.57</v>
      </c>
    </row>
    <row r="4589" spans="1:5" ht="15" customHeight="1">
      <c r="A4589" s="315">
        <v>13650</v>
      </c>
      <c r="B4589" s="316" t="s">
        <v>27213</v>
      </c>
      <c r="C4589" s="317" t="s">
        <v>27002</v>
      </c>
      <c r="D4589" s="318">
        <v>515.1</v>
      </c>
    </row>
    <row r="4590" spans="1:5" ht="15" customHeight="1">
      <c r="A4590" s="315">
        <v>11798</v>
      </c>
      <c r="B4590" s="316" t="s">
        <v>27690</v>
      </c>
      <c r="C4590" s="317" t="s">
        <v>26994</v>
      </c>
      <c r="D4590" s="318">
        <v>4.32</v>
      </c>
    </row>
    <row r="4591" spans="1:5" ht="15" customHeight="1">
      <c r="A4591" s="315">
        <v>13694</v>
      </c>
      <c r="B4591" s="316" t="s">
        <v>27691</v>
      </c>
      <c r="C4591" s="317" t="s">
        <v>26994</v>
      </c>
      <c r="D4591" s="318">
        <v>98.76</v>
      </c>
    </row>
    <row r="4592" spans="1:5" ht="15" customHeight="1">
      <c r="A4592" s="315">
        <v>13369</v>
      </c>
      <c r="B4592" s="316" t="s">
        <v>27686</v>
      </c>
      <c r="C4592" s="317" t="s">
        <v>26994</v>
      </c>
      <c r="D4592" s="318">
        <v>5.9</v>
      </c>
      <c r="E4592" s="319" t="s">
        <v>28119</v>
      </c>
    </row>
    <row r="4593" spans="1:5" ht="15" customHeight="1">
      <c r="A4593" s="315">
        <v>13695</v>
      </c>
      <c r="B4593" s="316" t="s">
        <v>27692</v>
      </c>
      <c r="C4593" s="317" t="s">
        <v>26994</v>
      </c>
      <c r="D4593" s="318">
        <v>35.119999999999997</v>
      </c>
    </row>
    <row r="4594" spans="1:5" ht="15" customHeight="1">
      <c r="A4594" s="315">
        <v>3631</v>
      </c>
      <c r="B4594" s="316" t="s">
        <v>27821</v>
      </c>
      <c r="C4594" s="317" t="s">
        <v>26994</v>
      </c>
      <c r="D4594" s="318">
        <v>1.9</v>
      </c>
      <c r="E4594" s="319" t="s">
        <v>28119</v>
      </c>
    </row>
    <row r="4595" spans="1:5" ht="17.100000000000001" customHeight="1">
      <c r="A4595" s="315">
        <v>7489</v>
      </c>
      <c r="B4595" s="316" t="s">
        <v>32242</v>
      </c>
      <c r="C4595" s="317" t="s">
        <v>26994</v>
      </c>
      <c r="D4595" s="318">
        <v>184.08</v>
      </c>
    </row>
    <row r="4596" spans="1:5" ht="17.100000000000001" customHeight="1">
      <c r="A4596" s="315">
        <v>12668</v>
      </c>
      <c r="B4596" s="316" t="s">
        <v>27693</v>
      </c>
      <c r="C4596" s="317" t="s">
        <v>26994</v>
      </c>
      <c r="D4596" s="318">
        <v>75.2</v>
      </c>
    </row>
    <row r="4597" spans="1:5" ht="17.100000000000001" customHeight="1">
      <c r="A4597" s="315">
        <v>8311</v>
      </c>
      <c r="B4597" s="316" t="s">
        <v>27694</v>
      </c>
      <c r="C4597" s="317" t="s">
        <v>26994</v>
      </c>
      <c r="D4597" s="318">
        <v>30.46</v>
      </c>
    </row>
    <row r="4598" spans="1:5" ht="17.100000000000001" customHeight="1">
      <c r="A4598" s="315">
        <v>13309</v>
      </c>
      <c r="B4598" s="316" t="s">
        <v>27695</v>
      </c>
      <c r="C4598" s="317" t="s">
        <v>26994</v>
      </c>
      <c r="D4598" s="318">
        <v>163.44999999999999</v>
      </c>
    </row>
    <row r="4599" spans="1:5" ht="17.100000000000001" customHeight="1">
      <c r="A4599" s="315">
        <v>13405</v>
      </c>
      <c r="B4599" s="316" t="s">
        <v>27696</v>
      </c>
      <c r="C4599" s="317" t="s">
        <v>26994</v>
      </c>
      <c r="D4599" s="318">
        <v>77.739999999999995</v>
      </c>
    </row>
    <row r="4600" spans="1:5" ht="17.100000000000001" customHeight="1">
      <c r="A4600" s="315">
        <v>13358</v>
      </c>
      <c r="B4600" s="316" t="s">
        <v>27697</v>
      </c>
      <c r="C4600" s="317" t="s">
        <v>26994</v>
      </c>
      <c r="D4600" s="318">
        <v>59.43</v>
      </c>
    </row>
    <row r="4601" spans="1:5" ht="17.100000000000001" customHeight="1">
      <c r="A4601" s="315">
        <v>13452</v>
      </c>
      <c r="B4601" s="316" t="s">
        <v>27698</v>
      </c>
      <c r="C4601" s="317" t="s">
        <v>26994</v>
      </c>
      <c r="D4601" s="318">
        <v>78.650000000000006</v>
      </c>
      <c r="E4601" s="319" t="s">
        <v>28119</v>
      </c>
    </row>
    <row r="4602" spans="1:5" ht="17.100000000000001" customHeight="1">
      <c r="A4602" s="315">
        <v>13359</v>
      </c>
      <c r="B4602" s="316" t="s">
        <v>27699</v>
      </c>
      <c r="C4602" s="317" t="s">
        <v>26994</v>
      </c>
      <c r="D4602" s="318">
        <v>104.71</v>
      </c>
    </row>
    <row r="4603" spans="1:5" ht="15" customHeight="1">
      <c r="A4603" s="315">
        <v>12764</v>
      </c>
      <c r="B4603" s="316" t="s">
        <v>32243</v>
      </c>
      <c r="C4603" s="317" t="s">
        <v>26994</v>
      </c>
      <c r="D4603" s="318">
        <v>136.86000000000001</v>
      </c>
    </row>
    <row r="4604" spans="1:5" ht="17.100000000000001" customHeight="1">
      <c r="A4604" s="315">
        <v>8312</v>
      </c>
      <c r="B4604" s="316" t="s">
        <v>27700</v>
      </c>
      <c r="C4604" s="317" t="s">
        <v>26994</v>
      </c>
      <c r="D4604" s="318">
        <v>140.32</v>
      </c>
    </row>
    <row r="4605" spans="1:5" ht="17.100000000000001" customHeight="1">
      <c r="A4605" s="315">
        <v>6613</v>
      </c>
      <c r="B4605" s="316" t="s">
        <v>32244</v>
      </c>
      <c r="C4605" s="317" t="s">
        <v>26994</v>
      </c>
      <c r="D4605" s="318">
        <v>28.06</v>
      </c>
    </row>
    <row r="4606" spans="1:5" ht="17.100000000000001" customHeight="1">
      <c r="A4606" s="315">
        <v>7530</v>
      </c>
      <c r="B4606" s="316" t="s">
        <v>32245</v>
      </c>
      <c r="C4606" s="317" t="s">
        <v>26994</v>
      </c>
      <c r="D4606" s="318">
        <v>364.9</v>
      </c>
    </row>
    <row r="4607" spans="1:5" ht="15" customHeight="1">
      <c r="A4607" s="315">
        <v>6614</v>
      </c>
      <c r="B4607" s="316" t="s">
        <v>32246</v>
      </c>
      <c r="C4607" s="317" t="s">
        <v>26994</v>
      </c>
      <c r="D4607" s="318">
        <v>5.68</v>
      </c>
    </row>
    <row r="4608" spans="1:5" ht="17.100000000000001" customHeight="1">
      <c r="A4608" s="315">
        <v>4015</v>
      </c>
      <c r="B4608" s="316" t="s">
        <v>32247</v>
      </c>
      <c r="C4608" s="317" t="s">
        <v>26994</v>
      </c>
      <c r="D4608" s="318">
        <v>40.200000000000003</v>
      </c>
      <c r="E4608" s="319" t="s">
        <v>28119</v>
      </c>
    </row>
    <row r="4609" spans="1:5" ht="17.100000000000001" customHeight="1">
      <c r="A4609" s="315">
        <v>4014</v>
      </c>
      <c r="B4609" s="316" t="s">
        <v>32248</v>
      </c>
      <c r="C4609" s="317" t="s">
        <v>26994</v>
      </c>
      <c r="D4609" s="318">
        <v>29.6</v>
      </c>
      <c r="E4609" s="319" t="s">
        <v>28119</v>
      </c>
    </row>
    <row r="4610" spans="1:5" ht="17.100000000000001" customHeight="1">
      <c r="A4610" s="315">
        <v>13342</v>
      </c>
      <c r="B4610" s="316" t="s">
        <v>27518</v>
      </c>
      <c r="C4610" s="317" t="s">
        <v>26994</v>
      </c>
      <c r="D4610" s="318">
        <v>41.57</v>
      </c>
    </row>
    <row r="4611" spans="1:5" ht="17.100000000000001" customHeight="1">
      <c r="A4611" s="315">
        <v>4017</v>
      </c>
      <c r="B4611" s="316" t="s">
        <v>32249</v>
      </c>
      <c r="C4611" s="317" t="s">
        <v>26994</v>
      </c>
      <c r="D4611" s="318">
        <v>39</v>
      </c>
      <c r="E4611" s="319" t="s">
        <v>28119</v>
      </c>
    </row>
    <row r="4612" spans="1:5" ht="17.100000000000001" customHeight="1">
      <c r="A4612" s="315">
        <v>4016</v>
      </c>
      <c r="B4612" s="316" t="s">
        <v>32250</v>
      </c>
      <c r="C4612" s="317" t="s">
        <v>26994</v>
      </c>
      <c r="D4612" s="318">
        <v>41.5</v>
      </c>
      <c r="E4612" s="319" t="s">
        <v>28119</v>
      </c>
    </row>
    <row r="4613" spans="1:5" ht="17.100000000000001" customHeight="1">
      <c r="A4613" s="315">
        <v>6542</v>
      </c>
      <c r="B4613" s="316" t="s">
        <v>32251</v>
      </c>
      <c r="C4613" s="317" t="s">
        <v>26994</v>
      </c>
      <c r="D4613" s="318">
        <v>52.26</v>
      </c>
    </row>
    <row r="4614" spans="1:5" ht="17.100000000000001" customHeight="1">
      <c r="A4614" s="315">
        <v>4018</v>
      </c>
      <c r="B4614" s="316" t="s">
        <v>27701</v>
      </c>
      <c r="C4614" s="317" t="s">
        <v>26994</v>
      </c>
      <c r="D4614" s="318">
        <v>65.099999999999994</v>
      </c>
      <c r="E4614" s="319" t="s">
        <v>28119</v>
      </c>
    </row>
    <row r="4615" spans="1:5" ht="17.100000000000001" customHeight="1">
      <c r="A4615" s="315">
        <v>12156</v>
      </c>
      <c r="B4615" s="316" t="s">
        <v>27702</v>
      </c>
      <c r="C4615" s="317" t="s">
        <v>26994</v>
      </c>
      <c r="D4615" s="318">
        <v>90.16</v>
      </c>
    </row>
    <row r="4616" spans="1:5" ht="17.100000000000001" customHeight="1">
      <c r="A4616" s="315">
        <v>4019</v>
      </c>
      <c r="B4616" s="316" t="s">
        <v>32252</v>
      </c>
      <c r="C4616" s="317" t="s">
        <v>26994</v>
      </c>
      <c r="D4616" s="318">
        <v>93.96</v>
      </c>
    </row>
    <row r="4617" spans="1:5" ht="17.100000000000001" customHeight="1">
      <c r="A4617" s="315">
        <v>4020</v>
      </c>
      <c r="B4617" s="316" t="s">
        <v>27703</v>
      </c>
      <c r="C4617" s="317" t="s">
        <v>26994</v>
      </c>
      <c r="D4617" s="318">
        <v>82.7</v>
      </c>
      <c r="E4617" s="319" t="s">
        <v>28119</v>
      </c>
    </row>
    <row r="4618" spans="1:5" ht="17.100000000000001" customHeight="1">
      <c r="A4618" s="315">
        <v>4021</v>
      </c>
      <c r="B4618" s="316" t="s">
        <v>27704</v>
      </c>
      <c r="C4618" s="317" t="s">
        <v>26994</v>
      </c>
      <c r="D4618" s="318">
        <v>71</v>
      </c>
      <c r="E4618" s="319" t="s">
        <v>28119</v>
      </c>
    </row>
    <row r="4619" spans="1:5" ht="17.100000000000001" customHeight="1">
      <c r="A4619" s="315">
        <v>4013</v>
      </c>
      <c r="B4619" s="316" t="s">
        <v>27705</v>
      </c>
      <c r="C4619" s="317" t="s">
        <v>26994</v>
      </c>
      <c r="D4619" s="318">
        <v>24.7</v>
      </c>
      <c r="E4619" s="319" t="s">
        <v>28119</v>
      </c>
    </row>
    <row r="4620" spans="1:5" ht="17.100000000000001" customHeight="1">
      <c r="A4620" s="315">
        <v>4038</v>
      </c>
      <c r="B4620" s="316" t="s">
        <v>32253</v>
      </c>
      <c r="C4620" s="317" t="s">
        <v>26994</v>
      </c>
      <c r="D4620" s="318">
        <v>83.8</v>
      </c>
      <c r="E4620" s="319" t="s">
        <v>28119</v>
      </c>
    </row>
    <row r="4621" spans="1:5" ht="17.100000000000001" customHeight="1">
      <c r="A4621" s="315">
        <v>4039</v>
      </c>
      <c r="B4621" s="316" t="s">
        <v>32254</v>
      </c>
      <c r="C4621" s="317" t="s">
        <v>26994</v>
      </c>
      <c r="D4621" s="318">
        <v>166.47</v>
      </c>
    </row>
    <row r="4622" spans="1:5" ht="17.100000000000001" customHeight="1">
      <c r="A4622" s="315">
        <v>12456</v>
      </c>
      <c r="B4622" s="316" t="s">
        <v>27706</v>
      </c>
      <c r="C4622" s="317" t="s">
        <v>26994</v>
      </c>
      <c r="D4622" s="318">
        <v>27.53</v>
      </c>
    </row>
    <row r="4623" spans="1:5" ht="15" customHeight="1">
      <c r="A4623" s="315">
        <v>4215</v>
      </c>
      <c r="B4623" s="316" t="s">
        <v>32255</v>
      </c>
      <c r="C4623" s="317" t="s">
        <v>26994</v>
      </c>
      <c r="D4623" s="318">
        <v>29.6</v>
      </c>
      <c r="E4623" s="319" t="s">
        <v>28119</v>
      </c>
    </row>
    <row r="4624" spans="1:5" ht="15" customHeight="1">
      <c r="A4624" s="315">
        <v>4216</v>
      </c>
      <c r="B4624" s="316" t="s">
        <v>32256</v>
      </c>
      <c r="C4624" s="317" t="s">
        <v>26994</v>
      </c>
      <c r="D4624" s="318">
        <v>34.9</v>
      </c>
      <c r="E4624" s="319" t="s">
        <v>28119</v>
      </c>
    </row>
    <row r="4625" spans="1:5" ht="15" customHeight="1">
      <c r="A4625" s="315">
        <v>4194</v>
      </c>
      <c r="B4625" s="316" t="s">
        <v>32257</v>
      </c>
      <c r="C4625" s="317" t="s">
        <v>26994</v>
      </c>
      <c r="D4625" s="318">
        <v>29.6</v>
      </c>
      <c r="E4625" s="319" t="s">
        <v>28119</v>
      </c>
    </row>
    <row r="4626" spans="1:5" ht="15" customHeight="1">
      <c r="A4626" s="315">
        <v>4197</v>
      </c>
      <c r="B4626" s="316" t="s">
        <v>32258</v>
      </c>
      <c r="C4626" s="317" t="s">
        <v>26994</v>
      </c>
      <c r="D4626" s="318">
        <v>34.9</v>
      </c>
      <c r="E4626" s="319" t="s">
        <v>28119</v>
      </c>
    </row>
    <row r="4627" spans="1:5" ht="15" customHeight="1">
      <c r="A4627" s="315">
        <v>8945</v>
      </c>
      <c r="B4627" s="316" t="s">
        <v>32259</v>
      </c>
      <c r="C4627" s="317" t="s">
        <v>26994</v>
      </c>
      <c r="D4627" s="318">
        <v>28</v>
      </c>
      <c r="E4627" s="319" t="s">
        <v>28119</v>
      </c>
    </row>
    <row r="4628" spans="1:5" ht="17.100000000000001" customHeight="1">
      <c r="A4628" s="315">
        <v>13324</v>
      </c>
      <c r="B4628" s="316" t="s">
        <v>27707</v>
      </c>
      <c r="C4628" s="317" t="s">
        <v>26994</v>
      </c>
      <c r="D4628" s="318">
        <v>76.91</v>
      </c>
      <c r="E4628" s="319" t="s">
        <v>28119</v>
      </c>
    </row>
    <row r="4629" spans="1:5" ht="17.100000000000001" customHeight="1">
      <c r="A4629" s="315">
        <v>13415</v>
      </c>
      <c r="B4629" s="316" t="s">
        <v>27708</v>
      </c>
      <c r="C4629" s="317" t="s">
        <v>26994</v>
      </c>
      <c r="D4629" s="318">
        <v>29.25</v>
      </c>
      <c r="E4629" s="319" t="s">
        <v>28119</v>
      </c>
    </row>
    <row r="4630" spans="1:5" ht="15" customHeight="1">
      <c r="A4630" s="315">
        <v>12351</v>
      </c>
      <c r="B4630" s="316" t="s">
        <v>32260</v>
      </c>
      <c r="C4630" s="317" t="s">
        <v>26994</v>
      </c>
      <c r="D4630" s="318">
        <v>20.14</v>
      </c>
    </row>
    <row r="4631" spans="1:5" ht="15" customHeight="1">
      <c r="A4631" s="315">
        <v>4217</v>
      </c>
      <c r="B4631" s="316" t="s">
        <v>32261</v>
      </c>
      <c r="C4631" s="317" t="s">
        <v>26994</v>
      </c>
      <c r="D4631" s="318">
        <v>23.86</v>
      </c>
    </row>
    <row r="4632" spans="1:5" ht="17.100000000000001" customHeight="1">
      <c r="A4632" s="315">
        <v>3997</v>
      </c>
      <c r="B4632" s="316" t="s">
        <v>27709</v>
      </c>
      <c r="C4632" s="317" t="s">
        <v>26994</v>
      </c>
      <c r="D4632" s="318">
        <v>18.5</v>
      </c>
      <c r="E4632" s="319" t="s">
        <v>28119</v>
      </c>
    </row>
    <row r="4633" spans="1:5" ht="17.100000000000001" customHeight="1">
      <c r="A4633" s="315">
        <v>12151</v>
      </c>
      <c r="B4633" s="316" t="s">
        <v>27710</v>
      </c>
      <c r="C4633" s="317" t="s">
        <v>26994</v>
      </c>
      <c r="D4633" s="318">
        <v>100</v>
      </c>
    </row>
    <row r="4634" spans="1:5" ht="17.100000000000001" customHeight="1">
      <c r="A4634" s="315">
        <v>3998</v>
      </c>
      <c r="B4634" s="316" t="s">
        <v>27711</v>
      </c>
      <c r="C4634" s="317" t="s">
        <v>26994</v>
      </c>
      <c r="D4634" s="318">
        <v>51.9</v>
      </c>
      <c r="E4634" s="319" t="s">
        <v>28119</v>
      </c>
    </row>
    <row r="4635" spans="1:5" ht="17.100000000000001" customHeight="1">
      <c r="A4635" s="315">
        <v>13312</v>
      </c>
      <c r="B4635" s="316" t="s">
        <v>27712</v>
      </c>
      <c r="C4635" s="317" t="s">
        <v>26994</v>
      </c>
      <c r="D4635" s="318">
        <v>115.36</v>
      </c>
    </row>
    <row r="4636" spans="1:5" ht="17.100000000000001" customHeight="1">
      <c r="A4636" s="315">
        <v>13408</v>
      </c>
      <c r="B4636" s="316" t="s">
        <v>27713</v>
      </c>
      <c r="C4636" s="317" t="s">
        <v>26994</v>
      </c>
      <c r="D4636" s="318">
        <v>46.18</v>
      </c>
    </row>
    <row r="4637" spans="1:5" ht="17.100000000000001" customHeight="1">
      <c r="A4637" s="315">
        <v>6543</v>
      </c>
      <c r="B4637" s="316" t="s">
        <v>32262</v>
      </c>
      <c r="C4637" s="317" t="s">
        <v>26994</v>
      </c>
      <c r="D4637" s="318">
        <v>40.65</v>
      </c>
    </row>
    <row r="4638" spans="1:5" ht="17.100000000000001" customHeight="1">
      <c r="A4638" s="315">
        <v>3999</v>
      </c>
      <c r="B4638" s="316" t="s">
        <v>27714</v>
      </c>
      <c r="C4638" s="317" t="s">
        <v>26994</v>
      </c>
      <c r="D4638" s="318">
        <v>63.6</v>
      </c>
      <c r="E4638" s="319" t="s">
        <v>28119</v>
      </c>
    </row>
    <row r="4639" spans="1:5" ht="17.100000000000001" customHeight="1">
      <c r="A4639" s="315">
        <v>6552</v>
      </c>
      <c r="B4639" s="316" t="s">
        <v>27715</v>
      </c>
      <c r="C4639" s="317" t="s">
        <v>26994</v>
      </c>
      <c r="D4639" s="318">
        <v>55.8</v>
      </c>
      <c r="E4639" s="319" t="s">
        <v>28119</v>
      </c>
    </row>
    <row r="4640" spans="1:5" ht="17.100000000000001" customHeight="1">
      <c r="A4640" s="315">
        <v>4000</v>
      </c>
      <c r="B4640" s="316" t="s">
        <v>32263</v>
      </c>
      <c r="C4640" s="317" t="s">
        <v>26994</v>
      </c>
      <c r="D4640" s="318">
        <v>63.6</v>
      </c>
      <c r="E4640" s="319" t="s">
        <v>28119</v>
      </c>
    </row>
    <row r="4641" spans="1:5" ht="17.100000000000001" customHeight="1">
      <c r="A4641" s="315">
        <v>4001</v>
      </c>
      <c r="B4641" s="316" t="s">
        <v>27716</v>
      </c>
      <c r="C4641" s="317" t="s">
        <v>26994</v>
      </c>
      <c r="D4641" s="318">
        <v>97.5</v>
      </c>
      <c r="E4641" s="319" t="s">
        <v>28119</v>
      </c>
    </row>
    <row r="4642" spans="1:5" ht="17.100000000000001" customHeight="1">
      <c r="A4642" s="315">
        <v>6615</v>
      </c>
      <c r="B4642" s="316" t="s">
        <v>32264</v>
      </c>
      <c r="C4642" s="317" t="s">
        <v>26994</v>
      </c>
      <c r="D4642" s="318">
        <v>14.97</v>
      </c>
    </row>
    <row r="4643" spans="1:5" ht="17.100000000000001" customHeight="1">
      <c r="A4643" s="315">
        <v>4002</v>
      </c>
      <c r="B4643" s="316" t="s">
        <v>32265</v>
      </c>
      <c r="C4643" s="317" t="s">
        <v>26994</v>
      </c>
      <c r="D4643" s="318">
        <v>119</v>
      </c>
      <c r="E4643" s="319" t="s">
        <v>28119</v>
      </c>
    </row>
    <row r="4644" spans="1:5" ht="15" customHeight="1">
      <c r="A4644" s="315">
        <v>810</v>
      </c>
      <c r="B4644" s="316" t="s">
        <v>32266</v>
      </c>
      <c r="C4644" s="317" t="s">
        <v>26994</v>
      </c>
      <c r="D4644" s="318">
        <v>80.16</v>
      </c>
    </row>
    <row r="4645" spans="1:5" ht="15" customHeight="1">
      <c r="A4645" s="315">
        <v>8946</v>
      </c>
      <c r="B4645" s="316" t="s">
        <v>32267</v>
      </c>
      <c r="C4645" s="317" t="s">
        <v>26994</v>
      </c>
      <c r="D4645" s="318">
        <v>13</v>
      </c>
    </row>
    <row r="4646" spans="1:5" ht="17.100000000000001" customHeight="1">
      <c r="A4646" s="315">
        <v>4003</v>
      </c>
      <c r="B4646" s="316" t="s">
        <v>32268</v>
      </c>
      <c r="C4646" s="317" t="s">
        <v>26994</v>
      </c>
      <c r="D4646" s="318">
        <v>145</v>
      </c>
      <c r="E4646" s="319" t="s">
        <v>28119</v>
      </c>
    </row>
    <row r="4647" spans="1:5" ht="17.100000000000001" customHeight="1">
      <c r="A4647" s="315">
        <v>7488</v>
      </c>
      <c r="B4647" s="316" t="s">
        <v>32269</v>
      </c>
      <c r="C4647" s="317" t="s">
        <v>26994</v>
      </c>
      <c r="D4647" s="318">
        <v>218.87</v>
      </c>
    </row>
    <row r="4648" spans="1:5" ht="17.100000000000001" customHeight="1">
      <c r="A4648" s="315">
        <v>4004</v>
      </c>
      <c r="B4648" s="316" t="s">
        <v>32270</v>
      </c>
      <c r="C4648" s="317" t="s">
        <v>26994</v>
      </c>
      <c r="D4648" s="318">
        <v>218.87</v>
      </c>
    </row>
    <row r="4649" spans="1:5" ht="15" customHeight="1">
      <c r="A4649" s="315">
        <v>12152</v>
      </c>
      <c r="B4649" s="316" t="s">
        <v>32271</v>
      </c>
      <c r="C4649" s="317" t="s">
        <v>26994</v>
      </c>
      <c r="D4649" s="318">
        <v>68</v>
      </c>
    </row>
    <row r="4650" spans="1:5" ht="15" customHeight="1">
      <c r="A4650" s="315">
        <v>4219</v>
      </c>
      <c r="B4650" s="316" t="s">
        <v>32272</v>
      </c>
      <c r="C4650" s="317" t="s">
        <v>26994</v>
      </c>
      <c r="D4650" s="318">
        <v>55.8</v>
      </c>
      <c r="E4650" s="319" t="s">
        <v>28119</v>
      </c>
    </row>
    <row r="4651" spans="1:5" ht="17.100000000000001" customHeight="1">
      <c r="A4651" s="315">
        <v>4011</v>
      </c>
      <c r="B4651" s="316" t="s">
        <v>27717</v>
      </c>
      <c r="C4651" s="317" t="s">
        <v>26994</v>
      </c>
      <c r="D4651" s="318">
        <v>60.9</v>
      </c>
      <c r="E4651" s="319" t="s">
        <v>28119</v>
      </c>
    </row>
    <row r="4652" spans="1:5" ht="17.100000000000001" customHeight="1">
      <c r="A4652" s="315">
        <v>4012</v>
      </c>
      <c r="B4652" s="316" t="s">
        <v>27718</v>
      </c>
      <c r="C4652" s="317" t="s">
        <v>26994</v>
      </c>
      <c r="D4652" s="318">
        <v>45.2</v>
      </c>
      <c r="E4652" s="319" t="s">
        <v>28119</v>
      </c>
    </row>
    <row r="4653" spans="1:5" ht="15" customHeight="1">
      <c r="A4653" s="315">
        <v>12155</v>
      </c>
      <c r="B4653" s="316" t="s">
        <v>32273</v>
      </c>
      <c r="C4653" s="317" t="s">
        <v>26994</v>
      </c>
      <c r="D4653" s="318">
        <v>98.71</v>
      </c>
    </row>
    <row r="4654" spans="1:5" ht="17.100000000000001" customHeight="1">
      <c r="A4654" s="315">
        <v>4005</v>
      </c>
      <c r="B4654" s="316" t="s">
        <v>27719</v>
      </c>
      <c r="C4654" s="317" t="s">
        <v>26994</v>
      </c>
      <c r="D4654" s="318">
        <v>51</v>
      </c>
      <c r="E4654" s="319" t="s">
        <v>28119</v>
      </c>
    </row>
    <row r="4655" spans="1:5" ht="15" customHeight="1">
      <c r="A4655" s="315">
        <v>12762</v>
      </c>
      <c r="B4655" s="316" t="s">
        <v>32274</v>
      </c>
      <c r="C4655" s="317" t="s">
        <v>26994</v>
      </c>
      <c r="D4655" s="318">
        <v>79.72</v>
      </c>
    </row>
    <row r="4656" spans="1:5" ht="17.100000000000001" customHeight="1">
      <c r="A4656" s="315">
        <v>11797</v>
      </c>
      <c r="B4656" s="316" t="s">
        <v>32275</v>
      </c>
      <c r="C4656" s="317" t="s">
        <v>26994</v>
      </c>
      <c r="D4656" s="318">
        <v>44</v>
      </c>
      <c r="E4656" s="319" t="s">
        <v>28119</v>
      </c>
    </row>
    <row r="4657" spans="1:5" ht="17.100000000000001" customHeight="1">
      <c r="A4657" s="315">
        <v>4006</v>
      </c>
      <c r="B4657" s="316" t="s">
        <v>32276</v>
      </c>
      <c r="C4657" s="317" t="s">
        <v>26994</v>
      </c>
      <c r="D4657" s="318">
        <v>69.650000000000006</v>
      </c>
    </row>
    <row r="4658" spans="1:5" ht="15" customHeight="1">
      <c r="A4658" s="315">
        <v>12761</v>
      </c>
      <c r="B4658" s="316" t="s">
        <v>32277</v>
      </c>
      <c r="C4658" s="317" t="s">
        <v>26994</v>
      </c>
      <c r="D4658" s="318">
        <v>93.26</v>
      </c>
    </row>
    <row r="4659" spans="1:5" ht="17.100000000000001" customHeight="1">
      <c r="A4659" s="315">
        <v>4007</v>
      </c>
      <c r="B4659" s="316" t="s">
        <v>32278</v>
      </c>
      <c r="C4659" s="317" t="s">
        <v>26994</v>
      </c>
      <c r="D4659" s="318">
        <v>38</v>
      </c>
      <c r="E4659" s="319" t="s">
        <v>28119</v>
      </c>
    </row>
    <row r="4660" spans="1:5" ht="15" customHeight="1">
      <c r="A4660" s="315">
        <v>12760</v>
      </c>
      <c r="B4660" s="316" t="s">
        <v>32279</v>
      </c>
      <c r="C4660" s="317" t="s">
        <v>26994</v>
      </c>
      <c r="D4660" s="318">
        <v>112.81</v>
      </c>
    </row>
    <row r="4661" spans="1:5" ht="17.100000000000001" customHeight="1">
      <c r="A4661" s="315">
        <v>4008</v>
      </c>
      <c r="B4661" s="316" t="s">
        <v>32280</v>
      </c>
      <c r="C4661" s="317" t="s">
        <v>26994</v>
      </c>
      <c r="D4661" s="318">
        <v>48.9</v>
      </c>
      <c r="E4661" s="319" t="s">
        <v>28119</v>
      </c>
    </row>
    <row r="4662" spans="1:5" ht="15" customHeight="1">
      <c r="A4662" s="315">
        <v>12153</v>
      </c>
      <c r="B4662" s="316" t="s">
        <v>32281</v>
      </c>
      <c r="C4662" s="317" t="s">
        <v>26994</v>
      </c>
      <c r="D4662" s="318">
        <v>12.77</v>
      </c>
    </row>
    <row r="4663" spans="1:5" ht="17.100000000000001" customHeight="1">
      <c r="A4663" s="315">
        <v>4009</v>
      </c>
      <c r="B4663" s="316" t="s">
        <v>32282</v>
      </c>
      <c r="C4663" s="317" t="s">
        <v>26994</v>
      </c>
      <c r="D4663" s="318">
        <v>125</v>
      </c>
      <c r="E4663" s="319" t="s">
        <v>28119</v>
      </c>
    </row>
    <row r="4664" spans="1:5" ht="17.100000000000001" customHeight="1">
      <c r="A4664" s="315">
        <v>7528</v>
      </c>
      <c r="B4664" s="316" t="s">
        <v>27720</v>
      </c>
      <c r="C4664" s="317" t="s">
        <v>26994</v>
      </c>
      <c r="D4664" s="318">
        <v>71.45</v>
      </c>
      <c r="E4664" s="319" t="s">
        <v>28119</v>
      </c>
    </row>
    <row r="4665" spans="1:5" ht="17.100000000000001" customHeight="1">
      <c r="A4665" s="315">
        <v>4010</v>
      </c>
      <c r="B4665" s="316" t="s">
        <v>32283</v>
      </c>
      <c r="C4665" s="317" t="s">
        <v>26994</v>
      </c>
      <c r="D4665" s="318">
        <v>125</v>
      </c>
      <c r="E4665" s="319" t="s">
        <v>28119</v>
      </c>
    </row>
    <row r="4666" spans="1:5" ht="15" customHeight="1">
      <c r="A4666" s="315">
        <v>12154</v>
      </c>
      <c r="C4666" s="317" t="s">
        <v>26994</v>
      </c>
      <c r="D4666" s="318">
        <v>85.19</v>
      </c>
    </row>
    <row r="4667" spans="1:5" ht="17.100000000000001" customHeight="1">
      <c r="B4667" s="316" t="s">
        <v>32284</v>
      </c>
    </row>
    <row r="4668" spans="1:5" ht="17.100000000000001" customHeight="1">
      <c r="A4668" s="315">
        <v>13360</v>
      </c>
      <c r="B4668" s="316" t="s">
        <v>32285</v>
      </c>
      <c r="C4668" s="317" t="s">
        <v>26994</v>
      </c>
      <c r="D4668" s="318">
        <v>30.28</v>
      </c>
    </row>
    <row r="4669" spans="1:5" ht="15" customHeight="1">
      <c r="A4669" s="315">
        <v>13696</v>
      </c>
      <c r="B4669" s="316" t="s">
        <v>27721</v>
      </c>
      <c r="C4669" s="317" t="s">
        <v>26994</v>
      </c>
      <c r="D4669" s="318">
        <v>69.510000000000005</v>
      </c>
    </row>
    <row r="4670" spans="1:5" ht="15" customHeight="1">
      <c r="A4670" s="315">
        <v>4040</v>
      </c>
      <c r="B4670" s="316" t="s">
        <v>32286</v>
      </c>
      <c r="C4670" s="317" t="s">
        <v>26994</v>
      </c>
      <c r="D4670" s="318">
        <v>16.7</v>
      </c>
      <c r="E4670" s="319" t="s">
        <v>28119</v>
      </c>
    </row>
    <row r="4671" spans="1:5" ht="15" customHeight="1">
      <c r="A4671" s="315">
        <v>4041</v>
      </c>
      <c r="B4671" s="316" t="s">
        <v>32287</v>
      </c>
      <c r="C4671" s="317" t="s">
        <v>26994</v>
      </c>
      <c r="D4671" s="318">
        <v>44.12</v>
      </c>
    </row>
    <row r="4672" spans="1:5" ht="15" customHeight="1">
      <c r="A4672" s="315">
        <v>4042</v>
      </c>
      <c r="B4672" s="316" t="s">
        <v>32288</v>
      </c>
      <c r="C4672" s="317" t="s">
        <v>26994</v>
      </c>
      <c r="D4672" s="318">
        <v>46.51</v>
      </c>
    </row>
    <row r="4673" spans="1:5" ht="15" customHeight="1">
      <c r="A4673" s="315">
        <v>4043</v>
      </c>
      <c r="B4673" s="316" t="s">
        <v>32289</v>
      </c>
      <c r="C4673" s="317" t="s">
        <v>26994</v>
      </c>
      <c r="D4673" s="318">
        <v>56.33</v>
      </c>
    </row>
    <row r="4674" spans="1:5" ht="15" customHeight="1">
      <c r="A4674" s="315">
        <v>4044</v>
      </c>
      <c r="B4674" s="316" t="s">
        <v>32290</v>
      </c>
      <c r="C4674" s="317" t="s">
        <v>26994</v>
      </c>
      <c r="D4674" s="318">
        <v>61.17</v>
      </c>
    </row>
    <row r="4675" spans="1:5" ht="15" customHeight="1">
      <c r="A4675" s="315">
        <v>4045</v>
      </c>
      <c r="B4675" s="316" t="s">
        <v>32291</v>
      </c>
      <c r="C4675" s="317" t="s">
        <v>26994</v>
      </c>
      <c r="D4675" s="318">
        <v>102.03</v>
      </c>
    </row>
    <row r="4676" spans="1:5" ht="15" customHeight="1">
      <c r="A4676" s="315">
        <v>4047</v>
      </c>
      <c r="B4676" s="316" t="s">
        <v>32292</v>
      </c>
      <c r="C4676" s="317" t="s">
        <v>26994</v>
      </c>
      <c r="D4676" s="318">
        <v>112.61</v>
      </c>
    </row>
    <row r="4677" spans="1:5" ht="15" customHeight="1">
      <c r="A4677" s="315">
        <v>4048</v>
      </c>
      <c r="B4677" s="316" t="s">
        <v>32293</v>
      </c>
      <c r="C4677" s="317" t="s">
        <v>26994</v>
      </c>
      <c r="D4677" s="318">
        <v>140.25</v>
      </c>
    </row>
    <row r="4678" spans="1:5" ht="15" customHeight="1">
      <c r="A4678" s="315">
        <v>4049</v>
      </c>
      <c r="B4678" s="316" t="s">
        <v>32294</v>
      </c>
      <c r="C4678" s="317" t="s">
        <v>26994</v>
      </c>
      <c r="D4678" s="318">
        <v>18</v>
      </c>
      <c r="E4678" s="319" t="s">
        <v>28119</v>
      </c>
    </row>
    <row r="4679" spans="1:5" ht="17.100000000000001" customHeight="1">
      <c r="A4679" s="315">
        <v>4050</v>
      </c>
      <c r="B4679" s="316" t="s">
        <v>32295</v>
      </c>
      <c r="C4679" s="317" t="s">
        <v>26994</v>
      </c>
      <c r="D4679" s="318">
        <v>44.12</v>
      </c>
    </row>
    <row r="4680" spans="1:5" ht="15" customHeight="1">
      <c r="A4680" s="315">
        <v>815</v>
      </c>
      <c r="B4680" s="316" t="s">
        <v>32296</v>
      </c>
      <c r="C4680" s="317" t="s">
        <v>26994</v>
      </c>
      <c r="D4680" s="318">
        <v>30.61</v>
      </c>
    </row>
    <row r="4681" spans="1:5" ht="17.100000000000001" customHeight="1">
      <c r="A4681" s="315">
        <v>4051</v>
      </c>
      <c r="B4681" s="316" t="s">
        <v>32297</v>
      </c>
      <c r="C4681" s="317" t="s">
        <v>26994</v>
      </c>
      <c r="D4681" s="318">
        <v>51.48</v>
      </c>
    </row>
    <row r="4682" spans="1:5" ht="17.100000000000001" customHeight="1">
      <c r="A4682" s="315">
        <v>4052</v>
      </c>
      <c r="B4682" s="316" t="s">
        <v>32298</v>
      </c>
      <c r="C4682" s="317" t="s">
        <v>26994</v>
      </c>
      <c r="D4682" s="318">
        <v>56.33</v>
      </c>
    </row>
    <row r="4683" spans="1:5" ht="17.100000000000001" customHeight="1">
      <c r="A4683" s="315">
        <v>4053</v>
      </c>
      <c r="B4683" s="316" t="s">
        <v>32299</v>
      </c>
      <c r="C4683" s="317" t="s">
        <v>26994</v>
      </c>
      <c r="D4683" s="318">
        <v>68</v>
      </c>
    </row>
    <row r="4684" spans="1:5" ht="17.100000000000001" customHeight="1">
      <c r="A4684" s="315">
        <v>4054</v>
      </c>
      <c r="B4684" s="316" t="s">
        <v>32300</v>
      </c>
      <c r="C4684" s="317" t="s">
        <v>26994</v>
      </c>
      <c r="D4684" s="318">
        <v>112.61</v>
      </c>
    </row>
    <row r="4685" spans="1:5" ht="17.100000000000001" customHeight="1">
      <c r="A4685" s="315">
        <v>4055</v>
      </c>
      <c r="B4685" s="316" t="s">
        <v>32301</v>
      </c>
      <c r="C4685" s="317" t="s">
        <v>26994</v>
      </c>
      <c r="D4685" s="318">
        <v>144.47999999999999</v>
      </c>
    </row>
    <row r="4686" spans="1:5" ht="15" customHeight="1">
      <c r="A4686" s="315">
        <v>12763</v>
      </c>
      <c r="B4686" s="316" t="s">
        <v>32302</v>
      </c>
      <c r="C4686" s="317" t="s">
        <v>27005</v>
      </c>
      <c r="D4686" s="318">
        <v>75.83</v>
      </c>
      <c r="E4686" s="319" t="s">
        <v>28119</v>
      </c>
    </row>
    <row r="4687" spans="1:5" ht="15" customHeight="1">
      <c r="A4687" s="315">
        <v>860</v>
      </c>
      <c r="B4687" s="316" t="s">
        <v>32303</v>
      </c>
      <c r="C4687" s="317" t="s">
        <v>27005</v>
      </c>
      <c r="D4687" s="318">
        <v>18.2</v>
      </c>
      <c r="E4687" s="319" t="s">
        <v>28119</v>
      </c>
    </row>
    <row r="4688" spans="1:5" ht="15" customHeight="1">
      <c r="A4688" s="315">
        <v>6541</v>
      </c>
      <c r="B4688" s="316" t="s">
        <v>32304</v>
      </c>
      <c r="C4688" s="317" t="s">
        <v>27005</v>
      </c>
      <c r="D4688" s="318">
        <v>49.29</v>
      </c>
    </row>
    <row r="4689" spans="1:5" ht="15" customHeight="1">
      <c r="A4689" s="315">
        <v>13353</v>
      </c>
      <c r="B4689" s="316" t="s">
        <v>32305</v>
      </c>
      <c r="C4689" s="317" t="s">
        <v>26994</v>
      </c>
      <c r="D4689" s="318">
        <v>75.66</v>
      </c>
    </row>
    <row r="4690" spans="1:5" ht="15" customHeight="1">
      <c r="A4690" s="315">
        <v>13300</v>
      </c>
      <c r="B4690" s="316" t="s">
        <v>32306</v>
      </c>
      <c r="C4690" s="317" t="s">
        <v>26994</v>
      </c>
      <c r="D4690" s="318">
        <v>249</v>
      </c>
      <c r="E4690" s="319" t="s">
        <v>28119</v>
      </c>
    </row>
    <row r="4691" spans="1:5" ht="15" customHeight="1">
      <c r="A4691" s="315">
        <v>13299</v>
      </c>
      <c r="B4691" s="316" t="s">
        <v>32307</v>
      </c>
      <c r="C4691" s="317" t="s">
        <v>26994</v>
      </c>
      <c r="D4691" s="318">
        <v>288.42</v>
      </c>
    </row>
    <row r="4692" spans="1:5" ht="15" customHeight="1">
      <c r="A4692" s="315">
        <v>13399</v>
      </c>
      <c r="B4692" s="316" t="s">
        <v>32308</v>
      </c>
      <c r="C4692" s="317" t="s">
        <v>26994</v>
      </c>
      <c r="D4692" s="318">
        <v>96.63</v>
      </c>
    </row>
    <row r="4693" spans="1:5" ht="15" customHeight="1">
      <c r="A4693" s="315">
        <v>13341</v>
      </c>
      <c r="B4693" s="316" t="s">
        <v>32309</v>
      </c>
      <c r="C4693" s="317" t="s">
        <v>26994</v>
      </c>
      <c r="D4693" s="318">
        <v>104.06</v>
      </c>
    </row>
    <row r="4694" spans="1:5" ht="15" customHeight="1">
      <c r="A4694" s="315">
        <v>13398</v>
      </c>
      <c r="B4694" s="316" t="s">
        <v>32310</v>
      </c>
      <c r="C4694" s="317" t="s">
        <v>26994</v>
      </c>
      <c r="D4694" s="318">
        <v>145.19</v>
      </c>
    </row>
    <row r="4695" spans="1:5" ht="15" customHeight="1">
      <c r="A4695" s="315">
        <v>13364</v>
      </c>
      <c r="B4695" s="316" t="s">
        <v>32311</v>
      </c>
      <c r="C4695" s="317" t="s">
        <v>26994</v>
      </c>
      <c r="D4695" s="318">
        <v>172.08</v>
      </c>
    </row>
    <row r="4696" spans="1:5" ht="15" customHeight="1">
      <c r="A4696" s="315">
        <v>13365</v>
      </c>
      <c r="B4696" s="316" t="s">
        <v>32312</v>
      </c>
      <c r="C4696" s="317" t="s">
        <v>26994</v>
      </c>
      <c r="D4696" s="318">
        <v>169.42</v>
      </c>
    </row>
    <row r="4697" spans="1:5" ht="15" customHeight="1">
      <c r="A4697" s="315">
        <v>857</v>
      </c>
      <c r="B4697" s="316" t="s">
        <v>32313</v>
      </c>
      <c r="C4697" s="317" t="s">
        <v>26994</v>
      </c>
      <c r="D4697" s="318">
        <v>49.6</v>
      </c>
      <c r="E4697" s="319" t="s">
        <v>28119</v>
      </c>
    </row>
    <row r="4698" spans="1:5" ht="15" customHeight="1">
      <c r="A4698" s="315">
        <v>8993</v>
      </c>
      <c r="B4698" s="316" t="s">
        <v>32314</v>
      </c>
      <c r="C4698" s="317" t="s">
        <v>26994</v>
      </c>
      <c r="D4698" s="318">
        <v>13.61</v>
      </c>
    </row>
    <row r="4699" spans="1:5" ht="17.100000000000001" customHeight="1">
      <c r="A4699" s="315">
        <v>3633</v>
      </c>
      <c r="B4699" s="316" t="s">
        <v>32315</v>
      </c>
      <c r="C4699" s="317" t="s">
        <v>26994</v>
      </c>
      <c r="D4699" s="318">
        <v>75</v>
      </c>
      <c r="E4699" s="319" t="s">
        <v>28119</v>
      </c>
    </row>
    <row r="4700" spans="1:5" ht="17.100000000000001" customHeight="1">
      <c r="A4700" s="315">
        <v>3632</v>
      </c>
      <c r="B4700" s="316" t="s">
        <v>32316</v>
      </c>
      <c r="C4700" s="317" t="s">
        <v>26994</v>
      </c>
      <c r="D4700" s="318">
        <v>54.6</v>
      </c>
      <c r="E4700" s="319" t="s">
        <v>28119</v>
      </c>
    </row>
    <row r="4701" spans="1:5" ht="17.100000000000001" customHeight="1">
      <c r="A4701" s="315">
        <v>8954</v>
      </c>
      <c r="B4701" s="316" t="s">
        <v>32317</v>
      </c>
      <c r="C4701" s="317" t="s">
        <v>26994</v>
      </c>
      <c r="D4701" s="318">
        <v>68.55</v>
      </c>
    </row>
    <row r="4702" spans="1:5" ht="17.100000000000001" customHeight="1">
      <c r="A4702" s="315">
        <v>3458</v>
      </c>
      <c r="B4702" s="316" t="s">
        <v>32318</v>
      </c>
      <c r="C4702" s="317" t="s">
        <v>26994</v>
      </c>
      <c r="D4702" s="318">
        <v>129.5</v>
      </c>
      <c r="E4702" s="319" t="s">
        <v>28119</v>
      </c>
    </row>
    <row r="4703" spans="1:5" ht="17.100000000000001" customHeight="1">
      <c r="A4703" s="315">
        <v>859</v>
      </c>
      <c r="B4703" s="316" t="s">
        <v>32319</v>
      </c>
      <c r="C4703" s="317" t="s">
        <v>26994</v>
      </c>
      <c r="D4703" s="318">
        <v>67</v>
      </c>
      <c r="E4703" s="319" t="s">
        <v>28119</v>
      </c>
    </row>
    <row r="4704" spans="1:5" ht="15" customHeight="1">
      <c r="A4704" s="315">
        <v>861</v>
      </c>
      <c r="B4704" s="316" t="s">
        <v>32320</v>
      </c>
      <c r="C4704" s="317" t="s">
        <v>27005</v>
      </c>
      <c r="D4704" s="318">
        <v>44.67</v>
      </c>
      <c r="E4704" s="319" t="s">
        <v>28119</v>
      </c>
    </row>
    <row r="4705" spans="1:5" ht="17.100000000000001" customHeight="1">
      <c r="A4705" s="315">
        <v>3635</v>
      </c>
      <c r="B4705" s="316" t="s">
        <v>32321</v>
      </c>
      <c r="C4705" s="317" t="s">
        <v>26994</v>
      </c>
      <c r="D4705" s="318">
        <v>134</v>
      </c>
      <c r="E4705" s="319" t="s">
        <v>28119</v>
      </c>
    </row>
    <row r="4706" spans="1:5" ht="15" customHeight="1">
      <c r="A4706" s="315">
        <v>4218</v>
      </c>
      <c r="B4706" s="316" t="s">
        <v>32322</v>
      </c>
      <c r="C4706" s="317" t="s">
        <v>26994</v>
      </c>
      <c r="D4706" s="318">
        <v>122</v>
      </c>
      <c r="E4706" s="319" t="s">
        <v>28119</v>
      </c>
    </row>
    <row r="4707" spans="1:5" ht="15" customHeight="1">
      <c r="A4707" s="315">
        <v>2692</v>
      </c>
      <c r="B4707" s="316" t="s">
        <v>32322</v>
      </c>
      <c r="C4707" s="317" t="s">
        <v>27005</v>
      </c>
      <c r="D4707" s="318">
        <v>40.67</v>
      </c>
      <c r="E4707" s="319" t="s">
        <v>28119</v>
      </c>
    </row>
    <row r="4708" spans="1:5" ht="15" customHeight="1">
      <c r="A4708" s="315">
        <v>8135</v>
      </c>
      <c r="B4708" s="316" t="s">
        <v>32323</v>
      </c>
      <c r="C4708" s="317" t="s">
        <v>27005</v>
      </c>
      <c r="D4708" s="318">
        <v>38.67</v>
      </c>
      <c r="E4708" s="319" t="s">
        <v>28119</v>
      </c>
    </row>
    <row r="4709" spans="1:5" ht="15" customHeight="1">
      <c r="A4709" s="315">
        <v>4029</v>
      </c>
      <c r="B4709" s="316" t="s">
        <v>32324</v>
      </c>
      <c r="C4709" s="317" t="s">
        <v>26994</v>
      </c>
      <c r="D4709" s="318">
        <v>75.61</v>
      </c>
    </row>
    <row r="4710" spans="1:5" ht="15" customHeight="1">
      <c r="A4710" s="315">
        <v>862</v>
      </c>
      <c r="B4710" s="316" t="s">
        <v>32325</v>
      </c>
      <c r="C4710" s="317" t="s">
        <v>27005</v>
      </c>
      <c r="D4710" s="318">
        <v>75.83</v>
      </c>
      <c r="E4710" s="319" t="s">
        <v>28119</v>
      </c>
    </row>
    <row r="4711" spans="1:5" ht="17.100000000000001" customHeight="1">
      <c r="A4711" s="315">
        <v>3636</v>
      </c>
      <c r="B4711" s="316" t="s">
        <v>32326</v>
      </c>
      <c r="C4711" s="317" t="s">
        <v>26994</v>
      </c>
      <c r="D4711" s="318">
        <v>227.5</v>
      </c>
      <c r="E4711" s="319" t="s">
        <v>28119</v>
      </c>
    </row>
    <row r="4712" spans="1:5" ht="15" customHeight="1">
      <c r="A4712" s="315">
        <v>2693</v>
      </c>
      <c r="B4712" s="316" t="s">
        <v>32327</v>
      </c>
      <c r="C4712" s="317" t="s">
        <v>27005</v>
      </c>
      <c r="D4712" s="318">
        <v>55.28</v>
      </c>
    </row>
    <row r="4713" spans="1:5" ht="15" customHeight="1">
      <c r="A4713" s="315">
        <v>4220</v>
      </c>
      <c r="B4713" s="316" t="s">
        <v>32328</v>
      </c>
      <c r="C4713" s="317" t="s">
        <v>27005</v>
      </c>
      <c r="D4713" s="318">
        <v>5.81</v>
      </c>
    </row>
    <row r="4714" spans="1:5" ht="15" customHeight="1">
      <c r="A4714" s="315">
        <v>8193</v>
      </c>
      <c r="B4714" s="316" t="s">
        <v>32329</v>
      </c>
      <c r="C4714" s="317" t="s">
        <v>27005</v>
      </c>
      <c r="D4714" s="318">
        <v>116.67</v>
      </c>
      <c r="E4714" s="319" t="s">
        <v>28119</v>
      </c>
    </row>
    <row r="4715" spans="1:5" ht="15" customHeight="1">
      <c r="A4715" s="315">
        <v>4028</v>
      </c>
      <c r="B4715" s="316" t="s">
        <v>32330</v>
      </c>
      <c r="C4715" s="317" t="s">
        <v>26994</v>
      </c>
      <c r="D4715" s="318">
        <v>83.99</v>
      </c>
    </row>
    <row r="4716" spans="1:5" ht="15" customHeight="1">
      <c r="A4716" s="315">
        <v>4027</v>
      </c>
      <c r="B4716" s="316" t="s">
        <v>32331</v>
      </c>
      <c r="C4716" s="317" t="s">
        <v>26994</v>
      </c>
      <c r="D4716" s="318">
        <v>92.34</v>
      </c>
    </row>
    <row r="4717" spans="1:5" ht="15" customHeight="1">
      <c r="A4717" s="315">
        <v>7013</v>
      </c>
      <c r="B4717" s="316" t="s">
        <v>32332</v>
      </c>
      <c r="C4717" s="317" t="s">
        <v>27005</v>
      </c>
      <c r="D4717" s="318">
        <v>139.16</v>
      </c>
    </row>
    <row r="4718" spans="1:5" ht="15" customHeight="1">
      <c r="A4718" s="315">
        <v>8194</v>
      </c>
      <c r="B4718" s="316" t="s">
        <v>32333</v>
      </c>
      <c r="C4718" s="317" t="s">
        <v>27005</v>
      </c>
      <c r="D4718" s="318">
        <v>128.66999999999999</v>
      </c>
      <c r="E4718" s="319" t="s">
        <v>28119</v>
      </c>
    </row>
    <row r="4719" spans="1:5" ht="17.100000000000001" customHeight="1">
      <c r="A4719" s="315">
        <v>7486</v>
      </c>
      <c r="B4719" s="316" t="s">
        <v>32334</v>
      </c>
      <c r="C4719" s="317" t="s">
        <v>27005</v>
      </c>
      <c r="D4719" s="318">
        <v>118.91</v>
      </c>
    </row>
    <row r="4720" spans="1:5" ht="15" customHeight="1">
      <c r="A4720" s="315">
        <v>4026</v>
      </c>
      <c r="B4720" s="316" t="s">
        <v>32335</v>
      </c>
      <c r="C4720" s="317" t="s">
        <v>26994</v>
      </c>
      <c r="D4720" s="318">
        <v>353.25</v>
      </c>
    </row>
    <row r="4721" spans="1:5" ht="17.100000000000001" customHeight="1">
      <c r="A4721" s="315">
        <v>858</v>
      </c>
      <c r="B4721" s="316" t="s">
        <v>32336</v>
      </c>
      <c r="C4721" s="317" t="s">
        <v>26994</v>
      </c>
      <c r="D4721" s="318">
        <v>55.62</v>
      </c>
    </row>
    <row r="4722" spans="1:5" ht="15" customHeight="1">
      <c r="A4722" s="315">
        <v>10044</v>
      </c>
      <c r="B4722" s="316" t="s">
        <v>27722</v>
      </c>
      <c r="C4722" s="317" t="s">
        <v>26994</v>
      </c>
      <c r="D4722" s="318">
        <v>2.13</v>
      </c>
    </row>
    <row r="4723" spans="1:5" ht="15" customHeight="1">
      <c r="A4723" s="315">
        <v>10045</v>
      </c>
      <c r="B4723" s="316" t="s">
        <v>27723</v>
      </c>
      <c r="C4723" s="317" t="s">
        <v>26994</v>
      </c>
      <c r="D4723" s="318">
        <v>2.87</v>
      </c>
    </row>
    <row r="4724" spans="1:5" ht="17.100000000000001" customHeight="1">
      <c r="A4724" s="315">
        <v>4034</v>
      </c>
      <c r="B4724" s="316" t="s">
        <v>27724</v>
      </c>
      <c r="C4724" s="317" t="s">
        <v>26994</v>
      </c>
      <c r="D4724" s="318">
        <v>9.65</v>
      </c>
      <c r="E4724" s="319" t="s">
        <v>28119</v>
      </c>
    </row>
    <row r="4725" spans="1:5" ht="17.100000000000001" customHeight="1">
      <c r="A4725" s="315">
        <v>4032</v>
      </c>
      <c r="B4725" s="316" t="s">
        <v>27725</v>
      </c>
      <c r="C4725" s="317" t="s">
        <v>26994</v>
      </c>
      <c r="D4725" s="318">
        <v>3</v>
      </c>
      <c r="E4725" s="319" t="s">
        <v>28119</v>
      </c>
    </row>
    <row r="4726" spans="1:5" ht="17.100000000000001" customHeight="1">
      <c r="A4726" s="315">
        <v>4033</v>
      </c>
      <c r="B4726" s="316" t="s">
        <v>27726</v>
      </c>
      <c r="C4726" s="317" t="s">
        <v>26994</v>
      </c>
      <c r="D4726" s="318">
        <v>6.35</v>
      </c>
    </row>
    <row r="4727" spans="1:5" ht="17.100000000000001" customHeight="1">
      <c r="A4727" s="315">
        <v>3459</v>
      </c>
      <c r="B4727" s="316" t="s">
        <v>32337</v>
      </c>
      <c r="C4727" s="317" t="s">
        <v>26994</v>
      </c>
      <c r="D4727" s="318">
        <v>6.8</v>
      </c>
      <c r="E4727" s="319" t="s">
        <v>28119</v>
      </c>
    </row>
    <row r="4728" spans="1:5" ht="17.100000000000001" customHeight="1">
      <c r="A4728" s="315">
        <v>4035</v>
      </c>
      <c r="B4728" s="316" t="s">
        <v>27727</v>
      </c>
      <c r="C4728" s="317" t="s">
        <v>26994</v>
      </c>
      <c r="D4728" s="318">
        <v>6.8</v>
      </c>
      <c r="E4728" s="319" t="s">
        <v>28119</v>
      </c>
    </row>
    <row r="4729" spans="1:5" ht="17.100000000000001" customHeight="1">
      <c r="A4729" s="315">
        <v>13314</v>
      </c>
      <c r="B4729" s="316" t="s">
        <v>32338</v>
      </c>
      <c r="C4729" s="317" t="s">
        <v>26994</v>
      </c>
      <c r="D4729" s="318">
        <v>14.43</v>
      </c>
    </row>
    <row r="4730" spans="1:5" ht="17.100000000000001" customHeight="1">
      <c r="A4730" s="315">
        <v>13410</v>
      </c>
      <c r="B4730" s="316" t="s">
        <v>32339</v>
      </c>
      <c r="C4730" s="317" t="s">
        <v>26994</v>
      </c>
      <c r="D4730" s="318">
        <v>9.84</v>
      </c>
    </row>
    <row r="4731" spans="1:5" ht="17.100000000000001" customHeight="1">
      <c r="A4731" s="315">
        <v>885</v>
      </c>
      <c r="B4731" s="316" t="s">
        <v>32340</v>
      </c>
      <c r="C4731" s="317" t="s">
        <v>26994</v>
      </c>
      <c r="D4731" s="318">
        <v>6.2</v>
      </c>
      <c r="E4731" s="319" t="s">
        <v>28119</v>
      </c>
    </row>
    <row r="4732" spans="1:5" ht="17.100000000000001" customHeight="1">
      <c r="A4732" s="315">
        <v>4037</v>
      </c>
      <c r="B4732" s="316" t="s">
        <v>27728</v>
      </c>
      <c r="C4732" s="317" t="s">
        <v>26994</v>
      </c>
      <c r="D4732" s="318">
        <v>7.15</v>
      </c>
      <c r="E4732" s="319" t="s">
        <v>28119</v>
      </c>
    </row>
    <row r="4733" spans="1:5" ht="17.100000000000001" customHeight="1">
      <c r="A4733" s="315">
        <v>4036</v>
      </c>
      <c r="B4733" s="316" t="s">
        <v>32341</v>
      </c>
      <c r="C4733" s="317" t="s">
        <v>26994</v>
      </c>
      <c r="D4733" s="318">
        <v>4.45</v>
      </c>
      <c r="E4733" s="319" t="s">
        <v>28119</v>
      </c>
    </row>
    <row r="4734" spans="1:5" ht="17.100000000000001" customHeight="1">
      <c r="A4734" s="315">
        <v>8579</v>
      </c>
      <c r="B4734" s="316" t="s">
        <v>32342</v>
      </c>
      <c r="C4734" s="317" t="s">
        <v>26994</v>
      </c>
      <c r="D4734" s="318">
        <v>15</v>
      </c>
      <c r="E4734" s="319" t="s">
        <v>28119</v>
      </c>
    </row>
    <row r="4735" spans="1:5" ht="17.100000000000001" customHeight="1">
      <c r="A4735" s="315">
        <v>4080</v>
      </c>
      <c r="B4735" s="316" t="s">
        <v>32343</v>
      </c>
      <c r="C4735" s="317" t="s">
        <v>26994</v>
      </c>
      <c r="D4735" s="318">
        <v>9</v>
      </c>
      <c r="E4735" s="319" t="s">
        <v>28119</v>
      </c>
    </row>
    <row r="4736" spans="1:5" ht="17.100000000000001" customHeight="1">
      <c r="A4736" s="315">
        <v>4081</v>
      </c>
      <c r="B4736" s="316" t="s">
        <v>27729</v>
      </c>
      <c r="C4736" s="317" t="s">
        <v>26994</v>
      </c>
      <c r="D4736" s="318">
        <v>9.1999999999999993</v>
      </c>
      <c r="E4736" s="319" t="s">
        <v>28119</v>
      </c>
    </row>
    <row r="4737" spans="1:5" ht="17.100000000000001" customHeight="1">
      <c r="A4737" s="315">
        <v>4082</v>
      </c>
      <c r="B4737" s="316" t="s">
        <v>27730</v>
      </c>
      <c r="C4737" s="317" t="s">
        <v>26994</v>
      </c>
      <c r="D4737" s="318">
        <v>13.5</v>
      </c>
      <c r="E4737" s="319" t="s">
        <v>28119</v>
      </c>
    </row>
    <row r="4738" spans="1:5" ht="17.100000000000001" customHeight="1">
      <c r="A4738" s="315">
        <v>886</v>
      </c>
      <c r="B4738" s="316" t="s">
        <v>32344</v>
      </c>
      <c r="C4738" s="317" t="s">
        <v>26994</v>
      </c>
      <c r="D4738" s="318">
        <v>6.96</v>
      </c>
    </row>
    <row r="4739" spans="1:5" ht="17.100000000000001" customHeight="1">
      <c r="A4739" s="315">
        <v>887</v>
      </c>
      <c r="B4739" s="316" t="s">
        <v>32345</v>
      </c>
      <c r="C4739" s="317" t="s">
        <v>26994</v>
      </c>
      <c r="D4739" s="318">
        <v>2.25</v>
      </c>
      <c r="E4739" s="319" t="s">
        <v>28119</v>
      </c>
    </row>
    <row r="4740" spans="1:5" ht="17.100000000000001" customHeight="1">
      <c r="A4740" s="315">
        <v>4083</v>
      </c>
      <c r="B4740" s="316" t="s">
        <v>27731</v>
      </c>
      <c r="C4740" s="317" t="s">
        <v>26994</v>
      </c>
      <c r="D4740" s="318">
        <v>18</v>
      </c>
      <c r="E4740" s="319" t="s">
        <v>28119</v>
      </c>
    </row>
    <row r="4741" spans="1:5" ht="17.100000000000001" customHeight="1">
      <c r="A4741" s="315">
        <v>4084</v>
      </c>
      <c r="B4741" s="316" t="s">
        <v>32346</v>
      </c>
      <c r="C4741" s="317" t="s">
        <v>26994</v>
      </c>
      <c r="D4741" s="318">
        <v>14.63</v>
      </c>
    </row>
    <row r="4742" spans="1:5" ht="17.100000000000001" customHeight="1">
      <c r="A4742" s="315">
        <v>888</v>
      </c>
      <c r="B4742" s="316" t="s">
        <v>32347</v>
      </c>
      <c r="C4742" s="317" t="s">
        <v>26994</v>
      </c>
      <c r="D4742" s="318">
        <v>2.23</v>
      </c>
    </row>
    <row r="4743" spans="1:5" ht="17.100000000000001" customHeight="1">
      <c r="A4743" s="315">
        <v>9189</v>
      </c>
      <c r="B4743" s="316" t="s">
        <v>32348</v>
      </c>
      <c r="C4743" s="317" t="s">
        <v>26994</v>
      </c>
      <c r="D4743" s="318">
        <v>2.31</v>
      </c>
    </row>
    <row r="4744" spans="1:5" ht="17.100000000000001" customHeight="1">
      <c r="A4744" s="315">
        <v>6546</v>
      </c>
      <c r="B4744" s="316" t="s">
        <v>32349</v>
      </c>
      <c r="C4744" s="317" t="s">
        <v>26994</v>
      </c>
      <c r="D4744" s="318">
        <v>5.09</v>
      </c>
    </row>
    <row r="4745" spans="1:5" ht="15" customHeight="1">
      <c r="A4745" s="315">
        <v>11591</v>
      </c>
      <c r="B4745" s="316" t="s">
        <v>32350</v>
      </c>
      <c r="C4745" s="317" t="s">
        <v>26994</v>
      </c>
      <c r="D4745" s="318">
        <v>5.1100000000000003</v>
      </c>
    </row>
    <row r="4746" spans="1:5" ht="15" customHeight="1">
      <c r="A4746" s="315">
        <v>11592</v>
      </c>
      <c r="B4746" s="316" t="s">
        <v>32351</v>
      </c>
      <c r="C4746" s="317" t="s">
        <v>26994</v>
      </c>
      <c r="D4746" s="318">
        <v>7.49</v>
      </c>
    </row>
    <row r="4747" spans="1:5" ht="15" customHeight="1">
      <c r="A4747" s="315">
        <v>11593</v>
      </c>
      <c r="B4747" s="316" t="s">
        <v>32352</v>
      </c>
      <c r="C4747" s="317" t="s">
        <v>26994</v>
      </c>
      <c r="D4747" s="318">
        <v>9.0299999999999994</v>
      </c>
    </row>
    <row r="4748" spans="1:5" ht="15" customHeight="1">
      <c r="A4748" s="315">
        <v>11594</v>
      </c>
      <c r="B4748" s="316" t="s">
        <v>32353</v>
      </c>
      <c r="C4748" s="317" t="s">
        <v>26994</v>
      </c>
      <c r="D4748" s="318">
        <v>12.02</v>
      </c>
    </row>
    <row r="4749" spans="1:5" ht="15" customHeight="1">
      <c r="A4749" s="315">
        <v>13394</v>
      </c>
      <c r="B4749" s="316" t="s">
        <v>27133</v>
      </c>
      <c r="C4749" s="317" t="s">
        <v>27077</v>
      </c>
      <c r="D4749" s="318">
        <v>39.74</v>
      </c>
      <c r="E4749" s="319" t="s">
        <v>28119</v>
      </c>
    </row>
    <row r="4750" spans="1:5" ht="15" customHeight="1">
      <c r="A4750" s="315">
        <v>13697</v>
      </c>
      <c r="B4750" s="316" t="s">
        <v>27732</v>
      </c>
      <c r="C4750" s="317" t="s">
        <v>26994</v>
      </c>
      <c r="D4750" s="318">
        <v>7.29</v>
      </c>
    </row>
    <row r="4751" spans="1:5" ht="15" customHeight="1">
      <c r="A4751" s="315">
        <v>4105</v>
      </c>
      <c r="B4751" s="316" t="s">
        <v>32354</v>
      </c>
      <c r="C4751" s="317" t="s">
        <v>26994</v>
      </c>
      <c r="D4751" s="318">
        <v>11.4</v>
      </c>
      <c r="E4751" s="319" t="s">
        <v>28119</v>
      </c>
    </row>
    <row r="4752" spans="1:5" ht="15" customHeight="1">
      <c r="A4752" s="315">
        <v>6913</v>
      </c>
      <c r="B4752" s="316" t="s">
        <v>32355</v>
      </c>
      <c r="C4752" s="317" t="s">
        <v>26994</v>
      </c>
      <c r="D4752" s="318">
        <v>7.9</v>
      </c>
      <c r="E4752" s="319" t="s">
        <v>28119</v>
      </c>
    </row>
    <row r="4753" spans="1:5" ht="15" customHeight="1">
      <c r="A4753" s="315">
        <v>4106</v>
      </c>
      <c r="B4753" s="316" t="s">
        <v>32356</v>
      </c>
      <c r="C4753" s="317" t="s">
        <v>26994</v>
      </c>
      <c r="D4753" s="318">
        <v>12</v>
      </c>
      <c r="E4753" s="319" t="s">
        <v>28119</v>
      </c>
    </row>
    <row r="4754" spans="1:5" ht="15" customHeight="1">
      <c r="A4754" s="315">
        <v>4107</v>
      </c>
      <c r="B4754" s="316" t="s">
        <v>27733</v>
      </c>
      <c r="C4754" s="317" t="s">
        <v>26994</v>
      </c>
      <c r="D4754" s="318">
        <v>13.5</v>
      </c>
      <c r="E4754" s="319" t="s">
        <v>28119</v>
      </c>
    </row>
    <row r="4755" spans="1:5" ht="15" customHeight="1">
      <c r="A4755" s="315">
        <v>13683</v>
      </c>
      <c r="B4755" s="316" t="s">
        <v>27734</v>
      </c>
      <c r="C4755" s="317" t="s">
        <v>26994</v>
      </c>
      <c r="D4755" s="318">
        <v>6.9</v>
      </c>
      <c r="E4755" s="319" t="s">
        <v>28119</v>
      </c>
    </row>
    <row r="4756" spans="1:5" ht="15" customHeight="1">
      <c r="A4756" s="315">
        <v>4108</v>
      </c>
      <c r="B4756" s="316" t="s">
        <v>32357</v>
      </c>
      <c r="C4756" s="317" t="s">
        <v>26994</v>
      </c>
      <c r="D4756" s="318">
        <v>25</v>
      </c>
      <c r="E4756" s="319" t="s">
        <v>28119</v>
      </c>
    </row>
    <row r="4757" spans="1:5" ht="15" customHeight="1">
      <c r="A4757" s="315">
        <v>4109</v>
      </c>
      <c r="B4757" s="316" t="s">
        <v>27735</v>
      </c>
      <c r="C4757" s="317" t="s">
        <v>26994</v>
      </c>
      <c r="D4757" s="318">
        <v>25.1</v>
      </c>
      <c r="E4757" s="319" t="s">
        <v>28119</v>
      </c>
    </row>
    <row r="4758" spans="1:5" ht="15" customHeight="1">
      <c r="A4758" s="315">
        <v>4110</v>
      </c>
      <c r="B4758" s="316" t="s">
        <v>32358</v>
      </c>
      <c r="C4758" s="317" t="s">
        <v>26994</v>
      </c>
      <c r="D4758" s="318">
        <v>41</v>
      </c>
      <c r="E4758" s="319" t="s">
        <v>28119</v>
      </c>
    </row>
    <row r="4759" spans="1:5" ht="15" customHeight="1">
      <c r="A4759" s="315">
        <v>4111</v>
      </c>
      <c r="B4759" s="316" t="s">
        <v>32359</v>
      </c>
      <c r="C4759" s="317" t="s">
        <v>26994</v>
      </c>
      <c r="D4759" s="318">
        <v>26.88</v>
      </c>
    </row>
    <row r="4760" spans="1:5" ht="15" customHeight="1">
      <c r="A4760" s="315">
        <v>12393</v>
      </c>
      <c r="B4760" s="316" t="s">
        <v>27736</v>
      </c>
      <c r="C4760" s="317" t="s">
        <v>26994</v>
      </c>
      <c r="D4760" s="318">
        <v>3.05</v>
      </c>
    </row>
    <row r="4761" spans="1:5" ht="15" customHeight="1">
      <c r="A4761" s="315">
        <v>3625</v>
      </c>
      <c r="B4761" s="316" t="s">
        <v>32360</v>
      </c>
      <c r="C4761" s="317" t="s">
        <v>26994</v>
      </c>
      <c r="D4761" s="318">
        <v>3.8</v>
      </c>
      <c r="E4761" s="319" t="s">
        <v>28119</v>
      </c>
    </row>
    <row r="4762" spans="1:5" ht="15" customHeight="1">
      <c r="A4762" s="315">
        <v>3626</v>
      </c>
      <c r="B4762" s="316" t="s">
        <v>32361</v>
      </c>
      <c r="C4762" s="317" t="s">
        <v>26994</v>
      </c>
      <c r="D4762" s="318">
        <v>6.7</v>
      </c>
      <c r="E4762" s="319" t="s">
        <v>28119</v>
      </c>
    </row>
    <row r="4763" spans="1:5" ht="17.100000000000001" customHeight="1">
      <c r="A4763" s="315">
        <v>7490</v>
      </c>
      <c r="B4763" s="316" t="s">
        <v>32362</v>
      </c>
      <c r="C4763" s="317" t="s">
        <v>26994</v>
      </c>
      <c r="D4763" s="318">
        <v>7.2</v>
      </c>
      <c r="E4763" s="319" t="s">
        <v>28119</v>
      </c>
    </row>
    <row r="4764" spans="1:5" ht="15" customHeight="1">
      <c r="A4764" s="315">
        <v>12352</v>
      </c>
      <c r="B4764" s="316" t="s">
        <v>32363</v>
      </c>
      <c r="C4764" s="317" t="s">
        <v>26994</v>
      </c>
      <c r="D4764" s="318">
        <v>2.6</v>
      </c>
      <c r="E4764" s="319" t="s">
        <v>28119</v>
      </c>
    </row>
    <row r="4765" spans="1:5" ht="15" customHeight="1">
      <c r="A4765" s="315">
        <v>3630</v>
      </c>
      <c r="B4765" s="316" t="s">
        <v>32364</v>
      </c>
      <c r="C4765" s="317" t="s">
        <v>26994</v>
      </c>
      <c r="D4765" s="318">
        <v>2.8</v>
      </c>
      <c r="E4765" s="319" t="s">
        <v>28119</v>
      </c>
    </row>
    <row r="4766" spans="1:5" ht="15" customHeight="1">
      <c r="A4766" s="315">
        <v>3628</v>
      </c>
      <c r="B4766" s="316" t="s">
        <v>32365</v>
      </c>
      <c r="C4766" s="317" t="s">
        <v>26994</v>
      </c>
      <c r="D4766" s="318">
        <v>3.5</v>
      </c>
      <c r="E4766" s="319" t="s">
        <v>28119</v>
      </c>
    </row>
    <row r="4767" spans="1:5" ht="15" customHeight="1">
      <c r="A4767" s="315">
        <v>3629</v>
      </c>
      <c r="B4767" s="316" t="s">
        <v>32366</v>
      </c>
      <c r="C4767" s="317" t="s">
        <v>26994</v>
      </c>
      <c r="D4767" s="318">
        <v>4.5</v>
      </c>
      <c r="E4767" s="319" t="s">
        <v>28119</v>
      </c>
    </row>
    <row r="4768" spans="1:5" ht="15" customHeight="1">
      <c r="A4768" s="315">
        <v>9876</v>
      </c>
      <c r="B4768" s="316" t="s">
        <v>32367</v>
      </c>
      <c r="C4768" s="317" t="s">
        <v>27005</v>
      </c>
      <c r="D4768" s="318">
        <v>95.66</v>
      </c>
    </row>
    <row r="4769" spans="1:5" ht="15" customHeight="1">
      <c r="A4769" s="315">
        <v>11597</v>
      </c>
      <c r="B4769" s="316" t="s">
        <v>32368</v>
      </c>
      <c r="C4769" s="317" t="s">
        <v>26994</v>
      </c>
      <c r="D4769" s="318">
        <v>38.9</v>
      </c>
    </row>
    <row r="4770" spans="1:5" ht="15" customHeight="1">
      <c r="A4770" s="315">
        <v>11586</v>
      </c>
      <c r="B4770" s="316" t="s">
        <v>32369</v>
      </c>
      <c r="C4770" s="317" t="s">
        <v>26994</v>
      </c>
      <c r="D4770" s="318">
        <v>0.8</v>
      </c>
      <c r="E4770" s="319" t="s">
        <v>28119</v>
      </c>
    </row>
    <row r="4771" spans="1:5" ht="15" customHeight="1">
      <c r="A4771" s="315">
        <v>13352</v>
      </c>
      <c r="B4771" s="316" t="s">
        <v>32370</v>
      </c>
      <c r="C4771" s="317" t="s">
        <v>26994</v>
      </c>
      <c r="D4771" s="318">
        <v>397.64</v>
      </c>
    </row>
    <row r="4772" spans="1:5" ht="15" customHeight="1">
      <c r="A4772" s="315">
        <v>1595</v>
      </c>
      <c r="B4772" s="316" t="s">
        <v>32371</v>
      </c>
      <c r="C4772" s="317" t="s">
        <v>26994</v>
      </c>
      <c r="D4772" s="318">
        <v>151</v>
      </c>
      <c r="E4772" s="319" t="s">
        <v>28119</v>
      </c>
    </row>
    <row r="4773" spans="1:5" ht="15" customHeight="1">
      <c r="A4773" s="315">
        <v>12162</v>
      </c>
      <c r="B4773" s="316" t="s">
        <v>32372</v>
      </c>
      <c r="C4773" s="317" t="s">
        <v>26994</v>
      </c>
      <c r="D4773" s="318">
        <v>6.7</v>
      </c>
      <c r="E4773" s="319" t="s">
        <v>28119</v>
      </c>
    </row>
    <row r="4774" spans="1:5" ht="15" customHeight="1">
      <c r="A4774" s="315">
        <v>1596</v>
      </c>
      <c r="B4774" s="316" t="s">
        <v>32373</v>
      </c>
      <c r="C4774" s="317" t="s">
        <v>26994</v>
      </c>
      <c r="D4774" s="318">
        <v>12.6</v>
      </c>
      <c r="E4774" s="319" t="s">
        <v>28119</v>
      </c>
    </row>
    <row r="4775" spans="1:5" ht="15" customHeight="1">
      <c r="A4775" s="315">
        <v>3462</v>
      </c>
      <c r="B4775" s="316" t="s">
        <v>32374</v>
      </c>
      <c r="C4775" s="317" t="s">
        <v>26994</v>
      </c>
      <c r="D4775" s="318">
        <v>14.4</v>
      </c>
      <c r="E4775" s="319" t="s">
        <v>28119</v>
      </c>
    </row>
    <row r="4776" spans="1:5" ht="15" customHeight="1">
      <c r="A4776" s="315">
        <v>4416</v>
      </c>
      <c r="B4776" s="316" t="s">
        <v>32375</v>
      </c>
      <c r="C4776" s="317" t="s">
        <v>26994</v>
      </c>
      <c r="D4776" s="318">
        <v>18</v>
      </c>
      <c r="E4776" s="319" t="s">
        <v>28119</v>
      </c>
    </row>
    <row r="4777" spans="1:5" ht="15" customHeight="1">
      <c r="A4777" s="315">
        <v>12455</v>
      </c>
      <c r="B4777" s="316" t="s">
        <v>32376</v>
      </c>
      <c r="C4777" s="317" t="s">
        <v>26994</v>
      </c>
      <c r="D4777" s="318">
        <v>4.75</v>
      </c>
      <c r="E4777" s="319" t="s">
        <v>28119</v>
      </c>
    </row>
    <row r="4778" spans="1:5" ht="15" customHeight="1">
      <c r="A4778" s="315">
        <v>12161</v>
      </c>
      <c r="B4778" s="316" t="s">
        <v>32377</v>
      </c>
      <c r="C4778" s="317" t="s">
        <v>26994</v>
      </c>
      <c r="D4778" s="318">
        <v>6.54</v>
      </c>
    </row>
    <row r="4779" spans="1:5" ht="17.100000000000001" customHeight="1">
      <c r="A4779" s="315">
        <v>13498</v>
      </c>
      <c r="B4779" s="316" t="s">
        <v>32378</v>
      </c>
      <c r="C4779" s="317" t="s">
        <v>26994</v>
      </c>
      <c r="D4779" s="318">
        <v>1388.21</v>
      </c>
    </row>
    <row r="4780" spans="1:5" ht="15" customHeight="1">
      <c r="A4780" s="315">
        <v>4193</v>
      </c>
      <c r="B4780" s="316" t="s">
        <v>32379</v>
      </c>
      <c r="C4780" s="317" t="s">
        <v>26994</v>
      </c>
      <c r="D4780" s="318">
        <v>66</v>
      </c>
      <c r="E4780" s="319" t="s">
        <v>28119</v>
      </c>
    </row>
    <row r="4781" spans="1:5" ht="15" customHeight="1">
      <c r="A4781" s="315">
        <v>3624</v>
      </c>
      <c r="B4781" s="316" t="s">
        <v>32380</v>
      </c>
      <c r="C4781" s="317" t="s">
        <v>26994</v>
      </c>
      <c r="D4781" s="318">
        <v>76.8</v>
      </c>
      <c r="E4781" s="319" t="s">
        <v>28119</v>
      </c>
    </row>
    <row r="4782" spans="1:5" ht="15" customHeight="1">
      <c r="A4782" s="315">
        <v>10047</v>
      </c>
      <c r="B4782" s="316" t="s">
        <v>27805</v>
      </c>
      <c r="C4782" s="317" t="s">
        <v>26994</v>
      </c>
      <c r="D4782" s="318">
        <v>35.71</v>
      </c>
    </row>
    <row r="4783" spans="1:5" ht="15" customHeight="1">
      <c r="A4783" s="315">
        <v>1794</v>
      </c>
      <c r="B4783" s="316" t="s">
        <v>32381</v>
      </c>
      <c r="C4783" s="317" t="s">
        <v>26994</v>
      </c>
      <c r="D4783" s="318">
        <v>0.11</v>
      </c>
      <c r="E4783" s="319" t="s">
        <v>28119</v>
      </c>
    </row>
    <row r="4784" spans="1:5" ht="17.100000000000001" customHeight="1">
      <c r="A4784" s="315">
        <v>4056</v>
      </c>
      <c r="B4784" s="316" t="s">
        <v>32382</v>
      </c>
      <c r="C4784" s="317" t="s">
        <v>26994</v>
      </c>
      <c r="D4784" s="318">
        <v>50</v>
      </c>
      <c r="E4784" s="319" t="s">
        <v>28119</v>
      </c>
    </row>
    <row r="4785" spans="1:5" ht="17.100000000000001" customHeight="1">
      <c r="A4785" s="315">
        <v>4057</v>
      </c>
      <c r="B4785" s="316" t="s">
        <v>32383</v>
      </c>
      <c r="C4785" s="317" t="s">
        <v>26994</v>
      </c>
      <c r="D4785" s="318">
        <v>57</v>
      </c>
      <c r="E4785" s="319" t="s">
        <v>28119</v>
      </c>
    </row>
    <row r="4786" spans="1:5" ht="17.100000000000001" customHeight="1">
      <c r="A4786" s="315">
        <v>4058</v>
      </c>
      <c r="B4786" s="316" t="s">
        <v>32384</v>
      </c>
      <c r="C4786" s="317" t="s">
        <v>26994</v>
      </c>
      <c r="D4786" s="318">
        <v>96.18</v>
      </c>
    </row>
    <row r="4787" spans="1:5" ht="17.100000000000001" customHeight="1">
      <c r="A4787" s="315">
        <v>4061</v>
      </c>
      <c r="B4787" s="316" t="s">
        <v>32385</v>
      </c>
      <c r="C4787" s="317" t="s">
        <v>26994</v>
      </c>
      <c r="D4787" s="318">
        <v>71</v>
      </c>
      <c r="E4787" s="319" t="s">
        <v>28119</v>
      </c>
    </row>
    <row r="4788" spans="1:5" ht="17.100000000000001" customHeight="1">
      <c r="A4788" s="315">
        <v>4060</v>
      </c>
      <c r="B4788" s="316" t="s">
        <v>32386</v>
      </c>
      <c r="C4788" s="317" t="s">
        <v>26994</v>
      </c>
      <c r="D4788" s="318">
        <v>68.349999999999994</v>
      </c>
    </row>
    <row r="4789" spans="1:5" ht="17.100000000000001" customHeight="1">
      <c r="A4789" s="315">
        <v>4059</v>
      </c>
      <c r="B4789" s="316" t="s">
        <v>32387</v>
      </c>
      <c r="C4789" s="317" t="s">
        <v>26994</v>
      </c>
      <c r="D4789" s="318">
        <v>71</v>
      </c>
      <c r="E4789" s="319" t="s">
        <v>28119</v>
      </c>
    </row>
    <row r="4790" spans="1:5" ht="17.100000000000001" customHeight="1">
      <c r="A4790" s="315">
        <v>6544</v>
      </c>
      <c r="B4790" s="316" t="s">
        <v>32388</v>
      </c>
      <c r="C4790" s="317" t="s">
        <v>26994</v>
      </c>
      <c r="D4790" s="318">
        <v>64.64</v>
      </c>
    </row>
    <row r="4791" spans="1:5" ht="17.100000000000001" customHeight="1">
      <c r="A4791" s="315">
        <v>4062</v>
      </c>
      <c r="B4791" s="316" t="s">
        <v>32389</v>
      </c>
      <c r="C4791" s="317" t="s">
        <v>26994</v>
      </c>
      <c r="D4791" s="318">
        <v>63</v>
      </c>
      <c r="E4791" s="319" t="s">
        <v>28119</v>
      </c>
    </row>
    <row r="4792" spans="1:5" ht="17.100000000000001" customHeight="1">
      <c r="A4792" s="315">
        <v>4063</v>
      </c>
      <c r="B4792" s="316" t="s">
        <v>32390</v>
      </c>
      <c r="C4792" s="317" t="s">
        <v>26994</v>
      </c>
      <c r="D4792" s="318">
        <v>67</v>
      </c>
      <c r="E4792" s="319" t="s">
        <v>28119</v>
      </c>
    </row>
    <row r="4793" spans="1:5" ht="17.100000000000001" customHeight="1">
      <c r="A4793" s="315">
        <v>4064</v>
      </c>
      <c r="B4793" s="316" t="s">
        <v>32391</v>
      </c>
      <c r="C4793" s="317" t="s">
        <v>26994</v>
      </c>
      <c r="D4793" s="318">
        <v>37</v>
      </c>
      <c r="E4793" s="319" t="s">
        <v>28119</v>
      </c>
    </row>
    <row r="4794" spans="1:5" ht="17.100000000000001" customHeight="1">
      <c r="A4794" s="315">
        <v>4065</v>
      </c>
      <c r="B4794" s="316" t="s">
        <v>32392</v>
      </c>
      <c r="C4794" s="317" t="s">
        <v>26994</v>
      </c>
      <c r="D4794" s="318">
        <v>57</v>
      </c>
      <c r="E4794" s="319" t="s">
        <v>28119</v>
      </c>
    </row>
    <row r="4795" spans="1:5" ht="17.100000000000001" customHeight="1">
      <c r="A4795" s="315">
        <v>4066</v>
      </c>
      <c r="B4795" s="316" t="s">
        <v>32393</v>
      </c>
      <c r="C4795" s="317" t="s">
        <v>26994</v>
      </c>
      <c r="D4795" s="318">
        <v>57</v>
      </c>
      <c r="E4795" s="319" t="s">
        <v>28119</v>
      </c>
    </row>
    <row r="4796" spans="1:5" ht="17.100000000000001" customHeight="1">
      <c r="A4796" s="315">
        <v>4069</v>
      </c>
      <c r="B4796" s="316" t="s">
        <v>32394</v>
      </c>
      <c r="C4796" s="317" t="s">
        <v>26994</v>
      </c>
      <c r="D4796" s="318">
        <v>71</v>
      </c>
      <c r="E4796" s="319" t="s">
        <v>28119</v>
      </c>
    </row>
    <row r="4797" spans="1:5" ht="17.100000000000001" customHeight="1">
      <c r="A4797" s="315">
        <v>4068</v>
      </c>
      <c r="B4797" s="316" t="s">
        <v>32395</v>
      </c>
      <c r="C4797" s="317" t="s">
        <v>26994</v>
      </c>
      <c r="D4797" s="318">
        <v>96.18</v>
      </c>
    </row>
    <row r="4798" spans="1:5" ht="17.100000000000001" customHeight="1">
      <c r="A4798" s="315">
        <v>4067</v>
      </c>
      <c r="B4798" s="316" t="s">
        <v>32396</v>
      </c>
      <c r="C4798" s="317" t="s">
        <v>26994</v>
      </c>
      <c r="D4798" s="318">
        <v>71</v>
      </c>
      <c r="E4798" s="319" t="s">
        <v>28119</v>
      </c>
    </row>
    <row r="4799" spans="1:5" ht="17.100000000000001" customHeight="1">
      <c r="A4799" s="315">
        <v>4070</v>
      </c>
      <c r="B4799" s="316" t="s">
        <v>32397</v>
      </c>
      <c r="C4799" s="317" t="s">
        <v>26994</v>
      </c>
      <c r="D4799" s="318">
        <v>46</v>
      </c>
      <c r="E4799" s="319" t="s">
        <v>28119</v>
      </c>
    </row>
    <row r="4800" spans="1:5" ht="17.100000000000001" customHeight="1">
      <c r="A4800" s="315">
        <v>4071</v>
      </c>
      <c r="B4800" s="316" t="s">
        <v>32398</v>
      </c>
      <c r="C4800" s="317" t="s">
        <v>26994</v>
      </c>
      <c r="D4800" s="318">
        <v>49</v>
      </c>
      <c r="E4800" s="319" t="s">
        <v>28119</v>
      </c>
    </row>
    <row r="4801" spans="1:5" ht="17.100000000000001" customHeight="1">
      <c r="A4801" s="315">
        <v>12457</v>
      </c>
      <c r="B4801" s="316" t="s">
        <v>32399</v>
      </c>
      <c r="C4801" s="317" t="s">
        <v>26994</v>
      </c>
      <c r="D4801" s="318">
        <v>28.56</v>
      </c>
    </row>
    <row r="4802" spans="1:5" ht="17.100000000000001" customHeight="1">
      <c r="A4802" s="315">
        <v>12669</v>
      </c>
      <c r="B4802" s="316" t="s">
        <v>27737</v>
      </c>
      <c r="C4802" s="317" t="s">
        <v>26994</v>
      </c>
      <c r="D4802" s="318">
        <v>33.49</v>
      </c>
    </row>
    <row r="4803" spans="1:5" ht="17.100000000000001" customHeight="1">
      <c r="A4803" s="315">
        <v>12160</v>
      </c>
      <c r="B4803" s="316" t="s">
        <v>27738</v>
      </c>
      <c r="C4803" s="317" t="s">
        <v>26994</v>
      </c>
      <c r="D4803" s="318">
        <v>9.67</v>
      </c>
    </row>
    <row r="4804" spans="1:5" ht="17.100000000000001" customHeight="1">
      <c r="A4804" s="315">
        <v>4079</v>
      </c>
      <c r="B4804" s="316" t="s">
        <v>32400</v>
      </c>
      <c r="C4804" s="317" t="s">
        <v>26994</v>
      </c>
      <c r="D4804" s="318">
        <v>22.35</v>
      </c>
      <c r="E4804" s="319" t="s">
        <v>28119</v>
      </c>
    </row>
    <row r="4805" spans="1:5" ht="17.100000000000001" customHeight="1">
      <c r="A4805" s="315">
        <v>13307</v>
      </c>
      <c r="B4805" s="316" t="s">
        <v>27739</v>
      </c>
      <c r="C4805" s="317" t="s">
        <v>26994</v>
      </c>
      <c r="D4805" s="318">
        <v>96.11</v>
      </c>
      <c r="E4805" s="319" t="s">
        <v>28119</v>
      </c>
    </row>
    <row r="4806" spans="1:5" ht="17.100000000000001" customHeight="1">
      <c r="A4806" s="315">
        <v>13403</v>
      </c>
      <c r="B4806" s="316" t="s">
        <v>27740</v>
      </c>
      <c r="C4806" s="317" t="s">
        <v>26994</v>
      </c>
      <c r="D4806" s="318">
        <v>36.04</v>
      </c>
    </row>
    <row r="4807" spans="1:5" ht="15" customHeight="1">
      <c r="A4807" s="315">
        <v>1934</v>
      </c>
      <c r="B4807" s="316" t="s">
        <v>32401</v>
      </c>
      <c r="C4807" s="317" t="s">
        <v>26994</v>
      </c>
      <c r="D4807" s="318">
        <v>27.43</v>
      </c>
    </row>
    <row r="4808" spans="1:5" ht="17.100000000000001" customHeight="1">
      <c r="A4808" s="315">
        <v>1933</v>
      </c>
      <c r="B4808" s="316" t="s">
        <v>32402</v>
      </c>
      <c r="C4808" s="317" t="s">
        <v>26994</v>
      </c>
      <c r="D4808" s="318">
        <v>28.56</v>
      </c>
    </row>
    <row r="4809" spans="1:5" ht="17.100000000000001" customHeight="1">
      <c r="A4809" s="315">
        <v>4078</v>
      </c>
      <c r="B4809" s="316" t="s">
        <v>32403</v>
      </c>
      <c r="C4809" s="317" t="s">
        <v>26994</v>
      </c>
      <c r="D4809" s="318">
        <v>29.5</v>
      </c>
      <c r="E4809" s="319" t="s">
        <v>28119</v>
      </c>
    </row>
    <row r="4810" spans="1:5" ht="17.100000000000001" customHeight="1">
      <c r="A4810" s="315">
        <v>8616</v>
      </c>
      <c r="B4810" s="316" t="s">
        <v>27741</v>
      </c>
      <c r="C4810" s="317" t="s">
        <v>26994</v>
      </c>
      <c r="D4810" s="318">
        <v>29.5</v>
      </c>
      <c r="E4810" s="319" t="s">
        <v>28119</v>
      </c>
    </row>
    <row r="4811" spans="1:5" ht="17.100000000000001" customHeight="1">
      <c r="A4811" s="315">
        <v>4072</v>
      </c>
      <c r="B4811" s="316" t="s">
        <v>32404</v>
      </c>
      <c r="C4811" s="317" t="s">
        <v>26994</v>
      </c>
      <c r="D4811" s="318">
        <v>62.6</v>
      </c>
      <c r="E4811" s="319" t="s">
        <v>28119</v>
      </c>
    </row>
    <row r="4812" spans="1:5" ht="15" customHeight="1">
      <c r="A4812" s="315">
        <v>8314</v>
      </c>
      <c r="C4812" s="317" t="s">
        <v>26994</v>
      </c>
      <c r="D4812" s="318">
        <v>32.369999999999997</v>
      </c>
    </row>
    <row r="4813" spans="1:5" ht="17.100000000000001" customHeight="1">
      <c r="B4813" s="316" t="s">
        <v>27742</v>
      </c>
    </row>
    <row r="4814" spans="1:5" ht="15" customHeight="1">
      <c r="A4814" s="315">
        <v>12769</v>
      </c>
      <c r="B4814" s="316" t="s">
        <v>32405</v>
      </c>
      <c r="C4814" s="317" t="s">
        <v>26994</v>
      </c>
      <c r="D4814" s="318">
        <v>67.69</v>
      </c>
      <c r="E4814" s="319" t="s">
        <v>28119</v>
      </c>
    </row>
    <row r="4815" spans="1:5" ht="15" customHeight="1">
      <c r="A4815" s="315">
        <v>12767</v>
      </c>
      <c r="B4815" s="316" t="s">
        <v>32406</v>
      </c>
      <c r="C4815" s="317" t="s">
        <v>26994</v>
      </c>
      <c r="D4815" s="318">
        <v>85.72</v>
      </c>
      <c r="E4815" s="319" t="s">
        <v>28119</v>
      </c>
    </row>
    <row r="4816" spans="1:5" ht="15" customHeight="1">
      <c r="A4816" s="315">
        <v>12768</v>
      </c>
      <c r="B4816" s="316" t="s">
        <v>32407</v>
      </c>
      <c r="C4816" s="317" t="s">
        <v>26994</v>
      </c>
      <c r="D4816" s="318">
        <v>72.180000000000007</v>
      </c>
      <c r="E4816" s="319" t="s">
        <v>28119</v>
      </c>
    </row>
    <row r="4817" spans="1:5" ht="17.100000000000001" customHeight="1">
      <c r="A4817" s="315">
        <v>4075</v>
      </c>
      <c r="B4817" s="316" t="s">
        <v>27743</v>
      </c>
      <c r="C4817" s="317" t="s">
        <v>26994</v>
      </c>
      <c r="D4817" s="318">
        <v>50.5</v>
      </c>
      <c r="E4817" s="319" t="s">
        <v>28119</v>
      </c>
    </row>
    <row r="4818" spans="1:5" ht="17.100000000000001" customHeight="1">
      <c r="A4818" s="315">
        <v>9076</v>
      </c>
      <c r="B4818" s="316" t="s">
        <v>32408</v>
      </c>
      <c r="C4818" s="317" t="s">
        <v>26994</v>
      </c>
      <c r="D4818" s="318">
        <v>50.5</v>
      </c>
      <c r="E4818" s="319" t="s">
        <v>28119</v>
      </c>
    </row>
    <row r="4819" spans="1:5" ht="17.100000000000001" customHeight="1">
      <c r="A4819" s="315">
        <v>4074</v>
      </c>
      <c r="B4819" s="316" t="s">
        <v>32409</v>
      </c>
      <c r="C4819" s="317" t="s">
        <v>26994</v>
      </c>
      <c r="D4819" s="318">
        <v>49.76</v>
      </c>
    </row>
    <row r="4820" spans="1:5" ht="17.100000000000001" customHeight="1">
      <c r="A4820" s="315">
        <v>4073</v>
      </c>
      <c r="B4820" s="316" t="s">
        <v>32410</v>
      </c>
      <c r="C4820" s="317" t="s">
        <v>26994</v>
      </c>
      <c r="D4820" s="318">
        <v>78</v>
      </c>
      <c r="E4820" s="319" t="s">
        <v>28119</v>
      </c>
    </row>
    <row r="4821" spans="1:5" ht="17.100000000000001" customHeight="1">
      <c r="A4821" s="315">
        <v>4076</v>
      </c>
      <c r="B4821" s="316" t="s">
        <v>32411</v>
      </c>
      <c r="C4821" s="317" t="s">
        <v>26994</v>
      </c>
      <c r="D4821" s="318">
        <v>89</v>
      </c>
      <c r="E4821" s="319" t="s">
        <v>28119</v>
      </c>
    </row>
    <row r="4822" spans="1:5" ht="17.100000000000001" customHeight="1">
      <c r="A4822" s="315">
        <v>8313</v>
      </c>
      <c r="B4822" s="316" t="s">
        <v>27744</v>
      </c>
      <c r="C4822" s="317" t="s">
        <v>26994</v>
      </c>
      <c r="D4822" s="318">
        <v>75.67</v>
      </c>
    </row>
    <row r="4823" spans="1:5" ht="17.100000000000001" customHeight="1">
      <c r="A4823" s="315">
        <v>1935</v>
      </c>
      <c r="B4823" s="316" t="s">
        <v>32412</v>
      </c>
      <c r="C4823" s="317" t="s">
        <v>26994</v>
      </c>
      <c r="D4823" s="318">
        <v>58.73</v>
      </c>
    </row>
    <row r="4824" spans="1:5" ht="17.100000000000001" customHeight="1">
      <c r="A4824" s="315">
        <v>8306</v>
      </c>
      <c r="B4824" s="316" t="s">
        <v>27745</v>
      </c>
      <c r="C4824" s="317" t="s">
        <v>26994</v>
      </c>
      <c r="D4824" s="318">
        <v>69.11</v>
      </c>
    </row>
    <row r="4825" spans="1:5" ht="17.100000000000001" customHeight="1">
      <c r="A4825" s="315">
        <v>4077</v>
      </c>
      <c r="B4825" s="316" t="s">
        <v>32413</v>
      </c>
      <c r="C4825" s="317" t="s">
        <v>26994</v>
      </c>
      <c r="D4825" s="318">
        <v>97.89</v>
      </c>
    </row>
    <row r="4826" spans="1:5" ht="17.100000000000001" customHeight="1">
      <c r="A4826" s="315">
        <v>13372</v>
      </c>
      <c r="B4826" s="316" t="s">
        <v>27746</v>
      </c>
      <c r="C4826" s="317" t="s">
        <v>26994</v>
      </c>
      <c r="D4826" s="318">
        <v>28.65</v>
      </c>
    </row>
    <row r="4827" spans="1:5" ht="17.100000000000001" customHeight="1">
      <c r="A4827" s="315">
        <v>13373</v>
      </c>
      <c r="B4827" s="316" t="s">
        <v>32414</v>
      </c>
      <c r="C4827" s="317" t="s">
        <v>26994</v>
      </c>
      <c r="D4827" s="318">
        <v>44.92</v>
      </c>
    </row>
    <row r="4828" spans="1:5" ht="17.100000000000001" customHeight="1">
      <c r="A4828" s="315">
        <v>13374</v>
      </c>
      <c r="B4828" s="316" t="s">
        <v>32415</v>
      </c>
      <c r="C4828" s="317" t="s">
        <v>26994</v>
      </c>
      <c r="D4828" s="318">
        <v>44.92</v>
      </c>
    </row>
    <row r="4829" spans="1:5" ht="17.100000000000001" customHeight="1">
      <c r="A4829" s="315">
        <v>13375</v>
      </c>
      <c r="B4829" s="316" t="s">
        <v>27747</v>
      </c>
      <c r="C4829" s="317" t="s">
        <v>26994</v>
      </c>
      <c r="D4829" s="318">
        <v>43.08</v>
      </c>
    </row>
    <row r="4830" spans="1:5" ht="17.100000000000001" customHeight="1">
      <c r="A4830" s="315">
        <v>13376</v>
      </c>
      <c r="B4830" s="316" t="s">
        <v>27748</v>
      </c>
      <c r="C4830" s="317" t="s">
        <v>26994</v>
      </c>
      <c r="D4830" s="318">
        <v>43.08</v>
      </c>
    </row>
    <row r="4831" spans="1:5" ht="15" customHeight="1">
      <c r="A4831" s="315">
        <v>2000</v>
      </c>
      <c r="B4831" s="316" t="s">
        <v>32416</v>
      </c>
      <c r="C4831" s="317" t="s">
        <v>26994</v>
      </c>
      <c r="D4831" s="318">
        <v>2.7</v>
      </c>
      <c r="E4831" s="319" t="s">
        <v>28119</v>
      </c>
    </row>
    <row r="4832" spans="1:5" ht="15" customHeight="1">
      <c r="A4832" s="315">
        <v>2001</v>
      </c>
      <c r="B4832" s="316" t="s">
        <v>32417</v>
      </c>
      <c r="C4832" s="317" t="s">
        <v>26994</v>
      </c>
      <c r="D4832" s="318">
        <v>2.1</v>
      </c>
      <c r="E4832" s="319" t="s">
        <v>28119</v>
      </c>
    </row>
    <row r="4833" spans="1:5" ht="15" customHeight="1">
      <c r="A4833" s="315">
        <v>2002</v>
      </c>
      <c r="B4833" s="316" t="s">
        <v>32418</v>
      </c>
      <c r="C4833" s="317" t="s">
        <v>26994</v>
      </c>
      <c r="D4833" s="318">
        <v>5.0999999999999996</v>
      </c>
      <c r="E4833" s="319" t="s">
        <v>28119</v>
      </c>
    </row>
    <row r="4834" spans="1:5" ht="15" customHeight="1">
      <c r="A4834" s="315">
        <v>2003</v>
      </c>
      <c r="B4834" s="316" t="s">
        <v>32419</v>
      </c>
      <c r="C4834" s="317" t="s">
        <v>26994</v>
      </c>
      <c r="D4834" s="318">
        <v>2.1</v>
      </c>
      <c r="E4834" s="319" t="s">
        <v>28119</v>
      </c>
    </row>
    <row r="4835" spans="1:5" ht="15" customHeight="1">
      <c r="A4835" s="315">
        <v>13317</v>
      </c>
      <c r="B4835" s="316" t="s">
        <v>32420</v>
      </c>
      <c r="C4835" s="317" t="s">
        <v>26994</v>
      </c>
      <c r="D4835" s="318">
        <v>23.18</v>
      </c>
    </row>
    <row r="4836" spans="1:5" ht="15" customHeight="1">
      <c r="A4836" s="315">
        <v>13378</v>
      </c>
      <c r="B4836" s="316" t="s">
        <v>32421</v>
      </c>
      <c r="C4836" s="317" t="s">
        <v>26994</v>
      </c>
      <c r="D4836" s="318">
        <v>3.2</v>
      </c>
      <c r="E4836" s="319" t="s">
        <v>28119</v>
      </c>
    </row>
    <row r="4837" spans="1:5" ht="15" customHeight="1">
      <c r="A4837" s="315">
        <v>13499</v>
      </c>
      <c r="B4837" s="316" t="s">
        <v>32422</v>
      </c>
      <c r="C4837" s="317" t="s">
        <v>26994</v>
      </c>
      <c r="D4837" s="318">
        <v>77.989999999999995</v>
      </c>
    </row>
    <row r="4838" spans="1:5" ht="15" customHeight="1">
      <c r="A4838" s="315">
        <v>10046</v>
      </c>
      <c r="B4838" s="316" t="s">
        <v>27749</v>
      </c>
      <c r="C4838" s="317" t="s">
        <v>26994</v>
      </c>
      <c r="D4838" s="318">
        <v>4.6399999999999997</v>
      </c>
    </row>
    <row r="4839" spans="1:5" ht="15" customHeight="1">
      <c r="A4839" s="315">
        <v>10811</v>
      </c>
      <c r="B4839" s="316" t="s">
        <v>32423</v>
      </c>
      <c r="C4839" s="317" t="s">
        <v>26994</v>
      </c>
      <c r="D4839" s="318">
        <v>387.79</v>
      </c>
    </row>
    <row r="4840" spans="1:5" ht="17.100000000000001" customHeight="1">
      <c r="A4840" s="315">
        <v>6547</v>
      </c>
      <c r="B4840" s="316" t="s">
        <v>32424</v>
      </c>
      <c r="C4840" s="317" t="s">
        <v>26994</v>
      </c>
      <c r="D4840" s="318">
        <v>1.2</v>
      </c>
      <c r="E4840" s="319" t="s">
        <v>28119</v>
      </c>
    </row>
    <row r="4841" spans="1:5" ht="17.100000000000001" customHeight="1">
      <c r="A4841" s="315">
        <v>3982</v>
      </c>
      <c r="B4841" s="316" t="s">
        <v>32425</v>
      </c>
      <c r="C4841" s="317" t="s">
        <v>26994</v>
      </c>
      <c r="D4841" s="318">
        <v>4.8</v>
      </c>
      <c r="E4841" s="319" t="s">
        <v>28119</v>
      </c>
    </row>
    <row r="4842" spans="1:5" ht="17.100000000000001" customHeight="1">
      <c r="A4842" s="315">
        <v>3983</v>
      </c>
      <c r="B4842" s="316" t="s">
        <v>32426</v>
      </c>
      <c r="C4842" s="317" t="s">
        <v>26994</v>
      </c>
      <c r="D4842" s="318">
        <v>4.9000000000000004</v>
      </c>
      <c r="E4842" s="319" t="s">
        <v>28119</v>
      </c>
    </row>
    <row r="4843" spans="1:5" ht="17.100000000000001" customHeight="1">
      <c r="A4843" s="315">
        <v>3985</v>
      </c>
      <c r="B4843" s="316" t="s">
        <v>32427</v>
      </c>
      <c r="C4843" s="317" t="s">
        <v>26994</v>
      </c>
      <c r="D4843" s="318">
        <v>12.45</v>
      </c>
      <c r="E4843" s="319" t="s">
        <v>28119</v>
      </c>
    </row>
    <row r="4844" spans="1:5" ht="17.100000000000001" customHeight="1">
      <c r="A4844" s="315">
        <v>3986</v>
      </c>
      <c r="B4844" s="316" t="s">
        <v>27750</v>
      </c>
      <c r="C4844" s="317" t="s">
        <v>26994</v>
      </c>
      <c r="D4844" s="318">
        <v>9.6</v>
      </c>
      <c r="E4844" s="319" t="s">
        <v>28119</v>
      </c>
    </row>
    <row r="4845" spans="1:5" ht="17.100000000000001" customHeight="1">
      <c r="A4845" s="315">
        <v>3987</v>
      </c>
      <c r="B4845" s="316" t="s">
        <v>32428</v>
      </c>
      <c r="C4845" s="317" t="s">
        <v>26994</v>
      </c>
      <c r="D4845" s="318">
        <v>12.1</v>
      </c>
    </row>
    <row r="4846" spans="1:5" ht="17.100000000000001" customHeight="1">
      <c r="A4846" s="315">
        <v>3988</v>
      </c>
      <c r="B4846" s="316" t="s">
        <v>32429</v>
      </c>
      <c r="C4846" s="317" t="s">
        <v>26994</v>
      </c>
      <c r="D4846" s="318">
        <v>8.1300000000000008</v>
      </c>
    </row>
    <row r="4847" spans="1:5" ht="17.100000000000001" customHeight="1">
      <c r="A4847" s="315">
        <v>13700</v>
      </c>
      <c r="B4847" s="316" t="s">
        <v>27751</v>
      </c>
      <c r="C4847" s="317" t="s">
        <v>26994</v>
      </c>
      <c r="D4847" s="318">
        <v>33.65</v>
      </c>
    </row>
    <row r="4848" spans="1:5" ht="15" customHeight="1">
      <c r="A4848" s="315">
        <v>12163</v>
      </c>
      <c r="B4848" s="316" t="s">
        <v>32430</v>
      </c>
      <c r="C4848" s="317" t="s">
        <v>26994</v>
      </c>
      <c r="D4848" s="318">
        <v>25.58</v>
      </c>
    </row>
    <row r="4849" spans="1:5" ht="17.100000000000001" customHeight="1">
      <c r="A4849" s="315">
        <v>9868</v>
      </c>
      <c r="B4849" s="316" t="s">
        <v>32431</v>
      </c>
      <c r="C4849" s="317" t="s">
        <v>26994</v>
      </c>
      <c r="D4849" s="318">
        <v>3.66</v>
      </c>
    </row>
    <row r="4850" spans="1:5" ht="17.100000000000001" customHeight="1">
      <c r="A4850" s="315">
        <v>9869</v>
      </c>
      <c r="B4850" s="316" t="s">
        <v>32432</v>
      </c>
      <c r="C4850" s="317" t="s">
        <v>26994</v>
      </c>
      <c r="D4850" s="318">
        <v>2.4300000000000002</v>
      </c>
    </row>
    <row r="4851" spans="1:5" ht="17.100000000000001" customHeight="1">
      <c r="A4851" s="315">
        <v>9858</v>
      </c>
      <c r="B4851" s="316" t="s">
        <v>27752</v>
      </c>
      <c r="C4851" s="317" t="s">
        <v>26994</v>
      </c>
      <c r="D4851" s="318">
        <v>3.51</v>
      </c>
    </row>
    <row r="4852" spans="1:5" ht="17.100000000000001" customHeight="1">
      <c r="A4852" s="315">
        <v>9870</v>
      </c>
      <c r="B4852" s="316" t="s">
        <v>27753</v>
      </c>
      <c r="C4852" s="317" t="s">
        <v>26994</v>
      </c>
      <c r="D4852" s="318">
        <v>6.08</v>
      </c>
    </row>
    <row r="4853" spans="1:5" ht="15" customHeight="1">
      <c r="A4853" s="315">
        <v>9018</v>
      </c>
      <c r="B4853" s="316" t="s">
        <v>32433</v>
      </c>
      <c r="C4853" s="317" t="s">
        <v>27178</v>
      </c>
      <c r="D4853" s="318">
        <v>66.06</v>
      </c>
    </row>
    <row r="4854" spans="1:5" ht="17.100000000000001" customHeight="1">
      <c r="A4854" s="315">
        <v>3638</v>
      </c>
      <c r="B4854" s="316" t="s">
        <v>27754</v>
      </c>
      <c r="C4854" s="317" t="s">
        <v>26994</v>
      </c>
      <c r="D4854" s="318">
        <v>8.35</v>
      </c>
      <c r="E4854" s="319" t="s">
        <v>28119</v>
      </c>
    </row>
    <row r="4855" spans="1:5" ht="17.100000000000001" customHeight="1">
      <c r="A4855" s="315">
        <v>3637</v>
      </c>
      <c r="B4855" s="316" t="s">
        <v>27755</v>
      </c>
      <c r="C4855" s="317" t="s">
        <v>26994</v>
      </c>
      <c r="D4855" s="318">
        <v>4.8</v>
      </c>
      <c r="E4855" s="319" t="s">
        <v>28119</v>
      </c>
    </row>
    <row r="4856" spans="1:5" ht="15" customHeight="1">
      <c r="A4856" s="315">
        <v>3639</v>
      </c>
      <c r="C4856" s="317" t="s">
        <v>26994</v>
      </c>
      <c r="D4856" s="318">
        <v>4.9000000000000004</v>
      </c>
      <c r="E4856" s="319" t="s">
        <v>28119</v>
      </c>
    </row>
    <row r="4857" spans="1:5" ht="17.100000000000001" customHeight="1">
      <c r="B4857" s="316" t="s">
        <v>32434</v>
      </c>
    </row>
    <row r="4858" spans="1:5" ht="17.100000000000001" customHeight="1">
      <c r="A4858" s="315">
        <v>3640</v>
      </c>
      <c r="B4858" s="316" t="s">
        <v>27756</v>
      </c>
      <c r="C4858" s="317" t="s">
        <v>26994</v>
      </c>
      <c r="D4858" s="318">
        <v>7.8</v>
      </c>
      <c r="E4858" s="319" t="s">
        <v>28119</v>
      </c>
    </row>
    <row r="4859" spans="1:5" ht="17.100000000000001" customHeight="1">
      <c r="A4859" s="315">
        <v>13377</v>
      </c>
      <c r="B4859" s="316" t="s">
        <v>27757</v>
      </c>
      <c r="C4859" s="317" t="s">
        <v>26994</v>
      </c>
      <c r="D4859" s="318">
        <v>19.91</v>
      </c>
    </row>
    <row r="4860" spans="1:5" ht="17.100000000000001" customHeight="1">
      <c r="A4860" s="315">
        <v>13682</v>
      </c>
      <c r="B4860" s="316" t="s">
        <v>27758</v>
      </c>
      <c r="C4860" s="317" t="s">
        <v>26994</v>
      </c>
      <c r="D4860" s="318">
        <v>7.35</v>
      </c>
      <c r="E4860" s="319" t="s">
        <v>28119</v>
      </c>
    </row>
    <row r="4861" spans="1:5" ht="17.100000000000001" customHeight="1">
      <c r="A4861" s="315">
        <v>8955</v>
      </c>
      <c r="B4861" s="316" t="s">
        <v>27759</v>
      </c>
      <c r="C4861" s="317" t="s">
        <v>26994</v>
      </c>
      <c r="D4861" s="318">
        <v>3.27</v>
      </c>
    </row>
    <row r="4862" spans="1:5" ht="17.100000000000001" customHeight="1">
      <c r="A4862" s="315">
        <v>3980</v>
      </c>
      <c r="B4862" s="316" t="s">
        <v>32435</v>
      </c>
      <c r="C4862" s="317" t="s">
        <v>26994</v>
      </c>
      <c r="D4862" s="318">
        <v>6</v>
      </c>
      <c r="E4862" s="319" t="s">
        <v>28119</v>
      </c>
    </row>
    <row r="4863" spans="1:5" ht="17.100000000000001" customHeight="1">
      <c r="A4863" s="315">
        <v>13318</v>
      </c>
      <c r="B4863" s="316" t="s">
        <v>27760</v>
      </c>
      <c r="C4863" s="317" t="s">
        <v>26994</v>
      </c>
      <c r="D4863" s="318">
        <v>14.77</v>
      </c>
    </row>
    <row r="4864" spans="1:5" ht="17.100000000000001" customHeight="1">
      <c r="A4864" s="315">
        <v>3981</v>
      </c>
      <c r="B4864" s="316" t="s">
        <v>27761</v>
      </c>
      <c r="C4864" s="317" t="s">
        <v>26994</v>
      </c>
      <c r="D4864" s="318">
        <v>10.5</v>
      </c>
      <c r="E4864" s="319" t="s">
        <v>28119</v>
      </c>
    </row>
    <row r="4865" spans="1:5" ht="17.100000000000001" customHeight="1">
      <c r="A4865" s="315">
        <v>4112</v>
      </c>
      <c r="B4865" s="316" t="s">
        <v>27762</v>
      </c>
      <c r="C4865" s="317" t="s">
        <v>26994</v>
      </c>
      <c r="D4865" s="318">
        <v>4.1500000000000004</v>
      </c>
      <c r="E4865" s="319" t="s">
        <v>28119</v>
      </c>
    </row>
    <row r="4866" spans="1:5" ht="15" customHeight="1">
      <c r="A4866" s="315">
        <v>13366</v>
      </c>
      <c r="B4866" s="316" t="s">
        <v>27806</v>
      </c>
      <c r="C4866" s="317" t="s">
        <v>26994</v>
      </c>
      <c r="D4866" s="318">
        <v>2.76</v>
      </c>
    </row>
    <row r="4867" spans="1:5" ht="17.100000000000001" customHeight="1">
      <c r="A4867" s="315">
        <v>3990</v>
      </c>
      <c r="B4867" s="316" t="s">
        <v>32436</v>
      </c>
      <c r="C4867" s="317" t="s">
        <v>27005</v>
      </c>
      <c r="D4867" s="318">
        <v>17.329999999999998</v>
      </c>
      <c r="E4867" s="319" t="s">
        <v>28119</v>
      </c>
    </row>
    <row r="4868" spans="1:5" ht="17.100000000000001" customHeight="1">
      <c r="A4868" s="315">
        <v>13301</v>
      </c>
      <c r="B4868" s="316" t="s">
        <v>32437</v>
      </c>
      <c r="C4868" s="317" t="s">
        <v>26994</v>
      </c>
      <c r="D4868" s="318">
        <v>73.239999999999995</v>
      </c>
    </row>
    <row r="4869" spans="1:5" ht="17.100000000000001" customHeight="1">
      <c r="A4869" s="315">
        <v>13400</v>
      </c>
      <c r="B4869" s="316" t="s">
        <v>32438</v>
      </c>
      <c r="C4869" s="317" t="s">
        <v>26994</v>
      </c>
      <c r="D4869" s="318">
        <v>52</v>
      </c>
      <c r="E4869" s="319" t="s">
        <v>28119</v>
      </c>
    </row>
    <row r="4870" spans="1:5" ht="17.100000000000001" customHeight="1">
      <c r="A4870" s="315">
        <v>13347</v>
      </c>
      <c r="B4870" s="316" t="s">
        <v>27536</v>
      </c>
      <c r="C4870" s="317" t="s">
        <v>26994</v>
      </c>
      <c r="D4870" s="318">
        <v>22.4</v>
      </c>
      <c r="E4870" s="319" t="s">
        <v>28119</v>
      </c>
    </row>
    <row r="4871" spans="1:5" ht="17.100000000000001" customHeight="1">
      <c r="A4871" s="315">
        <v>13348</v>
      </c>
      <c r="B4871" s="316" t="s">
        <v>27537</v>
      </c>
      <c r="C4871" s="317" t="s">
        <v>26994</v>
      </c>
      <c r="D4871" s="318">
        <v>12.11</v>
      </c>
    </row>
    <row r="4872" spans="1:5" ht="17.100000000000001" customHeight="1">
      <c r="A4872" s="315">
        <v>3460</v>
      </c>
      <c r="B4872" s="316" t="s">
        <v>32439</v>
      </c>
      <c r="C4872" s="317" t="s">
        <v>26994</v>
      </c>
      <c r="D4872" s="318">
        <v>45.3</v>
      </c>
      <c r="E4872" s="319" t="s">
        <v>28119</v>
      </c>
    </row>
    <row r="4873" spans="1:5" ht="17.100000000000001" customHeight="1">
      <c r="A4873" s="315">
        <v>13310</v>
      </c>
      <c r="B4873" s="316" t="s">
        <v>27763</v>
      </c>
      <c r="C4873" s="317" t="s">
        <v>26994</v>
      </c>
      <c r="D4873" s="318">
        <v>108.93</v>
      </c>
    </row>
    <row r="4874" spans="1:5" ht="17.100000000000001" customHeight="1">
      <c r="A4874" s="315">
        <v>13406</v>
      </c>
      <c r="B4874" s="316" t="s">
        <v>27764</v>
      </c>
      <c r="C4874" s="317" t="s">
        <v>26994</v>
      </c>
      <c r="D4874" s="318">
        <v>34.36</v>
      </c>
    </row>
    <row r="4875" spans="1:5" ht="15" customHeight="1">
      <c r="A4875" s="315">
        <v>3991</v>
      </c>
      <c r="B4875" s="316" t="s">
        <v>32440</v>
      </c>
      <c r="C4875" s="317" t="s">
        <v>27005</v>
      </c>
      <c r="D4875" s="318">
        <v>25.4</v>
      </c>
    </row>
    <row r="4876" spans="1:5" ht="17.100000000000001" customHeight="1">
      <c r="A4876" s="315">
        <v>13379</v>
      </c>
      <c r="B4876" s="316" t="s">
        <v>27538</v>
      </c>
      <c r="C4876" s="317" t="s">
        <v>26994</v>
      </c>
      <c r="D4876" s="318">
        <v>21.7</v>
      </c>
      <c r="E4876" s="319" t="s">
        <v>28119</v>
      </c>
    </row>
    <row r="4877" spans="1:5" ht="15" customHeight="1">
      <c r="A4877" s="315">
        <v>3992</v>
      </c>
      <c r="B4877" s="316" t="s">
        <v>32441</v>
      </c>
      <c r="C4877" s="317" t="s">
        <v>26994</v>
      </c>
      <c r="D4877" s="318">
        <v>82.01</v>
      </c>
    </row>
    <row r="4878" spans="1:5" ht="15" customHeight="1">
      <c r="A4878" s="315">
        <v>3993</v>
      </c>
      <c r="B4878" s="316" t="s">
        <v>32442</v>
      </c>
      <c r="C4878" s="317" t="s">
        <v>26994</v>
      </c>
      <c r="D4878" s="318">
        <v>126</v>
      </c>
      <c r="E4878" s="319" t="s">
        <v>28119</v>
      </c>
    </row>
    <row r="4879" spans="1:5" ht="15" customHeight="1">
      <c r="A4879" s="315">
        <v>9860</v>
      </c>
      <c r="B4879" s="316" t="s">
        <v>27765</v>
      </c>
      <c r="C4879" s="317" t="s">
        <v>27005</v>
      </c>
      <c r="D4879" s="318">
        <v>9.2200000000000006</v>
      </c>
    </row>
    <row r="4880" spans="1:5" ht="17.100000000000001" customHeight="1">
      <c r="A4880" s="315">
        <v>3994</v>
      </c>
      <c r="B4880" s="316" t="s">
        <v>38660</v>
      </c>
      <c r="C4880" s="317" t="s">
        <v>26994</v>
      </c>
      <c r="D4880" s="318">
        <v>169.5</v>
      </c>
      <c r="E4880" s="319" t="s">
        <v>28119</v>
      </c>
    </row>
    <row r="4881" spans="1:5" ht="15" customHeight="1">
      <c r="A4881" s="315">
        <v>3989</v>
      </c>
      <c r="B4881" s="316" t="s">
        <v>32443</v>
      </c>
      <c r="C4881" s="317" t="s">
        <v>26994</v>
      </c>
      <c r="D4881" s="318">
        <v>33.6</v>
      </c>
      <c r="E4881" s="319" t="s">
        <v>28119</v>
      </c>
    </row>
    <row r="4882" spans="1:5" ht="15" customHeight="1">
      <c r="A4882" s="315">
        <v>3995</v>
      </c>
      <c r="B4882" s="316" t="s">
        <v>32444</v>
      </c>
      <c r="C4882" s="317" t="s">
        <v>26994</v>
      </c>
      <c r="D4882" s="318">
        <v>159</v>
      </c>
      <c r="E4882" s="319" t="s">
        <v>28119</v>
      </c>
    </row>
    <row r="4883" spans="1:5" ht="15" customHeight="1">
      <c r="A4883" s="315">
        <v>3996</v>
      </c>
      <c r="B4883" s="316" t="s">
        <v>32445</v>
      </c>
      <c r="C4883" s="317" t="s">
        <v>26994</v>
      </c>
      <c r="D4883" s="318">
        <v>253.78</v>
      </c>
    </row>
    <row r="4884" spans="1:5" ht="17.100000000000001" customHeight="1">
      <c r="A4884" s="315">
        <v>13354</v>
      </c>
      <c r="B4884" s="316" t="s">
        <v>27539</v>
      </c>
      <c r="C4884" s="317" t="s">
        <v>26994</v>
      </c>
      <c r="D4884" s="318">
        <v>34.49</v>
      </c>
    </row>
    <row r="4885" spans="1:5" ht="17.100000000000001" customHeight="1">
      <c r="A4885" s="315">
        <v>13389</v>
      </c>
      <c r="B4885" s="316" t="s">
        <v>27540</v>
      </c>
      <c r="C4885" s="317" t="s">
        <v>26994</v>
      </c>
      <c r="D4885" s="318">
        <v>10.3</v>
      </c>
    </row>
    <row r="4886" spans="1:5" ht="17.100000000000001" customHeight="1">
      <c r="A4886" s="315">
        <v>13311</v>
      </c>
      <c r="B4886" s="316" t="s">
        <v>27766</v>
      </c>
      <c r="C4886" s="317" t="s">
        <v>26994</v>
      </c>
      <c r="D4886" s="318">
        <v>61.77</v>
      </c>
    </row>
    <row r="4887" spans="1:5" ht="15" customHeight="1">
      <c r="A4887" s="315">
        <v>13407</v>
      </c>
      <c r="B4887" s="316" t="s">
        <v>27767</v>
      </c>
      <c r="C4887" s="317" t="s">
        <v>26994</v>
      </c>
      <c r="D4887" s="318">
        <v>27.25</v>
      </c>
    </row>
    <row r="4888" spans="1:5" ht="17.100000000000001" customHeight="1">
      <c r="A4888" s="315">
        <v>13384</v>
      </c>
      <c r="B4888" s="316" t="s">
        <v>32446</v>
      </c>
      <c r="C4888" s="317" t="s">
        <v>26994</v>
      </c>
      <c r="D4888" s="318">
        <v>19.16</v>
      </c>
    </row>
    <row r="4889" spans="1:5" ht="17.100000000000001" customHeight="1">
      <c r="A4889" s="315">
        <v>13385</v>
      </c>
      <c r="B4889" s="316" t="s">
        <v>32447</v>
      </c>
      <c r="C4889" s="317" t="s">
        <v>26994</v>
      </c>
      <c r="D4889" s="318">
        <v>12.72</v>
      </c>
    </row>
    <row r="4890" spans="1:5" ht="17.100000000000001" customHeight="1">
      <c r="A4890" s="315">
        <v>12412</v>
      </c>
      <c r="B4890" s="316" t="s">
        <v>32448</v>
      </c>
      <c r="C4890" s="317" t="s">
        <v>26994</v>
      </c>
      <c r="D4890" s="318">
        <v>3.9</v>
      </c>
    </row>
    <row r="4891" spans="1:5" ht="17.100000000000001" customHeight="1">
      <c r="A4891" s="315">
        <v>13344</v>
      </c>
      <c r="B4891" s="316" t="s">
        <v>32449</v>
      </c>
      <c r="C4891" s="317" t="s">
        <v>26994</v>
      </c>
      <c r="D4891" s="318">
        <v>9.94</v>
      </c>
    </row>
    <row r="4892" spans="1:5" ht="17.100000000000001" customHeight="1">
      <c r="A4892" s="315">
        <v>12413</v>
      </c>
      <c r="B4892" s="316" t="s">
        <v>32450</v>
      </c>
      <c r="C4892" s="317" t="s">
        <v>26994</v>
      </c>
      <c r="D4892" s="318">
        <v>7.82</v>
      </c>
    </row>
    <row r="4893" spans="1:5" ht="17.100000000000001" customHeight="1">
      <c r="A4893" s="315">
        <v>12414</v>
      </c>
      <c r="B4893" s="316" t="s">
        <v>32451</v>
      </c>
      <c r="C4893" s="317" t="s">
        <v>26994</v>
      </c>
      <c r="D4893" s="318">
        <v>4.5199999999999996</v>
      </c>
    </row>
    <row r="4894" spans="1:5" ht="17.100000000000001" customHeight="1">
      <c r="A4894" s="315">
        <v>13381</v>
      </c>
      <c r="B4894" s="316" t="s">
        <v>32452</v>
      </c>
      <c r="C4894" s="317" t="s">
        <v>26994</v>
      </c>
      <c r="D4894" s="318">
        <v>8.2799999999999994</v>
      </c>
    </row>
    <row r="4895" spans="1:5" ht="17.100000000000001" customHeight="1">
      <c r="A4895" s="315">
        <v>13386</v>
      </c>
      <c r="B4895" s="316" t="s">
        <v>32453</v>
      </c>
      <c r="C4895" s="317" t="s">
        <v>26994</v>
      </c>
      <c r="D4895" s="318">
        <v>12.56</v>
      </c>
    </row>
    <row r="4896" spans="1:5" ht="17.100000000000001" customHeight="1">
      <c r="A4896" s="315">
        <v>13345</v>
      </c>
      <c r="B4896" s="316" t="s">
        <v>32454</v>
      </c>
      <c r="C4896" s="317" t="s">
        <v>26994</v>
      </c>
      <c r="D4896" s="318">
        <v>12</v>
      </c>
    </row>
    <row r="4897" spans="1:4" ht="15" customHeight="1">
      <c r="A4897" s="315">
        <v>12415</v>
      </c>
      <c r="B4897" s="316" t="s">
        <v>32455</v>
      </c>
      <c r="C4897" s="317" t="s">
        <v>26994</v>
      </c>
      <c r="D4897" s="318">
        <v>8.44</v>
      </c>
    </row>
    <row r="4898" spans="1:4" ht="15" customHeight="1">
      <c r="A4898" s="315">
        <v>12416</v>
      </c>
      <c r="B4898" s="316" t="s">
        <v>32456</v>
      </c>
      <c r="C4898" s="317" t="s">
        <v>26994</v>
      </c>
      <c r="D4898" s="318">
        <v>4.8499999999999996</v>
      </c>
    </row>
    <row r="4899" spans="1:4" ht="15" customHeight="1">
      <c r="A4899" s="315">
        <v>13343</v>
      </c>
      <c r="C4899" s="317" t="s">
        <v>26994</v>
      </c>
      <c r="D4899" s="318">
        <v>12</v>
      </c>
    </row>
    <row r="4900" spans="1:4" ht="17.100000000000001" customHeight="1">
      <c r="B4900" s="316" t="s">
        <v>32457</v>
      </c>
    </row>
    <row r="4901" spans="1:4" ht="17.100000000000001" customHeight="1">
      <c r="A4901" s="315">
        <v>13380</v>
      </c>
      <c r="B4901" s="316" t="s">
        <v>32458</v>
      </c>
      <c r="C4901" s="317" t="s">
        <v>26994</v>
      </c>
      <c r="D4901" s="318">
        <v>12.56</v>
      </c>
    </row>
    <row r="4902" spans="1:4" ht="17.100000000000001" customHeight="1">
      <c r="A4902" s="315">
        <v>13325</v>
      </c>
      <c r="B4902" s="316" t="s">
        <v>27768</v>
      </c>
      <c r="C4902" s="317" t="s">
        <v>26994</v>
      </c>
      <c r="D4902" s="318">
        <v>30.75</v>
      </c>
    </row>
    <row r="4903" spans="1:4" ht="17.100000000000001" customHeight="1">
      <c r="A4903" s="315">
        <v>13416</v>
      </c>
      <c r="B4903" s="316" t="s">
        <v>27769</v>
      </c>
      <c r="C4903" s="317" t="s">
        <v>26994</v>
      </c>
      <c r="D4903" s="318">
        <v>9.07</v>
      </c>
    </row>
    <row r="4904" spans="1:4" ht="17.100000000000001" customHeight="1">
      <c r="A4904" s="315">
        <v>13313</v>
      </c>
      <c r="B4904" s="316" t="s">
        <v>27770</v>
      </c>
      <c r="C4904" s="317" t="s">
        <v>26994</v>
      </c>
      <c r="D4904" s="318">
        <v>43.56</v>
      </c>
    </row>
    <row r="4905" spans="1:4" ht="17.100000000000001" customHeight="1">
      <c r="A4905" s="315">
        <v>13409</v>
      </c>
      <c r="B4905" s="316" t="s">
        <v>27771</v>
      </c>
      <c r="C4905" s="317" t="s">
        <v>26994</v>
      </c>
      <c r="D4905" s="318">
        <v>12.8</v>
      </c>
    </row>
    <row r="4906" spans="1:4" ht="17.100000000000001" customHeight="1">
      <c r="A4906" s="315">
        <v>13387</v>
      </c>
      <c r="B4906" s="316" t="s">
        <v>32459</v>
      </c>
      <c r="C4906" s="317" t="s">
        <v>26994</v>
      </c>
      <c r="D4906" s="318">
        <v>9.49</v>
      </c>
    </row>
    <row r="4907" spans="1:4" ht="17.100000000000001" customHeight="1">
      <c r="A4907" s="315">
        <v>13308</v>
      </c>
      <c r="B4907" s="316" t="s">
        <v>27772</v>
      </c>
      <c r="C4907" s="317" t="s">
        <v>26994</v>
      </c>
      <c r="D4907" s="318">
        <v>36.31</v>
      </c>
    </row>
    <row r="4908" spans="1:4" ht="17.100000000000001" customHeight="1">
      <c r="A4908" s="315">
        <v>13404</v>
      </c>
      <c r="B4908" s="316" t="s">
        <v>27773</v>
      </c>
      <c r="C4908" s="317" t="s">
        <v>26994</v>
      </c>
      <c r="D4908" s="318">
        <v>10.45</v>
      </c>
    </row>
    <row r="4909" spans="1:4" ht="17.100000000000001" customHeight="1">
      <c r="A4909" s="315">
        <v>13382</v>
      </c>
      <c r="B4909" s="316" t="s">
        <v>32460</v>
      </c>
      <c r="C4909" s="317" t="s">
        <v>26994</v>
      </c>
      <c r="D4909" s="318">
        <v>12.98</v>
      </c>
    </row>
    <row r="4910" spans="1:4" ht="17.100000000000001" customHeight="1">
      <c r="A4910" s="315">
        <v>13388</v>
      </c>
      <c r="B4910" s="316" t="s">
        <v>32461</v>
      </c>
      <c r="C4910" s="317" t="s">
        <v>26994</v>
      </c>
      <c r="D4910" s="318">
        <v>12.98</v>
      </c>
    </row>
    <row r="4911" spans="1:4" ht="17.100000000000001" customHeight="1">
      <c r="A4911" s="315">
        <v>13383</v>
      </c>
      <c r="B4911" s="316" t="s">
        <v>32462</v>
      </c>
      <c r="C4911" s="317" t="s">
        <v>26994</v>
      </c>
      <c r="D4911" s="318">
        <v>17.23</v>
      </c>
    </row>
    <row r="4912" spans="1:4" ht="17.100000000000001" customHeight="1">
      <c r="A4912" s="315">
        <v>13350</v>
      </c>
      <c r="B4912" s="316" t="s">
        <v>32463</v>
      </c>
      <c r="C4912" s="317" t="s">
        <v>26994</v>
      </c>
      <c r="D4912" s="318">
        <v>43.08</v>
      </c>
    </row>
    <row r="4913" spans="1:5" ht="17.100000000000001" customHeight="1">
      <c r="A4913" s="315">
        <v>13306</v>
      </c>
      <c r="B4913" s="316" t="s">
        <v>27774</v>
      </c>
      <c r="C4913" s="317" t="s">
        <v>26994</v>
      </c>
      <c r="D4913" s="318">
        <v>54.48</v>
      </c>
    </row>
    <row r="4914" spans="1:5" ht="17.100000000000001" customHeight="1">
      <c r="A4914" s="315">
        <v>13402</v>
      </c>
      <c r="B4914" s="316" t="s">
        <v>27775</v>
      </c>
      <c r="C4914" s="317" t="s">
        <v>26994</v>
      </c>
      <c r="D4914" s="318">
        <v>18.920000000000002</v>
      </c>
    </row>
    <row r="4915" spans="1:5" ht="17.100000000000001" customHeight="1">
      <c r="A4915" s="315">
        <v>13361</v>
      </c>
      <c r="B4915" s="316" t="s">
        <v>32464</v>
      </c>
      <c r="C4915" s="317" t="s">
        <v>26994</v>
      </c>
      <c r="D4915" s="318">
        <v>15.92</v>
      </c>
    </row>
    <row r="4916" spans="1:5" ht="17.100000000000001" customHeight="1">
      <c r="A4916" s="315">
        <v>13390</v>
      </c>
      <c r="B4916" s="316" t="s">
        <v>32465</v>
      </c>
      <c r="C4916" s="317" t="s">
        <v>26994</v>
      </c>
      <c r="D4916" s="318">
        <v>19.95</v>
      </c>
    </row>
    <row r="4917" spans="1:5" ht="15" customHeight="1">
      <c r="A4917" s="315">
        <v>13698</v>
      </c>
      <c r="B4917" s="316" t="s">
        <v>27776</v>
      </c>
      <c r="C4917" s="317" t="s">
        <v>26994</v>
      </c>
      <c r="D4917" s="318">
        <v>86.16</v>
      </c>
    </row>
    <row r="4918" spans="1:5" ht="15" customHeight="1">
      <c r="A4918" s="315">
        <v>4096</v>
      </c>
      <c r="B4918" s="316" t="s">
        <v>32466</v>
      </c>
      <c r="C4918" s="317" t="s">
        <v>26994</v>
      </c>
      <c r="D4918" s="318">
        <v>42.7</v>
      </c>
      <c r="E4918" s="319" t="s">
        <v>28119</v>
      </c>
    </row>
    <row r="4919" spans="1:5" ht="15" customHeight="1">
      <c r="A4919" s="315">
        <v>12765</v>
      </c>
      <c r="B4919" s="316" t="s">
        <v>32467</v>
      </c>
      <c r="C4919" s="317" t="s">
        <v>26994</v>
      </c>
      <c r="D4919" s="318">
        <v>51.29</v>
      </c>
    </row>
    <row r="4920" spans="1:5" ht="15" customHeight="1">
      <c r="A4920" s="315">
        <v>4095</v>
      </c>
      <c r="B4920" s="316" t="s">
        <v>32468</v>
      </c>
      <c r="C4920" s="317" t="s">
        <v>26994</v>
      </c>
      <c r="D4920" s="318">
        <v>35.9</v>
      </c>
      <c r="E4920" s="319" t="s">
        <v>28119</v>
      </c>
    </row>
    <row r="4921" spans="1:5" ht="15" customHeight="1">
      <c r="A4921" s="315">
        <v>12157</v>
      </c>
      <c r="B4921" s="316" t="s">
        <v>32469</v>
      </c>
      <c r="C4921" s="317" t="s">
        <v>26994</v>
      </c>
      <c r="D4921" s="318">
        <v>126.23</v>
      </c>
    </row>
    <row r="4922" spans="1:5" ht="15" customHeight="1">
      <c r="A4922" s="315">
        <v>4097</v>
      </c>
      <c r="B4922" s="316" t="s">
        <v>27777</v>
      </c>
      <c r="C4922" s="317" t="s">
        <v>26994</v>
      </c>
      <c r="D4922" s="318">
        <v>49</v>
      </c>
      <c r="E4922" s="319" t="s">
        <v>28119</v>
      </c>
    </row>
    <row r="4923" spans="1:5" ht="17.100000000000001" customHeight="1">
      <c r="A4923" s="315">
        <v>13305</v>
      </c>
      <c r="B4923" s="316" t="s">
        <v>27778</v>
      </c>
      <c r="C4923" s="317" t="s">
        <v>26994</v>
      </c>
      <c r="D4923" s="318">
        <v>144.18</v>
      </c>
    </row>
    <row r="4924" spans="1:5" ht="17.100000000000001" customHeight="1">
      <c r="A4924" s="315">
        <v>13401</v>
      </c>
      <c r="B4924" s="316" t="s">
        <v>27779</v>
      </c>
      <c r="C4924" s="317" t="s">
        <v>26994</v>
      </c>
      <c r="D4924" s="318">
        <v>60.52</v>
      </c>
    </row>
    <row r="4925" spans="1:5" ht="15" customHeight="1">
      <c r="A4925" s="315">
        <v>9596</v>
      </c>
      <c r="B4925" s="316" t="s">
        <v>32470</v>
      </c>
      <c r="C4925" s="317" t="s">
        <v>26994</v>
      </c>
      <c r="D4925" s="318">
        <v>55.01</v>
      </c>
    </row>
    <row r="4926" spans="1:5" ht="17.100000000000001" customHeight="1">
      <c r="A4926" s="315">
        <v>13362</v>
      </c>
      <c r="B4926" s="316" t="s">
        <v>27780</v>
      </c>
      <c r="C4926" s="317" t="s">
        <v>26994</v>
      </c>
      <c r="D4926" s="318">
        <v>51.2</v>
      </c>
    </row>
    <row r="4927" spans="1:5" ht="15" customHeight="1">
      <c r="A4927" s="315">
        <v>12158</v>
      </c>
      <c r="B4927" s="316" t="s">
        <v>32471</v>
      </c>
      <c r="C4927" s="317" t="s">
        <v>26994</v>
      </c>
      <c r="D4927" s="318">
        <v>70.489999999999995</v>
      </c>
    </row>
    <row r="4928" spans="1:5" ht="15" customHeight="1">
      <c r="A4928" s="315">
        <v>4099</v>
      </c>
      <c r="B4928" s="316" t="s">
        <v>32472</v>
      </c>
      <c r="C4928" s="317" t="s">
        <v>26994</v>
      </c>
      <c r="D4928" s="318">
        <v>71</v>
      </c>
      <c r="E4928" s="319" t="s">
        <v>28119</v>
      </c>
    </row>
    <row r="4929" spans="1:5" ht="15" customHeight="1">
      <c r="A4929" s="315">
        <v>6551</v>
      </c>
      <c r="B4929" s="316" t="s">
        <v>27781</v>
      </c>
      <c r="C4929" s="317" t="s">
        <v>26994</v>
      </c>
      <c r="D4929" s="318">
        <v>71</v>
      </c>
      <c r="E4929" s="319" t="s">
        <v>28119</v>
      </c>
    </row>
    <row r="4930" spans="1:5" ht="15" customHeight="1">
      <c r="A4930" s="315">
        <v>10405</v>
      </c>
      <c r="B4930" s="316" t="s">
        <v>27782</v>
      </c>
      <c r="C4930" s="317" t="s">
        <v>26994</v>
      </c>
      <c r="D4930" s="318">
        <v>71</v>
      </c>
      <c r="E4930" s="319" t="s">
        <v>28119</v>
      </c>
    </row>
    <row r="4931" spans="1:5" ht="15" customHeight="1">
      <c r="A4931" s="315">
        <v>4098</v>
      </c>
      <c r="B4931" s="316" t="s">
        <v>27783</v>
      </c>
      <c r="C4931" s="317" t="s">
        <v>26994</v>
      </c>
      <c r="D4931" s="318">
        <v>71</v>
      </c>
      <c r="E4931" s="319" t="s">
        <v>28119</v>
      </c>
    </row>
    <row r="4932" spans="1:5" ht="15" customHeight="1">
      <c r="A4932" s="315">
        <v>4100</v>
      </c>
      <c r="B4932" s="316" t="s">
        <v>32473</v>
      </c>
      <c r="C4932" s="317" t="s">
        <v>26994</v>
      </c>
      <c r="D4932" s="318">
        <v>72.31</v>
      </c>
    </row>
    <row r="4933" spans="1:5" ht="15" customHeight="1">
      <c r="A4933" s="315">
        <v>12766</v>
      </c>
      <c r="B4933" s="316" t="s">
        <v>32474</v>
      </c>
      <c r="C4933" s="317" t="s">
        <v>26994</v>
      </c>
      <c r="D4933" s="318">
        <v>93.51</v>
      </c>
    </row>
    <row r="4934" spans="1:5" ht="15" customHeight="1">
      <c r="A4934" s="315">
        <v>9075</v>
      </c>
      <c r="B4934" s="316" t="s">
        <v>32475</v>
      </c>
      <c r="C4934" s="317" t="s">
        <v>26994</v>
      </c>
      <c r="D4934" s="318">
        <v>99</v>
      </c>
      <c r="E4934" s="319" t="s">
        <v>28119</v>
      </c>
    </row>
    <row r="4935" spans="1:5" ht="15" customHeight="1">
      <c r="A4935" s="315">
        <v>4101</v>
      </c>
      <c r="B4935" s="316" t="s">
        <v>32475</v>
      </c>
      <c r="C4935" s="317" t="s">
        <v>26994</v>
      </c>
      <c r="D4935" s="318">
        <v>99</v>
      </c>
      <c r="E4935" s="319" t="s">
        <v>28119</v>
      </c>
    </row>
    <row r="4936" spans="1:5" ht="15" customHeight="1">
      <c r="A4936" s="315">
        <v>6612</v>
      </c>
      <c r="B4936" s="316" t="s">
        <v>27784</v>
      </c>
      <c r="C4936" s="317" t="s">
        <v>26994</v>
      </c>
      <c r="D4936" s="318">
        <v>6.27</v>
      </c>
    </row>
    <row r="4937" spans="1:5" ht="15" customHeight="1">
      <c r="A4937" s="315">
        <v>4102</v>
      </c>
      <c r="B4937" s="316" t="s">
        <v>32476</v>
      </c>
      <c r="C4937" s="317" t="s">
        <v>26994</v>
      </c>
      <c r="D4937" s="318">
        <v>160</v>
      </c>
      <c r="E4937" s="319" t="s">
        <v>28119</v>
      </c>
    </row>
    <row r="4938" spans="1:5" ht="15" customHeight="1">
      <c r="A4938" s="315">
        <v>6611</v>
      </c>
      <c r="B4938" s="316" t="s">
        <v>27785</v>
      </c>
      <c r="C4938" s="317" t="s">
        <v>26994</v>
      </c>
      <c r="D4938" s="318">
        <v>22.65</v>
      </c>
      <c r="E4938" s="319" t="s">
        <v>28119</v>
      </c>
    </row>
    <row r="4939" spans="1:5" ht="15" customHeight="1">
      <c r="A4939" s="315">
        <v>4103</v>
      </c>
      <c r="B4939" s="316" t="s">
        <v>32477</v>
      </c>
      <c r="C4939" s="317" t="s">
        <v>26994</v>
      </c>
      <c r="D4939" s="318">
        <v>238.81</v>
      </c>
    </row>
    <row r="4940" spans="1:5" ht="17.100000000000001" customHeight="1">
      <c r="A4940" s="315">
        <v>7487</v>
      </c>
      <c r="B4940" s="316" t="s">
        <v>32478</v>
      </c>
      <c r="C4940" s="317" t="s">
        <v>26994</v>
      </c>
      <c r="D4940" s="318">
        <v>364.9</v>
      </c>
    </row>
    <row r="4941" spans="1:5" ht="15" customHeight="1">
      <c r="A4941" s="315">
        <v>4104</v>
      </c>
      <c r="B4941" s="316" t="s">
        <v>32479</v>
      </c>
      <c r="C4941" s="317" t="s">
        <v>26994</v>
      </c>
      <c r="D4941" s="318">
        <v>361.6</v>
      </c>
    </row>
    <row r="4942" spans="1:5" ht="15" customHeight="1">
      <c r="A4942" s="315">
        <v>9768</v>
      </c>
      <c r="B4942" s="316" t="s">
        <v>27786</v>
      </c>
      <c r="C4942" s="317" t="s">
        <v>26994</v>
      </c>
      <c r="D4942" s="318">
        <v>22.65</v>
      </c>
      <c r="E4942" s="319" t="s">
        <v>28119</v>
      </c>
    </row>
    <row r="4943" spans="1:5" ht="17.100000000000001" customHeight="1">
      <c r="A4943" s="315">
        <v>13349</v>
      </c>
      <c r="B4943" s="316" t="s">
        <v>27787</v>
      </c>
      <c r="C4943" s="317" t="s">
        <v>26994</v>
      </c>
      <c r="D4943" s="318">
        <v>45.71</v>
      </c>
    </row>
    <row r="4944" spans="1:5" ht="15" customHeight="1">
      <c r="A4944" s="315">
        <v>4087</v>
      </c>
      <c r="B4944" s="316" t="s">
        <v>32480</v>
      </c>
      <c r="C4944" s="317" t="s">
        <v>26994</v>
      </c>
      <c r="D4944" s="318">
        <v>58.5</v>
      </c>
      <c r="E4944" s="319" t="s">
        <v>28119</v>
      </c>
    </row>
    <row r="4945" spans="1:5" ht="15" customHeight="1">
      <c r="A4945" s="315">
        <v>4086</v>
      </c>
      <c r="B4945" s="316" t="s">
        <v>32481</v>
      </c>
      <c r="C4945" s="317" t="s">
        <v>26994</v>
      </c>
      <c r="D4945" s="318">
        <v>27</v>
      </c>
      <c r="E4945" s="319" t="s">
        <v>28119</v>
      </c>
    </row>
    <row r="4946" spans="1:5" ht="15" customHeight="1">
      <c r="A4946" s="315">
        <v>4088</v>
      </c>
      <c r="B4946" s="316" t="s">
        <v>32482</v>
      </c>
      <c r="C4946" s="317" t="s">
        <v>26994</v>
      </c>
      <c r="D4946" s="318">
        <v>61.32</v>
      </c>
    </row>
    <row r="4947" spans="1:5" ht="15" customHeight="1">
      <c r="A4947" s="315">
        <v>4089</v>
      </c>
      <c r="B4947" s="316" t="s">
        <v>32483</v>
      </c>
      <c r="C4947" s="317" t="s">
        <v>26994</v>
      </c>
      <c r="D4947" s="318">
        <v>34.950000000000003</v>
      </c>
      <c r="E4947" s="319" t="s">
        <v>28119</v>
      </c>
    </row>
    <row r="4948" spans="1:5" ht="15" customHeight="1">
      <c r="A4948" s="315">
        <v>12159</v>
      </c>
      <c r="B4948" s="316" t="s">
        <v>32484</v>
      </c>
      <c r="C4948" s="317" t="s">
        <v>26994</v>
      </c>
      <c r="D4948" s="318">
        <v>62.17</v>
      </c>
    </row>
    <row r="4949" spans="1:5" ht="15" customHeight="1">
      <c r="A4949" s="315">
        <v>4090</v>
      </c>
      <c r="B4949" s="316" t="s">
        <v>32485</v>
      </c>
      <c r="C4949" s="317" t="s">
        <v>26994</v>
      </c>
      <c r="D4949" s="318">
        <v>85.45</v>
      </c>
    </row>
    <row r="4950" spans="1:5" ht="15" customHeight="1">
      <c r="A4950" s="315">
        <v>4091</v>
      </c>
      <c r="B4950" s="316" t="s">
        <v>32486</v>
      </c>
      <c r="C4950" s="317" t="s">
        <v>26994</v>
      </c>
      <c r="D4950" s="318">
        <v>177.07</v>
      </c>
    </row>
    <row r="4951" spans="1:5" ht="15" customHeight="1">
      <c r="A4951" s="315">
        <v>6545</v>
      </c>
      <c r="B4951" s="316" t="s">
        <v>32487</v>
      </c>
      <c r="C4951" s="317" t="s">
        <v>26994</v>
      </c>
      <c r="D4951" s="318">
        <v>77.38</v>
      </c>
    </row>
    <row r="4952" spans="1:5" ht="15" customHeight="1">
      <c r="A4952" s="315">
        <v>4092</v>
      </c>
      <c r="B4952" s="316" t="s">
        <v>32488</v>
      </c>
      <c r="C4952" s="317" t="s">
        <v>26994</v>
      </c>
      <c r="D4952" s="318">
        <v>154</v>
      </c>
      <c r="E4952" s="319" t="s">
        <v>28119</v>
      </c>
    </row>
    <row r="4953" spans="1:5" ht="15" customHeight="1">
      <c r="A4953" s="315">
        <v>4085</v>
      </c>
      <c r="B4953" s="316" t="s">
        <v>32489</v>
      </c>
      <c r="C4953" s="317" t="s">
        <v>26994</v>
      </c>
      <c r="D4953" s="318">
        <v>32.299999999999997</v>
      </c>
      <c r="E4953" s="319" t="s">
        <v>28119</v>
      </c>
    </row>
    <row r="4954" spans="1:5" ht="15" customHeight="1">
      <c r="A4954" s="315">
        <v>4093</v>
      </c>
      <c r="B4954" s="316" t="s">
        <v>32490</v>
      </c>
      <c r="C4954" s="317" t="s">
        <v>26994</v>
      </c>
      <c r="D4954" s="318">
        <v>148.99</v>
      </c>
    </row>
    <row r="4955" spans="1:5" ht="15" customHeight="1">
      <c r="A4955" s="315">
        <v>4094</v>
      </c>
      <c r="B4955" s="316" t="s">
        <v>32491</v>
      </c>
      <c r="C4955" s="317" t="s">
        <v>26994</v>
      </c>
      <c r="D4955" s="318">
        <v>188.12</v>
      </c>
    </row>
    <row r="4956" spans="1:5" ht="17.100000000000001" customHeight="1">
      <c r="A4956" s="315">
        <v>13346</v>
      </c>
      <c r="B4956" s="316" t="s">
        <v>27788</v>
      </c>
      <c r="C4956" s="317" t="s">
        <v>26994</v>
      </c>
      <c r="D4956" s="318">
        <v>40.700000000000003</v>
      </c>
    </row>
    <row r="4957" spans="1:5" ht="17.100000000000001" customHeight="1">
      <c r="A4957" s="315">
        <v>13363</v>
      </c>
      <c r="B4957" s="316" t="s">
        <v>27789</v>
      </c>
      <c r="C4957" s="317" t="s">
        <v>26994</v>
      </c>
      <c r="D4957" s="318">
        <v>33.86</v>
      </c>
    </row>
    <row r="4958" spans="1:5" ht="17.100000000000001" customHeight="1">
      <c r="A4958" s="315">
        <v>13315</v>
      </c>
      <c r="B4958" s="316" t="s">
        <v>27810</v>
      </c>
      <c r="C4958" s="317" t="s">
        <v>26994</v>
      </c>
      <c r="D4958" s="318">
        <v>16.02</v>
      </c>
    </row>
    <row r="4959" spans="1:5" ht="17.100000000000001" customHeight="1">
      <c r="A4959" s="315">
        <v>13411</v>
      </c>
      <c r="B4959" s="316" t="s">
        <v>27811</v>
      </c>
      <c r="C4959" s="317" t="s">
        <v>26994</v>
      </c>
      <c r="D4959" s="318">
        <v>4.4800000000000004</v>
      </c>
    </row>
    <row r="4960" spans="1:5" ht="15" customHeight="1">
      <c r="A4960" s="315">
        <v>8500</v>
      </c>
      <c r="B4960" s="316" t="s">
        <v>27812</v>
      </c>
      <c r="C4960" s="317" t="s">
        <v>26994</v>
      </c>
      <c r="D4960" s="318">
        <v>2.2999999999999998</v>
      </c>
      <c r="E4960" s="319" t="s">
        <v>28119</v>
      </c>
    </row>
    <row r="4961" spans="1:5" ht="17.100000000000001" customHeight="1">
      <c r="A4961" s="315">
        <v>13351</v>
      </c>
      <c r="B4961" s="316" t="s">
        <v>27813</v>
      </c>
      <c r="C4961" s="317" t="s">
        <v>26994</v>
      </c>
      <c r="D4961" s="318">
        <v>8.11</v>
      </c>
    </row>
    <row r="4962" spans="1:5" ht="17.100000000000001" customHeight="1">
      <c r="A4962" s="315">
        <v>13316</v>
      </c>
      <c r="B4962" s="316" t="s">
        <v>27814</v>
      </c>
      <c r="C4962" s="317" t="s">
        <v>26994</v>
      </c>
      <c r="D4962" s="318">
        <v>19.25</v>
      </c>
    </row>
    <row r="4963" spans="1:5" ht="17.100000000000001" customHeight="1">
      <c r="A4963" s="315">
        <v>13412</v>
      </c>
      <c r="B4963" s="316" t="s">
        <v>27815</v>
      </c>
      <c r="C4963" s="317" t="s">
        <v>26994</v>
      </c>
      <c r="D4963" s="318">
        <v>8.0299999999999994</v>
      </c>
    </row>
    <row r="4964" spans="1:5" ht="17.100000000000001" customHeight="1">
      <c r="A4964" s="315">
        <v>13453</v>
      </c>
      <c r="B4964" s="316" t="s">
        <v>27816</v>
      </c>
      <c r="C4964" s="317" t="s">
        <v>26994</v>
      </c>
      <c r="D4964" s="318">
        <v>13.21</v>
      </c>
    </row>
    <row r="4965" spans="1:5" ht="15" customHeight="1">
      <c r="A4965" s="315">
        <v>10404</v>
      </c>
      <c r="B4965" s="316" t="s">
        <v>27817</v>
      </c>
      <c r="C4965" s="317" t="s">
        <v>26994</v>
      </c>
      <c r="D4965" s="318">
        <v>13.15</v>
      </c>
    </row>
    <row r="4966" spans="1:5" ht="17.100000000000001" customHeight="1">
      <c r="A4966" s="315">
        <v>13391</v>
      </c>
      <c r="B4966" s="316" t="s">
        <v>27818</v>
      </c>
      <c r="C4966" s="317" t="s">
        <v>26994</v>
      </c>
      <c r="D4966" s="318">
        <v>8.93</v>
      </c>
    </row>
    <row r="4967" spans="1:5" ht="15" customHeight="1">
      <c r="A4967" s="315">
        <v>10403</v>
      </c>
      <c r="B4967" s="316" t="s">
        <v>32492</v>
      </c>
      <c r="C4967" s="317" t="s">
        <v>26994</v>
      </c>
      <c r="D4967" s="318">
        <v>2.2999999999999998</v>
      </c>
      <c r="E4967" s="319" t="s">
        <v>28119</v>
      </c>
    </row>
    <row r="4968" spans="1:5" ht="17.100000000000001" customHeight="1">
      <c r="A4968" s="315">
        <v>2205</v>
      </c>
      <c r="B4968" s="316" t="s">
        <v>32493</v>
      </c>
      <c r="C4968" s="317" t="s">
        <v>26994</v>
      </c>
      <c r="D4968" s="318">
        <v>2.2999999999999998</v>
      </c>
      <c r="E4968" s="319" t="s">
        <v>28119</v>
      </c>
    </row>
    <row r="4969" spans="1:5" ht="17.100000000000001" customHeight="1">
      <c r="A4969" s="315">
        <v>2206</v>
      </c>
      <c r="B4969" s="316" t="s">
        <v>32494</v>
      </c>
      <c r="C4969" s="317" t="s">
        <v>26994</v>
      </c>
      <c r="D4969" s="318">
        <v>2.2999999999999998</v>
      </c>
      <c r="E4969" s="319" t="s">
        <v>28119</v>
      </c>
    </row>
    <row r="4970" spans="1:5" ht="15" customHeight="1">
      <c r="A4970" s="315">
        <v>13699</v>
      </c>
      <c r="B4970" s="316" t="s">
        <v>27790</v>
      </c>
      <c r="C4970" s="317" t="s">
        <v>26994</v>
      </c>
      <c r="D4970" s="318">
        <v>14.47</v>
      </c>
    </row>
    <row r="4971" spans="1:5" ht="15" customHeight="1">
      <c r="A4971" s="315">
        <v>3627</v>
      </c>
      <c r="B4971" s="316" t="s">
        <v>32495</v>
      </c>
      <c r="C4971" s="317" t="s">
        <v>26994</v>
      </c>
      <c r="D4971" s="318">
        <v>21.2</v>
      </c>
      <c r="E4971" s="319" t="s">
        <v>28119</v>
      </c>
    </row>
    <row r="4972" spans="1:5" ht="17.100000000000001" customHeight="1">
      <c r="A4972" s="315">
        <v>4891</v>
      </c>
      <c r="B4972" s="316" t="s">
        <v>32496</v>
      </c>
      <c r="C4972" s="317" t="s">
        <v>26994</v>
      </c>
      <c r="D4972" s="318">
        <v>8.24</v>
      </c>
      <c r="E4972" s="319" t="s">
        <v>28119</v>
      </c>
    </row>
    <row r="4973" spans="1:5" ht="17.100000000000001" customHeight="1">
      <c r="A4973" s="315">
        <v>4892</v>
      </c>
      <c r="B4973" s="316" t="s">
        <v>32497</v>
      </c>
      <c r="C4973" s="317" t="s">
        <v>26994</v>
      </c>
      <c r="D4973" s="318">
        <v>4.83</v>
      </c>
      <c r="E4973" s="319" t="s">
        <v>28119</v>
      </c>
    </row>
    <row r="4974" spans="1:5" ht="17.100000000000001" customHeight="1">
      <c r="A4974" s="315">
        <v>4893</v>
      </c>
      <c r="B4974" s="316" t="s">
        <v>32498</v>
      </c>
      <c r="C4974" s="317" t="s">
        <v>26994</v>
      </c>
      <c r="D4974" s="318">
        <v>8.24</v>
      </c>
      <c r="E4974" s="319" t="s">
        <v>28119</v>
      </c>
    </row>
    <row r="4975" spans="1:5" ht="17.100000000000001" customHeight="1">
      <c r="A4975" s="315">
        <v>4894</v>
      </c>
      <c r="B4975" s="316" t="s">
        <v>32499</v>
      </c>
      <c r="C4975" s="317" t="s">
        <v>26994</v>
      </c>
      <c r="D4975" s="318">
        <v>8.4700000000000006</v>
      </c>
    </row>
    <row r="4976" spans="1:5" ht="15" customHeight="1">
      <c r="A4976" s="315">
        <v>2862</v>
      </c>
      <c r="B4976" s="316" t="s">
        <v>32500</v>
      </c>
      <c r="C4976" s="317" t="s">
        <v>26994</v>
      </c>
      <c r="D4976" s="318">
        <v>3.95</v>
      </c>
      <c r="E4976" s="319" t="s">
        <v>28119</v>
      </c>
    </row>
    <row r="4977" spans="1:5" ht="15" customHeight="1">
      <c r="A4977" s="315">
        <v>4900</v>
      </c>
      <c r="B4977" s="316" t="s">
        <v>32501</v>
      </c>
      <c r="C4977" s="317" t="s">
        <v>26994</v>
      </c>
      <c r="D4977" s="318">
        <v>9.41</v>
      </c>
      <c r="E4977" s="319" t="s">
        <v>28119</v>
      </c>
    </row>
    <row r="4978" spans="1:5" ht="15" customHeight="1">
      <c r="A4978" s="315">
        <v>11730</v>
      </c>
      <c r="B4978" s="316" t="s">
        <v>32502</v>
      </c>
      <c r="C4978" s="317" t="s">
        <v>27005</v>
      </c>
      <c r="D4978" s="318">
        <v>8.5500000000000007</v>
      </c>
      <c r="E4978" s="319" t="s">
        <v>28119</v>
      </c>
    </row>
    <row r="4979" spans="1:5" ht="15" customHeight="1">
      <c r="A4979" s="315">
        <v>3010</v>
      </c>
      <c r="B4979" s="316" t="s">
        <v>32503</v>
      </c>
      <c r="C4979" s="317" t="s">
        <v>27005</v>
      </c>
      <c r="D4979" s="318">
        <v>9.5</v>
      </c>
      <c r="E4979" s="319" t="s">
        <v>28119</v>
      </c>
    </row>
    <row r="4980" spans="1:5" ht="15" customHeight="1">
      <c r="A4980" s="315">
        <v>6907</v>
      </c>
      <c r="B4980" s="316" t="s">
        <v>27475</v>
      </c>
      <c r="C4980" s="317" t="s">
        <v>27005</v>
      </c>
      <c r="D4980" s="318">
        <v>11</v>
      </c>
      <c r="E4980" s="319" t="s">
        <v>28119</v>
      </c>
    </row>
    <row r="4981" spans="1:5" ht="15" customHeight="1">
      <c r="A4981" s="315">
        <v>11471</v>
      </c>
      <c r="B4981" s="316" t="s">
        <v>32504</v>
      </c>
      <c r="C4981" s="317" t="s">
        <v>27005</v>
      </c>
      <c r="D4981" s="318">
        <v>26.24</v>
      </c>
    </row>
    <row r="4982" spans="1:5" ht="15" customHeight="1">
      <c r="A4982" s="315">
        <v>8583</v>
      </c>
      <c r="B4982" s="316" t="s">
        <v>32505</v>
      </c>
      <c r="C4982" s="317" t="s">
        <v>27005</v>
      </c>
      <c r="D4982" s="318">
        <v>27.5</v>
      </c>
      <c r="E4982" s="319" t="s">
        <v>28119</v>
      </c>
    </row>
    <row r="4983" spans="1:5" ht="15" customHeight="1">
      <c r="A4983" s="315">
        <v>11731</v>
      </c>
      <c r="B4983" s="316" t="s">
        <v>32506</v>
      </c>
      <c r="C4983" s="317" t="s">
        <v>27005</v>
      </c>
      <c r="D4983" s="318">
        <v>38</v>
      </c>
      <c r="E4983" s="319" t="s">
        <v>28119</v>
      </c>
    </row>
    <row r="4984" spans="1:5" ht="15" customHeight="1">
      <c r="A4984" s="315">
        <v>11432</v>
      </c>
      <c r="B4984" s="316" t="s">
        <v>32507</v>
      </c>
      <c r="C4984" s="317" t="s">
        <v>27005</v>
      </c>
      <c r="D4984" s="318">
        <v>7.85</v>
      </c>
    </row>
    <row r="4985" spans="1:5" ht="17.100000000000001" customHeight="1">
      <c r="A4985" s="315">
        <v>644</v>
      </c>
      <c r="B4985" s="316" t="s">
        <v>32508</v>
      </c>
      <c r="C4985" s="317" t="s">
        <v>26994</v>
      </c>
      <c r="D4985" s="318">
        <v>10</v>
      </c>
      <c r="E4985" s="319" t="s">
        <v>28119</v>
      </c>
    </row>
    <row r="4986" spans="1:5" ht="17.100000000000001" customHeight="1">
      <c r="A4986" s="315">
        <v>3918</v>
      </c>
      <c r="B4986" s="316" t="s">
        <v>32509</v>
      </c>
      <c r="C4986" s="317" t="s">
        <v>26994</v>
      </c>
      <c r="D4986" s="318">
        <v>37.15</v>
      </c>
      <c r="E4986" s="319" t="s">
        <v>28119</v>
      </c>
    </row>
    <row r="4987" spans="1:5" ht="17.100000000000001" customHeight="1">
      <c r="A4987" s="315">
        <v>3917</v>
      </c>
      <c r="B4987" s="316" t="s">
        <v>32510</v>
      </c>
      <c r="C4987" s="317" t="s">
        <v>26994</v>
      </c>
      <c r="D4987" s="318">
        <v>23.2</v>
      </c>
      <c r="E4987" s="319" t="s">
        <v>28119</v>
      </c>
    </row>
    <row r="4988" spans="1:5" ht="17.100000000000001" customHeight="1">
      <c r="A4988" s="315">
        <v>647</v>
      </c>
      <c r="B4988" s="316" t="s">
        <v>32511</v>
      </c>
      <c r="C4988" s="317" t="s">
        <v>26994</v>
      </c>
      <c r="D4988" s="318">
        <v>8.3699999999999992</v>
      </c>
      <c r="E4988" s="319" t="s">
        <v>28119</v>
      </c>
    </row>
    <row r="4989" spans="1:5" ht="17.100000000000001" customHeight="1">
      <c r="A4989" s="315">
        <v>3833</v>
      </c>
      <c r="B4989" s="316" t="s">
        <v>32512</v>
      </c>
      <c r="C4989" s="317" t="s">
        <v>26994</v>
      </c>
      <c r="D4989" s="318">
        <v>4.99</v>
      </c>
    </row>
    <row r="4990" spans="1:5" ht="17.100000000000001" customHeight="1">
      <c r="A4990" s="315">
        <v>3834</v>
      </c>
      <c r="B4990" s="316" t="s">
        <v>32513</v>
      </c>
      <c r="C4990" s="317" t="s">
        <v>26994</v>
      </c>
      <c r="D4990" s="318">
        <v>6.96</v>
      </c>
    </row>
    <row r="4991" spans="1:5" ht="17.100000000000001" customHeight="1">
      <c r="A4991" s="315">
        <v>3835</v>
      </c>
      <c r="B4991" s="316" t="s">
        <v>32514</v>
      </c>
      <c r="C4991" s="317" t="s">
        <v>26994</v>
      </c>
      <c r="D4991" s="318">
        <v>13.8</v>
      </c>
    </row>
    <row r="4992" spans="1:5" ht="15" customHeight="1">
      <c r="A4992" s="315">
        <v>9153</v>
      </c>
      <c r="B4992" s="316" t="s">
        <v>32515</v>
      </c>
      <c r="C4992" s="317" t="s">
        <v>26994</v>
      </c>
      <c r="D4992" s="318">
        <v>24.21</v>
      </c>
    </row>
    <row r="4993" spans="1:5" ht="15" customHeight="1">
      <c r="A4993" s="315">
        <v>6867</v>
      </c>
      <c r="B4993" s="316" t="s">
        <v>32516</v>
      </c>
      <c r="C4993" s="317" t="s">
        <v>26994</v>
      </c>
      <c r="D4993" s="318">
        <v>1.17</v>
      </c>
      <c r="E4993" s="319" t="s">
        <v>28119</v>
      </c>
    </row>
    <row r="4994" spans="1:5" ht="15" customHeight="1">
      <c r="A4994" s="315">
        <v>7142</v>
      </c>
      <c r="B4994" s="316" t="s">
        <v>32517</v>
      </c>
      <c r="C4994" s="317" t="s">
        <v>26994</v>
      </c>
      <c r="D4994" s="318">
        <v>2.69</v>
      </c>
      <c r="E4994" s="319" t="s">
        <v>28119</v>
      </c>
    </row>
    <row r="4995" spans="1:5" ht="15" customHeight="1">
      <c r="A4995" s="315">
        <v>12134</v>
      </c>
      <c r="B4995" s="316" t="s">
        <v>32518</v>
      </c>
      <c r="C4995" s="317" t="s">
        <v>26994</v>
      </c>
      <c r="D4995" s="318">
        <v>1.59</v>
      </c>
    </row>
    <row r="4996" spans="1:5" ht="15" customHeight="1">
      <c r="A4996" s="315">
        <v>12135</v>
      </c>
      <c r="B4996" s="316" t="s">
        <v>32519</v>
      </c>
      <c r="C4996" s="317" t="s">
        <v>26994</v>
      </c>
      <c r="D4996" s="318">
        <v>2.5</v>
      </c>
    </row>
    <row r="4997" spans="1:5" ht="15" customHeight="1">
      <c r="A4997" s="315">
        <v>12205</v>
      </c>
      <c r="B4997" s="316" t="s">
        <v>32520</v>
      </c>
      <c r="C4997" s="317" t="s">
        <v>26994</v>
      </c>
      <c r="D4997" s="318">
        <v>0.93</v>
      </c>
    </row>
    <row r="4998" spans="1:5" ht="15" customHeight="1">
      <c r="A4998" s="315">
        <v>728</v>
      </c>
      <c r="B4998" s="316" t="s">
        <v>32521</v>
      </c>
      <c r="C4998" s="317" t="s">
        <v>26994</v>
      </c>
      <c r="D4998" s="318">
        <v>1.75</v>
      </c>
      <c r="E4998" s="319" t="s">
        <v>28119</v>
      </c>
    </row>
    <row r="4999" spans="1:5" ht="15" customHeight="1">
      <c r="A4999" s="315">
        <v>729</v>
      </c>
      <c r="B4999" s="316" t="s">
        <v>32522</v>
      </c>
      <c r="C4999" s="317" t="s">
        <v>26994</v>
      </c>
      <c r="D4999" s="318">
        <v>1.65</v>
      </c>
      <c r="E4999" s="319" t="s">
        <v>28119</v>
      </c>
    </row>
    <row r="5000" spans="1:5" ht="15" customHeight="1">
      <c r="A5000" s="315">
        <v>730</v>
      </c>
      <c r="B5000" s="316" t="s">
        <v>32523</v>
      </c>
      <c r="C5000" s="317" t="s">
        <v>26994</v>
      </c>
      <c r="D5000" s="318">
        <v>2.68</v>
      </c>
      <c r="E5000" s="319" t="s">
        <v>28119</v>
      </c>
    </row>
    <row r="5001" spans="1:5" ht="15" customHeight="1">
      <c r="A5001" s="315">
        <v>731</v>
      </c>
      <c r="B5001" s="316" t="s">
        <v>32524</v>
      </c>
      <c r="C5001" s="317" t="s">
        <v>26994</v>
      </c>
      <c r="D5001" s="318">
        <v>3.03</v>
      </c>
      <c r="E5001" s="319" t="s">
        <v>28119</v>
      </c>
    </row>
    <row r="5002" spans="1:5" ht="15" customHeight="1">
      <c r="A5002" s="315">
        <v>732</v>
      </c>
      <c r="B5002" s="316" t="s">
        <v>32525</v>
      </c>
      <c r="C5002" s="317" t="s">
        <v>26994</v>
      </c>
      <c r="D5002" s="318">
        <v>3.67</v>
      </c>
      <c r="E5002" s="319" t="s">
        <v>28119</v>
      </c>
    </row>
    <row r="5003" spans="1:5" ht="15" customHeight="1">
      <c r="A5003" s="315">
        <v>733</v>
      </c>
      <c r="B5003" s="316" t="s">
        <v>32526</v>
      </c>
      <c r="C5003" s="317" t="s">
        <v>26994</v>
      </c>
      <c r="D5003" s="318">
        <v>5.96</v>
      </c>
      <c r="E5003" s="319" t="s">
        <v>28119</v>
      </c>
    </row>
    <row r="5004" spans="1:5" ht="15" customHeight="1">
      <c r="A5004" s="315">
        <v>734</v>
      </c>
      <c r="B5004" s="316" t="s">
        <v>32527</v>
      </c>
      <c r="C5004" s="317" t="s">
        <v>26994</v>
      </c>
      <c r="D5004" s="318">
        <v>15.21</v>
      </c>
      <c r="E5004" s="319" t="s">
        <v>28119</v>
      </c>
    </row>
    <row r="5005" spans="1:5" ht="15" customHeight="1">
      <c r="A5005" s="315">
        <v>735</v>
      </c>
      <c r="B5005" s="316" t="s">
        <v>32528</v>
      </c>
      <c r="C5005" s="317" t="s">
        <v>26994</v>
      </c>
      <c r="D5005" s="318">
        <v>15.23</v>
      </c>
      <c r="E5005" s="319" t="s">
        <v>28119</v>
      </c>
    </row>
    <row r="5006" spans="1:5" ht="15" customHeight="1">
      <c r="A5006" s="315">
        <v>736</v>
      </c>
      <c r="B5006" s="316" t="s">
        <v>32529</v>
      </c>
      <c r="C5006" s="317" t="s">
        <v>26994</v>
      </c>
      <c r="D5006" s="318">
        <v>30.61</v>
      </c>
      <c r="E5006" s="319" t="s">
        <v>28119</v>
      </c>
    </row>
    <row r="5007" spans="1:5" ht="15" customHeight="1">
      <c r="A5007" s="315">
        <v>4895</v>
      </c>
      <c r="B5007" s="316" t="s">
        <v>32530</v>
      </c>
      <c r="C5007" s="317" t="s">
        <v>27005</v>
      </c>
      <c r="D5007" s="318">
        <v>34.81</v>
      </c>
      <c r="E5007" s="319" t="s">
        <v>28119</v>
      </c>
    </row>
    <row r="5008" spans="1:5" ht="15" customHeight="1">
      <c r="A5008" s="315">
        <v>865</v>
      </c>
      <c r="B5008" s="316" t="s">
        <v>32531</v>
      </c>
      <c r="C5008" s="317" t="s">
        <v>27005</v>
      </c>
      <c r="D5008" s="318">
        <v>5.17</v>
      </c>
      <c r="E5008" s="319" t="s">
        <v>28119</v>
      </c>
    </row>
    <row r="5009" spans="1:5" ht="15" customHeight="1">
      <c r="A5009" s="315">
        <v>866</v>
      </c>
      <c r="B5009" s="316" t="s">
        <v>32532</v>
      </c>
      <c r="C5009" s="317" t="s">
        <v>27005</v>
      </c>
      <c r="D5009" s="318">
        <v>6</v>
      </c>
      <c r="E5009" s="319" t="s">
        <v>28119</v>
      </c>
    </row>
    <row r="5010" spans="1:5" ht="15" customHeight="1">
      <c r="A5010" s="315">
        <v>2965</v>
      </c>
      <c r="B5010" s="316" t="s">
        <v>32533</v>
      </c>
      <c r="C5010" s="317" t="s">
        <v>27005</v>
      </c>
      <c r="D5010" s="318">
        <v>8.02</v>
      </c>
      <c r="E5010" s="319" t="s">
        <v>28119</v>
      </c>
    </row>
    <row r="5011" spans="1:5" ht="15" customHeight="1">
      <c r="A5011" s="315">
        <v>6597</v>
      </c>
      <c r="B5011" s="316" t="s">
        <v>32534</v>
      </c>
      <c r="C5011" s="317" t="s">
        <v>27005</v>
      </c>
      <c r="D5011" s="318">
        <v>11.6</v>
      </c>
      <c r="E5011" s="319" t="s">
        <v>28119</v>
      </c>
    </row>
    <row r="5012" spans="1:5" ht="15" customHeight="1">
      <c r="A5012" s="315">
        <v>2962</v>
      </c>
      <c r="B5012" s="316" t="s">
        <v>32535</v>
      </c>
      <c r="C5012" s="317" t="s">
        <v>27005</v>
      </c>
      <c r="D5012" s="318">
        <v>5.4</v>
      </c>
      <c r="E5012" s="319" t="s">
        <v>28119</v>
      </c>
    </row>
    <row r="5013" spans="1:5" ht="15" customHeight="1">
      <c r="A5013" s="315">
        <v>2966</v>
      </c>
      <c r="B5013" s="316" t="s">
        <v>32536</v>
      </c>
      <c r="C5013" s="317" t="s">
        <v>27005</v>
      </c>
      <c r="D5013" s="318">
        <v>7.56</v>
      </c>
      <c r="E5013" s="319" t="s">
        <v>28119</v>
      </c>
    </row>
    <row r="5014" spans="1:5" ht="15" customHeight="1">
      <c r="A5014" s="315">
        <v>3454</v>
      </c>
      <c r="B5014" s="316" t="s">
        <v>32537</v>
      </c>
      <c r="C5014" s="317" t="s">
        <v>27005</v>
      </c>
      <c r="D5014" s="318">
        <v>55.35</v>
      </c>
    </row>
    <row r="5015" spans="1:5" ht="17.100000000000001" customHeight="1">
      <c r="A5015" s="315">
        <v>3346</v>
      </c>
      <c r="B5015" s="316" t="s">
        <v>32538</v>
      </c>
      <c r="C5015" s="317" t="s">
        <v>27005</v>
      </c>
      <c r="D5015" s="318">
        <v>2.71</v>
      </c>
      <c r="E5015" s="319" t="s">
        <v>28119</v>
      </c>
    </row>
    <row r="5016" spans="1:5" ht="17.100000000000001" customHeight="1">
      <c r="A5016" s="315">
        <v>3345</v>
      </c>
      <c r="B5016" s="316" t="s">
        <v>32539</v>
      </c>
      <c r="C5016" s="317" t="s">
        <v>27005</v>
      </c>
      <c r="D5016" s="318">
        <v>1.46</v>
      </c>
      <c r="E5016" s="319" t="s">
        <v>28119</v>
      </c>
    </row>
    <row r="5017" spans="1:5" ht="17.100000000000001" customHeight="1">
      <c r="A5017" s="315">
        <v>870</v>
      </c>
      <c r="B5017" s="316" t="s">
        <v>32540</v>
      </c>
      <c r="C5017" s="317" t="s">
        <v>27005</v>
      </c>
      <c r="D5017" s="318">
        <v>1.58</v>
      </c>
      <c r="E5017" s="319" t="s">
        <v>28119</v>
      </c>
    </row>
    <row r="5018" spans="1:5" ht="15" customHeight="1">
      <c r="A5018" s="315">
        <v>871</v>
      </c>
      <c r="B5018" s="316" t="s">
        <v>32541</v>
      </c>
      <c r="C5018" s="317" t="s">
        <v>27005</v>
      </c>
      <c r="D5018" s="318">
        <v>2.42</v>
      </c>
      <c r="E5018" s="319" t="s">
        <v>28119</v>
      </c>
    </row>
    <row r="5019" spans="1:5" ht="15" customHeight="1">
      <c r="A5019" s="315">
        <v>872</v>
      </c>
      <c r="B5019" s="316" t="s">
        <v>32542</v>
      </c>
      <c r="C5019" s="317" t="s">
        <v>27005</v>
      </c>
      <c r="D5019" s="318">
        <v>3.01</v>
      </c>
      <c r="E5019" s="319" t="s">
        <v>28119</v>
      </c>
    </row>
    <row r="5020" spans="1:5" ht="15" customHeight="1">
      <c r="A5020" s="315">
        <v>873</v>
      </c>
      <c r="B5020" s="316" t="s">
        <v>32543</v>
      </c>
      <c r="C5020" s="317" t="s">
        <v>27005</v>
      </c>
      <c r="D5020" s="318">
        <v>4.71</v>
      </c>
      <c r="E5020" s="319" t="s">
        <v>28119</v>
      </c>
    </row>
    <row r="5021" spans="1:5" ht="15" customHeight="1">
      <c r="A5021" s="315">
        <v>875</v>
      </c>
      <c r="B5021" s="316" t="s">
        <v>32544</v>
      </c>
      <c r="C5021" s="317" t="s">
        <v>27005</v>
      </c>
      <c r="D5021" s="318">
        <v>6.89</v>
      </c>
      <c r="E5021" s="319" t="s">
        <v>28119</v>
      </c>
    </row>
    <row r="5022" spans="1:5" ht="15" customHeight="1">
      <c r="A5022" s="315">
        <v>874</v>
      </c>
      <c r="B5022" s="316" t="s">
        <v>32545</v>
      </c>
      <c r="C5022" s="317" t="s">
        <v>27005</v>
      </c>
      <c r="D5022" s="318">
        <v>6.27</v>
      </c>
      <c r="E5022" s="319" t="s">
        <v>28119</v>
      </c>
    </row>
    <row r="5023" spans="1:5" ht="15" customHeight="1">
      <c r="A5023" s="315">
        <v>876</v>
      </c>
      <c r="B5023" s="316" t="s">
        <v>32546</v>
      </c>
      <c r="C5023" s="317" t="s">
        <v>27005</v>
      </c>
      <c r="D5023" s="318">
        <v>11.26</v>
      </c>
      <c r="E5023" s="319" t="s">
        <v>28119</v>
      </c>
    </row>
    <row r="5024" spans="1:5" ht="15" customHeight="1">
      <c r="A5024" s="315">
        <v>877</v>
      </c>
      <c r="B5024" s="316" t="s">
        <v>32547</v>
      </c>
      <c r="C5024" s="317" t="s">
        <v>27005</v>
      </c>
      <c r="D5024" s="318">
        <v>16.43</v>
      </c>
      <c r="E5024" s="319" t="s">
        <v>28119</v>
      </c>
    </row>
    <row r="5025" spans="1:5" ht="15" customHeight="1">
      <c r="A5025" s="315">
        <v>878</v>
      </c>
      <c r="B5025" s="316" t="s">
        <v>32548</v>
      </c>
      <c r="C5025" s="317" t="s">
        <v>27005</v>
      </c>
      <c r="D5025" s="318">
        <v>20.6</v>
      </c>
      <c r="E5025" s="319" t="s">
        <v>28119</v>
      </c>
    </row>
    <row r="5026" spans="1:5" ht="15" customHeight="1">
      <c r="A5026" s="315">
        <v>879</v>
      </c>
      <c r="B5026" s="316" t="s">
        <v>32549</v>
      </c>
      <c r="C5026" s="317" t="s">
        <v>27005</v>
      </c>
      <c r="D5026" s="318">
        <v>32.46</v>
      </c>
      <c r="E5026" s="319" t="s">
        <v>28119</v>
      </c>
    </row>
    <row r="5027" spans="1:5" ht="15" customHeight="1">
      <c r="A5027" s="315">
        <v>1098</v>
      </c>
      <c r="B5027" s="316" t="s">
        <v>32550</v>
      </c>
      <c r="C5027" s="317" t="s">
        <v>26994</v>
      </c>
      <c r="D5027" s="318">
        <v>13.75</v>
      </c>
      <c r="E5027" s="319" t="s">
        <v>28119</v>
      </c>
    </row>
    <row r="5028" spans="1:5" ht="15" customHeight="1">
      <c r="A5028" s="315">
        <v>1398</v>
      </c>
      <c r="B5028" s="316" t="s">
        <v>32551</v>
      </c>
      <c r="C5028" s="317" t="s">
        <v>26994</v>
      </c>
      <c r="D5028" s="318">
        <v>0.52</v>
      </c>
      <c r="E5028" s="319" t="s">
        <v>28119</v>
      </c>
    </row>
    <row r="5029" spans="1:5" ht="15" customHeight="1">
      <c r="A5029" s="315">
        <v>1399</v>
      </c>
      <c r="B5029" s="316" t="s">
        <v>32552</v>
      </c>
      <c r="C5029" s="317" t="s">
        <v>26994</v>
      </c>
      <c r="D5029" s="318">
        <v>0.77</v>
      </c>
      <c r="E5029" s="319" t="s">
        <v>28119</v>
      </c>
    </row>
    <row r="5030" spans="1:5" ht="15" customHeight="1">
      <c r="A5030" s="315">
        <v>1400</v>
      </c>
      <c r="B5030" s="316" t="s">
        <v>32553</v>
      </c>
      <c r="C5030" s="317" t="s">
        <v>26994</v>
      </c>
      <c r="D5030" s="318">
        <v>1.07</v>
      </c>
      <c r="E5030" s="319" t="s">
        <v>28119</v>
      </c>
    </row>
    <row r="5031" spans="1:5" ht="15" customHeight="1">
      <c r="A5031" s="315">
        <v>1401</v>
      </c>
      <c r="B5031" s="316" t="s">
        <v>32554</v>
      </c>
      <c r="C5031" s="317" t="s">
        <v>26994</v>
      </c>
      <c r="D5031" s="318">
        <v>1.66</v>
      </c>
      <c r="E5031" s="319" t="s">
        <v>28119</v>
      </c>
    </row>
    <row r="5032" spans="1:5" ht="15" customHeight="1">
      <c r="A5032" s="315">
        <v>1402</v>
      </c>
      <c r="B5032" s="316" t="s">
        <v>32555</v>
      </c>
      <c r="C5032" s="317" t="s">
        <v>26994</v>
      </c>
      <c r="D5032" s="318">
        <v>2.29</v>
      </c>
      <c r="E5032" s="319" t="s">
        <v>28119</v>
      </c>
    </row>
    <row r="5033" spans="1:5" ht="15" customHeight="1">
      <c r="A5033" s="315">
        <v>1403</v>
      </c>
      <c r="B5033" s="316" t="s">
        <v>32556</v>
      </c>
      <c r="C5033" s="317" t="s">
        <v>26994</v>
      </c>
      <c r="D5033" s="318">
        <v>3.31</v>
      </c>
      <c r="E5033" s="319" t="s">
        <v>28119</v>
      </c>
    </row>
    <row r="5034" spans="1:5" ht="15" customHeight="1">
      <c r="A5034" s="315">
        <v>1404</v>
      </c>
      <c r="B5034" s="316" t="s">
        <v>32557</v>
      </c>
      <c r="C5034" s="317" t="s">
        <v>26994</v>
      </c>
      <c r="D5034" s="318">
        <v>7.37</v>
      </c>
      <c r="E5034" s="319" t="s">
        <v>28119</v>
      </c>
    </row>
    <row r="5035" spans="1:5" ht="15" customHeight="1">
      <c r="A5035" s="315">
        <v>1405</v>
      </c>
      <c r="B5035" s="316" t="s">
        <v>32558</v>
      </c>
      <c r="C5035" s="317" t="s">
        <v>26994</v>
      </c>
      <c r="D5035" s="318">
        <v>9.9</v>
      </c>
      <c r="E5035" s="319" t="s">
        <v>28119</v>
      </c>
    </row>
    <row r="5036" spans="1:5" ht="15" customHeight="1">
      <c r="A5036" s="315">
        <v>1406</v>
      </c>
      <c r="B5036" s="316" t="s">
        <v>32559</v>
      </c>
      <c r="C5036" s="317" t="s">
        <v>26994</v>
      </c>
      <c r="D5036" s="318">
        <v>17.39</v>
      </c>
      <c r="E5036" s="319" t="s">
        <v>28119</v>
      </c>
    </row>
    <row r="5037" spans="1:5" ht="15" customHeight="1">
      <c r="A5037" s="315">
        <v>12842</v>
      </c>
      <c r="B5037" s="316" t="s">
        <v>27532</v>
      </c>
      <c r="C5037" s="317" t="s">
        <v>26994</v>
      </c>
      <c r="D5037" s="318">
        <v>4.3499999999999996</v>
      </c>
      <c r="E5037" s="319" t="s">
        <v>28119</v>
      </c>
    </row>
    <row r="5038" spans="1:5" ht="15" customHeight="1">
      <c r="A5038" s="315">
        <v>12843</v>
      </c>
      <c r="B5038" s="316" t="s">
        <v>27533</v>
      </c>
      <c r="C5038" s="317" t="s">
        <v>26994</v>
      </c>
      <c r="D5038" s="318">
        <v>13.9</v>
      </c>
      <c r="E5038" s="319" t="s">
        <v>28119</v>
      </c>
    </row>
    <row r="5039" spans="1:5" ht="15" customHeight="1">
      <c r="A5039" s="315">
        <v>9144</v>
      </c>
      <c r="B5039" s="316" t="s">
        <v>32560</v>
      </c>
      <c r="C5039" s="317" t="s">
        <v>26994</v>
      </c>
      <c r="D5039" s="318">
        <v>34.93</v>
      </c>
      <c r="E5039" s="319" t="s">
        <v>28119</v>
      </c>
    </row>
    <row r="5040" spans="1:5" ht="15" customHeight="1">
      <c r="A5040" s="315">
        <v>9137</v>
      </c>
      <c r="B5040" s="316" t="s">
        <v>32561</v>
      </c>
      <c r="C5040" s="317" t="s">
        <v>26994</v>
      </c>
      <c r="D5040" s="318">
        <v>53.15</v>
      </c>
      <c r="E5040" s="319" t="s">
        <v>28119</v>
      </c>
    </row>
    <row r="5041" spans="1:5" ht="17.100000000000001" customHeight="1">
      <c r="A5041" s="315">
        <v>3831</v>
      </c>
      <c r="B5041" s="316" t="s">
        <v>32562</v>
      </c>
      <c r="C5041" s="317" t="s">
        <v>26994</v>
      </c>
      <c r="D5041" s="318">
        <v>63.25</v>
      </c>
      <c r="E5041" s="319" t="s">
        <v>28119</v>
      </c>
    </row>
    <row r="5042" spans="1:5" ht="17.100000000000001" customHeight="1">
      <c r="A5042" s="315">
        <v>3830</v>
      </c>
      <c r="B5042" s="316" t="s">
        <v>32563</v>
      </c>
      <c r="C5042" s="317" t="s">
        <v>26994</v>
      </c>
      <c r="D5042" s="318">
        <v>46.85</v>
      </c>
      <c r="E5042" s="319" t="s">
        <v>28119</v>
      </c>
    </row>
    <row r="5043" spans="1:5" ht="17.100000000000001" customHeight="1">
      <c r="A5043" s="315">
        <v>3829</v>
      </c>
      <c r="B5043" s="316" t="s">
        <v>32564</v>
      </c>
      <c r="C5043" s="317" t="s">
        <v>26994</v>
      </c>
      <c r="D5043" s="318">
        <v>40</v>
      </c>
      <c r="E5043" s="319" t="s">
        <v>28119</v>
      </c>
    </row>
    <row r="5044" spans="1:5" ht="17.100000000000001" customHeight="1">
      <c r="A5044" s="315">
        <v>3828</v>
      </c>
      <c r="B5044" s="316" t="s">
        <v>32565</v>
      </c>
      <c r="C5044" s="317" t="s">
        <v>26994</v>
      </c>
      <c r="D5044" s="318">
        <v>18.5</v>
      </c>
      <c r="E5044" s="319" t="s">
        <v>28119</v>
      </c>
    </row>
    <row r="5045" spans="1:5" ht="17.100000000000001" customHeight="1">
      <c r="A5045" s="315">
        <v>3826</v>
      </c>
      <c r="B5045" s="316" t="s">
        <v>32566</v>
      </c>
      <c r="C5045" s="317" t="s">
        <v>26994</v>
      </c>
      <c r="D5045" s="318">
        <v>8.6999999999999993</v>
      </c>
      <c r="E5045" s="319" t="s">
        <v>28119</v>
      </c>
    </row>
    <row r="5046" spans="1:5" ht="17.100000000000001" customHeight="1">
      <c r="A5046" s="315">
        <v>3832</v>
      </c>
      <c r="B5046" s="316" t="s">
        <v>32567</v>
      </c>
      <c r="C5046" s="317" t="s">
        <v>26994</v>
      </c>
      <c r="D5046" s="318">
        <v>86.6</v>
      </c>
      <c r="E5046" s="319" t="s">
        <v>28119</v>
      </c>
    </row>
    <row r="5047" spans="1:5" ht="17.100000000000001" customHeight="1">
      <c r="A5047" s="315">
        <v>3827</v>
      </c>
      <c r="B5047" s="316" t="s">
        <v>32568</v>
      </c>
      <c r="C5047" s="317" t="s">
        <v>26994</v>
      </c>
      <c r="D5047" s="318">
        <v>10.35</v>
      </c>
      <c r="E5047" s="319" t="s">
        <v>28119</v>
      </c>
    </row>
    <row r="5048" spans="1:5" ht="15" customHeight="1">
      <c r="A5048" s="315">
        <v>12857</v>
      </c>
      <c r="B5048" s="316" t="s">
        <v>32569</v>
      </c>
      <c r="C5048" s="317" t="s">
        <v>26994</v>
      </c>
      <c r="D5048" s="318">
        <v>97.26</v>
      </c>
    </row>
    <row r="5049" spans="1:5" ht="15" customHeight="1">
      <c r="A5049" s="315">
        <v>3823</v>
      </c>
      <c r="B5049" s="316" t="s">
        <v>32570</v>
      </c>
      <c r="C5049" s="317" t="s">
        <v>27005</v>
      </c>
      <c r="D5049" s="318">
        <v>14.5</v>
      </c>
      <c r="E5049" s="319" t="s">
        <v>28119</v>
      </c>
    </row>
    <row r="5050" spans="1:5" ht="15" customHeight="1">
      <c r="A5050" s="315">
        <v>3822</v>
      </c>
      <c r="B5050" s="316" t="s">
        <v>32571</v>
      </c>
      <c r="C5050" s="317" t="s">
        <v>27005</v>
      </c>
      <c r="D5050" s="318">
        <v>12.9</v>
      </c>
      <c r="E5050" s="319" t="s">
        <v>28119</v>
      </c>
    </row>
    <row r="5051" spans="1:5" ht="15" customHeight="1">
      <c r="A5051" s="315">
        <v>3821</v>
      </c>
      <c r="B5051" s="316" t="s">
        <v>32572</v>
      </c>
      <c r="C5051" s="317" t="s">
        <v>27005</v>
      </c>
      <c r="D5051" s="318">
        <v>7.99</v>
      </c>
      <c r="E5051" s="319" t="s">
        <v>28119</v>
      </c>
    </row>
    <row r="5052" spans="1:5" ht="15" customHeight="1">
      <c r="A5052" s="315">
        <v>3819</v>
      </c>
      <c r="B5052" s="316" t="s">
        <v>32573</v>
      </c>
      <c r="C5052" s="317" t="s">
        <v>27005</v>
      </c>
      <c r="D5052" s="318">
        <v>4.75</v>
      </c>
      <c r="E5052" s="319" t="s">
        <v>28119</v>
      </c>
    </row>
    <row r="5053" spans="1:5" ht="15" customHeight="1">
      <c r="A5053" s="315">
        <v>3824</v>
      </c>
      <c r="B5053" s="316" t="s">
        <v>32574</v>
      </c>
      <c r="C5053" s="317" t="s">
        <v>27005</v>
      </c>
      <c r="D5053" s="318">
        <v>17.5</v>
      </c>
      <c r="E5053" s="319" t="s">
        <v>28119</v>
      </c>
    </row>
    <row r="5054" spans="1:5" ht="15" customHeight="1">
      <c r="A5054" s="315">
        <v>3825</v>
      </c>
      <c r="B5054" s="316" t="s">
        <v>32575</v>
      </c>
      <c r="C5054" s="317" t="s">
        <v>27005</v>
      </c>
      <c r="D5054" s="318">
        <v>37</v>
      </c>
      <c r="E5054" s="319" t="s">
        <v>28119</v>
      </c>
    </row>
    <row r="5055" spans="1:5" ht="15" customHeight="1">
      <c r="A5055" s="315">
        <v>3820</v>
      </c>
      <c r="B5055" s="316" t="s">
        <v>32576</v>
      </c>
      <c r="C5055" s="317" t="s">
        <v>27005</v>
      </c>
      <c r="D5055" s="318">
        <v>6.2</v>
      </c>
      <c r="E5055" s="319" t="s">
        <v>28119</v>
      </c>
    </row>
    <row r="5056" spans="1:5" ht="15" customHeight="1">
      <c r="A5056" s="315">
        <v>4928</v>
      </c>
      <c r="B5056" s="316" t="s">
        <v>32577</v>
      </c>
      <c r="C5056" s="317" t="s">
        <v>26994</v>
      </c>
      <c r="D5056" s="318">
        <v>514.6</v>
      </c>
    </row>
    <row r="5057" spans="1:5" ht="15" customHeight="1">
      <c r="A5057" s="315">
        <v>4927</v>
      </c>
      <c r="B5057" s="316" t="s">
        <v>32578</v>
      </c>
      <c r="C5057" s="317" t="s">
        <v>26994</v>
      </c>
      <c r="D5057" s="318">
        <v>159.27000000000001</v>
      </c>
    </row>
    <row r="5058" spans="1:5" ht="15" customHeight="1">
      <c r="A5058" s="315">
        <v>4930</v>
      </c>
      <c r="B5058" s="316" t="s">
        <v>32579</v>
      </c>
      <c r="C5058" s="317" t="s">
        <v>26994</v>
      </c>
      <c r="D5058" s="318">
        <v>172.43</v>
      </c>
    </row>
    <row r="5059" spans="1:5" ht="17.100000000000001" customHeight="1">
      <c r="A5059" s="315">
        <v>10752</v>
      </c>
      <c r="B5059" s="316" t="s">
        <v>32580</v>
      </c>
      <c r="C5059" s="317" t="s">
        <v>26994</v>
      </c>
      <c r="D5059" s="318">
        <v>4009.96</v>
      </c>
    </row>
    <row r="5060" spans="1:5" ht="15" customHeight="1">
      <c r="A5060" s="315">
        <v>11934</v>
      </c>
      <c r="B5060" s="316" t="s">
        <v>32581</v>
      </c>
      <c r="C5060" s="317" t="s">
        <v>26994</v>
      </c>
      <c r="D5060" s="318">
        <v>188.56</v>
      </c>
    </row>
    <row r="5061" spans="1:5" ht="15" customHeight="1">
      <c r="A5061" s="315">
        <v>271</v>
      </c>
      <c r="B5061" s="316" t="s">
        <v>32582</v>
      </c>
      <c r="C5061" s="317" t="s">
        <v>26994</v>
      </c>
      <c r="D5061" s="318">
        <v>560.89</v>
      </c>
      <c r="E5061" s="319" t="s">
        <v>28119</v>
      </c>
    </row>
    <row r="5062" spans="1:5" ht="15" customHeight="1">
      <c r="A5062" s="315">
        <v>267</v>
      </c>
      <c r="B5062" s="316" t="s">
        <v>32583</v>
      </c>
      <c r="C5062" s="317" t="s">
        <v>26994</v>
      </c>
      <c r="D5062" s="318">
        <v>16.809999999999999</v>
      </c>
      <c r="E5062" s="319" t="s">
        <v>28119</v>
      </c>
    </row>
    <row r="5063" spans="1:5" ht="15" customHeight="1">
      <c r="A5063" s="315">
        <v>268</v>
      </c>
      <c r="B5063" s="316" t="s">
        <v>32584</v>
      </c>
      <c r="C5063" s="317" t="s">
        <v>26994</v>
      </c>
      <c r="D5063" s="318">
        <v>96.19</v>
      </c>
      <c r="E5063" s="319" t="s">
        <v>28119</v>
      </c>
    </row>
    <row r="5064" spans="1:5" ht="15" customHeight="1">
      <c r="A5064" s="315">
        <v>265</v>
      </c>
      <c r="B5064" s="316" t="s">
        <v>32585</v>
      </c>
      <c r="C5064" s="317" t="s">
        <v>26994</v>
      </c>
      <c r="D5064" s="318">
        <v>70</v>
      </c>
      <c r="E5064" s="319" t="s">
        <v>28119</v>
      </c>
    </row>
    <row r="5065" spans="1:5" ht="15" customHeight="1">
      <c r="A5065" s="315">
        <v>269</v>
      </c>
      <c r="B5065" s="316" t="s">
        <v>32586</v>
      </c>
      <c r="C5065" s="317" t="s">
        <v>26994</v>
      </c>
      <c r="D5065" s="318">
        <v>159.75</v>
      </c>
      <c r="E5065" s="319" t="s">
        <v>28119</v>
      </c>
    </row>
    <row r="5066" spans="1:5" ht="15" customHeight="1">
      <c r="A5066" s="315">
        <v>270</v>
      </c>
      <c r="B5066" s="316" t="s">
        <v>32587</v>
      </c>
      <c r="C5066" s="317" t="s">
        <v>26994</v>
      </c>
      <c r="D5066" s="318">
        <v>230.54</v>
      </c>
      <c r="E5066" s="319" t="s">
        <v>28119</v>
      </c>
    </row>
    <row r="5067" spans="1:5" ht="15" customHeight="1">
      <c r="A5067" s="315">
        <v>266</v>
      </c>
      <c r="B5067" s="316" t="s">
        <v>32588</v>
      </c>
      <c r="C5067" s="317" t="s">
        <v>26994</v>
      </c>
      <c r="D5067" s="318">
        <v>89</v>
      </c>
      <c r="E5067" s="319" t="s">
        <v>28119</v>
      </c>
    </row>
    <row r="5068" spans="1:5" ht="17.100000000000001" customHeight="1">
      <c r="A5068" s="315">
        <v>7537</v>
      </c>
      <c r="B5068" s="316" t="s">
        <v>27431</v>
      </c>
      <c r="C5068" s="317" t="s">
        <v>26994</v>
      </c>
      <c r="D5068" s="318">
        <v>354.84</v>
      </c>
    </row>
    <row r="5069" spans="1:5" ht="15" customHeight="1">
      <c r="A5069" s="315">
        <v>586</v>
      </c>
      <c r="B5069" s="316" t="s">
        <v>32589</v>
      </c>
      <c r="C5069" s="317" t="s">
        <v>26994</v>
      </c>
      <c r="D5069" s="318">
        <v>698.79</v>
      </c>
      <c r="E5069" s="319" t="s">
        <v>28119</v>
      </c>
    </row>
    <row r="5070" spans="1:5" ht="17.100000000000001" customHeight="1">
      <c r="A5070" s="315">
        <v>11937</v>
      </c>
      <c r="B5070" s="316" t="s">
        <v>32590</v>
      </c>
      <c r="C5070" s="317" t="s">
        <v>26994</v>
      </c>
      <c r="D5070" s="318">
        <v>76.7</v>
      </c>
    </row>
    <row r="5071" spans="1:5" ht="15" customHeight="1">
      <c r="A5071" s="315">
        <v>4491</v>
      </c>
      <c r="B5071" s="316" t="s">
        <v>32591</v>
      </c>
      <c r="C5071" s="317" t="s">
        <v>26994</v>
      </c>
      <c r="D5071" s="318">
        <v>141.5</v>
      </c>
      <c r="E5071" s="319" t="s">
        <v>28119</v>
      </c>
    </row>
    <row r="5072" spans="1:5" ht="15" customHeight="1">
      <c r="A5072" s="315">
        <v>11938</v>
      </c>
      <c r="B5072" s="316" t="s">
        <v>32592</v>
      </c>
      <c r="C5072" s="317" t="s">
        <v>26994</v>
      </c>
      <c r="D5072" s="318">
        <v>75.010000000000005</v>
      </c>
    </row>
    <row r="5073" spans="1:5" ht="15" customHeight="1">
      <c r="A5073" s="315">
        <v>4492</v>
      </c>
      <c r="B5073" s="316" t="s">
        <v>32593</v>
      </c>
      <c r="C5073" s="317" t="s">
        <v>26994</v>
      </c>
      <c r="D5073" s="318">
        <v>120.3</v>
      </c>
      <c r="E5073" s="319" t="s">
        <v>28119</v>
      </c>
    </row>
    <row r="5074" spans="1:5" ht="15" customHeight="1">
      <c r="A5074" s="315">
        <v>11942</v>
      </c>
      <c r="B5074" s="316" t="s">
        <v>32594</v>
      </c>
      <c r="C5074" s="317" t="s">
        <v>26994</v>
      </c>
      <c r="D5074" s="318">
        <v>91.13</v>
      </c>
    </row>
    <row r="5075" spans="1:5" ht="15" customHeight="1">
      <c r="A5075" s="315">
        <v>11941</v>
      </c>
      <c r="B5075" s="316" t="s">
        <v>32595</v>
      </c>
      <c r="C5075" s="317" t="s">
        <v>26994</v>
      </c>
      <c r="D5075" s="318">
        <v>77.44</v>
      </c>
    </row>
    <row r="5076" spans="1:5" ht="15" customHeight="1">
      <c r="A5076" s="315">
        <v>12086</v>
      </c>
      <c r="B5076" s="316" t="s">
        <v>27839</v>
      </c>
      <c r="C5076" s="317" t="s">
        <v>26994</v>
      </c>
      <c r="D5076" s="318">
        <v>135.22</v>
      </c>
    </row>
    <row r="5077" spans="1:5" ht="15" customHeight="1">
      <c r="A5077" s="315">
        <v>8366</v>
      </c>
      <c r="B5077" s="316" t="s">
        <v>32596</v>
      </c>
      <c r="C5077" s="317" t="s">
        <v>26994</v>
      </c>
      <c r="D5077" s="318">
        <v>247.44</v>
      </c>
    </row>
    <row r="5078" spans="1:5" ht="15" customHeight="1">
      <c r="A5078" s="315">
        <v>8321</v>
      </c>
      <c r="B5078" s="316" t="s">
        <v>32597</v>
      </c>
      <c r="C5078" s="317" t="s">
        <v>26994</v>
      </c>
      <c r="D5078" s="318">
        <v>293.51</v>
      </c>
    </row>
    <row r="5079" spans="1:5" ht="15" customHeight="1">
      <c r="A5079" s="315">
        <v>8322</v>
      </c>
      <c r="B5079" s="316" t="s">
        <v>32598</v>
      </c>
      <c r="C5079" s="317" t="s">
        <v>26994</v>
      </c>
      <c r="D5079" s="318">
        <v>293.51</v>
      </c>
    </row>
    <row r="5080" spans="1:5" ht="15" customHeight="1">
      <c r="A5080" s="315">
        <v>8323</v>
      </c>
      <c r="B5080" s="316" t="s">
        <v>32599</v>
      </c>
      <c r="C5080" s="317" t="s">
        <v>26994</v>
      </c>
      <c r="D5080" s="318">
        <v>293.51</v>
      </c>
    </row>
    <row r="5081" spans="1:5" ht="15" customHeight="1">
      <c r="A5081" s="315">
        <v>8325</v>
      </c>
      <c r="B5081" s="316" t="s">
        <v>32600</v>
      </c>
      <c r="C5081" s="317" t="s">
        <v>26994</v>
      </c>
      <c r="D5081" s="318">
        <v>293.51</v>
      </c>
    </row>
    <row r="5082" spans="1:5" ht="15" customHeight="1">
      <c r="A5082" s="315">
        <v>8320</v>
      </c>
      <c r="B5082" s="316" t="s">
        <v>32601</v>
      </c>
      <c r="C5082" s="317" t="s">
        <v>26994</v>
      </c>
      <c r="D5082" s="318">
        <v>293.51</v>
      </c>
    </row>
    <row r="5083" spans="1:5" ht="15" customHeight="1">
      <c r="A5083" s="315">
        <v>8328</v>
      </c>
      <c r="B5083" s="316" t="s">
        <v>32602</v>
      </c>
      <c r="C5083" s="317" t="s">
        <v>26994</v>
      </c>
      <c r="D5083" s="318">
        <v>293.51</v>
      </c>
    </row>
    <row r="5084" spans="1:5" ht="15" customHeight="1">
      <c r="A5084" s="315">
        <v>8327</v>
      </c>
      <c r="B5084" s="316" t="s">
        <v>32603</v>
      </c>
      <c r="C5084" s="317" t="s">
        <v>26994</v>
      </c>
      <c r="D5084" s="318">
        <v>293.51</v>
      </c>
    </row>
    <row r="5085" spans="1:5" ht="15" customHeight="1">
      <c r="A5085" s="315">
        <v>8326</v>
      </c>
      <c r="B5085" s="316" t="s">
        <v>32604</v>
      </c>
      <c r="C5085" s="317" t="s">
        <v>26994</v>
      </c>
      <c r="D5085" s="318">
        <v>293.51</v>
      </c>
    </row>
    <row r="5086" spans="1:5" ht="15" customHeight="1">
      <c r="A5086" s="315">
        <v>8329</v>
      </c>
      <c r="B5086" s="316" t="s">
        <v>32605</v>
      </c>
      <c r="C5086" s="317" t="s">
        <v>26994</v>
      </c>
      <c r="D5086" s="318">
        <v>293.51</v>
      </c>
    </row>
    <row r="5087" spans="1:5" ht="15" customHeight="1">
      <c r="A5087" s="315">
        <v>587</v>
      </c>
      <c r="B5087" s="316" t="s">
        <v>32606</v>
      </c>
      <c r="C5087" s="317" t="s">
        <v>26994</v>
      </c>
      <c r="D5087" s="318">
        <v>378</v>
      </c>
      <c r="E5087" s="319" t="s">
        <v>28119</v>
      </c>
    </row>
    <row r="5088" spans="1:5" ht="15" customHeight="1">
      <c r="A5088" s="315">
        <v>588</v>
      </c>
      <c r="B5088" s="316" t="s">
        <v>32607</v>
      </c>
      <c r="C5088" s="317" t="s">
        <v>26994</v>
      </c>
      <c r="D5088" s="318">
        <v>390</v>
      </c>
      <c r="E5088" s="319" t="s">
        <v>28119</v>
      </c>
    </row>
    <row r="5089" spans="1:5" ht="15" customHeight="1">
      <c r="A5089" s="315">
        <v>589</v>
      </c>
      <c r="B5089" s="316" t="s">
        <v>32608</v>
      </c>
      <c r="C5089" s="317" t="s">
        <v>26994</v>
      </c>
      <c r="D5089" s="318">
        <v>49.5</v>
      </c>
      <c r="E5089" s="319" t="s">
        <v>28119</v>
      </c>
    </row>
    <row r="5090" spans="1:5" ht="15" customHeight="1">
      <c r="A5090" s="315">
        <v>590</v>
      </c>
      <c r="B5090" s="316" t="s">
        <v>32609</v>
      </c>
      <c r="C5090" s="317" t="s">
        <v>26994</v>
      </c>
      <c r="D5090" s="318">
        <v>172.2</v>
      </c>
    </row>
    <row r="5091" spans="1:5" ht="15" customHeight="1">
      <c r="A5091" s="315">
        <v>591</v>
      </c>
      <c r="B5091" s="316" t="s">
        <v>32610</v>
      </c>
      <c r="C5091" s="317" t="s">
        <v>26994</v>
      </c>
      <c r="D5091" s="318">
        <v>200</v>
      </c>
      <c r="E5091" s="319" t="s">
        <v>28119</v>
      </c>
    </row>
    <row r="5092" spans="1:5" ht="15" customHeight="1">
      <c r="A5092" s="315">
        <v>8880</v>
      </c>
      <c r="B5092" s="316" t="s">
        <v>32611</v>
      </c>
      <c r="C5092" s="317" t="s">
        <v>26994</v>
      </c>
      <c r="D5092" s="318">
        <v>200</v>
      </c>
      <c r="E5092" s="319" t="s">
        <v>28119</v>
      </c>
    </row>
    <row r="5093" spans="1:5" ht="15" customHeight="1">
      <c r="A5093" s="315">
        <v>9523</v>
      </c>
      <c r="B5093" s="316" t="s">
        <v>32612</v>
      </c>
      <c r="C5093" s="317" t="s">
        <v>26994</v>
      </c>
      <c r="D5093" s="318">
        <v>102.2</v>
      </c>
      <c r="E5093" s="319" t="s">
        <v>28119</v>
      </c>
    </row>
    <row r="5094" spans="1:5" ht="15" customHeight="1">
      <c r="A5094" s="315">
        <v>596</v>
      </c>
      <c r="B5094" s="316" t="s">
        <v>32613</v>
      </c>
      <c r="C5094" s="317" t="s">
        <v>26994</v>
      </c>
      <c r="D5094" s="318">
        <v>2465</v>
      </c>
      <c r="E5094" s="319" t="s">
        <v>28119</v>
      </c>
    </row>
    <row r="5095" spans="1:5" ht="15" customHeight="1">
      <c r="A5095" s="315">
        <v>10235</v>
      </c>
      <c r="B5095" s="316" t="s">
        <v>32614</v>
      </c>
      <c r="C5095" s="317" t="s">
        <v>26994</v>
      </c>
      <c r="D5095" s="318">
        <v>144.08000000000001</v>
      </c>
    </row>
    <row r="5096" spans="1:5" ht="15" customHeight="1">
      <c r="A5096" s="315">
        <v>597</v>
      </c>
      <c r="B5096" s="316" t="s">
        <v>32615</v>
      </c>
      <c r="C5096" s="317" t="s">
        <v>26994</v>
      </c>
      <c r="D5096" s="318">
        <v>840.58</v>
      </c>
      <c r="E5096" s="319" t="s">
        <v>28119</v>
      </c>
    </row>
    <row r="5097" spans="1:5" ht="15" customHeight="1">
      <c r="A5097" s="315">
        <v>598</v>
      </c>
      <c r="B5097" s="316" t="s">
        <v>32616</v>
      </c>
      <c r="C5097" s="317" t="s">
        <v>26994</v>
      </c>
      <c r="D5097" s="318">
        <v>71.41</v>
      </c>
    </row>
    <row r="5098" spans="1:5" ht="15" customHeight="1">
      <c r="A5098" s="315">
        <v>592</v>
      </c>
      <c r="B5098" s="316" t="s">
        <v>32617</v>
      </c>
      <c r="C5098" s="317" t="s">
        <v>26994</v>
      </c>
      <c r="D5098" s="318">
        <v>180</v>
      </c>
      <c r="E5098" s="319" t="s">
        <v>28119</v>
      </c>
    </row>
    <row r="5099" spans="1:5" ht="15" customHeight="1">
      <c r="A5099" s="315">
        <v>599</v>
      </c>
      <c r="B5099" s="316" t="s">
        <v>32618</v>
      </c>
      <c r="C5099" s="317" t="s">
        <v>26994</v>
      </c>
      <c r="D5099" s="318">
        <v>240</v>
      </c>
      <c r="E5099" s="319" t="s">
        <v>28119</v>
      </c>
    </row>
    <row r="5100" spans="1:5" ht="15" customHeight="1">
      <c r="A5100" s="315">
        <v>600</v>
      </c>
      <c r="B5100" s="316" t="s">
        <v>32619</v>
      </c>
      <c r="C5100" s="317" t="s">
        <v>26994</v>
      </c>
      <c r="D5100" s="318">
        <v>503.32</v>
      </c>
    </row>
    <row r="5101" spans="1:5" ht="15" customHeight="1">
      <c r="A5101" s="315">
        <v>601</v>
      </c>
      <c r="B5101" s="316" t="s">
        <v>32620</v>
      </c>
      <c r="C5101" s="317" t="s">
        <v>26994</v>
      </c>
      <c r="D5101" s="318">
        <v>1537</v>
      </c>
      <c r="E5101" s="319" t="s">
        <v>28119</v>
      </c>
    </row>
    <row r="5102" spans="1:5" ht="15" customHeight="1">
      <c r="A5102" s="315">
        <v>602</v>
      </c>
      <c r="B5102" s="316" t="s">
        <v>32621</v>
      </c>
      <c r="C5102" s="317" t="s">
        <v>26994</v>
      </c>
      <c r="D5102" s="318">
        <v>2913</v>
      </c>
      <c r="E5102" s="319" t="s">
        <v>28119</v>
      </c>
    </row>
    <row r="5103" spans="1:5" ht="15" customHeight="1">
      <c r="A5103" s="315">
        <v>593</v>
      </c>
      <c r="B5103" s="316" t="s">
        <v>32622</v>
      </c>
      <c r="C5103" s="317" t="s">
        <v>26994</v>
      </c>
      <c r="D5103" s="318">
        <v>840.58</v>
      </c>
      <c r="E5103" s="319" t="s">
        <v>28119</v>
      </c>
    </row>
    <row r="5104" spans="1:5" ht="15" customHeight="1">
      <c r="A5104" s="315">
        <v>594</v>
      </c>
      <c r="B5104" s="316" t="s">
        <v>32623</v>
      </c>
      <c r="C5104" s="317" t="s">
        <v>26994</v>
      </c>
      <c r="D5104" s="318">
        <v>662.4</v>
      </c>
      <c r="E5104" s="319" t="s">
        <v>28119</v>
      </c>
    </row>
    <row r="5105" spans="1:5" ht="15" customHeight="1">
      <c r="A5105" s="315">
        <v>11211</v>
      </c>
      <c r="B5105" s="316" t="s">
        <v>32624</v>
      </c>
      <c r="C5105" s="317" t="s">
        <v>26994</v>
      </c>
      <c r="D5105" s="318">
        <v>2164.5300000000002</v>
      </c>
    </row>
    <row r="5106" spans="1:5" ht="15" customHeight="1">
      <c r="A5106" s="315">
        <v>4356</v>
      </c>
      <c r="B5106" s="316" t="s">
        <v>32625</v>
      </c>
      <c r="C5106" s="317" t="s">
        <v>26994</v>
      </c>
      <c r="D5106" s="318">
        <v>1970.58</v>
      </c>
    </row>
    <row r="5107" spans="1:5" ht="15" customHeight="1">
      <c r="A5107" s="315">
        <v>10703</v>
      </c>
      <c r="B5107" s="316" t="s">
        <v>27840</v>
      </c>
      <c r="C5107" s="317" t="s">
        <v>26994</v>
      </c>
      <c r="D5107" s="318">
        <v>12872.25</v>
      </c>
    </row>
    <row r="5108" spans="1:5" ht="15" customHeight="1">
      <c r="A5108" s="315">
        <v>12362</v>
      </c>
      <c r="B5108" s="316" t="s">
        <v>32626</v>
      </c>
      <c r="C5108" s="317" t="s">
        <v>26994</v>
      </c>
      <c r="D5108" s="318">
        <v>139.66</v>
      </c>
    </row>
    <row r="5109" spans="1:5" ht="15" customHeight="1">
      <c r="A5109" s="315">
        <v>12262</v>
      </c>
      <c r="B5109" s="316" t="s">
        <v>32627</v>
      </c>
      <c r="C5109" s="317" t="s">
        <v>26994</v>
      </c>
      <c r="D5109" s="318">
        <v>368.89</v>
      </c>
    </row>
    <row r="5110" spans="1:5" ht="15" customHeight="1">
      <c r="A5110" s="315">
        <v>10807</v>
      </c>
      <c r="B5110" s="316" t="s">
        <v>32628</v>
      </c>
      <c r="C5110" s="317" t="s">
        <v>26994</v>
      </c>
      <c r="D5110" s="318">
        <v>775</v>
      </c>
      <c r="E5110" s="319" t="s">
        <v>28119</v>
      </c>
    </row>
    <row r="5111" spans="1:5" ht="15" customHeight="1">
      <c r="A5111" s="315">
        <v>8899</v>
      </c>
      <c r="B5111" s="316" t="s">
        <v>32629</v>
      </c>
      <c r="C5111" s="317" t="s">
        <v>26994</v>
      </c>
      <c r="D5111" s="318">
        <v>1218</v>
      </c>
      <c r="E5111" s="319" t="s">
        <v>28119</v>
      </c>
    </row>
    <row r="5112" spans="1:5" ht="15" customHeight="1">
      <c r="A5112" s="315">
        <v>12252</v>
      </c>
      <c r="B5112" s="316" t="s">
        <v>32630</v>
      </c>
      <c r="C5112" s="317" t="s">
        <v>26994</v>
      </c>
      <c r="D5112" s="318">
        <v>1055.0999999999999</v>
      </c>
    </row>
    <row r="5113" spans="1:5" ht="15" customHeight="1">
      <c r="A5113" s="315">
        <v>12260</v>
      </c>
      <c r="B5113" s="316" t="s">
        <v>32631</v>
      </c>
      <c r="C5113" s="317" t="s">
        <v>26994</v>
      </c>
      <c r="D5113" s="318">
        <v>1988.18</v>
      </c>
    </row>
    <row r="5114" spans="1:5" ht="15" customHeight="1">
      <c r="A5114" s="315">
        <v>8900</v>
      </c>
      <c r="B5114" s="316" t="s">
        <v>32632</v>
      </c>
      <c r="C5114" s="317" t="s">
        <v>26994</v>
      </c>
      <c r="D5114" s="318">
        <v>4292</v>
      </c>
      <c r="E5114" s="319" t="s">
        <v>28119</v>
      </c>
    </row>
    <row r="5115" spans="1:5" ht="15" customHeight="1">
      <c r="A5115" s="315">
        <v>12253</v>
      </c>
      <c r="B5115" s="316" t="s">
        <v>32633</v>
      </c>
      <c r="C5115" s="317" t="s">
        <v>26994</v>
      </c>
      <c r="D5115" s="318">
        <v>1055.0999999999999</v>
      </c>
    </row>
    <row r="5116" spans="1:5" ht="15" customHeight="1">
      <c r="A5116" s="315">
        <v>12261</v>
      </c>
      <c r="B5116" s="316" t="s">
        <v>32634</v>
      </c>
      <c r="C5116" s="317" t="s">
        <v>26994</v>
      </c>
      <c r="D5116" s="318">
        <v>1481.85</v>
      </c>
    </row>
    <row r="5117" spans="1:5" ht="15" customHeight="1">
      <c r="A5117" s="315">
        <v>11946</v>
      </c>
      <c r="B5117" s="316" t="s">
        <v>32635</v>
      </c>
      <c r="C5117" s="317" t="s">
        <v>26994</v>
      </c>
      <c r="D5117" s="318">
        <v>161.29</v>
      </c>
    </row>
    <row r="5118" spans="1:5" ht="15" customHeight="1">
      <c r="A5118" s="315">
        <v>11945</v>
      </c>
      <c r="B5118" s="316" t="s">
        <v>32636</v>
      </c>
      <c r="C5118" s="317" t="s">
        <v>26994</v>
      </c>
      <c r="D5118" s="318">
        <v>56.72</v>
      </c>
    </row>
    <row r="5119" spans="1:5" ht="15" customHeight="1">
      <c r="A5119" s="315">
        <v>9107</v>
      </c>
      <c r="B5119" s="316" t="s">
        <v>32637</v>
      </c>
      <c r="C5119" s="317" t="s">
        <v>26994</v>
      </c>
      <c r="D5119" s="318">
        <v>731</v>
      </c>
      <c r="E5119" s="319" t="s">
        <v>28119</v>
      </c>
    </row>
    <row r="5120" spans="1:5" ht="15" customHeight="1">
      <c r="A5120" s="315">
        <v>11583</v>
      </c>
      <c r="B5120" s="316" t="s">
        <v>32638</v>
      </c>
      <c r="C5120" s="317" t="s">
        <v>26994</v>
      </c>
      <c r="D5120" s="318">
        <v>500</v>
      </c>
      <c r="E5120" s="319" t="s">
        <v>28119</v>
      </c>
    </row>
    <row r="5121" spans="1:5" ht="17.100000000000001" customHeight="1">
      <c r="A5121" s="315">
        <v>12786</v>
      </c>
      <c r="B5121" s="316" t="s">
        <v>32639</v>
      </c>
      <c r="C5121" s="317" t="s">
        <v>26994</v>
      </c>
      <c r="D5121" s="318">
        <v>1663.61</v>
      </c>
    </row>
    <row r="5122" spans="1:5" ht="17.100000000000001" customHeight="1">
      <c r="A5122" s="315">
        <v>10754</v>
      </c>
      <c r="B5122" s="316" t="s">
        <v>32640</v>
      </c>
      <c r="C5122" s="317" t="s">
        <v>26994</v>
      </c>
      <c r="D5122" s="318">
        <v>15104.26</v>
      </c>
    </row>
    <row r="5123" spans="1:5" ht="25.5" customHeight="1">
      <c r="A5123" s="315">
        <v>9211</v>
      </c>
      <c r="B5123" s="316" t="s">
        <v>27477</v>
      </c>
      <c r="C5123" s="317" t="s">
        <v>26994</v>
      </c>
      <c r="D5123" s="318">
        <v>31472.26</v>
      </c>
    </row>
    <row r="5124" spans="1:5" ht="17.100000000000001" customHeight="1">
      <c r="A5124" s="315">
        <v>3604</v>
      </c>
      <c r="B5124" s="316" t="s">
        <v>32641</v>
      </c>
      <c r="C5124" s="317" t="s">
        <v>26994</v>
      </c>
      <c r="D5124" s="318">
        <v>26</v>
      </c>
      <c r="E5124" s="319" t="s">
        <v>28119</v>
      </c>
    </row>
    <row r="5125" spans="1:5" ht="17.100000000000001" customHeight="1">
      <c r="A5125" s="315">
        <v>11448</v>
      </c>
      <c r="B5125" s="316" t="s">
        <v>32642</v>
      </c>
      <c r="C5125" s="317" t="s">
        <v>26994</v>
      </c>
      <c r="D5125" s="318">
        <v>40.4</v>
      </c>
      <c r="E5125" s="319" t="s">
        <v>28119</v>
      </c>
    </row>
    <row r="5126" spans="1:5" ht="17.100000000000001" customHeight="1">
      <c r="A5126" s="315">
        <v>822</v>
      </c>
      <c r="B5126" s="316" t="s">
        <v>32643</v>
      </c>
      <c r="C5126" s="317" t="s">
        <v>26994</v>
      </c>
      <c r="D5126" s="318">
        <v>29.6</v>
      </c>
      <c r="E5126" s="319" t="s">
        <v>28119</v>
      </c>
    </row>
    <row r="5127" spans="1:5" ht="17.100000000000001" customHeight="1">
      <c r="A5127" s="315">
        <v>3733</v>
      </c>
      <c r="B5127" s="316" t="s">
        <v>32644</v>
      </c>
      <c r="C5127" s="317" t="s">
        <v>26994</v>
      </c>
      <c r="D5127" s="318">
        <v>45.12</v>
      </c>
    </row>
    <row r="5128" spans="1:5" ht="17.100000000000001" customHeight="1">
      <c r="A5128" s="315">
        <v>8827</v>
      </c>
      <c r="B5128" s="316" t="s">
        <v>32645</v>
      </c>
      <c r="C5128" s="317" t="s">
        <v>26994</v>
      </c>
      <c r="D5128" s="318">
        <v>41.7</v>
      </c>
      <c r="E5128" s="319" t="s">
        <v>28119</v>
      </c>
    </row>
    <row r="5129" spans="1:5" ht="17.100000000000001" customHeight="1">
      <c r="A5129" s="315">
        <v>3683</v>
      </c>
      <c r="B5129" s="316" t="s">
        <v>32646</v>
      </c>
      <c r="C5129" s="317" t="s">
        <v>26994</v>
      </c>
      <c r="D5129" s="318">
        <v>26</v>
      </c>
      <c r="E5129" s="319" t="s">
        <v>28119</v>
      </c>
    </row>
    <row r="5130" spans="1:5" ht="17.100000000000001" customHeight="1">
      <c r="A5130" s="315">
        <v>3724</v>
      </c>
      <c r="B5130" s="316" t="s">
        <v>32647</v>
      </c>
      <c r="C5130" s="317" t="s">
        <v>26994</v>
      </c>
      <c r="D5130" s="318">
        <v>41.9</v>
      </c>
      <c r="E5130" s="319" t="s">
        <v>28119</v>
      </c>
    </row>
    <row r="5131" spans="1:5" ht="17.100000000000001" customHeight="1">
      <c r="A5131" s="315">
        <v>11449</v>
      </c>
      <c r="B5131" s="316" t="s">
        <v>32648</v>
      </c>
      <c r="C5131" s="317" t="s">
        <v>26994</v>
      </c>
      <c r="D5131" s="318">
        <v>26</v>
      </c>
      <c r="E5131" s="319" t="s">
        <v>28119</v>
      </c>
    </row>
    <row r="5132" spans="1:5" ht="17.100000000000001" customHeight="1">
      <c r="A5132" s="315">
        <v>11447</v>
      </c>
      <c r="B5132" s="316" t="s">
        <v>32649</v>
      </c>
      <c r="C5132" s="317" t="s">
        <v>26994</v>
      </c>
      <c r="D5132" s="318">
        <v>17.989999999999998</v>
      </c>
      <c r="E5132" s="319" t="s">
        <v>28119</v>
      </c>
    </row>
    <row r="5133" spans="1:5" ht="17.100000000000001" customHeight="1">
      <c r="A5133" s="315">
        <v>3605</v>
      </c>
      <c r="B5133" s="316" t="s">
        <v>32650</v>
      </c>
      <c r="C5133" s="317" t="s">
        <v>26994</v>
      </c>
      <c r="D5133" s="318">
        <v>55.45</v>
      </c>
      <c r="E5133" s="319" t="s">
        <v>28119</v>
      </c>
    </row>
    <row r="5134" spans="1:5" ht="17.100000000000001" customHeight="1">
      <c r="A5134" s="315">
        <v>3684</v>
      </c>
      <c r="B5134" s="316" t="s">
        <v>32651</v>
      </c>
      <c r="C5134" s="317" t="s">
        <v>26994</v>
      </c>
      <c r="D5134" s="318">
        <v>26</v>
      </c>
      <c r="E5134" s="319" t="s">
        <v>28119</v>
      </c>
    </row>
    <row r="5135" spans="1:5" ht="17.100000000000001" customHeight="1">
      <c r="A5135" s="315">
        <v>3687</v>
      </c>
      <c r="B5135" s="316" t="s">
        <v>32652</v>
      </c>
      <c r="C5135" s="317" t="s">
        <v>26994</v>
      </c>
      <c r="D5135" s="318">
        <v>55.45</v>
      </c>
      <c r="E5135" s="319" t="s">
        <v>28119</v>
      </c>
    </row>
    <row r="5136" spans="1:5" ht="17.100000000000001" customHeight="1">
      <c r="A5136" s="315">
        <v>3725</v>
      </c>
      <c r="B5136" s="316" t="s">
        <v>32653</v>
      </c>
      <c r="C5136" s="317" t="s">
        <v>26994</v>
      </c>
      <c r="D5136" s="318">
        <v>41.35</v>
      </c>
      <c r="E5136" s="319" t="s">
        <v>28119</v>
      </c>
    </row>
    <row r="5137" spans="1:5" ht="17.100000000000001" customHeight="1">
      <c r="A5137" s="315">
        <v>3685</v>
      </c>
      <c r="B5137" s="316" t="s">
        <v>32654</v>
      </c>
      <c r="C5137" s="317" t="s">
        <v>26994</v>
      </c>
      <c r="D5137" s="318">
        <v>26</v>
      </c>
      <c r="E5137" s="319" t="s">
        <v>28119</v>
      </c>
    </row>
    <row r="5138" spans="1:5" ht="17.100000000000001" customHeight="1">
      <c r="A5138" s="315">
        <v>3688</v>
      </c>
      <c r="B5138" s="316" t="s">
        <v>32655</v>
      </c>
      <c r="C5138" s="317" t="s">
        <v>26994</v>
      </c>
      <c r="D5138" s="318">
        <v>55.5</v>
      </c>
      <c r="E5138" s="319" t="s">
        <v>28119</v>
      </c>
    </row>
    <row r="5139" spans="1:5" ht="17.100000000000001" customHeight="1">
      <c r="A5139" s="315">
        <v>3726</v>
      </c>
      <c r="B5139" s="316" t="s">
        <v>32656</v>
      </c>
      <c r="C5139" s="317" t="s">
        <v>26994</v>
      </c>
      <c r="D5139" s="318">
        <v>41.9</v>
      </c>
      <c r="E5139" s="319" t="s">
        <v>28119</v>
      </c>
    </row>
    <row r="5140" spans="1:5" ht="17.100000000000001" customHeight="1">
      <c r="A5140" s="315">
        <v>3727</v>
      </c>
      <c r="B5140" s="316" t="s">
        <v>32657</v>
      </c>
      <c r="C5140" s="317" t="s">
        <v>26994</v>
      </c>
      <c r="D5140" s="318">
        <v>45.9</v>
      </c>
      <c r="E5140" s="319" t="s">
        <v>28119</v>
      </c>
    </row>
    <row r="5141" spans="1:5" ht="17.100000000000001" customHeight="1">
      <c r="A5141" s="315">
        <v>3686</v>
      </c>
      <c r="B5141" s="316" t="s">
        <v>32658</v>
      </c>
      <c r="C5141" s="317" t="s">
        <v>26994</v>
      </c>
      <c r="D5141" s="318">
        <v>26</v>
      </c>
      <c r="E5141" s="319" t="s">
        <v>28119</v>
      </c>
    </row>
    <row r="5142" spans="1:5" ht="17.100000000000001" customHeight="1">
      <c r="A5142" s="315">
        <v>12478</v>
      </c>
      <c r="B5142" s="316" t="s">
        <v>32659</v>
      </c>
      <c r="C5142" s="317" t="s">
        <v>26994</v>
      </c>
      <c r="D5142" s="318">
        <v>48.68</v>
      </c>
      <c r="E5142" s="319" t="s">
        <v>28119</v>
      </c>
    </row>
    <row r="5143" spans="1:5" ht="17.100000000000001" customHeight="1">
      <c r="A5143" s="315">
        <v>3689</v>
      </c>
      <c r="B5143" s="316" t="s">
        <v>32660</v>
      </c>
      <c r="C5143" s="317" t="s">
        <v>26994</v>
      </c>
      <c r="D5143" s="318">
        <v>55.45</v>
      </c>
      <c r="E5143" s="319" t="s">
        <v>28119</v>
      </c>
    </row>
    <row r="5144" spans="1:5" ht="17.100000000000001" customHeight="1">
      <c r="A5144" s="315">
        <v>12477</v>
      </c>
      <c r="B5144" s="316" t="s">
        <v>32661</v>
      </c>
      <c r="C5144" s="317" t="s">
        <v>26994</v>
      </c>
      <c r="D5144" s="318">
        <v>80.83</v>
      </c>
    </row>
    <row r="5145" spans="1:5" ht="17.100000000000001" customHeight="1">
      <c r="A5145" s="315">
        <v>3690</v>
      </c>
      <c r="B5145" s="316" t="s">
        <v>32662</v>
      </c>
      <c r="C5145" s="317" t="s">
        <v>26994</v>
      </c>
      <c r="D5145" s="318">
        <v>48.1</v>
      </c>
      <c r="E5145" s="319" t="s">
        <v>28119</v>
      </c>
    </row>
    <row r="5146" spans="1:5" ht="17.100000000000001" customHeight="1">
      <c r="A5146" s="315">
        <v>3728</v>
      </c>
      <c r="B5146" s="316" t="s">
        <v>32663</v>
      </c>
      <c r="C5146" s="317" t="s">
        <v>26994</v>
      </c>
      <c r="D5146" s="318">
        <v>48.1</v>
      </c>
      <c r="E5146" s="319" t="s">
        <v>28119</v>
      </c>
    </row>
    <row r="5147" spans="1:5" ht="17.100000000000001" customHeight="1">
      <c r="A5147" s="315">
        <v>3691</v>
      </c>
      <c r="B5147" s="316" t="s">
        <v>32664</v>
      </c>
      <c r="C5147" s="317" t="s">
        <v>26994</v>
      </c>
      <c r="D5147" s="318">
        <v>47.94</v>
      </c>
      <c r="E5147" s="319" t="s">
        <v>28119</v>
      </c>
    </row>
    <row r="5148" spans="1:5" ht="17.100000000000001" customHeight="1">
      <c r="A5148" s="315">
        <v>3729</v>
      </c>
      <c r="B5148" s="316" t="s">
        <v>32665</v>
      </c>
      <c r="C5148" s="317" t="s">
        <v>26994</v>
      </c>
      <c r="D5148" s="318">
        <v>42.79</v>
      </c>
      <c r="E5148" s="319" t="s">
        <v>28119</v>
      </c>
    </row>
    <row r="5149" spans="1:5" ht="17.100000000000001" customHeight="1">
      <c r="A5149" s="315">
        <v>823</v>
      </c>
      <c r="B5149" s="316" t="s">
        <v>32666</v>
      </c>
      <c r="C5149" s="317" t="s">
        <v>26994</v>
      </c>
      <c r="D5149" s="318">
        <v>50.6</v>
      </c>
      <c r="E5149" s="319" t="s">
        <v>28119</v>
      </c>
    </row>
    <row r="5150" spans="1:5" ht="17.100000000000001" customHeight="1">
      <c r="A5150" s="315">
        <v>3606</v>
      </c>
      <c r="B5150" s="316" t="s">
        <v>32667</v>
      </c>
      <c r="C5150" s="317" t="s">
        <v>26994</v>
      </c>
      <c r="D5150" s="318">
        <v>90.4</v>
      </c>
      <c r="E5150" s="319" t="s">
        <v>28119</v>
      </c>
    </row>
    <row r="5151" spans="1:5" ht="17.100000000000001" customHeight="1">
      <c r="A5151" s="315">
        <v>3692</v>
      </c>
      <c r="B5151" s="316" t="s">
        <v>32668</v>
      </c>
      <c r="C5151" s="317" t="s">
        <v>26994</v>
      </c>
      <c r="D5151" s="318">
        <v>51.9</v>
      </c>
      <c r="E5151" s="319" t="s">
        <v>28119</v>
      </c>
    </row>
    <row r="5152" spans="1:5" ht="17.100000000000001" customHeight="1">
      <c r="A5152" s="315">
        <v>3730</v>
      </c>
      <c r="B5152" s="316" t="s">
        <v>32669</v>
      </c>
      <c r="C5152" s="317" t="s">
        <v>26994</v>
      </c>
      <c r="D5152" s="318">
        <v>55.61</v>
      </c>
    </row>
    <row r="5153" spans="1:5" ht="17.100000000000001" customHeight="1">
      <c r="A5153" s="315">
        <v>3693</v>
      </c>
      <c r="B5153" s="316" t="s">
        <v>32670</v>
      </c>
      <c r="C5153" s="317" t="s">
        <v>26994</v>
      </c>
      <c r="D5153" s="318">
        <v>58.9</v>
      </c>
      <c r="E5153" s="319" t="s">
        <v>28119</v>
      </c>
    </row>
    <row r="5154" spans="1:5" ht="17.100000000000001" customHeight="1">
      <c r="A5154" s="315">
        <v>3731</v>
      </c>
      <c r="B5154" s="316" t="s">
        <v>32671</v>
      </c>
      <c r="C5154" s="317" t="s">
        <v>26994</v>
      </c>
      <c r="D5154" s="318">
        <v>84.15</v>
      </c>
    </row>
    <row r="5155" spans="1:5" ht="17.100000000000001" customHeight="1">
      <c r="A5155" s="315">
        <v>12476</v>
      </c>
      <c r="B5155" s="316" t="s">
        <v>32672</v>
      </c>
      <c r="C5155" s="317" t="s">
        <v>26994</v>
      </c>
      <c r="D5155" s="318">
        <v>84.15</v>
      </c>
    </row>
    <row r="5156" spans="1:5" ht="17.100000000000001" customHeight="1">
      <c r="A5156" s="315">
        <v>3732</v>
      </c>
      <c r="B5156" s="316" t="s">
        <v>32673</v>
      </c>
      <c r="C5156" s="317" t="s">
        <v>26994</v>
      </c>
      <c r="D5156" s="318">
        <v>84.15</v>
      </c>
    </row>
    <row r="5157" spans="1:5" ht="17.100000000000001" customHeight="1">
      <c r="A5157" s="315">
        <v>3618</v>
      </c>
      <c r="B5157" s="316" t="s">
        <v>32674</v>
      </c>
      <c r="C5157" s="317" t="s">
        <v>26994</v>
      </c>
      <c r="D5157" s="318">
        <v>120.83</v>
      </c>
    </row>
    <row r="5158" spans="1:5" ht="17.100000000000001" customHeight="1">
      <c r="A5158" s="315">
        <v>3749</v>
      </c>
      <c r="B5158" s="316" t="s">
        <v>32675</v>
      </c>
      <c r="C5158" s="317" t="s">
        <v>26994</v>
      </c>
      <c r="D5158" s="318">
        <v>156.35</v>
      </c>
      <c r="E5158" s="319" t="s">
        <v>28119</v>
      </c>
    </row>
    <row r="5159" spans="1:5" ht="17.100000000000001" customHeight="1">
      <c r="A5159" s="315">
        <v>3619</v>
      </c>
      <c r="B5159" s="316" t="s">
        <v>32676</v>
      </c>
      <c r="C5159" s="317" t="s">
        <v>26994</v>
      </c>
      <c r="D5159" s="318">
        <v>186.9</v>
      </c>
      <c r="E5159" s="319" t="s">
        <v>28119</v>
      </c>
    </row>
    <row r="5160" spans="1:5" ht="17.100000000000001" customHeight="1">
      <c r="A5160" s="315">
        <v>8285</v>
      </c>
      <c r="B5160" s="316" t="s">
        <v>32677</v>
      </c>
      <c r="C5160" s="317" t="s">
        <v>26994</v>
      </c>
      <c r="D5160" s="318">
        <v>183.62</v>
      </c>
    </row>
    <row r="5161" spans="1:5" ht="17.100000000000001" customHeight="1">
      <c r="A5161" s="315">
        <v>8286</v>
      </c>
      <c r="B5161" s="316" t="s">
        <v>32678</v>
      </c>
      <c r="C5161" s="317" t="s">
        <v>26994</v>
      </c>
      <c r="D5161" s="318">
        <v>183.62</v>
      </c>
    </row>
    <row r="5162" spans="1:5" ht="15" customHeight="1">
      <c r="A5162" s="315">
        <v>10702</v>
      </c>
      <c r="B5162" s="316" t="s">
        <v>32679</v>
      </c>
      <c r="C5162" s="317" t="s">
        <v>26994</v>
      </c>
      <c r="D5162" s="318">
        <v>2438.9299999999998</v>
      </c>
    </row>
    <row r="5163" spans="1:5" ht="17.100000000000001" customHeight="1">
      <c r="A5163" s="315">
        <v>3599</v>
      </c>
      <c r="B5163" s="316" t="s">
        <v>32680</v>
      </c>
      <c r="C5163" s="317" t="s">
        <v>26994</v>
      </c>
      <c r="D5163" s="318">
        <v>6</v>
      </c>
      <c r="E5163" s="319" t="s">
        <v>28119</v>
      </c>
    </row>
    <row r="5164" spans="1:5" ht="17.100000000000001" customHeight="1">
      <c r="A5164" s="315">
        <v>824</v>
      </c>
      <c r="B5164" s="316" t="s">
        <v>32681</v>
      </c>
      <c r="C5164" s="317" t="s">
        <v>26994</v>
      </c>
      <c r="D5164" s="318">
        <v>11</v>
      </c>
      <c r="E5164" s="319" t="s">
        <v>28119</v>
      </c>
    </row>
    <row r="5165" spans="1:5" ht="17.100000000000001" customHeight="1">
      <c r="A5165" s="315">
        <v>8905</v>
      </c>
      <c r="B5165" s="316" t="s">
        <v>32682</v>
      </c>
      <c r="C5165" s="317" t="s">
        <v>26994</v>
      </c>
      <c r="D5165" s="318">
        <v>9.2899999999999991</v>
      </c>
      <c r="E5165" s="319" t="s">
        <v>28119</v>
      </c>
    </row>
    <row r="5166" spans="1:5" ht="17.100000000000001" customHeight="1">
      <c r="A5166" s="315">
        <v>3717</v>
      </c>
      <c r="B5166" s="316" t="s">
        <v>32683</v>
      </c>
      <c r="C5166" s="317" t="s">
        <v>26994</v>
      </c>
      <c r="D5166" s="318">
        <v>8.5</v>
      </c>
      <c r="E5166" s="319" t="s">
        <v>28119</v>
      </c>
    </row>
    <row r="5167" spans="1:5" ht="17.100000000000001" customHeight="1">
      <c r="A5167" s="315">
        <v>3674</v>
      </c>
      <c r="B5167" s="316" t="s">
        <v>32684</v>
      </c>
      <c r="C5167" s="317" t="s">
        <v>26994</v>
      </c>
      <c r="D5167" s="318">
        <v>6</v>
      </c>
      <c r="E5167" s="319" t="s">
        <v>28119</v>
      </c>
    </row>
    <row r="5168" spans="1:5" ht="17.100000000000001" customHeight="1">
      <c r="A5168" s="315">
        <v>3600</v>
      </c>
      <c r="B5168" s="316" t="s">
        <v>32685</v>
      </c>
      <c r="C5168" s="317" t="s">
        <v>26994</v>
      </c>
      <c r="D5168" s="318">
        <v>7.7</v>
      </c>
      <c r="E5168" s="319" t="s">
        <v>28119</v>
      </c>
    </row>
    <row r="5169" spans="1:5" ht="17.100000000000001" customHeight="1">
      <c r="A5169" s="315">
        <v>8492</v>
      </c>
      <c r="B5169" s="316" t="s">
        <v>32686</v>
      </c>
      <c r="C5169" s="317" t="s">
        <v>26994</v>
      </c>
      <c r="D5169" s="318">
        <v>6</v>
      </c>
      <c r="E5169" s="319" t="s">
        <v>28119</v>
      </c>
    </row>
    <row r="5170" spans="1:5" ht="17.100000000000001" customHeight="1">
      <c r="A5170" s="315">
        <v>12365</v>
      </c>
      <c r="B5170" s="316" t="s">
        <v>27478</v>
      </c>
      <c r="C5170" s="317" t="s">
        <v>26994</v>
      </c>
      <c r="D5170" s="318">
        <v>42.98</v>
      </c>
    </row>
    <row r="5171" spans="1:5" ht="17.100000000000001" customHeight="1">
      <c r="A5171" s="315">
        <v>3675</v>
      </c>
      <c r="B5171" s="316" t="s">
        <v>32687</v>
      </c>
      <c r="C5171" s="317" t="s">
        <v>26994</v>
      </c>
      <c r="D5171" s="318">
        <v>6</v>
      </c>
      <c r="E5171" s="319" t="s">
        <v>28119</v>
      </c>
    </row>
    <row r="5172" spans="1:5" ht="17.100000000000001" customHeight="1">
      <c r="A5172" s="315">
        <v>3678</v>
      </c>
      <c r="B5172" s="316" t="s">
        <v>32688</v>
      </c>
      <c r="C5172" s="317" t="s">
        <v>26994</v>
      </c>
      <c r="D5172" s="318">
        <v>7.7</v>
      </c>
      <c r="E5172" s="319" t="s">
        <v>28119</v>
      </c>
    </row>
    <row r="5173" spans="1:5" ht="17.100000000000001" customHeight="1">
      <c r="A5173" s="315">
        <v>3718</v>
      </c>
      <c r="B5173" s="316" t="s">
        <v>32689</v>
      </c>
      <c r="C5173" s="317" t="s">
        <v>26994</v>
      </c>
      <c r="D5173" s="318">
        <v>8.65</v>
      </c>
      <c r="E5173" s="319" t="s">
        <v>28119</v>
      </c>
    </row>
    <row r="5174" spans="1:5" ht="17.100000000000001" customHeight="1">
      <c r="A5174" s="315">
        <v>3676</v>
      </c>
      <c r="B5174" s="316" t="s">
        <v>32690</v>
      </c>
      <c r="C5174" s="317" t="s">
        <v>26994</v>
      </c>
      <c r="D5174" s="318">
        <v>7.45</v>
      </c>
      <c r="E5174" s="319" t="s">
        <v>28119</v>
      </c>
    </row>
    <row r="5175" spans="1:5" ht="17.100000000000001" customHeight="1">
      <c r="A5175" s="315">
        <v>3679</v>
      </c>
      <c r="B5175" s="316" t="s">
        <v>32691</v>
      </c>
      <c r="C5175" s="317" t="s">
        <v>26994</v>
      </c>
      <c r="D5175" s="318">
        <v>7.7</v>
      </c>
      <c r="E5175" s="319" t="s">
        <v>28119</v>
      </c>
    </row>
    <row r="5176" spans="1:5" ht="17.100000000000001" customHeight="1">
      <c r="A5176" s="315">
        <v>3719</v>
      </c>
      <c r="B5176" s="316" t="s">
        <v>32692</v>
      </c>
      <c r="C5176" s="317" t="s">
        <v>26994</v>
      </c>
      <c r="D5176" s="318">
        <v>8.65</v>
      </c>
      <c r="E5176" s="319" t="s">
        <v>28119</v>
      </c>
    </row>
    <row r="5177" spans="1:5" ht="17.100000000000001" customHeight="1">
      <c r="A5177" s="315">
        <v>3720</v>
      </c>
      <c r="B5177" s="316" t="s">
        <v>32693</v>
      </c>
      <c r="C5177" s="317" t="s">
        <v>26994</v>
      </c>
      <c r="D5177" s="318">
        <v>8.65</v>
      </c>
      <c r="E5177" s="319" t="s">
        <v>28119</v>
      </c>
    </row>
    <row r="5178" spans="1:5" ht="17.100000000000001" customHeight="1">
      <c r="A5178" s="315">
        <v>3677</v>
      </c>
      <c r="B5178" s="316" t="s">
        <v>32694</v>
      </c>
      <c r="C5178" s="317" t="s">
        <v>26994</v>
      </c>
      <c r="D5178" s="318">
        <v>6</v>
      </c>
      <c r="E5178" s="319" t="s">
        <v>28119</v>
      </c>
    </row>
    <row r="5179" spans="1:5" ht="17.100000000000001" customHeight="1">
      <c r="A5179" s="315">
        <v>3680</v>
      </c>
      <c r="B5179" s="316" t="s">
        <v>32695</v>
      </c>
      <c r="C5179" s="317" t="s">
        <v>26994</v>
      </c>
      <c r="D5179" s="318">
        <v>7.7</v>
      </c>
      <c r="E5179" s="319" t="s">
        <v>28119</v>
      </c>
    </row>
    <row r="5180" spans="1:5" ht="17.100000000000001" customHeight="1">
      <c r="A5180" s="315">
        <v>3611</v>
      </c>
      <c r="B5180" s="316" t="s">
        <v>32696</v>
      </c>
      <c r="C5180" s="317" t="s">
        <v>26994</v>
      </c>
      <c r="D5180" s="318">
        <v>16</v>
      </c>
      <c r="E5180" s="319" t="s">
        <v>28119</v>
      </c>
    </row>
    <row r="5181" spans="1:5" ht="17.100000000000001" customHeight="1">
      <c r="A5181" s="315">
        <v>12366</v>
      </c>
      <c r="B5181" s="316" t="s">
        <v>27479</v>
      </c>
      <c r="C5181" s="317" t="s">
        <v>26994</v>
      </c>
      <c r="D5181" s="318">
        <v>25.63</v>
      </c>
    </row>
    <row r="5182" spans="1:5" ht="17.100000000000001" customHeight="1">
      <c r="A5182" s="315">
        <v>3601</v>
      </c>
      <c r="B5182" s="316" t="s">
        <v>32697</v>
      </c>
      <c r="C5182" s="317" t="s">
        <v>26994</v>
      </c>
      <c r="D5182" s="318">
        <v>12.59</v>
      </c>
      <c r="E5182" s="319" t="s">
        <v>28119</v>
      </c>
    </row>
    <row r="5183" spans="1:5" ht="17.100000000000001" customHeight="1">
      <c r="A5183" s="315">
        <v>3721</v>
      </c>
      <c r="B5183" s="316" t="s">
        <v>32698</v>
      </c>
      <c r="C5183" s="317" t="s">
        <v>26994</v>
      </c>
      <c r="D5183" s="318">
        <v>12.75</v>
      </c>
      <c r="E5183" s="319" t="s">
        <v>28119</v>
      </c>
    </row>
    <row r="5184" spans="1:5" ht="17.100000000000001" customHeight="1">
      <c r="A5184" s="315">
        <v>3681</v>
      </c>
      <c r="B5184" s="316" t="s">
        <v>32699</v>
      </c>
      <c r="C5184" s="317" t="s">
        <v>26994</v>
      </c>
      <c r="D5184" s="318">
        <v>12.59</v>
      </c>
      <c r="E5184" s="319" t="s">
        <v>28119</v>
      </c>
    </row>
    <row r="5185" spans="1:5" ht="17.100000000000001" customHeight="1">
      <c r="A5185" s="315">
        <v>3722</v>
      </c>
      <c r="B5185" s="316" t="s">
        <v>32700</v>
      </c>
      <c r="C5185" s="317" t="s">
        <v>26994</v>
      </c>
      <c r="D5185" s="318">
        <v>14.5</v>
      </c>
      <c r="E5185" s="319" t="s">
        <v>28119</v>
      </c>
    </row>
    <row r="5186" spans="1:5" ht="17.100000000000001" customHeight="1">
      <c r="A5186" s="315">
        <v>3612</v>
      </c>
      <c r="B5186" s="316" t="s">
        <v>32701</v>
      </c>
      <c r="C5186" s="317" t="s">
        <v>26994</v>
      </c>
      <c r="D5186" s="318">
        <v>17.579999999999998</v>
      </c>
    </row>
    <row r="5187" spans="1:5" ht="17.100000000000001" customHeight="1">
      <c r="A5187" s="315">
        <v>3602</v>
      </c>
      <c r="B5187" s="316" t="s">
        <v>32702</v>
      </c>
      <c r="C5187" s="317" t="s">
        <v>26994</v>
      </c>
      <c r="D5187" s="318">
        <v>15.39</v>
      </c>
      <c r="E5187" s="319" t="s">
        <v>28119</v>
      </c>
    </row>
    <row r="5188" spans="1:5" ht="17.100000000000001" customHeight="1">
      <c r="A5188" s="315">
        <v>3603</v>
      </c>
      <c r="B5188" s="316" t="s">
        <v>32703</v>
      </c>
      <c r="C5188" s="317" t="s">
        <v>26994</v>
      </c>
      <c r="D5188" s="318">
        <v>20.65</v>
      </c>
      <c r="E5188" s="319" t="s">
        <v>28119</v>
      </c>
    </row>
    <row r="5189" spans="1:5" ht="17.100000000000001" customHeight="1">
      <c r="A5189" s="315">
        <v>3723</v>
      </c>
      <c r="B5189" s="316" t="s">
        <v>32704</v>
      </c>
      <c r="C5189" s="317" t="s">
        <v>26994</v>
      </c>
      <c r="D5189" s="318">
        <v>28.66</v>
      </c>
    </row>
    <row r="5190" spans="1:5" ht="17.100000000000001" customHeight="1">
      <c r="A5190" s="315">
        <v>3682</v>
      </c>
      <c r="B5190" s="316" t="s">
        <v>32705</v>
      </c>
      <c r="C5190" s="317" t="s">
        <v>26994</v>
      </c>
      <c r="D5190" s="318">
        <v>18.100000000000001</v>
      </c>
      <c r="E5190" s="319" t="s">
        <v>28119</v>
      </c>
    </row>
    <row r="5191" spans="1:5" ht="17.100000000000001" customHeight="1">
      <c r="A5191" s="315">
        <v>9335</v>
      </c>
      <c r="B5191" s="316" t="s">
        <v>32706</v>
      </c>
      <c r="C5191" s="317" t="s">
        <v>26994</v>
      </c>
      <c r="D5191" s="318">
        <v>22.31</v>
      </c>
      <c r="E5191" s="319" t="s">
        <v>28119</v>
      </c>
    </row>
    <row r="5192" spans="1:5" ht="15" customHeight="1">
      <c r="A5192" s="315">
        <v>11936</v>
      </c>
      <c r="B5192" s="316" t="s">
        <v>32707</v>
      </c>
      <c r="C5192" s="317" t="s">
        <v>26994</v>
      </c>
      <c r="D5192" s="318">
        <v>177.11</v>
      </c>
    </row>
    <row r="5193" spans="1:5" ht="15" customHeight="1">
      <c r="A5193" s="315">
        <v>11947</v>
      </c>
      <c r="B5193" s="316" t="s">
        <v>32708</v>
      </c>
      <c r="C5193" s="317" t="s">
        <v>26994</v>
      </c>
      <c r="D5193" s="318">
        <v>177.11</v>
      </c>
    </row>
    <row r="5194" spans="1:5" ht="15" customHeight="1">
      <c r="A5194" s="315">
        <v>12772</v>
      </c>
      <c r="B5194" s="316" t="s">
        <v>27480</v>
      </c>
      <c r="C5194" s="317" t="s">
        <v>26994</v>
      </c>
      <c r="D5194" s="318">
        <v>32833.089999999997</v>
      </c>
    </row>
    <row r="5195" spans="1:5" ht="15" customHeight="1">
      <c r="A5195" s="315">
        <v>10064</v>
      </c>
      <c r="B5195" s="316" t="s">
        <v>27481</v>
      </c>
      <c r="C5195" s="317" t="s">
        <v>26994</v>
      </c>
      <c r="D5195" s="318">
        <v>542</v>
      </c>
      <c r="E5195" s="319" t="s">
        <v>28119</v>
      </c>
    </row>
    <row r="5196" spans="1:5" ht="15" customHeight="1">
      <c r="A5196" s="315">
        <v>9324</v>
      </c>
      <c r="B5196" s="316" t="s">
        <v>32709</v>
      </c>
      <c r="C5196" s="317" t="s">
        <v>26994</v>
      </c>
      <c r="D5196" s="318">
        <v>522</v>
      </c>
      <c r="E5196" s="319" t="s">
        <v>28119</v>
      </c>
    </row>
    <row r="5197" spans="1:5" ht="15" customHeight="1">
      <c r="A5197" s="315">
        <v>10066</v>
      </c>
      <c r="B5197" s="316" t="s">
        <v>27482</v>
      </c>
      <c r="C5197" s="317" t="s">
        <v>26994</v>
      </c>
      <c r="D5197" s="318">
        <v>712</v>
      </c>
      <c r="E5197" s="319" t="s">
        <v>28119</v>
      </c>
    </row>
    <row r="5198" spans="1:5" ht="15" customHeight="1">
      <c r="A5198" s="315">
        <v>10065</v>
      </c>
      <c r="B5198" s="316" t="s">
        <v>27483</v>
      </c>
      <c r="C5198" s="317" t="s">
        <v>26994</v>
      </c>
      <c r="D5198" s="318">
        <v>945</v>
      </c>
      <c r="E5198" s="319" t="s">
        <v>28119</v>
      </c>
    </row>
    <row r="5199" spans="1:5" ht="15" customHeight="1">
      <c r="A5199" s="315">
        <v>9349</v>
      </c>
      <c r="B5199" s="316" t="s">
        <v>27484</v>
      </c>
      <c r="C5199" s="317" t="s">
        <v>26994</v>
      </c>
      <c r="D5199" s="318">
        <v>550</v>
      </c>
      <c r="E5199" s="319" t="s">
        <v>28119</v>
      </c>
    </row>
    <row r="5200" spans="1:5" ht="15" customHeight="1">
      <c r="A5200" s="315">
        <v>10062</v>
      </c>
      <c r="B5200" s="316" t="s">
        <v>27485</v>
      </c>
      <c r="C5200" s="317" t="s">
        <v>26994</v>
      </c>
      <c r="D5200" s="318">
        <v>699</v>
      </c>
      <c r="E5200" s="319" t="s">
        <v>28119</v>
      </c>
    </row>
    <row r="5201" spans="1:5" ht="15" customHeight="1">
      <c r="A5201" s="315">
        <v>10061</v>
      </c>
      <c r="B5201" s="316" t="s">
        <v>27486</v>
      </c>
      <c r="C5201" s="317" t="s">
        <v>26994</v>
      </c>
      <c r="D5201" s="318">
        <v>1161</v>
      </c>
      <c r="E5201" s="319" t="s">
        <v>28119</v>
      </c>
    </row>
    <row r="5202" spans="1:5" ht="15" customHeight="1">
      <c r="A5202" s="315">
        <v>9172</v>
      </c>
      <c r="B5202" s="316" t="s">
        <v>27487</v>
      </c>
      <c r="C5202" s="317" t="s">
        <v>26994</v>
      </c>
      <c r="D5202" s="318">
        <v>1608.83</v>
      </c>
    </row>
    <row r="5203" spans="1:5" ht="15" customHeight="1">
      <c r="A5203" s="315">
        <v>12239</v>
      </c>
      <c r="B5203" s="316" t="s">
        <v>27488</v>
      </c>
      <c r="C5203" s="317" t="s">
        <v>26994</v>
      </c>
      <c r="D5203" s="318">
        <v>41.36</v>
      </c>
    </row>
    <row r="5204" spans="1:5" ht="15" customHeight="1">
      <c r="A5204" s="315">
        <v>9173</v>
      </c>
      <c r="B5204" s="316" t="s">
        <v>27489</v>
      </c>
      <c r="C5204" s="317" t="s">
        <v>26994</v>
      </c>
      <c r="D5204" s="318">
        <v>1608.83</v>
      </c>
    </row>
    <row r="5205" spans="1:5" ht="15" customHeight="1">
      <c r="A5205" s="315">
        <v>12150</v>
      </c>
      <c r="B5205" s="316" t="s">
        <v>27490</v>
      </c>
      <c r="C5205" s="317" t="s">
        <v>26994</v>
      </c>
      <c r="D5205" s="318">
        <v>1776.26</v>
      </c>
    </row>
    <row r="5206" spans="1:5" ht="17.100000000000001" customHeight="1">
      <c r="A5206" s="315">
        <v>11101</v>
      </c>
      <c r="B5206" s="316" t="s">
        <v>32710</v>
      </c>
      <c r="C5206" s="317" t="s">
        <v>26994</v>
      </c>
      <c r="D5206" s="318">
        <v>2839.62</v>
      </c>
    </row>
    <row r="5207" spans="1:5" ht="15" customHeight="1">
      <c r="A5207" s="315">
        <v>12238</v>
      </c>
      <c r="B5207" s="316" t="s">
        <v>27491</v>
      </c>
      <c r="C5207" s="317" t="s">
        <v>26994</v>
      </c>
      <c r="D5207" s="318">
        <v>1776.26</v>
      </c>
    </row>
    <row r="5208" spans="1:5" ht="15" customHeight="1">
      <c r="A5208" s="315">
        <v>10063</v>
      </c>
      <c r="B5208" s="316" t="s">
        <v>27492</v>
      </c>
      <c r="C5208" s="317" t="s">
        <v>26994</v>
      </c>
      <c r="D5208" s="318">
        <v>427</v>
      </c>
      <c r="E5208" s="319" t="s">
        <v>28119</v>
      </c>
    </row>
    <row r="5209" spans="1:5" ht="15" customHeight="1">
      <c r="A5209" s="315">
        <v>9294</v>
      </c>
      <c r="B5209" s="316" t="s">
        <v>32711</v>
      </c>
      <c r="C5209" s="317" t="s">
        <v>26994</v>
      </c>
      <c r="D5209" s="318">
        <v>430</v>
      </c>
      <c r="E5209" s="319" t="s">
        <v>28119</v>
      </c>
    </row>
    <row r="5210" spans="1:5" ht="17.100000000000001" customHeight="1">
      <c r="A5210" s="315">
        <v>10385</v>
      </c>
      <c r="B5210" s="316" t="s">
        <v>27493</v>
      </c>
      <c r="C5210" s="317" t="s">
        <v>26994</v>
      </c>
      <c r="D5210" s="318">
        <v>1410</v>
      </c>
      <c r="E5210" s="319" t="s">
        <v>28119</v>
      </c>
    </row>
    <row r="5211" spans="1:5" ht="17.100000000000001" customHeight="1">
      <c r="A5211" s="315">
        <v>3620</v>
      </c>
      <c r="B5211" s="316" t="s">
        <v>32712</v>
      </c>
      <c r="C5211" s="317" t="s">
        <v>26994</v>
      </c>
      <c r="D5211" s="318">
        <v>149.11000000000001</v>
      </c>
      <c r="E5211" s="319" t="s">
        <v>28119</v>
      </c>
    </row>
    <row r="5212" spans="1:5" ht="17.100000000000001" customHeight="1">
      <c r="A5212" s="315">
        <v>3621</v>
      </c>
      <c r="B5212" s="316" t="s">
        <v>32713</v>
      </c>
      <c r="C5212" s="317" t="s">
        <v>26994</v>
      </c>
      <c r="D5212" s="318">
        <v>162.55000000000001</v>
      </c>
      <c r="E5212" s="319" t="s">
        <v>28119</v>
      </c>
    </row>
    <row r="5213" spans="1:5" ht="17.100000000000001" customHeight="1">
      <c r="A5213" s="315">
        <v>3622</v>
      </c>
      <c r="B5213" s="316" t="s">
        <v>32714</v>
      </c>
      <c r="C5213" s="317" t="s">
        <v>26994</v>
      </c>
      <c r="D5213" s="318">
        <v>263</v>
      </c>
      <c r="E5213" s="319" t="s">
        <v>28119</v>
      </c>
    </row>
    <row r="5214" spans="1:5" ht="15" customHeight="1">
      <c r="A5214" s="315">
        <v>11822</v>
      </c>
      <c r="B5214" s="316" t="s">
        <v>27494</v>
      </c>
      <c r="C5214" s="317" t="s">
        <v>26994</v>
      </c>
      <c r="D5214" s="318">
        <v>71.239999999999995</v>
      </c>
      <c r="E5214" s="319" t="s">
        <v>28119</v>
      </c>
    </row>
    <row r="5215" spans="1:5" ht="15" customHeight="1">
      <c r="A5215" s="315">
        <v>13274</v>
      </c>
      <c r="B5215" s="316" t="s">
        <v>27495</v>
      </c>
      <c r="C5215" s="317" t="s">
        <v>26994</v>
      </c>
      <c r="D5215" s="318">
        <v>156.6</v>
      </c>
      <c r="E5215" s="319" t="s">
        <v>28119</v>
      </c>
    </row>
    <row r="5216" spans="1:5" ht="17.100000000000001" customHeight="1">
      <c r="A5216" s="315">
        <v>3734</v>
      </c>
      <c r="B5216" s="316" t="s">
        <v>32715</v>
      </c>
      <c r="C5216" s="317" t="s">
        <v>26994</v>
      </c>
      <c r="D5216" s="318">
        <v>41</v>
      </c>
      <c r="E5216" s="319" t="s">
        <v>28119</v>
      </c>
    </row>
    <row r="5217" spans="1:5" ht="17.100000000000001" customHeight="1">
      <c r="A5217" s="315">
        <v>3694</v>
      </c>
      <c r="B5217" s="316" t="s">
        <v>32716</v>
      </c>
      <c r="C5217" s="317" t="s">
        <v>26994</v>
      </c>
      <c r="D5217" s="318">
        <v>26</v>
      </c>
      <c r="E5217" s="319" t="s">
        <v>28119</v>
      </c>
    </row>
    <row r="5218" spans="1:5" ht="17.100000000000001" customHeight="1">
      <c r="A5218" s="315">
        <v>827</v>
      </c>
      <c r="B5218" s="316" t="s">
        <v>32717</v>
      </c>
      <c r="C5218" s="317" t="s">
        <v>26994</v>
      </c>
      <c r="D5218" s="318">
        <v>59.65</v>
      </c>
      <c r="E5218" s="319" t="s">
        <v>28119</v>
      </c>
    </row>
    <row r="5219" spans="1:5" ht="17.100000000000001" customHeight="1">
      <c r="A5219" s="315">
        <v>3613</v>
      </c>
      <c r="B5219" s="316" t="s">
        <v>32718</v>
      </c>
      <c r="C5219" s="317" t="s">
        <v>26994</v>
      </c>
      <c r="D5219" s="318">
        <v>29.99</v>
      </c>
      <c r="E5219" s="319" t="s">
        <v>28119</v>
      </c>
    </row>
    <row r="5220" spans="1:5" ht="15" customHeight="1">
      <c r="A5220" s="315">
        <v>9191</v>
      </c>
      <c r="B5220" s="316" t="s">
        <v>27496</v>
      </c>
      <c r="C5220" s="317" t="s">
        <v>26994</v>
      </c>
      <c r="D5220" s="318">
        <v>336.47</v>
      </c>
    </row>
    <row r="5221" spans="1:5" ht="17.100000000000001" customHeight="1">
      <c r="A5221" s="315">
        <v>8830</v>
      </c>
      <c r="B5221" s="316" t="s">
        <v>32719</v>
      </c>
      <c r="C5221" s="317" t="s">
        <v>26994</v>
      </c>
      <c r="D5221" s="318">
        <v>427</v>
      </c>
      <c r="E5221" s="319" t="s">
        <v>28119</v>
      </c>
    </row>
    <row r="5222" spans="1:5" ht="17.100000000000001" customHeight="1">
      <c r="A5222" s="315">
        <v>829</v>
      </c>
      <c r="B5222" s="316" t="s">
        <v>32720</v>
      </c>
      <c r="C5222" s="317" t="s">
        <v>26994</v>
      </c>
      <c r="D5222" s="318">
        <v>427</v>
      </c>
      <c r="E5222" s="319" t="s">
        <v>28119</v>
      </c>
    </row>
    <row r="5223" spans="1:5" ht="17.100000000000001" customHeight="1">
      <c r="A5223" s="315">
        <v>3744</v>
      </c>
      <c r="B5223" s="316" t="s">
        <v>32721</v>
      </c>
      <c r="C5223" s="317" t="s">
        <v>26994</v>
      </c>
      <c r="D5223" s="318">
        <v>104.03</v>
      </c>
      <c r="E5223" s="319" t="s">
        <v>28119</v>
      </c>
    </row>
    <row r="5224" spans="1:5" ht="17.100000000000001" customHeight="1">
      <c r="A5224" s="315">
        <v>3609</v>
      </c>
      <c r="B5224" s="316" t="s">
        <v>32722</v>
      </c>
      <c r="C5224" s="317" t="s">
        <v>26994</v>
      </c>
      <c r="D5224" s="318">
        <v>380</v>
      </c>
      <c r="E5224" s="319" t="s">
        <v>28119</v>
      </c>
    </row>
    <row r="5225" spans="1:5" ht="17.100000000000001" customHeight="1">
      <c r="A5225" s="315">
        <v>3608</v>
      </c>
      <c r="B5225" s="316" t="s">
        <v>32723</v>
      </c>
      <c r="C5225" s="317" t="s">
        <v>26994</v>
      </c>
      <c r="D5225" s="318">
        <v>496.48</v>
      </c>
    </row>
    <row r="5226" spans="1:5" ht="17.100000000000001" customHeight="1">
      <c r="A5226" s="315">
        <v>11446</v>
      </c>
      <c r="B5226" s="316" t="s">
        <v>32724</v>
      </c>
      <c r="C5226" s="317" t="s">
        <v>26994</v>
      </c>
      <c r="D5226" s="318">
        <v>995.8</v>
      </c>
      <c r="E5226" s="319" t="s">
        <v>28119</v>
      </c>
    </row>
    <row r="5227" spans="1:5" ht="17.100000000000001" customHeight="1">
      <c r="A5227" s="315">
        <v>830</v>
      </c>
      <c r="B5227" s="316" t="s">
        <v>32725</v>
      </c>
      <c r="C5227" s="317" t="s">
        <v>26994</v>
      </c>
      <c r="D5227" s="318">
        <v>325.35000000000002</v>
      </c>
      <c r="E5227" s="319" t="s">
        <v>28119</v>
      </c>
    </row>
    <row r="5228" spans="1:5" ht="17.100000000000001" customHeight="1">
      <c r="A5228" s="315">
        <v>3610</v>
      </c>
      <c r="B5228" s="316" t="s">
        <v>32726</v>
      </c>
      <c r="C5228" s="317" t="s">
        <v>26994</v>
      </c>
      <c r="D5228" s="318">
        <v>298.60000000000002</v>
      </c>
      <c r="E5228" s="319" t="s">
        <v>28119</v>
      </c>
    </row>
    <row r="5229" spans="1:5" ht="15" customHeight="1">
      <c r="A5229" s="315">
        <v>4929</v>
      </c>
      <c r="B5229" s="316" t="s">
        <v>32727</v>
      </c>
      <c r="C5229" s="317" t="s">
        <v>26994</v>
      </c>
      <c r="D5229" s="318">
        <v>190.01</v>
      </c>
    </row>
    <row r="5230" spans="1:5" ht="15" customHeight="1">
      <c r="A5230" s="315">
        <v>825</v>
      </c>
      <c r="B5230" s="316" t="s">
        <v>32728</v>
      </c>
      <c r="C5230" s="317" t="s">
        <v>26994</v>
      </c>
      <c r="D5230" s="318">
        <v>8797</v>
      </c>
    </row>
    <row r="5231" spans="1:5" ht="17.100000000000001" customHeight="1">
      <c r="A5231" s="315">
        <v>3704</v>
      </c>
      <c r="B5231" s="316" t="s">
        <v>32729</v>
      </c>
      <c r="C5231" s="317" t="s">
        <v>26994</v>
      </c>
      <c r="D5231" s="318">
        <v>417.41</v>
      </c>
    </row>
    <row r="5232" spans="1:5" ht="17.100000000000001" customHeight="1">
      <c r="A5232" s="315">
        <v>3750</v>
      </c>
      <c r="B5232" s="316" t="s">
        <v>32730</v>
      </c>
      <c r="C5232" s="317" t="s">
        <v>26994</v>
      </c>
      <c r="D5232" s="318">
        <v>190.01</v>
      </c>
    </row>
    <row r="5233" spans="1:5" ht="17.100000000000001" customHeight="1">
      <c r="A5233" s="315">
        <v>3207</v>
      </c>
      <c r="B5233" s="316" t="s">
        <v>32731</v>
      </c>
      <c r="C5233" s="317" t="s">
        <v>26994</v>
      </c>
      <c r="D5233" s="318">
        <v>998</v>
      </c>
      <c r="E5233" s="319" t="s">
        <v>28119</v>
      </c>
    </row>
    <row r="5234" spans="1:5" ht="17.100000000000001" customHeight="1">
      <c r="A5234" s="315">
        <v>3745</v>
      </c>
      <c r="B5234" s="316" t="s">
        <v>32732</v>
      </c>
      <c r="C5234" s="317" t="s">
        <v>26994</v>
      </c>
      <c r="D5234" s="318">
        <v>298.60000000000002</v>
      </c>
      <c r="E5234" s="319" t="s">
        <v>28119</v>
      </c>
    </row>
    <row r="5235" spans="1:5" ht="17.100000000000001" customHeight="1">
      <c r="A5235" s="315">
        <v>3709</v>
      </c>
      <c r="B5235" s="316" t="s">
        <v>32733</v>
      </c>
      <c r="C5235" s="317" t="s">
        <v>26994</v>
      </c>
      <c r="D5235" s="318">
        <v>298.60000000000002</v>
      </c>
      <c r="E5235" s="319" t="s">
        <v>28119</v>
      </c>
    </row>
    <row r="5236" spans="1:5" ht="17.100000000000001" customHeight="1">
      <c r="A5236" s="315">
        <v>3441</v>
      </c>
      <c r="B5236" s="316" t="s">
        <v>32734</v>
      </c>
      <c r="C5236" s="317" t="s">
        <v>26994</v>
      </c>
      <c r="D5236" s="318">
        <v>173</v>
      </c>
      <c r="E5236" s="319" t="s">
        <v>28119</v>
      </c>
    </row>
    <row r="5237" spans="1:5" ht="17.100000000000001" customHeight="1">
      <c r="A5237" s="315">
        <v>11465</v>
      </c>
      <c r="B5237" s="316" t="s">
        <v>32735</v>
      </c>
      <c r="C5237" s="317" t="s">
        <v>26994</v>
      </c>
      <c r="D5237" s="318">
        <v>529.45000000000005</v>
      </c>
    </row>
    <row r="5238" spans="1:5" ht="17.100000000000001" customHeight="1">
      <c r="A5238" s="315">
        <v>3705</v>
      </c>
      <c r="B5238" s="316" t="s">
        <v>32736</v>
      </c>
      <c r="C5238" s="317" t="s">
        <v>26994</v>
      </c>
      <c r="D5238" s="318">
        <v>380</v>
      </c>
      <c r="E5238" s="319" t="s">
        <v>28119</v>
      </c>
    </row>
    <row r="5239" spans="1:5" ht="17.100000000000001" customHeight="1">
      <c r="A5239" s="315">
        <v>3751</v>
      </c>
      <c r="B5239" s="316" t="s">
        <v>32737</v>
      </c>
      <c r="C5239" s="317" t="s">
        <v>26994</v>
      </c>
      <c r="D5239" s="318">
        <v>164</v>
      </c>
      <c r="E5239" s="319" t="s">
        <v>28119</v>
      </c>
    </row>
    <row r="5240" spans="1:5" ht="17.100000000000001" customHeight="1">
      <c r="A5240" s="315">
        <v>3713</v>
      </c>
      <c r="B5240" s="316" t="s">
        <v>32738</v>
      </c>
      <c r="C5240" s="317" t="s">
        <v>26994</v>
      </c>
      <c r="D5240" s="318">
        <v>820</v>
      </c>
      <c r="E5240" s="319" t="s">
        <v>28119</v>
      </c>
    </row>
    <row r="5241" spans="1:5" ht="17.100000000000001" customHeight="1">
      <c r="A5241" s="315">
        <v>3710</v>
      </c>
      <c r="B5241" s="316" t="s">
        <v>32739</v>
      </c>
      <c r="C5241" s="317" t="s">
        <v>26994</v>
      </c>
      <c r="D5241" s="318">
        <v>333.99</v>
      </c>
      <c r="E5241" s="319" t="s">
        <v>28119</v>
      </c>
    </row>
    <row r="5242" spans="1:5" ht="17.100000000000001" customHeight="1">
      <c r="A5242" s="315">
        <v>3746</v>
      </c>
      <c r="B5242" s="316" t="s">
        <v>32740</v>
      </c>
      <c r="C5242" s="317" t="s">
        <v>26994</v>
      </c>
      <c r="D5242" s="318">
        <v>333.99</v>
      </c>
      <c r="E5242" s="319" t="s">
        <v>28119</v>
      </c>
    </row>
    <row r="5243" spans="1:5" ht="17.100000000000001" customHeight="1">
      <c r="A5243" s="315">
        <v>3695</v>
      </c>
      <c r="B5243" s="316" t="s">
        <v>32741</v>
      </c>
      <c r="C5243" s="317" t="s">
        <v>26994</v>
      </c>
      <c r="D5243" s="318">
        <v>59.65</v>
      </c>
      <c r="E5243" s="319" t="s">
        <v>28119</v>
      </c>
    </row>
    <row r="5244" spans="1:5" ht="17.100000000000001" customHeight="1">
      <c r="A5244" s="315">
        <v>3735</v>
      </c>
      <c r="B5244" s="316" t="s">
        <v>32742</v>
      </c>
      <c r="C5244" s="317" t="s">
        <v>26994</v>
      </c>
      <c r="D5244" s="318">
        <v>29.99</v>
      </c>
      <c r="E5244" s="319" t="s">
        <v>28119</v>
      </c>
    </row>
    <row r="5245" spans="1:5" ht="17.100000000000001" customHeight="1">
      <c r="A5245" s="315">
        <v>3706</v>
      </c>
      <c r="B5245" s="316" t="s">
        <v>32743</v>
      </c>
      <c r="C5245" s="317" t="s">
        <v>26994</v>
      </c>
      <c r="D5245" s="318">
        <v>380</v>
      </c>
      <c r="E5245" s="319" t="s">
        <v>28119</v>
      </c>
    </row>
    <row r="5246" spans="1:5" ht="17.100000000000001" customHeight="1">
      <c r="A5246" s="315">
        <v>3752</v>
      </c>
      <c r="B5246" s="316" t="s">
        <v>32744</v>
      </c>
      <c r="C5246" s="317" t="s">
        <v>26994</v>
      </c>
      <c r="D5246" s="318">
        <v>190.01</v>
      </c>
    </row>
    <row r="5247" spans="1:5" ht="17.100000000000001" customHeight="1">
      <c r="A5247" s="315">
        <v>3714</v>
      </c>
      <c r="B5247" s="316" t="s">
        <v>32745</v>
      </c>
      <c r="C5247" s="317" t="s">
        <v>26994</v>
      </c>
      <c r="D5247" s="318">
        <v>1560</v>
      </c>
      <c r="E5247" s="319" t="s">
        <v>28119</v>
      </c>
    </row>
    <row r="5248" spans="1:5" ht="17.100000000000001" customHeight="1">
      <c r="A5248" s="315">
        <v>3711</v>
      </c>
      <c r="B5248" s="316" t="s">
        <v>32746</v>
      </c>
      <c r="C5248" s="317" t="s">
        <v>26994</v>
      </c>
      <c r="D5248" s="318">
        <v>224</v>
      </c>
      <c r="E5248" s="319" t="s">
        <v>28119</v>
      </c>
    </row>
    <row r="5249" spans="1:5" ht="17.100000000000001" customHeight="1">
      <c r="A5249" s="315">
        <v>3747</v>
      </c>
      <c r="B5249" s="316" t="s">
        <v>32747</v>
      </c>
      <c r="C5249" s="317" t="s">
        <v>26994</v>
      </c>
      <c r="D5249" s="318">
        <v>334</v>
      </c>
      <c r="E5249" s="319" t="s">
        <v>28119</v>
      </c>
    </row>
    <row r="5250" spans="1:5" ht="17.100000000000001" customHeight="1">
      <c r="A5250" s="315">
        <v>3707</v>
      </c>
      <c r="B5250" s="316" t="s">
        <v>32748</v>
      </c>
      <c r="C5250" s="317" t="s">
        <v>26994</v>
      </c>
      <c r="D5250" s="318">
        <v>289.89999999999998</v>
      </c>
      <c r="E5250" s="319" t="s">
        <v>28119</v>
      </c>
    </row>
    <row r="5251" spans="1:5" ht="17.100000000000001" customHeight="1">
      <c r="A5251" s="315">
        <v>3753</v>
      </c>
      <c r="B5251" s="316" t="s">
        <v>32749</v>
      </c>
      <c r="C5251" s="317" t="s">
        <v>26994</v>
      </c>
      <c r="D5251" s="318">
        <v>190.01</v>
      </c>
    </row>
    <row r="5252" spans="1:5" ht="17.100000000000001" customHeight="1">
      <c r="A5252" s="315">
        <v>3712</v>
      </c>
      <c r="B5252" s="316" t="s">
        <v>32750</v>
      </c>
      <c r="C5252" s="317" t="s">
        <v>26994</v>
      </c>
      <c r="D5252" s="318">
        <v>333.99</v>
      </c>
      <c r="E5252" s="319" t="s">
        <v>28119</v>
      </c>
    </row>
    <row r="5253" spans="1:5" ht="17.100000000000001" customHeight="1">
      <c r="A5253" s="315">
        <v>3748</v>
      </c>
      <c r="B5253" s="316" t="s">
        <v>32751</v>
      </c>
      <c r="C5253" s="317" t="s">
        <v>26994</v>
      </c>
      <c r="D5253" s="318">
        <v>333.99</v>
      </c>
      <c r="E5253" s="319" t="s">
        <v>28119</v>
      </c>
    </row>
    <row r="5254" spans="1:5" ht="17.100000000000001" customHeight="1">
      <c r="A5254" s="315">
        <v>3696</v>
      </c>
      <c r="B5254" s="316" t="s">
        <v>32752</v>
      </c>
      <c r="C5254" s="317" t="s">
        <v>26994</v>
      </c>
      <c r="D5254" s="318">
        <v>71.099999999999994</v>
      </c>
      <c r="E5254" s="319" t="s">
        <v>28119</v>
      </c>
    </row>
    <row r="5255" spans="1:5" ht="17.100000000000001" customHeight="1">
      <c r="A5255" s="315">
        <v>12367</v>
      </c>
      <c r="B5255" s="316" t="s">
        <v>32753</v>
      </c>
      <c r="C5255" s="317" t="s">
        <v>26994</v>
      </c>
      <c r="D5255" s="318">
        <v>50.64</v>
      </c>
    </row>
    <row r="5256" spans="1:5" ht="17.100000000000001" customHeight="1">
      <c r="A5256" s="315">
        <v>3736</v>
      </c>
      <c r="B5256" s="316" t="s">
        <v>32754</v>
      </c>
      <c r="C5256" s="317" t="s">
        <v>26994</v>
      </c>
      <c r="D5256" s="318">
        <v>29.99</v>
      </c>
      <c r="E5256" s="319" t="s">
        <v>28119</v>
      </c>
    </row>
    <row r="5257" spans="1:5" ht="17.100000000000001" customHeight="1">
      <c r="A5257" s="315">
        <v>3708</v>
      </c>
      <c r="B5257" s="316" t="s">
        <v>32755</v>
      </c>
      <c r="C5257" s="317" t="s">
        <v>26994</v>
      </c>
      <c r="D5257" s="318">
        <v>597</v>
      </c>
      <c r="E5257" s="319" t="s">
        <v>28119</v>
      </c>
    </row>
    <row r="5258" spans="1:5" ht="17.100000000000001" customHeight="1">
      <c r="A5258" s="315">
        <v>831</v>
      </c>
      <c r="B5258" s="316" t="s">
        <v>32756</v>
      </c>
      <c r="C5258" s="317" t="s">
        <v>26994</v>
      </c>
      <c r="D5258" s="318">
        <v>1317.52</v>
      </c>
    </row>
    <row r="5259" spans="1:5" ht="17.100000000000001" customHeight="1">
      <c r="A5259" s="315">
        <v>3617</v>
      </c>
      <c r="B5259" s="316" t="s">
        <v>32757</v>
      </c>
      <c r="C5259" s="317" t="s">
        <v>26994</v>
      </c>
      <c r="D5259" s="318">
        <v>780.6</v>
      </c>
      <c r="E5259" s="319" t="s">
        <v>28119</v>
      </c>
    </row>
    <row r="5260" spans="1:5" ht="17.100000000000001" customHeight="1">
      <c r="A5260" s="315">
        <v>9190</v>
      </c>
      <c r="B5260" s="316" t="s">
        <v>32758</v>
      </c>
      <c r="C5260" s="317" t="s">
        <v>26994</v>
      </c>
      <c r="D5260" s="318">
        <v>286.17</v>
      </c>
    </row>
    <row r="5261" spans="1:5" ht="17.100000000000001" customHeight="1">
      <c r="A5261" s="315">
        <v>9224</v>
      </c>
      <c r="B5261" s="316" t="s">
        <v>32759</v>
      </c>
      <c r="C5261" s="317" t="s">
        <v>26994</v>
      </c>
      <c r="D5261" s="318">
        <v>1425.96</v>
      </c>
    </row>
    <row r="5262" spans="1:5" ht="17.100000000000001" customHeight="1">
      <c r="A5262" s="315">
        <v>3737</v>
      </c>
      <c r="B5262" s="316" t="s">
        <v>32760</v>
      </c>
      <c r="C5262" s="317" t="s">
        <v>26994</v>
      </c>
      <c r="D5262" s="318">
        <v>29.99</v>
      </c>
      <c r="E5262" s="319" t="s">
        <v>28119</v>
      </c>
    </row>
    <row r="5263" spans="1:5" ht="17.100000000000001" customHeight="1">
      <c r="A5263" s="315">
        <v>832</v>
      </c>
      <c r="B5263" s="316" t="s">
        <v>32761</v>
      </c>
      <c r="C5263" s="317" t="s">
        <v>26994</v>
      </c>
      <c r="D5263" s="318">
        <v>700</v>
      </c>
      <c r="E5263" s="319" t="s">
        <v>28119</v>
      </c>
    </row>
    <row r="5264" spans="1:5" ht="17.100000000000001" customHeight="1">
      <c r="A5264" s="315">
        <v>9146</v>
      </c>
      <c r="B5264" s="316" t="s">
        <v>32762</v>
      </c>
      <c r="C5264" s="317" t="s">
        <v>26994</v>
      </c>
      <c r="D5264" s="318">
        <v>1767.31</v>
      </c>
    </row>
    <row r="5265" spans="1:5" ht="17.100000000000001" customHeight="1">
      <c r="A5265" s="315">
        <v>8358</v>
      </c>
      <c r="B5265" s="316" t="s">
        <v>32763</v>
      </c>
      <c r="C5265" s="317" t="s">
        <v>26994</v>
      </c>
      <c r="D5265" s="318">
        <v>700</v>
      </c>
      <c r="E5265" s="319" t="s">
        <v>28119</v>
      </c>
    </row>
    <row r="5266" spans="1:5" ht="17.100000000000001" customHeight="1">
      <c r="A5266" s="315">
        <v>3697</v>
      </c>
      <c r="B5266" s="316" t="s">
        <v>32764</v>
      </c>
      <c r="C5266" s="317" t="s">
        <v>26994</v>
      </c>
      <c r="D5266" s="318">
        <v>71.099999999999994</v>
      </c>
      <c r="E5266" s="319" t="s">
        <v>28119</v>
      </c>
    </row>
    <row r="5267" spans="1:5" ht="17.100000000000001" customHeight="1">
      <c r="A5267" s="315">
        <v>12479</v>
      </c>
      <c r="B5267" s="316" t="s">
        <v>32765</v>
      </c>
      <c r="C5267" s="317" t="s">
        <v>26994</v>
      </c>
      <c r="D5267" s="318">
        <v>187.89</v>
      </c>
    </row>
    <row r="5268" spans="1:5" ht="17.100000000000001" customHeight="1">
      <c r="A5268" s="315">
        <v>3614</v>
      </c>
      <c r="B5268" s="316" t="s">
        <v>32766</v>
      </c>
      <c r="C5268" s="317" t="s">
        <v>26994</v>
      </c>
      <c r="D5268" s="318">
        <v>29.99</v>
      </c>
      <c r="E5268" s="319" t="s">
        <v>28119</v>
      </c>
    </row>
    <row r="5269" spans="1:5" ht="17.100000000000001" customHeight="1">
      <c r="A5269" s="315">
        <v>3715</v>
      </c>
      <c r="B5269" s="316" t="s">
        <v>32767</v>
      </c>
      <c r="C5269" s="317" t="s">
        <v>26994</v>
      </c>
      <c r="D5269" s="318">
        <v>1976</v>
      </c>
      <c r="E5269" s="319" t="s">
        <v>28119</v>
      </c>
    </row>
    <row r="5270" spans="1:5" ht="17.100000000000001" customHeight="1">
      <c r="A5270" s="315">
        <v>3698</v>
      </c>
      <c r="B5270" s="316" t="s">
        <v>32768</v>
      </c>
      <c r="C5270" s="317" t="s">
        <v>26994</v>
      </c>
      <c r="D5270" s="318">
        <v>63</v>
      </c>
      <c r="E5270" s="319" t="s">
        <v>28119</v>
      </c>
    </row>
    <row r="5271" spans="1:5" ht="17.100000000000001" customHeight="1">
      <c r="A5271" s="315">
        <v>3738</v>
      </c>
      <c r="B5271" s="316" t="s">
        <v>32769</v>
      </c>
      <c r="C5271" s="317" t="s">
        <v>26994</v>
      </c>
      <c r="D5271" s="318">
        <v>63</v>
      </c>
      <c r="E5271" s="319" t="s">
        <v>28119</v>
      </c>
    </row>
    <row r="5272" spans="1:5" ht="17.100000000000001" customHeight="1">
      <c r="A5272" s="315">
        <v>3716</v>
      </c>
      <c r="B5272" s="316" t="s">
        <v>32770</v>
      </c>
      <c r="C5272" s="317" t="s">
        <v>26994</v>
      </c>
      <c r="D5272" s="318">
        <v>1545.44</v>
      </c>
    </row>
    <row r="5273" spans="1:5" ht="15" customHeight="1">
      <c r="A5273" s="315">
        <v>3500</v>
      </c>
      <c r="B5273" s="316" t="s">
        <v>32771</v>
      </c>
      <c r="C5273" s="317" t="s">
        <v>26994</v>
      </c>
      <c r="D5273" s="318">
        <v>76.8</v>
      </c>
      <c r="E5273" s="319" t="s">
        <v>28119</v>
      </c>
    </row>
    <row r="5274" spans="1:5" ht="17.100000000000001" customHeight="1">
      <c r="A5274" s="315">
        <v>13281</v>
      </c>
      <c r="B5274" s="316" t="s">
        <v>27497</v>
      </c>
      <c r="C5274" s="317" t="s">
        <v>26994</v>
      </c>
      <c r="D5274" s="318">
        <v>199.9</v>
      </c>
      <c r="E5274" s="319" t="s">
        <v>28119</v>
      </c>
    </row>
    <row r="5275" spans="1:5" ht="17.100000000000001" customHeight="1">
      <c r="A5275" s="315">
        <v>3699</v>
      </c>
      <c r="B5275" s="316" t="s">
        <v>32772</v>
      </c>
      <c r="C5275" s="317" t="s">
        <v>26994</v>
      </c>
      <c r="D5275" s="318">
        <v>59.65</v>
      </c>
      <c r="E5275" s="319" t="s">
        <v>28119</v>
      </c>
    </row>
    <row r="5276" spans="1:5" ht="17.100000000000001" customHeight="1">
      <c r="A5276" s="315">
        <v>3739</v>
      </c>
      <c r="B5276" s="316" t="s">
        <v>32773</v>
      </c>
      <c r="C5276" s="317" t="s">
        <v>26994</v>
      </c>
      <c r="D5276" s="318">
        <v>73.84</v>
      </c>
      <c r="E5276" s="319" t="s">
        <v>28119</v>
      </c>
    </row>
    <row r="5277" spans="1:5" ht="15" customHeight="1">
      <c r="A5277" s="315">
        <v>9231</v>
      </c>
      <c r="B5277" s="316" t="s">
        <v>32774</v>
      </c>
      <c r="C5277" s="317" t="s">
        <v>26994</v>
      </c>
      <c r="D5277" s="318">
        <v>1790.34</v>
      </c>
    </row>
    <row r="5278" spans="1:5" ht="15" customHeight="1">
      <c r="A5278" s="315">
        <v>3615</v>
      </c>
      <c r="C5278" s="317" t="s">
        <v>26994</v>
      </c>
      <c r="D5278" s="318">
        <v>91.6</v>
      </c>
      <c r="E5278" s="319" t="s">
        <v>28119</v>
      </c>
    </row>
    <row r="5279" spans="1:5" ht="17.100000000000001" customHeight="1">
      <c r="B5279" s="316" t="s">
        <v>32775</v>
      </c>
    </row>
    <row r="5280" spans="1:5" ht="17.100000000000001" customHeight="1">
      <c r="A5280" s="315">
        <v>3442</v>
      </c>
      <c r="B5280" s="316" t="s">
        <v>32776</v>
      </c>
      <c r="C5280" s="317" t="s">
        <v>26994</v>
      </c>
      <c r="D5280" s="318">
        <v>2055</v>
      </c>
      <c r="E5280" s="319" t="s">
        <v>28119</v>
      </c>
    </row>
    <row r="5281" spans="1:5" ht="17.100000000000001" customHeight="1">
      <c r="A5281" s="315">
        <v>828</v>
      </c>
      <c r="B5281" s="316" t="s">
        <v>32777</v>
      </c>
      <c r="C5281" s="317" t="s">
        <v>26994</v>
      </c>
      <c r="D5281" s="318">
        <v>71.239999999999995</v>
      </c>
      <c r="E5281" s="319" t="s">
        <v>28119</v>
      </c>
    </row>
    <row r="5282" spans="1:5" ht="15" customHeight="1">
      <c r="A5282" s="315">
        <v>9138</v>
      </c>
      <c r="B5282" s="316" t="s">
        <v>32778</v>
      </c>
      <c r="C5282" s="317" t="s">
        <v>26994</v>
      </c>
      <c r="D5282" s="318">
        <v>1284</v>
      </c>
      <c r="E5282" s="319" t="s">
        <v>28119</v>
      </c>
    </row>
    <row r="5283" spans="1:5" ht="15" customHeight="1">
      <c r="A5283" s="315">
        <v>4934</v>
      </c>
      <c r="B5283" s="316" t="s">
        <v>32779</v>
      </c>
      <c r="C5283" s="317" t="s">
        <v>26994</v>
      </c>
      <c r="D5283" s="318">
        <v>1650</v>
      </c>
      <c r="E5283" s="319" t="s">
        <v>28119</v>
      </c>
    </row>
    <row r="5284" spans="1:5" ht="17.100000000000001" customHeight="1">
      <c r="A5284" s="315">
        <v>12480</v>
      </c>
      <c r="B5284" s="316" t="s">
        <v>32780</v>
      </c>
      <c r="C5284" s="317" t="s">
        <v>26994</v>
      </c>
      <c r="D5284" s="318">
        <v>112.5</v>
      </c>
      <c r="E5284" s="319" t="s">
        <v>28119</v>
      </c>
    </row>
    <row r="5285" spans="1:5" ht="17.100000000000001" customHeight="1">
      <c r="A5285" s="315">
        <v>3702</v>
      </c>
      <c r="B5285" s="316" t="s">
        <v>32781</v>
      </c>
      <c r="C5285" s="317" t="s">
        <v>26994</v>
      </c>
      <c r="D5285" s="318">
        <v>112.5</v>
      </c>
      <c r="E5285" s="319" t="s">
        <v>28119</v>
      </c>
    </row>
    <row r="5286" spans="1:5" ht="17.100000000000001" customHeight="1">
      <c r="A5286" s="315">
        <v>3740</v>
      </c>
      <c r="B5286" s="316" t="s">
        <v>32782</v>
      </c>
      <c r="C5286" s="317" t="s">
        <v>26994</v>
      </c>
      <c r="D5286" s="318">
        <v>83</v>
      </c>
      <c r="E5286" s="319" t="s">
        <v>28119</v>
      </c>
    </row>
    <row r="5287" spans="1:5" ht="15" customHeight="1">
      <c r="A5287" s="315">
        <v>4947</v>
      </c>
      <c r="B5287" s="316" t="s">
        <v>32783</v>
      </c>
      <c r="C5287" s="317" t="s">
        <v>26994</v>
      </c>
      <c r="D5287" s="318">
        <v>427</v>
      </c>
      <c r="E5287" s="319" t="s">
        <v>28119</v>
      </c>
    </row>
    <row r="5288" spans="1:5" ht="17.100000000000001" customHeight="1">
      <c r="A5288" s="315">
        <v>3703</v>
      </c>
      <c r="B5288" s="316" t="s">
        <v>32784</v>
      </c>
      <c r="C5288" s="317" t="s">
        <v>26994</v>
      </c>
      <c r="D5288" s="318">
        <v>113</v>
      </c>
      <c r="E5288" s="319" t="s">
        <v>28119</v>
      </c>
    </row>
    <row r="5289" spans="1:5" ht="17.100000000000001" customHeight="1">
      <c r="A5289" s="315">
        <v>3741</v>
      </c>
      <c r="B5289" s="316" t="s">
        <v>32785</v>
      </c>
      <c r="C5289" s="317" t="s">
        <v>26994</v>
      </c>
      <c r="D5289" s="318">
        <v>106.5</v>
      </c>
    </row>
    <row r="5290" spans="1:5" ht="17.100000000000001" customHeight="1">
      <c r="A5290" s="315">
        <v>3607</v>
      </c>
      <c r="B5290" s="316" t="s">
        <v>32786</v>
      </c>
      <c r="C5290" s="317" t="s">
        <v>26994</v>
      </c>
      <c r="D5290" s="318">
        <v>318.60000000000002</v>
      </c>
      <c r="E5290" s="319" t="s">
        <v>28119</v>
      </c>
    </row>
    <row r="5291" spans="1:5" ht="17.100000000000001" customHeight="1">
      <c r="A5291" s="315">
        <v>3743</v>
      </c>
      <c r="B5291" s="316" t="s">
        <v>32787</v>
      </c>
      <c r="C5291" s="317" t="s">
        <v>26994</v>
      </c>
      <c r="D5291" s="318">
        <v>91.6</v>
      </c>
      <c r="E5291" s="319" t="s">
        <v>28119</v>
      </c>
    </row>
    <row r="5292" spans="1:5" ht="15" customHeight="1">
      <c r="A5292" s="315">
        <v>833</v>
      </c>
      <c r="B5292" s="316" t="s">
        <v>32788</v>
      </c>
      <c r="C5292" s="317" t="s">
        <v>26994</v>
      </c>
      <c r="D5292" s="318">
        <v>11984.53</v>
      </c>
    </row>
    <row r="5293" spans="1:5" ht="15" customHeight="1">
      <c r="A5293" s="315">
        <v>834</v>
      </c>
      <c r="B5293" s="316" t="s">
        <v>32789</v>
      </c>
      <c r="C5293" s="317" t="s">
        <v>26994</v>
      </c>
      <c r="D5293" s="318">
        <v>4408.05</v>
      </c>
    </row>
    <row r="5294" spans="1:5" ht="15" customHeight="1">
      <c r="A5294" s="315">
        <v>6549</v>
      </c>
      <c r="B5294" s="316" t="s">
        <v>32790</v>
      </c>
      <c r="C5294" s="317" t="s">
        <v>26994</v>
      </c>
      <c r="D5294" s="318">
        <v>43.9</v>
      </c>
      <c r="E5294" s="319" t="s">
        <v>28119</v>
      </c>
    </row>
    <row r="5295" spans="1:5" ht="17.100000000000001" customHeight="1">
      <c r="A5295" s="315">
        <v>6550</v>
      </c>
      <c r="B5295" s="316" t="s">
        <v>32791</v>
      </c>
      <c r="C5295" s="317" t="s">
        <v>26994</v>
      </c>
      <c r="D5295" s="318">
        <v>14160</v>
      </c>
      <c r="E5295" s="319" t="s">
        <v>28119</v>
      </c>
    </row>
    <row r="5296" spans="1:5" ht="15" customHeight="1">
      <c r="A5296" s="315">
        <v>13580</v>
      </c>
      <c r="B5296" s="316" t="s">
        <v>32792</v>
      </c>
      <c r="C5296" s="317" t="s">
        <v>26994</v>
      </c>
      <c r="D5296" s="318">
        <v>9095.68</v>
      </c>
    </row>
    <row r="5297" spans="1:5" ht="25.5" customHeight="1">
      <c r="A5297" s="315">
        <v>11078</v>
      </c>
      <c r="B5297" s="316" t="s">
        <v>27499</v>
      </c>
      <c r="C5297" s="317" t="s">
        <v>26994</v>
      </c>
      <c r="D5297" s="318">
        <v>46925.62</v>
      </c>
    </row>
    <row r="5298" spans="1:5" ht="15" customHeight="1">
      <c r="A5298" s="315">
        <v>880</v>
      </c>
      <c r="B5298" s="316" t="s">
        <v>32793</v>
      </c>
      <c r="C5298" s="317" t="s">
        <v>26994</v>
      </c>
      <c r="D5298" s="318">
        <v>8.15</v>
      </c>
      <c r="E5298" s="319" t="s">
        <v>28119</v>
      </c>
    </row>
    <row r="5299" spans="1:5" ht="15" customHeight="1">
      <c r="A5299" s="315">
        <v>881</v>
      </c>
      <c r="B5299" s="316" t="s">
        <v>32794</v>
      </c>
      <c r="C5299" s="317" t="s">
        <v>26994</v>
      </c>
      <c r="D5299" s="318">
        <v>8.99</v>
      </c>
      <c r="E5299" s="319" t="s">
        <v>28119</v>
      </c>
    </row>
    <row r="5300" spans="1:5" ht="15" customHeight="1">
      <c r="A5300" s="315">
        <v>882</v>
      </c>
      <c r="B5300" s="316" t="s">
        <v>32795</v>
      </c>
      <c r="C5300" s="317" t="s">
        <v>26994</v>
      </c>
      <c r="D5300" s="318">
        <v>9</v>
      </c>
      <c r="E5300" s="319" t="s">
        <v>28119</v>
      </c>
    </row>
    <row r="5301" spans="1:5" ht="15" customHeight="1">
      <c r="A5301" s="315">
        <v>883</v>
      </c>
      <c r="B5301" s="316" t="s">
        <v>32796</v>
      </c>
      <c r="C5301" s="317" t="s">
        <v>26994</v>
      </c>
      <c r="D5301" s="318">
        <v>9</v>
      </c>
      <c r="E5301" s="319" t="s">
        <v>28119</v>
      </c>
    </row>
    <row r="5302" spans="1:5" ht="15" customHeight="1">
      <c r="A5302" s="315">
        <v>2671</v>
      </c>
      <c r="B5302" s="316" t="s">
        <v>32797</v>
      </c>
      <c r="C5302" s="317" t="s">
        <v>26994</v>
      </c>
      <c r="D5302" s="318">
        <v>10.8</v>
      </c>
      <c r="E5302" s="319" t="s">
        <v>28119</v>
      </c>
    </row>
    <row r="5303" spans="1:5" ht="15" customHeight="1">
      <c r="A5303" s="315">
        <v>884</v>
      </c>
      <c r="B5303" s="316" t="s">
        <v>32798</v>
      </c>
      <c r="C5303" s="317" t="s">
        <v>26994</v>
      </c>
      <c r="D5303" s="318">
        <v>10.8</v>
      </c>
      <c r="E5303" s="319" t="s">
        <v>28119</v>
      </c>
    </row>
    <row r="5304" spans="1:5" ht="15" customHeight="1">
      <c r="A5304" s="315">
        <v>2646</v>
      </c>
      <c r="B5304" s="316" t="s">
        <v>32799</v>
      </c>
      <c r="C5304" s="317" t="s">
        <v>26994</v>
      </c>
      <c r="D5304" s="318">
        <v>7.59</v>
      </c>
      <c r="E5304" s="319" t="s">
        <v>28119</v>
      </c>
    </row>
    <row r="5305" spans="1:5" ht="15" customHeight="1">
      <c r="A5305" s="315">
        <v>3453</v>
      </c>
      <c r="B5305" s="316" t="s">
        <v>32800</v>
      </c>
      <c r="C5305" s="317" t="s">
        <v>26994</v>
      </c>
      <c r="D5305" s="318">
        <v>11.4</v>
      </c>
      <c r="E5305" s="319" t="s">
        <v>28119</v>
      </c>
    </row>
    <row r="5306" spans="1:5" ht="15" customHeight="1">
      <c r="A5306" s="315">
        <v>3443</v>
      </c>
      <c r="B5306" s="316" t="s">
        <v>32801</v>
      </c>
      <c r="C5306" s="317" t="s">
        <v>26994</v>
      </c>
      <c r="D5306" s="318">
        <v>0.85</v>
      </c>
      <c r="E5306" s="319" t="s">
        <v>28119</v>
      </c>
    </row>
    <row r="5307" spans="1:5" ht="17.100000000000001" customHeight="1">
      <c r="A5307" s="315">
        <v>9707</v>
      </c>
      <c r="B5307" s="316" t="s">
        <v>27184</v>
      </c>
      <c r="C5307" s="317" t="s">
        <v>26994</v>
      </c>
      <c r="D5307" s="318">
        <v>1.29</v>
      </c>
    </row>
    <row r="5308" spans="1:5" ht="17.100000000000001" customHeight="1">
      <c r="A5308" s="315">
        <v>9717</v>
      </c>
      <c r="B5308" s="316" t="s">
        <v>32802</v>
      </c>
      <c r="C5308" s="317" t="s">
        <v>26994</v>
      </c>
      <c r="D5308" s="318">
        <v>1.26</v>
      </c>
    </row>
    <row r="5309" spans="1:5" ht="15" customHeight="1">
      <c r="A5309" s="315">
        <v>1033</v>
      </c>
      <c r="B5309" s="316" t="s">
        <v>32803</v>
      </c>
      <c r="C5309" s="317" t="s">
        <v>26994</v>
      </c>
      <c r="D5309" s="318">
        <v>16.04</v>
      </c>
      <c r="E5309" s="319" t="s">
        <v>28119</v>
      </c>
    </row>
    <row r="5310" spans="1:5" ht="15" customHeight="1">
      <c r="A5310" s="315">
        <v>1034</v>
      </c>
      <c r="B5310" s="316" t="s">
        <v>32804</v>
      </c>
      <c r="C5310" s="317" t="s">
        <v>26994</v>
      </c>
      <c r="D5310" s="318">
        <v>75.2</v>
      </c>
      <c r="E5310" s="319" t="s">
        <v>28119</v>
      </c>
    </row>
    <row r="5311" spans="1:5" ht="15" customHeight="1">
      <c r="A5311" s="315">
        <v>1035</v>
      </c>
      <c r="B5311" s="316" t="s">
        <v>32805</v>
      </c>
      <c r="C5311" s="317" t="s">
        <v>26994</v>
      </c>
      <c r="D5311" s="318">
        <v>106.69</v>
      </c>
      <c r="E5311" s="319" t="s">
        <v>28119</v>
      </c>
    </row>
    <row r="5312" spans="1:5" ht="15" customHeight="1">
      <c r="A5312" s="315">
        <v>1036</v>
      </c>
      <c r="B5312" s="316" t="s">
        <v>32806</v>
      </c>
      <c r="C5312" s="317" t="s">
        <v>26994</v>
      </c>
      <c r="D5312" s="318">
        <v>159.99</v>
      </c>
      <c r="E5312" s="319" t="s">
        <v>28119</v>
      </c>
    </row>
    <row r="5313" spans="1:5" ht="15" customHeight="1">
      <c r="A5313" s="315">
        <v>1037</v>
      </c>
      <c r="B5313" s="316" t="s">
        <v>32807</v>
      </c>
      <c r="C5313" s="317" t="s">
        <v>26994</v>
      </c>
      <c r="D5313" s="318">
        <v>650</v>
      </c>
      <c r="E5313" s="319" t="s">
        <v>28119</v>
      </c>
    </row>
    <row r="5314" spans="1:5" ht="15" customHeight="1">
      <c r="A5314" s="315">
        <v>3491</v>
      </c>
      <c r="B5314" s="316" t="s">
        <v>32808</v>
      </c>
      <c r="C5314" s="317" t="s">
        <v>26994</v>
      </c>
      <c r="D5314" s="318">
        <v>8.15</v>
      </c>
      <c r="E5314" s="319" t="s">
        <v>28119</v>
      </c>
    </row>
    <row r="5315" spans="1:5" ht="15" customHeight="1">
      <c r="A5315" s="315">
        <v>1038</v>
      </c>
      <c r="B5315" s="316" t="s">
        <v>32809</v>
      </c>
      <c r="C5315" s="317" t="s">
        <v>26994</v>
      </c>
      <c r="D5315" s="318">
        <v>5.63</v>
      </c>
      <c r="E5315" s="319" t="s">
        <v>28119</v>
      </c>
    </row>
    <row r="5316" spans="1:5" ht="15" customHeight="1">
      <c r="A5316" s="315">
        <v>9148</v>
      </c>
      <c r="B5316" s="316" t="s">
        <v>32810</v>
      </c>
      <c r="C5316" s="317" t="s">
        <v>26994</v>
      </c>
      <c r="D5316" s="318">
        <v>34.56</v>
      </c>
    </row>
    <row r="5317" spans="1:5" ht="15" customHeight="1">
      <c r="A5317" s="315">
        <v>10767</v>
      </c>
      <c r="B5317" s="316" t="s">
        <v>32811</v>
      </c>
      <c r="C5317" s="317" t="s">
        <v>26994</v>
      </c>
      <c r="D5317" s="318">
        <v>6.25</v>
      </c>
      <c r="E5317" s="319" t="s">
        <v>28119</v>
      </c>
    </row>
    <row r="5318" spans="1:5" ht="15" customHeight="1">
      <c r="A5318" s="315">
        <v>11200</v>
      </c>
      <c r="B5318" s="316" t="s">
        <v>27502</v>
      </c>
      <c r="C5318" s="317" t="s">
        <v>26994</v>
      </c>
      <c r="D5318" s="318">
        <v>130.33000000000001</v>
      </c>
    </row>
    <row r="5319" spans="1:5" ht="17.100000000000001" customHeight="1">
      <c r="A5319" s="315">
        <v>10755</v>
      </c>
      <c r="B5319" s="316" t="s">
        <v>32812</v>
      </c>
      <c r="C5319" s="317" t="s">
        <v>26994</v>
      </c>
      <c r="D5319" s="318">
        <v>23525.24</v>
      </c>
    </row>
    <row r="5320" spans="1:5" ht="17.100000000000001" customHeight="1">
      <c r="A5320" s="315">
        <v>10751</v>
      </c>
      <c r="B5320" s="316" t="s">
        <v>32813</v>
      </c>
      <c r="C5320" s="317" t="s">
        <v>26994</v>
      </c>
      <c r="D5320" s="318">
        <v>1470.32</v>
      </c>
    </row>
    <row r="5321" spans="1:5" ht="17.100000000000001" customHeight="1">
      <c r="A5321" s="315">
        <v>10750</v>
      </c>
      <c r="B5321" s="316" t="s">
        <v>32814</v>
      </c>
      <c r="C5321" s="317" t="s">
        <v>26994</v>
      </c>
      <c r="D5321" s="318">
        <v>2005.02</v>
      </c>
    </row>
    <row r="5322" spans="1:5" ht="17.100000000000001" customHeight="1">
      <c r="A5322" s="315">
        <v>10753</v>
      </c>
      <c r="B5322" s="316" t="s">
        <v>32815</v>
      </c>
      <c r="C5322" s="317" t="s">
        <v>26994</v>
      </c>
      <c r="D5322" s="318">
        <v>2005.02</v>
      </c>
    </row>
    <row r="5323" spans="1:5" ht="15" customHeight="1">
      <c r="A5323" s="315">
        <v>11931</v>
      </c>
      <c r="B5323" s="316" t="s">
        <v>32816</v>
      </c>
      <c r="C5323" s="317" t="s">
        <v>26994</v>
      </c>
      <c r="D5323" s="318">
        <v>897</v>
      </c>
    </row>
    <row r="5324" spans="1:5" ht="15" customHeight="1">
      <c r="A5324" s="315">
        <v>11935</v>
      </c>
      <c r="B5324" s="316" t="s">
        <v>32817</v>
      </c>
      <c r="C5324" s="317" t="s">
        <v>26994</v>
      </c>
      <c r="D5324" s="318">
        <v>488.47</v>
      </c>
    </row>
    <row r="5325" spans="1:5" ht="15" customHeight="1">
      <c r="A5325" s="315">
        <v>10749</v>
      </c>
      <c r="B5325" s="316" t="s">
        <v>32818</v>
      </c>
      <c r="C5325" s="317" t="s">
        <v>26994</v>
      </c>
      <c r="D5325" s="318">
        <v>6014.98</v>
      </c>
    </row>
    <row r="5326" spans="1:5" ht="15" customHeight="1">
      <c r="A5326" s="315">
        <v>4421</v>
      </c>
      <c r="B5326" s="316" t="s">
        <v>27864</v>
      </c>
      <c r="C5326" s="317" t="s">
        <v>26994</v>
      </c>
      <c r="D5326" s="318">
        <v>880</v>
      </c>
      <c r="E5326" s="319" t="s">
        <v>28119</v>
      </c>
    </row>
    <row r="5327" spans="1:5" ht="15" customHeight="1">
      <c r="A5327" s="315">
        <v>11067</v>
      </c>
      <c r="B5327" s="316" t="s">
        <v>27865</v>
      </c>
      <c r="C5327" s="317" t="s">
        <v>26994</v>
      </c>
      <c r="D5327" s="318">
        <v>517.27</v>
      </c>
    </row>
    <row r="5328" spans="1:5" ht="15" customHeight="1">
      <c r="A5328" s="315">
        <v>13756</v>
      </c>
      <c r="B5328" s="316" t="s">
        <v>38827</v>
      </c>
      <c r="C5328" s="317" t="s">
        <v>26994</v>
      </c>
      <c r="D5328" s="318">
        <v>198.6</v>
      </c>
      <c r="E5328" s="319" t="s">
        <v>28119</v>
      </c>
    </row>
    <row r="5329" spans="1:5" ht="15" customHeight="1">
      <c r="A5329" s="315">
        <v>3852</v>
      </c>
      <c r="B5329" s="316" t="s">
        <v>32819</v>
      </c>
      <c r="C5329" s="317" t="s">
        <v>26994</v>
      </c>
      <c r="D5329" s="318">
        <v>880</v>
      </c>
      <c r="E5329" s="319" t="s">
        <v>28119</v>
      </c>
    </row>
    <row r="5330" spans="1:5" ht="17.100000000000001" customHeight="1">
      <c r="A5330" s="315">
        <v>9739</v>
      </c>
      <c r="B5330" s="316" t="s">
        <v>27846</v>
      </c>
      <c r="C5330" s="317" t="s">
        <v>26994</v>
      </c>
      <c r="D5330" s="318">
        <v>2632.74</v>
      </c>
    </row>
    <row r="5331" spans="1:5" ht="17.100000000000001" customHeight="1">
      <c r="A5331" s="315">
        <v>9861</v>
      </c>
      <c r="B5331" s="316" t="s">
        <v>27847</v>
      </c>
      <c r="C5331" s="317" t="s">
        <v>26994</v>
      </c>
      <c r="D5331" s="318">
        <v>2410.23</v>
      </c>
    </row>
    <row r="5332" spans="1:5" ht="17.100000000000001" customHeight="1">
      <c r="A5332" s="315">
        <v>9741</v>
      </c>
      <c r="B5332" s="316" t="s">
        <v>27848</v>
      </c>
      <c r="C5332" s="317" t="s">
        <v>26994</v>
      </c>
      <c r="D5332" s="318">
        <v>3512.12</v>
      </c>
    </row>
    <row r="5333" spans="1:5" ht="17.100000000000001" customHeight="1">
      <c r="A5333" s="315">
        <v>9738</v>
      </c>
      <c r="B5333" s="316" t="s">
        <v>27849</v>
      </c>
      <c r="C5333" s="317" t="s">
        <v>26994</v>
      </c>
      <c r="D5333" s="318">
        <v>4776.22</v>
      </c>
    </row>
    <row r="5334" spans="1:5" ht="17.100000000000001" customHeight="1">
      <c r="A5334" s="315">
        <v>9743</v>
      </c>
      <c r="B5334" s="316" t="s">
        <v>27850</v>
      </c>
      <c r="C5334" s="317" t="s">
        <v>26994</v>
      </c>
      <c r="D5334" s="318">
        <v>2702.32</v>
      </c>
    </row>
    <row r="5335" spans="1:5" ht="17.100000000000001" customHeight="1">
      <c r="A5335" s="315">
        <v>9742</v>
      </c>
      <c r="B5335" s="316" t="s">
        <v>27851</v>
      </c>
      <c r="C5335" s="317" t="s">
        <v>26994</v>
      </c>
      <c r="D5335" s="318">
        <v>25139.83</v>
      </c>
    </row>
    <row r="5336" spans="1:5" ht="17.100000000000001" customHeight="1">
      <c r="A5336" s="315">
        <v>9740</v>
      </c>
      <c r="B5336" s="316" t="s">
        <v>27852</v>
      </c>
      <c r="C5336" s="317" t="s">
        <v>26994</v>
      </c>
      <c r="D5336" s="318">
        <v>4072.22</v>
      </c>
    </row>
    <row r="5337" spans="1:5" ht="25.5" customHeight="1">
      <c r="A5337" s="315">
        <v>6564</v>
      </c>
      <c r="B5337" s="316" t="s">
        <v>32820</v>
      </c>
      <c r="C5337" s="317" t="s">
        <v>26994</v>
      </c>
      <c r="D5337" s="318">
        <v>24923.79</v>
      </c>
    </row>
    <row r="5338" spans="1:5" ht="25.5" customHeight="1">
      <c r="A5338" s="315">
        <v>9737</v>
      </c>
      <c r="B5338" s="316" t="s">
        <v>32821</v>
      </c>
      <c r="C5338" s="317" t="s">
        <v>26994</v>
      </c>
      <c r="D5338" s="318">
        <v>48086.879999999997</v>
      </c>
    </row>
    <row r="5339" spans="1:5" ht="34.15" customHeight="1">
      <c r="A5339" s="315">
        <v>6565</v>
      </c>
      <c r="B5339" s="316" t="s">
        <v>32822</v>
      </c>
      <c r="C5339" s="317" t="s">
        <v>26994</v>
      </c>
      <c r="D5339" s="318">
        <v>26770</v>
      </c>
    </row>
    <row r="5340" spans="1:5" ht="17.100000000000001" customHeight="1">
      <c r="A5340" s="315">
        <v>9763</v>
      </c>
      <c r="B5340" s="316" t="s">
        <v>27137</v>
      </c>
      <c r="C5340" s="317" t="s">
        <v>26994</v>
      </c>
      <c r="D5340" s="318">
        <v>35954.160000000003</v>
      </c>
    </row>
    <row r="5341" spans="1:5" ht="15" customHeight="1">
      <c r="A5341" s="315">
        <v>12406</v>
      </c>
      <c r="B5341" s="316" t="s">
        <v>32823</v>
      </c>
      <c r="C5341" s="317" t="s">
        <v>26994</v>
      </c>
      <c r="D5341" s="318">
        <v>3434.1</v>
      </c>
    </row>
    <row r="5342" spans="1:5" ht="15" customHeight="1">
      <c r="A5342" s="315">
        <v>11933</v>
      </c>
      <c r="B5342" s="316" t="s">
        <v>32824</v>
      </c>
      <c r="C5342" s="317" t="s">
        <v>26994</v>
      </c>
      <c r="D5342" s="318">
        <v>100.99</v>
      </c>
    </row>
    <row r="5343" spans="1:5" ht="15" customHeight="1">
      <c r="A5343" s="315">
        <v>10239</v>
      </c>
      <c r="B5343" s="316" t="s">
        <v>32825</v>
      </c>
      <c r="C5343" s="317" t="s">
        <v>26994</v>
      </c>
      <c r="D5343" s="318">
        <v>4.34</v>
      </c>
    </row>
    <row r="5344" spans="1:5" ht="17.100000000000001" customHeight="1">
      <c r="A5344" s="315">
        <v>10756</v>
      </c>
      <c r="B5344" s="316" t="s">
        <v>32826</v>
      </c>
      <c r="C5344" s="317" t="s">
        <v>26994</v>
      </c>
      <c r="D5344" s="318">
        <v>20851.91</v>
      </c>
    </row>
    <row r="5345" spans="1:5" ht="15" customHeight="1">
      <c r="A5345" s="315">
        <v>11943</v>
      </c>
      <c r="B5345" s="316" t="s">
        <v>32827</v>
      </c>
      <c r="C5345" s="317" t="s">
        <v>26994</v>
      </c>
      <c r="D5345" s="318">
        <v>49.9</v>
      </c>
    </row>
    <row r="5346" spans="1:5" ht="15" customHeight="1">
      <c r="A5346" s="315">
        <v>11939</v>
      </c>
      <c r="B5346" s="316" t="s">
        <v>32828</v>
      </c>
      <c r="C5346" s="317" t="s">
        <v>26994</v>
      </c>
      <c r="D5346" s="318">
        <v>25.07</v>
      </c>
    </row>
    <row r="5347" spans="1:5" ht="15" customHeight="1">
      <c r="A5347" s="315">
        <v>11940</v>
      </c>
      <c r="B5347" s="316" t="s">
        <v>32829</v>
      </c>
      <c r="C5347" s="317" t="s">
        <v>26994</v>
      </c>
      <c r="D5347" s="318">
        <v>16</v>
      </c>
      <c r="E5347" s="319" t="s">
        <v>28119</v>
      </c>
    </row>
    <row r="5348" spans="1:5" ht="15" customHeight="1">
      <c r="A5348" s="315">
        <v>3494</v>
      </c>
      <c r="B5348" s="316" t="s">
        <v>32830</v>
      </c>
      <c r="C5348" s="317" t="s">
        <v>26994</v>
      </c>
      <c r="D5348" s="318">
        <v>453.3</v>
      </c>
      <c r="E5348" s="319" t="s">
        <v>28119</v>
      </c>
    </row>
    <row r="5349" spans="1:5" ht="15" customHeight="1">
      <c r="A5349" s="315">
        <v>13693</v>
      </c>
      <c r="B5349" s="316" t="s">
        <v>27510</v>
      </c>
      <c r="C5349" s="317" t="s">
        <v>26994</v>
      </c>
      <c r="D5349" s="318">
        <v>33.65</v>
      </c>
    </row>
    <row r="5350" spans="1:5" ht="15" customHeight="1">
      <c r="A5350" s="315">
        <v>11100</v>
      </c>
      <c r="B5350" s="316" t="s">
        <v>32831</v>
      </c>
      <c r="C5350" s="317" t="s">
        <v>26994</v>
      </c>
      <c r="D5350" s="318">
        <v>26.35</v>
      </c>
    </row>
    <row r="5351" spans="1:5" ht="15" customHeight="1">
      <c r="A5351" s="315">
        <v>11932</v>
      </c>
      <c r="B5351" s="316" t="s">
        <v>32832</v>
      </c>
      <c r="C5351" s="317" t="s">
        <v>26994</v>
      </c>
      <c r="D5351" s="318">
        <v>129.52000000000001</v>
      </c>
    </row>
    <row r="5352" spans="1:5" ht="15" customHeight="1">
      <c r="A5352" s="315">
        <v>12395</v>
      </c>
      <c r="B5352" s="316" t="s">
        <v>32833</v>
      </c>
      <c r="C5352" s="317" t="s">
        <v>26994</v>
      </c>
      <c r="D5352" s="318">
        <v>224.24</v>
      </c>
    </row>
    <row r="5353" spans="1:5" ht="15" customHeight="1">
      <c r="A5353" s="315">
        <v>4357</v>
      </c>
      <c r="B5353" s="316" t="s">
        <v>32834</v>
      </c>
      <c r="C5353" s="317" t="s">
        <v>26994</v>
      </c>
      <c r="D5353" s="318">
        <v>21.2</v>
      </c>
      <c r="E5353" s="319" t="s">
        <v>28119</v>
      </c>
    </row>
    <row r="5354" spans="1:5" ht="15" customHeight="1">
      <c r="A5354" s="315">
        <v>4495</v>
      </c>
      <c r="B5354" s="316" t="s">
        <v>32835</v>
      </c>
      <c r="C5354" s="317" t="s">
        <v>26994</v>
      </c>
      <c r="D5354" s="318">
        <v>175.74</v>
      </c>
    </row>
    <row r="5355" spans="1:5" ht="15" customHeight="1">
      <c r="A5355" s="315">
        <v>11944</v>
      </c>
      <c r="B5355" s="316" t="s">
        <v>32836</v>
      </c>
      <c r="C5355" s="317" t="s">
        <v>26994</v>
      </c>
      <c r="D5355" s="318">
        <v>146.72999999999999</v>
      </c>
    </row>
    <row r="5356" spans="1:5" ht="17.100000000000001" customHeight="1">
      <c r="A5356" s="315">
        <v>11199</v>
      </c>
      <c r="B5356" s="316" t="s">
        <v>27802</v>
      </c>
      <c r="C5356" s="317" t="s">
        <v>26994</v>
      </c>
      <c r="D5356" s="318">
        <v>13.85</v>
      </c>
      <c r="E5356" s="319" t="s">
        <v>28119</v>
      </c>
    </row>
    <row r="5357" spans="1:5" ht="17.100000000000001" customHeight="1">
      <c r="A5357" s="315">
        <v>12683</v>
      </c>
      <c r="B5357" s="316" t="s">
        <v>27803</v>
      </c>
      <c r="C5357" s="317" t="s">
        <v>26994</v>
      </c>
      <c r="D5357" s="318">
        <v>45.16</v>
      </c>
    </row>
    <row r="5358" spans="1:5" ht="17.100000000000001" customHeight="1">
      <c r="A5358" s="315">
        <v>6539</v>
      </c>
      <c r="B5358" s="316" t="s">
        <v>32837</v>
      </c>
      <c r="C5358" s="317" t="s">
        <v>26994</v>
      </c>
      <c r="D5358" s="318">
        <v>16</v>
      </c>
      <c r="E5358" s="319" t="s">
        <v>28119</v>
      </c>
    </row>
    <row r="5359" spans="1:5" ht="17.100000000000001" customHeight="1">
      <c r="A5359" s="315">
        <v>11198</v>
      </c>
      <c r="B5359" s="316" t="s">
        <v>27804</v>
      </c>
      <c r="C5359" s="317" t="s">
        <v>26994</v>
      </c>
      <c r="D5359" s="318">
        <v>141.66</v>
      </c>
    </row>
    <row r="5360" spans="1:5" ht="17.100000000000001" customHeight="1">
      <c r="A5360" s="315">
        <v>12684</v>
      </c>
      <c r="B5360" s="316" t="s">
        <v>27819</v>
      </c>
      <c r="C5360" s="317" t="s">
        <v>26994</v>
      </c>
      <c r="D5360" s="318">
        <v>50.36</v>
      </c>
    </row>
    <row r="5361" spans="1:5" ht="17.100000000000001" customHeight="1">
      <c r="A5361" s="315">
        <v>6540</v>
      </c>
      <c r="B5361" s="316" t="s">
        <v>32838</v>
      </c>
      <c r="C5361" s="317" t="s">
        <v>26994</v>
      </c>
      <c r="D5361" s="318">
        <v>16</v>
      </c>
      <c r="E5361" s="319" t="s">
        <v>28119</v>
      </c>
    </row>
    <row r="5362" spans="1:5" ht="17.100000000000001" customHeight="1">
      <c r="A5362" s="315">
        <v>11207</v>
      </c>
      <c r="B5362" s="316" t="s">
        <v>27820</v>
      </c>
      <c r="C5362" s="317" t="s">
        <v>26994</v>
      </c>
      <c r="D5362" s="318">
        <v>47.39</v>
      </c>
    </row>
    <row r="5363" spans="1:5" ht="15" customHeight="1">
      <c r="A5363" s="315">
        <v>11406</v>
      </c>
      <c r="B5363" s="316" t="s">
        <v>32839</v>
      </c>
      <c r="C5363" s="317" t="s">
        <v>27005</v>
      </c>
      <c r="D5363" s="318">
        <v>3.1</v>
      </c>
    </row>
    <row r="5364" spans="1:5" ht="15" customHeight="1">
      <c r="A5364" s="315">
        <v>11408</v>
      </c>
      <c r="B5364" s="316" t="s">
        <v>32840</v>
      </c>
      <c r="C5364" s="317" t="s">
        <v>27005</v>
      </c>
      <c r="D5364" s="318">
        <v>9.1</v>
      </c>
    </row>
    <row r="5365" spans="1:5" ht="15" customHeight="1">
      <c r="A5365" s="315">
        <v>12308</v>
      </c>
      <c r="B5365" s="316" t="s">
        <v>32841</v>
      </c>
      <c r="C5365" s="317" t="s">
        <v>27005</v>
      </c>
      <c r="D5365" s="318">
        <v>26.18</v>
      </c>
      <c r="E5365" s="319" t="s">
        <v>28119</v>
      </c>
    </row>
    <row r="5366" spans="1:5" ht="15" customHeight="1">
      <c r="A5366" s="315">
        <v>11176</v>
      </c>
      <c r="B5366" s="316" t="s">
        <v>32842</v>
      </c>
      <c r="C5366" s="317" t="s">
        <v>27005</v>
      </c>
      <c r="D5366" s="318">
        <v>214.97</v>
      </c>
    </row>
    <row r="5367" spans="1:5" ht="15" customHeight="1">
      <c r="A5367" s="315">
        <v>391</v>
      </c>
      <c r="B5367" s="316" t="s">
        <v>32843</v>
      </c>
      <c r="C5367" s="317" t="s">
        <v>27006</v>
      </c>
      <c r="D5367" s="318">
        <v>6.45</v>
      </c>
      <c r="E5367" s="319" t="s">
        <v>28119</v>
      </c>
    </row>
    <row r="5368" spans="1:5" ht="15" customHeight="1">
      <c r="A5368" s="315">
        <v>10395</v>
      </c>
      <c r="B5368" s="316" t="s">
        <v>32844</v>
      </c>
      <c r="C5368" s="317" t="s">
        <v>27005</v>
      </c>
      <c r="D5368" s="318">
        <v>12.92</v>
      </c>
    </row>
    <row r="5369" spans="1:5" ht="15" customHeight="1">
      <c r="A5369" s="315">
        <v>392</v>
      </c>
      <c r="B5369" s="316" t="s">
        <v>32845</v>
      </c>
      <c r="C5369" s="317" t="s">
        <v>27006</v>
      </c>
      <c r="D5369" s="318">
        <v>11.72</v>
      </c>
      <c r="E5369" s="319" t="s">
        <v>28119</v>
      </c>
    </row>
    <row r="5370" spans="1:5" ht="15" customHeight="1">
      <c r="A5370" s="315">
        <v>4621</v>
      </c>
      <c r="B5370" s="316" t="s">
        <v>32846</v>
      </c>
      <c r="C5370" s="317" t="s">
        <v>27005</v>
      </c>
      <c r="D5370" s="318">
        <v>8.2799999999999994</v>
      </c>
      <c r="E5370" s="319" t="s">
        <v>28119</v>
      </c>
    </row>
    <row r="5371" spans="1:5" ht="15" customHeight="1">
      <c r="A5371" s="315">
        <v>4623</v>
      </c>
      <c r="B5371" s="316" t="s">
        <v>32847</v>
      </c>
      <c r="C5371" s="317" t="s">
        <v>27005</v>
      </c>
      <c r="D5371" s="318">
        <v>13.38</v>
      </c>
      <c r="E5371" s="319" t="s">
        <v>28119</v>
      </c>
    </row>
    <row r="5372" spans="1:5" ht="15" customHeight="1">
      <c r="A5372" s="315">
        <v>4624</v>
      </c>
      <c r="B5372" s="316" t="s">
        <v>32848</v>
      </c>
      <c r="C5372" s="317" t="s">
        <v>27005</v>
      </c>
      <c r="D5372" s="318">
        <v>17.82</v>
      </c>
      <c r="E5372" s="319" t="s">
        <v>28119</v>
      </c>
    </row>
    <row r="5373" spans="1:5" ht="15" customHeight="1">
      <c r="A5373" s="315">
        <v>4620</v>
      </c>
      <c r="B5373" s="316" t="s">
        <v>32849</v>
      </c>
      <c r="C5373" s="317" t="s">
        <v>27005</v>
      </c>
      <c r="D5373" s="318">
        <v>11.05</v>
      </c>
      <c r="E5373" s="319" t="s">
        <v>28119</v>
      </c>
    </row>
    <row r="5374" spans="1:5" ht="15" customHeight="1">
      <c r="A5374" s="315">
        <v>4622</v>
      </c>
      <c r="B5374" s="316" t="s">
        <v>32850</v>
      </c>
      <c r="C5374" s="317" t="s">
        <v>27005</v>
      </c>
      <c r="D5374" s="318">
        <v>17.87</v>
      </c>
      <c r="E5374" s="319" t="s">
        <v>28119</v>
      </c>
    </row>
    <row r="5375" spans="1:5" ht="15" customHeight="1">
      <c r="A5375" s="315">
        <v>4619</v>
      </c>
      <c r="B5375" s="316" t="s">
        <v>32851</v>
      </c>
      <c r="C5375" s="317" t="s">
        <v>27005</v>
      </c>
      <c r="D5375" s="318">
        <v>46.6</v>
      </c>
      <c r="E5375" s="319" t="s">
        <v>28119</v>
      </c>
    </row>
    <row r="5376" spans="1:5" ht="17.100000000000001" customHeight="1">
      <c r="A5376" s="315">
        <v>6548</v>
      </c>
      <c r="B5376" s="316" t="s">
        <v>32852</v>
      </c>
      <c r="C5376" s="317" t="s">
        <v>27005</v>
      </c>
      <c r="D5376" s="318">
        <v>17.5</v>
      </c>
      <c r="E5376" s="319" t="s">
        <v>28119</v>
      </c>
    </row>
    <row r="5377" spans="1:5" ht="17.100000000000001" customHeight="1">
      <c r="A5377" s="315">
        <v>10237</v>
      </c>
      <c r="B5377" s="316" t="s">
        <v>32853</v>
      </c>
      <c r="C5377" s="317" t="s">
        <v>27005</v>
      </c>
      <c r="D5377" s="318">
        <v>50.86</v>
      </c>
    </row>
    <row r="5378" spans="1:5" ht="15" customHeight="1">
      <c r="A5378" s="315">
        <v>8949</v>
      </c>
      <c r="B5378" s="316" t="s">
        <v>32854</v>
      </c>
      <c r="C5378" s="317" t="s">
        <v>27005</v>
      </c>
      <c r="D5378" s="318">
        <v>4.3499999999999996</v>
      </c>
      <c r="E5378" s="319" t="s">
        <v>28119</v>
      </c>
    </row>
    <row r="5379" spans="1:5" ht="15" customHeight="1">
      <c r="A5379" s="315">
        <v>10098</v>
      </c>
      <c r="B5379" s="316" t="s">
        <v>32855</v>
      </c>
      <c r="C5379" s="317" t="s">
        <v>27005</v>
      </c>
      <c r="D5379" s="318">
        <v>1.1599999999999999</v>
      </c>
    </row>
    <row r="5380" spans="1:5" ht="15" customHeight="1">
      <c r="A5380" s="315">
        <v>4158</v>
      </c>
      <c r="B5380" s="316" t="s">
        <v>32856</v>
      </c>
      <c r="C5380" s="317" t="s">
        <v>27005</v>
      </c>
      <c r="D5380" s="318">
        <v>1.83</v>
      </c>
      <c r="E5380" s="319" t="s">
        <v>28119</v>
      </c>
    </row>
    <row r="5381" spans="1:5" ht="15" customHeight="1">
      <c r="A5381" s="315">
        <v>4179</v>
      </c>
      <c r="B5381" s="316" t="s">
        <v>32857</v>
      </c>
      <c r="C5381" s="317" t="s">
        <v>27005</v>
      </c>
      <c r="D5381" s="318">
        <v>9.3800000000000008</v>
      </c>
      <c r="E5381" s="319" t="s">
        <v>28119</v>
      </c>
    </row>
    <row r="5382" spans="1:5" ht="15" customHeight="1">
      <c r="A5382" s="315">
        <v>10099</v>
      </c>
      <c r="B5382" s="316" t="s">
        <v>32858</v>
      </c>
      <c r="C5382" s="317" t="s">
        <v>27005</v>
      </c>
      <c r="D5382" s="318">
        <v>2.25</v>
      </c>
    </row>
    <row r="5383" spans="1:5" ht="15" customHeight="1">
      <c r="A5383" s="315">
        <v>13534</v>
      </c>
      <c r="B5383" s="316" t="s">
        <v>32859</v>
      </c>
      <c r="C5383" s="317" t="s">
        <v>26994</v>
      </c>
      <c r="D5383" s="318">
        <v>278.17</v>
      </c>
    </row>
    <row r="5384" spans="1:5" ht="15" customHeight="1">
      <c r="A5384" s="315">
        <v>7115</v>
      </c>
      <c r="B5384" s="316" t="s">
        <v>32860</v>
      </c>
      <c r="C5384" s="317" t="s">
        <v>26994</v>
      </c>
      <c r="D5384" s="318">
        <v>49.6</v>
      </c>
    </row>
    <row r="5385" spans="1:5" ht="15" customHeight="1">
      <c r="A5385" s="315">
        <v>6887</v>
      </c>
      <c r="B5385" s="316" t="s">
        <v>32861</v>
      </c>
      <c r="C5385" s="317" t="s">
        <v>26994</v>
      </c>
      <c r="D5385" s="318">
        <v>270.52</v>
      </c>
    </row>
    <row r="5386" spans="1:5" ht="15" customHeight="1">
      <c r="A5386" s="315">
        <v>298</v>
      </c>
      <c r="B5386" s="316" t="s">
        <v>32862</v>
      </c>
      <c r="C5386" s="317" t="s">
        <v>26994</v>
      </c>
      <c r="D5386" s="318">
        <v>39</v>
      </c>
      <c r="E5386" s="319" t="s">
        <v>28119</v>
      </c>
    </row>
    <row r="5387" spans="1:5" ht="15" customHeight="1">
      <c r="A5387" s="315">
        <v>3855</v>
      </c>
      <c r="B5387" s="316" t="s">
        <v>32863</v>
      </c>
      <c r="C5387" s="317" t="s">
        <v>26994</v>
      </c>
      <c r="D5387" s="318">
        <v>272.77999999999997</v>
      </c>
    </row>
    <row r="5388" spans="1:5" ht="15" customHeight="1">
      <c r="A5388" s="315">
        <v>13677</v>
      </c>
      <c r="B5388" s="316" t="s">
        <v>32864</v>
      </c>
      <c r="C5388" s="317" t="s">
        <v>26994</v>
      </c>
      <c r="D5388" s="318">
        <v>2328</v>
      </c>
      <c r="E5388" s="319" t="s">
        <v>28119</v>
      </c>
    </row>
    <row r="5389" spans="1:5" ht="15" customHeight="1">
      <c r="A5389" s="315">
        <v>579</v>
      </c>
      <c r="B5389" s="316" t="s">
        <v>32865</v>
      </c>
      <c r="C5389" s="317" t="s">
        <v>26994</v>
      </c>
      <c r="D5389" s="318">
        <v>7.37</v>
      </c>
      <c r="E5389" s="319" t="s">
        <v>28119</v>
      </c>
    </row>
    <row r="5390" spans="1:5" ht="15" customHeight="1">
      <c r="A5390" s="315">
        <v>2969</v>
      </c>
      <c r="B5390" s="316" t="s">
        <v>32866</v>
      </c>
      <c r="C5390" s="317" t="s">
        <v>26994</v>
      </c>
      <c r="D5390" s="318">
        <v>378</v>
      </c>
    </row>
    <row r="5391" spans="1:5" ht="15" customHeight="1">
      <c r="A5391" s="315">
        <v>12235</v>
      </c>
      <c r="B5391" s="316" t="s">
        <v>27007</v>
      </c>
      <c r="C5391" s="317" t="s">
        <v>26994</v>
      </c>
      <c r="D5391" s="318">
        <v>59.5</v>
      </c>
    </row>
    <row r="5392" spans="1:5" ht="17.100000000000001" customHeight="1">
      <c r="A5392" s="315">
        <v>3867</v>
      </c>
      <c r="B5392" s="316" t="s">
        <v>32867</v>
      </c>
      <c r="C5392" s="317" t="s">
        <v>27005</v>
      </c>
      <c r="D5392" s="318">
        <v>4.6500000000000004</v>
      </c>
      <c r="E5392" s="319" t="s">
        <v>28119</v>
      </c>
    </row>
    <row r="5393" spans="1:5" ht="15" customHeight="1">
      <c r="A5393" s="315">
        <v>927</v>
      </c>
      <c r="B5393" s="316" t="s">
        <v>32868</v>
      </c>
      <c r="C5393" s="317" t="s">
        <v>26994</v>
      </c>
      <c r="D5393" s="318">
        <v>37.54</v>
      </c>
    </row>
    <row r="5394" spans="1:5" ht="15" customHeight="1">
      <c r="A5394" s="315">
        <v>12234</v>
      </c>
      <c r="B5394" s="316" t="s">
        <v>27008</v>
      </c>
      <c r="C5394" s="317" t="s">
        <v>26994</v>
      </c>
      <c r="D5394" s="318">
        <v>49.13</v>
      </c>
    </row>
    <row r="5395" spans="1:5" ht="15" customHeight="1">
      <c r="A5395" s="315">
        <v>1041</v>
      </c>
      <c r="B5395" s="316" t="s">
        <v>32869</v>
      </c>
      <c r="C5395" s="317" t="s">
        <v>26994</v>
      </c>
      <c r="D5395" s="318">
        <v>11.9</v>
      </c>
      <c r="E5395" s="319" t="s">
        <v>28119</v>
      </c>
    </row>
    <row r="5396" spans="1:5" ht="15" customHeight="1">
      <c r="A5396" s="315">
        <v>1064</v>
      </c>
      <c r="B5396" s="316" t="s">
        <v>32870</v>
      </c>
      <c r="C5396" s="317" t="s">
        <v>26994</v>
      </c>
      <c r="D5396" s="318">
        <v>13.18</v>
      </c>
      <c r="E5396" s="319" t="s">
        <v>28119</v>
      </c>
    </row>
    <row r="5397" spans="1:5" ht="15" customHeight="1">
      <c r="A5397" s="315">
        <v>1090</v>
      </c>
      <c r="B5397" s="316" t="s">
        <v>32871</v>
      </c>
      <c r="C5397" s="317" t="s">
        <v>26994</v>
      </c>
      <c r="D5397" s="318">
        <v>12</v>
      </c>
      <c r="E5397" s="319" t="s">
        <v>28119</v>
      </c>
    </row>
    <row r="5398" spans="1:5" ht="34.15" customHeight="1">
      <c r="A5398" s="315">
        <v>8673</v>
      </c>
      <c r="B5398" s="316" t="s">
        <v>32872</v>
      </c>
      <c r="C5398" s="317" t="s">
        <v>26994</v>
      </c>
      <c r="D5398" s="318">
        <v>1324.84</v>
      </c>
    </row>
    <row r="5399" spans="1:5" ht="17.100000000000001" customHeight="1">
      <c r="A5399" s="315">
        <v>2959</v>
      </c>
      <c r="B5399" s="316" t="s">
        <v>32873</v>
      </c>
      <c r="C5399" s="317" t="s">
        <v>27002</v>
      </c>
      <c r="D5399" s="318">
        <v>3113.33</v>
      </c>
    </row>
    <row r="5400" spans="1:5" ht="17.100000000000001" customHeight="1">
      <c r="A5400" s="315">
        <v>2960</v>
      </c>
      <c r="B5400" s="316" t="s">
        <v>32874</v>
      </c>
      <c r="C5400" s="317" t="s">
        <v>27002</v>
      </c>
      <c r="D5400" s="318">
        <v>6481.81</v>
      </c>
    </row>
    <row r="5401" spans="1:5" ht="25.5" customHeight="1">
      <c r="A5401" s="315">
        <v>12988</v>
      </c>
      <c r="B5401" s="316" t="s">
        <v>27588</v>
      </c>
      <c r="C5401" s="317" t="s">
        <v>26994</v>
      </c>
      <c r="D5401" s="318">
        <v>2585.09</v>
      </c>
    </row>
    <row r="5402" spans="1:5" ht="25.5" customHeight="1">
      <c r="A5402" s="315">
        <v>13673</v>
      </c>
      <c r="B5402" s="316" t="s">
        <v>32875</v>
      </c>
      <c r="C5402" s="317" t="s">
        <v>26994</v>
      </c>
      <c r="D5402" s="318">
        <v>336.5</v>
      </c>
    </row>
    <row r="5403" spans="1:5" ht="25.5" customHeight="1">
      <c r="A5403" s="315">
        <v>12776</v>
      </c>
      <c r="B5403" s="316" t="s">
        <v>32876</v>
      </c>
      <c r="C5403" s="317" t="s">
        <v>26994</v>
      </c>
      <c r="D5403" s="318">
        <v>1112.22</v>
      </c>
    </row>
    <row r="5404" spans="1:5" ht="25.5" customHeight="1">
      <c r="A5404" s="315">
        <v>12777</v>
      </c>
      <c r="B5404" s="316" t="s">
        <v>32877</v>
      </c>
      <c r="C5404" s="317" t="s">
        <v>26994</v>
      </c>
      <c r="D5404" s="318">
        <v>1230.74</v>
      </c>
    </row>
    <row r="5405" spans="1:5" ht="25.5" customHeight="1">
      <c r="A5405" s="315">
        <v>12778</v>
      </c>
      <c r="B5405" s="316" t="s">
        <v>32878</v>
      </c>
      <c r="C5405" s="317" t="s">
        <v>26994</v>
      </c>
      <c r="D5405" s="318">
        <v>1370.72</v>
      </c>
    </row>
    <row r="5406" spans="1:5" ht="25.5" customHeight="1">
      <c r="A5406" s="315">
        <v>13198</v>
      </c>
      <c r="B5406" s="316" t="s">
        <v>27589</v>
      </c>
      <c r="C5406" s="317" t="s">
        <v>26994</v>
      </c>
      <c r="D5406" s="318">
        <v>2071.9</v>
      </c>
    </row>
    <row r="5407" spans="1:5" ht="25.5" customHeight="1">
      <c r="A5407" s="315">
        <v>12773</v>
      </c>
      <c r="B5407" s="316" t="s">
        <v>32879</v>
      </c>
      <c r="C5407" s="317" t="s">
        <v>26994</v>
      </c>
      <c r="D5407" s="318">
        <v>513.79999999999995</v>
      </c>
    </row>
    <row r="5408" spans="1:5" ht="25.5" customHeight="1">
      <c r="A5408" s="315">
        <v>12774</v>
      </c>
      <c r="B5408" s="316" t="s">
        <v>32880</v>
      </c>
      <c r="C5408" s="317" t="s">
        <v>26994</v>
      </c>
      <c r="D5408" s="318">
        <v>890.92</v>
      </c>
    </row>
    <row r="5409" spans="1:4" ht="25.5" customHeight="1">
      <c r="A5409" s="315">
        <v>12775</v>
      </c>
      <c r="B5409" s="316" t="s">
        <v>32881</v>
      </c>
      <c r="C5409" s="317" t="s">
        <v>26994</v>
      </c>
      <c r="D5409" s="318">
        <v>959.46</v>
      </c>
    </row>
    <row r="5410" spans="1:4" ht="17.100000000000001" customHeight="1">
      <c r="A5410" s="315">
        <v>1359</v>
      </c>
      <c r="B5410" s="316" t="s">
        <v>32882</v>
      </c>
      <c r="C5410" s="317" t="s">
        <v>26994</v>
      </c>
      <c r="D5410" s="318">
        <v>1302.55</v>
      </c>
    </row>
    <row r="5411" spans="1:4" ht="17.100000000000001" customHeight="1">
      <c r="A5411" s="315">
        <v>1360</v>
      </c>
      <c r="B5411" s="316" t="s">
        <v>32883</v>
      </c>
      <c r="C5411" s="317" t="s">
        <v>26994</v>
      </c>
      <c r="D5411" s="318">
        <v>2534.88</v>
      </c>
    </row>
    <row r="5412" spans="1:4" ht="17.100000000000001" customHeight="1">
      <c r="A5412" s="315">
        <v>1361</v>
      </c>
      <c r="B5412" s="316" t="s">
        <v>32884</v>
      </c>
      <c r="C5412" s="317" t="s">
        <v>26994</v>
      </c>
      <c r="D5412" s="318">
        <v>3735.07</v>
      </c>
    </row>
    <row r="5413" spans="1:4" ht="25.5" customHeight="1">
      <c r="A5413" s="315">
        <v>1362</v>
      </c>
      <c r="B5413" s="316" t="s">
        <v>32885</v>
      </c>
      <c r="C5413" s="317" t="s">
        <v>26994</v>
      </c>
      <c r="D5413" s="318">
        <v>4980.1099999999997</v>
      </c>
    </row>
    <row r="5414" spans="1:4" ht="17.100000000000001" customHeight="1">
      <c r="A5414" s="315">
        <v>13503</v>
      </c>
      <c r="B5414" s="316" t="s">
        <v>27590</v>
      </c>
      <c r="C5414" s="317" t="s">
        <v>26994</v>
      </c>
      <c r="D5414" s="318">
        <v>828.21</v>
      </c>
    </row>
    <row r="5415" spans="1:4" ht="15" customHeight="1">
      <c r="A5415" s="315">
        <v>13504</v>
      </c>
      <c r="C5415" s="317" t="s">
        <v>26994</v>
      </c>
      <c r="D5415" s="318">
        <v>439.58</v>
      </c>
    </row>
    <row r="5416" spans="1:4" ht="25.5" customHeight="1">
      <c r="B5416" s="316" t="s">
        <v>27591</v>
      </c>
    </row>
    <row r="5417" spans="1:4" ht="34.15" customHeight="1">
      <c r="A5417" s="315">
        <v>12986</v>
      </c>
      <c r="B5417" s="316" t="s">
        <v>27592</v>
      </c>
      <c r="C5417" s="317" t="s">
        <v>26994</v>
      </c>
      <c r="D5417" s="318">
        <v>1005.63</v>
      </c>
    </row>
    <row r="5418" spans="1:4" ht="34.15" customHeight="1">
      <c r="A5418" s="315">
        <v>12985</v>
      </c>
      <c r="B5418" s="316" t="s">
        <v>27593</v>
      </c>
      <c r="C5418" s="317" t="s">
        <v>26994</v>
      </c>
      <c r="D5418" s="318">
        <v>2479.79</v>
      </c>
    </row>
    <row r="5419" spans="1:4" ht="34.15" customHeight="1">
      <c r="A5419" s="315">
        <v>12987</v>
      </c>
      <c r="B5419" s="316" t="s">
        <v>27594</v>
      </c>
      <c r="C5419" s="317" t="s">
        <v>26994</v>
      </c>
      <c r="D5419" s="318">
        <v>3940.94</v>
      </c>
    </row>
    <row r="5420" spans="1:4" ht="25.5" customHeight="1">
      <c r="A5420" s="315">
        <v>13532</v>
      </c>
      <c r="B5420" s="316" t="s">
        <v>32886</v>
      </c>
      <c r="C5420" s="317" t="s">
        <v>26994</v>
      </c>
      <c r="D5420" s="318">
        <v>1108.49</v>
      </c>
    </row>
    <row r="5421" spans="1:4" ht="25.5" customHeight="1">
      <c r="A5421" s="315">
        <v>13533</v>
      </c>
      <c r="B5421" s="316" t="s">
        <v>32887</v>
      </c>
      <c r="C5421" s="317" t="s">
        <v>26994</v>
      </c>
      <c r="D5421" s="318">
        <v>1357.99</v>
      </c>
    </row>
    <row r="5422" spans="1:4" ht="25.5" customHeight="1">
      <c r="A5422" s="315">
        <v>13560</v>
      </c>
      <c r="B5422" s="316" t="s">
        <v>32888</v>
      </c>
      <c r="C5422" s="317" t="s">
        <v>26994</v>
      </c>
      <c r="D5422" s="318">
        <v>1642.54</v>
      </c>
    </row>
    <row r="5423" spans="1:4" ht="25.5" customHeight="1">
      <c r="A5423" s="315">
        <v>13535</v>
      </c>
      <c r="B5423" s="316" t="s">
        <v>32889</v>
      </c>
      <c r="C5423" s="317" t="s">
        <v>26994</v>
      </c>
      <c r="D5423" s="318">
        <v>1736.1</v>
      </c>
    </row>
    <row r="5424" spans="1:4" ht="17.100000000000001" customHeight="1">
      <c r="A5424" s="315">
        <v>6888</v>
      </c>
      <c r="B5424" s="316" t="s">
        <v>32890</v>
      </c>
      <c r="C5424" s="317" t="s">
        <v>26994</v>
      </c>
      <c r="D5424" s="318">
        <v>453.81</v>
      </c>
    </row>
    <row r="5425" spans="1:5" ht="17.100000000000001" customHeight="1">
      <c r="A5425" s="315">
        <v>7876</v>
      </c>
      <c r="B5425" s="316" t="s">
        <v>32891</v>
      </c>
      <c r="C5425" s="317" t="s">
        <v>27002</v>
      </c>
      <c r="D5425" s="318">
        <v>267.64</v>
      </c>
    </row>
    <row r="5426" spans="1:5" ht="15" customHeight="1">
      <c r="A5426" s="315">
        <v>1583</v>
      </c>
      <c r="B5426" s="316" t="s">
        <v>32892</v>
      </c>
      <c r="C5426" s="317" t="s">
        <v>26994</v>
      </c>
      <c r="D5426" s="318">
        <v>11.51</v>
      </c>
    </row>
    <row r="5427" spans="1:5" ht="15" customHeight="1">
      <c r="A5427" s="315">
        <v>1584</v>
      </c>
      <c r="B5427" s="316" t="s">
        <v>32893</v>
      </c>
      <c r="C5427" s="317" t="s">
        <v>26994</v>
      </c>
      <c r="D5427" s="318">
        <v>17</v>
      </c>
      <c r="E5427" s="319" t="s">
        <v>28119</v>
      </c>
    </row>
    <row r="5428" spans="1:5" ht="15" customHeight="1">
      <c r="A5428" s="315">
        <v>1585</v>
      </c>
      <c r="B5428" s="316" t="s">
        <v>32894</v>
      </c>
      <c r="C5428" s="317" t="s">
        <v>26994</v>
      </c>
      <c r="D5428" s="318">
        <v>12.56</v>
      </c>
    </row>
    <row r="5429" spans="1:5" ht="15" customHeight="1">
      <c r="A5429" s="315">
        <v>1592</v>
      </c>
      <c r="B5429" s="316" t="s">
        <v>32895</v>
      </c>
      <c r="C5429" s="317" t="s">
        <v>26994</v>
      </c>
      <c r="D5429" s="318">
        <v>7.91</v>
      </c>
    </row>
    <row r="5430" spans="1:5" ht="15" customHeight="1">
      <c r="A5430" s="315">
        <v>1593</v>
      </c>
      <c r="B5430" s="316" t="s">
        <v>32896</v>
      </c>
      <c r="C5430" s="317" t="s">
        <v>26994</v>
      </c>
      <c r="D5430" s="318">
        <v>7.91</v>
      </c>
    </row>
    <row r="5431" spans="1:5" ht="15" customHeight="1">
      <c r="A5431" s="315">
        <v>1594</v>
      </c>
      <c r="B5431" s="316" t="s">
        <v>32897</v>
      </c>
      <c r="C5431" s="317" t="s">
        <v>26994</v>
      </c>
      <c r="D5431" s="318">
        <v>7.91</v>
      </c>
    </row>
    <row r="5432" spans="1:5" ht="15" customHeight="1">
      <c r="A5432" s="315">
        <v>1750</v>
      </c>
      <c r="B5432" s="316" t="s">
        <v>32898</v>
      </c>
      <c r="C5432" s="317" t="s">
        <v>26994</v>
      </c>
      <c r="D5432" s="318">
        <v>17.82</v>
      </c>
      <c r="E5432" s="319" t="s">
        <v>28119</v>
      </c>
    </row>
    <row r="5433" spans="1:5" ht="15" customHeight="1">
      <c r="A5433" s="315">
        <v>1751</v>
      </c>
      <c r="B5433" s="316" t="s">
        <v>32899</v>
      </c>
      <c r="C5433" s="317" t="s">
        <v>26994</v>
      </c>
      <c r="D5433" s="318">
        <v>13.97</v>
      </c>
      <c r="E5433" s="319" t="s">
        <v>28119</v>
      </c>
    </row>
    <row r="5434" spans="1:5" ht="15" customHeight="1">
      <c r="A5434" s="315">
        <v>1752</v>
      </c>
      <c r="B5434" s="316" t="s">
        <v>32900</v>
      </c>
      <c r="C5434" s="317" t="s">
        <v>26994</v>
      </c>
      <c r="D5434" s="318">
        <v>20.9</v>
      </c>
      <c r="E5434" s="319" t="s">
        <v>28119</v>
      </c>
    </row>
    <row r="5435" spans="1:5" ht="15" customHeight="1">
      <c r="A5435" s="315">
        <v>3858</v>
      </c>
      <c r="B5435" s="316" t="s">
        <v>32901</v>
      </c>
      <c r="C5435" s="317" t="s">
        <v>26994</v>
      </c>
      <c r="D5435" s="318">
        <v>11.99</v>
      </c>
      <c r="E5435" s="319" t="s">
        <v>28119</v>
      </c>
    </row>
    <row r="5436" spans="1:5" ht="15" customHeight="1">
      <c r="A5436" s="315">
        <v>1793</v>
      </c>
      <c r="B5436" s="316" t="s">
        <v>32902</v>
      </c>
      <c r="C5436" s="317" t="s">
        <v>26994</v>
      </c>
      <c r="D5436" s="318">
        <v>11.67</v>
      </c>
      <c r="E5436" s="319" t="s">
        <v>28119</v>
      </c>
    </row>
    <row r="5437" spans="1:5" ht="15" customHeight="1">
      <c r="A5437" s="315">
        <v>2968</v>
      </c>
      <c r="B5437" s="316" t="s">
        <v>32903</v>
      </c>
      <c r="C5437" s="317" t="s">
        <v>26994</v>
      </c>
      <c r="D5437" s="318">
        <v>2127.39</v>
      </c>
    </row>
    <row r="5438" spans="1:5" ht="15" customHeight="1">
      <c r="A5438" s="315">
        <v>2967</v>
      </c>
      <c r="B5438" s="316" t="s">
        <v>32904</v>
      </c>
      <c r="C5438" s="317" t="s">
        <v>26994</v>
      </c>
      <c r="D5438" s="318">
        <v>2698.75</v>
      </c>
    </row>
    <row r="5439" spans="1:5" ht="17.100000000000001" customHeight="1">
      <c r="A5439" s="315">
        <v>4674</v>
      </c>
      <c r="B5439" s="316" t="s">
        <v>32905</v>
      </c>
      <c r="C5439" s="317" t="s">
        <v>26994</v>
      </c>
      <c r="D5439" s="318">
        <v>1256.99</v>
      </c>
    </row>
    <row r="5440" spans="1:5" ht="25.5" customHeight="1">
      <c r="A5440" s="315">
        <v>12522</v>
      </c>
      <c r="B5440" s="316" t="s">
        <v>27618</v>
      </c>
      <c r="C5440" s="317" t="s">
        <v>26994</v>
      </c>
      <c r="D5440" s="318">
        <v>11882.57</v>
      </c>
    </row>
    <row r="5441" spans="1:5" ht="25.5" customHeight="1">
      <c r="A5441" s="315">
        <v>12521</v>
      </c>
      <c r="B5441" s="316" t="s">
        <v>27619</v>
      </c>
      <c r="C5441" s="317" t="s">
        <v>26994</v>
      </c>
      <c r="D5441" s="318">
        <v>6593.96</v>
      </c>
    </row>
    <row r="5442" spans="1:5" ht="25.5" customHeight="1">
      <c r="A5442" s="315">
        <v>13505</v>
      </c>
      <c r="B5442" s="316" t="s">
        <v>27620</v>
      </c>
      <c r="C5442" s="317" t="s">
        <v>26994</v>
      </c>
      <c r="D5442" s="318">
        <v>1407.93</v>
      </c>
    </row>
    <row r="5443" spans="1:5" ht="17.100000000000001" customHeight="1">
      <c r="A5443" s="315">
        <v>13290</v>
      </c>
      <c r="B5443" s="316" t="s">
        <v>32906</v>
      </c>
      <c r="C5443" s="317" t="s">
        <v>26994</v>
      </c>
      <c r="D5443" s="318">
        <v>190.91</v>
      </c>
    </row>
    <row r="5444" spans="1:5" ht="17.100000000000001" customHeight="1">
      <c r="A5444" s="315">
        <v>13289</v>
      </c>
      <c r="B5444" s="316" t="s">
        <v>32907</v>
      </c>
      <c r="C5444" s="317" t="s">
        <v>26994</v>
      </c>
      <c r="D5444" s="318">
        <v>144.46</v>
      </c>
    </row>
    <row r="5445" spans="1:5" ht="17.100000000000001" customHeight="1">
      <c r="A5445" s="315">
        <v>13291</v>
      </c>
      <c r="B5445" s="316" t="s">
        <v>32908</v>
      </c>
      <c r="C5445" s="317" t="s">
        <v>26994</v>
      </c>
      <c r="D5445" s="318">
        <v>261</v>
      </c>
    </row>
    <row r="5446" spans="1:5" ht="17.100000000000001" customHeight="1">
      <c r="A5446" s="315">
        <v>13287</v>
      </c>
      <c r="B5446" s="316" t="s">
        <v>32909</v>
      </c>
      <c r="C5446" s="317" t="s">
        <v>26994</v>
      </c>
      <c r="D5446" s="318">
        <v>82.57</v>
      </c>
      <c r="E5446" s="319" t="s">
        <v>28119</v>
      </c>
    </row>
    <row r="5447" spans="1:5" ht="17.100000000000001" customHeight="1">
      <c r="A5447" s="315">
        <v>13524</v>
      </c>
      <c r="B5447" s="316" t="s">
        <v>32910</v>
      </c>
      <c r="C5447" s="317" t="s">
        <v>26994</v>
      </c>
      <c r="D5447" s="318">
        <v>686.8</v>
      </c>
    </row>
    <row r="5448" spans="1:5" ht="17.100000000000001" customHeight="1">
      <c r="A5448" s="315">
        <v>13288</v>
      </c>
      <c r="B5448" s="316" t="s">
        <v>27622</v>
      </c>
      <c r="C5448" s="317" t="s">
        <v>26994</v>
      </c>
      <c r="D5448" s="318">
        <v>97</v>
      </c>
    </row>
    <row r="5449" spans="1:5" ht="17.100000000000001" customHeight="1">
      <c r="A5449" s="315">
        <v>13292</v>
      </c>
      <c r="B5449" s="316" t="s">
        <v>32911</v>
      </c>
      <c r="C5449" s="317" t="s">
        <v>26994</v>
      </c>
      <c r="D5449" s="318">
        <v>457.6</v>
      </c>
    </row>
    <row r="5450" spans="1:5" ht="15" customHeight="1">
      <c r="A5450" s="315">
        <v>1970</v>
      </c>
      <c r="B5450" s="316" t="s">
        <v>32912</v>
      </c>
      <c r="C5450" s="317" t="s">
        <v>26994</v>
      </c>
      <c r="D5450" s="318">
        <v>21.12</v>
      </c>
      <c r="E5450" s="319" t="s">
        <v>28119</v>
      </c>
    </row>
    <row r="5451" spans="1:5" ht="15" customHeight="1">
      <c r="A5451" s="315">
        <v>1971</v>
      </c>
      <c r="B5451" s="316" t="s">
        <v>32913</v>
      </c>
      <c r="C5451" s="317" t="s">
        <v>26994</v>
      </c>
      <c r="D5451" s="318">
        <v>16.899999999999999</v>
      </c>
      <c r="E5451" s="319" t="s">
        <v>28119</v>
      </c>
    </row>
    <row r="5452" spans="1:5" ht="15" customHeight="1">
      <c r="A5452" s="315">
        <v>10816</v>
      </c>
      <c r="B5452" s="316" t="s">
        <v>32914</v>
      </c>
      <c r="C5452" s="317" t="s">
        <v>26994</v>
      </c>
      <c r="D5452" s="318">
        <v>24.8</v>
      </c>
      <c r="E5452" s="319" t="s">
        <v>28119</v>
      </c>
    </row>
    <row r="5453" spans="1:5" ht="15" customHeight="1">
      <c r="A5453" s="315">
        <v>2007</v>
      </c>
      <c r="B5453" s="316" t="s">
        <v>32915</v>
      </c>
      <c r="C5453" s="317" t="s">
        <v>26994</v>
      </c>
      <c r="D5453" s="318">
        <v>1.99</v>
      </c>
      <c r="E5453" s="319" t="s">
        <v>28119</v>
      </c>
    </row>
    <row r="5454" spans="1:5" ht="15" customHeight="1">
      <c r="A5454" s="315">
        <v>2051</v>
      </c>
      <c r="B5454" s="316" t="s">
        <v>32916</v>
      </c>
      <c r="C5454" s="317" t="s">
        <v>26994</v>
      </c>
      <c r="D5454" s="318">
        <v>47.3</v>
      </c>
      <c r="E5454" s="319" t="s">
        <v>28119</v>
      </c>
    </row>
    <row r="5455" spans="1:5" ht="17.100000000000001" customHeight="1">
      <c r="A5455" s="315">
        <v>9478</v>
      </c>
      <c r="B5455" s="316" t="s">
        <v>32917</v>
      </c>
      <c r="C5455" s="317" t="s">
        <v>27002</v>
      </c>
      <c r="D5455" s="318">
        <v>138.99</v>
      </c>
    </row>
    <row r="5456" spans="1:5" ht="25.5" customHeight="1">
      <c r="A5456" s="315">
        <v>12012</v>
      </c>
      <c r="B5456" s="316" t="s">
        <v>32918</v>
      </c>
      <c r="C5456" s="317" t="s">
        <v>27002</v>
      </c>
      <c r="D5456" s="318">
        <v>122.11</v>
      </c>
    </row>
    <row r="5457" spans="1:5" ht="25.5" customHeight="1">
      <c r="A5457" s="315">
        <v>12013</v>
      </c>
      <c r="B5457" s="316" t="s">
        <v>32919</v>
      </c>
      <c r="C5457" s="317" t="s">
        <v>27002</v>
      </c>
      <c r="D5457" s="318">
        <v>140.57</v>
      </c>
    </row>
    <row r="5458" spans="1:5" ht="25.5" customHeight="1">
      <c r="A5458" s="315">
        <v>13556</v>
      </c>
      <c r="B5458" s="316" t="s">
        <v>32920</v>
      </c>
      <c r="C5458" s="317" t="s">
        <v>27002</v>
      </c>
      <c r="D5458" s="318">
        <v>59.63</v>
      </c>
    </row>
    <row r="5459" spans="1:5" ht="17.100000000000001" customHeight="1">
      <c r="A5459" s="315">
        <v>13671</v>
      </c>
      <c r="B5459" s="316" t="s">
        <v>32921</v>
      </c>
      <c r="C5459" s="317" t="s">
        <v>26994</v>
      </c>
      <c r="D5459" s="318">
        <v>64.150000000000006</v>
      </c>
      <c r="E5459" s="319" t="s">
        <v>28119</v>
      </c>
    </row>
    <row r="5460" spans="1:5" ht="25.5" customHeight="1">
      <c r="A5460" s="315">
        <v>13557</v>
      </c>
      <c r="B5460" s="316" t="s">
        <v>32922</v>
      </c>
      <c r="C5460" s="317" t="s">
        <v>27002</v>
      </c>
      <c r="D5460" s="318">
        <v>74.67</v>
      </c>
    </row>
    <row r="5461" spans="1:5" ht="17.100000000000001" customHeight="1">
      <c r="A5461" s="315">
        <v>13672</v>
      </c>
      <c r="B5461" s="316" t="s">
        <v>32923</v>
      </c>
      <c r="C5461" s="317" t="s">
        <v>26994</v>
      </c>
      <c r="D5461" s="318">
        <v>104.94</v>
      </c>
      <c r="E5461" s="319" t="s">
        <v>28119</v>
      </c>
    </row>
    <row r="5462" spans="1:5" ht="25.5" customHeight="1">
      <c r="A5462" s="315">
        <v>13558</v>
      </c>
      <c r="B5462" s="316" t="s">
        <v>32924</v>
      </c>
      <c r="C5462" s="317" t="s">
        <v>27002</v>
      </c>
      <c r="D5462" s="318">
        <v>108.29</v>
      </c>
    </row>
    <row r="5463" spans="1:5" ht="25.5" customHeight="1">
      <c r="A5463" s="315">
        <v>13559</v>
      </c>
      <c r="B5463" s="316" t="s">
        <v>32925</v>
      </c>
      <c r="C5463" s="317" t="s">
        <v>27002</v>
      </c>
      <c r="D5463" s="318">
        <v>130.69999999999999</v>
      </c>
    </row>
    <row r="5464" spans="1:5" ht="17.100000000000001" customHeight="1">
      <c r="A5464" s="315">
        <v>13578</v>
      </c>
      <c r="B5464" s="316" t="s">
        <v>32926</v>
      </c>
      <c r="C5464" s="317" t="s">
        <v>26994</v>
      </c>
      <c r="D5464" s="318">
        <v>869.66</v>
      </c>
    </row>
    <row r="5465" spans="1:5" ht="15" customHeight="1">
      <c r="A5465" s="315">
        <v>2055</v>
      </c>
      <c r="B5465" s="316" t="s">
        <v>32927</v>
      </c>
      <c r="C5465" s="317" t="s">
        <v>26994</v>
      </c>
      <c r="D5465" s="318">
        <v>123.07</v>
      </c>
      <c r="E5465" s="319" t="s">
        <v>28119</v>
      </c>
    </row>
    <row r="5466" spans="1:5" ht="15" customHeight="1">
      <c r="A5466" s="315">
        <v>2961</v>
      </c>
      <c r="B5466" s="316" t="s">
        <v>32928</v>
      </c>
      <c r="C5466" s="317" t="s">
        <v>27002</v>
      </c>
      <c r="D5466" s="318">
        <v>491.43</v>
      </c>
    </row>
    <row r="5467" spans="1:5" ht="17.100000000000001" customHeight="1">
      <c r="A5467" s="315">
        <v>11077</v>
      </c>
      <c r="B5467" s="316" t="s">
        <v>32929</v>
      </c>
      <c r="C5467" s="317" t="s">
        <v>26994</v>
      </c>
      <c r="D5467" s="318">
        <v>76.69</v>
      </c>
    </row>
    <row r="5468" spans="1:5" ht="15" customHeight="1">
      <c r="A5468" s="315">
        <v>2524</v>
      </c>
      <c r="B5468" s="316" t="s">
        <v>32930</v>
      </c>
      <c r="C5468" s="317" t="s">
        <v>26994</v>
      </c>
      <c r="D5468" s="318">
        <v>83.1</v>
      </c>
      <c r="E5468" s="319" t="s">
        <v>28119</v>
      </c>
    </row>
    <row r="5469" spans="1:5" ht="15" customHeight="1">
      <c r="A5469" s="315">
        <v>2964</v>
      </c>
      <c r="B5469" s="316" t="s">
        <v>32931</v>
      </c>
      <c r="C5469" s="317" t="s">
        <v>26994</v>
      </c>
      <c r="D5469" s="318">
        <v>91.79</v>
      </c>
      <c r="E5469" s="319" t="s">
        <v>28119</v>
      </c>
    </row>
    <row r="5470" spans="1:5" ht="15" customHeight="1">
      <c r="A5470" s="315">
        <v>10686</v>
      </c>
      <c r="B5470" s="316" t="s">
        <v>32932</v>
      </c>
      <c r="C5470" s="317" t="s">
        <v>26994</v>
      </c>
      <c r="D5470" s="318">
        <v>58.14</v>
      </c>
    </row>
    <row r="5471" spans="1:5" ht="15" customHeight="1">
      <c r="A5471" s="315">
        <v>1124</v>
      </c>
      <c r="B5471" s="316" t="s">
        <v>32933</v>
      </c>
      <c r="C5471" s="317" t="s">
        <v>26994</v>
      </c>
      <c r="D5471" s="318">
        <v>29.43</v>
      </c>
    </row>
    <row r="5472" spans="1:5" ht="15" customHeight="1">
      <c r="A5472" s="315">
        <v>9600</v>
      </c>
      <c r="B5472" s="316" t="s">
        <v>32934</v>
      </c>
      <c r="C5472" s="317" t="s">
        <v>26994</v>
      </c>
      <c r="D5472" s="318">
        <v>14</v>
      </c>
    </row>
    <row r="5473" spans="1:5" ht="15" customHeight="1">
      <c r="A5473" s="315">
        <v>3449</v>
      </c>
      <c r="B5473" s="316" t="s">
        <v>32935</v>
      </c>
      <c r="C5473" s="317" t="s">
        <v>26994</v>
      </c>
      <c r="D5473" s="318">
        <v>21</v>
      </c>
      <c r="E5473" s="319" t="s">
        <v>28119</v>
      </c>
    </row>
    <row r="5474" spans="1:5" ht="15" customHeight="1">
      <c r="A5474" s="315">
        <v>3841</v>
      </c>
      <c r="B5474" s="316" t="s">
        <v>32936</v>
      </c>
      <c r="C5474" s="317" t="s">
        <v>26994</v>
      </c>
      <c r="D5474" s="318">
        <v>4.99</v>
      </c>
      <c r="E5474" s="319" t="s">
        <v>28119</v>
      </c>
    </row>
    <row r="5475" spans="1:5" ht="15" customHeight="1">
      <c r="A5475" s="315">
        <v>4862</v>
      </c>
      <c r="B5475" s="316" t="s">
        <v>32937</v>
      </c>
      <c r="C5475" s="317" t="s">
        <v>26994</v>
      </c>
      <c r="D5475" s="318">
        <v>4.99</v>
      </c>
      <c r="E5475" s="319" t="s">
        <v>28119</v>
      </c>
    </row>
    <row r="5476" spans="1:5" ht="15" customHeight="1">
      <c r="A5476" s="315">
        <v>4945</v>
      </c>
      <c r="B5476" s="316" t="s">
        <v>32938</v>
      </c>
      <c r="C5476" s="317" t="s">
        <v>26994</v>
      </c>
      <c r="D5476" s="318">
        <v>8.99</v>
      </c>
      <c r="E5476" s="319" t="s">
        <v>28119</v>
      </c>
    </row>
    <row r="5477" spans="1:5" ht="15" customHeight="1">
      <c r="A5477" s="315">
        <v>4942</v>
      </c>
      <c r="B5477" s="316" t="s">
        <v>32939</v>
      </c>
      <c r="C5477" s="317" t="s">
        <v>26994</v>
      </c>
      <c r="D5477" s="318">
        <v>15.7</v>
      </c>
      <c r="E5477" s="319" t="s">
        <v>28119</v>
      </c>
    </row>
    <row r="5478" spans="1:5" ht="15" customHeight="1">
      <c r="A5478" s="315">
        <v>2648</v>
      </c>
      <c r="B5478" s="316" t="s">
        <v>32940</v>
      </c>
      <c r="C5478" s="317" t="s">
        <v>26994</v>
      </c>
      <c r="D5478" s="318">
        <v>14.43</v>
      </c>
    </row>
    <row r="5479" spans="1:5" ht="15" customHeight="1">
      <c r="A5479" s="315">
        <v>2963</v>
      </c>
      <c r="B5479" s="316" t="s">
        <v>32941</v>
      </c>
      <c r="C5479" s="317" t="s">
        <v>26994</v>
      </c>
      <c r="D5479" s="318">
        <v>46.34</v>
      </c>
      <c r="E5479" s="319" t="s">
        <v>28119</v>
      </c>
    </row>
    <row r="5480" spans="1:5" ht="15" customHeight="1">
      <c r="A5480" s="315">
        <v>9352</v>
      </c>
      <c r="B5480" s="316" t="s">
        <v>32942</v>
      </c>
      <c r="C5480" s="317" t="s">
        <v>26994</v>
      </c>
      <c r="D5480" s="318">
        <v>36.9</v>
      </c>
      <c r="E5480" s="319" t="s">
        <v>28119</v>
      </c>
    </row>
    <row r="5481" spans="1:5" ht="15" customHeight="1">
      <c r="A5481" s="315">
        <v>9351</v>
      </c>
      <c r="B5481" s="316" t="s">
        <v>32943</v>
      </c>
      <c r="C5481" s="317" t="s">
        <v>26994</v>
      </c>
      <c r="D5481" s="318">
        <v>20.13</v>
      </c>
      <c r="E5481" s="319" t="s">
        <v>28119</v>
      </c>
    </row>
    <row r="5482" spans="1:5" ht="15" customHeight="1">
      <c r="A5482" s="315">
        <v>1125</v>
      </c>
      <c r="B5482" s="316" t="s">
        <v>32944</v>
      </c>
      <c r="C5482" s="317" t="s">
        <v>26994</v>
      </c>
      <c r="D5482" s="318">
        <v>20.87</v>
      </c>
      <c r="E5482" s="319" t="s">
        <v>28119</v>
      </c>
    </row>
    <row r="5483" spans="1:5" ht="15" customHeight="1">
      <c r="A5483" s="315">
        <v>1126</v>
      </c>
      <c r="B5483" s="316" t="s">
        <v>32945</v>
      </c>
      <c r="C5483" s="317" t="s">
        <v>26994</v>
      </c>
      <c r="D5483" s="318">
        <v>60.5</v>
      </c>
      <c r="E5483" s="319" t="s">
        <v>28119</v>
      </c>
    </row>
    <row r="5484" spans="1:5" ht="15" customHeight="1">
      <c r="A5484" s="315">
        <v>1127</v>
      </c>
      <c r="B5484" s="316" t="s">
        <v>32946</v>
      </c>
      <c r="C5484" s="317" t="s">
        <v>26994</v>
      </c>
      <c r="D5484" s="318">
        <v>4.5599999999999996</v>
      </c>
      <c r="E5484" s="319" t="s">
        <v>28119</v>
      </c>
    </row>
    <row r="5485" spans="1:5" ht="15" customHeight="1">
      <c r="A5485" s="315">
        <v>11627</v>
      </c>
      <c r="B5485" s="316" t="s">
        <v>32947</v>
      </c>
      <c r="C5485" s="317" t="s">
        <v>26994</v>
      </c>
      <c r="D5485" s="318">
        <v>14</v>
      </c>
    </row>
    <row r="5486" spans="1:5" ht="15" customHeight="1">
      <c r="A5486" s="315">
        <v>11626</v>
      </c>
      <c r="B5486" s="316" t="s">
        <v>32948</v>
      </c>
      <c r="C5486" s="317" t="s">
        <v>26994</v>
      </c>
      <c r="D5486" s="318">
        <v>11.5</v>
      </c>
    </row>
    <row r="5487" spans="1:5" ht="15" customHeight="1">
      <c r="A5487" s="315">
        <v>10631</v>
      </c>
      <c r="B5487" s="316" t="s">
        <v>32949</v>
      </c>
      <c r="C5487" s="317" t="s">
        <v>26994</v>
      </c>
      <c r="D5487" s="318">
        <v>27.67</v>
      </c>
    </row>
    <row r="5488" spans="1:5" ht="15" customHeight="1">
      <c r="A5488" s="315">
        <v>6666</v>
      </c>
      <c r="B5488" s="316" t="s">
        <v>32950</v>
      </c>
      <c r="C5488" s="317" t="s">
        <v>26994</v>
      </c>
      <c r="D5488" s="318">
        <v>5.55</v>
      </c>
    </row>
    <row r="5489" spans="1:5" ht="15" customHeight="1">
      <c r="A5489" s="315">
        <v>6661</v>
      </c>
      <c r="B5489" s="316" t="s">
        <v>32951</v>
      </c>
      <c r="C5489" s="317" t="s">
        <v>26994</v>
      </c>
      <c r="D5489" s="318">
        <v>5.98</v>
      </c>
    </row>
    <row r="5490" spans="1:5" ht="15" customHeight="1">
      <c r="A5490" s="315">
        <v>1128</v>
      </c>
      <c r="B5490" s="316" t="s">
        <v>32952</v>
      </c>
      <c r="C5490" s="317" t="s">
        <v>26994</v>
      </c>
      <c r="D5490" s="318">
        <v>4.18</v>
      </c>
      <c r="E5490" s="319" t="s">
        <v>28119</v>
      </c>
    </row>
    <row r="5491" spans="1:5" ht="15" customHeight="1">
      <c r="A5491" s="315">
        <v>6660</v>
      </c>
      <c r="B5491" s="316" t="s">
        <v>32953</v>
      </c>
      <c r="C5491" s="317" t="s">
        <v>26994</v>
      </c>
      <c r="D5491" s="318">
        <v>5.98</v>
      </c>
    </row>
    <row r="5492" spans="1:5" ht="17.100000000000001" customHeight="1">
      <c r="A5492" s="315">
        <v>6536</v>
      </c>
      <c r="B5492" s="316" t="s">
        <v>32954</v>
      </c>
      <c r="C5492" s="317" t="s">
        <v>26994</v>
      </c>
      <c r="D5492" s="318">
        <v>112</v>
      </c>
      <c r="E5492" s="319" t="s">
        <v>28119</v>
      </c>
    </row>
    <row r="5493" spans="1:5" ht="15" customHeight="1">
      <c r="A5493" s="315">
        <v>3429</v>
      </c>
      <c r="B5493" s="316" t="s">
        <v>32955</v>
      </c>
      <c r="C5493" s="317" t="s">
        <v>26994</v>
      </c>
      <c r="D5493" s="318">
        <v>37.1</v>
      </c>
      <c r="E5493" s="319" t="s">
        <v>28119</v>
      </c>
    </row>
    <row r="5494" spans="1:5" ht="15" customHeight="1">
      <c r="A5494" s="315">
        <v>9129</v>
      </c>
      <c r="B5494" s="316" t="s">
        <v>32956</v>
      </c>
      <c r="C5494" s="317" t="s">
        <v>26994</v>
      </c>
      <c r="D5494" s="318">
        <v>37.1</v>
      </c>
      <c r="E5494" s="319" t="s">
        <v>28119</v>
      </c>
    </row>
    <row r="5495" spans="1:5" ht="15" customHeight="1">
      <c r="A5495" s="315">
        <v>7298</v>
      </c>
      <c r="B5495" s="316" t="s">
        <v>32957</v>
      </c>
      <c r="C5495" s="317" t="s">
        <v>26994</v>
      </c>
      <c r="D5495" s="318">
        <v>15.23</v>
      </c>
    </row>
    <row r="5496" spans="1:5" ht="15" customHeight="1">
      <c r="A5496" s="315">
        <v>7290</v>
      </c>
      <c r="B5496" s="316" t="s">
        <v>32958</v>
      </c>
      <c r="C5496" s="317" t="s">
        <v>26994</v>
      </c>
      <c r="D5496" s="318">
        <v>5.0999999999999996</v>
      </c>
      <c r="E5496" s="319" t="s">
        <v>28119</v>
      </c>
    </row>
    <row r="5497" spans="1:5" ht="17.100000000000001" customHeight="1">
      <c r="A5497" s="315">
        <v>11230</v>
      </c>
      <c r="B5497" s="316" t="s">
        <v>27630</v>
      </c>
      <c r="C5497" s="317" t="s">
        <v>26994</v>
      </c>
      <c r="D5497" s="318">
        <v>19.989999999999998</v>
      </c>
      <c r="E5497" s="319" t="s">
        <v>28119</v>
      </c>
    </row>
    <row r="5498" spans="1:5" ht="15" customHeight="1">
      <c r="A5498" s="315">
        <v>6760</v>
      </c>
      <c r="B5498" s="316" t="s">
        <v>32959</v>
      </c>
      <c r="C5498" s="317" t="s">
        <v>26994</v>
      </c>
      <c r="D5498" s="318">
        <v>6.41</v>
      </c>
    </row>
    <row r="5499" spans="1:5" ht="15" customHeight="1">
      <c r="A5499" s="315">
        <v>1298</v>
      </c>
      <c r="B5499" s="316" t="s">
        <v>32960</v>
      </c>
      <c r="C5499" s="317" t="s">
        <v>26994</v>
      </c>
      <c r="D5499" s="318">
        <v>7.88</v>
      </c>
      <c r="E5499" s="319" t="s">
        <v>28119</v>
      </c>
    </row>
    <row r="5500" spans="1:5" ht="15" customHeight="1">
      <c r="A5500" s="315">
        <v>1299</v>
      </c>
      <c r="B5500" s="316" t="s">
        <v>32961</v>
      </c>
      <c r="C5500" s="317" t="s">
        <v>26994</v>
      </c>
      <c r="D5500" s="318">
        <v>5.99</v>
      </c>
      <c r="E5500" s="319" t="s">
        <v>28119</v>
      </c>
    </row>
    <row r="5501" spans="1:5" ht="15" customHeight="1">
      <c r="A5501" s="315">
        <v>1300</v>
      </c>
      <c r="B5501" s="316" t="s">
        <v>32962</v>
      </c>
      <c r="C5501" s="317" t="s">
        <v>26994</v>
      </c>
      <c r="D5501" s="318">
        <v>7.08</v>
      </c>
      <c r="E5501" s="319" t="s">
        <v>28119</v>
      </c>
    </row>
    <row r="5502" spans="1:5" ht="15" customHeight="1">
      <c r="A5502" s="315">
        <v>6842</v>
      </c>
      <c r="B5502" s="316" t="s">
        <v>32963</v>
      </c>
      <c r="C5502" s="317" t="s">
        <v>26994</v>
      </c>
      <c r="D5502" s="318">
        <v>6.41</v>
      </c>
    </row>
    <row r="5503" spans="1:5" ht="15" customHeight="1">
      <c r="A5503" s="315">
        <v>6843</v>
      </c>
      <c r="B5503" s="316" t="s">
        <v>32964</v>
      </c>
      <c r="C5503" s="317" t="s">
        <v>26994</v>
      </c>
      <c r="D5503" s="318">
        <v>8.16</v>
      </c>
      <c r="E5503" s="319" t="s">
        <v>28119</v>
      </c>
    </row>
    <row r="5504" spans="1:5" ht="15" customHeight="1">
      <c r="A5504" s="315">
        <v>13663</v>
      </c>
      <c r="B5504" s="316" t="s">
        <v>32965</v>
      </c>
      <c r="C5504" s="317" t="s">
        <v>26994</v>
      </c>
      <c r="D5504" s="318">
        <v>9.99</v>
      </c>
      <c r="E5504" s="319" t="s">
        <v>28119</v>
      </c>
    </row>
    <row r="5505" spans="1:5" ht="15" customHeight="1">
      <c r="A5505" s="315">
        <v>4675</v>
      </c>
      <c r="B5505" s="316" t="s">
        <v>32966</v>
      </c>
      <c r="C5505" s="317" t="s">
        <v>26994</v>
      </c>
      <c r="D5505" s="318">
        <v>7.6</v>
      </c>
      <c r="E5505" s="319" t="s">
        <v>28119</v>
      </c>
    </row>
    <row r="5506" spans="1:5" ht="15" customHeight="1">
      <c r="A5506" s="315">
        <v>4662</v>
      </c>
      <c r="B5506" s="316" t="s">
        <v>32967</v>
      </c>
      <c r="C5506" s="317" t="s">
        <v>27002</v>
      </c>
      <c r="D5506" s="318">
        <v>8.3000000000000007</v>
      </c>
      <c r="E5506" s="319" t="s">
        <v>28119</v>
      </c>
    </row>
    <row r="5507" spans="1:5" ht="15" customHeight="1">
      <c r="A5507" s="315">
        <v>3180</v>
      </c>
      <c r="B5507" s="316" t="s">
        <v>32968</v>
      </c>
      <c r="C5507" s="317" t="s">
        <v>27002</v>
      </c>
      <c r="D5507" s="318">
        <v>8.75</v>
      </c>
      <c r="E5507" s="319" t="s">
        <v>28119</v>
      </c>
    </row>
    <row r="5508" spans="1:5" ht="15" customHeight="1">
      <c r="A5508" s="315">
        <v>7060</v>
      </c>
      <c r="B5508" s="316" t="s">
        <v>32969</v>
      </c>
      <c r="C5508" s="317" t="s">
        <v>27002</v>
      </c>
      <c r="D5508" s="318">
        <v>6.6</v>
      </c>
      <c r="E5508" s="319" t="s">
        <v>28119</v>
      </c>
    </row>
    <row r="5509" spans="1:5" ht="17.100000000000001" customHeight="1">
      <c r="A5509" s="315">
        <v>7331</v>
      </c>
      <c r="B5509" s="316" t="s">
        <v>32970</v>
      </c>
      <c r="C5509" s="317" t="s">
        <v>26994</v>
      </c>
      <c r="D5509" s="318">
        <v>49.76</v>
      </c>
      <c r="E5509" s="319" t="s">
        <v>28119</v>
      </c>
    </row>
    <row r="5510" spans="1:5" ht="15" customHeight="1">
      <c r="A5510" s="315">
        <v>10799</v>
      </c>
      <c r="B5510" s="316" t="s">
        <v>32971</v>
      </c>
      <c r="C5510" s="317" t="s">
        <v>26994</v>
      </c>
      <c r="D5510" s="318">
        <v>30.5</v>
      </c>
      <c r="E5510" s="319" t="s">
        <v>28119</v>
      </c>
    </row>
    <row r="5511" spans="1:5" ht="15" customHeight="1">
      <c r="A5511" s="315">
        <v>10797</v>
      </c>
      <c r="B5511" s="316" t="s">
        <v>32972</v>
      </c>
      <c r="C5511" s="317" t="s">
        <v>26994</v>
      </c>
      <c r="D5511" s="318">
        <v>39.9</v>
      </c>
      <c r="E5511" s="319" t="s">
        <v>28119</v>
      </c>
    </row>
    <row r="5512" spans="1:5" ht="15" customHeight="1">
      <c r="A5512" s="315">
        <v>10798</v>
      </c>
      <c r="B5512" s="316" t="s">
        <v>32973</v>
      </c>
      <c r="C5512" s="317" t="s">
        <v>26994</v>
      </c>
      <c r="D5512" s="318">
        <v>62.9</v>
      </c>
      <c r="E5512" s="319" t="s">
        <v>28119</v>
      </c>
    </row>
    <row r="5513" spans="1:5" ht="15" customHeight="1">
      <c r="A5513" s="315">
        <v>12385</v>
      </c>
      <c r="B5513" s="316" t="s">
        <v>32974</v>
      </c>
      <c r="C5513" s="317" t="s">
        <v>26994</v>
      </c>
      <c r="D5513" s="318">
        <v>6.94</v>
      </c>
      <c r="E5513" s="319" t="s">
        <v>28119</v>
      </c>
    </row>
    <row r="5514" spans="1:5" ht="15" customHeight="1">
      <c r="A5514" s="315">
        <v>12697</v>
      </c>
      <c r="B5514" s="316" t="s">
        <v>32975</v>
      </c>
      <c r="C5514" s="317" t="s">
        <v>26994</v>
      </c>
      <c r="D5514" s="318">
        <v>13.65</v>
      </c>
      <c r="E5514" s="319" t="s">
        <v>28119</v>
      </c>
    </row>
    <row r="5515" spans="1:5" ht="15" customHeight="1">
      <c r="A5515" s="315">
        <v>12804</v>
      </c>
      <c r="B5515" s="316" t="s">
        <v>32976</v>
      </c>
      <c r="C5515" s="317" t="s">
        <v>26994</v>
      </c>
      <c r="D5515" s="318">
        <v>16.88</v>
      </c>
    </row>
    <row r="5516" spans="1:5" ht="15" customHeight="1">
      <c r="A5516" s="315">
        <v>12803</v>
      </c>
      <c r="B5516" s="316" t="s">
        <v>32977</v>
      </c>
      <c r="C5516" s="317" t="s">
        <v>26994</v>
      </c>
      <c r="D5516" s="318">
        <v>16.88</v>
      </c>
    </row>
    <row r="5517" spans="1:5" ht="15" customHeight="1">
      <c r="A5517" s="315">
        <v>7296</v>
      </c>
      <c r="B5517" s="316" t="s">
        <v>32978</v>
      </c>
      <c r="C5517" s="317" t="s">
        <v>26994</v>
      </c>
      <c r="D5517" s="318">
        <v>5.88</v>
      </c>
    </row>
    <row r="5518" spans="1:5" ht="15" customHeight="1">
      <c r="A5518" s="315">
        <v>8901</v>
      </c>
      <c r="B5518" s="316" t="s">
        <v>32979</v>
      </c>
      <c r="C5518" s="317" t="s">
        <v>26994</v>
      </c>
      <c r="D5518" s="318">
        <v>2.5</v>
      </c>
      <c r="E5518" s="319" t="s">
        <v>28119</v>
      </c>
    </row>
    <row r="5519" spans="1:5" ht="15" customHeight="1">
      <c r="A5519" s="315">
        <v>1301</v>
      </c>
      <c r="B5519" s="316" t="s">
        <v>32980</v>
      </c>
      <c r="C5519" s="317" t="s">
        <v>26994</v>
      </c>
      <c r="D5519" s="318">
        <v>2.4</v>
      </c>
      <c r="E5519" s="319" t="s">
        <v>28119</v>
      </c>
    </row>
    <row r="5520" spans="1:5" ht="15" customHeight="1">
      <c r="A5520" s="315">
        <v>7299</v>
      </c>
      <c r="B5520" s="316" t="s">
        <v>32981</v>
      </c>
      <c r="C5520" s="317" t="s">
        <v>26994</v>
      </c>
      <c r="D5520" s="318">
        <v>8.7899999999999991</v>
      </c>
    </row>
    <row r="5521" spans="1:5" ht="15" customHeight="1">
      <c r="A5521" s="315">
        <v>9940</v>
      </c>
      <c r="B5521" s="316" t="s">
        <v>32982</v>
      </c>
      <c r="C5521" s="317" t="s">
        <v>26994</v>
      </c>
      <c r="D5521" s="318">
        <v>9.0299999999999994</v>
      </c>
    </row>
    <row r="5522" spans="1:5" ht="15" customHeight="1">
      <c r="A5522" s="315">
        <v>8874</v>
      </c>
      <c r="B5522" s="316" t="s">
        <v>32983</v>
      </c>
      <c r="C5522" s="317" t="s">
        <v>26994</v>
      </c>
      <c r="D5522" s="318">
        <v>12.9</v>
      </c>
    </row>
    <row r="5523" spans="1:5" ht="15" customHeight="1">
      <c r="A5523" s="315">
        <v>7302</v>
      </c>
      <c r="B5523" s="316" t="s">
        <v>32984</v>
      </c>
      <c r="C5523" s="317" t="s">
        <v>26994</v>
      </c>
      <c r="D5523" s="318">
        <v>7.59</v>
      </c>
    </row>
    <row r="5524" spans="1:5" ht="17.100000000000001" customHeight="1">
      <c r="A5524" s="315">
        <v>13284</v>
      </c>
      <c r="B5524" s="316" t="s">
        <v>32985</v>
      </c>
      <c r="C5524" s="317" t="s">
        <v>26994</v>
      </c>
      <c r="D5524" s="318">
        <v>248.99</v>
      </c>
      <c r="E5524" s="319" t="s">
        <v>28119</v>
      </c>
    </row>
    <row r="5525" spans="1:5" ht="17.100000000000001" customHeight="1">
      <c r="A5525" s="315">
        <v>13754</v>
      </c>
      <c r="B5525" s="316" t="s">
        <v>38828</v>
      </c>
      <c r="C5525" s="317" t="s">
        <v>26994</v>
      </c>
      <c r="D5525" s="318">
        <v>10.8</v>
      </c>
      <c r="E5525" s="319" t="s">
        <v>28119</v>
      </c>
    </row>
    <row r="5526" spans="1:5" ht="15" customHeight="1">
      <c r="A5526" s="315">
        <v>13286</v>
      </c>
      <c r="B5526" s="316" t="s">
        <v>32986</v>
      </c>
      <c r="C5526" s="317" t="s">
        <v>26994</v>
      </c>
      <c r="D5526" s="318">
        <v>22.99</v>
      </c>
      <c r="E5526" s="319" t="s">
        <v>28119</v>
      </c>
    </row>
    <row r="5527" spans="1:5" ht="15" customHeight="1">
      <c r="A5527" s="315">
        <v>12363</v>
      </c>
      <c r="B5527" s="316" t="s">
        <v>32987</v>
      </c>
      <c r="C5527" s="317" t="s">
        <v>26994</v>
      </c>
      <c r="D5527" s="318">
        <v>55</v>
      </c>
      <c r="E5527" s="319" t="s">
        <v>28119</v>
      </c>
    </row>
    <row r="5528" spans="1:5" ht="15" customHeight="1">
      <c r="A5528" s="315">
        <v>13285</v>
      </c>
      <c r="B5528" s="316" t="s">
        <v>27631</v>
      </c>
      <c r="C5528" s="317" t="s">
        <v>26994</v>
      </c>
      <c r="D5528" s="318">
        <v>95.99</v>
      </c>
      <c r="E5528" s="319" t="s">
        <v>28119</v>
      </c>
    </row>
    <row r="5529" spans="1:5" ht="15" customHeight="1">
      <c r="A5529" s="315">
        <v>1306</v>
      </c>
      <c r="B5529" s="316" t="s">
        <v>32988</v>
      </c>
      <c r="C5529" s="317" t="s">
        <v>26994</v>
      </c>
      <c r="D5529" s="318">
        <v>23.31</v>
      </c>
      <c r="E5529" s="319" t="s">
        <v>28119</v>
      </c>
    </row>
    <row r="5530" spans="1:5" ht="15" customHeight="1">
      <c r="A5530" s="315">
        <v>1307</v>
      </c>
      <c r="B5530" s="316" t="s">
        <v>32989</v>
      </c>
      <c r="C5530" s="317" t="s">
        <v>26994</v>
      </c>
      <c r="D5530" s="318">
        <v>23.31</v>
      </c>
      <c r="E5530" s="319" t="s">
        <v>28119</v>
      </c>
    </row>
    <row r="5531" spans="1:5" ht="15" customHeight="1">
      <c r="A5531" s="315">
        <v>1308</v>
      </c>
      <c r="B5531" s="316" t="s">
        <v>32990</v>
      </c>
      <c r="C5531" s="317" t="s">
        <v>26994</v>
      </c>
      <c r="D5531" s="318">
        <v>31.34</v>
      </c>
      <c r="E5531" s="319" t="s">
        <v>28119</v>
      </c>
    </row>
    <row r="5532" spans="1:5" ht="15" customHeight="1">
      <c r="A5532" s="315">
        <v>1309</v>
      </c>
      <c r="B5532" s="316" t="s">
        <v>32991</v>
      </c>
      <c r="C5532" s="317" t="s">
        <v>26994</v>
      </c>
      <c r="D5532" s="318">
        <v>58.56</v>
      </c>
      <c r="E5532" s="319" t="s">
        <v>28119</v>
      </c>
    </row>
    <row r="5533" spans="1:5" ht="15" customHeight="1">
      <c r="A5533" s="315">
        <v>12925</v>
      </c>
      <c r="B5533" s="316" t="s">
        <v>27632</v>
      </c>
      <c r="C5533" s="317" t="s">
        <v>26994</v>
      </c>
      <c r="D5533" s="318">
        <v>32.75</v>
      </c>
      <c r="E5533" s="319" t="s">
        <v>28119</v>
      </c>
    </row>
    <row r="5534" spans="1:5" ht="15" customHeight="1">
      <c r="A5534" s="315">
        <v>12927</v>
      </c>
      <c r="B5534" s="316" t="s">
        <v>27633</v>
      </c>
      <c r="C5534" s="317" t="s">
        <v>26994</v>
      </c>
      <c r="D5534" s="318">
        <v>54.8</v>
      </c>
      <c r="E5534" s="319" t="s">
        <v>28119</v>
      </c>
    </row>
    <row r="5535" spans="1:5" ht="15" customHeight="1">
      <c r="A5535" s="315">
        <v>12924</v>
      </c>
      <c r="B5535" s="316" t="s">
        <v>27634</v>
      </c>
      <c r="C5535" s="317" t="s">
        <v>26994</v>
      </c>
      <c r="D5535" s="318">
        <v>66.349999999999994</v>
      </c>
      <c r="E5535" s="319" t="s">
        <v>28119</v>
      </c>
    </row>
    <row r="5536" spans="1:5" ht="15" customHeight="1">
      <c r="A5536" s="315">
        <v>4374</v>
      </c>
      <c r="B5536" s="316" t="s">
        <v>32992</v>
      </c>
      <c r="C5536" s="317" t="s">
        <v>26994</v>
      </c>
      <c r="D5536" s="318">
        <v>49.14</v>
      </c>
    </row>
    <row r="5537" spans="1:5" ht="15" customHeight="1">
      <c r="A5537" s="315">
        <v>12689</v>
      </c>
      <c r="B5537" s="316" t="s">
        <v>27635</v>
      </c>
      <c r="C5537" s="317" t="s">
        <v>26994</v>
      </c>
      <c r="D5537" s="318">
        <v>23.99</v>
      </c>
      <c r="E5537" s="319" t="s">
        <v>28119</v>
      </c>
    </row>
    <row r="5538" spans="1:5" ht="15" customHeight="1">
      <c r="A5538" s="315">
        <v>13519</v>
      </c>
      <c r="B5538" s="316" t="s">
        <v>27636</v>
      </c>
      <c r="C5538" s="317" t="s">
        <v>26994</v>
      </c>
      <c r="D5538" s="318">
        <v>488.52</v>
      </c>
      <c r="E5538" s="319" t="s">
        <v>28119</v>
      </c>
    </row>
    <row r="5539" spans="1:5" ht="15" customHeight="1">
      <c r="A5539" s="315">
        <v>13517</v>
      </c>
      <c r="B5539" s="316" t="s">
        <v>27637</v>
      </c>
      <c r="C5539" s="317" t="s">
        <v>26994</v>
      </c>
      <c r="D5539" s="318">
        <v>208.05</v>
      </c>
    </row>
    <row r="5540" spans="1:5" ht="25.5" customHeight="1">
      <c r="A5540" s="315">
        <v>12884</v>
      </c>
      <c r="B5540" s="316" t="s">
        <v>32993</v>
      </c>
      <c r="C5540" s="317" t="s">
        <v>26994</v>
      </c>
      <c r="D5540" s="318">
        <v>14.9</v>
      </c>
      <c r="E5540" s="319" t="s">
        <v>28119</v>
      </c>
    </row>
    <row r="5541" spans="1:5" ht="25.5" customHeight="1">
      <c r="A5541" s="315">
        <v>13525</v>
      </c>
      <c r="B5541" s="316" t="s">
        <v>32994</v>
      </c>
      <c r="C5541" s="317" t="s">
        <v>26994</v>
      </c>
      <c r="D5541" s="318">
        <v>11.55</v>
      </c>
      <c r="E5541" s="319" t="s">
        <v>28119</v>
      </c>
    </row>
    <row r="5542" spans="1:5" ht="15" customHeight="1">
      <c r="A5542" s="315">
        <v>1311</v>
      </c>
      <c r="B5542" s="316" t="s">
        <v>32995</v>
      </c>
      <c r="C5542" s="317" t="s">
        <v>26994</v>
      </c>
      <c r="D5542" s="318">
        <v>20.78</v>
      </c>
      <c r="E5542" s="319" t="s">
        <v>28119</v>
      </c>
    </row>
    <row r="5543" spans="1:5" ht="15" customHeight="1">
      <c r="A5543" s="315">
        <v>1312</v>
      </c>
      <c r="B5543" s="316" t="s">
        <v>32996</v>
      </c>
      <c r="C5543" s="317" t="s">
        <v>26994</v>
      </c>
      <c r="D5543" s="318">
        <v>37.049999999999997</v>
      </c>
      <c r="E5543" s="319" t="s">
        <v>28119</v>
      </c>
    </row>
    <row r="5544" spans="1:5" ht="15" customHeight="1">
      <c r="A5544" s="315">
        <v>1313</v>
      </c>
      <c r="B5544" s="316" t="s">
        <v>32997</v>
      </c>
      <c r="C5544" s="317" t="s">
        <v>26994</v>
      </c>
      <c r="D5544" s="318">
        <v>50.56</v>
      </c>
      <c r="E5544" s="319" t="s">
        <v>28119</v>
      </c>
    </row>
    <row r="5545" spans="1:5" ht="15" customHeight="1">
      <c r="A5545" s="315">
        <v>1310</v>
      </c>
      <c r="B5545" s="316" t="s">
        <v>32998</v>
      </c>
      <c r="C5545" s="317" t="s">
        <v>26994</v>
      </c>
      <c r="D5545" s="318">
        <v>9.75</v>
      </c>
      <c r="E5545" s="319" t="s">
        <v>28119</v>
      </c>
    </row>
    <row r="5546" spans="1:5" ht="15" customHeight="1">
      <c r="A5546" s="315">
        <v>2617</v>
      </c>
      <c r="B5546" s="316" t="s">
        <v>32999</v>
      </c>
      <c r="C5546" s="317" t="s">
        <v>26994</v>
      </c>
      <c r="D5546" s="318">
        <v>476.92</v>
      </c>
    </row>
    <row r="5547" spans="1:5" ht="15" customHeight="1">
      <c r="A5547" s="315">
        <v>1314</v>
      </c>
      <c r="B5547" s="316" t="s">
        <v>33000</v>
      </c>
      <c r="C5547" s="317" t="s">
        <v>26994</v>
      </c>
      <c r="D5547" s="318">
        <v>476.92</v>
      </c>
    </row>
    <row r="5548" spans="1:5" ht="15" customHeight="1">
      <c r="A5548" s="315">
        <v>8255</v>
      </c>
      <c r="B5548" s="316" t="s">
        <v>33001</v>
      </c>
      <c r="C5548" s="317" t="s">
        <v>26994</v>
      </c>
      <c r="D5548" s="318">
        <v>454.99</v>
      </c>
      <c r="E5548" s="319" t="s">
        <v>28119</v>
      </c>
    </row>
    <row r="5549" spans="1:5" ht="15" customHeight="1">
      <c r="A5549" s="315">
        <v>2571</v>
      </c>
      <c r="B5549" s="316" t="s">
        <v>33002</v>
      </c>
      <c r="C5549" s="317" t="s">
        <v>26994</v>
      </c>
      <c r="D5549" s="318">
        <v>83.41</v>
      </c>
      <c r="E5549" s="319" t="s">
        <v>28119</v>
      </c>
    </row>
    <row r="5550" spans="1:5" ht="15" customHeight="1">
      <c r="A5550" s="315">
        <v>3956</v>
      </c>
      <c r="B5550" s="316" t="s">
        <v>27581</v>
      </c>
      <c r="C5550" s="317" t="s">
        <v>26994</v>
      </c>
      <c r="D5550" s="318">
        <v>50.3</v>
      </c>
      <c r="E5550" s="319" t="s">
        <v>28119</v>
      </c>
    </row>
    <row r="5551" spans="1:5" ht="15" customHeight="1">
      <c r="A5551" s="315">
        <v>3958</v>
      </c>
      <c r="B5551" s="316" t="s">
        <v>27582</v>
      </c>
      <c r="C5551" s="317" t="s">
        <v>26994</v>
      </c>
      <c r="D5551" s="318">
        <v>51.2</v>
      </c>
      <c r="E5551" s="319" t="s">
        <v>28119</v>
      </c>
    </row>
    <row r="5552" spans="1:5" ht="15" customHeight="1">
      <c r="A5552" s="315">
        <v>8514</v>
      </c>
      <c r="B5552" s="316" t="s">
        <v>33003</v>
      </c>
      <c r="C5552" s="317" t="s">
        <v>26994</v>
      </c>
      <c r="D5552" s="318">
        <v>47.1</v>
      </c>
      <c r="E5552" s="319" t="s">
        <v>28119</v>
      </c>
    </row>
    <row r="5553" spans="1:5" ht="17.100000000000001" customHeight="1">
      <c r="A5553" s="315">
        <v>9429</v>
      </c>
      <c r="B5553" s="316" t="s">
        <v>33004</v>
      </c>
      <c r="C5553" s="317" t="s">
        <v>26994</v>
      </c>
      <c r="D5553" s="318">
        <v>94.75</v>
      </c>
    </row>
    <row r="5554" spans="1:5" ht="17.100000000000001" customHeight="1">
      <c r="A5554" s="315">
        <v>9428</v>
      </c>
      <c r="B5554" s="316" t="s">
        <v>33005</v>
      </c>
      <c r="C5554" s="317" t="s">
        <v>26994</v>
      </c>
      <c r="D5554" s="318">
        <v>108.72</v>
      </c>
    </row>
    <row r="5555" spans="1:5" ht="15" customHeight="1">
      <c r="A5555" s="315">
        <v>3299</v>
      </c>
      <c r="B5555" s="316" t="s">
        <v>33006</v>
      </c>
      <c r="C5555" s="317" t="s">
        <v>26994</v>
      </c>
      <c r="D5555" s="318">
        <v>231.85</v>
      </c>
    </row>
    <row r="5556" spans="1:5" ht="15" customHeight="1">
      <c r="A5556" s="315">
        <v>1317</v>
      </c>
      <c r="B5556" s="316" t="s">
        <v>33007</v>
      </c>
      <c r="C5556" s="317" t="s">
        <v>26994</v>
      </c>
      <c r="D5556" s="318">
        <v>45.03</v>
      </c>
      <c r="E5556" s="319" t="s">
        <v>28119</v>
      </c>
    </row>
    <row r="5557" spans="1:5" ht="15" customHeight="1">
      <c r="A5557" s="315">
        <v>1318</v>
      </c>
      <c r="B5557" s="316" t="s">
        <v>33008</v>
      </c>
      <c r="C5557" s="317" t="s">
        <v>26994</v>
      </c>
      <c r="D5557" s="318">
        <v>52.06</v>
      </c>
      <c r="E5557" s="319" t="s">
        <v>28119</v>
      </c>
    </row>
    <row r="5558" spans="1:5" ht="15" customHeight="1">
      <c r="A5558" s="315">
        <v>1319</v>
      </c>
      <c r="B5558" s="316" t="s">
        <v>33009</v>
      </c>
      <c r="C5558" s="317" t="s">
        <v>26994</v>
      </c>
      <c r="D5558" s="318">
        <v>60.71</v>
      </c>
      <c r="E5558" s="319" t="s">
        <v>28119</v>
      </c>
    </row>
    <row r="5559" spans="1:5" ht="15" customHeight="1">
      <c r="A5559" s="315">
        <v>1316</v>
      </c>
      <c r="B5559" s="316" t="s">
        <v>33010</v>
      </c>
      <c r="C5559" s="317" t="s">
        <v>26994</v>
      </c>
      <c r="D5559" s="318">
        <v>27.2</v>
      </c>
      <c r="E5559" s="319" t="s">
        <v>28119</v>
      </c>
    </row>
    <row r="5560" spans="1:5" ht="15" customHeight="1">
      <c r="A5560" s="315">
        <v>1320</v>
      </c>
      <c r="C5560" s="317" t="s">
        <v>26994</v>
      </c>
      <c r="D5560" s="318">
        <v>45.03</v>
      </c>
      <c r="E5560" s="319" t="s">
        <v>28119</v>
      </c>
    </row>
    <row r="5561" spans="1:5" ht="17.100000000000001" customHeight="1">
      <c r="B5561" s="316" t="s">
        <v>33011</v>
      </c>
    </row>
    <row r="5562" spans="1:5" ht="17.100000000000001" customHeight="1">
      <c r="A5562" s="315">
        <v>1321</v>
      </c>
      <c r="B5562" s="316" t="s">
        <v>33012</v>
      </c>
      <c r="C5562" s="317" t="s">
        <v>26994</v>
      </c>
      <c r="D5562" s="318">
        <v>52.06</v>
      </c>
      <c r="E5562" s="319" t="s">
        <v>28119</v>
      </c>
    </row>
    <row r="5563" spans="1:5" ht="15" customHeight="1">
      <c r="A5563" s="315">
        <v>13634</v>
      </c>
      <c r="B5563" s="316" t="s">
        <v>27670</v>
      </c>
      <c r="C5563" s="317" t="s">
        <v>27005</v>
      </c>
      <c r="D5563" s="318">
        <v>15.88</v>
      </c>
    </row>
    <row r="5564" spans="1:5" ht="15" customHeight="1">
      <c r="A5564" s="315">
        <v>6761</v>
      </c>
      <c r="B5564" s="316" t="s">
        <v>33013</v>
      </c>
      <c r="C5564" s="317" t="s">
        <v>26994</v>
      </c>
      <c r="D5564" s="318">
        <v>13.75</v>
      </c>
      <c r="E5564" s="319" t="s">
        <v>28119</v>
      </c>
    </row>
    <row r="5565" spans="1:5" ht="15" customHeight="1">
      <c r="A5565" s="315">
        <v>7513</v>
      </c>
      <c r="B5565" s="316" t="s">
        <v>33014</v>
      </c>
      <c r="C5565" s="317" t="s">
        <v>26994</v>
      </c>
      <c r="D5565" s="318">
        <v>29.1</v>
      </c>
      <c r="E5565" s="319" t="s">
        <v>28119</v>
      </c>
    </row>
    <row r="5566" spans="1:5" ht="15" customHeight="1">
      <c r="A5566" s="315">
        <v>7063</v>
      </c>
      <c r="B5566" s="316" t="s">
        <v>33015</v>
      </c>
      <c r="C5566" s="317" t="s">
        <v>26994</v>
      </c>
      <c r="D5566" s="318">
        <v>58.93</v>
      </c>
    </row>
    <row r="5567" spans="1:5" ht="15" customHeight="1">
      <c r="A5567" s="315">
        <v>7064</v>
      </c>
      <c r="B5567" s="316" t="s">
        <v>33016</v>
      </c>
      <c r="C5567" s="317" t="s">
        <v>26994</v>
      </c>
      <c r="D5567" s="318">
        <v>53.03</v>
      </c>
    </row>
    <row r="5568" spans="1:5" ht="17.100000000000001" customHeight="1">
      <c r="A5568" s="315">
        <v>12696</v>
      </c>
      <c r="B5568" s="316" t="s">
        <v>33017</v>
      </c>
      <c r="C5568" s="317" t="s">
        <v>26994</v>
      </c>
      <c r="D5568" s="318">
        <v>40.76</v>
      </c>
    </row>
    <row r="5569" spans="1:4" ht="15" customHeight="1">
      <c r="A5569" s="315">
        <v>12384</v>
      </c>
      <c r="B5569" s="316" t="s">
        <v>33018</v>
      </c>
      <c r="C5569" s="317" t="s">
        <v>26994</v>
      </c>
      <c r="D5569" s="318">
        <v>44.38</v>
      </c>
    </row>
    <row r="5570" spans="1:4" ht="17.100000000000001" customHeight="1">
      <c r="A5570" s="315">
        <v>12695</v>
      </c>
      <c r="B5570" s="316" t="s">
        <v>33019</v>
      </c>
      <c r="C5570" s="317" t="s">
        <v>26994</v>
      </c>
      <c r="D5570" s="318">
        <v>74.36</v>
      </c>
    </row>
    <row r="5571" spans="1:4" ht="15" customHeight="1">
      <c r="A5571" s="315">
        <v>9984</v>
      </c>
      <c r="B5571" s="316" t="s">
        <v>33020</v>
      </c>
      <c r="C5571" s="317" t="s">
        <v>26994</v>
      </c>
      <c r="D5571" s="318">
        <v>133.38</v>
      </c>
    </row>
    <row r="5572" spans="1:4" ht="15" customHeight="1">
      <c r="A5572" s="315">
        <v>7280</v>
      </c>
      <c r="B5572" s="316" t="s">
        <v>33021</v>
      </c>
      <c r="C5572" s="317" t="s">
        <v>26994</v>
      </c>
      <c r="D5572" s="318">
        <v>462.06</v>
      </c>
    </row>
    <row r="5573" spans="1:4" ht="15" customHeight="1">
      <c r="A5573" s="315">
        <v>11183</v>
      </c>
      <c r="B5573" s="316" t="s">
        <v>27627</v>
      </c>
      <c r="C5573" s="317" t="s">
        <v>27002</v>
      </c>
      <c r="D5573" s="318">
        <v>59.27</v>
      </c>
    </row>
    <row r="5574" spans="1:4" ht="17.100000000000001" customHeight="1">
      <c r="A5574" s="315">
        <v>7773</v>
      </c>
      <c r="B5574" s="316" t="s">
        <v>33022</v>
      </c>
      <c r="C5574" s="317" t="s">
        <v>26994</v>
      </c>
      <c r="D5574" s="318">
        <v>147.27000000000001</v>
      </c>
    </row>
    <row r="5575" spans="1:4" ht="17.100000000000001" customHeight="1">
      <c r="A5575" s="315">
        <v>11851</v>
      </c>
      <c r="B5575" s="316" t="s">
        <v>27570</v>
      </c>
      <c r="C5575" s="317" t="s">
        <v>26994</v>
      </c>
      <c r="D5575" s="318">
        <v>67.06</v>
      </c>
    </row>
    <row r="5576" spans="1:4" ht="15" customHeight="1">
      <c r="A5576" s="315">
        <v>7289</v>
      </c>
      <c r="B5576" s="316" t="s">
        <v>33023</v>
      </c>
      <c r="C5576" s="317" t="s">
        <v>27002</v>
      </c>
      <c r="D5576" s="318">
        <v>69.260000000000005</v>
      </c>
    </row>
    <row r="5577" spans="1:4" ht="15" customHeight="1">
      <c r="A5577" s="315">
        <v>9947</v>
      </c>
      <c r="B5577" s="316" t="s">
        <v>27628</v>
      </c>
      <c r="C5577" s="317" t="s">
        <v>26994</v>
      </c>
      <c r="D5577" s="318">
        <v>198.76</v>
      </c>
    </row>
    <row r="5578" spans="1:4" ht="17.100000000000001" customHeight="1">
      <c r="A5578" s="315">
        <v>8632</v>
      </c>
      <c r="B5578" s="316" t="s">
        <v>27571</v>
      </c>
      <c r="C5578" s="317" t="s">
        <v>26994</v>
      </c>
      <c r="D5578" s="318">
        <v>233.92</v>
      </c>
    </row>
    <row r="5579" spans="1:4" ht="15" customHeight="1">
      <c r="A5579" s="315">
        <v>7291</v>
      </c>
      <c r="B5579" s="316" t="s">
        <v>33024</v>
      </c>
      <c r="C5579" s="317" t="s">
        <v>27002</v>
      </c>
      <c r="D5579" s="318">
        <v>117.04</v>
      </c>
    </row>
    <row r="5580" spans="1:4" ht="17.100000000000001" customHeight="1">
      <c r="A5580" s="315">
        <v>10804</v>
      </c>
      <c r="B5580" s="316" t="s">
        <v>33025</v>
      </c>
      <c r="C5580" s="317" t="s">
        <v>26994</v>
      </c>
      <c r="D5580" s="318">
        <v>1324.2</v>
      </c>
    </row>
    <row r="5581" spans="1:4" ht="17.100000000000001" customHeight="1">
      <c r="A5581" s="315">
        <v>10805</v>
      </c>
      <c r="B5581" s="316" t="s">
        <v>33026</v>
      </c>
      <c r="C5581" s="317" t="s">
        <v>26994</v>
      </c>
      <c r="D5581" s="318">
        <v>310.69</v>
      </c>
    </row>
    <row r="5582" spans="1:4" ht="25.5" customHeight="1">
      <c r="A5582" s="315">
        <v>6834</v>
      </c>
      <c r="B5582" s="316" t="s">
        <v>27572</v>
      </c>
      <c r="C5582" s="317" t="s">
        <v>26994</v>
      </c>
      <c r="D5582" s="318">
        <v>3518.84</v>
      </c>
    </row>
    <row r="5583" spans="1:4" ht="17.100000000000001" customHeight="1">
      <c r="A5583" s="315">
        <v>6833</v>
      </c>
      <c r="B5583" s="316" t="s">
        <v>27573</v>
      </c>
      <c r="C5583" s="317" t="s">
        <v>26994</v>
      </c>
      <c r="D5583" s="318">
        <v>2996.8</v>
      </c>
    </row>
    <row r="5584" spans="1:4" ht="15" customHeight="1">
      <c r="A5584" s="315">
        <v>13002</v>
      </c>
      <c r="B5584" s="316" t="s">
        <v>27574</v>
      </c>
      <c r="C5584" s="317" t="s">
        <v>26994</v>
      </c>
      <c r="D5584" s="318">
        <v>3221.75</v>
      </c>
    </row>
    <row r="5585" spans="1:5" ht="15" customHeight="1">
      <c r="A5585" s="315">
        <v>4387</v>
      </c>
      <c r="B5585" s="316" t="s">
        <v>33027</v>
      </c>
      <c r="C5585" s="317" t="s">
        <v>26994</v>
      </c>
      <c r="D5585" s="318">
        <v>307.70999999999998</v>
      </c>
    </row>
    <row r="5586" spans="1:5" ht="17.100000000000001" customHeight="1">
      <c r="A5586" s="315">
        <v>6841</v>
      </c>
      <c r="B5586" s="316" t="s">
        <v>27576</v>
      </c>
      <c r="C5586" s="317" t="s">
        <v>26994</v>
      </c>
      <c r="D5586" s="318">
        <v>2407.17</v>
      </c>
    </row>
    <row r="5587" spans="1:5" ht="17.100000000000001" customHeight="1">
      <c r="A5587" s="315">
        <v>11189</v>
      </c>
      <c r="B5587" s="316" t="s">
        <v>33028</v>
      </c>
      <c r="C5587" s="317" t="s">
        <v>26994</v>
      </c>
      <c r="D5587" s="318">
        <v>17.53</v>
      </c>
    </row>
    <row r="5588" spans="1:5" ht="15" customHeight="1">
      <c r="A5588" s="315">
        <v>7385</v>
      </c>
      <c r="B5588" s="316" t="s">
        <v>33029</v>
      </c>
      <c r="C5588" s="317" t="s">
        <v>26994</v>
      </c>
      <c r="D5588" s="318">
        <v>34.75</v>
      </c>
      <c r="E5588" s="319" t="s">
        <v>28119</v>
      </c>
    </row>
    <row r="5589" spans="1:5" ht="15" customHeight="1">
      <c r="A5589" s="315">
        <v>12108</v>
      </c>
      <c r="B5589" s="316" t="s">
        <v>33030</v>
      </c>
      <c r="C5589" s="317" t="s">
        <v>26994</v>
      </c>
      <c r="D5589" s="318">
        <v>106.24</v>
      </c>
    </row>
    <row r="5590" spans="1:5" ht="15" customHeight="1">
      <c r="A5590" s="315">
        <v>4508</v>
      </c>
      <c r="B5590" s="316" t="s">
        <v>33031</v>
      </c>
      <c r="C5590" s="317" t="s">
        <v>26994</v>
      </c>
      <c r="D5590" s="318">
        <v>45.73</v>
      </c>
    </row>
    <row r="5591" spans="1:5" ht="17.100000000000001" customHeight="1">
      <c r="A5591" s="315">
        <v>6840</v>
      </c>
      <c r="B5591" s="316" t="s">
        <v>27577</v>
      </c>
      <c r="C5591" s="317" t="s">
        <v>26994</v>
      </c>
      <c r="D5591" s="318">
        <v>4939.99</v>
      </c>
    </row>
    <row r="5592" spans="1:5" ht="17.100000000000001" customHeight="1">
      <c r="A5592" s="315">
        <v>6835</v>
      </c>
      <c r="B5592" s="316" t="s">
        <v>27578</v>
      </c>
      <c r="C5592" s="317" t="s">
        <v>26994</v>
      </c>
      <c r="D5592" s="318">
        <v>463.99</v>
      </c>
    </row>
    <row r="5593" spans="1:5" ht="25.5" customHeight="1">
      <c r="A5593" s="315">
        <v>6839</v>
      </c>
      <c r="B5593" s="316" t="s">
        <v>27579</v>
      </c>
      <c r="C5593" s="317" t="s">
        <v>26994</v>
      </c>
      <c r="D5593" s="318">
        <v>5210.71</v>
      </c>
    </row>
    <row r="5594" spans="1:5" ht="17.100000000000001" customHeight="1">
      <c r="A5594" s="315">
        <v>6838</v>
      </c>
      <c r="B5594" s="316" t="s">
        <v>27580</v>
      </c>
      <c r="C5594" s="317" t="s">
        <v>26994</v>
      </c>
      <c r="D5594" s="318">
        <v>1392.07</v>
      </c>
    </row>
    <row r="5595" spans="1:5" ht="15" customHeight="1">
      <c r="A5595" s="315">
        <v>13642</v>
      </c>
      <c r="B5595" s="316" t="s">
        <v>27629</v>
      </c>
      <c r="C5595" s="317" t="s">
        <v>26994</v>
      </c>
      <c r="D5595" s="318">
        <v>83.98</v>
      </c>
    </row>
    <row r="5596" spans="1:5" ht="17.100000000000001" customHeight="1">
      <c r="A5596" s="315">
        <v>11556</v>
      </c>
      <c r="B5596" s="316" t="s">
        <v>27583</v>
      </c>
      <c r="C5596" s="317" t="s">
        <v>26994</v>
      </c>
      <c r="D5596" s="318">
        <v>3065.13</v>
      </c>
    </row>
    <row r="5597" spans="1:5" ht="15" customHeight="1">
      <c r="A5597" s="315">
        <v>1342</v>
      </c>
      <c r="B5597" s="316" t="s">
        <v>33032</v>
      </c>
      <c r="C5597" s="317" t="s">
        <v>26994</v>
      </c>
      <c r="D5597" s="318">
        <v>12.7</v>
      </c>
      <c r="E5597" s="319" t="s">
        <v>28119</v>
      </c>
    </row>
    <row r="5598" spans="1:5" ht="15" customHeight="1">
      <c r="A5598" s="315">
        <v>1343</v>
      </c>
      <c r="B5598" s="316" t="s">
        <v>33033</v>
      </c>
      <c r="C5598" s="317" t="s">
        <v>26994</v>
      </c>
      <c r="D5598" s="318">
        <v>21.13</v>
      </c>
      <c r="E5598" s="319" t="s">
        <v>28119</v>
      </c>
    </row>
    <row r="5599" spans="1:5" ht="15" customHeight="1">
      <c r="A5599" s="315">
        <v>1344</v>
      </c>
      <c r="B5599" s="316" t="s">
        <v>33034</v>
      </c>
      <c r="C5599" s="317" t="s">
        <v>26994</v>
      </c>
      <c r="D5599" s="318">
        <v>22.13</v>
      </c>
      <c r="E5599" s="319" t="s">
        <v>28119</v>
      </c>
    </row>
    <row r="5600" spans="1:5" ht="15" customHeight="1">
      <c r="A5600" s="315">
        <v>1352</v>
      </c>
      <c r="B5600" s="316" t="s">
        <v>33035</v>
      </c>
      <c r="C5600" s="317" t="s">
        <v>26994</v>
      </c>
      <c r="D5600" s="318">
        <v>27</v>
      </c>
      <c r="E5600" s="319" t="s">
        <v>28119</v>
      </c>
    </row>
    <row r="5601" spans="1:5" ht="15" customHeight="1">
      <c r="A5601" s="315">
        <v>1345</v>
      </c>
      <c r="B5601" s="316" t="s">
        <v>33036</v>
      </c>
      <c r="C5601" s="317" t="s">
        <v>26994</v>
      </c>
      <c r="D5601" s="318">
        <v>28.98</v>
      </c>
      <c r="E5601" s="319" t="s">
        <v>28119</v>
      </c>
    </row>
    <row r="5602" spans="1:5" ht="15" customHeight="1">
      <c r="A5602" s="315">
        <v>1347</v>
      </c>
      <c r="B5602" s="316" t="s">
        <v>33037</v>
      </c>
      <c r="C5602" s="317" t="s">
        <v>26994</v>
      </c>
      <c r="D5602" s="318">
        <v>30</v>
      </c>
      <c r="E5602" s="319" t="s">
        <v>28119</v>
      </c>
    </row>
    <row r="5603" spans="1:5" ht="15" customHeight="1">
      <c r="A5603" s="315">
        <v>1351</v>
      </c>
      <c r="B5603" s="316" t="s">
        <v>33038</v>
      </c>
      <c r="C5603" s="317" t="s">
        <v>26994</v>
      </c>
      <c r="D5603" s="318">
        <v>23.5</v>
      </c>
      <c r="E5603" s="319" t="s">
        <v>28119</v>
      </c>
    </row>
    <row r="5604" spans="1:5" ht="15" customHeight="1">
      <c r="A5604" s="315">
        <v>1348</v>
      </c>
      <c r="B5604" s="316" t="s">
        <v>33039</v>
      </c>
      <c r="C5604" s="317" t="s">
        <v>26994</v>
      </c>
      <c r="D5604" s="318">
        <v>11.4</v>
      </c>
      <c r="E5604" s="319" t="s">
        <v>28119</v>
      </c>
    </row>
    <row r="5605" spans="1:5" ht="15" customHeight="1">
      <c r="A5605" s="315">
        <v>4924</v>
      </c>
      <c r="B5605" s="316" t="s">
        <v>33040</v>
      </c>
      <c r="C5605" s="317" t="s">
        <v>26994</v>
      </c>
      <c r="D5605" s="318">
        <v>43.4</v>
      </c>
      <c r="E5605" s="319" t="s">
        <v>28119</v>
      </c>
    </row>
    <row r="5606" spans="1:5" ht="15" customHeight="1">
      <c r="A5606" s="315">
        <v>4918</v>
      </c>
      <c r="B5606" s="316" t="s">
        <v>33041</v>
      </c>
      <c r="C5606" s="317" t="s">
        <v>26994</v>
      </c>
      <c r="D5606" s="318">
        <v>88</v>
      </c>
      <c r="E5606" s="319" t="s">
        <v>28119</v>
      </c>
    </row>
    <row r="5607" spans="1:5" ht="15" customHeight="1">
      <c r="A5607" s="315">
        <v>1349</v>
      </c>
      <c r="B5607" s="316" t="s">
        <v>33042</v>
      </c>
      <c r="C5607" s="317" t="s">
        <v>26994</v>
      </c>
      <c r="D5607" s="318">
        <v>85.61</v>
      </c>
    </row>
    <row r="5608" spans="1:5" ht="15" customHeight="1">
      <c r="A5608" s="315">
        <v>10632</v>
      </c>
      <c r="C5608" s="317" t="s">
        <v>26994</v>
      </c>
      <c r="D5608" s="318">
        <v>91.42</v>
      </c>
    </row>
    <row r="5609" spans="1:5" ht="34.15" customHeight="1">
      <c r="B5609" s="316" t="s">
        <v>33043</v>
      </c>
    </row>
    <row r="5610" spans="1:5" ht="17.100000000000001" customHeight="1">
      <c r="A5610" s="315">
        <v>13395</v>
      </c>
      <c r="B5610" s="316" t="s">
        <v>33044</v>
      </c>
      <c r="C5610" s="317" t="s">
        <v>26994</v>
      </c>
      <c r="D5610" s="318">
        <v>144.9</v>
      </c>
    </row>
    <row r="5611" spans="1:5" ht="15" customHeight="1">
      <c r="A5611" s="315">
        <v>4922</v>
      </c>
      <c r="B5611" s="316" t="s">
        <v>33045</v>
      </c>
      <c r="C5611" s="317" t="s">
        <v>26994</v>
      </c>
      <c r="D5611" s="318">
        <v>37.31</v>
      </c>
    </row>
    <row r="5612" spans="1:5" ht="17.100000000000001" customHeight="1">
      <c r="A5612" s="315">
        <v>7607</v>
      </c>
      <c r="B5612" s="316" t="s">
        <v>33046</v>
      </c>
      <c r="C5612" s="317" t="s">
        <v>26994</v>
      </c>
      <c r="D5612" s="318">
        <v>212.9</v>
      </c>
      <c r="E5612" s="319" t="s">
        <v>28119</v>
      </c>
    </row>
    <row r="5613" spans="1:5" ht="25.5" customHeight="1">
      <c r="A5613" s="315">
        <v>9321</v>
      </c>
      <c r="B5613" s="316" t="s">
        <v>33047</v>
      </c>
      <c r="C5613" s="317" t="s">
        <v>26994</v>
      </c>
      <c r="D5613" s="318">
        <v>475.36</v>
      </c>
    </row>
    <row r="5614" spans="1:5" ht="15" customHeight="1">
      <c r="A5614" s="315">
        <v>2722</v>
      </c>
      <c r="B5614" s="316" t="s">
        <v>33048</v>
      </c>
      <c r="C5614" s="317" t="s">
        <v>26994</v>
      </c>
      <c r="D5614" s="318">
        <v>13.5</v>
      </c>
      <c r="E5614" s="319" t="s">
        <v>28119</v>
      </c>
    </row>
    <row r="5615" spans="1:5" ht="15" customHeight="1">
      <c r="A5615" s="315">
        <v>3537</v>
      </c>
      <c r="B5615" s="316" t="s">
        <v>33049</v>
      </c>
      <c r="C5615" s="317" t="s">
        <v>26994</v>
      </c>
      <c r="D5615" s="318">
        <v>159.66999999999999</v>
      </c>
    </row>
    <row r="5616" spans="1:5" ht="15" customHeight="1">
      <c r="A5616" s="315">
        <v>3534</v>
      </c>
      <c r="B5616" s="316" t="s">
        <v>33050</v>
      </c>
      <c r="C5616" s="317" t="s">
        <v>26994</v>
      </c>
      <c r="D5616" s="318">
        <v>198.02</v>
      </c>
    </row>
    <row r="5617" spans="1:4" ht="17.100000000000001" customHeight="1">
      <c r="A5617" s="315">
        <v>12417</v>
      </c>
      <c r="B5617" s="316" t="s">
        <v>27584</v>
      </c>
      <c r="C5617" s="317" t="s">
        <v>26994</v>
      </c>
      <c r="D5617" s="318">
        <v>52.55</v>
      </c>
    </row>
    <row r="5618" spans="1:4" ht="25.5" customHeight="1">
      <c r="A5618" s="315">
        <v>6826</v>
      </c>
      <c r="B5618" s="316" t="s">
        <v>33051</v>
      </c>
      <c r="C5618" s="317" t="s">
        <v>26994</v>
      </c>
      <c r="D5618" s="318">
        <v>265.63</v>
      </c>
    </row>
    <row r="5619" spans="1:4" ht="15" customHeight="1">
      <c r="A5619" s="315">
        <v>4932</v>
      </c>
      <c r="B5619" s="316" t="s">
        <v>33052</v>
      </c>
      <c r="C5619" s="317" t="s">
        <v>26994</v>
      </c>
      <c r="D5619" s="318">
        <v>40.26</v>
      </c>
    </row>
    <row r="5620" spans="1:4" ht="17.100000000000001" customHeight="1">
      <c r="A5620" s="315">
        <v>10808</v>
      </c>
      <c r="B5620" s="316" t="s">
        <v>33053</v>
      </c>
      <c r="C5620" s="317" t="s">
        <v>26994</v>
      </c>
      <c r="D5620" s="318">
        <v>9769.31</v>
      </c>
    </row>
    <row r="5621" spans="1:4" ht="17.100000000000001" customHeight="1">
      <c r="A5621" s="315">
        <v>10809</v>
      </c>
      <c r="B5621" s="316" t="s">
        <v>33054</v>
      </c>
      <c r="C5621" s="317" t="s">
        <v>26994</v>
      </c>
      <c r="D5621" s="318">
        <v>5909.21</v>
      </c>
    </row>
    <row r="5622" spans="1:4" ht="25.5" customHeight="1">
      <c r="A5622" s="315">
        <v>12693</v>
      </c>
      <c r="B5622" s="316" t="s">
        <v>33055</v>
      </c>
      <c r="C5622" s="317" t="s">
        <v>26994</v>
      </c>
      <c r="D5622" s="318">
        <v>62.53</v>
      </c>
    </row>
    <row r="5623" spans="1:4" ht="25.5" customHeight="1">
      <c r="A5623" s="315">
        <v>12692</v>
      </c>
      <c r="B5623" s="316" t="s">
        <v>33056</v>
      </c>
      <c r="C5623" s="317" t="s">
        <v>26994</v>
      </c>
      <c r="D5623" s="318">
        <v>110.11</v>
      </c>
    </row>
    <row r="5624" spans="1:4" ht="25.5" customHeight="1">
      <c r="A5624" s="315">
        <v>12694</v>
      </c>
      <c r="B5624" s="316" t="s">
        <v>33057</v>
      </c>
      <c r="C5624" s="317" t="s">
        <v>26994</v>
      </c>
      <c r="D5624" s="318">
        <v>137.07</v>
      </c>
    </row>
    <row r="5625" spans="1:4" ht="17.100000000000001" customHeight="1">
      <c r="A5625" s="315">
        <v>12409</v>
      </c>
      <c r="B5625" s="316" t="s">
        <v>33058</v>
      </c>
      <c r="C5625" s="317" t="s">
        <v>27002</v>
      </c>
      <c r="D5625" s="318">
        <v>202.59</v>
      </c>
    </row>
    <row r="5626" spans="1:4" ht="17.100000000000001" customHeight="1">
      <c r="A5626" s="315">
        <v>6844</v>
      </c>
      <c r="B5626" s="316" t="s">
        <v>33059</v>
      </c>
      <c r="C5626" s="317" t="s">
        <v>26994</v>
      </c>
      <c r="D5626" s="318">
        <v>150.82</v>
      </c>
    </row>
    <row r="5627" spans="1:4" ht="17.100000000000001" customHeight="1">
      <c r="A5627" s="315">
        <v>6845</v>
      </c>
      <c r="B5627" s="316" t="s">
        <v>27638</v>
      </c>
      <c r="C5627" s="317" t="s">
        <v>26994</v>
      </c>
      <c r="D5627" s="318">
        <v>216.57</v>
      </c>
    </row>
    <row r="5628" spans="1:4" ht="17.100000000000001" customHeight="1">
      <c r="A5628" s="315">
        <v>6886</v>
      </c>
      <c r="B5628" s="316" t="s">
        <v>27639</v>
      </c>
      <c r="C5628" s="317" t="s">
        <v>26994</v>
      </c>
      <c r="D5628" s="318">
        <v>230.05</v>
      </c>
    </row>
    <row r="5629" spans="1:4" ht="17.100000000000001" customHeight="1">
      <c r="A5629" s="315">
        <v>6847</v>
      </c>
      <c r="B5629" s="316" t="s">
        <v>33060</v>
      </c>
      <c r="C5629" s="317" t="s">
        <v>26994</v>
      </c>
      <c r="D5629" s="318">
        <v>191.44</v>
      </c>
    </row>
    <row r="5630" spans="1:4" ht="17.100000000000001" customHeight="1">
      <c r="A5630" s="315">
        <v>6849</v>
      </c>
      <c r="B5630" s="316" t="s">
        <v>27640</v>
      </c>
      <c r="C5630" s="317" t="s">
        <v>26994</v>
      </c>
      <c r="D5630" s="318">
        <v>257.14999999999998</v>
      </c>
    </row>
    <row r="5631" spans="1:4" ht="17.100000000000001" customHeight="1">
      <c r="A5631" s="315">
        <v>7953</v>
      </c>
      <c r="B5631" s="316" t="s">
        <v>33061</v>
      </c>
      <c r="C5631" s="317" t="s">
        <v>26994</v>
      </c>
      <c r="D5631" s="318">
        <v>355.19</v>
      </c>
    </row>
    <row r="5632" spans="1:4" ht="17.100000000000001" customHeight="1">
      <c r="A5632" s="315">
        <v>12802</v>
      </c>
      <c r="B5632" s="316" t="s">
        <v>27641</v>
      </c>
      <c r="C5632" s="317" t="s">
        <v>27002</v>
      </c>
      <c r="D5632" s="318">
        <v>134.96</v>
      </c>
    </row>
    <row r="5633" spans="1:5" ht="17.100000000000001" customHeight="1">
      <c r="A5633" s="315">
        <v>7952</v>
      </c>
      <c r="B5633" s="316" t="s">
        <v>33062</v>
      </c>
      <c r="C5633" s="317" t="s">
        <v>26994</v>
      </c>
      <c r="D5633" s="318">
        <v>70.78</v>
      </c>
    </row>
    <row r="5634" spans="1:5" ht="17.100000000000001" customHeight="1">
      <c r="A5634" s="315">
        <v>9127</v>
      </c>
      <c r="B5634" s="316" t="s">
        <v>33063</v>
      </c>
      <c r="C5634" s="317" t="s">
        <v>26994</v>
      </c>
      <c r="D5634" s="318">
        <v>69.28</v>
      </c>
    </row>
    <row r="5635" spans="1:5" ht="17.100000000000001" customHeight="1">
      <c r="A5635" s="315">
        <v>12380</v>
      </c>
      <c r="B5635" s="316" t="s">
        <v>27642</v>
      </c>
      <c r="C5635" s="317" t="s">
        <v>27002</v>
      </c>
      <c r="D5635" s="318">
        <v>195.08</v>
      </c>
    </row>
    <row r="5636" spans="1:5" ht="17.100000000000001" customHeight="1">
      <c r="A5636" s="315">
        <v>12381</v>
      </c>
      <c r="B5636" s="316" t="s">
        <v>27643</v>
      </c>
      <c r="C5636" s="317" t="s">
        <v>27002</v>
      </c>
      <c r="D5636" s="318">
        <v>288.61</v>
      </c>
    </row>
    <row r="5637" spans="1:5" ht="17.100000000000001" customHeight="1">
      <c r="A5637" s="315">
        <v>13647</v>
      </c>
      <c r="B5637" s="316" t="s">
        <v>33064</v>
      </c>
      <c r="C5637" s="317" t="s">
        <v>26994</v>
      </c>
      <c r="D5637" s="318">
        <v>53.33</v>
      </c>
      <c r="E5637" s="319" t="s">
        <v>28119</v>
      </c>
    </row>
    <row r="5638" spans="1:5" ht="17.100000000000001" customHeight="1">
      <c r="A5638" s="315">
        <v>9946</v>
      </c>
      <c r="B5638" s="316" t="s">
        <v>27644</v>
      </c>
      <c r="C5638" s="317" t="s">
        <v>26994</v>
      </c>
      <c r="D5638" s="318">
        <v>23.61</v>
      </c>
    </row>
    <row r="5639" spans="1:5" ht="17.100000000000001" customHeight="1">
      <c r="A5639" s="315">
        <v>13156</v>
      </c>
      <c r="B5639" s="316" t="s">
        <v>33065</v>
      </c>
      <c r="C5639" s="317" t="s">
        <v>26994</v>
      </c>
      <c r="D5639" s="318">
        <v>212.9</v>
      </c>
      <c r="E5639" s="319" t="s">
        <v>28119</v>
      </c>
    </row>
    <row r="5640" spans="1:5" ht="17.100000000000001" customHeight="1">
      <c r="A5640" s="315">
        <v>12699</v>
      </c>
      <c r="B5640" s="316" t="s">
        <v>27645</v>
      </c>
      <c r="C5640" s="317" t="s">
        <v>26994</v>
      </c>
      <c r="D5640" s="318">
        <v>176.09</v>
      </c>
    </row>
    <row r="5641" spans="1:5" ht="17.100000000000001" customHeight="1">
      <c r="A5641" s="315">
        <v>12700</v>
      </c>
      <c r="B5641" s="316" t="s">
        <v>27646</v>
      </c>
      <c r="C5641" s="317" t="s">
        <v>26994</v>
      </c>
      <c r="D5641" s="318">
        <v>123.39</v>
      </c>
    </row>
    <row r="5642" spans="1:5" ht="17.100000000000001" customHeight="1">
      <c r="A5642" s="315">
        <v>11555</v>
      </c>
      <c r="B5642" s="316" t="s">
        <v>27585</v>
      </c>
      <c r="C5642" s="317" t="s">
        <v>26994</v>
      </c>
      <c r="D5642" s="318">
        <v>312.67</v>
      </c>
    </row>
    <row r="5643" spans="1:5" ht="17.100000000000001" customHeight="1">
      <c r="A5643" s="315">
        <v>10762</v>
      </c>
      <c r="B5643" s="316" t="s">
        <v>33066</v>
      </c>
      <c r="C5643" s="317" t="s">
        <v>26994</v>
      </c>
      <c r="D5643" s="318">
        <v>163.72</v>
      </c>
    </row>
    <row r="5644" spans="1:5" ht="17.100000000000001" customHeight="1">
      <c r="A5644" s="315">
        <v>6850</v>
      </c>
      <c r="B5644" s="316" t="s">
        <v>27647</v>
      </c>
      <c r="C5644" s="317" t="s">
        <v>26994</v>
      </c>
      <c r="D5644" s="318">
        <v>191.44</v>
      </c>
    </row>
    <row r="5645" spans="1:5" ht="15" customHeight="1">
      <c r="A5645" s="315">
        <v>6846</v>
      </c>
      <c r="C5645" s="317" t="s">
        <v>26994</v>
      </c>
      <c r="D5645" s="318">
        <v>257.14999999999998</v>
      </c>
    </row>
    <row r="5646" spans="1:5" ht="17.100000000000001" customHeight="1">
      <c r="B5646" s="316" t="s">
        <v>27648</v>
      </c>
    </row>
    <row r="5647" spans="1:5" ht="17.100000000000001" customHeight="1">
      <c r="A5647" s="315">
        <v>12748</v>
      </c>
      <c r="B5647" s="316" t="s">
        <v>33067</v>
      </c>
      <c r="C5647" s="317" t="s">
        <v>26994</v>
      </c>
      <c r="D5647" s="318">
        <v>376.47</v>
      </c>
    </row>
    <row r="5648" spans="1:5" ht="17.100000000000001" customHeight="1">
      <c r="A5648" s="315">
        <v>6885</v>
      </c>
      <c r="B5648" s="316" t="s">
        <v>27649</v>
      </c>
      <c r="C5648" s="317" t="s">
        <v>26994</v>
      </c>
      <c r="D5648" s="318">
        <v>249.46</v>
      </c>
    </row>
    <row r="5649" spans="1:5" ht="17.100000000000001" customHeight="1">
      <c r="A5649" s="315">
        <v>8037</v>
      </c>
      <c r="B5649" s="316" t="s">
        <v>33068</v>
      </c>
      <c r="C5649" s="317" t="s">
        <v>26994</v>
      </c>
      <c r="D5649" s="318">
        <v>103.42</v>
      </c>
    </row>
    <row r="5650" spans="1:5" ht="15" customHeight="1">
      <c r="A5650" s="315">
        <v>12710</v>
      </c>
      <c r="B5650" s="316" t="s">
        <v>27586</v>
      </c>
      <c r="C5650" s="317" t="s">
        <v>27002</v>
      </c>
      <c r="D5650" s="318">
        <v>1945</v>
      </c>
      <c r="E5650" s="319" t="s">
        <v>28119</v>
      </c>
    </row>
    <row r="5651" spans="1:5" ht="17.100000000000001" customHeight="1">
      <c r="A5651" s="315">
        <v>12382</v>
      </c>
      <c r="B5651" s="316" t="s">
        <v>27650</v>
      </c>
      <c r="C5651" s="317" t="s">
        <v>27002</v>
      </c>
      <c r="D5651" s="318">
        <v>494.5</v>
      </c>
    </row>
    <row r="5652" spans="1:5" ht="17.100000000000001" customHeight="1">
      <c r="A5652" s="315">
        <v>10328</v>
      </c>
      <c r="B5652" s="316" t="s">
        <v>33069</v>
      </c>
      <c r="C5652" s="317" t="s">
        <v>26994</v>
      </c>
      <c r="D5652" s="318">
        <v>97.18</v>
      </c>
    </row>
    <row r="5653" spans="1:5" ht="25.5" customHeight="1">
      <c r="A5653" s="315">
        <v>13216</v>
      </c>
      <c r="B5653" s="316" t="s">
        <v>27651</v>
      </c>
      <c r="C5653" s="317" t="s">
        <v>26994</v>
      </c>
      <c r="D5653" s="318">
        <v>144.12</v>
      </c>
    </row>
    <row r="5654" spans="1:5" ht="25.5" customHeight="1">
      <c r="A5654" s="315">
        <v>13217</v>
      </c>
      <c r="B5654" s="316" t="s">
        <v>27652</v>
      </c>
      <c r="C5654" s="317" t="s">
        <v>26994</v>
      </c>
      <c r="D5654" s="318">
        <v>195.97</v>
      </c>
    </row>
    <row r="5655" spans="1:5" ht="17.100000000000001" customHeight="1">
      <c r="A5655" s="315">
        <v>13662</v>
      </c>
      <c r="B5655" s="316" t="s">
        <v>33070</v>
      </c>
      <c r="C5655" s="317" t="s">
        <v>26994</v>
      </c>
      <c r="D5655" s="318">
        <v>69.959999999999994</v>
      </c>
      <c r="E5655" s="319" t="s">
        <v>28119</v>
      </c>
    </row>
    <row r="5656" spans="1:5" ht="17.100000000000001" customHeight="1">
      <c r="A5656" s="315">
        <v>9494</v>
      </c>
      <c r="B5656" s="316" t="s">
        <v>33071</v>
      </c>
      <c r="C5656" s="317" t="s">
        <v>26994</v>
      </c>
      <c r="D5656" s="318">
        <v>692.13</v>
      </c>
    </row>
    <row r="5657" spans="1:5" ht="25.5" customHeight="1">
      <c r="A5657" s="315">
        <v>9983</v>
      </c>
      <c r="B5657" s="316" t="s">
        <v>33072</v>
      </c>
      <c r="C5657" s="317" t="s">
        <v>26994</v>
      </c>
      <c r="D5657" s="318">
        <v>1676.9</v>
      </c>
    </row>
    <row r="5658" spans="1:5" ht="25.5" customHeight="1">
      <c r="A5658" s="315">
        <v>7179</v>
      </c>
      <c r="B5658" s="316" t="s">
        <v>33073</v>
      </c>
      <c r="C5658" s="317" t="s">
        <v>26994</v>
      </c>
      <c r="D5658" s="318">
        <v>1519.42</v>
      </c>
    </row>
    <row r="5659" spans="1:5" ht="34.15" customHeight="1">
      <c r="A5659" s="315">
        <v>6823</v>
      </c>
      <c r="B5659" s="316" t="s">
        <v>27587</v>
      </c>
      <c r="C5659" s="317" t="s">
        <v>26994</v>
      </c>
      <c r="D5659" s="318">
        <v>3963.54</v>
      </c>
    </row>
    <row r="5660" spans="1:5" ht="25.5" customHeight="1">
      <c r="A5660" s="315">
        <v>12011</v>
      </c>
      <c r="B5660" s="316" t="s">
        <v>33074</v>
      </c>
      <c r="C5660" s="317" t="s">
        <v>26994</v>
      </c>
      <c r="D5660" s="318">
        <v>382.3</v>
      </c>
    </row>
    <row r="5661" spans="1:5" ht="17.100000000000001" customHeight="1">
      <c r="A5661" s="315">
        <v>8870</v>
      </c>
      <c r="B5661" s="316" t="s">
        <v>33075</v>
      </c>
      <c r="C5661" s="317" t="s">
        <v>27002</v>
      </c>
      <c r="D5661" s="318">
        <v>361.1</v>
      </c>
    </row>
    <row r="5662" spans="1:5" ht="15" customHeight="1">
      <c r="A5662" s="315">
        <v>3536</v>
      </c>
      <c r="B5662" s="316" t="s">
        <v>33076</v>
      </c>
      <c r="C5662" s="317" t="s">
        <v>26994</v>
      </c>
      <c r="D5662" s="318">
        <v>297.08999999999997</v>
      </c>
    </row>
    <row r="5663" spans="1:5" ht="15" customHeight="1">
      <c r="A5663" s="315">
        <v>3539</v>
      </c>
      <c r="B5663" s="316" t="s">
        <v>33077</v>
      </c>
      <c r="C5663" s="317" t="s">
        <v>26994</v>
      </c>
      <c r="D5663" s="318">
        <v>150.77000000000001</v>
      </c>
    </row>
    <row r="5664" spans="1:5" ht="25.5" customHeight="1">
      <c r="A5664" s="315">
        <v>9422</v>
      </c>
      <c r="B5664" s="316" t="s">
        <v>33078</v>
      </c>
      <c r="C5664" s="317" t="s">
        <v>26994</v>
      </c>
      <c r="D5664" s="318">
        <v>1862.83</v>
      </c>
    </row>
    <row r="5665" spans="1:5" ht="25.5" customHeight="1">
      <c r="A5665" s="315">
        <v>9423</v>
      </c>
      <c r="B5665" s="316" t="s">
        <v>33079</v>
      </c>
      <c r="C5665" s="317" t="s">
        <v>26994</v>
      </c>
      <c r="D5665" s="318">
        <v>1558.45</v>
      </c>
    </row>
    <row r="5666" spans="1:5" ht="17.100000000000001" customHeight="1">
      <c r="A5666" s="315">
        <v>8377</v>
      </c>
      <c r="B5666" s="316" t="s">
        <v>33080</v>
      </c>
      <c r="C5666" s="317" t="s">
        <v>26994</v>
      </c>
      <c r="D5666" s="318">
        <v>114.58</v>
      </c>
    </row>
    <row r="5667" spans="1:5" ht="17.100000000000001" customHeight="1">
      <c r="A5667" s="315">
        <v>7950</v>
      </c>
      <c r="B5667" s="316" t="s">
        <v>33081</v>
      </c>
      <c r="C5667" s="317" t="s">
        <v>26994</v>
      </c>
      <c r="D5667" s="318">
        <v>374.21</v>
      </c>
    </row>
    <row r="5668" spans="1:5" ht="34.15" customHeight="1">
      <c r="A5668" s="315">
        <v>10633</v>
      </c>
      <c r="B5668" s="316" t="s">
        <v>33082</v>
      </c>
      <c r="C5668" s="317" t="s">
        <v>26994</v>
      </c>
      <c r="D5668" s="318">
        <v>207.42</v>
      </c>
    </row>
    <row r="5669" spans="1:5" ht="15" customHeight="1">
      <c r="A5669" s="315">
        <v>7294</v>
      </c>
      <c r="B5669" s="316" t="s">
        <v>33083</v>
      </c>
      <c r="C5669" s="317" t="s">
        <v>27002</v>
      </c>
      <c r="D5669" s="318">
        <v>91.28</v>
      </c>
      <c r="E5669" s="319" t="s">
        <v>28119</v>
      </c>
    </row>
    <row r="5670" spans="1:5" ht="15" customHeight="1">
      <c r="A5670" s="315">
        <v>11434</v>
      </c>
      <c r="B5670" s="316" t="s">
        <v>33084</v>
      </c>
      <c r="C5670" s="317" t="s">
        <v>26994</v>
      </c>
      <c r="D5670" s="318">
        <v>117.64</v>
      </c>
      <c r="E5670" s="319" t="s">
        <v>28119</v>
      </c>
    </row>
    <row r="5671" spans="1:5" ht="15" customHeight="1">
      <c r="A5671" s="315">
        <v>4933</v>
      </c>
      <c r="B5671" s="316" t="s">
        <v>33085</v>
      </c>
      <c r="C5671" s="317" t="s">
        <v>26994</v>
      </c>
      <c r="D5671" s="318">
        <v>186.29</v>
      </c>
      <c r="E5671" s="319" t="s">
        <v>28119</v>
      </c>
    </row>
    <row r="5672" spans="1:5" ht="15" customHeight="1">
      <c r="A5672" s="315">
        <v>6807</v>
      </c>
      <c r="B5672" s="316" t="s">
        <v>33086</v>
      </c>
      <c r="C5672" s="317" t="s">
        <v>26994</v>
      </c>
      <c r="D5672" s="318">
        <v>156.5</v>
      </c>
      <c r="E5672" s="319" t="s">
        <v>28119</v>
      </c>
    </row>
    <row r="5673" spans="1:5" ht="15" customHeight="1">
      <c r="A5673" s="315">
        <v>6758</v>
      </c>
      <c r="B5673" s="316" t="s">
        <v>33087</v>
      </c>
      <c r="C5673" s="317" t="s">
        <v>26994</v>
      </c>
      <c r="D5673" s="318">
        <v>106.35</v>
      </c>
    </row>
    <row r="5674" spans="1:5" ht="15" customHeight="1">
      <c r="A5674" s="315">
        <v>6808</v>
      </c>
      <c r="B5674" s="316" t="s">
        <v>33088</v>
      </c>
      <c r="C5674" s="317" t="s">
        <v>26994</v>
      </c>
      <c r="D5674" s="318">
        <v>153.16</v>
      </c>
      <c r="E5674" s="319" t="s">
        <v>28119</v>
      </c>
    </row>
    <row r="5675" spans="1:5" ht="15" customHeight="1">
      <c r="A5675" s="315">
        <v>6759</v>
      </c>
      <c r="B5675" s="316" t="s">
        <v>33089</v>
      </c>
      <c r="C5675" s="317" t="s">
        <v>26994</v>
      </c>
      <c r="D5675" s="318">
        <v>153.57</v>
      </c>
    </row>
    <row r="5676" spans="1:5" ht="17.100000000000001" customHeight="1">
      <c r="A5676" s="315">
        <v>1363</v>
      </c>
      <c r="B5676" s="316" t="s">
        <v>33090</v>
      </c>
      <c r="C5676" s="317" t="s">
        <v>26994</v>
      </c>
      <c r="D5676" s="318">
        <v>104.7</v>
      </c>
    </row>
    <row r="5677" spans="1:5" ht="17.100000000000001" customHeight="1">
      <c r="A5677" s="315">
        <v>1364</v>
      </c>
      <c r="B5677" s="316" t="s">
        <v>33091</v>
      </c>
      <c r="C5677" s="317" t="s">
        <v>26994</v>
      </c>
      <c r="D5677" s="318">
        <v>209.35</v>
      </c>
    </row>
    <row r="5678" spans="1:5" ht="17.100000000000001" customHeight="1">
      <c r="A5678" s="315">
        <v>1365</v>
      </c>
      <c r="B5678" s="316" t="s">
        <v>33092</v>
      </c>
      <c r="C5678" s="317" t="s">
        <v>26994</v>
      </c>
      <c r="D5678" s="318">
        <v>243.87</v>
      </c>
    </row>
    <row r="5679" spans="1:5" ht="17.100000000000001" customHeight="1">
      <c r="A5679" s="315">
        <v>1366</v>
      </c>
      <c r="B5679" s="316" t="s">
        <v>33093</v>
      </c>
      <c r="C5679" s="317" t="s">
        <v>26994</v>
      </c>
      <c r="D5679" s="318">
        <v>148.91999999999999</v>
      </c>
    </row>
    <row r="5680" spans="1:5" ht="17.100000000000001" customHeight="1">
      <c r="A5680" s="315">
        <v>1367</v>
      </c>
      <c r="B5680" s="316" t="s">
        <v>33094</v>
      </c>
      <c r="C5680" s="317" t="s">
        <v>26994</v>
      </c>
      <c r="D5680" s="318">
        <v>238.35</v>
      </c>
    </row>
    <row r="5681" spans="1:4" ht="17.100000000000001" customHeight="1">
      <c r="A5681" s="315">
        <v>1368</v>
      </c>
      <c r="B5681" s="316" t="s">
        <v>27653</v>
      </c>
      <c r="C5681" s="317" t="s">
        <v>26994</v>
      </c>
      <c r="D5681" s="318">
        <v>482.33</v>
      </c>
    </row>
    <row r="5682" spans="1:4" ht="17.100000000000001" customHeight="1">
      <c r="A5682" s="315">
        <v>1369</v>
      </c>
      <c r="B5682" s="316" t="s">
        <v>33095</v>
      </c>
      <c r="C5682" s="317" t="s">
        <v>26994</v>
      </c>
      <c r="D5682" s="318">
        <v>172.82</v>
      </c>
    </row>
    <row r="5683" spans="1:4" ht="17.100000000000001" customHeight="1">
      <c r="A5683" s="315">
        <v>1370</v>
      </c>
      <c r="B5683" s="316" t="s">
        <v>33096</v>
      </c>
      <c r="C5683" s="317" t="s">
        <v>26994</v>
      </c>
      <c r="D5683" s="318">
        <v>277.01</v>
      </c>
    </row>
    <row r="5684" spans="1:4" ht="17.100000000000001" customHeight="1">
      <c r="A5684" s="315">
        <v>1371</v>
      </c>
      <c r="B5684" s="316" t="s">
        <v>33097</v>
      </c>
      <c r="C5684" s="317" t="s">
        <v>26994</v>
      </c>
      <c r="D5684" s="318">
        <v>459.03</v>
      </c>
    </row>
    <row r="5685" spans="1:4" ht="17.100000000000001" customHeight="1">
      <c r="A5685" s="315">
        <v>1372</v>
      </c>
      <c r="B5685" s="316" t="s">
        <v>33098</v>
      </c>
      <c r="C5685" s="317" t="s">
        <v>26994</v>
      </c>
      <c r="D5685" s="318">
        <v>40.729999999999997</v>
      </c>
    </row>
    <row r="5686" spans="1:4" ht="17.100000000000001" customHeight="1">
      <c r="A5686" s="315">
        <v>1373</v>
      </c>
      <c r="B5686" s="316" t="s">
        <v>33099</v>
      </c>
      <c r="C5686" s="317" t="s">
        <v>26994</v>
      </c>
      <c r="D5686" s="318">
        <v>58.21</v>
      </c>
    </row>
    <row r="5687" spans="1:4" ht="17.100000000000001" customHeight="1">
      <c r="A5687" s="315">
        <v>1374</v>
      </c>
      <c r="B5687" s="316" t="s">
        <v>33100</v>
      </c>
      <c r="C5687" s="317" t="s">
        <v>26994</v>
      </c>
      <c r="D5687" s="318">
        <v>81.81</v>
      </c>
    </row>
    <row r="5688" spans="1:4" ht="17.100000000000001" customHeight="1">
      <c r="A5688" s="315">
        <v>1376</v>
      </c>
      <c r="B5688" s="316" t="s">
        <v>33101</v>
      </c>
      <c r="C5688" s="317" t="s">
        <v>26994</v>
      </c>
      <c r="D5688" s="318">
        <v>130.52000000000001</v>
      </c>
    </row>
    <row r="5689" spans="1:4" ht="17.100000000000001" customHeight="1">
      <c r="A5689" s="315">
        <v>13515</v>
      </c>
      <c r="B5689" s="316" t="s">
        <v>33102</v>
      </c>
      <c r="C5689" s="317" t="s">
        <v>26994</v>
      </c>
      <c r="D5689" s="318">
        <v>58.23</v>
      </c>
    </row>
    <row r="5690" spans="1:4" ht="17.100000000000001" customHeight="1">
      <c r="A5690" s="315">
        <v>13516</v>
      </c>
      <c r="B5690" s="316" t="s">
        <v>33103</v>
      </c>
      <c r="C5690" s="317" t="s">
        <v>26994</v>
      </c>
      <c r="D5690" s="318">
        <v>100</v>
      </c>
    </row>
    <row r="5691" spans="1:4" ht="17.100000000000001" customHeight="1">
      <c r="A5691" s="315">
        <v>1382</v>
      </c>
      <c r="B5691" s="316" t="s">
        <v>33104</v>
      </c>
      <c r="C5691" s="317" t="s">
        <v>26994</v>
      </c>
      <c r="D5691" s="318">
        <v>680.13</v>
      </c>
    </row>
    <row r="5692" spans="1:4" ht="25.5" customHeight="1">
      <c r="A5692" s="315">
        <v>11657</v>
      </c>
      <c r="B5692" s="316" t="s">
        <v>27654</v>
      </c>
      <c r="C5692" s="317" t="s">
        <v>26994</v>
      </c>
      <c r="D5692" s="318">
        <v>377.72</v>
      </c>
    </row>
    <row r="5693" spans="1:4" ht="25.5" customHeight="1">
      <c r="A5693" s="315">
        <v>5003</v>
      </c>
      <c r="B5693" s="316" t="s">
        <v>33105</v>
      </c>
      <c r="C5693" s="317" t="s">
        <v>26994</v>
      </c>
      <c r="D5693" s="318">
        <v>477.05</v>
      </c>
    </row>
    <row r="5694" spans="1:4" ht="17.100000000000001" customHeight="1">
      <c r="A5694" s="315">
        <v>12383</v>
      </c>
      <c r="B5694" s="316" t="s">
        <v>33106</v>
      </c>
      <c r="C5694" s="317" t="s">
        <v>27002</v>
      </c>
      <c r="D5694" s="318">
        <v>134.65</v>
      </c>
    </row>
    <row r="5695" spans="1:4" ht="17.100000000000001" customHeight="1">
      <c r="A5695" s="315">
        <v>12386</v>
      </c>
      <c r="B5695" s="316" t="s">
        <v>27655</v>
      </c>
      <c r="C5695" s="317" t="s">
        <v>27002</v>
      </c>
      <c r="D5695" s="318">
        <v>149.52000000000001</v>
      </c>
    </row>
    <row r="5696" spans="1:4" ht="25.5" customHeight="1">
      <c r="A5696" s="315">
        <v>8034</v>
      </c>
      <c r="B5696" s="316" t="s">
        <v>33107</v>
      </c>
      <c r="C5696" s="317" t="s">
        <v>26994</v>
      </c>
      <c r="D5696" s="318">
        <v>342.21</v>
      </c>
    </row>
    <row r="5697" spans="1:5" ht="25.5" customHeight="1">
      <c r="A5697" s="315">
        <v>12997</v>
      </c>
      <c r="B5697" s="316" t="s">
        <v>33108</v>
      </c>
      <c r="C5697" s="317" t="s">
        <v>26994</v>
      </c>
      <c r="D5697" s="318">
        <v>2498.84</v>
      </c>
    </row>
    <row r="5698" spans="1:5" ht="25.5" customHeight="1">
      <c r="A5698" s="315">
        <v>12996</v>
      </c>
      <c r="B5698" s="316" t="s">
        <v>27656</v>
      </c>
      <c r="C5698" s="317" t="s">
        <v>26994</v>
      </c>
      <c r="D5698" s="318">
        <v>2048.62</v>
      </c>
    </row>
    <row r="5699" spans="1:5" ht="17.100000000000001" customHeight="1">
      <c r="A5699" s="315">
        <v>1384</v>
      </c>
      <c r="B5699" s="316" t="s">
        <v>33109</v>
      </c>
      <c r="C5699" s="317" t="s">
        <v>26994</v>
      </c>
      <c r="D5699" s="318">
        <v>381.2</v>
      </c>
    </row>
    <row r="5700" spans="1:5" ht="17.100000000000001" customHeight="1">
      <c r="A5700" s="315">
        <v>1385</v>
      </c>
      <c r="B5700" s="316" t="s">
        <v>33110</v>
      </c>
      <c r="C5700" s="317" t="s">
        <v>26994</v>
      </c>
      <c r="D5700" s="318">
        <v>543.53</v>
      </c>
    </row>
    <row r="5701" spans="1:5" ht="17.100000000000001" customHeight="1">
      <c r="A5701" s="315">
        <v>1392</v>
      </c>
      <c r="B5701" s="316" t="s">
        <v>33111</v>
      </c>
      <c r="C5701" s="317" t="s">
        <v>26994</v>
      </c>
      <c r="D5701" s="318">
        <v>173.67</v>
      </c>
    </row>
    <row r="5702" spans="1:5" ht="15" customHeight="1">
      <c r="A5702" s="315">
        <v>10812</v>
      </c>
      <c r="B5702" s="316" t="s">
        <v>33112</v>
      </c>
      <c r="C5702" s="317" t="s">
        <v>26994</v>
      </c>
      <c r="D5702" s="318">
        <v>689.5</v>
      </c>
    </row>
    <row r="5703" spans="1:5" ht="15" customHeight="1">
      <c r="A5703" s="315">
        <v>1386</v>
      </c>
      <c r="B5703" s="316" t="s">
        <v>33113</v>
      </c>
      <c r="C5703" s="317" t="s">
        <v>26994</v>
      </c>
      <c r="D5703" s="318">
        <v>115.66</v>
      </c>
    </row>
    <row r="5704" spans="1:5" ht="17.100000000000001" customHeight="1">
      <c r="A5704" s="315">
        <v>12392</v>
      </c>
      <c r="B5704" s="316" t="s">
        <v>27657</v>
      </c>
      <c r="C5704" s="317" t="s">
        <v>26994</v>
      </c>
      <c r="D5704" s="318">
        <v>209.1</v>
      </c>
    </row>
    <row r="5705" spans="1:5" ht="15" customHeight="1">
      <c r="A5705" s="315">
        <v>1387</v>
      </c>
      <c r="B5705" s="316" t="s">
        <v>33114</v>
      </c>
      <c r="C5705" s="317" t="s">
        <v>26994</v>
      </c>
      <c r="D5705" s="318">
        <v>145.53</v>
      </c>
    </row>
    <row r="5706" spans="1:5" ht="15" customHeight="1">
      <c r="A5706" s="315">
        <v>4919</v>
      </c>
      <c r="B5706" s="316" t="s">
        <v>33115</v>
      </c>
      <c r="C5706" s="317" t="s">
        <v>26994</v>
      </c>
      <c r="D5706" s="318">
        <v>51.6</v>
      </c>
      <c r="E5706" s="319" t="s">
        <v>28119</v>
      </c>
    </row>
    <row r="5707" spans="1:5" ht="15" customHeight="1">
      <c r="A5707" s="315">
        <v>13685</v>
      </c>
      <c r="B5707" s="316" t="s">
        <v>27658</v>
      </c>
      <c r="C5707" s="317" t="s">
        <v>26994</v>
      </c>
      <c r="D5707" s="318">
        <v>25.37</v>
      </c>
    </row>
    <row r="5708" spans="1:5" ht="15" customHeight="1">
      <c r="A5708" s="315">
        <v>3538</v>
      </c>
      <c r="B5708" s="316" t="s">
        <v>33116</v>
      </c>
      <c r="C5708" s="317" t="s">
        <v>26994</v>
      </c>
      <c r="D5708" s="318">
        <v>272.88</v>
      </c>
    </row>
    <row r="5709" spans="1:5" ht="15" customHeight="1">
      <c r="A5709" s="315">
        <v>1340</v>
      </c>
      <c r="B5709" s="316" t="s">
        <v>33117</v>
      </c>
      <c r="C5709" s="317" t="s">
        <v>26994</v>
      </c>
      <c r="D5709" s="318">
        <v>464.1</v>
      </c>
    </row>
    <row r="5710" spans="1:5" ht="15" customHeight="1">
      <c r="A5710" s="315">
        <v>9949</v>
      </c>
      <c r="B5710" s="316" t="s">
        <v>27659</v>
      </c>
      <c r="C5710" s="317" t="s">
        <v>26994</v>
      </c>
      <c r="D5710" s="318">
        <v>1391.95</v>
      </c>
    </row>
    <row r="5711" spans="1:5" ht="15" customHeight="1">
      <c r="A5711" s="315">
        <v>9948</v>
      </c>
      <c r="B5711" s="316" t="s">
        <v>27660</v>
      </c>
      <c r="C5711" s="317" t="s">
        <v>26994</v>
      </c>
      <c r="D5711" s="318">
        <v>2682.85</v>
      </c>
    </row>
    <row r="5712" spans="1:5" ht="15" customHeight="1">
      <c r="A5712" s="315">
        <v>9950</v>
      </c>
      <c r="B5712" s="316" t="s">
        <v>27661</v>
      </c>
      <c r="C5712" s="317" t="s">
        <v>26994</v>
      </c>
      <c r="D5712" s="318">
        <v>463.77</v>
      </c>
    </row>
    <row r="5713" spans="1:5" ht="15" customHeight="1">
      <c r="A5713" s="315">
        <v>3145</v>
      </c>
      <c r="B5713" s="316" t="s">
        <v>33118</v>
      </c>
      <c r="C5713" s="317" t="s">
        <v>27002</v>
      </c>
      <c r="D5713" s="318">
        <v>155.91999999999999</v>
      </c>
    </row>
    <row r="5714" spans="1:5" ht="25.5" customHeight="1">
      <c r="A5714" s="315">
        <v>13678</v>
      </c>
      <c r="B5714" s="316" t="s">
        <v>33119</v>
      </c>
      <c r="C5714" s="317" t="s">
        <v>26994</v>
      </c>
      <c r="D5714" s="318">
        <v>1018.57</v>
      </c>
    </row>
    <row r="5715" spans="1:5" ht="34.15" customHeight="1">
      <c r="A5715" s="315">
        <v>8670</v>
      </c>
      <c r="B5715" s="316" t="s">
        <v>27009</v>
      </c>
      <c r="C5715" s="317" t="s">
        <v>26994</v>
      </c>
      <c r="D5715" s="318">
        <v>2844.7</v>
      </c>
    </row>
    <row r="5716" spans="1:5" ht="17.100000000000001" customHeight="1">
      <c r="A5716" s="315">
        <v>3533</v>
      </c>
      <c r="B5716" s="316" t="s">
        <v>33120</v>
      </c>
      <c r="C5716" s="317" t="s">
        <v>26994</v>
      </c>
      <c r="D5716" s="318">
        <v>347.7</v>
      </c>
    </row>
    <row r="5717" spans="1:5" ht="17.100000000000001" customHeight="1">
      <c r="A5717" s="315">
        <v>3540</v>
      </c>
      <c r="B5717" s="316" t="s">
        <v>33121</v>
      </c>
      <c r="C5717" s="317" t="s">
        <v>26994</v>
      </c>
      <c r="D5717" s="318">
        <v>1006.54</v>
      </c>
    </row>
    <row r="5718" spans="1:5" ht="15" customHeight="1">
      <c r="A5718" s="315">
        <v>2752</v>
      </c>
      <c r="B5718" s="316" t="s">
        <v>33122</v>
      </c>
      <c r="C5718" s="317" t="s">
        <v>26994</v>
      </c>
      <c r="D5718" s="318">
        <v>151.36000000000001</v>
      </c>
    </row>
    <row r="5719" spans="1:5" ht="15" customHeight="1">
      <c r="A5719" s="315">
        <v>2741</v>
      </c>
      <c r="B5719" s="316" t="s">
        <v>33123</v>
      </c>
      <c r="C5719" s="317" t="s">
        <v>26994</v>
      </c>
      <c r="D5719" s="318">
        <v>325.8</v>
      </c>
    </row>
    <row r="5720" spans="1:5" ht="25.5" customHeight="1">
      <c r="A5720" s="315">
        <v>6863</v>
      </c>
      <c r="B5720" s="316" t="s">
        <v>27662</v>
      </c>
      <c r="C5720" s="317" t="s">
        <v>26994</v>
      </c>
      <c r="D5720" s="318">
        <v>81.87</v>
      </c>
    </row>
    <row r="5721" spans="1:5" ht="17.100000000000001" customHeight="1">
      <c r="A5721" s="315">
        <v>9951</v>
      </c>
      <c r="B5721" s="316" t="s">
        <v>27663</v>
      </c>
      <c r="C5721" s="317" t="s">
        <v>26994</v>
      </c>
      <c r="D5721" s="318">
        <v>169.85</v>
      </c>
    </row>
    <row r="5722" spans="1:5" ht="15" customHeight="1">
      <c r="A5722" s="315">
        <v>11129</v>
      </c>
      <c r="B5722" s="316" t="s">
        <v>27664</v>
      </c>
      <c r="C5722" s="317" t="s">
        <v>26994</v>
      </c>
      <c r="D5722" s="318">
        <v>57.45</v>
      </c>
      <c r="E5722" s="319" t="s">
        <v>28119</v>
      </c>
    </row>
    <row r="5723" spans="1:5" ht="15" customHeight="1">
      <c r="A5723" s="315">
        <v>1047</v>
      </c>
      <c r="B5723" s="316" t="s">
        <v>33124</v>
      </c>
      <c r="C5723" s="317" t="s">
        <v>26994</v>
      </c>
      <c r="D5723" s="318">
        <v>64.5</v>
      </c>
      <c r="E5723" s="319" t="s">
        <v>28119</v>
      </c>
    </row>
    <row r="5724" spans="1:5" ht="15" customHeight="1">
      <c r="A5724" s="315">
        <v>7292</v>
      </c>
      <c r="B5724" s="316" t="s">
        <v>33125</v>
      </c>
      <c r="C5724" s="317" t="s">
        <v>27002</v>
      </c>
      <c r="D5724" s="318">
        <v>145.97999999999999</v>
      </c>
    </row>
    <row r="5725" spans="1:5" ht="17.100000000000001" customHeight="1">
      <c r="A5725" s="315">
        <v>9808</v>
      </c>
      <c r="B5725" s="316" t="s">
        <v>27665</v>
      </c>
      <c r="C5725" s="317" t="s">
        <v>26994</v>
      </c>
      <c r="D5725" s="318">
        <v>75.209999999999994</v>
      </c>
    </row>
    <row r="5726" spans="1:5" ht="17.100000000000001" customHeight="1">
      <c r="A5726" s="315">
        <v>7293</v>
      </c>
      <c r="B5726" s="316" t="s">
        <v>33126</v>
      </c>
      <c r="C5726" s="317" t="s">
        <v>27002</v>
      </c>
      <c r="D5726" s="318">
        <v>152.71</v>
      </c>
    </row>
    <row r="5727" spans="1:5" ht="15" customHeight="1">
      <c r="A5727" s="315">
        <v>11130</v>
      </c>
      <c r="B5727" s="316" t="s">
        <v>27666</v>
      </c>
      <c r="C5727" s="317" t="s">
        <v>26994</v>
      </c>
      <c r="D5727" s="318">
        <v>57.4</v>
      </c>
      <c r="E5727" s="319" t="s">
        <v>28119</v>
      </c>
    </row>
    <row r="5728" spans="1:5" ht="17.100000000000001" customHeight="1">
      <c r="A5728" s="315">
        <v>12801</v>
      </c>
      <c r="B5728" s="316" t="s">
        <v>33127</v>
      </c>
      <c r="C5728" s="317" t="s">
        <v>26994</v>
      </c>
      <c r="D5728" s="318">
        <v>30.65</v>
      </c>
    </row>
    <row r="5729" spans="1:5" ht="17.100000000000001" customHeight="1">
      <c r="A5729" s="315">
        <v>12800</v>
      </c>
      <c r="B5729" s="316" t="s">
        <v>27667</v>
      </c>
      <c r="C5729" s="317" t="s">
        <v>26994</v>
      </c>
      <c r="D5729" s="318">
        <v>148.99</v>
      </c>
    </row>
    <row r="5730" spans="1:5" ht="17.100000000000001" customHeight="1">
      <c r="A5730" s="315">
        <v>12920</v>
      </c>
      <c r="B5730" s="316" t="s">
        <v>27668</v>
      </c>
      <c r="C5730" s="317" t="s">
        <v>26994</v>
      </c>
      <c r="D5730" s="318">
        <v>104.05</v>
      </c>
      <c r="E5730" s="319" t="s">
        <v>28119</v>
      </c>
    </row>
    <row r="5731" spans="1:5" ht="17.100000000000001" customHeight="1">
      <c r="A5731" s="315">
        <v>12926</v>
      </c>
      <c r="B5731" s="316" t="s">
        <v>27669</v>
      </c>
      <c r="C5731" s="317" t="s">
        <v>26994</v>
      </c>
      <c r="D5731" s="318">
        <v>98.29</v>
      </c>
    </row>
    <row r="5732" spans="1:5" ht="15" customHeight="1">
      <c r="A5732" s="315">
        <v>1393</v>
      </c>
      <c r="B5732" s="316" t="s">
        <v>33128</v>
      </c>
      <c r="C5732" s="317" t="s">
        <v>26994</v>
      </c>
      <c r="D5732" s="318">
        <v>35.659999999999997</v>
      </c>
      <c r="E5732" s="319" t="s">
        <v>28119</v>
      </c>
    </row>
    <row r="5733" spans="1:5" ht="15" customHeight="1">
      <c r="A5733" s="315">
        <v>1394</v>
      </c>
      <c r="B5733" s="316" t="s">
        <v>33129</v>
      </c>
      <c r="C5733" s="317" t="s">
        <v>26994</v>
      </c>
      <c r="D5733" s="318">
        <v>43.4</v>
      </c>
      <c r="E5733" s="319" t="s">
        <v>28119</v>
      </c>
    </row>
    <row r="5734" spans="1:5" ht="15" customHeight="1">
      <c r="A5734" s="315">
        <v>1395</v>
      </c>
      <c r="B5734" s="316" t="s">
        <v>33130</v>
      </c>
      <c r="C5734" s="317" t="s">
        <v>26994</v>
      </c>
      <c r="D5734" s="318">
        <v>49.74</v>
      </c>
      <c r="E5734" s="319" t="s">
        <v>28119</v>
      </c>
    </row>
    <row r="5735" spans="1:5" ht="15" customHeight="1">
      <c r="A5735" s="315">
        <v>1396</v>
      </c>
      <c r="B5735" s="316" t="s">
        <v>33131</v>
      </c>
      <c r="C5735" s="317" t="s">
        <v>26994</v>
      </c>
      <c r="D5735" s="318">
        <v>66.2</v>
      </c>
      <c r="E5735" s="319" t="s">
        <v>28119</v>
      </c>
    </row>
    <row r="5736" spans="1:5" ht="15" customHeight="1">
      <c r="A5736" s="315">
        <v>12921</v>
      </c>
      <c r="B5736" s="316" t="s">
        <v>27671</v>
      </c>
      <c r="C5736" s="317" t="s">
        <v>26994</v>
      </c>
      <c r="D5736" s="318">
        <v>652.79999999999995</v>
      </c>
      <c r="E5736" s="319" t="s">
        <v>28119</v>
      </c>
    </row>
    <row r="5737" spans="1:5" ht="15" customHeight="1">
      <c r="A5737" s="315">
        <v>11401</v>
      </c>
      <c r="B5737" s="316" t="s">
        <v>33132</v>
      </c>
      <c r="C5737" s="317" t="s">
        <v>26994</v>
      </c>
      <c r="D5737" s="318">
        <v>21</v>
      </c>
      <c r="E5737" s="319" t="s">
        <v>28119</v>
      </c>
    </row>
    <row r="5738" spans="1:5" ht="17.100000000000001" customHeight="1">
      <c r="A5738" s="315">
        <v>6836</v>
      </c>
      <c r="B5738" s="316" t="s">
        <v>27595</v>
      </c>
      <c r="C5738" s="317" t="s">
        <v>26994</v>
      </c>
      <c r="D5738" s="318">
        <v>2436.09</v>
      </c>
    </row>
    <row r="5739" spans="1:5" ht="15" customHeight="1">
      <c r="A5739" s="315">
        <v>8518</v>
      </c>
      <c r="B5739" s="316" t="s">
        <v>33133</v>
      </c>
      <c r="C5739" s="317" t="s">
        <v>26994</v>
      </c>
      <c r="D5739" s="318">
        <v>4.29</v>
      </c>
      <c r="E5739" s="319" t="s">
        <v>28119</v>
      </c>
    </row>
    <row r="5740" spans="1:5" ht="17.100000000000001" customHeight="1">
      <c r="A5740" s="315">
        <v>10002</v>
      </c>
      <c r="B5740" s="316" t="s">
        <v>33134</v>
      </c>
      <c r="C5740" s="317" t="s">
        <v>26994</v>
      </c>
      <c r="D5740" s="318">
        <v>5628.4</v>
      </c>
    </row>
    <row r="5741" spans="1:5" ht="17.100000000000001" customHeight="1">
      <c r="A5741" s="315">
        <v>10481</v>
      </c>
      <c r="B5741" s="316" t="s">
        <v>27596</v>
      </c>
      <c r="C5741" s="317" t="s">
        <v>26994</v>
      </c>
      <c r="D5741" s="318">
        <v>5140.9399999999996</v>
      </c>
    </row>
    <row r="5742" spans="1:5" ht="17.100000000000001" customHeight="1">
      <c r="A5742" s="315">
        <v>4200</v>
      </c>
      <c r="B5742" s="316" t="s">
        <v>33135</v>
      </c>
      <c r="C5742" s="317" t="s">
        <v>26994</v>
      </c>
      <c r="D5742" s="318">
        <v>1087.06</v>
      </c>
    </row>
    <row r="5743" spans="1:5" ht="17.100000000000001" customHeight="1">
      <c r="A5743" s="315">
        <v>4201</v>
      </c>
      <c r="B5743" s="316" t="s">
        <v>33136</v>
      </c>
      <c r="C5743" s="317" t="s">
        <v>26994</v>
      </c>
      <c r="D5743" s="318">
        <v>1547.85</v>
      </c>
    </row>
    <row r="5744" spans="1:5" ht="17.100000000000001" customHeight="1">
      <c r="A5744" s="315">
        <v>4199</v>
      </c>
      <c r="B5744" s="316" t="s">
        <v>33137</v>
      </c>
      <c r="C5744" s="317" t="s">
        <v>26994</v>
      </c>
      <c r="D5744" s="318">
        <v>1217.48</v>
      </c>
    </row>
    <row r="5745" spans="1:4" ht="17.100000000000001" customHeight="1">
      <c r="A5745" s="315">
        <v>1893</v>
      </c>
      <c r="B5745" s="316" t="s">
        <v>33138</v>
      </c>
      <c r="C5745" s="317" t="s">
        <v>26994</v>
      </c>
      <c r="D5745" s="318">
        <v>189.02</v>
      </c>
    </row>
    <row r="5746" spans="1:4" ht="25.5" customHeight="1">
      <c r="A5746" s="315">
        <v>6815</v>
      </c>
      <c r="B5746" s="316" t="s">
        <v>27597</v>
      </c>
      <c r="C5746" s="317" t="s">
        <v>26994</v>
      </c>
      <c r="D5746" s="318">
        <v>3267.62</v>
      </c>
    </row>
    <row r="5747" spans="1:4" ht="25.5" customHeight="1">
      <c r="A5747" s="315">
        <v>6816</v>
      </c>
      <c r="B5747" s="316" t="s">
        <v>33139</v>
      </c>
      <c r="C5747" s="317" t="s">
        <v>26994</v>
      </c>
      <c r="D5747" s="318">
        <v>3325.5</v>
      </c>
    </row>
    <row r="5748" spans="1:4" ht="25.5" customHeight="1">
      <c r="A5748" s="315">
        <v>6819</v>
      </c>
      <c r="B5748" s="316" t="s">
        <v>27598</v>
      </c>
      <c r="C5748" s="317" t="s">
        <v>26994</v>
      </c>
      <c r="D5748" s="318">
        <v>4568.7299999999996</v>
      </c>
    </row>
    <row r="5749" spans="1:4" ht="25.5" customHeight="1">
      <c r="A5749" s="315">
        <v>6820</v>
      </c>
      <c r="B5749" s="316" t="s">
        <v>27599</v>
      </c>
      <c r="C5749" s="317" t="s">
        <v>26994</v>
      </c>
      <c r="D5749" s="318">
        <v>3383.61</v>
      </c>
    </row>
    <row r="5750" spans="1:4" ht="25.5" customHeight="1">
      <c r="A5750" s="315">
        <v>6818</v>
      </c>
      <c r="B5750" s="316" t="s">
        <v>27600</v>
      </c>
      <c r="C5750" s="317" t="s">
        <v>26994</v>
      </c>
      <c r="D5750" s="318">
        <v>4765.8999999999996</v>
      </c>
    </row>
    <row r="5751" spans="1:4" ht="25.5" customHeight="1">
      <c r="A5751" s="315">
        <v>6817</v>
      </c>
      <c r="B5751" s="316" t="s">
        <v>27601</v>
      </c>
      <c r="C5751" s="317" t="s">
        <v>26994</v>
      </c>
      <c r="D5751" s="318">
        <v>3325.5</v>
      </c>
    </row>
    <row r="5752" spans="1:4" ht="15" customHeight="1">
      <c r="A5752" s="315">
        <v>4391</v>
      </c>
      <c r="B5752" s="316" t="s">
        <v>33140</v>
      </c>
      <c r="C5752" s="317" t="s">
        <v>26994</v>
      </c>
      <c r="D5752" s="318">
        <v>3077.17</v>
      </c>
    </row>
    <row r="5753" spans="1:4" ht="25.5" customHeight="1">
      <c r="A5753" s="315">
        <v>6814</v>
      </c>
      <c r="B5753" s="316" t="s">
        <v>27602</v>
      </c>
      <c r="C5753" s="317" t="s">
        <v>26994</v>
      </c>
      <c r="D5753" s="318">
        <v>6767.14</v>
      </c>
    </row>
    <row r="5754" spans="1:4" ht="25.5" customHeight="1">
      <c r="A5754" s="315">
        <v>6811</v>
      </c>
      <c r="B5754" s="316" t="s">
        <v>27603</v>
      </c>
      <c r="C5754" s="317" t="s">
        <v>26994</v>
      </c>
      <c r="D5754" s="318">
        <v>6573.79</v>
      </c>
    </row>
    <row r="5755" spans="1:4" ht="25.5" customHeight="1">
      <c r="A5755" s="315">
        <v>6812</v>
      </c>
      <c r="B5755" s="316" t="s">
        <v>27604</v>
      </c>
      <c r="C5755" s="317" t="s">
        <v>26994</v>
      </c>
      <c r="D5755" s="318">
        <v>6573.79</v>
      </c>
    </row>
    <row r="5756" spans="1:4" ht="25.5" customHeight="1">
      <c r="A5756" s="315">
        <v>6813</v>
      </c>
      <c r="B5756" s="316" t="s">
        <v>27605</v>
      </c>
      <c r="C5756" s="317" t="s">
        <v>26994</v>
      </c>
      <c r="D5756" s="318">
        <v>6573.79</v>
      </c>
    </row>
    <row r="5757" spans="1:4" ht="25.5" customHeight="1">
      <c r="A5757" s="315">
        <v>6810</v>
      </c>
      <c r="B5757" s="316" t="s">
        <v>27606</v>
      </c>
      <c r="C5757" s="317" t="s">
        <v>26994</v>
      </c>
      <c r="D5757" s="318">
        <v>6573.79</v>
      </c>
    </row>
    <row r="5758" spans="1:4" ht="25.5" customHeight="1">
      <c r="A5758" s="315">
        <v>6809</v>
      </c>
      <c r="B5758" s="316" t="s">
        <v>33141</v>
      </c>
      <c r="C5758" s="317" t="s">
        <v>26994</v>
      </c>
      <c r="D5758" s="318">
        <v>6573.79</v>
      </c>
    </row>
    <row r="5759" spans="1:4" ht="17.100000000000001" customHeight="1">
      <c r="A5759" s="315">
        <v>11557</v>
      </c>
      <c r="B5759" s="316" t="s">
        <v>27607</v>
      </c>
      <c r="C5759" s="317" t="s">
        <v>26994</v>
      </c>
      <c r="D5759" s="318">
        <v>3767.01</v>
      </c>
    </row>
    <row r="5760" spans="1:4" ht="15" customHeight="1">
      <c r="A5760" s="315">
        <v>1894</v>
      </c>
      <c r="B5760" s="316" t="s">
        <v>33142</v>
      </c>
      <c r="C5760" s="317" t="s">
        <v>26994</v>
      </c>
      <c r="D5760" s="318">
        <v>1117.67</v>
      </c>
    </row>
    <row r="5761" spans="1:4" ht="25.5" customHeight="1">
      <c r="A5761" s="315">
        <v>7180</v>
      </c>
      <c r="B5761" s="316" t="s">
        <v>33143</v>
      </c>
      <c r="C5761" s="317" t="s">
        <v>26994</v>
      </c>
      <c r="D5761" s="318">
        <v>544.37</v>
      </c>
    </row>
    <row r="5762" spans="1:4" ht="34.15" customHeight="1">
      <c r="A5762" s="315">
        <v>8394</v>
      </c>
      <c r="B5762" s="316" t="s">
        <v>33144</v>
      </c>
      <c r="C5762" s="317" t="s">
        <v>26994</v>
      </c>
      <c r="D5762" s="318">
        <v>567.24</v>
      </c>
    </row>
    <row r="5763" spans="1:4" ht="25.5" customHeight="1">
      <c r="A5763" s="315">
        <v>6821</v>
      </c>
      <c r="B5763" s="316" t="s">
        <v>27608</v>
      </c>
      <c r="C5763" s="317" t="s">
        <v>26994</v>
      </c>
      <c r="D5763" s="318">
        <v>1318.64</v>
      </c>
    </row>
    <row r="5764" spans="1:4" ht="25.5" customHeight="1">
      <c r="A5764" s="315">
        <v>6822</v>
      </c>
      <c r="B5764" s="316" t="s">
        <v>27609</v>
      </c>
      <c r="C5764" s="317" t="s">
        <v>26994</v>
      </c>
      <c r="D5764" s="318">
        <v>2523.16</v>
      </c>
    </row>
    <row r="5765" spans="1:4" ht="34.15" customHeight="1">
      <c r="A5765" s="315">
        <v>13017</v>
      </c>
      <c r="B5765" s="316" t="s">
        <v>27610</v>
      </c>
      <c r="C5765" s="317" t="s">
        <v>26994</v>
      </c>
      <c r="D5765" s="318">
        <v>1303.1099999999999</v>
      </c>
    </row>
    <row r="5766" spans="1:4" ht="34.15" customHeight="1">
      <c r="A5766" s="315">
        <v>13016</v>
      </c>
      <c r="B5766" s="316" t="s">
        <v>27611</v>
      </c>
      <c r="C5766" s="317" t="s">
        <v>26994</v>
      </c>
      <c r="D5766" s="318">
        <v>1303.1099999999999</v>
      </c>
    </row>
    <row r="5767" spans="1:4" ht="34.15" customHeight="1">
      <c r="A5767" s="315">
        <v>13015</v>
      </c>
      <c r="B5767" s="316" t="s">
        <v>27612</v>
      </c>
      <c r="C5767" s="317" t="s">
        <v>26994</v>
      </c>
      <c r="D5767" s="318">
        <v>2126.4699999999998</v>
      </c>
    </row>
    <row r="5768" spans="1:4" ht="34.15" customHeight="1">
      <c r="A5768" s="315">
        <v>13000</v>
      </c>
      <c r="B5768" s="316" t="s">
        <v>33145</v>
      </c>
      <c r="C5768" s="317" t="s">
        <v>26994</v>
      </c>
      <c r="D5768" s="318">
        <v>1711.49</v>
      </c>
    </row>
    <row r="5769" spans="1:4" ht="34.15" customHeight="1">
      <c r="A5769" s="315">
        <v>12998</v>
      </c>
      <c r="B5769" s="316" t="s">
        <v>33146</v>
      </c>
      <c r="C5769" s="317" t="s">
        <v>26994</v>
      </c>
      <c r="D5769" s="318">
        <v>1054.22</v>
      </c>
    </row>
    <row r="5770" spans="1:4" ht="34.15" customHeight="1">
      <c r="A5770" s="315">
        <v>12999</v>
      </c>
      <c r="B5770" s="316" t="s">
        <v>33147</v>
      </c>
      <c r="C5770" s="317" t="s">
        <v>26994</v>
      </c>
      <c r="D5770" s="318">
        <v>1054.22</v>
      </c>
    </row>
    <row r="5771" spans="1:4" ht="34.15" customHeight="1">
      <c r="A5771" s="315">
        <v>13001</v>
      </c>
      <c r="B5771" s="316" t="s">
        <v>33148</v>
      </c>
      <c r="C5771" s="317" t="s">
        <v>26994</v>
      </c>
      <c r="D5771" s="318">
        <v>2792.81</v>
      </c>
    </row>
    <row r="5772" spans="1:4" ht="17.100000000000001" customHeight="1">
      <c r="A5772" s="315">
        <v>1897</v>
      </c>
      <c r="B5772" s="316" t="s">
        <v>33149</v>
      </c>
      <c r="C5772" s="317" t="s">
        <v>26994</v>
      </c>
      <c r="D5772" s="318">
        <v>275.88</v>
      </c>
    </row>
    <row r="5773" spans="1:4" ht="15" customHeight="1">
      <c r="A5773" s="315">
        <v>2616</v>
      </c>
      <c r="B5773" s="316" t="s">
        <v>33150</v>
      </c>
      <c r="C5773" s="317" t="s">
        <v>26994</v>
      </c>
      <c r="D5773" s="318">
        <v>920.07</v>
      </c>
    </row>
    <row r="5774" spans="1:4" ht="15" customHeight="1">
      <c r="A5774" s="315">
        <v>9203</v>
      </c>
      <c r="B5774" s="316" t="s">
        <v>33151</v>
      </c>
      <c r="C5774" s="317" t="s">
        <v>26994</v>
      </c>
      <c r="D5774" s="318">
        <v>113.65</v>
      </c>
    </row>
    <row r="5775" spans="1:4" ht="15" customHeight="1">
      <c r="A5775" s="315">
        <v>9202</v>
      </c>
      <c r="B5775" s="316" t="s">
        <v>33152</v>
      </c>
      <c r="C5775" s="317" t="s">
        <v>26994</v>
      </c>
      <c r="D5775" s="318">
        <v>958.58</v>
      </c>
    </row>
    <row r="5776" spans="1:4" ht="17.100000000000001" customHeight="1">
      <c r="A5776" s="315">
        <v>1899</v>
      </c>
      <c r="B5776" s="316" t="s">
        <v>33153</v>
      </c>
      <c r="C5776" s="317" t="s">
        <v>26994</v>
      </c>
      <c r="D5776" s="318">
        <v>1132.33</v>
      </c>
    </row>
    <row r="5777" spans="1:5" ht="15" customHeight="1">
      <c r="A5777" s="315">
        <v>13520</v>
      </c>
      <c r="B5777" s="316" t="s">
        <v>33154</v>
      </c>
      <c r="C5777" s="317" t="s">
        <v>26994</v>
      </c>
      <c r="D5777" s="318">
        <v>517.65</v>
      </c>
    </row>
    <row r="5778" spans="1:5" ht="15" customHeight="1">
      <c r="A5778" s="315">
        <v>8141</v>
      </c>
      <c r="B5778" s="316" t="s">
        <v>33155</v>
      </c>
      <c r="C5778" s="317" t="s">
        <v>26994</v>
      </c>
      <c r="D5778" s="318">
        <v>256</v>
      </c>
      <c r="E5778" s="319" t="s">
        <v>28119</v>
      </c>
    </row>
    <row r="5779" spans="1:5" ht="15" customHeight="1">
      <c r="A5779" s="315">
        <v>8992</v>
      </c>
      <c r="B5779" s="316" t="s">
        <v>27621</v>
      </c>
      <c r="C5779" s="317" t="s">
        <v>26994</v>
      </c>
      <c r="D5779" s="318">
        <v>17.489999999999998</v>
      </c>
    </row>
    <row r="5780" spans="1:5" ht="17.100000000000001" customHeight="1">
      <c r="A5780" s="315">
        <v>7295</v>
      </c>
      <c r="B5780" s="316" t="s">
        <v>33156</v>
      </c>
      <c r="C5780" s="317" t="s">
        <v>26994</v>
      </c>
      <c r="D5780" s="318">
        <v>47.32</v>
      </c>
    </row>
    <row r="5781" spans="1:5" ht="15" customHeight="1">
      <c r="A5781" s="315">
        <v>71</v>
      </c>
      <c r="B5781" s="316" t="s">
        <v>33157</v>
      </c>
      <c r="C5781" s="317" t="s">
        <v>26994</v>
      </c>
      <c r="D5781" s="318">
        <v>100.28</v>
      </c>
      <c r="E5781" s="319" t="s">
        <v>28119</v>
      </c>
    </row>
    <row r="5782" spans="1:5" ht="15" customHeight="1">
      <c r="A5782" s="315">
        <v>8606</v>
      </c>
      <c r="B5782" s="316" t="s">
        <v>33158</v>
      </c>
      <c r="C5782" s="317" t="s">
        <v>26994</v>
      </c>
      <c r="D5782" s="318">
        <v>63.8</v>
      </c>
      <c r="E5782" s="319" t="s">
        <v>28119</v>
      </c>
    </row>
    <row r="5783" spans="1:5" ht="17.100000000000001" customHeight="1">
      <c r="A5783" s="315">
        <v>10968</v>
      </c>
      <c r="B5783" s="316" t="s">
        <v>27623</v>
      </c>
      <c r="C5783" s="317" t="s">
        <v>26994</v>
      </c>
      <c r="D5783" s="318">
        <v>69.900000000000006</v>
      </c>
      <c r="E5783" s="319" t="s">
        <v>28119</v>
      </c>
    </row>
    <row r="5784" spans="1:5" ht="17.100000000000001" customHeight="1">
      <c r="A5784" s="315">
        <v>11987</v>
      </c>
      <c r="B5784" s="316" t="s">
        <v>27624</v>
      </c>
      <c r="C5784" s="317" t="s">
        <v>26994</v>
      </c>
      <c r="D5784" s="318">
        <v>101.99</v>
      </c>
      <c r="E5784" s="319" t="s">
        <v>28119</v>
      </c>
    </row>
    <row r="5785" spans="1:5" ht="17.100000000000001" customHeight="1">
      <c r="A5785" s="315">
        <v>13646</v>
      </c>
      <c r="B5785" s="316" t="s">
        <v>33159</v>
      </c>
      <c r="C5785" s="317" t="s">
        <v>26994</v>
      </c>
      <c r="D5785" s="318">
        <v>68.900000000000006</v>
      </c>
      <c r="E5785" s="319" t="s">
        <v>28119</v>
      </c>
    </row>
    <row r="5786" spans="1:5" ht="17.100000000000001" customHeight="1">
      <c r="A5786" s="315">
        <v>3535</v>
      </c>
      <c r="B5786" s="316" t="s">
        <v>33160</v>
      </c>
      <c r="C5786" s="317" t="s">
        <v>26994</v>
      </c>
      <c r="D5786" s="318">
        <v>280.95999999999998</v>
      </c>
    </row>
    <row r="5787" spans="1:5" ht="15" customHeight="1">
      <c r="A5787" s="315">
        <v>12922</v>
      </c>
      <c r="B5787" s="316" t="s">
        <v>33161</v>
      </c>
      <c r="C5787" s="317" t="s">
        <v>26994</v>
      </c>
      <c r="D5787" s="318">
        <v>88.47</v>
      </c>
      <c r="E5787" s="319" t="s">
        <v>28119</v>
      </c>
    </row>
    <row r="5788" spans="1:5" ht="15" customHeight="1">
      <c r="A5788" s="315">
        <v>4390</v>
      </c>
      <c r="B5788" s="316" t="s">
        <v>33162</v>
      </c>
      <c r="C5788" s="317" t="s">
        <v>26994</v>
      </c>
      <c r="D5788" s="318">
        <v>615.41999999999996</v>
      </c>
    </row>
    <row r="5789" spans="1:5" ht="15" customHeight="1">
      <c r="A5789" s="315">
        <v>6831</v>
      </c>
      <c r="B5789" s="316" t="s">
        <v>33163</v>
      </c>
      <c r="C5789" s="317" t="s">
        <v>26994</v>
      </c>
      <c r="D5789" s="318">
        <v>1160.08</v>
      </c>
    </row>
    <row r="5790" spans="1:5" ht="25.5" customHeight="1">
      <c r="A5790" s="315">
        <v>6983</v>
      </c>
      <c r="B5790" s="316" t="s">
        <v>27424</v>
      </c>
      <c r="C5790" s="317" t="s">
        <v>27151</v>
      </c>
      <c r="D5790" s="318">
        <v>6256.91</v>
      </c>
    </row>
    <row r="5791" spans="1:5" ht="15" customHeight="1">
      <c r="A5791" s="315">
        <v>6982</v>
      </c>
      <c r="C5791" s="317" t="s">
        <v>27151</v>
      </c>
      <c r="D5791" s="318">
        <v>11193.71</v>
      </c>
    </row>
    <row r="5792" spans="1:5" ht="25.5" customHeight="1">
      <c r="B5792" s="316" t="s">
        <v>27425</v>
      </c>
    </row>
    <row r="5793" spans="1:4" ht="17.100000000000001" customHeight="1">
      <c r="A5793" s="315">
        <v>7158</v>
      </c>
      <c r="B5793" s="316" t="s">
        <v>33164</v>
      </c>
      <c r="C5793" s="317" t="s">
        <v>26994</v>
      </c>
      <c r="D5793" s="318">
        <v>1496.82</v>
      </c>
    </row>
    <row r="5794" spans="1:4" ht="15" customHeight="1">
      <c r="A5794" s="315">
        <v>7840</v>
      </c>
      <c r="B5794" s="316" t="s">
        <v>33165</v>
      </c>
      <c r="C5794" s="317" t="s">
        <v>26994</v>
      </c>
      <c r="D5794" s="318">
        <v>1500.18</v>
      </c>
    </row>
    <row r="5795" spans="1:4" ht="15" customHeight="1">
      <c r="A5795" s="315">
        <v>7839</v>
      </c>
      <c r="B5795" s="316" t="s">
        <v>33166</v>
      </c>
      <c r="C5795" s="317" t="s">
        <v>26994</v>
      </c>
      <c r="D5795" s="318">
        <v>1466.61</v>
      </c>
    </row>
    <row r="5796" spans="1:4" ht="15" customHeight="1">
      <c r="A5796" s="315">
        <v>7836</v>
      </c>
      <c r="B5796" s="316" t="s">
        <v>33167</v>
      </c>
      <c r="C5796" s="317" t="s">
        <v>26994</v>
      </c>
      <c r="D5796" s="318">
        <v>1466.61</v>
      </c>
    </row>
    <row r="5797" spans="1:4" ht="15" customHeight="1">
      <c r="A5797" s="315">
        <v>7837</v>
      </c>
      <c r="B5797" s="316" t="s">
        <v>33168</v>
      </c>
      <c r="C5797" s="317" t="s">
        <v>26994</v>
      </c>
      <c r="D5797" s="318">
        <v>1466.61</v>
      </c>
    </row>
    <row r="5798" spans="1:4" ht="15" customHeight="1">
      <c r="A5798" s="315">
        <v>7838</v>
      </c>
      <c r="B5798" s="316" t="s">
        <v>33169</v>
      </c>
      <c r="C5798" s="317" t="s">
        <v>26994</v>
      </c>
      <c r="D5798" s="318">
        <v>1466.61</v>
      </c>
    </row>
    <row r="5799" spans="1:4" ht="17.100000000000001" customHeight="1">
      <c r="A5799" s="315">
        <v>11149</v>
      </c>
      <c r="B5799" s="316" t="s">
        <v>33170</v>
      </c>
      <c r="C5799" s="317" t="s">
        <v>26994</v>
      </c>
      <c r="D5799" s="318">
        <v>2877</v>
      </c>
    </row>
    <row r="5800" spans="1:4" ht="25.5" customHeight="1">
      <c r="A5800" s="315">
        <v>3623</v>
      </c>
      <c r="B5800" s="316" t="s">
        <v>33171</v>
      </c>
      <c r="C5800" s="317" t="s">
        <v>26994</v>
      </c>
      <c r="D5800" s="318">
        <v>29800</v>
      </c>
    </row>
    <row r="5801" spans="1:4" ht="17.100000000000001" customHeight="1">
      <c r="A5801" s="315">
        <v>1078</v>
      </c>
      <c r="B5801" s="316" t="s">
        <v>33172</v>
      </c>
      <c r="C5801" s="317" t="s">
        <v>26994</v>
      </c>
      <c r="D5801" s="318">
        <v>14500</v>
      </c>
    </row>
    <row r="5802" spans="1:4" ht="15" customHeight="1">
      <c r="A5802" s="315">
        <v>1079</v>
      </c>
      <c r="B5802" s="316" t="s">
        <v>33173</v>
      </c>
      <c r="C5802" s="317" t="s">
        <v>26994</v>
      </c>
      <c r="D5802" s="318">
        <v>14500</v>
      </c>
    </row>
    <row r="5803" spans="1:4" ht="17.100000000000001" customHeight="1">
      <c r="A5803" s="315">
        <v>1080</v>
      </c>
      <c r="B5803" s="316" t="s">
        <v>33174</v>
      </c>
      <c r="C5803" s="317" t="s">
        <v>26994</v>
      </c>
      <c r="D5803" s="318">
        <v>14500</v>
      </c>
    </row>
    <row r="5804" spans="1:4" ht="17.100000000000001" customHeight="1">
      <c r="A5804" s="315">
        <v>1081</v>
      </c>
      <c r="B5804" s="316" t="s">
        <v>33175</v>
      </c>
      <c r="C5804" s="317" t="s">
        <v>26994</v>
      </c>
      <c r="D5804" s="318">
        <v>14500</v>
      </c>
    </row>
    <row r="5805" spans="1:4" ht="17.100000000000001" customHeight="1">
      <c r="A5805" s="315">
        <v>1082</v>
      </c>
      <c r="B5805" s="316" t="s">
        <v>33176</v>
      </c>
      <c r="C5805" s="317" t="s">
        <v>26994</v>
      </c>
      <c r="D5805" s="318">
        <v>16000</v>
      </c>
    </row>
    <row r="5806" spans="1:4" ht="17.100000000000001" customHeight="1">
      <c r="A5806" s="315">
        <v>1083</v>
      </c>
      <c r="B5806" s="316" t="s">
        <v>33177</v>
      </c>
      <c r="C5806" s="317" t="s">
        <v>26994</v>
      </c>
      <c r="D5806" s="318">
        <v>16000</v>
      </c>
    </row>
    <row r="5807" spans="1:4" ht="17.100000000000001" customHeight="1">
      <c r="A5807" s="315">
        <v>1084</v>
      </c>
      <c r="B5807" s="316" t="s">
        <v>33178</v>
      </c>
      <c r="C5807" s="317" t="s">
        <v>26994</v>
      </c>
      <c r="D5807" s="318">
        <v>17000</v>
      </c>
    </row>
    <row r="5808" spans="1:4" ht="17.100000000000001" customHeight="1">
      <c r="A5808" s="315">
        <v>1085</v>
      </c>
      <c r="B5808" s="316" t="s">
        <v>33179</v>
      </c>
      <c r="C5808" s="317" t="s">
        <v>26994</v>
      </c>
      <c r="D5808" s="318">
        <v>17000</v>
      </c>
    </row>
    <row r="5809" spans="1:5" ht="15" customHeight="1">
      <c r="A5809" s="315">
        <v>8605</v>
      </c>
      <c r="B5809" s="316" t="s">
        <v>33180</v>
      </c>
      <c r="C5809" s="317" t="s">
        <v>26994</v>
      </c>
      <c r="D5809" s="318">
        <v>7864.67</v>
      </c>
    </row>
    <row r="5810" spans="1:5" ht="17.100000000000001" customHeight="1">
      <c r="A5810" s="315">
        <v>1626</v>
      </c>
      <c r="B5810" s="316" t="s">
        <v>33181</v>
      </c>
      <c r="C5810" s="317" t="s">
        <v>26994</v>
      </c>
      <c r="D5810" s="318">
        <v>8045.25</v>
      </c>
    </row>
    <row r="5811" spans="1:5" ht="17.100000000000001" customHeight="1">
      <c r="A5811" s="315">
        <v>1627</v>
      </c>
      <c r="B5811" s="316" t="s">
        <v>33182</v>
      </c>
      <c r="C5811" s="317" t="s">
        <v>26994</v>
      </c>
      <c r="D5811" s="318">
        <v>10196.790000000001</v>
      </c>
    </row>
    <row r="5812" spans="1:5" ht="17.100000000000001" customHeight="1">
      <c r="A5812" s="315">
        <v>1628</v>
      </c>
      <c r="B5812" s="316" t="s">
        <v>33183</v>
      </c>
      <c r="C5812" s="317" t="s">
        <v>26994</v>
      </c>
      <c r="D5812" s="318">
        <v>6326.6</v>
      </c>
    </row>
    <row r="5813" spans="1:5" ht="17.100000000000001" customHeight="1">
      <c r="A5813" s="315">
        <v>1629</v>
      </c>
      <c r="B5813" s="316" t="s">
        <v>33184</v>
      </c>
      <c r="C5813" s="317" t="s">
        <v>26994</v>
      </c>
      <c r="D5813" s="318">
        <v>6729.7</v>
      </c>
    </row>
    <row r="5814" spans="1:5" ht="15" customHeight="1">
      <c r="A5814" s="315">
        <v>3024</v>
      </c>
      <c r="B5814" s="316" t="s">
        <v>27444</v>
      </c>
      <c r="C5814" s="317" t="s">
        <v>26994</v>
      </c>
      <c r="D5814" s="318">
        <v>286.60000000000002</v>
      </c>
      <c r="E5814" s="319" t="s">
        <v>28119</v>
      </c>
    </row>
    <row r="5815" spans="1:5" ht="15" customHeight="1">
      <c r="A5815" s="315">
        <v>3023</v>
      </c>
      <c r="B5815" s="316" t="s">
        <v>27445</v>
      </c>
      <c r="C5815" s="317" t="s">
        <v>26994</v>
      </c>
      <c r="D5815" s="318">
        <v>356.9</v>
      </c>
    </row>
    <row r="5816" spans="1:5" ht="15" customHeight="1">
      <c r="A5816" s="315">
        <v>3022</v>
      </c>
      <c r="B5816" s="316" t="s">
        <v>27446</v>
      </c>
      <c r="C5816" s="317" t="s">
        <v>26994</v>
      </c>
      <c r="D5816" s="318">
        <v>726.8</v>
      </c>
      <c r="E5816" s="319" t="s">
        <v>28119</v>
      </c>
    </row>
    <row r="5817" spans="1:5" ht="15" customHeight="1">
      <c r="A5817" s="315">
        <v>3021</v>
      </c>
      <c r="B5817" s="316" t="s">
        <v>27447</v>
      </c>
      <c r="C5817" s="317" t="s">
        <v>26994</v>
      </c>
      <c r="D5817" s="318">
        <v>631</v>
      </c>
    </row>
    <row r="5818" spans="1:5" ht="15" customHeight="1">
      <c r="A5818" s="315">
        <v>3020</v>
      </c>
      <c r="B5818" s="316" t="s">
        <v>27448</v>
      </c>
      <c r="C5818" s="317" t="s">
        <v>26994</v>
      </c>
      <c r="D5818" s="318">
        <v>1192</v>
      </c>
      <c r="E5818" s="319" t="s">
        <v>28119</v>
      </c>
    </row>
    <row r="5819" spans="1:5" ht="15" customHeight="1">
      <c r="A5819" s="315">
        <v>3464</v>
      </c>
      <c r="B5819" s="316" t="s">
        <v>27449</v>
      </c>
      <c r="C5819" s="317" t="s">
        <v>26994</v>
      </c>
      <c r="D5819" s="318">
        <v>1350</v>
      </c>
    </row>
    <row r="5820" spans="1:5" ht="17.100000000000001" customHeight="1">
      <c r="A5820" s="315">
        <v>9210</v>
      </c>
      <c r="B5820" s="316" t="s">
        <v>27450</v>
      </c>
      <c r="C5820" s="317" t="s">
        <v>26994</v>
      </c>
      <c r="D5820" s="318">
        <v>8000</v>
      </c>
    </row>
    <row r="5821" spans="1:5" ht="17.100000000000001" customHeight="1">
      <c r="A5821" s="315">
        <v>7010</v>
      </c>
      <c r="B5821" s="316" t="s">
        <v>33185</v>
      </c>
      <c r="C5821" s="317" t="s">
        <v>26994</v>
      </c>
      <c r="D5821" s="318">
        <v>12034.5</v>
      </c>
    </row>
    <row r="5822" spans="1:5" ht="15" customHeight="1">
      <c r="A5822" s="315">
        <v>3161</v>
      </c>
      <c r="B5822" s="316" t="s">
        <v>33186</v>
      </c>
      <c r="C5822" s="317" t="s">
        <v>27002</v>
      </c>
      <c r="D5822" s="318">
        <v>1900.82</v>
      </c>
    </row>
    <row r="5823" spans="1:5" ht="34.15" customHeight="1">
      <c r="A5823" s="315">
        <v>8555</v>
      </c>
      <c r="B5823" s="316" t="s">
        <v>27469</v>
      </c>
      <c r="C5823" s="317" t="s">
        <v>26994</v>
      </c>
      <c r="D5823" s="318">
        <v>26717.83</v>
      </c>
    </row>
    <row r="5824" spans="1:5" ht="17.100000000000001" customHeight="1">
      <c r="A5824" s="315">
        <v>7011</v>
      </c>
      <c r="B5824" s="316" t="s">
        <v>33187</v>
      </c>
      <c r="C5824" s="317" t="s">
        <v>26994</v>
      </c>
      <c r="D5824" s="318">
        <v>1784.48</v>
      </c>
    </row>
    <row r="5825" spans="1:5" ht="17.100000000000001" customHeight="1">
      <c r="A5825" s="315">
        <v>12650</v>
      </c>
      <c r="B5825" s="316" t="s">
        <v>33188</v>
      </c>
      <c r="C5825" s="317" t="s">
        <v>26994</v>
      </c>
      <c r="D5825" s="318">
        <v>108.62</v>
      </c>
    </row>
    <row r="5826" spans="1:5" ht="17.100000000000001" customHeight="1">
      <c r="A5826" s="315">
        <v>11236</v>
      </c>
      <c r="B5826" s="316" t="s">
        <v>33189</v>
      </c>
      <c r="C5826" s="317" t="s">
        <v>33190</v>
      </c>
      <c r="D5826" s="318">
        <v>30.45</v>
      </c>
    </row>
    <row r="5827" spans="1:5" ht="25.5" customHeight="1">
      <c r="A5827" s="315">
        <v>9930</v>
      </c>
      <c r="B5827" s="316" t="s">
        <v>33191</v>
      </c>
      <c r="C5827" s="317" t="s">
        <v>26994</v>
      </c>
      <c r="D5827" s="318">
        <v>6662.59</v>
      </c>
    </row>
    <row r="5828" spans="1:5" ht="17.100000000000001" customHeight="1">
      <c r="A5828" s="315">
        <v>1874</v>
      </c>
      <c r="B5828" s="316" t="s">
        <v>33192</v>
      </c>
      <c r="C5828" s="317" t="s">
        <v>26994</v>
      </c>
      <c r="D5828" s="318">
        <v>1158.7</v>
      </c>
    </row>
    <row r="5829" spans="1:5" ht="17.100000000000001" customHeight="1">
      <c r="A5829" s="315">
        <v>1871</v>
      </c>
      <c r="B5829" s="316" t="s">
        <v>33193</v>
      </c>
      <c r="C5829" s="317" t="s">
        <v>26994</v>
      </c>
      <c r="D5829" s="318">
        <v>2172.58</v>
      </c>
    </row>
    <row r="5830" spans="1:5" ht="17.100000000000001" customHeight="1">
      <c r="A5830" s="315">
        <v>13668</v>
      </c>
      <c r="B5830" s="316" t="s">
        <v>33194</v>
      </c>
      <c r="C5830" s="317" t="s">
        <v>26994</v>
      </c>
      <c r="D5830" s="318">
        <v>620.25</v>
      </c>
    </row>
    <row r="5831" spans="1:5" ht="25.5" customHeight="1">
      <c r="A5831" s="315">
        <v>9998</v>
      </c>
      <c r="B5831" s="316" t="s">
        <v>27829</v>
      </c>
      <c r="C5831" s="317" t="s">
        <v>26994</v>
      </c>
      <c r="D5831" s="318">
        <v>1841.74</v>
      </c>
    </row>
    <row r="5832" spans="1:5" ht="17.100000000000001" customHeight="1">
      <c r="A5832" s="315">
        <v>1854</v>
      </c>
      <c r="B5832" s="316" t="s">
        <v>33195</v>
      </c>
      <c r="C5832" s="317" t="s">
        <v>26994</v>
      </c>
      <c r="D5832" s="318">
        <v>2534.67</v>
      </c>
    </row>
    <row r="5833" spans="1:5" ht="25.5" customHeight="1">
      <c r="A5833" s="315">
        <v>6827</v>
      </c>
      <c r="B5833" s="316" t="s">
        <v>27830</v>
      </c>
      <c r="C5833" s="317" t="s">
        <v>26994</v>
      </c>
      <c r="D5833" s="318">
        <v>955.93</v>
      </c>
    </row>
    <row r="5834" spans="1:5" ht="25.5" customHeight="1">
      <c r="A5834" s="315">
        <v>6829</v>
      </c>
      <c r="B5834" s="316" t="s">
        <v>27831</v>
      </c>
      <c r="C5834" s="317" t="s">
        <v>26994</v>
      </c>
      <c r="D5834" s="318">
        <v>1882.89</v>
      </c>
    </row>
    <row r="5835" spans="1:5" ht="25.5" customHeight="1">
      <c r="A5835" s="315">
        <v>6828</v>
      </c>
      <c r="B5835" s="316" t="s">
        <v>33196</v>
      </c>
      <c r="C5835" s="317" t="s">
        <v>26994</v>
      </c>
      <c r="D5835" s="318">
        <v>2679.51</v>
      </c>
    </row>
    <row r="5836" spans="1:5" ht="25.5" customHeight="1">
      <c r="A5836" s="315">
        <v>7114</v>
      </c>
      <c r="B5836" s="316" t="s">
        <v>27468</v>
      </c>
      <c r="C5836" s="317" t="s">
        <v>26994</v>
      </c>
      <c r="D5836" s="318">
        <v>3765.81</v>
      </c>
    </row>
    <row r="5837" spans="1:5" ht="25.5" customHeight="1">
      <c r="A5837" s="315">
        <v>12014</v>
      </c>
      <c r="B5837" s="316" t="s">
        <v>33197</v>
      </c>
      <c r="C5837" s="317" t="s">
        <v>26994</v>
      </c>
      <c r="D5837" s="318">
        <v>943.51</v>
      </c>
    </row>
    <row r="5838" spans="1:5" ht="15" customHeight="1">
      <c r="A5838" s="315">
        <v>1875</v>
      </c>
      <c r="B5838" s="316" t="s">
        <v>33198</v>
      </c>
      <c r="C5838" s="317" t="s">
        <v>26994</v>
      </c>
      <c r="D5838" s="318">
        <v>984.91</v>
      </c>
      <c r="E5838" s="319" t="s">
        <v>28119</v>
      </c>
    </row>
    <row r="5839" spans="1:5" ht="17.100000000000001" customHeight="1">
      <c r="A5839" s="315">
        <v>9158</v>
      </c>
      <c r="B5839" s="316" t="s">
        <v>33199</v>
      </c>
      <c r="C5839" s="317" t="s">
        <v>26994</v>
      </c>
      <c r="D5839" s="318">
        <v>920.9</v>
      </c>
    </row>
    <row r="5840" spans="1:5" ht="17.100000000000001" customHeight="1">
      <c r="A5840" s="315">
        <v>11142</v>
      </c>
      <c r="B5840" s="316" t="s">
        <v>33200</v>
      </c>
      <c r="C5840" s="317" t="s">
        <v>26994</v>
      </c>
      <c r="D5840" s="318">
        <v>850.22</v>
      </c>
    </row>
    <row r="5841" spans="1:5" ht="17.100000000000001" customHeight="1">
      <c r="A5841" s="315">
        <v>7342</v>
      </c>
      <c r="B5841" s="316" t="s">
        <v>33201</v>
      </c>
      <c r="C5841" s="317" t="s">
        <v>26994</v>
      </c>
      <c r="D5841" s="318">
        <v>210.96</v>
      </c>
      <c r="E5841" s="319" t="s">
        <v>28119</v>
      </c>
    </row>
    <row r="5842" spans="1:5" ht="17.100000000000001" customHeight="1">
      <c r="A5842" s="315">
        <v>9495</v>
      </c>
      <c r="B5842" s="316" t="s">
        <v>33202</v>
      </c>
      <c r="C5842" s="317" t="s">
        <v>26994</v>
      </c>
      <c r="D5842" s="318">
        <v>398.31</v>
      </c>
    </row>
    <row r="5843" spans="1:5" ht="17.100000000000001" customHeight="1">
      <c r="A5843" s="315">
        <v>1873</v>
      </c>
      <c r="B5843" s="316" t="s">
        <v>33203</v>
      </c>
      <c r="C5843" s="317" t="s">
        <v>26994</v>
      </c>
      <c r="D5843" s="318">
        <v>1752.58</v>
      </c>
    </row>
    <row r="5844" spans="1:5" ht="17.100000000000001" customHeight="1">
      <c r="A5844" s="315">
        <v>1872</v>
      </c>
      <c r="B5844" s="316" t="s">
        <v>33204</v>
      </c>
      <c r="C5844" s="317" t="s">
        <v>26994</v>
      </c>
      <c r="D5844" s="318">
        <v>1242.7</v>
      </c>
    </row>
    <row r="5845" spans="1:5" ht="17.100000000000001" customHeight="1">
      <c r="A5845" s="315">
        <v>1876</v>
      </c>
      <c r="B5845" s="316" t="s">
        <v>33205</v>
      </c>
      <c r="C5845" s="317" t="s">
        <v>26994</v>
      </c>
      <c r="D5845" s="318">
        <v>2853.33</v>
      </c>
    </row>
    <row r="5846" spans="1:5" ht="17.100000000000001" customHeight="1">
      <c r="A5846" s="315">
        <v>8671</v>
      </c>
      <c r="B5846" s="316" t="s">
        <v>33206</v>
      </c>
      <c r="C5846" s="317" t="s">
        <v>26994</v>
      </c>
      <c r="D5846" s="318">
        <v>1115.25</v>
      </c>
    </row>
    <row r="5847" spans="1:5" ht="17.100000000000001" customHeight="1">
      <c r="A5847" s="315">
        <v>9195</v>
      </c>
      <c r="B5847" s="316" t="s">
        <v>33207</v>
      </c>
      <c r="C5847" s="317" t="s">
        <v>26994</v>
      </c>
      <c r="D5847" s="318">
        <v>14107.34</v>
      </c>
    </row>
    <row r="5848" spans="1:5" ht="17.100000000000001" customHeight="1">
      <c r="A5848" s="315">
        <v>9199</v>
      </c>
      <c r="B5848" s="316" t="s">
        <v>33208</v>
      </c>
      <c r="C5848" s="317" t="s">
        <v>26994</v>
      </c>
      <c r="D5848" s="318">
        <v>917.66</v>
      </c>
    </row>
    <row r="5849" spans="1:5" ht="17.100000000000001" customHeight="1">
      <c r="A5849" s="315">
        <v>11233</v>
      </c>
      <c r="B5849" s="316" t="s">
        <v>33209</v>
      </c>
      <c r="C5849" s="317" t="s">
        <v>26994</v>
      </c>
      <c r="D5849" s="318">
        <v>1100.76</v>
      </c>
    </row>
    <row r="5850" spans="1:5" ht="17.100000000000001" customHeight="1">
      <c r="A5850" s="315">
        <v>9985</v>
      </c>
      <c r="B5850" s="316" t="s">
        <v>33210</v>
      </c>
      <c r="C5850" s="317" t="s">
        <v>26994</v>
      </c>
      <c r="D5850" s="318">
        <v>1159.45</v>
      </c>
    </row>
    <row r="5851" spans="1:5" ht="15" customHeight="1">
      <c r="A5851" s="315">
        <v>3303</v>
      </c>
      <c r="B5851" s="316" t="s">
        <v>33211</v>
      </c>
      <c r="C5851" s="317" t="s">
        <v>26994</v>
      </c>
      <c r="D5851" s="318">
        <v>2317.44</v>
      </c>
    </row>
    <row r="5852" spans="1:5" ht="25.5" customHeight="1">
      <c r="A5852" s="315">
        <v>11258</v>
      </c>
      <c r="B5852" s="316" t="s">
        <v>27832</v>
      </c>
      <c r="C5852" s="317" t="s">
        <v>26994</v>
      </c>
      <c r="D5852" s="318">
        <v>7241.91</v>
      </c>
    </row>
    <row r="5853" spans="1:5" ht="25.5" customHeight="1">
      <c r="A5853" s="315">
        <v>11589</v>
      </c>
      <c r="B5853" s="316" t="s">
        <v>27833</v>
      </c>
      <c r="C5853" s="317" t="s">
        <v>26994</v>
      </c>
      <c r="D5853" s="318">
        <v>11007.72</v>
      </c>
    </row>
    <row r="5854" spans="1:5" ht="34.15" customHeight="1">
      <c r="A5854" s="315">
        <v>11561</v>
      </c>
      <c r="B5854" s="316" t="s">
        <v>27834</v>
      </c>
      <c r="C5854" s="317" t="s">
        <v>26994</v>
      </c>
      <c r="D5854" s="318">
        <v>7821.29</v>
      </c>
    </row>
    <row r="5855" spans="1:5" ht="34.15" customHeight="1">
      <c r="A5855" s="315">
        <v>11587</v>
      </c>
      <c r="B5855" s="316" t="s">
        <v>27835</v>
      </c>
      <c r="C5855" s="317" t="s">
        <v>26994</v>
      </c>
      <c r="D5855" s="318">
        <v>10283.549999999999</v>
      </c>
    </row>
    <row r="5856" spans="1:5" ht="34.15" customHeight="1">
      <c r="A5856" s="315">
        <v>11588</v>
      </c>
      <c r="B5856" s="316" t="s">
        <v>27836</v>
      </c>
      <c r="C5856" s="317" t="s">
        <v>26994</v>
      </c>
      <c r="D5856" s="318">
        <v>25491.64</v>
      </c>
    </row>
    <row r="5857" spans="1:5" ht="34.15" customHeight="1">
      <c r="A5857" s="315">
        <v>11562</v>
      </c>
      <c r="B5857" s="316" t="s">
        <v>27837</v>
      </c>
      <c r="C5857" s="317" t="s">
        <v>26994</v>
      </c>
      <c r="D5857" s="318">
        <v>19118.740000000002</v>
      </c>
    </row>
    <row r="5858" spans="1:5" ht="15" customHeight="1">
      <c r="A5858" s="315">
        <v>3148</v>
      </c>
      <c r="B5858" s="316" t="s">
        <v>33212</v>
      </c>
      <c r="C5858" s="317" t="s">
        <v>27002</v>
      </c>
      <c r="D5858" s="318">
        <v>1480</v>
      </c>
      <c r="E5858" s="319" t="s">
        <v>28119</v>
      </c>
    </row>
    <row r="5859" spans="1:5" ht="15" customHeight="1">
      <c r="A5859" s="315">
        <v>4926</v>
      </c>
      <c r="B5859" s="316" t="s">
        <v>33213</v>
      </c>
      <c r="C5859" s="317" t="s">
        <v>26994</v>
      </c>
      <c r="D5859" s="318">
        <v>1050</v>
      </c>
      <c r="E5859" s="319" t="s">
        <v>28119</v>
      </c>
    </row>
    <row r="5860" spans="1:5" ht="15" customHeight="1">
      <c r="A5860" s="315">
        <v>2627</v>
      </c>
      <c r="B5860" s="316" t="s">
        <v>33214</v>
      </c>
      <c r="C5860" s="317" t="s">
        <v>26994</v>
      </c>
      <c r="D5860" s="318">
        <v>138.6</v>
      </c>
      <c r="E5860" s="319" t="s">
        <v>28119</v>
      </c>
    </row>
    <row r="5861" spans="1:5" ht="17.100000000000001" customHeight="1">
      <c r="A5861" s="315">
        <v>13397</v>
      </c>
      <c r="B5861" s="316" t="s">
        <v>27128</v>
      </c>
      <c r="C5861" s="317" t="s">
        <v>26994</v>
      </c>
      <c r="D5861" s="318">
        <v>9.9</v>
      </c>
      <c r="E5861" s="319" t="s">
        <v>28119</v>
      </c>
    </row>
    <row r="5862" spans="1:5" ht="17.100000000000001" customHeight="1">
      <c r="A5862" s="315">
        <v>3035</v>
      </c>
      <c r="B5862" s="316" t="s">
        <v>33215</v>
      </c>
      <c r="C5862" s="317" t="s">
        <v>26994</v>
      </c>
      <c r="D5862" s="318">
        <v>711.1</v>
      </c>
      <c r="E5862" s="319" t="s">
        <v>28119</v>
      </c>
    </row>
    <row r="5863" spans="1:5" ht="17.100000000000001" customHeight="1">
      <c r="A5863" s="315">
        <v>9289</v>
      </c>
      <c r="B5863" s="316" t="s">
        <v>33216</v>
      </c>
      <c r="C5863" s="317" t="s">
        <v>26994</v>
      </c>
      <c r="D5863" s="318">
        <v>17068.96</v>
      </c>
    </row>
    <row r="5864" spans="1:5" ht="15" customHeight="1">
      <c r="A5864" s="315">
        <v>8333</v>
      </c>
      <c r="B5864" s="316" t="s">
        <v>33217</v>
      </c>
      <c r="C5864" s="317" t="s">
        <v>26994</v>
      </c>
      <c r="D5864" s="318">
        <v>950</v>
      </c>
      <c r="E5864" s="319" t="s">
        <v>28119</v>
      </c>
    </row>
    <row r="5865" spans="1:5" ht="15" customHeight="1">
      <c r="A5865" s="315">
        <v>8768</v>
      </c>
      <c r="B5865" s="316" t="s">
        <v>33218</v>
      </c>
      <c r="C5865" s="317" t="s">
        <v>26994</v>
      </c>
      <c r="D5865" s="318">
        <v>1380</v>
      </c>
      <c r="E5865" s="319" t="s">
        <v>28119</v>
      </c>
    </row>
    <row r="5866" spans="1:5" ht="15" customHeight="1">
      <c r="A5866" s="315">
        <v>8769</v>
      </c>
      <c r="B5866" s="316" t="s">
        <v>33219</v>
      </c>
      <c r="C5866" s="317" t="s">
        <v>26994</v>
      </c>
      <c r="D5866" s="318">
        <v>1484.21</v>
      </c>
    </row>
    <row r="5867" spans="1:5" ht="15" customHeight="1">
      <c r="A5867" s="315">
        <v>9108</v>
      </c>
      <c r="B5867" s="316" t="s">
        <v>33220</v>
      </c>
      <c r="C5867" s="317" t="s">
        <v>26994</v>
      </c>
      <c r="D5867" s="318">
        <v>120</v>
      </c>
      <c r="E5867" s="319" t="s">
        <v>28119</v>
      </c>
    </row>
    <row r="5868" spans="1:5" ht="15" customHeight="1">
      <c r="A5868" s="315">
        <v>4851</v>
      </c>
      <c r="B5868" s="316" t="s">
        <v>33221</v>
      </c>
      <c r="C5868" s="317" t="s">
        <v>26994</v>
      </c>
      <c r="D5868" s="318">
        <v>260</v>
      </c>
      <c r="E5868" s="319" t="s">
        <v>28119</v>
      </c>
    </row>
    <row r="5869" spans="1:5" ht="15" customHeight="1">
      <c r="A5869" s="315">
        <v>8335</v>
      </c>
      <c r="B5869" s="316" t="s">
        <v>33222</v>
      </c>
      <c r="C5869" s="317" t="s">
        <v>26994</v>
      </c>
      <c r="D5869" s="318">
        <v>312.98</v>
      </c>
    </row>
    <row r="5870" spans="1:5" ht="15" customHeight="1">
      <c r="A5870" s="315">
        <v>8332</v>
      </c>
      <c r="B5870" s="316" t="s">
        <v>33223</v>
      </c>
      <c r="C5870" s="317" t="s">
        <v>26994</v>
      </c>
      <c r="D5870" s="318">
        <v>323.82</v>
      </c>
    </row>
    <row r="5871" spans="1:5" ht="15" customHeight="1">
      <c r="A5871" s="315">
        <v>8765</v>
      </c>
      <c r="B5871" s="316" t="s">
        <v>33224</v>
      </c>
      <c r="C5871" s="317" t="s">
        <v>26994</v>
      </c>
      <c r="D5871" s="318">
        <v>438</v>
      </c>
      <c r="E5871" s="319" t="s">
        <v>28119</v>
      </c>
    </row>
    <row r="5872" spans="1:5" ht="15" customHeight="1">
      <c r="A5872" s="315">
        <v>8336</v>
      </c>
      <c r="B5872" s="316" t="s">
        <v>33225</v>
      </c>
      <c r="C5872" s="317" t="s">
        <v>26994</v>
      </c>
      <c r="D5872" s="318">
        <v>502.59</v>
      </c>
    </row>
    <row r="5873" spans="1:5" ht="15" customHeight="1">
      <c r="A5873" s="315">
        <v>8337</v>
      </c>
      <c r="B5873" s="316" t="s">
        <v>33226</v>
      </c>
      <c r="C5873" s="317" t="s">
        <v>26994</v>
      </c>
      <c r="D5873" s="318">
        <v>760</v>
      </c>
      <c r="E5873" s="319" t="s">
        <v>28119</v>
      </c>
    </row>
    <row r="5874" spans="1:5" ht="15" customHeight="1">
      <c r="A5874" s="315">
        <v>8334</v>
      </c>
      <c r="B5874" s="316" t="s">
        <v>33227</v>
      </c>
      <c r="C5874" s="317" t="s">
        <v>26994</v>
      </c>
      <c r="D5874" s="318">
        <v>580.16999999999996</v>
      </c>
    </row>
    <row r="5875" spans="1:5" ht="15" customHeight="1">
      <c r="A5875" s="315">
        <v>3870</v>
      </c>
      <c r="B5875" s="316" t="s">
        <v>33228</v>
      </c>
      <c r="C5875" s="317" t="s">
        <v>26994</v>
      </c>
      <c r="D5875" s="318">
        <v>717.82</v>
      </c>
    </row>
    <row r="5876" spans="1:5" ht="17.100000000000001" customHeight="1">
      <c r="A5876" s="315">
        <v>2599</v>
      </c>
      <c r="B5876" s="316" t="s">
        <v>33229</v>
      </c>
      <c r="C5876" s="317" t="s">
        <v>26994</v>
      </c>
      <c r="D5876" s="318">
        <v>1418</v>
      </c>
      <c r="E5876" s="319" t="s">
        <v>28119</v>
      </c>
    </row>
    <row r="5877" spans="1:5" ht="15" customHeight="1">
      <c r="A5877" s="315">
        <v>12237</v>
      </c>
      <c r="B5877" s="316" t="s">
        <v>33230</v>
      </c>
      <c r="C5877" s="317" t="s">
        <v>26994</v>
      </c>
      <c r="D5877" s="318">
        <v>1202.0999999999999</v>
      </c>
    </row>
    <row r="5878" spans="1:5" ht="15" customHeight="1">
      <c r="A5878" s="315">
        <v>3871</v>
      </c>
      <c r="B5878" s="316" t="s">
        <v>33231</v>
      </c>
      <c r="C5878" s="317" t="s">
        <v>26994</v>
      </c>
      <c r="D5878" s="318">
        <v>1860</v>
      </c>
      <c r="E5878" s="319" t="s">
        <v>28119</v>
      </c>
    </row>
    <row r="5879" spans="1:5" ht="15" customHeight="1">
      <c r="A5879" s="315">
        <v>10795</v>
      </c>
      <c r="B5879" s="316" t="s">
        <v>33232</v>
      </c>
      <c r="C5879" s="317" t="s">
        <v>26994</v>
      </c>
      <c r="D5879" s="318">
        <v>2280</v>
      </c>
      <c r="E5879" s="319" t="s">
        <v>28119</v>
      </c>
    </row>
    <row r="5880" spans="1:5" ht="25.5" customHeight="1">
      <c r="A5880" s="315">
        <v>9748</v>
      </c>
      <c r="B5880" s="316" t="s">
        <v>27136</v>
      </c>
      <c r="C5880" s="317" t="s">
        <v>26994</v>
      </c>
      <c r="D5880" s="318">
        <v>5162.03</v>
      </c>
    </row>
    <row r="5881" spans="1:5" ht="25.5" customHeight="1">
      <c r="A5881" s="315">
        <v>9747</v>
      </c>
      <c r="B5881" s="316" t="s">
        <v>33233</v>
      </c>
      <c r="C5881" s="317" t="s">
        <v>26994</v>
      </c>
      <c r="D5881" s="318">
        <v>2200.13</v>
      </c>
    </row>
    <row r="5882" spans="1:5" ht="25.5" customHeight="1">
      <c r="A5882" s="315">
        <v>8079</v>
      </c>
      <c r="B5882" s="316" t="s">
        <v>33234</v>
      </c>
      <c r="C5882" s="317" t="s">
        <v>26994</v>
      </c>
      <c r="D5882" s="318">
        <v>5954.12</v>
      </c>
    </row>
    <row r="5883" spans="1:5" ht="25.5" customHeight="1">
      <c r="A5883" s="315">
        <v>8095</v>
      </c>
      <c r="B5883" s="316" t="s">
        <v>33235</v>
      </c>
      <c r="C5883" s="317" t="s">
        <v>26994</v>
      </c>
      <c r="D5883" s="318">
        <v>7506.22</v>
      </c>
    </row>
    <row r="5884" spans="1:5" ht="25.5" customHeight="1">
      <c r="A5884" s="315">
        <v>8059</v>
      </c>
      <c r="B5884" s="316" t="s">
        <v>33236</v>
      </c>
      <c r="C5884" s="317" t="s">
        <v>26994</v>
      </c>
      <c r="D5884" s="318">
        <v>1307.52</v>
      </c>
    </row>
    <row r="5885" spans="1:5" ht="25.5" customHeight="1">
      <c r="A5885" s="315">
        <v>8058</v>
      </c>
      <c r="B5885" s="316" t="s">
        <v>33237</v>
      </c>
      <c r="C5885" s="317" t="s">
        <v>26994</v>
      </c>
      <c r="D5885" s="318">
        <v>1924.99</v>
      </c>
    </row>
    <row r="5886" spans="1:5" ht="25.5" customHeight="1">
      <c r="A5886" s="315">
        <v>8056</v>
      </c>
      <c r="B5886" s="316" t="s">
        <v>33238</v>
      </c>
      <c r="C5886" s="317" t="s">
        <v>26994</v>
      </c>
      <c r="D5886" s="318">
        <v>15593.72</v>
      </c>
    </row>
    <row r="5887" spans="1:5" ht="25.5" customHeight="1">
      <c r="A5887" s="315">
        <v>8064</v>
      </c>
      <c r="B5887" s="316" t="s">
        <v>33239</v>
      </c>
      <c r="C5887" s="317" t="s">
        <v>26994</v>
      </c>
      <c r="D5887" s="318">
        <v>1302.68</v>
      </c>
    </row>
    <row r="5888" spans="1:5" ht="25.5" customHeight="1">
      <c r="A5888" s="315">
        <v>8063</v>
      </c>
      <c r="B5888" s="316" t="s">
        <v>33240</v>
      </c>
      <c r="C5888" s="317" t="s">
        <v>26994</v>
      </c>
      <c r="D5888" s="318">
        <v>1924.99</v>
      </c>
    </row>
    <row r="5889" spans="1:4" ht="25.5" customHeight="1">
      <c r="A5889" s="315">
        <v>8065</v>
      </c>
      <c r="B5889" s="316" t="s">
        <v>33241</v>
      </c>
      <c r="C5889" s="317" t="s">
        <v>26994</v>
      </c>
      <c r="D5889" s="318">
        <v>5365.72</v>
      </c>
    </row>
    <row r="5890" spans="1:4" ht="25.5" customHeight="1">
      <c r="A5890" s="315">
        <v>8062</v>
      </c>
      <c r="B5890" s="316" t="s">
        <v>33242</v>
      </c>
      <c r="C5890" s="317" t="s">
        <v>26994</v>
      </c>
      <c r="D5890" s="318">
        <v>15593.72</v>
      </c>
    </row>
    <row r="5891" spans="1:4" ht="25.5" customHeight="1">
      <c r="A5891" s="315">
        <v>8060</v>
      </c>
      <c r="B5891" s="316" t="s">
        <v>33243</v>
      </c>
      <c r="C5891" s="317" t="s">
        <v>26994</v>
      </c>
      <c r="D5891" s="318">
        <v>2576.3200000000002</v>
      </c>
    </row>
    <row r="5892" spans="1:4" ht="25.5" customHeight="1">
      <c r="A5892" s="315">
        <v>8073</v>
      </c>
      <c r="B5892" s="316" t="s">
        <v>33244</v>
      </c>
      <c r="C5892" s="317" t="s">
        <v>26994</v>
      </c>
      <c r="D5892" s="318">
        <v>17203.87</v>
      </c>
    </row>
    <row r="5893" spans="1:4" ht="25.5" customHeight="1">
      <c r="A5893" s="315">
        <v>8074</v>
      </c>
      <c r="B5893" s="316" t="s">
        <v>33245</v>
      </c>
      <c r="C5893" s="317" t="s">
        <v>26994</v>
      </c>
      <c r="D5893" s="318">
        <v>7634.63</v>
      </c>
    </row>
    <row r="5894" spans="1:4" ht="25.5" customHeight="1">
      <c r="A5894" s="315">
        <v>8075</v>
      </c>
      <c r="B5894" s="316" t="s">
        <v>33246</v>
      </c>
      <c r="C5894" s="317" t="s">
        <v>26994</v>
      </c>
      <c r="D5894" s="318">
        <v>7634.63</v>
      </c>
    </row>
    <row r="5895" spans="1:4" ht="25.5" customHeight="1">
      <c r="A5895" s="315">
        <v>8068</v>
      </c>
      <c r="B5895" s="316" t="s">
        <v>33247</v>
      </c>
      <c r="C5895" s="317" t="s">
        <v>26994</v>
      </c>
      <c r="D5895" s="318">
        <v>6603.11</v>
      </c>
    </row>
    <row r="5896" spans="1:4" ht="25.5" customHeight="1">
      <c r="A5896" s="315">
        <v>8070</v>
      </c>
      <c r="B5896" s="316" t="s">
        <v>33248</v>
      </c>
      <c r="C5896" s="317" t="s">
        <v>26994</v>
      </c>
      <c r="D5896" s="318">
        <v>12131.09</v>
      </c>
    </row>
    <row r="5897" spans="1:4" ht="25.5" customHeight="1">
      <c r="A5897" s="315">
        <v>8069</v>
      </c>
      <c r="B5897" s="316" t="s">
        <v>33249</v>
      </c>
      <c r="C5897" s="317" t="s">
        <v>26994</v>
      </c>
      <c r="D5897" s="318">
        <v>10298.18</v>
      </c>
    </row>
    <row r="5898" spans="1:4" ht="25.5" customHeight="1">
      <c r="A5898" s="315">
        <v>8067</v>
      </c>
      <c r="B5898" s="316" t="s">
        <v>33250</v>
      </c>
      <c r="C5898" s="317" t="s">
        <v>26994</v>
      </c>
      <c r="D5898" s="318">
        <v>4481.96</v>
      </c>
    </row>
    <row r="5899" spans="1:4" ht="25.5" customHeight="1">
      <c r="A5899" s="315">
        <v>8038</v>
      </c>
      <c r="B5899" s="316" t="s">
        <v>33251</v>
      </c>
      <c r="C5899" s="317" t="s">
        <v>26994</v>
      </c>
      <c r="D5899" s="318">
        <v>2319.64</v>
      </c>
    </row>
    <row r="5900" spans="1:4" ht="25.5" customHeight="1">
      <c r="A5900" s="315">
        <v>8036</v>
      </c>
      <c r="B5900" s="316" t="s">
        <v>33252</v>
      </c>
      <c r="C5900" s="317" t="s">
        <v>26994</v>
      </c>
      <c r="D5900" s="318">
        <v>2409.35</v>
      </c>
    </row>
    <row r="5901" spans="1:4" ht="25.5" customHeight="1">
      <c r="A5901" s="315">
        <v>8039</v>
      </c>
      <c r="B5901" s="316" t="s">
        <v>33253</v>
      </c>
      <c r="C5901" s="317" t="s">
        <v>26994</v>
      </c>
      <c r="D5901" s="318">
        <v>1234.92</v>
      </c>
    </row>
    <row r="5902" spans="1:4" ht="25.5" customHeight="1">
      <c r="A5902" s="315">
        <v>8041</v>
      </c>
      <c r="B5902" s="316" t="s">
        <v>33254</v>
      </c>
      <c r="C5902" s="317" t="s">
        <v>26994</v>
      </c>
      <c r="D5902" s="318">
        <v>1234.92</v>
      </c>
    </row>
    <row r="5903" spans="1:4" ht="25.5" customHeight="1">
      <c r="A5903" s="315">
        <v>8040</v>
      </c>
      <c r="B5903" s="316" t="s">
        <v>33255</v>
      </c>
      <c r="C5903" s="317" t="s">
        <v>26994</v>
      </c>
      <c r="D5903" s="318">
        <v>1295.3499999999999</v>
      </c>
    </row>
    <row r="5904" spans="1:4" ht="25.5" customHeight="1">
      <c r="A5904" s="315">
        <v>8042</v>
      </c>
      <c r="B5904" s="316" t="s">
        <v>33256</v>
      </c>
      <c r="C5904" s="317" t="s">
        <v>26994</v>
      </c>
      <c r="D5904" s="318">
        <v>1234.92</v>
      </c>
    </row>
    <row r="5905" spans="1:4" ht="25.5" customHeight="1">
      <c r="A5905" s="315">
        <v>8043</v>
      </c>
      <c r="B5905" s="316" t="s">
        <v>33257</v>
      </c>
      <c r="C5905" s="317" t="s">
        <v>26994</v>
      </c>
      <c r="D5905" s="318">
        <v>1307.52</v>
      </c>
    </row>
    <row r="5906" spans="1:4" ht="25.5" customHeight="1">
      <c r="A5906" s="315">
        <v>8044</v>
      </c>
      <c r="B5906" s="316" t="s">
        <v>33258</v>
      </c>
      <c r="C5906" s="317" t="s">
        <v>26994</v>
      </c>
      <c r="D5906" s="318">
        <v>1295.3499999999999</v>
      </c>
    </row>
    <row r="5907" spans="1:4" ht="25.5" customHeight="1">
      <c r="A5907" s="315">
        <v>8045</v>
      </c>
      <c r="B5907" s="316" t="s">
        <v>33259</v>
      </c>
      <c r="C5907" s="317" t="s">
        <v>26994</v>
      </c>
      <c r="D5907" s="318">
        <v>1234.92</v>
      </c>
    </row>
    <row r="5908" spans="1:4" ht="25.5" customHeight="1">
      <c r="A5908" s="315">
        <v>8046</v>
      </c>
      <c r="B5908" s="316" t="s">
        <v>33260</v>
      </c>
      <c r="C5908" s="317" t="s">
        <v>26994</v>
      </c>
      <c r="D5908" s="318">
        <v>1404.38</v>
      </c>
    </row>
    <row r="5909" spans="1:4" ht="25.5" customHeight="1">
      <c r="A5909" s="315">
        <v>8047</v>
      </c>
      <c r="B5909" s="316" t="s">
        <v>33261</v>
      </c>
      <c r="C5909" s="317" t="s">
        <v>26994</v>
      </c>
      <c r="D5909" s="318">
        <v>1198.6099999999999</v>
      </c>
    </row>
    <row r="5910" spans="1:4" ht="25.5" customHeight="1">
      <c r="A5910" s="315">
        <v>8049</v>
      </c>
      <c r="B5910" s="316" t="s">
        <v>33262</v>
      </c>
      <c r="C5910" s="317" t="s">
        <v>26994</v>
      </c>
      <c r="D5910" s="318">
        <v>1169.53</v>
      </c>
    </row>
    <row r="5911" spans="1:4" ht="25.5" customHeight="1">
      <c r="A5911" s="315">
        <v>8048</v>
      </c>
      <c r="B5911" s="316" t="s">
        <v>33263</v>
      </c>
      <c r="C5911" s="317" t="s">
        <v>26994</v>
      </c>
      <c r="D5911" s="318">
        <v>1346.3</v>
      </c>
    </row>
    <row r="5912" spans="1:4" ht="25.5" customHeight="1">
      <c r="A5912" s="315">
        <v>8050</v>
      </c>
      <c r="B5912" s="316" t="s">
        <v>33264</v>
      </c>
      <c r="C5912" s="317" t="s">
        <v>26994</v>
      </c>
      <c r="D5912" s="318">
        <v>1176.78</v>
      </c>
    </row>
    <row r="5913" spans="1:4" ht="25.5" customHeight="1">
      <c r="A5913" s="315">
        <v>8052</v>
      </c>
      <c r="B5913" s="316" t="s">
        <v>33265</v>
      </c>
      <c r="C5913" s="317" t="s">
        <v>26994</v>
      </c>
      <c r="D5913" s="318">
        <v>1283.33</v>
      </c>
    </row>
    <row r="5914" spans="1:4" ht="25.5" customHeight="1">
      <c r="A5914" s="315">
        <v>8051</v>
      </c>
      <c r="B5914" s="316" t="s">
        <v>33266</v>
      </c>
      <c r="C5914" s="317" t="s">
        <v>26994</v>
      </c>
      <c r="D5914" s="318">
        <v>1302.68</v>
      </c>
    </row>
    <row r="5915" spans="1:4" ht="25.5" customHeight="1">
      <c r="A5915" s="315">
        <v>8053</v>
      </c>
      <c r="B5915" s="316" t="s">
        <v>33267</v>
      </c>
      <c r="C5915" s="317" t="s">
        <v>26994</v>
      </c>
      <c r="D5915" s="318">
        <v>1264.01</v>
      </c>
    </row>
    <row r="5916" spans="1:4" ht="25.5" customHeight="1">
      <c r="A5916" s="315">
        <v>8054</v>
      </c>
      <c r="B5916" s="316" t="s">
        <v>33268</v>
      </c>
      <c r="C5916" s="317" t="s">
        <v>26994</v>
      </c>
      <c r="D5916" s="318">
        <v>1198.6099999999999</v>
      </c>
    </row>
    <row r="5917" spans="1:4" ht="25.5" customHeight="1">
      <c r="A5917" s="315">
        <v>8080</v>
      </c>
      <c r="B5917" s="316" t="s">
        <v>33269</v>
      </c>
      <c r="C5917" s="317" t="s">
        <v>26994</v>
      </c>
      <c r="D5917" s="318">
        <v>4302.8500000000004</v>
      </c>
    </row>
    <row r="5918" spans="1:4" ht="25.5" customHeight="1">
      <c r="A5918" s="315">
        <v>8066</v>
      </c>
      <c r="B5918" s="316" t="s">
        <v>33270</v>
      </c>
      <c r="C5918" s="317" t="s">
        <v>26994</v>
      </c>
      <c r="D5918" s="318">
        <v>12801.78</v>
      </c>
    </row>
    <row r="5919" spans="1:4" ht="25.5" customHeight="1">
      <c r="A5919" s="315">
        <v>8071</v>
      </c>
      <c r="B5919" s="316" t="s">
        <v>33271</v>
      </c>
      <c r="C5919" s="317" t="s">
        <v>26994</v>
      </c>
      <c r="D5919" s="318">
        <v>11404.73</v>
      </c>
    </row>
    <row r="5920" spans="1:4" ht="25.5" customHeight="1">
      <c r="A5920" s="315">
        <v>8072</v>
      </c>
      <c r="B5920" s="316" t="s">
        <v>33272</v>
      </c>
      <c r="C5920" s="317" t="s">
        <v>26994</v>
      </c>
      <c r="D5920" s="318">
        <v>17266.79</v>
      </c>
    </row>
    <row r="5921" spans="1:4" ht="25.5" customHeight="1">
      <c r="A5921" s="315">
        <v>8076</v>
      </c>
      <c r="B5921" s="316" t="s">
        <v>33273</v>
      </c>
      <c r="C5921" s="317" t="s">
        <v>26994</v>
      </c>
      <c r="D5921" s="318">
        <v>14528.29</v>
      </c>
    </row>
    <row r="5922" spans="1:4" ht="25.5" customHeight="1">
      <c r="A5922" s="315">
        <v>8077</v>
      </c>
      <c r="B5922" s="316" t="s">
        <v>33274</v>
      </c>
      <c r="C5922" s="317" t="s">
        <v>26994</v>
      </c>
      <c r="D5922" s="318">
        <v>25606.02</v>
      </c>
    </row>
    <row r="5923" spans="1:4" ht="25.5" customHeight="1">
      <c r="A5923" s="315">
        <v>8078</v>
      </c>
      <c r="B5923" s="316" t="s">
        <v>33275</v>
      </c>
      <c r="C5923" s="317" t="s">
        <v>26994</v>
      </c>
      <c r="D5923" s="318">
        <v>25833.64</v>
      </c>
    </row>
    <row r="5924" spans="1:4" ht="15" customHeight="1">
      <c r="A5924" s="315">
        <v>8055</v>
      </c>
      <c r="C5924" s="317" t="s">
        <v>26994</v>
      </c>
      <c r="D5924" s="318">
        <v>36172.93</v>
      </c>
    </row>
    <row r="5925" spans="1:4" ht="25.5" customHeight="1">
      <c r="B5925" s="316" t="s">
        <v>33276</v>
      </c>
    </row>
    <row r="5926" spans="1:4" ht="25.5" customHeight="1">
      <c r="A5926" s="315">
        <v>8061</v>
      </c>
      <c r="B5926" s="316" t="s">
        <v>33277</v>
      </c>
      <c r="C5926" s="317" t="s">
        <v>26994</v>
      </c>
      <c r="D5926" s="318">
        <v>36357</v>
      </c>
    </row>
    <row r="5927" spans="1:4" ht="25.5" customHeight="1">
      <c r="A5927" s="315">
        <v>8020</v>
      </c>
      <c r="B5927" s="316" t="s">
        <v>33278</v>
      </c>
      <c r="C5927" s="317" t="s">
        <v>26994</v>
      </c>
      <c r="D5927" s="318">
        <v>4523.32</v>
      </c>
    </row>
    <row r="5928" spans="1:4" ht="25.5" customHeight="1">
      <c r="A5928" s="315">
        <v>8025</v>
      </c>
      <c r="B5928" s="316" t="s">
        <v>33279</v>
      </c>
      <c r="C5928" s="317" t="s">
        <v>26994</v>
      </c>
      <c r="D5928" s="318">
        <v>3062.74</v>
      </c>
    </row>
    <row r="5929" spans="1:4" ht="25.5" customHeight="1">
      <c r="A5929" s="315">
        <v>8022</v>
      </c>
      <c r="B5929" s="316" t="s">
        <v>33280</v>
      </c>
      <c r="C5929" s="317" t="s">
        <v>26994</v>
      </c>
      <c r="D5929" s="318">
        <v>4727.96</v>
      </c>
    </row>
    <row r="5930" spans="1:4" ht="25.5" customHeight="1">
      <c r="A5930" s="315">
        <v>8023</v>
      </c>
      <c r="B5930" s="316" t="s">
        <v>33281</v>
      </c>
      <c r="C5930" s="317" t="s">
        <v>26994</v>
      </c>
      <c r="D5930" s="318">
        <v>5184.37</v>
      </c>
    </row>
    <row r="5931" spans="1:4" ht="25.5" customHeight="1">
      <c r="A5931" s="315">
        <v>8019</v>
      </c>
      <c r="B5931" s="316" t="s">
        <v>33282</v>
      </c>
      <c r="C5931" s="317" t="s">
        <v>26994</v>
      </c>
      <c r="D5931" s="318">
        <v>23570.720000000001</v>
      </c>
    </row>
    <row r="5932" spans="1:4" ht="25.5" customHeight="1">
      <c r="A5932" s="315">
        <v>10103</v>
      </c>
      <c r="B5932" s="316" t="s">
        <v>27854</v>
      </c>
      <c r="C5932" s="317" t="s">
        <v>26994</v>
      </c>
      <c r="D5932" s="318">
        <v>5298.81</v>
      </c>
    </row>
    <row r="5933" spans="1:4" ht="25.5" customHeight="1">
      <c r="A5933" s="315">
        <v>10104</v>
      </c>
      <c r="B5933" s="316" t="s">
        <v>27855</v>
      </c>
      <c r="C5933" s="317" t="s">
        <v>26994</v>
      </c>
      <c r="D5933" s="318">
        <v>1994.85</v>
      </c>
    </row>
    <row r="5934" spans="1:4" ht="25.5" customHeight="1">
      <c r="A5934" s="315">
        <v>10105</v>
      </c>
      <c r="B5934" s="316" t="s">
        <v>27856</v>
      </c>
      <c r="C5934" s="317" t="s">
        <v>26994</v>
      </c>
      <c r="D5934" s="318">
        <v>1994.85</v>
      </c>
    </row>
    <row r="5935" spans="1:4" ht="25.5" customHeight="1">
      <c r="A5935" s="315">
        <v>8024</v>
      </c>
      <c r="B5935" s="316" t="s">
        <v>33283</v>
      </c>
      <c r="C5935" s="317" t="s">
        <v>26994</v>
      </c>
      <c r="D5935" s="318">
        <v>19532.04</v>
      </c>
    </row>
    <row r="5936" spans="1:4" ht="25.5" customHeight="1">
      <c r="A5936" s="315">
        <v>8026</v>
      </c>
      <c r="B5936" s="316" t="s">
        <v>33284</v>
      </c>
      <c r="C5936" s="317" t="s">
        <v>26994</v>
      </c>
      <c r="D5936" s="318">
        <v>18490.11</v>
      </c>
    </row>
    <row r="5937" spans="1:4" ht="25.5" customHeight="1">
      <c r="A5937" s="315">
        <v>8027</v>
      </c>
      <c r="B5937" s="316" t="s">
        <v>33285</v>
      </c>
      <c r="C5937" s="317" t="s">
        <v>26994</v>
      </c>
      <c r="D5937" s="318">
        <v>18490.11</v>
      </c>
    </row>
    <row r="5938" spans="1:4" ht="25.5" customHeight="1">
      <c r="A5938" s="315">
        <v>8028</v>
      </c>
      <c r="B5938" s="316" t="s">
        <v>33286</v>
      </c>
      <c r="C5938" s="317" t="s">
        <v>26994</v>
      </c>
      <c r="D5938" s="318">
        <v>10223.950000000001</v>
      </c>
    </row>
    <row r="5939" spans="1:4" ht="25.5" customHeight="1">
      <c r="A5939" s="315">
        <v>8029</v>
      </c>
      <c r="B5939" s="316" t="s">
        <v>33287</v>
      </c>
      <c r="C5939" s="317" t="s">
        <v>26994</v>
      </c>
      <c r="D5939" s="318">
        <v>10223.950000000001</v>
      </c>
    </row>
    <row r="5940" spans="1:4" ht="25.5" customHeight="1">
      <c r="A5940" s="315">
        <v>8030</v>
      </c>
      <c r="B5940" s="316" t="s">
        <v>33288</v>
      </c>
      <c r="C5940" s="317" t="s">
        <v>26994</v>
      </c>
      <c r="D5940" s="318">
        <v>57831.12</v>
      </c>
    </row>
    <row r="5941" spans="1:4" ht="25.5" customHeight="1">
      <c r="A5941" s="315">
        <v>9746</v>
      </c>
      <c r="B5941" s="316" t="s">
        <v>33289</v>
      </c>
      <c r="C5941" s="317" t="s">
        <v>26994</v>
      </c>
      <c r="D5941" s="318">
        <v>37790.720000000001</v>
      </c>
    </row>
    <row r="5942" spans="1:4" ht="25.5" customHeight="1">
      <c r="A5942" s="315">
        <v>10101</v>
      </c>
      <c r="B5942" s="316" t="s">
        <v>27857</v>
      </c>
      <c r="C5942" s="317" t="s">
        <v>26994</v>
      </c>
      <c r="D5942" s="318">
        <v>10597.82</v>
      </c>
    </row>
    <row r="5943" spans="1:4" ht="25.5" customHeight="1">
      <c r="A5943" s="315">
        <v>8081</v>
      </c>
      <c r="B5943" s="316" t="s">
        <v>33290</v>
      </c>
      <c r="C5943" s="317" t="s">
        <v>26994</v>
      </c>
      <c r="D5943" s="318">
        <v>220529.15</v>
      </c>
    </row>
    <row r="5944" spans="1:4" ht="25.5" customHeight="1">
      <c r="A5944" s="315">
        <v>10102</v>
      </c>
      <c r="B5944" s="316" t="s">
        <v>27858</v>
      </c>
      <c r="C5944" s="317" t="s">
        <v>26994</v>
      </c>
      <c r="D5944" s="318">
        <v>21195.52</v>
      </c>
    </row>
    <row r="5945" spans="1:4" ht="17.100000000000001" customHeight="1">
      <c r="A5945" s="315">
        <v>11824</v>
      </c>
      <c r="B5945" s="316" t="s">
        <v>33291</v>
      </c>
      <c r="C5945" s="317" t="s">
        <v>26994</v>
      </c>
      <c r="D5945" s="318">
        <v>419.48</v>
      </c>
    </row>
    <row r="5946" spans="1:4" ht="25.5" customHeight="1">
      <c r="A5946" s="315">
        <v>9379</v>
      </c>
      <c r="B5946" s="316" t="s">
        <v>33292</v>
      </c>
      <c r="C5946" s="317" t="s">
        <v>26994</v>
      </c>
      <c r="D5946" s="318">
        <v>2228.0500000000002</v>
      </c>
    </row>
    <row r="5947" spans="1:4" ht="25.5" customHeight="1">
      <c r="A5947" s="315">
        <v>13712</v>
      </c>
      <c r="B5947" s="316" t="s">
        <v>33293</v>
      </c>
      <c r="C5947" s="317" t="s">
        <v>26994</v>
      </c>
      <c r="D5947" s="318">
        <v>8122.14</v>
      </c>
    </row>
    <row r="5948" spans="1:4" ht="17.100000000000001" customHeight="1">
      <c r="A5948" s="315">
        <v>10796</v>
      </c>
      <c r="B5948" s="316" t="s">
        <v>33294</v>
      </c>
      <c r="C5948" s="317" t="s">
        <v>26994</v>
      </c>
      <c r="D5948" s="318">
        <v>5918.44</v>
      </c>
    </row>
    <row r="5949" spans="1:4" ht="25.5" customHeight="1">
      <c r="A5949" s="315">
        <v>7538</v>
      </c>
      <c r="B5949" s="316" t="s">
        <v>27452</v>
      </c>
      <c r="C5949" s="317" t="s">
        <v>26994</v>
      </c>
      <c r="D5949" s="318">
        <v>2542.46</v>
      </c>
    </row>
    <row r="5950" spans="1:4" ht="25.5" customHeight="1">
      <c r="A5950" s="315">
        <v>7402</v>
      </c>
      <c r="B5950" s="316" t="s">
        <v>33295</v>
      </c>
      <c r="C5950" s="317" t="s">
        <v>26994</v>
      </c>
      <c r="D5950" s="318">
        <v>2784.53</v>
      </c>
    </row>
    <row r="5951" spans="1:4" ht="15" customHeight="1">
      <c r="A5951" s="315">
        <v>9229</v>
      </c>
      <c r="C5951" s="317" t="s">
        <v>26994</v>
      </c>
      <c r="D5951" s="318">
        <v>2489.0300000000002</v>
      </c>
    </row>
    <row r="5952" spans="1:4" ht="17.100000000000001" customHeight="1">
      <c r="B5952" s="316" t="s">
        <v>33296</v>
      </c>
    </row>
    <row r="5953" spans="1:5" ht="17.100000000000001" customHeight="1">
      <c r="A5953" s="315">
        <v>9222</v>
      </c>
      <c r="B5953" s="316" t="s">
        <v>33297</v>
      </c>
      <c r="C5953" s="317" t="s">
        <v>26994</v>
      </c>
      <c r="D5953" s="318">
        <v>8717.44</v>
      </c>
    </row>
    <row r="5954" spans="1:5" ht="34.15" customHeight="1">
      <c r="A5954" s="315">
        <v>13528</v>
      </c>
      <c r="B5954" s="316" t="s">
        <v>27453</v>
      </c>
      <c r="C5954" s="317" t="s">
        <v>26994</v>
      </c>
      <c r="D5954" s="318">
        <v>6331.7</v>
      </c>
    </row>
    <row r="5955" spans="1:5" ht="34.15" customHeight="1">
      <c r="A5955" s="315">
        <v>13508</v>
      </c>
      <c r="B5955" s="316" t="s">
        <v>27454</v>
      </c>
      <c r="C5955" s="317" t="s">
        <v>26994</v>
      </c>
      <c r="D5955" s="318">
        <v>32395.06</v>
      </c>
    </row>
    <row r="5956" spans="1:5" ht="17.100000000000001" customHeight="1">
      <c r="A5956" s="315">
        <v>10386</v>
      </c>
      <c r="B5956" s="316" t="s">
        <v>33298</v>
      </c>
      <c r="C5956" s="317" t="s">
        <v>26994</v>
      </c>
      <c r="D5956" s="318">
        <v>54.83</v>
      </c>
      <c r="E5956" s="319" t="s">
        <v>28119</v>
      </c>
    </row>
    <row r="5957" spans="1:5" ht="17.100000000000001" customHeight="1">
      <c r="A5957" s="315">
        <v>2527</v>
      </c>
      <c r="B5957" s="316" t="s">
        <v>33299</v>
      </c>
      <c r="C5957" s="317" t="s">
        <v>26994</v>
      </c>
      <c r="D5957" s="318">
        <v>431.14</v>
      </c>
      <c r="E5957" s="319" t="s">
        <v>28119</v>
      </c>
    </row>
    <row r="5958" spans="1:5" ht="17.100000000000001" customHeight="1">
      <c r="A5958" s="315">
        <v>8829</v>
      </c>
      <c r="B5958" s="316" t="s">
        <v>33300</v>
      </c>
      <c r="C5958" s="317" t="s">
        <v>26994</v>
      </c>
      <c r="D5958" s="318">
        <v>93.39</v>
      </c>
      <c r="E5958" s="319" t="s">
        <v>28119</v>
      </c>
    </row>
    <row r="5959" spans="1:5" ht="17.100000000000001" customHeight="1">
      <c r="A5959" s="315">
        <v>2528</v>
      </c>
      <c r="B5959" s="316" t="s">
        <v>33301</v>
      </c>
      <c r="C5959" s="317" t="s">
        <v>26994</v>
      </c>
      <c r="D5959" s="318">
        <v>604.19000000000005</v>
      </c>
      <c r="E5959" s="319" t="s">
        <v>28119</v>
      </c>
    </row>
    <row r="5960" spans="1:5" ht="17.100000000000001" customHeight="1">
      <c r="A5960" s="315">
        <v>2531</v>
      </c>
      <c r="B5960" s="316" t="s">
        <v>33302</v>
      </c>
      <c r="C5960" s="317" t="s">
        <v>26994</v>
      </c>
      <c r="D5960" s="318">
        <v>634.95000000000005</v>
      </c>
      <c r="E5960" s="319" t="s">
        <v>28119</v>
      </c>
    </row>
    <row r="5961" spans="1:5" ht="17.100000000000001" customHeight="1">
      <c r="A5961" s="315">
        <v>11823</v>
      </c>
      <c r="B5961" s="316" t="s">
        <v>33303</v>
      </c>
      <c r="C5961" s="317" t="s">
        <v>26994</v>
      </c>
      <c r="D5961" s="318">
        <v>728.16</v>
      </c>
      <c r="E5961" s="319" t="s">
        <v>28119</v>
      </c>
    </row>
    <row r="5962" spans="1:5" ht="17.100000000000001" customHeight="1">
      <c r="A5962" s="315">
        <v>9334</v>
      </c>
      <c r="B5962" s="316" t="s">
        <v>33304</v>
      </c>
      <c r="C5962" s="317" t="s">
        <v>26994</v>
      </c>
      <c r="D5962" s="318">
        <v>288.7</v>
      </c>
      <c r="E5962" s="319" t="s">
        <v>28119</v>
      </c>
    </row>
    <row r="5963" spans="1:5" ht="17.100000000000001" customHeight="1">
      <c r="A5963" s="315">
        <v>2532</v>
      </c>
      <c r="B5963" s="316" t="s">
        <v>33305</v>
      </c>
      <c r="C5963" s="317" t="s">
        <v>26994</v>
      </c>
      <c r="D5963" s="318">
        <v>731.84</v>
      </c>
      <c r="E5963" s="319" t="s">
        <v>28119</v>
      </c>
    </row>
    <row r="5964" spans="1:5" ht="17.100000000000001" customHeight="1">
      <c r="A5964" s="315">
        <v>13061</v>
      </c>
      <c r="B5964" s="316" t="s">
        <v>33306</v>
      </c>
      <c r="C5964" s="317" t="s">
        <v>26994</v>
      </c>
      <c r="D5964" s="318">
        <v>1068.46</v>
      </c>
      <c r="E5964" s="319" t="s">
        <v>28119</v>
      </c>
    </row>
    <row r="5965" spans="1:5" ht="17.100000000000001" customHeight="1">
      <c r="A5965" s="315">
        <v>6778</v>
      </c>
      <c r="B5965" s="316" t="s">
        <v>33307</v>
      </c>
      <c r="C5965" s="317" t="s">
        <v>26994</v>
      </c>
      <c r="D5965" s="318">
        <v>1250.5</v>
      </c>
      <c r="E5965" s="319" t="s">
        <v>28119</v>
      </c>
    </row>
    <row r="5966" spans="1:5" ht="17.100000000000001" customHeight="1">
      <c r="A5966" s="315">
        <v>4908</v>
      </c>
      <c r="B5966" s="316" t="s">
        <v>33308</v>
      </c>
      <c r="C5966" s="317" t="s">
        <v>26994</v>
      </c>
      <c r="D5966" s="318">
        <v>1792</v>
      </c>
      <c r="E5966" s="319" t="s">
        <v>28119</v>
      </c>
    </row>
    <row r="5967" spans="1:5" ht="17.100000000000001" customHeight="1">
      <c r="A5967" s="315">
        <v>8261</v>
      </c>
      <c r="B5967" s="316" t="s">
        <v>33309</v>
      </c>
      <c r="C5967" s="317" t="s">
        <v>26994</v>
      </c>
      <c r="D5967" s="318">
        <v>700</v>
      </c>
      <c r="E5967" s="319" t="s">
        <v>28119</v>
      </c>
    </row>
    <row r="5968" spans="1:5" ht="17.100000000000001" customHeight="1">
      <c r="A5968" s="315">
        <v>13157</v>
      </c>
      <c r="B5968" s="316" t="s">
        <v>33310</v>
      </c>
      <c r="C5968" s="317" t="s">
        <v>26994</v>
      </c>
      <c r="D5968" s="318">
        <v>145.30000000000001</v>
      </c>
      <c r="E5968" s="319" t="s">
        <v>28119</v>
      </c>
    </row>
    <row r="5969" spans="1:5" ht="17.100000000000001" customHeight="1">
      <c r="A5969" s="315">
        <v>6925</v>
      </c>
      <c r="B5969" s="316" t="s">
        <v>33311</v>
      </c>
      <c r="C5969" s="317" t="s">
        <v>26994</v>
      </c>
      <c r="D5969" s="318">
        <v>273</v>
      </c>
      <c r="E5969" s="319" t="s">
        <v>28119</v>
      </c>
    </row>
    <row r="5970" spans="1:5" ht="17.100000000000001" customHeight="1">
      <c r="A5970" s="315">
        <v>6924</v>
      </c>
      <c r="B5970" s="316" t="s">
        <v>33312</v>
      </c>
      <c r="C5970" s="317" t="s">
        <v>26994</v>
      </c>
      <c r="D5970" s="318">
        <v>399.9</v>
      </c>
      <c r="E5970" s="319" t="s">
        <v>28119</v>
      </c>
    </row>
    <row r="5971" spans="1:5" ht="17.100000000000001" customHeight="1">
      <c r="A5971" s="315">
        <v>2535</v>
      </c>
      <c r="B5971" s="316" t="s">
        <v>33313</v>
      </c>
      <c r="C5971" s="317" t="s">
        <v>26994</v>
      </c>
      <c r="D5971" s="318">
        <v>24.11</v>
      </c>
      <c r="E5971" s="319" t="s">
        <v>28119</v>
      </c>
    </row>
    <row r="5972" spans="1:5" ht="17.100000000000001" customHeight="1">
      <c r="A5972" s="315">
        <v>10695</v>
      </c>
      <c r="B5972" s="316" t="s">
        <v>33314</v>
      </c>
      <c r="C5972" s="317" t="s">
        <v>26994</v>
      </c>
      <c r="D5972" s="318">
        <v>47.87</v>
      </c>
      <c r="E5972" s="319" t="s">
        <v>28119</v>
      </c>
    </row>
    <row r="5973" spans="1:5" ht="17.100000000000001" customHeight="1">
      <c r="A5973" s="315">
        <v>557</v>
      </c>
      <c r="B5973" s="316" t="s">
        <v>33315</v>
      </c>
      <c r="C5973" s="317" t="s">
        <v>26994</v>
      </c>
      <c r="D5973" s="318">
        <v>273</v>
      </c>
      <c r="E5973" s="319" t="s">
        <v>28119</v>
      </c>
    </row>
    <row r="5974" spans="1:5" ht="17.100000000000001" customHeight="1">
      <c r="A5974" s="315">
        <v>558</v>
      </c>
      <c r="B5974" s="316" t="s">
        <v>33316</v>
      </c>
      <c r="C5974" s="317" t="s">
        <v>26994</v>
      </c>
      <c r="D5974" s="318">
        <v>163.4</v>
      </c>
      <c r="E5974" s="319" t="s">
        <v>28119</v>
      </c>
    </row>
    <row r="5975" spans="1:5" ht="17.100000000000001" customHeight="1">
      <c r="A5975" s="315">
        <v>559</v>
      </c>
      <c r="B5975" s="316" t="s">
        <v>33317</v>
      </c>
      <c r="C5975" s="317" t="s">
        <v>26994</v>
      </c>
      <c r="D5975" s="318">
        <v>450</v>
      </c>
      <c r="E5975" s="319" t="s">
        <v>28119</v>
      </c>
    </row>
    <row r="5976" spans="1:5" ht="15" customHeight="1">
      <c r="A5976" s="315">
        <v>4697</v>
      </c>
      <c r="B5976" s="316" t="s">
        <v>33318</v>
      </c>
      <c r="C5976" s="317" t="s">
        <v>26994</v>
      </c>
      <c r="D5976" s="318">
        <v>99.06</v>
      </c>
    </row>
    <row r="5977" spans="1:5" ht="17.100000000000001" customHeight="1">
      <c r="A5977" s="315">
        <v>3317</v>
      </c>
      <c r="B5977" s="316" t="s">
        <v>33319</v>
      </c>
      <c r="C5977" s="317" t="s">
        <v>27002</v>
      </c>
      <c r="D5977" s="318">
        <v>1588</v>
      </c>
      <c r="E5977" s="319" t="s">
        <v>28119</v>
      </c>
    </row>
    <row r="5978" spans="1:5" ht="17.100000000000001" customHeight="1">
      <c r="A5978" s="315">
        <v>8635</v>
      </c>
      <c r="B5978" s="316" t="s">
        <v>33320</v>
      </c>
      <c r="C5978" s="317" t="s">
        <v>27002</v>
      </c>
      <c r="D5978" s="318">
        <v>3528</v>
      </c>
      <c r="E5978" s="319" t="s">
        <v>28119</v>
      </c>
    </row>
    <row r="5979" spans="1:5" ht="15" customHeight="1">
      <c r="A5979" s="315">
        <v>4198</v>
      </c>
      <c r="B5979" s="316" t="s">
        <v>33321</v>
      </c>
      <c r="C5979" s="317" t="s">
        <v>26994</v>
      </c>
      <c r="D5979" s="318">
        <v>330</v>
      </c>
      <c r="E5979" s="319" t="s">
        <v>28119</v>
      </c>
    </row>
    <row r="5980" spans="1:5" ht="15" customHeight="1">
      <c r="A5980" s="315">
        <v>10696</v>
      </c>
      <c r="B5980" s="316" t="s">
        <v>33322</v>
      </c>
      <c r="C5980" s="317" t="s">
        <v>26994</v>
      </c>
      <c r="D5980" s="318">
        <v>971.68</v>
      </c>
    </row>
    <row r="5981" spans="1:5" ht="15" customHeight="1">
      <c r="A5981" s="315">
        <v>4969</v>
      </c>
      <c r="B5981" s="316" t="s">
        <v>33323</v>
      </c>
      <c r="C5981" s="317" t="s">
        <v>26994</v>
      </c>
      <c r="D5981" s="318">
        <v>9362.9500000000007</v>
      </c>
    </row>
    <row r="5982" spans="1:5" ht="15" customHeight="1">
      <c r="A5982" s="315">
        <v>11658</v>
      </c>
      <c r="B5982" s="316" t="s">
        <v>27455</v>
      </c>
      <c r="C5982" s="317" t="s">
        <v>26994</v>
      </c>
      <c r="D5982" s="318">
        <v>9993.02</v>
      </c>
    </row>
    <row r="5983" spans="1:5" ht="25.5" customHeight="1">
      <c r="A5983" s="315">
        <v>9447</v>
      </c>
      <c r="B5983" s="316" t="s">
        <v>27138</v>
      </c>
      <c r="C5983" s="317" t="s">
        <v>26994</v>
      </c>
      <c r="D5983" s="318">
        <v>11332.71</v>
      </c>
    </row>
    <row r="5984" spans="1:5" ht="17.100000000000001" customHeight="1">
      <c r="A5984" s="315">
        <v>13297</v>
      </c>
      <c r="B5984" s="316" t="s">
        <v>33324</v>
      </c>
      <c r="C5984" s="317" t="s">
        <v>26994</v>
      </c>
      <c r="D5984" s="318">
        <v>6090.09</v>
      </c>
    </row>
    <row r="5985" spans="1:5" ht="17.100000000000001" customHeight="1">
      <c r="A5985" s="315">
        <v>13298</v>
      </c>
      <c r="B5985" s="316" t="s">
        <v>33325</v>
      </c>
      <c r="C5985" s="317" t="s">
        <v>26994</v>
      </c>
      <c r="D5985" s="318">
        <v>6090.09</v>
      </c>
    </row>
    <row r="5986" spans="1:5" ht="25.5" customHeight="1">
      <c r="A5986" s="315">
        <v>12874</v>
      </c>
      <c r="B5986" s="316" t="s">
        <v>27139</v>
      </c>
      <c r="C5986" s="317" t="s">
        <v>26994</v>
      </c>
      <c r="D5986" s="318">
        <v>17485.560000000001</v>
      </c>
    </row>
    <row r="5987" spans="1:5" ht="17.100000000000001" customHeight="1">
      <c r="A5987" s="315">
        <v>12233</v>
      </c>
      <c r="B5987" s="316" t="s">
        <v>27140</v>
      </c>
      <c r="C5987" s="317" t="s">
        <v>26994</v>
      </c>
      <c r="D5987" s="318">
        <v>2154.38</v>
      </c>
    </row>
    <row r="5988" spans="1:5" ht="17.100000000000001" customHeight="1">
      <c r="A5988" s="315">
        <v>12199</v>
      </c>
      <c r="B5988" s="316" t="s">
        <v>27141</v>
      </c>
      <c r="C5988" s="317" t="s">
        <v>26994</v>
      </c>
      <c r="D5988" s="318">
        <v>2520.9899999999998</v>
      </c>
    </row>
    <row r="5989" spans="1:5" ht="17.100000000000001" customHeight="1">
      <c r="A5989" s="315">
        <v>12200</v>
      </c>
      <c r="B5989" s="316" t="s">
        <v>27142</v>
      </c>
      <c r="C5989" s="317" t="s">
        <v>26994</v>
      </c>
      <c r="D5989" s="318">
        <v>3085.75</v>
      </c>
    </row>
    <row r="5990" spans="1:5" ht="17.100000000000001" customHeight="1">
      <c r="A5990" s="315">
        <v>12232</v>
      </c>
      <c r="B5990" s="316" t="s">
        <v>27143</v>
      </c>
      <c r="C5990" s="317" t="s">
        <v>26994</v>
      </c>
      <c r="D5990" s="318">
        <v>2799.43</v>
      </c>
    </row>
    <row r="5991" spans="1:5" ht="17.100000000000001" customHeight="1">
      <c r="A5991" s="315">
        <v>12230</v>
      </c>
      <c r="B5991" s="316" t="s">
        <v>33326</v>
      </c>
      <c r="C5991" s="317" t="s">
        <v>26994</v>
      </c>
      <c r="D5991" s="318">
        <v>5277.36</v>
      </c>
    </row>
    <row r="5992" spans="1:5" ht="17.100000000000001" customHeight="1">
      <c r="A5992" s="315">
        <v>11971</v>
      </c>
      <c r="B5992" s="316" t="s">
        <v>33327</v>
      </c>
      <c r="C5992" s="317" t="s">
        <v>26994</v>
      </c>
      <c r="D5992" s="318">
        <v>8215.4500000000007</v>
      </c>
    </row>
    <row r="5993" spans="1:5" ht="17.100000000000001" customHeight="1">
      <c r="A5993" s="315">
        <v>12201</v>
      </c>
      <c r="B5993" s="316" t="s">
        <v>27144</v>
      </c>
      <c r="C5993" s="317" t="s">
        <v>26994</v>
      </c>
      <c r="D5993" s="318">
        <v>1832.52</v>
      </c>
    </row>
    <row r="5994" spans="1:5" ht="15" customHeight="1">
      <c r="A5994" s="315">
        <v>11068</v>
      </c>
      <c r="B5994" s="316" t="s">
        <v>27859</v>
      </c>
      <c r="C5994" s="317" t="s">
        <v>26994</v>
      </c>
      <c r="D5994" s="318">
        <v>1113</v>
      </c>
      <c r="E5994" s="319" t="s">
        <v>28119</v>
      </c>
    </row>
    <row r="5995" spans="1:5" ht="15" customHeight="1">
      <c r="A5995" s="315">
        <v>3962</v>
      </c>
      <c r="B5995" s="316" t="s">
        <v>33328</v>
      </c>
      <c r="C5995" s="317" t="s">
        <v>26994</v>
      </c>
      <c r="D5995" s="318">
        <v>957.08</v>
      </c>
    </row>
    <row r="5996" spans="1:5" ht="15" customHeight="1">
      <c r="A5996" s="315">
        <v>3297</v>
      </c>
      <c r="B5996" s="316" t="s">
        <v>33329</v>
      </c>
      <c r="C5996" s="317" t="s">
        <v>26994</v>
      </c>
      <c r="D5996" s="318">
        <v>12.3</v>
      </c>
      <c r="E5996" s="319" t="s">
        <v>28119</v>
      </c>
    </row>
    <row r="5997" spans="1:5" ht="15" customHeight="1">
      <c r="A5997" s="315">
        <v>3137</v>
      </c>
      <c r="B5997" s="316" t="s">
        <v>33330</v>
      </c>
      <c r="C5997" s="317" t="s">
        <v>26994</v>
      </c>
      <c r="D5997" s="318">
        <v>20</v>
      </c>
      <c r="E5997" s="319" t="s">
        <v>28119</v>
      </c>
    </row>
    <row r="5998" spans="1:5" ht="17.100000000000001" customHeight="1">
      <c r="A5998" s="315">
        <v>1107</v>
      </c>
      <c r="B5998" s="316" t="s">
        <v>33331</v>
      </c>
      <c r="C5998" s="317" t="s">
        <v>26994</v>
      </c>
      <c r="D5998" s="318">
        <v>13.84</v>
      </c>
      <c r="E5998" s="319" t="s">
        <v>28119</v>
      </c>
    </row>
    <row r="5999" spans="1:5" ht="17.100000000000001" customHeight="1">
      <c r="A5999" s="315">
        <v>1108</v>
      </c>
      <c r="B5999" s="316" t="s">
        <v>33332</v>
      </c>
      <c r="C5999" s="317" t="s">
        <v>26994</v>
      </c>
      <c r="D5999" s="318">
        <v>23.71</v>
      </c>
      <c r="E5999" s="319" t="s">
        <v>28119</v>
      </c>
    </row>
    <row r="6000" spans="1:5" ht="17.100000000000001" customHeight="1">
      <c r="A6000" s="315">
        <v>1109</v>
      </c>
      <c r="B6000" s="316" t="s">
        <v>33333</v>
      </c>
      <c r="C6000" s="317" t="s">
        <v>26994</v>
      </c>
      <c r="D6000" s="318">
        <v>20</v>
      </c>
      <c r="E6000" s="319" t="s">
        <v>28119</v>
      </c>
    </row>
    <row r="6001" spans="1:5" ht="17.100000000000001" customHeight="1">
      <c r="A6001" s="315">
        <v>1110</v>
      </c>
      <c r="B6001" s="316" t="s">
        <v>33334</v>
      </c>
      <c r="C6001" s="317" t="s">
        <v>26994</v>
      </c>
      <c r="D6001" s="318">
        <v>12.3</v>
      </c>
      <c r="E6001" s="319" t="s">
        <v>28119</v>
      </c>
    </row>
    <row r="6002" spans="1:5" ht="15" customHeight="1">
      <c r="A6002" s="315">
        <v>3298</v>
      </c>
      <c r="B6002" s="316" t="s">
        <v>33335</v>
      </c>
      <c r="C6002" s="317" t="s">
        <v>26994</v>
      </c>
      <c r="D6002" s="318">
        <v>12.3</v>
      </c>
      <c r="E6002" s="319" t="s">
        <v>28119</v>
      </c>
    </row>
    <row r="6003" spans="1:5" ht="15" customHeight="1">
      <c r="A6003" s="315">
        <v>1838</v>
      </c>
      <c r="B6003" s="316" t="s">
        <v>33336</v>
      </c>
      <c r="C6003" s="317" t="s">
        <v>26994</v>
      </c>
      <c r="D6003" s="318">
        <v>0.95</v>
      </c>
    </row>
    <row r="6004" spans="1:5" ht="15" customHeight="1">
      <c r="A6004" s="315">
        <v>3133</v>
      </c>
      <c r="B6004" s="316" t="s">
        <v>33337</v>
      </c>
      <c r="C6004" s="317" t="s">
        <v>26994</v>
      </c>
      <c r="D6004" s="318">
        <v>7.66</v>
      </c>
      <c r="E6004" s="319" t="s">
        <v>28119</v>
      </c>
    </row>
    <row r="6005" spans="1:5" ht="15" customHeight="1">
      <c r="A6005" s="315">
        <v>3134</v>
      </c>
      <c r="B6005" s="316" t="s">
        <v>33338</v>
      </c>
      <c r="C6005" s="317" t="s">
        <v>26994</v>
      </c>
      <c r="D6005" s="318">
        <v>18.47</v>
      </c>
      <c r="E6005" s="319" t="s">
        <v>28119</v>
      </c>
    </row>
    <row r="6006" spans="1:5" ht="17.100000000000001" customHeight="1">
      <c r="A6006" s="315">
        <v>1908</v>
      </c>
      <c r="B6006" s="316" t="s">
        <v>33339</v>
      </c>
      <c r="C6006" s="317" t="s">
        <v>26994</v>
      </c>
      <c r="D6006" s="318">
        <v>16.37</v>
      </c>
    </row>
    <row r="6007" spans="1:5" ht="17.100000000000001" customHeight="1">
      <c r="A6007" s="315">
        <v>1909</v>
      </c>
      <c r="B6007" s="316" t="s">
        <v>33340</v>
      </c>
      <c r="C6007" s="317" t="s">
        <v>26994</v>
      </c>
      <c r="D6007" s="318">
        <v>30</v>
      </c>
      <c r="E6007" s="319" t="s">
        <v>28119</v>
      </c>
    </row>
    <row r="6008" spans="1:5" ht="15" customHeight="1">
      <c r="A6008" s="315">
        <v>9128</v>
      </c>
      <c r="B6008" s="316" t="s">
        <v>33341</v>
      </c>
      <c r="C6008" s="317" t="s">
        <v>26994</v>
      </c>
      <c r="D6008" s="318">
        <v>32.380000000000003</v>
      </c>
    </row>
    <row r="6009" spans="1:5" ht="15" customHeight="1">
      <c r="A6009" s="315">
        <v>1910</v>
      </c>
      <c r="B6009" s="316" t="s">
        <v>33342</v>
      </c>
      <c r="C6009" s="317" t="s">
        <v>26994</v>
      </c>
      <c r="D6009" s="318">
        <v>15.6</v>
      </c>
      <c r="E6009" s="319" t="s">
        <v>28119</v>
      </c>
    </row>
    <row r="6010" spans="1:5" ht="15" customHeight="1">
      <c r="A6010" s="315">
        <v>1911</v>
      </c>
      <c r="B6010" s="316" t="s">
        <v>33343</v>
      </c>
      <c r="C6010" s="317" t="s">
        <v>26994</v>
      </c>
      <c r="D6010" s="318">
        <v>14.2</v>
      </c>
      <c r="E6010" s="319" t="s">
        <v>28119</v>
      </c>
    </row>
    <row r="6011" spans="1:5" ht="15" customHeight="1">
      <c r="A6011" s="315">
        <v>1912</v>
      </c>
      <c r="B6011" s="316" t="s">
        <v>33344</v>
      </c>
      <c r="C6011" s="317" t="s">
        <v>26994</v>
      </c>
      <c r="D6011" s="318">
        <v>17.5</v>
      </c>
      <c r="E6011" s="319" t="s">
        <v>28119</v>
      </c>
    </row>
    <row r="6012" spans="1:5" ht="15" customHeight="1">
      <c r="A6012" s="315">
        <v>1913</v>
      </c>
      <c r="B6012" s="316" t="s">
        <v>33345</v>
      </c>
      <c r="C6012" s="317" t="s">
        <v>26994</v>
      </c>
      <c r="D6012" s="318">
        <v>23.65</v>
      </c>
      <c r="E6012" s="319" t="s">
        <v>28119</v>
      </c>
    </row>
    <row r="6013" spans="1:5" ht="15" customHeight="1">
      <c r="A6013" s="315">
        <v>2618</v>
      </c>
      <c r="B6013" s="316" t="s">
        <v>33346</v>
      </c>
      <c r="C6013" s="317" t="s">
        <v>26994</v>
      </c>
      <c r="D6013" s="318">
        <v>439.8</v>
      </c>
    </row>
    <row r="6014" spans="1:5" ht="15" customHeight="1">
      <c r="A6014" s="315">
        <v>1914</v>
      </c>
      <c r="B6014" s="316" t="s">
        <v>33347</v>
      </c>
      <c r="C6014" s="317" t="s">
        <v>26994</v>
      </c>
      <c r="D6014" s="318">
        <v>52.6</v>
      </c>
      <c r="E6014" s="319" t="s">
        <v>28119</v>
      </c>
    </row>
    <row r="6015" spans="1:5" ht="15" customHeight="1">
      <c r="A6015" s="315">
        <v>1915</v>
      </c>
      <c r="B6015" s="316" t="s">
        <v>33348</v>
      </c>
      <c r="C6015" s="317" t="s">
        <v>26994</v>
      </c>
      <c r="D6015" s="318">
        <v>72.8</v>
      </c>
      <c r="E6015" s="319" t="s">
        <v>28119</v>
      </c>
    </row>
    <row r="6016" spans="1:5" ht="15" customHeight="1">
      <c r="A6016" s="315">
        <v>1916</v>
      </c>
      <c r="B6016" s="316" t="s">
        <v>33349</v>
      </c>
      <c r="C6016" s="317" t="s">
        <v>26994</v>
      </c>
      <c r="D6016" s="318">
        <v>173.38</v>
      </c>
      <c r="E6016" s="319" t="s">
        <v>28119</v>
      </c>
    </row>
    <row r="6017" spans="1:5" ht="15" customHeight="1">
      <c r="A6017" s="315">
        <v>4679</v>
      </c>
      <c r="B6017" s="316" t="s">
        <v>33350</v>
      </c>
      <c r="C6017" s="317" t="s">
        <v>26994</v>
      </c>
      <c r="D6017" s="318">
        <v>43.51</v>
      </c>
    </row>
    <row r="6018" spans="1:5" ht="15" customHeight="1">
      <c r="A6018" s="315">
        <v>1918</v>
      </c>
      <c r="B6018" s="316" t="s">
        <v>33351</v>
      </c>
      <c r="C6018" s="317" t="s">
        <v>26994</v>
      </c>
      <c r="D6018" s="318">
        <v>45.3</v>
      </c>
      <c r="E6018" s="319" t="s">
        <v>28119</v>
      </c>
    </row>
    <row r="6019" spans="1:5" ht="15" customHeight="1">
      <c r="A6019" s="315">
        <v>1919</v>
      </c>
      <c r="B6019" s="316" t="s">
        <v>33352</v>
      </c>
      <c r="C6019" s="317" t="s">
        <v>26994</v>
      </c>
      <c r="D6019" s="318">
        <v>79.459999999999994</v>
      </c>
      <c r="E6019" s="319" t="s">
        <v>28119</v>
      </c>
    </row>
    <row r="6020" spans="1:5" ht="15" customHeight="1">
      <c r="A6020" s="315">
        <v>1920</v>
      </c>
      <c r="B6020" s="316" t="s">
        <v>33353</v>
      </c>
      <c r="C6020" s="317" t="s">
        <v>26994</v>
      </c>
      <c r="D6020" s="318">
        <v>55</v>
      </c>
      <c r="E6020" s="319" t="s">
        <v>28119</v>
      </c>
    </row>
    <row r="6021" spans="1:5" ht="15" customHeight="1">
      <c r="A6021" s="315">
        <v>1921</v>
      </c>
      <c r="B6021" s="316" t="s">
        <v>33354</v>
      </c>
      <c r="C6021" s="317" t="s">
        <v>26994</v>
      </c>
      <c r="D6021" s="318">
        <v>61.5</v>
      </c>
      <c r="E6021" s="319" t="s">
        <v>28119</v>
      </c>
    </row>
    <row r="6022" spans="1:5" ht="15" customHeight="1">
      <c r="A6022" s="315">
        <v>8256</v>
      </c>
      <c r="B6022" s="316" t="s">
        <v>33355</v>
      </c>
      <c r="C6022" s="317" t="s">
        <v>26994</v>
      </c>
      <c r="D6022" s="318">
        <v>744.8</v>
      </c>
      <c r="E6022" s="319" t="s">
        <v>28119</v>
      </c>
    </row>
    <row r="6023" spans="1:5" ht="15" customHeight="1">
      <c r="A6023" s="315">
        <v>9386</v>
      </c>
      <c r="B6023" s="316" t="s">
        <v>33356</v>
      </c>
      <c r="C6023" s="317" t="s">
        <v>26994</v>
      </c>
      <c r="D6023" s="318">
        <v>378.35</v>
      </c>
    </row>
    <row r="6024" spans="1:5" ht="15" customHeight="1">
      <c r="A6024" s="315">
        <v>8142</v>
      </c>
      <c r="B6024" s="316" t="s">
        <v>33357</v>
      </c>
      <c r="C6024" s="317" t="s">
        <v>26994</v>
      </c>
      <c r="D6024" s="318">
        <v>333</v>
      </c>
      <c r="E6024" s="319" t="s">
        <v>28119</v>
      </c>
    </row>
    <row r="6025" spans="1:5" ht="15" customHeight="1">
      <c r="A6025" s="315">
        <v>10815</v>
      </c>
      <c r="B6025" s="316" t="s">
        <v>33358</v>
      </c>
      <c r="C6025" s="317" t="s">
        <v>26994</v>
      </c>
      <c r="D6025" s="318">
        <v>150</v>
      </c>
      <c r="E6025" s="319" t="s">
        <v>28119</v>
      </c>
    </row>
    <row r="6026" spans="1:5" ht="15" customHeight="1">
      <c r="A6026" s="315">
        <v>1922</v>
      </c>
      <c r="B6026" s="316" t="s">
        <v>33359</v>
      </c>
      <c r="C6026" s="317" t="s">
        <v>26994</v>
      </c>
      <c r="D6026" s="318">
        <v>110</v>
      </c>
      <c r="E6026" s="319" t="s">
        <v>28119</v>
      </c>
    </row>
    <row r="6027" spans="1:5" ht="15" customHeight="1">
      <c r="A6027" s="315">
        <v>2570</v>
      </c>
      <c r="B6027" s="316" t="s">
        <v>33360</v>
      </c>
      <c r="C6027" s="317" t="s">
        <v>26994</v>
      </c>
      <c r="D6027" s="318">
        <v>120</v>
      </c>
      <c r="E6027" s="319" t="s">
        <v>28119</v>
      </c>
    </row>
    <row r="6028" spans="1:5" ht="15" customHeight="1">
      <c r="A6028" s="315">
        <v>3961</v>
      </c>
      <c r="B6028" s="316" t="s">
        <v>27613</v>
      </c>
      <c r="C6028" s="317" t="s">
        <v>26994</v>
      </c>
      <c r="D6028" s="318">
        <v>62</v>
      </c>
      <c r="E6028" s="319" t="s">
        <v>28119</v>
      </c>
    </row>
    <row r="6029" spans="1:5" ht="15" customHeight="1">
      <c r="A6029" s="315">
        <v>3959</v>
      </c>
      <c r="B6029" s="316" t="s">
        <v>27614</v>
      </c>
      <c r="C6029" s="317" t="s">
        <v>26994</v>
      </c>
      <c r="D6029" s="318">
        <v>83.5</v>
      </c>
      <c r="E6029" s="319" t="s">
        <v>28119</v>
      </c>
    </row>
    <row r="6030" spans="1:5" ht="15" customHeight="1">
      <c r="A6030" s="315">
        <v>3960</v>
      </c>
      <c r="B6030" s="316" t="s">
        <v>27615</v>
      </c>
      <c r="C6030" s="317" t="s">
        <v>26994</v>
      </c>
      <c r="D6030" s="318">
        <v>68</v>
      </c>
      <c r="E6030" s="319" t="s">
        <v>28119</v>
      </c>
    </row>
    <row r="6031" spans="1:5" ht="17.100000000000001" customHeight="1">
      <c r="A6031" s="315">
        <v>9425</v>
      </c>
      <c r="B6031" s="316" t="s">
        <v>33361</v>
      </c>
      <c r="C6031" s="317" t="s">
        <v>26994</v>
      </c>
      <c r="D6031" s="318">
        <v>106.31</v>
      </c>
    </row>
    <row r="6032" spans="1:5" ht="17.100000000000001" customHeight="1">
      <c r="A6032" s="315">
        <v>9427</v>
      </c>
      <c r="B6032" s="316" t="s">
        <v>33362</v>
      </c>
      <c r="C6032" s="317" t="s">
        <v>26994</v>
      </c>
      <c r="D6032" s="318">
        <v>129.13</v>
      </c>
    </row>
    <row r="6033" spans="1:5" ht="17.100000000000001" customHeight="1">
      <c r="A6033" s="315">
        <v>1923</v>
      </c>
      <c r="B6033" s="316" t="s">
        <v>33363</v>
      </c>
      <c r="C6033" s="317" t="s">
        <v>26994</v>
      </c>
      <c r="D6033" s="318">
        <v>20.32</v>
      </c>
      <c r="E6033" s="319" t="s">
        <v>28119</v>
      </c>
    </row>
    <row r="6034" spans="1:5" ht="17.100000000000001" customHeight="1">
      <c r="A6034" s="315">
        <v>4704</v>
      </c>
      <c r="B6034" s="316" t="s">
        <v>33364</v>
      </c>
      <c r="C6034" s="317" t="s">
        <v>26994</v>
      </c>
      <c r="D6034" s="318">
        <v>35.1</v>
      </c>
      <c r="E6034" s="319" t="s">
        <v>28119</v>
      </c>
    </row>
    <row r="6035" spans="1:5" ht="15" customHeight="1">
      <c r="A6035" s="315">
        <v>13521</v>
      </c>
      <c r="B6035" s="316" t="s">
        <v>27616</v>
      </c>
      <c r="C6035" s="317" t="s">
        <v>26994</v>
      </c>
      <c r="D6035" s="318">
        <v>235.68</v>
      </c>
      <c r="E6035" s="319" t="s">
        <v>28119</v>
      </c>
    </row>
    <row r="6036" spans="1:5" ht="15" customHeight="1">
      <c r="A6036" s="315">
        <v>1924</v>
      </c>
      <c r="B6036" s="316" t="s">
        <v>33365</v>
      </c>
      <c r="C6036" s="317" t="s">
        <v>26994</v>
      </c>
      <c r="D6036" s="318">
        <v>237.2</v>
      </c>
      <c r="E6036" s="319" t="s">
        <v>28119</v>
      </c>
    </row>
    <row r="6037" spans="1:5" ht="15" customHeight="1">
      <c r="A6037" s="315">
        <v>13522</v>
      </c>
      <c r="B6037" s="316" t="s">
        <v>27617</v>
      </c>
      <c r="C6037" s="317" t="s">
        <v>26994</v>
      </c>
      <c r="D6037" s="318">
        <v>471.38</v>
      </c>
      <c r="E6037" s="319" t="s">
        <v>28119</v>
      </c>
    </row>
    <row r="6038" spans="1:5" ht="15" customHeight="1">
      <c r="A6038" s="315">
        <v>2050</v>
      </c>
      <c r="B6038" s="316" t="s">
        <v>33366</v>
      </c>
      <c r="C6038" s="317" t="s">
        <v>26994</v>
      </c>
      <c r="D6038" s="318">
        <v>0.8</v>
      </c>
      <c r="E6038" s="319" t="s">
        <v>28119</v>
      </c>
    </row>
    <row r="6039" spans="1:5" ht="15" customHeight="1">
      <c r="A6039" s="315">
        <v>8988</v>
      </c>
      <c r="B6039" s="316" t="s">
        <v>27014</v>
      </c>
      <c r="C6039" s="317" t="s">
        <v>26994</v>
      </c>
      <c r="D6039" s="318">
        <v>148.72</v>
      </c>
    </row>
    <row r="6040" spans="1:5" ht="15" customHeight="1">
      <c r="A6040" s="315">
        <v>9701</v>
      </c>
      <c r="B6040" s="316" t="s">
        <v>33367</v>
      </c>
      <c r="C6040" s="317" t="s">
        <v>26994</v>
      </c>
      <c r="D6040" s="318">
        <v>8.24</v>
      </c>
    </row>
    <row r="6041" spans="1:5" ht="15" customHeight="1">
      <c r="A6041" s="315">
        <v>430</v>
      </c>
      <c r="B6041" s="316" t="s">
        <v>33368</v>
      </c>
      <c r="C6041" s="317" t="s">
        <v>26994</v>
      </c>
      <c r="D6041" s="318">
        <v>2.2999999999999998</v>
      </c>
      <c r="E6041" s="319" t="s">
        <v>28119</v>
      </c>
    </row>
    <row r="6042" spans="1:5" ht="17.100000000000001" customHeight="1">
      <c r="A6042" s="315">
        <v>2660</v>
      </c>
      <c r="B6042" s="316" t="s">
        <v>33369</v>
      </c>
      <c r="C6042" s="317" t="s">
        <v>26994</v>
      </c>
      <c r="D6042" s="318">
        <v>5.9</v>
      </c>
      <c r="E6042" s="319" t="s">
        <v>28119</v>
      </c>
    </row>
    <row r="6043" spans="1:5" ht="17.100000000000001" customHeight="1">
      <c r="A6043" s="315">
        <v>2659</v>
      </c>
      <c r="B6043" s="316" t="s">
        <v>33370</v>
      </c>
      <c r="C6043" s="317" t="s">
        <v>26994</v>
      </c>
      <c r="D6043" s="318">
        <v>5.89</v>
      </c>
      <c r="E6043" s="319" t="s">
        <v>28119</v>
      </c>
    </row>
    <row r="6044" spans="1:5" ht="17.100000000000001" customHeight="1">
      <c r="A6044" s="315">
        <v>3661</v>
      </c>
      <c r="B6044" s="316" t="s">
        <v>33371</v>
      </c>
      <c r="C6044" s="317" t="s">
        <v>26994</v>
      </c>
      <c r="D6044" s="318">
        <v>5.9</v>
      </c>
      <c r="E6044" s="319" t="s">
        <v>28119</v>
      </c>
    </row>
    <row r="6045" spans="1:5" ht="17.100000000000001" customHeight="1">
      <c r="A6045" s="315">
        <v>3659</v>
      </c>
      <c r="B6045" s="316" t="s">
        <v>33372</v>
      </c>
      <c r="C6045" s="317" t="s">
        <v>26994</v>
      </c>
      <c r="D6045" s="318">
        <v>2.0099999999999998</v>
      </c>
    </row>
    <row r="6046" spans="1:5" ht="17.100000000000001" customHeight="1">
      <c r="A6046" s="315">
        <v>3660</v>
      </c>
      <c r="B6046" s="316" t="s">
        <v>33373</v>
      </c>
      <c r="C6046" s="317" t="s">
        <v>26994</v>
      </c>
      <c r="D6046" s="318">
        <v>5.9</v>
      </c>
      <c r="E6046" s="319" t="s">
        <v>28119</v>
      </c>
    </row>
    <row r="6047" spans="1:5" ht="15" customHeight="1">
      <c r="A6047" s="315">
        <v>11059</v>
      </c>
      <c r="B6047" s="316" t="s">
        <v>27798</v>
      </c>
      <c r="C6047" s="317" t="s">
        <v>26994</v>
      </c>
      <c r="D6047" s="318">
        <v>31.1</v>
      </c>
    </row>
    <row r="6048" spans="1:5" ht="15" customHeight="1">
      <c r="A6048" s="315">
        <v>484</v>
      </c>
      <c r="B6048" s="316" t="s">
        <v>33374</v>
      </c>
      <c r="C6048" s="317" t="s">
        <v>26994</v>
      </c>
      <c r="D6048" s="318">
        <v>6.8</v>
      </c>
      <c r="E6048" s="319" t="s">
        <v>28119</v>
      </c>
    </row>
    <row r="6049" spans="1:5" ht="15" customHeight="1">
      <c r="A6049" s="315">
        <v>9702</v>
      </c>
      <c r="B6049" s="316" t="s">
        <v>27688</v>
      </c>
      <c r="C6049" s="317" t="s">
        <v>26994</v>
      </c>
      <c r="D6049" s="318">
        <v>8.24</v>
      </c>
    </row>
    <row r="6050" spans="1:5" ht="15" customHeight="1">
      <c r="A6050" s="315">
        <v>11055</v>
      </c>
      <c r="B6050" s="316" t="s">
        <v>27474</v>
      </c>
      <c r="C6050" s="317" t="s">
        <v>26994</v>
      </c>
      <c r="D6050" s="318">
        <v>45.89</v>
      </c>
    </row>
    <row r="6051" spans="1:5" ht="17.100000000000001" customHeight="1">
      <c r="A6051" s="315">
        <v>504</v>
      </c>
      <c r="B6051" s="316" t="s">
        <v>33375</v>
      </c>
      <c r="C6051" s="317" t="s">
        <v>27005</v>
      </c>
      <c r="D6051" s="318">
        <v>31.25</v>
      </c>
      <c r="E6051" s="319" t="s">
        <v>28119</v>
      </c>
    </row>
    <row r="6052" spans="1:5" ht="17.100000000000001" customHeight="1">
      <c r="A6052" s="315">
        <v>492</v>
      </c>
      <c r="B6052" s="316" t="s">
        <v>33376</v>
      </c>
      <c r="C6052" s="317" t="s">
        <v>27005</v>
      </c>
      <c r="D6052" s="318">
        <v>3.3</v>
      </c>
      <c r="E6052" s="319" t="s">
        <v>28119</v>
      </c>
    </row>
    <row r="6053" spans="1:5" ht="17.100000000000001" customHeight="1">
      <c r="A6053" s="315">
        <v>505</v>
      </c>
      <c r="B6053" s="316" t="s">
        <v>33377</v>
      </c>
      <c r="C6053" s="317" t="s">
        <v>27005</v>
      </c>
      <c r="D6053" s="318">
        <v>3.65</v>
      </c>
      <c r="E6053" s="319" t="s">
        <v>28119</v>
      </c>
    </row>
    <row r="6054" spans="1:5" ht="17.100000000000001" customHeight="1">
      <c r="A6054" s="315">
        <v>506</v>
      </c>
      <c r="B6054" s="316" t="s">
        <v>33378</v>
      </c>
      <c r="C6054" s="317" t="s">
        <v>27005</v>
      </c>
      <c r="D6054" s="318">
        <v>9.9499999999999993</v>
      </c>
      <c r="E6054" s="319" t="s">
        <v>28119</v>
      </c>
    </row>
    <row r="6055" spans="1:5" ht="17.100000000000001" customHeight="1">
      <c r="A6055" s="315">
        <v>13760</v>
      </c>
      <c r="B6055" s="316" t="s">
        <v>38849</v>
      </c>
      <c r="C6055" s="317" t="s">
        <v>26994</v>
      </c>
      <c r="D6055" s="318">
        <v>8.5</v>
      </c>
    </row>
    <row r="6056" spans="1:5" ht="17.100000000000001" customHeight="1">
      <c r="A6056" s="315">
        <v>3641</v>
      </c>
      <c r="B6056" s="316" t="s">
        <v>33379</v>
      </c>
      <c r="C6056" s="317" t="s">
        <v>26994</v>
      </c>
      <c r="D6056" s="318">
        <v>0.8</v>
      </c>
    </row>
    <row r="6057" spans="1:5" ht="17.100000000000001" customHeight="1">
      <c r="A6057" s="315">
        <v>3647</v>
      </c>
      <c r="B6057" s="316" t="s">
        <v>38850</v>
      </c>
      <c r="C6057" s="317" t="s">
        <v>26994</v>
      </c>
      <c r="D6057" s="318">
        <v>5.2</v>
      </c>
    </row>
    <row r="6058" spans="1:5" ht="17.100000000000001" customHeight="1">
      <c r="A6058" s="315">
        <v>3643</v>
      </c>
      <c r="B6058" s="316" t="s">
        <v>33380</v>
      </c>
      <c r="C6058" s="317" t="s">
        <v>26994</v>
      </c>
      <c r="D6058" s="318">
        <v>0.62</v>
      </c>
    </row>
    <row r="6059" spans="1:5" ht="17.100000000000001" customHeight="1">
      <c r="A6059" s="315">
        <v>3645</v>
      </c>
      <c r="B6059" s="316" t="s">
        <v>33381</v>
      </c>
      <c r="C6059" s="317" t="s">
        <v>26994</v>
      </c>
      <c r="D6059" s="318">
        <v>3.45</v>
      </c>
    </row>
    <row r="6060" spans="1:5" ht="17.100000000000001" customHeight="1">
      <c r="A6060" s="315">
        <v>3646</v>
      </c>
      <c r="B6060" s="316" t="s">
        <v>33382</v>
      </c>
      <c r="C6060" s="317" t="s">
        <v>26994</v>
      </c>
      <c r="D6060" s="318">
        <v>5.2</v>
      </c>
    </row>
    <row r="6061" spans="1:5" ht="17.100000000000001" customHeight="1">
      <c r="A6061" s="315">
        <v>3642</v>
      </c>
      <c r="B6061" s="316" t="s">
        <v>33383</v>
      </c>
      <c r="C6061" s="317" t="s">
        <v>26994</v>
      </c>
      <c r="D6061" s="318">
        <v>0.6</v>
      </c>
      <c r="E6061" s="319" t="s">
        <v>28119</v>
      </c>
    </row>
    <row r="6062" spans="1:5" ht="17.100000000000001" customHeight="1">
      <c r="A6062" s="315">
        <v>3644</v>
      </c>
      <c r="B6062" s="316" t="s">
        <v>33384</v>
      </c>
      <c r="C6062" s="317" t="s">
        <v>26994</v>
      </c>
      <c r="D6062" s="318">
        <v>3.24</v>
      </c>
      <c r="E6062" s="319" t="s">
        <v>28119</v>
      </c>
    </row>
    <row r="6063" spans="1:5" ht="15" customHeight="1">
      <c r="A6063" s="315">
        <v>11057</v>
      </c>
      <c r="B6063" s="316" t="s">
        <v>27519</v>
      </c>
      <c r="C6063" s="317" t="s">
        <v>26994</v>
      </c>
      <c r="D6063" s="318">
        <v>8.19</v>
      </c>
    </row>
    <row r="6064" spans="1:5" ht="15" customHeight="1">
      <c r="A6064" s="315">
        <v>11058</v>
      </c>
      <c r="B6064" s="316" t="s">
        <v>27800</v>
      </c>
      <c r="C6064" s="317" t="s">
        <v>26994</v>
      </c>
      <c r="D6064" s="318">
        <v>8.19</v>
      </c>
    </row>
    <row r="6065" spans="1:5" ht="15" customHeight="1">
      <c r="A6065" s="315">
        <v>11060</v>
      </c>
      <c r="B6065" s="316" t="s">
        <v>27801</v>
      </c>
      <c r="C6065" s="317" t="s">
        <v>26994</v>
      </c>
      <c r="D6065" s="318">
        <v>31.1</v>
      </c>
    </row>
    <row r="6066" spans="1:5" ht="17.100000000000001" customHeight="1">
      <c r="A6066" s="315">
        <v>3656</v>
      </c>
      <c r="B6066" s="316" t="s">
        <v>33385</v>
      </c>
      <c r="C6066" s="317" t="s">
        <v>26994</v>
      </c>
      <c r="D6066" s="318">
        <v>14.8</v>
      </c>
      <c r="E6066" s="319" t="s">
        <v>28119</v>
      </c>
    </row>
    <row r="6067" spans="1:5" ht="17.100000000000001" customHeight="1">
      <c r="A6067" s="315">
        <v>3655</v>
      </c>
      <c r="B6067" s="316" t="s">
        <v>33386</v>
      </c>
      <c r="C6067" s="317" t="s">
        <v>26994</v>
      </c>
      <c r="D6067" s="318">
        <v>9.6999999999999993</v>
      </c>
      <c r="E6067" s="319" t="s">
        <v>28119</v>
      </c>
    </row>
    <row r="6068" spans="1:5" ht="15" customHeight="1">
      <c r="A6068" s="315">
        <v>2662</v>
      </c>
      <c r="B6068" s="316" t="s">
        <v>33387</v>
      </c>
      <c r="C6068" s="317" t="s">
        <v>26994</v>
      </c>
      <c r="D6068" s="318">
        <v>4.45</v>
      </c>
      <c r="E6068" s="319" t="s">
        <v>28119</v>
      </c>
    </row>
    <row r="6069" spans="1:5" ht="17.100000000000001" customHeight="1">
      <c r="A6069" s="315">
        <v>3652</v>
      </c>
      <c r="B6069" s="316" t="s">
        <v>33388</v>
      </c>
      <c r="C6069" s="317" t="s">
        <v>26994</v>
      </c>
      <c r="D6069" s="318">
        <v>0.44</v>
      </c>
    </row>
    <row r="6070" spans="1:5" ht="17.100000000000001" customHeight="1">
      <c r="A6070" s="315">
        <v>3653</v>
      </c>
      <c r="B6070" s="316" t="s">
        <v>33389</v>
      </c>
      <c r="C6070" s="317" t="s">
        <v>26994</v>
      </c>
      <c r="D6070" s="318">
        <v>7.1</v>
      </c>
      <c r="E6070" s="319" t="s">
        <v>28119</v>
      </c>
    </row>
    <row r="6071" spans="1:5" ht="17.100000000000001" customHeight="1">
      <c r="A6071" s="315">
        <v>2661</v>
      </c>
      <c r="B6071" s="316" t="s">
        <v>33390</v>
      </c>
      <c r="C6071" s="317" t="s">
        <v>26994</v>
      </c>
      <c r="D6071" s="318">
        <v>3.92</v>
      </c>
      <c r="E6071" s="319" t="s">
        <v>28119</v>
      </c>
    </row>
    <row r="6072" spans="1:5" ht="15" customHeight="1">
      <c r="A6072" s="315">
        <v>9704</v>
      </c>
      <c r="B6072" s="316" t="s">
        <v>33391</v>
      </c>
      <c r="C6072" s="317" t="s">
        <v>26994</v>
      </c>
      <c r="D6072" s="318">
        <v>1.89</v>
      </c>
    </row>
    <row r="6073" spans="1:5" ht="15" customHeight="1">
      <c r="A6073" s="315">
        <v>9866</v>
      </c>
      <c r="B6073" s="316" t="s">
        <v>33392</v>
      </c>
      <c r="C6073" s="317" t="s">
        <v>26994</v>
      </c>
      <c r="D6073" s="318">
        <v>1.17</v>
      </c>
    </row>
    <row r="6074" spans="1:5" ht="15" customHeight="1">
      <c r="A6074" s="315">
        <v>9705</v>
      </c>
      <c r="B6074" s="316" t="s">
        <v>33393</v>
      </c>
      <c r="C6074" s="317" t="s">
        <v>26994</v>
      </c>
      <c r="D6074" s="318">
        <v>1.17</v>
      </c>
    </row>
    <row r="6075" spans="1:5" ht="17.100000000000001" customHeight="1">
      <c r="A6075" s="315">
        <v>3658</v>
      </c>
      <c r="B6075" s="316" t="s">
        <v>33394</v>
      </c>
      <c r="C6075" s="317" t="s">
        <v>26994</v>
      </c>
      <c r="D6075" s="318">
        <v>3.54</v>
      </c>
    </row>
    <row r="6076" spans="1:5" ht="17.100000000000001" customHeight="1">
      <c r="A6076" s="315">
        <v>3657</v>
      </c>
      <c r="B6076" s="316" t="s">
        <v>33395</v>
      </c>
      <c r="C6076" s="317" t="s">
        <v>26994</v>
      </c>
      <c r="D6076" s="318">
        <v>5.4</v>
      </c>
    </row>
    <row r="6077" spans="1:5" ht="15" customHeight="1">
      <c r="A6077" s="315">
        <v>11056</v>
      </c>
      <c r="B6077" s="316" t="s">
        <v>27808</v>
      </c>
      <c r="C6077" s="317" t="s">
        <v>26994</v>
      </c>
      <c r="D6077" s="318">
        <v>30.57</v>
      </c>
    </row>
    <row r="6078" spans="1:5" ht="15" customHeight="1">
      <c r="A6078" s="315">
        <v>11061</v>
      </c>
      <c r="B6078" s="316" t="s">
        <v>27809</v>
      </c>
      <c r="C6078" s="317" t="s">
        <v>26994</v>
      </c>
      <c r="D6078" s="318">
        <v>31.1</v>
      </c>
    </row>
    <row r="6079" spans="1:5" ht="15" customHeight="1">
      <c r="A6079" s="315">
        <v>2241</v>
      </c>
      <c r="B6079" s="316" t="s">
        <v>33396</v>
      </c>
      <c r="C6079" s="317" t="s">
        <v>26994</v>
      </c>
      <c r="D6079" s="318">
        <v>22.59</v>
      </c>
      <c r="E6079" s="319" t="s">
        <v>28119</v>
      </c>
    </row>
    <row r="6080" spans="1:5" ht="15" customHeight="1">
      <c r="A6080" s="315">
        <v>9703</v>
      </c>
      <c r="B6080" s="316" t="s">
        <v>33397</v>
      </c>
      <c r="C6080" s="317" t="s">
        <v>26994</v>
      </c>
      <c r="D6080" s="318">
        <v>34.700000000000003</v>
      </c>
      <c r="E6080" s="319" t="s">
        <v>28119</v>
      </c>
    </row>
    <row r="6081" spans="1:5" ht="15" customHeight="1">
      <c r="A6081" s="315">
        <v>12475</v>
      </c>
      <c r="B6081" s="316" t="s">
        <v>27561</v>
      </c>
      <c r="C6081" s="317" t="s">
        <v>26994</v>
      </c>
      <c r="D6081" s="318">
        <v>16.48</v>
      </c>
    </row>
    <row r="6082" spans="1:5" ht="15" customHeight="1">
      <c r="A6082" s="315">
        <v>8958</v>
      </c>
      <c r="B6082" s="316" t="s">
        <v>33398</v>
      </c>
      <c r="C6082" s="317" t="s">
        <v>26994</v>
      </c>
      <c r="D6082" s="318">
        <v>22.22</v>
      </c>
    </row>
    <row r="6083" spans="1:5" ht="15" customHeight="1">
      <c r="A6083" s="315">
        <v>446</v>
      </c>
      <c r="B6083" s="316" t="s">
        <v>33399</v>
      </c>
      <c r="C6083" s="317" t="s">
        <v>26994</v>
      </c>
      <c r="D6083" s="318">
        <v>41.32</v>
      </c>
    </row>
    <row r="6084" spans="1:5" ht="15" customHeight="1">
      <c r="A6084" s="315">
        <v>447</v>
      </c>
      <c r="B6084" s="316" t="s">
        <v>33400</v>
      </c>
      <c r="C6084" s="317" t="s">
        <v>26994</v>
      </c>
      <c r="D6084" s="318">
        <v>59.12</v>
      </c>
    </row>
    <row r="6085" spans="1:5" ht="15" customHeight="1">
      <c r="A6085" s="315">
        <v>469</v>
      </c>
      <c r="B6085" s="316" t="s">
        <v>27562</v>
      </c>
      <c r="C6085" s="317" t="s">
        <v>26994</v>
      </c>
      <c r="D6085" s="318">
        <v>20</v>
      </c>
      <c r="E6085" s="319" t="s">
        <v>28119</v>
      </c>
    </row>
    <row r="6086" spans="1:5" ht="15" customHeight="1">
      <c r="A6086" s="315">
        <v>470</v>
      </c>
      <c r="B6086" s="316" t="s">
        <v>33401</v>
      </c>
      <c r="C6086" s="317" t="s">
        <v>26994</v>
      </c>
      <c r="D6086" s="318">
        <v>35.799999999999997</v>
      </c>
      <c r="E6086" s="319" t="s">
        <v>28119</v>
      </c>
    </row>
    <row r="6087" spans="1:5" ht="15" customHeight="1">
      <c r="A6087" s="315">
        <v>9435</v>
      </c>
      <c r="B6087" s="316" t="s">
        <v>27563</v>
      </c>
      <c r="C6087" s="317" t="s">
        <v>26994</v>
      </c>
      <c r="D6087" s="318">
        <v>25.81</v>
      </c>
    </row>
    <row r="6088" spans="1:5" ht="15" customHeight="1">
      <c r="A6088" s="315">
        <v>6912</v>
      </c>
      <c r="B6088" s="316" t="s">
        <v>33402</v>
      </c>
      <c r="C6088" s="317" t="s">
        <v>26994</v>
      </c>
      <c r="D6088" s="318">
        <v>17.559999999999999</v>
      </c>
    </row>
    <row r="6089" spans="1:5" ht="15" customHeight="1">
      <c r="A6089" s="315">
        <v>9433</v>
      </c>
      <c r="B6089" s="316" t="s">
        <v>27564</v>
      </c>
      <c r="C6089" s="317" t="s">
        <v>26994</v>
      </c>
      <c r="D6089" s="318">
        <v>5.33</v>
      </c>
    </row>
    <row r="6090" spans="1:5" ht="15" customHeight="1">
      <c r="A6090" s="315">
        <v>9434</v>
      </c>
      <c r="B6090" s="316" t="s">
        <v>27565</v>
      </c>
      <c r="C6090" s="317" t="s">
        <v>26994</v>
      </c>
      <c r="D6090" s="318">
        <v>7.02</v>
      </c>
    </row>
    <row r="6091" spans="1:5" ht="15" customHeight="1">
      <c r="A6091" s="315">
        <v>9163</v>
      </c>
      <c r="B6091" s="316" t="s">
        <v>27566</v>
      </c>
      <c r="C6091" s="317" t="s">
        <v>26994</v>
      </c>
      <c r="D6091" s="318">
        <v>71.989999999999995</v>
      </c>
      <c r="E6091" s="319" t="s">
        <v>28119</v>
      </c>
    </row>
    <row r="6092" spans="1:5" ht="15" customHeight="1">
      <c r="A6092" s="315">
        <v>451</v>
      </c>
      <c r="B6092" s="316" t="s">
        <v>33403</v>
      </c>
      <c r="C6092" s="317" t="s">
        <v>26994</v>
      </c>
      <c r="D6092" s="318">
        <v>1.53</v>
      </c>
      <c r="E6092" s="319" t="s">
        <v>28119</v>
      </c>
    </row>
    <row r="6093" spans="1:5" ht="15" customHeight="1">
      <c r="A6093" s="315">
        <v>452</v>
      </c>
      <c r="B6093" s="316" t="s">
        <v>33404</v>
      </c>
      <c r="C6093" s="317" t="s">
        <v>26994</v>
      </c>
      <c r="D6093" s="318">
        <v>3.04</v>
      </c>
      <c r="E6093" s="319" t="s">
        <v>28119</v>
      </c>
    </row>
    <row r="6094" spans="1:5" ht="15" customHeight="1">
      <c r="A6094" s="315">
        <v>11111</v>
      </c>
      <c r="B6094" s="316" t="s">
        <v>33405</v>
      </c>
      <c r="C6094" s="317" t="s">
        <v>26994</v>
      </c>
      <c r="D6094" s="318">
        <v>6.38</v>
      </c>
    </row>
    <row r="6095" spans="1:5" ht="17.100000000000001" customHeight="1">
      <c r="A6095" s="315">
        <v>9863</v>
      </c>
      <c r="B6095" s="316" t="s">
        <v>33406</v>
      </c>
      <c r="C6095" s="317" t="s">
        <v>26994</v>
      </c>
      <c r="D6095" s="318">
        <v>318.51</v>
      </c>
    </row>
    <row r="6096" spans="1:5" ht="17.100000000000001" customHeight="1">
      <c r="A6096" s="315">
        <v>9893</v>
      </c>
      <c r="B6096" s="316" t="s">
        <v>27684</v>
      </c>
      <c r="C6096" s="317" t="s">
        <v>26994</v>
      </c>
      <c r="D6096" s="318">
        <v>242.07</v>
      </c>
    </row>
    <row r="6097" spans="1:5" ht="15" customHeight="1">
      <c r="A6097" s="315">
        <v>11053</v>
      </c>
      <c r="B6097" s="316" t="s">
        <v>27685</v>
      </c>
      <c r="C6097" s="317" t="s">
        <v>26994</v>
      </c>
      <c r="D6097" s="318">
        <v>62.99</v>
      </c>
    </row>
    <row r="6098" spans="1:5" ht="15" customHeight="1">
      <c r="A6098" s="315">
        <v>11054</v>
      </c>
      <c r="B6098" s="316" t="s">
        <v>27687</v>
      </c>
      <c r="C6098" s="317" t="s">
        <v>26994</v>
      </c>
      <c r="D6098" s="318">
        <v>24.32</v>
      </c>
    </row>
    <row r="6099" spans="1:5" ht="17.100000000000001" customHeight="1">
      <c r="A6099" s="315">
        <v>4917</v>
      </c>
      <c r="B6099" s="316" t="s">
        <v>27872</v>
      </c>
      <c r="C6099" s="317" t="s">
        <v>26994</v>
      </c>
      <c r="D6099" s="318">
        <v>86.94</v>
      </c>
    </row>
    <row r="6100" spans="1:5" ht="15" customHeight="1">
      <c r="A6100" s="315">
        <v>11438</v>
      </c>
      <c r="B6100" s="316" t="s">
        <v>33407</v>
      </c>
      <c r="C6100" s="317" t="s">
        <v>26994</v>
      </c>
      <c r="D6100" s="318">
        <v>3.09</v>
      </c>
    </row>
    <row r="6101" spans="1:5" ht="15" customHeight="1">
      <c r="A6101" s="315">
        <v>483</v>
      </c>
      <c r="B6101" s="316" t="s">
        <v>33408</v>
      </c>
      <c r="C6101" s="317" t="s">
        <v>26994</v>
      </c>
      <c r="D6101" s="318">
        <v>3.1</v>
      </c>
      <c r="E6101" s="319" t="s">
        <v>28119</v>
      </c>
    </row>
    <row r="6102" spans="1:5" ht="15" customHeight="1">
      <c r="A6102" s="315">
        <v>908</v>
      </c>
      <c r="B6102" s="316" t="s">
        <v>33409</v>
      </c>
      <c r="C6102" s="317" t="s">
        <v>26994</v>
      </c>
      <c r="D6102" s="318">
        <v>2.9</v>
      </c>
      <c r="E6102" s="319" t="s">
        <v>28119</v>
      </c>
    </row>
    <row r="6103" spans="1:5" ht="15" customHeight="1">
      <c r="A6103" s="315">
        <v>909</v>
      </c>
      <c r="B6103" s="316" t="s">
        <v>33410</v>
      </c>
      <c r="C6103" s="317" t="s">
        <v>26994</v>
      </c>
      <c r="D6103" s="318">
        <v>2.5</v>
      </c>
      <c r="E6103" s="319" t="s">
        <v>28119</v>
      </c>
    </row>
    <row r="6104" spans="1:5" ht="15" customHeight="1">
      <c r="A6104" s="315">
        <v>3365</v>
      </c>
      <c r="B6104" s="316" t="s">
        <v>33411</v>
      </c>
      <c r="C6104" s="317" t="s">
        <v>27002</v>
      </c>
      <c r="D6104" s="318">
        <v>4.9000000000000004</v>
      </c>
      <c r="E6104" s="319" t="s">
        <v>28119</v>
      </c>
    </row>
    <row r="6105" spans="1:5" ht="15" customHeight="1">
      <c r="A6105" s="315">
        <v>1118</v>
      </c>
      <c r="B6105" s="316" t="s">
        <v>33412</v>
      </c>
      <c r="C6105" s="317" t="s">
        <v>26994</v>
      </c>
      <c r="D6105" s="318">
        <v>9.6</v>
      </c>
      <c r="E6105" s="319" t="s">
        <v>28119</v>
      </c>
    </row>
    <row r="6106" spans="1:5" ht="15" customHeight="1">
      <c r="A6106" s="315">
        <v>1123</v>
      </c>
      <c r="B6106" s="316" t="s">
        <v>33413</v>
      </c>
      <c r="C6106" s="317" t="s">
        <v>26994</v>
      </c>
      <c r="D6106" s="318">
        <v>5.6</v>
      </c>
      <c r="E6106" s="319" t="s">
        <v>28119</v>
      </c>
    </row>
    <row r="6107" spans="1:5" ht="15" customHeight="1">
      <c r="A6107" s="315">
        <v>9160</v>
      </c>
      <c r="B6107" s="316" t="s">
        <v>33414</v>
      </c>
      <c r="C6107" s="317" t="s">
        <v>26994</v>
      </c>
      <c r="D6107" s="318">
        <v>8.9600000000000009</v>
      </c>
    </row>
    <row r="6108" spans="1:5" ht="17.100000000000001" customHeight="1">
      <c r="A6108" s="315">
        <v>9104</v>
      </c>
      <c r="B6108" s="316" t="s">
        <v>33415</v>
      </c>
      <c r="C6108" s="317" t="s">
        <v>26994</v>
      </c>
      <c r="D6108" s="318">
        <v>3.25</v>
      </c>
      <c r="E6108" s="319" t="s">
        <v>28119</v>
      </c>
    </row>
    <row r="6109" spans="1:5" ht="17.100000000000001" customHeight="1">
      <c r="A6109" s="315">
        <v>9102</v>
      </c>
      <c r="B6109" s="316" t="s">
        <v>33416</v>
      </c>
      <c r="C6109" s="317" t="s">
        <v>26994</v>
      </c>
      <c r="D6109" s="318">
        <v>6.55</v>
      </c>
      <c r="E6109" s="319" t="s">
        <v>28119</v>
      </c>
    </row>
    <row r="6110" spans="1:5" ht="15" customHeight="1">
      <c r="A6110" s="315">
        <v>9161</v>
      </c>
      <c r="B6110" s="316" t="s">
        <v>33417</v>
      </c>
      <c r="C6110" s="317" t="s">
        <v>26994</v>
      </c>
      <c r="D6110" s="318">
        <v>15.41</v>
      </c>
    </row>
    <row r="6111" spans="1:5" ht="15" customHeight="1">
      <c r="A6111" s="315">
        <v>1120</v>
      </c>
      <c r="B6111" s="316" t="s">
        <v>33418</v>
      </c>
      <c r="C6111" s="317" t="s">
        <v>26994</v>
      </c>
      <c r="D6111" s="318">
        <v>8.3000000000000007</v>
      </c>
      <c r="E6111" s="319" t="s">
        <v>28119</v>
      </c>
    </row>
    <row r="6112" spans="1:5" ht="17.100000000000001" customHeight="1">
      <c r="A6112" s="315">
        <v>9103</v>
      </c>
      <c r="B6112" s="316" t="s">
        <v>33419</v>
      </c>
      <c r="C6112" s="317" t="s">
        <v>26994</v>
      </c>
      <c r="D6112" s="318">
        <v>16.7</v>
      </c>
      <c r="E6112" s="319" t="s">
        <v>28119</v>
      </c>
    </row>
    <row r="6113" spans="1:5" ht="15" customHeight="1">
      <c r="A6113" s="315">
        <v>2666</v>
      </c>
      <c r="B6113" s="316" t="s">
        <v>33420</v>
      </c>
      <c r="C6113" s="317" t="s">
        <v>26994</v>
      </c>
      <c r="D6113" s="318">
        <v>9.3000000000000007</v>
      </c>
      <c r="E6113" s="319" t="s">
        <v>28119</v>
      </c>
    </row>
    <row r="6114" spans="1:5" ht="15" customHeight="1">
      <c r="A6114" s="315">
        <v>1121</v>
      </c>
      <c r="B6114" s="316" t="s">
        <v>33421</v>
      </c>
      <c r="C6114" s="317" t="s">
        <v>26994</v>
      </c>
      <c r="D6114" s="318">
        <v>3</v>
      </c>
      <c r="E6114" s="319" t="s">
        <v>28119</v>
      </c>
    </row>
    <row r="6115" spans="1:5" ht="17.100000000000001" customHeight="1">
      <c r="A6115" s="315">
        <v>7522</v>
      </c>
      <c r="B6115" s="316" t="s">
        <v>33422</v>
      </c>
      <c r="C6115" s="317" t="s">
        <v>26994</v>
      </c>
      <c r="D6115" s="318">
        <v>16.2</v>
      </c>
      <c r="E6115" s="319" t="s">
        <v>28119</v>
      </c>
    </row>
    <row r="6116" spans="1:5" ht="15" customHeight="1">
      <c r="A6116" s="315">
        <v>1117</v>
      </c>
      <c r="B6116" s="316" t="s">
        <v>33423</v>
      </c>
      <c r="C6116" s="317" t="s">
        <v>26994</v>
      </c>
      <c r="D6116" s="318">
        <v>3.4</v>
      </c>
      <c r="E6116" s="319" t="s">
        <v>28119</v>
      </c>
    </row>
    <row r="6117" spans="1:5" ht="15" customHeight="1">
      <c r="A6117" s="315">
        <v>1119</v>
      </c>
      <c r="B6117" s="316" t="s">
        <v>33424</v>
      </c>
      <c r="C6117" s="317" t="s">
        <v>26994</v>
      </c>
      <c r="D6117" s="318">
        <v>6.2</v>
      </c>
      <c r="E6117" s="319" t="s">
        <v>28119</v>
      </c>
    </row>
    <row r="6118" spans="1:5" ht="17.100000000000001" customHeight="1">
      <c r="A6118" s="315">
        <v>4274</v>
      </c>
      <c r="B6118" s="316" t="s">
        <v>33425</v>
      </c>
      <c r="C6118" s="317" t="s">
        <v>26994</v>
      </c>
      <c r="D6118" s="318">
        <v>3.48</v>
      </c>
    </row>
    <row r="6119" spans="1:5" ht="15" customHeight="1">
      <c r="A6119" s="315">
        <v>3097</v>
      </c>
      <c r="B6119" s="316" t="s">
        <v>33426</v>
      </c>
      <c r="C6119" s="317" t="s">
        <v>26994</v>
      </c>
      <c r="D6119" s="318">
        <v>8.93</v>
      </c>
      <c r="E6119" s="319" t="s">
        <v>28119</v>
      </c>
    </row>
    <row r="6120" spans="1:5" ht="17.100000000000001" customHeight="1">
      <c r="A6120" s="315">
        <v>12096</v>
      </c>
      <c r="B6120" s="316" t="s">
        <v>27503</v>
      </c>
      <c r="C6120" s="317" t="s">
        <v>26994</v>
      </c>
      <c r="D6120" s="318">
        <v>64.150000000000006</v>
      </c>
    </row>
    <row r="6121" spans="1:5" ht="17.100000000000001" customHeight="1">
      <c r="A6121" s="315">
        <v>13500</v>
      </c>
      <c r="B6121" s="316" t="s">
        <v>33427</v>
      </c>
      <c r="C6121" s="317" t="s">
        <v>26994</v>
      </c>
      <c r="D6121" s="318">
        <v>7.9</v>
      </c>
      <c r="E6121" s="319" t="s">
        <v>28119</v>
      </c>
    </row>
    <row r="6122" spans="1:5" ht="15" customHeight="1">
      <c r="A6122" s="315">
        <v>13681</v>
      </c>
      <c r="B6122" s="316" t="s">
        <v>33428</v>
      </c>
      <c r="C6122" s="317" t="s">
        <v>26994</v>
      </c>
      <c r="D6122" s="318">
        <v>6.5</v>
      </c>
      <c r="E6122" s="319" t="s">
        <v>28119</v>
      </c>
    </row>
    <row r="6123" spans="1:5" ht="17.100000000000001" customHeight="1">
      <c r="A6123" s="315">
        <v>13501</v>
      </c>
      <c r="B6123" s="316" t="s">
        <v>27504</v>
      </c>
      <c r="C6123" s="317" t="s">
        <v>26994</v>
      </c>
      <c r="D6123" s="318">
        <v>45.21</v>
      </c>
      <c r="E6123" s="319" t="s">
        <v>28119</v>
      </c>
    </row>
    <row r="6124" spans="1:5" ht="15" customHeight="1">
      <c r="A6124" s="315">
        <v>9887</v>
      </c>
      <c r="B6124" s="316" t="s">
        <v>33429</v>
      </c>
      <c r="C6124" s="317" t="s">
        <v>26994</v>
      </c>
      <c r="D6124" s="318">
        <v>5.0599999999999996</v>
      </c>
    </row>
    <row r="6125" spans="1:5" ht="15" customHeight="1">
      <c r="A6125" s="315">
        <v>11616</v>
      </c>
      <c r="B6125" s="316" t="s">
        <v>33430</v>
      </c>
      <c r="C6125" s="317" t="s">
        <v>26994</v>
      </c>
      <c r="D6125" s="318">
        <v>2.74</v>
      </c>
    </row>
    <row r="6126" spans="1:5" ht="15" customHeight="1">
      <c r="A6126" s="315">
        <v>11617</v>
      </c>
      <c r="B6126" s="316" t="s">
        <v>33431</v>
      </c>
      <c r="C6126" s="317" t="s">
        <v>26994</v>
      </c>
      <c r="D6126" s="318">
        <v>2.79</v>
      </c>
    </row>
    <row r="6127" spans="1:5" ht="15" customHeight="1">
      <c r="A6127" s="315">
        <v>11618</v>
      </c>
      <c r="B6127" s="316" t="s">
        <v>33432</v>
      </c>
      <c r="C6127" s="317" t="s">
        <v>26994</v>
      </c>
      <c r="D6127" s="318">
        <v>5.26</v>
      </c>
    </row>
    <row r="6128" spans="1:5" ht="15" customHeight="1">
      <c r="A6128" s="315">
        <v>11619</v>
      </c>
      <c r="B6128" s="316" t="s">
        <v>33433</v>
      </c>
      <c r="C6128" s="317" t="s">
        <v>26994</v>
      </c>
      <c r="D6128" s="318">
        <v>9.57</v>
      </c>
    </row>
    <row r="6129" spans="1:5" ht="15" customHeight="1">
      <c r="A6129" s="315">
        <v>9287</v>
      </c>
      <c r="B6129" s="316" t="s">
        <v>27534</v>
      </c>
      <c r="C6129" s="317" t="s">
        <v>26994</v>
      </c>
      <c r="D6129" s="318">
        <v>2.2999999999999998</v>
      </c>
      <c r="E6129" s="319" t="s">
        <v>28119</v>
      </c>
    </row>
    <row r="6130" spans="1:5" ht="15" customHeight="1">
      <c r="A6130" s="315">
        <v>11621</v>
      </c>
      <c r="B6130" s="316" t="s">
        <v>27535</v>
      </c>
      <c r="C6130" s="317" t="s">
        <v>26994</v>
      </c>
      <c r="D6130" s="318">
        <v>10.31</v>
      </c>
    </row>
    <row r="6131" spans="1:5" ht="15" customHeight="1">
      <c r="A6131" s="315">
        <v>11620</v>
      </c>
      <c r="B6131" s="316" t="s">
        <v>33434</v>
      </c>
      <c r="C6131" s="317" t="s">
        <v>26994</v>
      </c>
      <c r="D6131" s="318">
        <v>3.54</v>
      </c>
    </row>
    <row r="6132" spans="1:5" ht="15" customHeight="1">
      <c r="A6132" s="315">
        <v>3878</v>
      </c>
      <c r="B6132" s="316" t="s">
        <v>33435</v>
      </c>
      <c r="C6132" s="317" t="s">
        <v>26994</v>
      </c>
      <c r="D6132" s="318">
        <v>8.08</v>
      </c>
    </row>
    <row r="6133" spans="1:5" ht="15" customHeight="1">
      <c r="A6133" s="315">
        <v>13370</v>
      </c>
      <c r="B6133" s="316" t="s">
        <v>33436</v>
      </c>
      <c r="C6133" s="317" t="s">
        <v>26994</v>
      </c>
      <c r="D6133" s="318">
        <v>2.6</v>
      </c>
      <c r="E6133" s="319" t="s">
        <v>28119</v>
      </c>
    </row>
    <row r="6134" spans="1:5" ht="17.100000000000001" customHeight="1">
      <c r="A6134" s="315">
        <v>13502</v>
      </c>
      <c r="B6134" s="316" t="s">
        <v>27506</v>
      </c>
      <c r="C6134" s="317" t="s">
        <v>26994</v>
      </c>
      <c r="D6134" s="318">
        <v>4.46</v>
      </c>
      <c r="E6134" s="319" t="s">
        <v>28119</v>
      </c>
    </row>
    <row r="6135" spans="1:5" ht="15" customHeight="1">
      <c r="A6135" s="315">
        <v>917</v>
      </c>
      <c r="B6135" s="316" t="s">
        <v>33437</v>
      </c>
      <c r="C6135" s="317" t="s">
        <v>26994</v>
      </c>
      <c r="D6135" s="318">
        <v>1.1000000000000001</v>
      </c>
      <c r="E6135" s="319" t="s">
        <v>28119</v>
      </c>
    </row>
    <row r="6136" spans="1:5" ht="15" customHeight="1">
      <c r="A6136" s="315">
        <v>7536</v>
      </c>
      <c r="B6136" s="316" t="s">
        <v>33438</v>
      </c>
      <c r="C6136" s="317" t="s">
        <v>26994</v>
      </c>
      <c r="D6136" s="318">
        <v>3.79</v>
      </c>
      <c r="E6136" s="319" t="s">
        <v>28119</v>
      </c>
    </row>
    <row r="6137" spans="1:5" ht="15" customHeight="1">
      <c r="A6137" s="315">
        <v>2068</v>
      </c>
      <c r="B6137" s="316" t="s">
        <v>33439</v>
      </c>
      <c r="C6137" s="317" t="s">
        <v>26994</v>
      </c>
      <c r="D6137" s="318">
        <v>5.94</v>
      </c>
    </row>
    <row r="6138" spans="1:5" ht="15" customHeight="1">
      <c r="A6138" s="315">
        <v>2074</v>
      </c>
      <c r="B6138" s="316" t="s">
        <v>33440</v>
      </c>
      <c r="C6138" s="317" t="s">
        <v>26994</v>
      </c>
      <c r="D6138" s="318">
        <v>4.24</v>
      </c>
      <c r="E6138" s="319" t="s">
        <v>28119</v>
      </c>
    </row>
    <row r="6139" spans="1:5" ht="15" customHeight="1">
      <c r="A6139" s="315">
        <v>9096</v>
      </c>
      <c r="B6139" s="316" t="s">
        <v>27507</v>
      </c>
      <c r="C6139" s="317" t="s">
        <v>26994</v>
      </c>
      <c r="D6139" s="318">
        <v>6.6</v>
      </c>
      <c r="E6139" s="319" t="s">
        <v>28119</v>
      </c>
    </row>
    <row r="6140" spans="1:5" ht="15" customHeight="1">
      <c r="A6140" s="315">
        <v>9097</v>
      </c>
      <c r="B6140" s="316" t="s">
        <v>27508</v>
      </c>
      <c r="C6140" s="317" t="s">
        <v>26994</v>
      </c>
      <c r="D6140" s="318">
        <v>13.55</v>
      </c>
      <c r="E6140" s="319" t="s">
        <v>28119</v>
      </c>
    </row>
    <row r="6141" spans="1:5" ht="15" customHeight="1">
      <c r="A6141" s="315">
        <v>9098</v>
      </c>
      <c r="B6141" s="316" t="s">
        <v>33441</v>
      </c>
      <c r="C6141" s="317" t="s">
        <v>26994</v>
      </c>
      <c r="D6141" s="318">
        <v>3.25</v>
      </c>
      <c r="E6141" s="319" t="s">
        <v>28119</v>
      </c>
    </row>
    <row r="6142" spans="1:5" ht="15" customHeight="1">
      <c r="A6142" s="315">
        <v>9099</v>
      </c>
      <c r="B6142" s="316" t="s">
        <v>33442</v>
      </c>
      <c r="C6142" s="317" t="s">
        <v>26994</v>
      </c>
      <c r="D6142" s="318">
        <v>7.4</v>
      </c>
      <c r="E6142" s="319" t="s">
        <v>28119</v>
      </c>
    </row>
    <row r="6143" spans="1:5" ht="15" customHeight="1">
      <c r="A6143" s="315">
        <v>9100</v>
      </c>
      <c r="B6143" s="316" t="s">
        <v>33443</v>
      </c>
      <c r="C6143" s="317" t="s">
        <v>26994</v>
      </c>
      <c r="D6143" s="318">
        <v>9.2200000000000006</v>
      </c>
      <c r="E6143" s="319" t="s">
        <v>28119</v>
      </c>
    </row>
    <row r="6144" spans="1:5" ht="15" customHeight="1">
      <c r="A6144" s="315">
        <v>9101</v>
      </c>
      <c r="B6144" s="316" t="s">
        <v>33444</v>
      </c>
      <c r="C6144" s="317" t="s">
        <v>26994</v>
      </c>
      <c r="D6144" s="318">
        <v>43</v>
      </c>
    </row>
    <row r="6145" spans="1:5" ht="15" customHeight="1">
      <c r="A6145" s="315">
        <v>4024</v>
      </c>
      <c r="B6145" s="316" t="s">
        <v>33445</v>
      </c>
      <c r="C6145" s="317" t="s">
        <v>26994</v>
      </c>
      <c r="D6145" s="318">
        <v>10.84</v>
      </c>
    </row>
    <row r="6146" spans="1:5" ht="15" customHeight="1">
      <c r="A6146" s="315">
        <v>9875</v>
      </c>
      <c r="B6146" s="316" t="s">
        <v>27509</v>
      </c>
      <c r="C6146" s="317" t="s">
        <v>26994</v>
      </c>
      <c r="D6146" s="318">
        <v>32.869999999999997</v>
      </c>
    </row>
    <row r="6147" spans="1:5" ht="15" customHeight="1">
      <c r="A6147" s="315">
        <v>4869</v>
      </c>
      <c r="B6147" s="316" t="s">
        <v>33446</v>
      </c>
      <c r="C6147" s="317" t="s">
        <v>26994</v>
      </c>
      <c r="D6147" s="318">
        <v>21.84</v>
      </c>
    </row>
    <row r="6148" spans="1:5" ht="15" customHeight="1">
      <c r="A6148" s="315">
        <v>2243</v>
      </c>
      <c r="B6148" s="316" t="s">
        <v>33447</v>
      </c>
      <c r="C6148" s="317" t="s">
        <v>26994</v>
      </c>
      <c r="D6148" s="318">
        <v>15.84</v>
      </c>
    </row>
    <row r="6149" spans="1:5" ht="15" customHeight="1">
      <c r="A6149" s="315">
        <v>9105</v>
      </c>
      <c r="B6149" s="316" t="s">
        <v>33448</v>
      </c>
      <c r="C6149" s="317" t="s">
        <v>26994</v>
      </c>
      <c r="D6149" s="318">
        <v>11.1</v>
      </c>
      <c r="E6149" s="319" t="s">
        <v>28119</v>
      </c>
    </row>
    <row r="6150" spans="1:5" ht="15" customHeight="1">
      <c r="A6150" s="315">
        <v>4023</v>
      </c>
      <c r="B6150" s="316" t="s">
        <v>33449</v>
      </c>
      <c r="C6150" s="317" t="s">
        <v>26994</v>
      </c>
      <c r="D6150" s="318">
        <v>25.44</v>
      </c>
    </row>
    <row r="6151" spans="1:5" ht="17.100000000000001" customHeight="1">
      <c r="A6151" s="315">
        <v>7531</v>
      </c>
      <c r="B6151" s="316" t="s">
        <v>27874</v>
      </c>
      <c r="C6151" s="317" t="s">
        <v>26994</v>
      </c>
      <c r="D6151" s="318">
        <v>41.26</v>
      </c>
      <c r="E6151" s="319" t="s">
        <v>28119</v>
      </c>
    </row>
    <row r="6152" spans="1:5" ht="15" customHeight="1">
      <c r="A6152" s="315">
        <v>7485</v>
      </c>
      <c r="B6152" s="316" t="s">
        <v>27875</v>
      </c>
      <c r="C6152" s="317" t="s">
        <v>26994</v>
      </c>
      <c r="D6152" s="318">
        <v>87.85</v>
      </c>
    </row>
    <row r="6153" spans="1:5" ht="17.100000000000001" customHeight="1">
      <c r="A6153" s="315">
        <v>7532</v>
      </c>
      <c r="B6153" s="316" t="s">
        <v>33450</v>
      </c>
      <c r="C6153" s="317" t="s">
        <v>26994</v>
      </c>
      <c r="D6153" s="318">
        <v>21.55</v>
      </c>
    </row>
    <row r="6154" spans="1:5" ht="15" customHeight="1">
      <c r="A6154" s="315">
        <v>9106</v>
      </c>
      <c r="B6154" s="316" t="s">
        <v>33451</v>
      </c>
      <c r="C6154" s="317" t="s">
        <v>27002</v>
      </c>
      <c r="D6154" s="318">
        <v>7.8</v>
      </c>
      <c r="E6154" s="319" t="s">
        <v>28119</v>
      </c>
    </row>
    <row r="6155" spans="1:5" ht="17.100000000000001" customHeight="1">
      <c r="A6155" s="315">
        <v>12191</v>
      </c>
      <c r="B6155" s="316" t="s">
        <v>33452</v>
      </c>
      <c r="C6155" s="317" t="s">
        <v>27002</v>
      </c>
      <c r="D6155" s="318">
        <v>12.7</v>
      </c>
    </row>
    <row r="6156" spans="1:5" ht="17.100000000000001" customHeight="1">
      <c r="A6156" s="315">
        <v>9761</v>
      </c>
      <c r="B6156" s="316" t="s">
        <v>27873</v>
      </c>
      <c r="C6156" s="317" t="s">
        <v>26994</v>
      </c>
      <c r="D6156" s="318">
        <v>34.700000000000003</v>
      </c>
      <c r="E6156" s="319" t="s">
        <v>28119</v>
      </c>
    </row>
    <row r="6157" spans="1:5" ht="15" customHeight="1">
      <c r="A6157" s="315">
        <v>3096</v>
      </c>
      <c r="B6157" s="316" t="s">
        <v>33453</v>
      </c>
      <c r="C6157" s="317" t="s">
        <v>26994</v>
      </c>
      <c r="D6157" s="318">
        <v>3.87</v>
      </c>
    </row>
    <row r="6158" spans="1:5" ht="15" customHeight="1">
      <c r="A6158" s="315">
        <v>3886</v>
      </c>
      <c r="B6158" s="316" t="s">
        <v>33454</v>
      </c>
      <c r="C6158" s="317" t="s">
        <v>26994</v>
      </c>
      <c r="D6158" s="318">
        <v>11.05</v>
      </c>
      <c r="E6158" s="319" t="s">
        <v>28119</v>
      </c>
    </row>
    <row r="6159" spans="1:5" ht="15" customHeight="1">
      <c r="A6159" s="315">
        <v>2242</v>
      </c>
      <c r="B6159" s="316" t="s">
        <v>27876</v>
      </c>
      <c r="C6159" s="317" t="s">
        <v>26994</v>
      </c>
      <c r="D6159" s="318">
        <v>27</v>
      </c>
      <c r="E6159" s="319" t="s">
        <v>28119</v>
      </c>
    </row>
    <row r="6160" spans="1:5" ht="15" customHeight="1">
      <c r="A6160" s="315">
        <v>13761</v>
      </c>
      <c r="B6160" s="316" t="s">
        <v>38851</v>
      </c>
      <c r="C6160" s="317" t="s">
        <v>26994</v>
      </c>
      <c r="D6160" s="318">
        <v>104.6</v>
      </c>
    </row>
    <row r="6161" spans="1:5" ht="15" customHeight="1">
      <c r="A6161" s="315">
        <v>12099</v>
      </c>
      <c r="B6161" s="316" t="s">
        <v>33455</v>
      </c>
      <c r="C6161" s="317" t="s">
        <v>26994</v>
      </c>
      <c r="D6161" s="318">
        <v>31.17</v>
      </c>
    </row>
    <row r="6162" spans="1:5" ht="15" customHeight="1">
      <c r="A6162" s="315">
        <v>13757</v>
      </c>
      <c r="B6162" s="316" t="s">
        <v>38852</v>
      </c>
      <c r="C6162" s="317" t="s">
        <v>26994</v>
      </c>
      <c r="D6162" s="318">
        <v>113.65</v>
      </c>
    </row>
    <row r="6163" spans="1:5" ht="15" customHeight="1">
      <c r="A6163" s="315">
        <v>2246</v>
      </c>
      <c r="B6163" s="316" t="s">
        <v>33456</v>
      </c>
      <c r="C6163" s="317" t="s">
        <v>26994</v>
      </c>
      <c r="D6163" s="318">
        <v>5.43</v>
      </c>
      <c r="E6163" s="319" t="s">
        <v>28119</v>
      </c>
    </row>
    <row r="6164" spans="1:5" ht="15" customHeight="1">
      <c r="A6164" s="315">
        <v>6621</v>
      </c>
      <c r="B6164" s="316" t="s">
        <v>27422</v>
      </c>
      <c r="C6164" s="317" t="s">
        <v>26994</v>
      </c>
      <c r="D6164" s="318">
        <v>733.68</v>
      </c>
    </row>
    <row r="6165" spans="1:5" ht="34.15" customHeight="1">
      <c r="A6165" s="315">
        <v>10350</v>
      </c>
      <c r="B6165" s="316" t="s">
        <v>33457</v>
      </c>
      <c r="C6165" s="317" t="s">
        <v>26994</v>
      </c>
      <c r="D6165" s="318">
        <v>3189.55</v>
      </c>
    </row>
    <row r="6166" spans="1:5" ht="25.5" customHeight="1">
      <c r="A6166" s="315">
        <v>10346</v>
      </c>
      <c r="B6166" s="316" t="s">
        <v>33458</v>
      </c>
      <c r="C6166" s="317" t="s">
        <v>26994</v>
      </c>
      <c r="D6166" s="318">
        <v>13998.21</v>
      </c>
    </row>
    <row r="6167" spans="1:5" ht="34.15" customHeight="1">
      <c r="A6167" s="315">
        <v>12147</v>
      </c>
      <c r="B6167" s="316" t="s">
        <v>27500</v>
      </c>
      <c r="C6167" s="317" t="s">
        <v>26994</v>
      </c>
      <c r="D6167" s="318">
        <v>2682.24</v>
      </c>
    </row>
    <row r="6168" spans="1:5" ht="34.15" customHeight="1">
      <c r="A6168" s="315">
        <v>12146</v>
      </c>
      <c r="B6168" s="316" t="s">
        <v>27501</v>
      </c>
      <c r="C6168" s="317" t="s">
        <v>26994</v>
      </c>
      <c r="D6168" s="318">
        <v>5623.59</v>
      </c>
    </row>
    <row r="6169" spans="1:5" ht="34.15" customHeight="1">
      <c r="A6169" s="315">
        <v>10344</v>
      </c>
      <c r="B6169" s="316" t="s">
        <v>33459</v>
      </c>
      <c r="C6169" s="317" t="s">
        <v>26994</v>
      </c>
      <c r="D6169" s="318">
        <v>4167.71</v>
      </c>
    </row>
    <row r="6170" spans="1:5" ht="15" customHeight="1">
      <c r="A6170" s="315">
        <v>10347</v>
      </c>
      <c r="B6170" s="316" t="s">
        <v>33460</v>
      </c>
      <c r="C6170" s="317" t="s">
        <v>26994</v>
      </c>
      <c r="D6170" s="318">
        <v>191.87</v>
      </c>
    </row>
    <row r="6171" spans="1:5" ht="25.5" customHeight="1">
      <c r="A6171" s="315">
        <v>10345</v>
      </c>
      <c r="B6171" s="316" t="s">
        <v>33461</v>
      </c>
      <c r="C6171" s="317" t="s">
        <v>26994</v>
      </c>
      <c r="D6171" s="318">
        <v>4739.1499999999996</v>
      </c>
    </row>
    <row r="6172" spans="1:5" ht="15" customHeight="1">
      <c r="A6172" s="315">
        <v>12661</v>
      </c>
      <c r="B6172" s="316" t="s">
        <v>33462</v>
      </c>
      <c r="C6172" s="317" t="s">
        <v>26994</v>
      </c>
      <c r="D6172" s="318">
        <v>121.64</v>
      </c>
    </row>
    <row r="6173" spans="1:5" ht="15" customHeight="1">
      <c r="A6173" s="315">
        <v>10343</v>
      </c>
      <c r="B6173" s="316" t="s">
        <v>33463</v>
      </c>
      <c r="C6173" s="317" t="s">
        <v>26994</v>
      </c>
      <c r="D6173" s="318">
        <v>424.91</v>
      </c>
    </row>
    <row r="6174" spans="1:5" ht="15" customHeight="1">
      <c r="A6174" s="315">
        <v>12662</v>
      </c>
      <c r="B6174" s="316" t="s">
        <v>33464</v>
      </c>
      <c r="C6174" s="317" t="s">
        <v>26994</v>
      </c>
      <c r="D6174" s="318">
        <v>81.400000000000006</v>
      </c>
    </row>
    <row r="6175" spans="1:5" ht="15" customHeight="1">
      <c r="A6175" s="315">
        <v>12663</v>
      </c>
      <c r="B6175" s="316" t="s">
        <v>33465</v>
      </c>
      <c r="C6175" s="317" t="s">
        <v>26994</v>
      </c>
      <c r="D6175" s="318">
        <v>121.64</v>
      </c>
    </row>
    <row r="6176" spans="1:5" ht="15" customHeight="1">
      <c r="A6176" s="315">
        <v>8433</v>
      </c>
      <c r="B6176" s="316" t="s">
        <v>33466</v>
      </c>
      <c r="C6176" s="317" t="s">
        <v>26994</v>
      </c>
      <c r="D6176" s="318">
        <v>16.82</v>
      </c>
    </row>
    <row r="6177" spans="1:5" ht="25.5" customHeight="1">
      <c r="A6177" s="315">
        <v>12394</v>
      </c>
      <c r="B6177" s="316" t="s">
        <v>33467</v>
      </c>
      <c r="C6177" s="317" t="s">
        <v>26994</v>
      </c>
      <c r="D6177" s="318">
        <v>23883.5</v>
      </c>
    </row>
    <row r="6178" spans="1:5" ht="15" customHeight="1">
      <c r="A6178" s="315">
        <v>10349</v>
      </c>
      <c r="B6178" s="316" t="s">
        <v>33468</v>
      </c>
      <c r="C6178" s="317" t="s">
        <v>26994</v>
      </c>
      <c r="D6178" s="318">
        <v>337.07</v>
      </c>
    </row>
    <row r="6179" spans="1:5" ht="15" customHeight="1">
      <c r="A6179" s="315">
        <v>4497</v>
      </c>
      <c r="B6179" s="316" t="s">
        <v>27861</v>
      </c>
      <c r="C6179" s="317" t="s">
        <v>26994</v>
      </c>
      <c r="D6179" s="318">
        <v>135</v>
      </c>
      <c r="E6179" s="319" t="s">
        <v>28119</v>
      </c>
    </row>
    <row r="6180" spans="1:5" ht="15" customHeight="1">
      <c r="A6180" s="315">
        <v>4496</v>
      </c>
      <c r="B6180" s="316" t="s">
        <v>33469</v>
      </c>
      <c r="C6180" s="317" t="s">
        <v>26994</v>
      </c>
      <c r="D6180" s="318">
        <v>269</v>
      </c>
      <c r="E6180" s="319" t="s">
        <v>28119</v>
      </c>
    </row>
    <row r="6181" spans="1:5" ht="15" customHeight="1">
      <c r="A6181" s="315">
        <v>10348</v>
      </c>
      <c r="B6181" s="316" t="s">
        <v>33470</v>
      </c>
      <c r="C6181" s="317" t="s">
        <v>26994</v>
      </c>
      <c r="D6181" s="318">
        <v>171.66</v>
      </c>
    </row>
    <row r="6182" spans="1:5" ht="17.100000000000001" customHeight="1">
      <c r="A6182" s="315">
        <v>12391</v>
      </c>
      <c r="B6182" s="316" t="s">
        <v>33471</v>
      </c>
      <c r="C6182" s="317" t="s">
        <v>26994</v>
      </c>
      <c r="D6182" s="318">
        <v>327.45999999999998</v>
      </c>
    </row>
    <row r="6183" spans="1:5" ht="34.15" customHeight="1">
      <c r="A6183" s="315">
        <v>10353</v>
      </c>
      <c r="B6183" s="316" t="s">
        <v>33472</v>
      </c>
      <c r="C6183" s="317" t="s">
        <v>26994</v>
      </c>
      <c r="D6183" s="318">
        <v>2199.38</v>
      </c>
    </row>
    <row r="6184" spans="1:5" ht="15" customHeight="1">
      <c r="A6184" s="315">
        <v>10748</v>
      </c>
      <c r="B6184" s="316" t="s">
        <v>27862</v>
      </c>
      <c r="C6184" s="317" t="s">
        <v>26994</v>
      </c>
      <c r="D6184" s="318">
        <v>2691.81</v>
      </c>
    </row>
    <row r="6185" spans="1:5" ht="15" customHeight="1">
      <c r="A6185" s="315">
        <v>10216</v>
      </c>
      <c r="B6185" s="316" t="s">
        <v>33473</v>
      </c>
      <c r="C6185" s="317" t="s">
        <v>26994</v>
      </c>
      <c r="D6185" s="318">
        <v>3132.7</v>
      </c>
    </row>
    <row r="6186" spans="1:5" ht="15" customHeight="1">
      <c r="A6186" s="315">
        <v>12410</v>
      </c>
      <c r="B6186" s="316" t="s">
        <v>33474</v>
      </c>
      <c r="C6186" s="317" t="s">
        <v>26994</v>
      </c>
      <c r="D6186" s="318">
        <v>23.41</v>
      </c>
    </row>
    <row r="6187" spans="1:5" ht="15" customHeight="1">
      <c r="A6187" s="315">
        <v>10342</v>
      </c>
      <c r="C6187" s="317" t="s">
        <v>26994</v>
      </c>
      <c r="D6187" s="318">
        <v>1453.64</v>
      </c>
    </row>
    <row r="6188" spans="1:5" ht="25.5" customHeight="1">
      <c r="B6188" s="316" t="s">
        <v>33475</v>
      </c>
    </row>
    <row r="6189" spans="1:5" ht="17.100000000000001" customHeight="1">
      <c r="A6189" s="315">
        <v>2264</v>
      </c>
      <c r="B6189" s="316" t="s">
        <v>33476</v>
      </c>
      <c r="C6189" s="317" t="s">
        <v>26994</v>
      </c>
      <c r="D6189" s="318">
        <v>4387.71</v>
      </c>
    </row>
    <row r="6190" spans="1:5" ht="17.100000000000001" customHeight="1">
      <c r="A6190" s="315">
        <v>9143</v>
      </c>
      <c r="B6190" s="316" t="s">
        <v>33477</v>
      </c>
      <c r="C6190" s="317" t="s">
        <v>26994</v>
      </c>
      <c r="D6190" s="318">
        <v>5000</v>
      </c>
      <c r="E6190" s="319" t="s">
        <v>28119</v>
      </c>
    </row>
    <row r="6191" spans="1:5" ht="15" customHeight="1">
      <c r="A6191" s="315">
        <v>10935</v>
      </c>
      <c r="B6191" s="316" t="s">
        <v>27867</v>
      </c>
      <c r="C6191" s="317" t="s">
        <v>26994</v>
      </c>
      <c r="D6191" s="318">
        <v>30000</v>
      </c>
      <c r="E6191" s="319" t="s">
        <v>28119</v>
      </c>
    </row>
    <row r="6192" spans="1:5" ht="15" customHeight="1">
      <c r="A6192" s="315">
        <v>3255</v>
      </c>
      <c r="B6192" s="316" t="s">
        <v>33478</v>
      </c>
      <c r="C6192" s="317" t="s">
        <v>27002</v>
      </c>
      <c r="D6192" s="318">
        <v>14300</v>
      </c>
      <c r="E6192" s="319" t="s">
        <v>28119</v>
      </c>
    </row>
    <row r="6193" spans="1:5" ht="15" customHeight="1">
      <c r="A6193" s="315">
        <v>12745</v>
      </c>
      <c r="B6193" s="316" t="s">
        <v>27868</v>
      </c>
      <c r="C6193" s="317" t="s">
        <v>26994</v>
      </c>
      <c r="D6193" s="318">
        <v>42797.58</v>
      </c>
    </row>
    <row r="6194" spans="1:5" ht="15" customHeight="1">
      <c r="A6194" s="315">
        <v>12746</v>
      </c>
      <c r="B6194" s="316" t="s">
        <v>27869</v>
      </c>
      <c r="C6194" s="317" t="s">
        <v>26994</v>
      </c>
      <c r="D6194" s="318">
        <v>43225.58</v>
      </c>
    </row>
    <row r="6195" spans="1:5" ht="17.100000000000001" customHeight="1">
      <c r="A6195" s="315">
        <v>2265</v>
      </c>
      <c r="B6195" s="316" t="s">
        <v>33479</v>
      </c>
      <c r="C6195" s="317" t="s">
        <v>26994</v>
      </c>
      <c r="D6195" s="318">
        <v>4961.0600000000004</v>
      </c>
      <c r="E6195" s="319" t="s">
        <v>28119</v>
      </c>
    </row>
    <row r="6196" spans="1:5" ht="17.100000000000001" customHeight="1">
      <c r="A6196" s="315">
        <v>2266</v>
      </c>
      <c r="B6196" s="316" t="s">
        <v>33480</v>
      </c>
      <c r="C6196" s="317" t="s">
        <v>26994</v>
      </c>
      <c r="D6196" s="318">
        <v>6059.58</v>
      </c>
      <c r="E6196" s="319" t="s">
        <v>28119</v>
      </c>
    </row>
    <row r="6197" spans="1:5" ht="17.100000000000001" customHeight="1">
      <c r="A6197" s="315">
        <v>2267</v>
      </c>
      <c r="B6197" s="316" t="s">
        <v>33481</v>
      </c>
      <c r="C6197" s="317" t="s">
        <v>26994</v>
      </c>
      <c r="D6197" s="318">
        <v>6768.31</v>
      </c>
      <c r="E6197" s="319" t="s">
        <v>28119</v>
      </c>
    </row>
    <row r="6198" spans="1:5" ht="17.100000000000001" customHeight="1">
      <c r="A6198" s="315">
        <v>2268</v>
      </c>
      <c r="B6198" s="316" t="s">
        <v>33482</v>
      </c>
      <c r="C6198" s="317" t="s">
        <v>26994</v>
      </c>
      <c r="D6198" s="318">
        <v>8752.74</v>
      </c>
      <c r="E6198" s="319" t="s">
        <v>28119</v>
      </c>
    </row>
    <row r="6199" spans="1:5" ht="17.100000000000001" customHeight="1">
      <c r="A6199" s="315">
        <v>2269</v>
      </c>
      <c r="B6199" s="316" t="s">
        <v>33483</v>
      </c>
      <c r="C6199" s="317" t="s">
        <v>26994</v>
      </c>
      <c r="D6199" s="318">
        <v>18000</v>
      </c>
      <c r="E6199" s="319" t="s">
        <v>28119</v>
      </c>
    </row>
    <row r="6200" spans="1:5" ht="17.100000000000001" customHeight="1">
      <c r="A6200" s="315">
        <v>10823</v>
      </c>
      <c r="B6200" s="316" t="s">
        <v>33484</v>
      </c>
      <c r="C6200" s="317" t="s">
        <v>26994</v>
      </c>
      <c r="D6200" s="318">
        <v>18000</v>
      </c>
      <c r="E6200" s="319" t="s">
        <v>28119</v>
      </c>
    </row>
    <row r="6201" spans="1:5" ht="17.100000000000001" customHeight="1">
      <c r="A6201" s="315">
        <v>2270</v>
      </c>
      <c r="B6201" s="316" t="s">
        <v>33485</v>
      </c>
      <c r="C6201" s="317" t="s">
        <v>26994</v>
      </c>
      <c r="D6201" s="318">
        <v>13640.45</v>
      </c>
      <c r="E6201" s="319" t="s">
        <v>28119</v>
      </c>
    </row>
    <row r="6202" spans="1:5" ht="17.100000000000001" customHeight="1">
      <c r="A6202" s="315">
        <v>2271</v>
      </c>
      <c r="B6202" s="316" t="s">
        <v>27870</v>
      </c>
      <c r="C6202" s="317" t="s">
        <v>26994</v>
      </c>
      <c r="D6202" s="318">
        <v>19135.54</v>
      </c>
      <c r="E6202" s="319" t="s">
        <v>28119</v>
      </c>
    </row>
    <row r="6203" spans="1:5" ht="17.100000000000001" customHeight="1">
      <c r="A6203" s="315">
        <v>2272</v>
      </c>
      <c r="B6203" s="316" t="s">
        <v>33486</v>
      </c>
      <c r="C6203" s="317" t="s">
        <v>26994</v>
      </c>
      <c r="D6203" s="318">
        <v>22324.799999999999</v>
      </c>
      <c r="E6203" s="319" t="s">
        <v>28119</v>
      </c>
    </row>
    <row r="6204" spans="1:5" ht="25.5" customHeight="1">
      <c r="A6204" s="315">
        <v>2273</v>
      </c>
      <c r="B6204" s="316" t="s">
        <v>33487</v>
      </c>
      <c r="C6204" s="317" t="s">
        <v>26994</v>
      </c>
      <c r="D6204" s="318">
        <v>36430.53</v>
      </c>
      <c r="E6204" s="319" t="s">
        <v>28119</v>
      </c>
    </row>
    <row r="6205" spans="1:5" ht="15" customHeight="1">
      <c r="A6205" s="315">
        <v>2275</v>
      </c>
      <c r="B6205" s="316" t="s">
        <v>33488</v>
      </c>
      <c r="C6205" s="317" t="s">
        <v>26994</v>
      </c>
      <c r="D6205" s="318">
        <v>53</v>
      </c>
      <c r="E6205" s="319" t="s">
        <v>28119</v>
      </c>
    </row>
    <row r="6206" spans="1:5" ht="17.100000000000001" customHeight="1">
      <c r="A6206" s="315">
        <v>3673</v>
      </c>
      <c r="B6206" s="316" t="s">
        <v>33489</v>
      </c>
      <c r="C6206" s="317" t="s">
        <v>26994</v>
      </c>
      <c r="D6206" s="318">
        <v>601.79999999999995</v>
      </c>
      <c r="E6206" s="319" t="s">
        <v>28119</v>
      </c>
    </row>
    <row r="6207" spans="1:5" ht="15" customHeight="1">
      <c r="A6207" s="315">
        <v>9265</v>
      </c>
      <c r="B6207" s="316" t="s">
        <v>27042</v>
      </c>
      <c r="C6207" s="317" t="s">
        <v>27155</v>
      </c>
      <c r="D6207" s="318">
        <v>59.08</v>
      </c>
    </row>
    <row r="6208" spans="1:5" ht="17.100000000000001" customHeight="1">
      <c r="A6208" s="315">
        <v>10109</v>
      </c>
      <c r="B6208" s="316" t="s">
        <v>27957</v>
      </c>
      <c r="C6208" s="317" t="s">
        <v>26994</v>
      </c>
      <c r="D6208" s="318">
        <v>395.49</v>
      </c>
      <c r="E6208" s="319" t="s">
        <v>28119</v>
      </c>
    </row>
    <row r="6209" spans="1:4" ht="15" customHeight="1">
      <c r="A6209" s="315">
        <v>7459</v>
      </c>
      <c r="B6209" s="316" t="s">
        <v>33490</v>
      </c>
      <c r="C6209" s="317" t="s">
        <v>26994</v>
      </c>
      <c r="D6209" s="318">
        <v>6716.87</v>
      </c>
    </row>
    <row r="6210" spans="1:4" ht="15" customHeight="1">
      <c r="A6210" s="315">
        <v>10986</v>
      </c>
      <c r="B6210" s="316" t="s">
        <v>33491</v>
      </c>
      <c r="C6210" s="317" t="s">
        <v>26994</v>
      </c>
      <c r="D6210" s="318">
        <v>90.89</v>
      </c>
    </row>
    <row r="6211" spans="1:4" ht="15" customHeight="1">
      <c r="A6211" s="315">
        <v>10987</v>
      </c>
      <c r="B6211" s="316" t="s">
        <v>33492</v>
      </c>
      <c r="C6211" s="317" t="s">
        <v>26994</v>
      </c>
      <c r="D6211" s="318">
        <v>186.87</v>
      </c>
    </row>
    <row r="6212" spans="1:4" ht="15" customHeight="1">
      <c r="A6212" s="315">
        <v>10256</v>
      </c>
      <c r="B6212" s="316" t="s">
        <v>27043</v>
      </c>
      <c r="C6212" s="317" t="s">
        <v>26994</v>
      </c>
      <c r="D6212" s="318">
        <v>434.41</v>
      </c>
    </row>
    <row r="6213" spans="1:4" ht="15" customHeight="1">
      <c r="A6213" s="315">
        <v>6631</v>
      </c>
      <c r="B6213" s="316" t="s">
        <v>33493</v>
      </c>
      <c r="C6213" s="317" t="s">
        <v>26994</v>
      </c>
      <c r="D6213" s="318">
        <v>393.36</v>
      </c>
    </row>
    <row r="6214" spans="1:4" ht="15" customHeight="1">
      <c r="A6214" s="315">
        <v>10990</v>
      </c>
      <c r="B6214" s="316" t="s">
        <v>33494</v>
      </c>
      <c r="C6214" s="317" t="s">
        <v>26994</v>
      </c>
      <c r="D6214" s="318">
        <v>542.41999999999996</v>
      </c>
    </row>
    <row r="6215" spans="1:4" ht="15" customHeight="1">
      <c r="A6215" s="315">
        <v>11603</v>
      </c>
      <c r="B6215" s="316" t="s">
        <v>33495</v>
      </c>
      <c r="C6215" s="317" t="s">
        <v>26994</v>
      </c>
      <c r="D6215" s="318">
        <v>75.959999999999994</v>
      </c>
    </row>
    <row r="6216" spans="1:4" ht="15" customHeight="1">
      <c r="A6216" s="315">
        <v>12357</v>
      </c>
      <c r="B6216" s="316" t="s">
        <v>33496</v>
      </c>
      <c r="C6216" s="317" t="s">
        <v>26994</v>
      </c>
      <c r="D6216" s="318">
        <v>109.42</v>
      </c>
    </row>
    <row r="6217" spans="1:4" ht="15" customHeight="1">
      <c r="A6217" s="315">
        <v>12360</v>
      </c>
      <c r="B6217" s="316" t="s">
        <v>33497</v>
      </c>
      <c r="C6217" s="317" t="s">
        <v>26994</v>
      </c>
      <c r="D6217" s="318">
        <v>107.87</v>
      </c>
    </row>
    <row r="6218" spans="1:4" ht="25.5" customHeight="1">
      <c r="A6218" s="315">
        <v>11986</v>
      </c>
      <c r="B6218" s="316" t="s">
        <v>33498</v>
      </c>
      <c r="C6218" s="317" t="s">
        <v>26994</v>
      </c>
      <c r="D6218" s="318">
        <v>970.82</v>
      </c>
    </row>
    <row r="6219" spans="1:4" ht="15" customHeight="1">
      <c r="A6219" s="315">
        <v>8595</v>
      </c>
      <c r="B6219" s="316" t="s">
        <v>33499</v>
      </c>
      <c r="C6219" s="317" t="s">
        <v>26994</v>
      </c>
      <c r="D6219" s="318">
        <v>176.79</v>
      </c>
    </row>
    <row r="6220" spans="1:4" ht="15" customHeight="1">
      <c r="A6220" s="315">
        <v>8596</v>
      </c>
      <c r="B6220" s="316" t="s">
        <v>33500</v>
      </c>
      <c r="C6220" s="317" t="s">
        <v>26994</v>
      </c>
      <c r="D6220" s="318">
        <v>1385.4</v>
      </c>
    </row>
    <row r="6221" spans="1:4" ht="15" customHeight="1">
      <c r="A6221" s="315">
        <v>8594</v>
      </c>
      <c r="B6221" s="316" t="s">
        <v>33501</v>
      </c>
      <c r="C6221" s="317" t="s">
        <v>26994</v>
      </c>
      <c r="D6221" s="318">
        <v>113.67</v>
      </c>
    </row>
    <row r="6222" spans="1:4" ht="15" customHeight="1">
      <c r="A6222" s="315">
        <v>12361</v>
      </c>
      <c r="B6222" s="316" t="s">
        <v>33502</v>
      </c>
      <c r="C6222" s="317" t="s">
        <v>26994</v>
      </c>
      <c r="D6222" s="318">
        <v>6867.46</v>
      </c>
    </row>
    <row r="6223" spans="1:4" ht="15" customHeight="1">
      <c r="A6223" s="315">
        <v>7829</v>
      </c>
      <c r="B6223" s="316" t="s">
        <v>33503</v>
      </c>
      <c r="C6223" s="317" t="s">
        <v>26994</v>
      </c>
      <c r="D6223" s="318">
        <v>223.38</v>
      </c>
    </row>
    <row r="6224" spans="1:4" ht="15" customHeight="1">
      <c r="A6224" s="315">
        <v>8560</v>
      </c>
      <c r="B6224" s="316" t="s">
        <v>33504</v>
      </c>
      <c r="C6224" s="317" t="s">
        <v>26994</v>
      </c>
      <c r="D6224" s="318">
        <v>132.31</v>
      </c>
    </row>
    <row r="6225" spans="1:5" ht="15" customHeight="1">
      <c r="A6225" s="315">
        <v>10985</v>
      </c>
      <c r="B6225" s="316" t="s">
        <v>33505</v>
      </c>
      <c r="C6225" s="317" t="s">
        <v>26994</v>
      </c>
      <c r="D6225" s="318">
        <v>1742.56</v>
      </c>
    </row>
    <row r="6226" spans="1:5" ht="15" customHeight="1">
      <c r="A6226" s="315">
        <v>11602</v>
      </c>
      <c r="B6226" s="316" t="s">
        <v>33506</v>
      </c>
      <c r="C6226" s="317" t="s">
        <v>26994</v>
      </c>
      <c r="D6226" s="318">
        <v>28.83</v>
      </c>
    </row>
    <row r="6227" spans="1:5" ht="15" customHeight="1">
      <c r="A6227" s="315">
        <v>12177</v>
      </c>
      <c r="B6227" s="316" t="s">
        <v>33507</v>
      </c>
      <c r="C6227" s="317" t="s">
        <v>26994</v>
      </c>
      <c r="D6227" s="318">
        <v>720.15</v>
      </c>
    </row>
    <row r="6228" spans="1:5" ht="15" customHeight="1">
      <c r="A6228" s="315">
        <v>8614</v>
      </c>
      <c r="B6228" s="316" t="s">
        <v>33508</v>
      </c>
      <c r="C6228" s="317" t="s">
        <v>26994</v>
      </c>
      <c r="D6228" s="318">
        <v>114.19</v>
      </c>
    </row>
    <row r="6229" spans="1:5" ht="15" customHeight="1">
      <c r="A6229" s="315">
        <v>8615</v>
      </c>
      <c r="B6229" s="316" t="s">
        <v>33509</v>
      </c>
      <c r="C6229" s="317" t="s">
        <v>26994</v>
      </c>
      <c r="D6229" s="318">
        <v>627.46</v>
      </c>
    </row>
    <row r="6230" spans="1:5" ht="15" customHeight="1">
      <c r="A6230" s="315">
        <v>8613</v>
      </c>
      <c r="B6230" s="316" t="s">
        <v>33510</v>
      </c>
      <c r="C6230" s="317" t="s">
        <v>26994</v>
      </c>
      <c r="D6230" s="318">
        <v>91.4</v>
      </c>
    </row>
    <row r="6231" spans="1:5" ht="15" customHeight="1">
      <c r="A6231" s="315">
        <v>12346</v>
      </c>
      <c r="B6231" s="316" t="s">
        <v>33511</v>
      </c>
      <c r="C6231" s="317" t="s">
        <v>26994</v>
      </c>
      <c r="D6231" s="318">
        <v>454.18</v>
      </c>
    </row>
    <row r="6232" spans="1:5" ht="15" customHeight="1">
      <c r="A6232" s="315">
        <v>3227</v>
      </c>
      <c r="B6232" s="316" t="s">
        <v>33512</v>
      </c>
      <c r="C6232" s="317" t="s">
        <v>27002</v>
      </c>
      <c r="D6232" s="318">
        <v>6.59</v>
      </c>
      <c r="E6232" s="319" t="s">
        <v>28119</v>
      </c>
    </row>
    <row r="6233" spans="1:5" ht="15" customHeight="1">
      <c r="A6233" s="315">
        <v>10992</v>
      </c>
      <c r="B6233" s="316" t="s">
        <v>33513</v>
      </c>
      <c r="C6233" s="317" t="s">
        <v>26994</v>
      </c>
      <c r="D6233" s="318">
        <v>379.16</v>
      </c>
    </row>
    <row r="6234" spans="1:5" ht="15" customHeight="1">
      <c r="A6234" s="315">
        <v>12340</v>
      </c>
      <c r="B6234" s="316" t="s">
        <v>33514</v>
      </c>
      <c r="C6234" s="317" t="s">
        <v>26994</v>
      </c>
      <c r="D6234" s="318">
        <v>708.03</v>
      </c>
    </row>
    <row r="6235" spans="1:5" ht="15" customHeight="1">
      <c r="A6235" s="315">
        <v>12244</v>
      </c>
      <c r="B6235" s="316" t="s">
        <v>33515</v>
      </c>
      <c r="C6235" s="317" t="s">
        <v>26994</v>
      </c>
      <c r="D6235" s="318">
        <v>217.29</v>
      </c>
    </row>
    <row r="6236" spans="1:5" ht="15" customHeight="1">
      <c r="A6236" s="315">
        <v>11349</v>
      </c>
      <c r="B6236" s="316" t="s">
        <v>33516</v>
      </c>
      <c r="C6236" s="317" t="s">
        <v>26994</v>
      </c>
      <c r="D6236" s="318">
        <v>4.3</v>
      </c>
    </row>
    <row r="6237" spans="1:5" ht="15" customHeight="1">
      <c r="A6237" s="315">
        <v>11351</v>
      </c>
      <c r="B6237" s="316" t="s">
        <v>33517</v>
      </c>
      <c r="C6237" s="317" t="s">
        <v>26994</v>
      </c>
      <c r="D6237" s="318">
        <v>1.73</v>
      </c>
    </row>
    <row r="6238" spans="1:5" ht="15" customHeight="1">
      <c r="A6238" s="315">
        <v>11350</v>
      </c>
      <c r="B6238" s="316" t="s">
        <v>33518</v>
      </c>
      <c r="C6238" s="317" t="s">
        <v>26994</v>
      </c>
      <c r="D6238" s="318">
        <v>3.21</v>
      </c>
    </row>
    <row r="6239" spans="1:5" ht="17.100000000000001" customHeight="1">
      <c r="A6239" s="315">
        <v>12339</v>
      </c>
      <c r="B6239" s="316" t="s">
        <v>33519</v>
      </c>
      <c r="C6239" s="317" t="s">
        <v>26994</v>
      </c>
      <c r="D6239" s="318">
        <v>57.64</v>
      </c>
    </row>
    <row r="6240" spans="1:5" ht="15" customHeight="1">
      <c r="A6240" s="315">
        <v>12341</v>
      </c>
      <c r="B6240" s="316" t="s">
        <v>33520</v>
      </c>
      <c r="C6240" s="317" t="s">
        <v>26994</v>
      </c>
      <c r="D6240" s="318">
        <v>614.25</v>
      </c>
    </row>
    <row r="6241" spans="1:5" ht="15" customHeight="1">
      <c r="A6241" s="315">
        <v>12345</v>
      </c>
      <c r="B6241" s="316" t="s">
        <v>33521</v>
      </c>
      <c r="C6241" s="317" t="s">
        <v>26994</v>
      </c>
      <c r="D6241" s="318">
        <v>16195.63</v>
      </c>
    </row>
    <row r="6242" spans="1:5" ht="15" customHeight="1">
      <c r="A6242" s="315">
        <v>10984</v>
      </c>
      <c r="B6242" s="316" t="s">
        <v>33522</v>
      </c>
      <c r="C6242" s="317" t="s">
        <v>26994</v>
      </c>
      <c r="D6242" s="318">
        <v>207.83</v>
      </c>
    </row>
    <row r="6243" spans="1:5" ht="15" customHeight="1">
      <c r="A6243" s="315">
        <v>13183</v>
      </c>
      <c r="B6243" s="316" t="s">
        <v>27049</v>
      </c>
      <c r="C6243" s="317" t="s">
        <v>26994</v>
      </c>
      <c r="D6243" s="318">
        <v>698.85</v>
      </c>
    </row>
    <row r="6244" spans="1:5" ht="15" customHeight="1">
      <c r="A6244" s="315">
        <v>12344</v>
      </c>
      <c r="B6244" s="316" t="s">
        <v>33523</v>
      </c>
      <c r="C6244" s="317" t="s">
        <v>26994</v>
      </c>
      <c r="D6244" s="318">
        <v>71.09</v>
      </c>
    </row>
    <row r="6245" spans="1:5" ht="15" customHeight="1">
      <c r="A6245" s="315">
        <v>12342</v>
      </c>
      <c r="B6245" s="316" t="s">
        <v>33524</v>
      </c>
      <c r="C6245" s="317" t="s">
        <v>26994</v>
      </c>
      <c r="D6245" s="318">
        <v>22.16</v>
      </c>
    </row>
    <row r="6246" spans="1:5" ht="15" customHeight="1">
      <c r="A6246" s="315">
        <v>12343</v>
      </c>
      <c r="B6246" s="316" t="s">
        <v>33525</v>
      </c>
      <c r="C6246" s="317" t="s">
        <v>26994</v>
      </c>
      <c r="D6246" s="318">
        <v>27.1</v>
      </c>
    </row>
    <row r="6247" spans="1:5" ht="15" customHeight="1">
      <c r="A6247" s="315">
        <v>12359</v>
      </c>
      <c r="B6247" s="316" t="s">
        <v>33526</v>
      </c>
      <c r="C6247" s="317" t="s">
        <v>26994</v>
      </c>
      <c r="D6247" s="318">
        <v>316.02999999999997</v>
      </c>
    </row>
    <row r="6248" spans="1:5" ht="15" customHeight="1">
      <c r="A6248" s="315">
        <v>12358</v>
      </c>
      <c r="B6248" s="316" t="s">
        <v>33527</v>
      </c>
      <c r="C6248" s="317" t="s">
        <v>26994</v>
      </c>
      <c r="D6248" s="318">
        <v>103.3</v>
      </c>
    </row>
    <row r="6249" spans="1:5" ht="17.100000000000001" customHeight="1">
      <c r="A6249" s="315">
        <v>1967</v>
      </c>
      <c r="B6249" s="316" t="s">
        <v>33528</v>
      </c>
      <c r="C6249" s="317" t="s">
        <v>26994</v>
      </c>
      <c r="D6249" s="318">
        <v>89.45</v>
      </c>
    </row>
    <row r="6250" spans="1:5" ht="17.100000000000001" customHeight="1">
      <c r="A6250" s="315">
        <v>1966</v>
      </c>
      <c r="B6250" s="316" t="s">
        <v>33529</v>
      </c>
      <c r="C6250" s="317" t="s">
        <v>26994</v>
      </c>
      <c r="D6250" s="318">
        <v>54.7</v>
      </c>
      <c r="E6250" s="319" t="s">
        <v>28119</v>
      </c>
    </row>
    <row r="6251" spans="1:5" ht="15" customHeight="1">
      <c r="A6251" s="315">
        <v>2859</v>
      </c>
      <c r="B6251" s="316" t="s">
        <v>33530</v>
      </c>
      <c r="C6251" s="317" t="s">
        <v>26994</v>
      </c>
      <c r="D6251" s="318">
        <v>34.479999999999997</v>
      </c>
      <c r="E6251" s="319" t="s">
        <v>28119</v>
      </c>
    </row>
    <row r="6252" spans="1:5" ht="15" customHeight="1">
      <c r="A6252" s="315">
        <v>8562</v>
      </c>
      <c r="B6252" s="316" t="s">
        <v>33531</v>
      </c>
      <c r="C6252" s="317" t="s">
        <v>26994</v>
      </c>
      <c r="D6252" s="318">
        <v>32.83</v>
      </c>
      <c r="E6252" s="319" t="s">
        <v>28119</v>
      </c>
    </row>
    <row r="6253" spans="1:5" ht="15" customHeight="1">
      <c r="A6253" s="315">
        <v>8517</v>
      </c>
      <c r="B6253" s="316" t="s">
        <v>33532</v>
      </c>
      <c r="C6253" s="317" t="s">
        <v>26994</v>
      </c>
      <c r="D6253" s="318">
        <v>61.38</v>
      </c>
      <c r="E6253" s="319" t="s">
        <v>28119</v>
      </c>
    </row>
    <row r="6254" spans="1:5" ht="15" customHeight="1">
      <c r="A6254" s="315">
        <v>10991</v>
      </c>
      <c r="B6254" s="316" t="s">
        <v>33533</v>
      </c>
      <c r="C6254" s="317" t="s">
        <v>26994</v>
      </c>
      <c r="D6254" s="318">
        <v>350.03</v>
      </c>
    </row>
    <row r="6255" spans="1:5" ht="15" customHeight="1">
      <c r="A6255" s="315">
        <v>12347</v>
      </c>
      <c r="B6255" s="316" t="s">
        <v>33534</v>
      </c>
      <c r="C6255" s="317" t="s">
        <v>26994</v>
      </c>
      <c r="D6255" s="318">
        <v>2314.19</v>
      </c>
    </row>
    <row r="6256" spans="1:5" ht="15" customHeight="1">
      <c r="A6256" s="315">
        <v>12349</v>
      </c>
      <c r="B6256" s="316" t="s">
        <v>33535</v>
      </c>
      <c r="C6256" s="317" t="s">
        <v>26994</v>
      </c>
      <c r="D6256" s="318">
        <v>1633.1</v>
      </c>
    </row>
    <row r="6257" spans="1:5" ht="15" customHeight="1">
      <c r="A6257" s="315">
        <v>12348</v>
      </c>
      <c r="B6257" s="316" t="s">
        <v>33536</v>
      </c>
      <c r="C6257" s="317" t="s">
        <v>26994</v>
      </c>
      <c r="D6257" s="318">
        <v>1014.36</v>
      </c>
    </row>
    <row r="6258" spans="1:5" ht="15" customHeight="1">
      <c r="A6258" s="315">
        <v>10983</v>
      </c>
      <c r="B6258" s="316" t="s">
        <v>33537</v>
      </c>
      <c r="C6258" s="317" t="s">
        <v>26994</v>
      </c>
      <c r="D6258" s="318">
        <v>715.28</v>
      </c>
    </row>
    <row r="6259" spans="1:5" ht="15" customHeight="1">
      <c r="A6259" s="315">
        <v>2379</v>
      </c>
      <c r="B6259" s="316" t="s">
        <v>33538</v>
      </c>
      <c r="C6259" s="317" t="s">
        <v>26994</v>
      </c>
      <c r="D6259" s="318">
        <v>67.959999999999994</v>
      </c>
      <c r="E6259" s="319" t="s">
        <v>28119</v>
      </c>
    </row>
    <row r="6260" spans="1:5" ht="15" customHeight="1">
      <c r="A6260" s="315">
        <v>2380</v>
      </c>
      <c r="B6260" s="316" t="s">
        <v>33539</v>
      </c>
      <c r="C6260" s="317" t="s">
        <v>26994</v>
      </c>
      <c r="D6260" s="318">
        <v>102.94</v>
      </c>
      <c r="E6260" s="319" t="s">
        <v>28119</v>
      </c>
    </row>
    <row r="6261" spans="1:5" ht="15" customHeight="1">
      <c r="A6261" s="315">
        <v>2381</v>
      </c>
      <c r="B6261" s="316" t="s">
        <v>33540</v>
      </c>
      <c r="C6261" s="317" t="s">
        <v>26994</v>
      </c>
      <c r="D6261" s="318">
        <v>183.96</v>
      </c>
      <c r="E6261" s="319" t="s">
        <v>28119</v>
      </c>
    </row>
    <row r="6262" spans="1:5" ht="15" customHeight="1">
      <c r="A6262" s="315">
        <v>2382</v>
      </c>
      <c r="B6262" s="316" t="s">
        <v>33541</v>
      </c>
      <c r="C6262" s="317" t="s">
        <v>26994</v>
      </c>
      <c r="D6262" s="318">
        <v>252.19</v>
      </c>
      <c r="E6262" s="319" t="s">
        <v>28119</v>
      </c>
    </row>
    <row r="6263" spans="1:5" ht="15" customHeight="1">
      <c r="A6263" s="315">
        <v>10988</v>
      </c>
      <c r="B6263" s="316" t="s">
        <v>33542</v>
      </c>
      <c r="C6263" s="317" t="s">
        <v>26994</v>
      </c>
      <c r="D6263" s="318">
        <v>467.71</v>
      </c>
    </row>
    <row r="6264" spans="1:5" ht="15" customHeight="1">
      <c r="A6264" s="315">
        <v>10989</v>
      </c>
      <c r="B6264" s="316" t="s">
        <v>33543</v>
      </c>
      <c r="C6264" s="317" t="s">
        <v>26994</v>
      </c>
      <c r="D6264" s="318">
        <v>2781.66</v>
      </c>
    </row>
    <row r="6265" spans="1:5" ht="15" customHeight="1">
      <c r="A6265" s="315">
        <v>6563</v>
      </c>
      <c r="B6265" s="316" t="s">
        <v>33544</v>
      </c>
      <c r="C6265" s="317" t="s">
        <v>26994</v>
      </c>
      <c r="D6265" s="318">
        <v>432.54</v>
      </c>
    </row>
    <row r="6266" spans="1:5" ht="17.100000000000001" customHeight="1">
      <c r="A6266" s="315">
        <v>11640</v>
      </c>
      <c r="B6266" s="316" t="s">
        <v>27884</v>
      </c>
      <c r="C6266" s="317" t="s">
        <v>26994</v>
      </c>
      <c r="D6266" s="318">
        <v>1158.92</v>
      </c>
    </row>
    <row r="6267" spans="1:5" ht="15" customHeight="1">
      <c r="A6267" s="315">
        <v>2396</v>
      </c>
      <c r="B6267" s="316" t="s">
        <v>33545</v>
      </c>
      <c r="C6267" s="317" t="s">
        <v>26994</v>
      </c>
      <c r="D6267" s="318">
        <v>63.68</v>
      </c>
      <c r="E6267" s="319" t="s">
        <v>28119</v>
      </c>
    </row>
    <row r="6268" spans="1:5" ht="15" customHeight="1">
      <c r="A6268" s="315">
        <v>2395</v>
      </c>
      <c r="B6268" s="316" t="s">
        <v>33546</v>
      </c>
      <c r="C6268" s="317" t="s">
        <v>26994</v>
      </c>
      <c r="D6268" s="318">
        <v>40.11</v>
      </c>
      <c r="E6268" s="319" t="s">
        <v>28119</v>
      </c>
    </row>
    <row r="6269" spans="1:5" ht="15" customHeight="1">
      <c r="A6269" s="315">
        <v>5240</v>
      </c>
      <c r="B6269" s="316" t="s">
        <v>33547</v>
      </c>
      <c r="C6269" s="317" t="s">
        <v>26994</v>
      </c>
      <c r="D6269" s="318">
        <v>9.9700000000000006</v>
      </c>
      <c r="E6269" s="319" t="s">
        <v>28119</v>
      </c>
    </row>
    <row r="6270" spans="1:5" ht="15" customHeight="1">
      <c r="A6270" s="315">
        <v>5241</v>
      </c>
      <c r="B6270" s="316" t="s">
        <v>33548</v>
      </c>
      <c r="C6270" s="317" t="s">
        <v>26994</v>
      </c>
      <c r="D6270" s="318">
        <v>9.9700000000000006</v>
      </c>
      <c r="E6270" s="319" t="s">
        <v>28119</v>
      </c>
    </row>
    <row r="6271" spans="1:5" ht="15" customHeight="1">
      <c r="A6271" s="315">
        <v>5242</v>
      </c>
      <c r="B6271" s="316" t="s">
        <v>33549</v>
      </c>
      <c r="C6271" s="317" t="s">
        <v>26994</v>
      </c>
      <c r="D6271" s="318">
        <v>12.47</v>
      </c>
      <c r="E6271" s="319" t="s">
        <v>28119</v>
      </c>
    </row>
    <row r="6272" spans="1:5" ht="15" customHeight="1">
      <c r="A6272" s="315">
        <v>5243</v>
      </c>
      <c r="B6272" s="316" t="s">
        <v>33550</v>
      </c>
      <c r="C6272" s="317" t="s">
        <v>26994</v>
      </c>
      <c r="D6272" s="318">
        <v>18.95</v>
      </c>
      <c r="E6272" s="319" t="s">
        <v>28119</v>
      </c>
    </row>
    <row r="6273" spans="1:5" ht="15" customHeight="1">
      <c r="A6273" s="315">
        <v>13186</v>
      </c>
      <c r="B6273" s="316" t="s">
        <v>33551</v>
      </c>
      <c r="C6273" s="317" t="s">
        <v>26994</v>
      </c>
      <c r="D6273" s="318">
        <v>20.56</v>
      </c>
    </row>
    <row r="6274" spans="1:5" ht="15" customHeight="1">
      <c r="A6274" s="315">
        <v>6314</v>
      </c>
      <c r="B6274" s="316" t="s">
        <v>33552</v>
      </c>
      <c r="C6274" s="317" t="s">
        <v>26994</v>
      </c>
      <c r="D6274" s="318">
        <v>160.30000000000001</v>
      </c>
    </row>
    <row r="6275" spans="1:5" ht="15" customHeight="1">
      <c r="A6275" s="315">
        <v>5181</v>
      </c>
      <c r="B6275" s="316" t="s">
        <v>33553</v>
      </c>
      <c r="C6275" s="317" t="s">
        <v>26994</v>
      </c>
      <c r="D6275" s="318">
        <v>0.17</v>
      </c>
    </row>
    <row r="6276" spans="1:5" ht="15" customHeight="1">
      <c r="A6276" s="315">
        <v>5205</v>
      </c>
      <c r="B6276" s="316" t="s">
        <v>33554</v>
      </c>
      <c r="C6276" s="317" t="s">
        <v>26994</v>
      </c>
      <c r="D6276" s="318">
        <v>74.63</v>
      </c>
      <c r="E6276" s="319" t="s">
        <v>28119</v>
      </c>
    </row>
    <row r="6277" spans="1:5" ht="17.100000000000001" customHeight="1">
      <c r="A6277" s="315">
        <v>5207</v>
      </c>
      <c r="B6277" s="316" t="s">
        <v>33555</v>
      </c>
      <c r="C6277" s="317" t="s">
        <v>26994</v>
      </c>
      <c r="D6277" s="318">
        <v>74.69</v>
      </c>
      <c r="E6277" s="319" t="s">
        <v>28119</v>
      </c>
    </row>
    <row r="6278" spans="1:5" ht="15" customHeight="1">
      <c r="A6278" s="315">
        <v>6313</v>
      </c>
      <c r="B6278" s="316" t="s">
        <v>33556</v>
      </c>
      <c r="C6278" s="317" t="s">
        <v>5</v>
      </c>
      <c r="D6278" s="318">
        <v>0.68</v>
      </c>
    </row>
    <row r="6279" spans="1:5" ht="15" customHeight="1">
      <c r="A6279" s="315">
        <v>6754</v>
      </c>
      <c r="B6279" s="316" t="s">
        <v>33557</v>
      </c>
      <c r="C6279" s="317" t="s">
        <v>27006</v>
      </c>
      <c r="D6279" s="318">
        <v>276.39999999999998</v>
      </c>
      <c r="E6279" s="319" t="s">
        <v>28119</v>
      </c>
    </row>
    <row r="6280" spans="1:5" ht="15" customHeight="1">
      <c r="A6280" s="315">
        <v>13638</v>
      </c>
      <c r="B6280" s="316" t="s">
        <v>33558</v>
      </c>
      <c r="C6280" s="317" t="s">
        <v>26994</v>
      </c>
      <c r="D6280" s="318">
        <v>59.9</v>
      </c>
      <c r="E6280" s="319" t="s">
        <v>28119</v>
      </c>
    </row>
    <row r="6281" spans="1:5" ht="15" customHeight="1">
      <c r="A6281" s="315">
        <v>9082</v>
      </c>
      <c r="B6281" s="316" t="s">
        <v>33559</v>
      </c>
      <c r="C6281" s="317" t="s">
        <v>26994</v>
      </c>
      <c r="D6281" s="318">
        <v>1.1200000000000001</v>
      </c>
      <c r="E6281" s="319" t="s">
        <v>28119</v>
      </c>
    </row>
    <row r="6282" spans="1:5" ht="15" customHeight="1">
      <c r="A6282" s="315">
        <v>10782</v>
      </c>
      <c r="B6282" s="316" t="s">
        <v>33560</v>
      </c>
      <c r="C6282" s="317" t="s">
        <v>26994</v>
      </c>
      <c r="D6282" s="318">
        <v>28.52</v>
      </c>
      <c r="E6282" s="319" t="s">
        <v>28119</v>
      </c>
    </row>
    <row r="6283" spans="1:5" ht="15" customHeight="1">
      <c r="A6283" s="315">
        <v>10783</v>
      </c>
      <c r="B6283" s="316" t="s">
        <v>33561</v>
      </c>
      <c r="C6283" s="317" t="s">
        <v>26994</v>
      </c>
      <c r="D6283" s="318">
        <v>35.89</v>
      </c>
      <c r="E6283" s="319" t="s">
        <v>28119</v>
      </c>
    </row>
    <row r="6284" spans="1:5" ht="15" customHeight="1">
      <c r="A6284" s="315">
        <v>6483</v>
      </c>
      <c r="B6284" s="316" t="s">
        <v>33562</v>
      </c>
      <c r="C6284" s="317" t="s">
        <v>26994</v>
      </c>
      <c r="D6284" s="318">
        <v>6.81</v>
      </c>
      <c r="E6284" s="319" t="s">
        <v>28119</v>
      </c>
    </row>
    <row r="6285" spans="1:5" ht="15" customHeight="1">
      <c r="A6285" s="315">
        <v>6484</v>
      </c>
      <c r="B6285" s="316" t="s">
        <v>33563</v>
      </c>
      <c r="C6285" s="317" t="s">
        <v>26994</v>
      </c>
      <c r="D6285" s="318">
        <v>7.13</v>
      </c>
      <c r="E6285" s="319" t="s">
        <v>28119</v>
      </c>
    </row>
    <row r="6286" spans="1:5" ht="15" customHeight="1">
      <c r="A6286" s="315">
        <v>6485</v>
      </c>
      <c r="B6286" s="316" t="s">
        <v>33564</v>
      </c>
      <c r="C6286" s="317" t="s">
        <v>26994</v>
      </c>
      <c r="D6286" s="318">
        <v>9.89</v>
      </c>
      <c r="E6286" s="319" t="s">
        <v>28119</v>
      </c>
    </row>
    <row r="6287" spans="1:5" ht="15" customHeight="1">
      <c r="A6287" s="315">
        <v>9079</v>
      </c>
      <c r="B6287" s="316" t="s">
        <v>33565</v>
      </c>
      <c r="C6287" s="317" t="s">
        <v>26994</v>
      </c>
      <c r="D6287" s="318">
        <v>3.95</v>
      </c>
      <c r="E6287" s="319" t="s">
        <v>28119</v>
      </c>
    </row>
    <row r="6288" spans="1:5" ht="15" customHeight="1">
      <c r="A6288" s="315">
        <v>9080</v>
      </c>
      <c r="B6288" s="316" t="s">
        <v>33566</v>
      </c>
      <c r="C6288" s="317" t="s">
        <v>26994</v>
      </c>
      <c r="D6288" s="318">
        <v>9.89</v>
      </c>
      <c r="E6288" s="319" t="s">
        <v>28119</v>
      </c>
    </row>
    <row r="6289" spans="1:5" ht="15" customHeight="1">
      <c r="A6289" s="315">
        <v>10784</v>
      </c>
      <c r="B6289" s="316" t="s">
        <v>33567</v>
      </c>
      <c r="C6289" s="317" t="s">
        <v>26994</v>
      </c>
      <c r="D6289" s="318">
        <v>20.69</v>
      </c>
      <c r="E6289" s="319" t="s">
        <v>28119</v>
      </c>
    </row>
    <row r="6290" spans="1:5" ht="15" customHeight="1">
      <c r="A6290" s="315">
        <v>10785</v>
      </c>
      <c r="B6290" s="316" t="s">
        <v>33568</v>
      </c>
      <c r="C6290" s="317" t="s">
        <v>26994</v>
      </c>
      <c r="D6290" s="318">
        <v>52.87</v>
      </c>
      <c r="E6290" s="319" t="s">
        <v>28119</v>
      </c>
    </row>
    <row r="6291" spans="1:5" ht="15" customHeight="1">
      <c r="A6291" s="315">
        <v>9081</v>
      </c>
      <c r="B6291" s="316" t="s">
        <v>33569</v>
      </c>
      <c r="C6291" s="317" t="s">
        <v>26994</v>
      </c>
      <c r="D6291" s="318">
        <v>11.59</v>
      </c>
      <c r="E6291" s="319" t="s">
        <v>28119</v>
      </c>
    </row>
    <row r="6292" spans="1:5" ht="15" customHeight="1">
      <c r="A6292" s="315">
        <v>9083</v>
      </c>
      <c r="B6292" s="316" t="s">
        <v>33570</v>
      </c>
      <c r="C6292" s="317" t="s">
        <v>26994</v>
      </c>
      <c r="D6292" s="318">
        <v>7.96</v>
      </c>
      <c r="E6292" s="319" t="s">
        <v>28119</v>
      </c>
    </row>
    <row r="6293" spans="1:5" ht="15" customHeight="1">
      <c r="A6293" s="315">
        <v>9584</v>
      </c>
      <c r="B6293" s="316" t="s">
        <v>33571</v>
      </c>
      <c r="C6293" s="317" t="s">
        <v>26994</v>
      </c>
      <c r="D6293" s="318">
        <v>17.75</v>
      </c>
      <c r="E6293" s="319" t="s">
        <v>28119</v>
      </c>
    </row>
    <row r="6294" spans="1:5" ht="15" customHeight="1">
      <c r="A6294" s="315">
        <v>10168</v>
      </c>
      <c r="B6294" s="316" t="s">
        <v>33572</v>
      </c>
      <c r="C6294" s="317" t="s">
        <v>26994</v>
      </c>
      <c r="D6294" s="318">
        <v>21.85</v>
      </c>
    </row>
    <row r="6295" spans="1:5" ht="15" customHeight="1">
      <c r="A6295" s="315">
        <v>9585</v>
      </c>
      <c r="B6295" s="316" t="s">
        <v>33573</v>
      </c>
      <c r="C6295" s="317" t="s">
        <v>26994</v>
      </c>
      <c r="D6295" s="318">
        <v>4.5</v>
      </c>
      <c r="E6295" s="319" t="s">
        <v>28119</v>
      </c>
    </row>
    <row r="6296" spans="1:5" ht="15" customHeight="1">
      <c r="A6296" s="315">
        <v>9586</v>
      </c>
      <c r="B6296" s="316" t="s">
        <v>33574</v>
      </c>
      <c r="C6296" s="317" t="s">
        <v>26994</v>
      </c>
      <c r="D6296" s="318">
        <v>9.89</v>
      </c>
      <c r="E6296" s="319" t="s">
        <v>28119</v>
      </c>
    </row>
    <row r="6297" spans="1:5" ht="15" customHeight="1">
      <c r="A6297" s="315">
        <v>9590</v>
      </c>
      <c r="B6297" s="316" t="s">
        <v>27923</v>
      </c>
      <c r="C6297" s="317" t="s">
        <v>26994</v>
      </c>
      <c r="D6297" s="318">
        <v>7.29</v>
      </c>
      <c r="E6297" s="319" t="s">
        <v>28119</v>
      </c>
    </row>
    <row r="6298" spans="1:5" ht="15" customHeight="1">
      <c r="A6298" s="315">
        <v>10781</v>
      </c>
      <c r="B6298" s="316" t="s">
        <v>27924</v>
      </c>
      <c r="C6298" s="317" t="s">
        <v>26994</v>
      </c>
      <c r="D6298" s="318">
        <v>45.9</v>
      </c>
      <c r="E6298" s="319" t="s">
        <v>28119</v>
      </c>
    </row>
    <row r="6299" spans="1:5" ht="15" customHeight="1">
      <c r="A6299" s="315">
        <v>9084</v>
      </c>
      <c r="B6299" s="316" t="s">
        <v>33575</v>
      </c>
      <c r="C6299" s="317" t="s">
        <v>26994</v>
      </c>
      <c r="D6299" s="318">
        <v>26.89</v>
      </c>
      <c r="E6299" s="319" t="s">
        <v>28119</v>
      </c>
    </row>
    <row r="6300" spans="1:5" ht="15" customHeight="1">
      <c r="A6300" s="315">
        <v>9587</v>
      </c>
      <c r="B6300" s="316" t="s">
        <v>27926</v>
      </c>
      <c r="C6300" s="317" t="s">
        <v>27005</v>
      </c>
      <c r="D6300" s="318">
        <v>16.68</v>
      </c>
      <c r="E6300" s="319" t="s">
        <v>28119</v>
      </c>
    </row>
    <row r="6301" spans="1:5" ht="15" customHeight="1">
      <c r="A6301" s="315">
        <v>9588</v>
      </c>
      <c r="B6301" s="316" t="s">
        <v>27927</v>
      </c>
      <c r="C6301" s="317" t="s">
        <v>27005</v>
      </c>
      <c r="D6301" s="318">
        <v>26.78</v>
      </c>
      <c r="E6301" s="319" t="s">
        <v>28119</v>
      </c>
    </row>
    <row r="6302" spans="1:5" ht="15" customHeight="1">
      <c r="A6302" s="315">
        <v>10780</v>
      </c>
      <c r="B6302" s="316" t="s">
        <v>27928</v>
      </c>
      <c r="C6302" s="317" t="s">
        <v>27005</v>
      </c>
      <c r="D6302" s="318">
        <v>45.35</v>
      </c>
      <c r="E6302" s="319" t="s">
        <v>28119</v>
      </c>
    </row>
    <row r="6303" spans="1:5" ht="15" customHeight="1">
      <c r="A6303" s="315">
        <v>6753</v>
      </c>
      <c r="B6303" s="316" t="s">
        <v>27929</v>
      </c>
      <c r="C6303" s="317" t="s">
        <v>27005</v>
      </c>
      <c r="D6303" s="318">
        <v>66.02</v>
      </c>
      <c r="E6303" s="319" t="s">
        <v>28119</v>
      </c>
    </row>
    <row r="6304" spans="1:5" ht="15" customHeight="1">
      <c r="A6304" s="315">
        <v>12463</v>
      </c>
      <c r="B6304" s="316" t="s">
        <v>27914</v>
      </c>
      <c r="C6304" s="317" t="s">
        <v>26994</v>
      </c>
      <c r="D6304" s="318">
        <v>6.5</v>
      </c>
    </row>
    <row r="6305" spans="1:5" ht="15" customHeight="1">
      <c r="A6305" s="315">
        <v>4867</v>
      </c>
      <c r="B6305" s="316" t="s">
        <v>33576</v>
      </c>
      <c r="C6305" s="317" t="s">
        <v>26994</v>
      </c>
      <c r="D6305" s="318">
        <v>1.45</v>
      </c>
    </row>
    <row r="6306" spans="1:5" ht="15" customHeight="1">
      <c r="A6306" s="315">
        <v>12204</v>
      </c>
      <c r="B6306" s="316" t="s">
        <v>27915</v>
      </c>
      <c r="C6306" s="317" t="s">
        <v>26994</v>
      </c>
      <c r="D6306" s="318">
        <v>9</v>
      </c>
    </row>
    <row r="6307" spans="1:5" ht="15" customHeight="1">
      <c r="A6307" s="315">
        <v>4835</v>
      </c>
      <c r="B6307" s="316" t="s">
        <v>27920</v>
      </c>
      <c r="C6307" s="317" t="s">
        <v>26994</v>
      </c>
      <c r="D6307" s="318">
        <v>5.32</v>
      </c>
      <c r="E6307" s="319" t="s">
        <v>28119</v>
      </c>
    </row>
    <row r="6308" spans="1:5" ht="15" customHeight="1">
      <c r="A6308" s="315">
        <v>4836</v>
      </c>
      <c r="B6308" s="316" t="s">
        <v>27921</v>
      </c>
      <c r="C6308" s="317" t="s">
        <v>26994</v>
      </c>
      <c r="D6308" s="318">
        <v>7.01</v>
      </c>
      <c r="E6308" s="319" t="s">
        <v>28119</v>
      </c>
    </row>
    <row r="6309" spans="1:5" ht="15" customHeight="1">
      <c r="A6309" s="315">
        <v>4837</v>
      </c>
      <c r="B6309" s="316" t="s">
        <v>27922</v>
      </c>
      <c r="C6309" s="317" t="s">
        <v>26994</v>
      </c>
      <c r="D6309" s="318">
        <v>22.8</v>
      </c>
    </row>
    <row r="6310" spans="1:5" ht="15" customHeight="1">
      <c r="A6310" s="315">
        <v>4838</v>
      </c>
      <c r="B6310" s="316" t="s">
        <v>33577</v>
      </c>
      <c r="C6310" s="317" t="s">
        <v>26994</v>
      </c>
      <c r="D6310" s="318">
        <v>5.65</v>
      </c>
      <c r="E6310" s="319" t="s">
        <v>28119</v>
      </c>
    </row>
    <row r="6311" spans="1:5" ht="15" customHeight="1">
      <c r="A6311" s="315">
        <v>4816</v>
      </c>
      <c r="B6311" s="316" t="s">
        <v>33578</v>
      </c>
      <c r="C6311" s="317" t="s">
        <v>26994</v>
      </c>
      <c r="D6311" s="318">
        <v>9.14</v>
      </c>
      <c r="E6311" s="319" t="s">
        <v>28119</v>
      </c>
    </row>
    <row r="6312" spans="1:5" ht="15" customHeight="1">
      <c r="A6312" s="315">
        <v>4817</v>
      </c>
      <c r="B6312" s="316" t="s">
        <v>33579</v>
      </c>
      <c r="C6312" s="317" t="s">
        <v>26994</v>
      </c>
      <c r="D6312" s="318">
        <v>17.62</v>
      </c>
      <c r="E6312" s="319" t="s">
        <v>28119</v>
      </c>
    </row>
    <row r="6313" spans="1:5" ht="15" customHeight="1">
      <c r="A6313" s="315">
        <v>12989</v>
      </c>
      <c r="B6313" s="316" t="s">
        <v>33580</v>
      </c>
      <c r="C6313" s="317" t="s">
        <v>27005</v>
      </c>
      <c r="D6313" s="318">
        <v>3.28</v>
      </c>
      <c r="E6313" s="319" t="s">
        <v>28119</v>
      </c>
    </row>
    <row r="6314" spans="1:5" ht="15" customHeight="1">
      <c r="A6314" s="315">
        <v>9548</v>
      </c>
      <c r="B6314" s="316" t="s">
        <v>33581</v>
      </c>
      <c r="C6314" s="317" t="s">
        <v>26994</v>
      </c>
      <c r="D6314" s="318">
        <v>4.3</v>
      </c>
    </row>
    <row r="6315" spans="1:5" ht="15" customHeight="1">
      <c r="A6315" s="315">
        <v>9547</v>
      </c>
      <c r="B6315" s="316" t="s">
        <v>33582</v>
      </c>
      <c r="C6315" s="317" t="s">
        <v>26994</v>
      </c>
      <c r="D6315" s="318">
        <v>4.3</v>
      </c>
    </row>
    <row r="6316" spans="1:5" ht="15" customHeight="1">
      <c r="A6316" s="315">
        <v>9546</v>
      </c>
      <c r="B6316" s="316" t="s">
        <v>33583</v>
      </c>
      <c r="C6316" s="317" t="s">
        <v>26994</v>
      </c>
      <c r="D6316" s="318">
        <v>74.08</v>
      </c>
    </row>
    <row r="6317" spans="1:5" ht="15" customHeight="1">
      <c r="A6317" s="315">
        <v>9549</v>
      </c>
      <c r="B6317" s="316" t="s">
        <v>33584</v>
      </c>
      <c r="C6317" s="317" t="s">
        <v>26994</v>
      </c>
      <c r="D6317" s="318">
        <v>9.68</v>
      </c>
    </row>
    <row r="6318" spans="1:5" ht="17.100000000000001" customHeight="1">
      <c r="A6318" s="315">
        <v>9806</v>
      </c>
      <c r="B6318" s="316" t="s">
        <v>27041</v>
      </c>
      <c r="C6318" s="317" t="s">
        <v>26994</v>
      </c>
      <c r="D6318" s="318">
        <v>349.64</v>
      </c>
    </row>
    <row r="6319" spans="1:5" ht="15" customHeight="1">
      <c r="A6319" s="315">
        <v>13187</v>
      </c>
      <c r="B6319" s="316" t="s">
        <v>27021</v>
      </c>
      <c r="C6319" s="317" t="s">
        <v>26994</v>
      </c>
      <c r="D6319" s="318">
        <v>0.57999999999999996</v>
      </c>
    </row>
    <row r="6320" spans="1:5" ht="15" customHeight="1">
      <c r="A6320" s="315">
        <v>9539</v>
      </c>
      <c r="B6320" s="316" t="s">
        <v>27022</v>
      </c>
      <c r="C6320" s="317" t="s">
        <v>26994</v>
      </c>
      <c r="D6320" s="318">
        <v>10.65</v>
      </c>
    </row>
    <row r="6321" spans="1:4" ht="15" customHeight="1">
      <c r="A6321" s="315">
        <v>9540</v>
      </c>
      <c r="B6321" s="316" t="s">
        <v>33585</v>
      </c>
      <c r="C6321" s="317" t="s">
        <v>26994</v>
      </c>
      <c r="D6321" s="318">
        <v>10.65</v>
      </c>
    </row>
    <row r="6322" spans="1:4" ht="15" customHeight="1">
      <c r="A6322" s="315">
        <v>9541</v>
      </c>
      <c r="B6322" s="316" t="s">
        <v>33586</v>
      </c>
      <c r="C6322" s="317" t="s">
        <v>26994</v>
      </c>
      <c r="D6322" s="318">
        <v>10.65</v>
      </c>
    </row>
    <row r="6323" spans="1:4" ht="15" customHeight="1">
      <c r="A6323" s="315">
        <v>9542</v>
      </c>
      <c r="B6323" s="316" t="s">
        <v>33587</v>
      </c>
      <c r="C6323" s="317" t="s">
        <v>26994</v>
      </c>
      <c r="D6323" s="318">
        <v>10.65</v>
      </c>
    </row>
    <row r="6324" spans="1:4" ht="15" customHeight="1">
      <c r="A6324" s="315">
        <v>9538</v>
      </c>
      <c r="B6324" s="316" t="s">
        <v>33588</v>
      </c>
      <c r="C6324" s="317" t="s">
        <v>26994</v>
      </c>
      <c r="D6324" s="318">
        <v>10.65</v>
      </c>
    </row>
    <row r="6325" spans="1:4" ht="15" customHeight="1">
      <c r="A6325" s="315">
        <v>12124</v>
      </c>
      <c r="B6325" s="316" t="s">
        <v>27023</v>
      </c>
      <c r="C6325" s="317" t="s">
        <v>26994</v>
      </c>
      <c r="D6325" s="318">
        <v>9.59</v>
      </c>
    </row>
    <row r="6326" spans="1:4" ht="15" customHeight="1">
      <c r="A6326" s="315">
        <v>12125</v>
      </c>
      <c r="B6326" s="316" t="s">
        <v>27024</v>
      </c>
      <c r="C6326" s="317" t="s">
        <v>26994</v>
      </c>
      <c r="D6326" s="318">
        <v>9.59</v>
      </c>
    </row>
    <row r="6327" spans="1:4" ht="15" customHeight="1">
      <c r="A6327" s="315">
        <v>12126</v>
      </c>
      <c r="B6327" s="316" t="s">
        <v>27025</v>
      </c>
      <c r="C6327" s="317" t="s">
        <v>26994</v>
      </c>
      <c r="D6327" s="318">
        <v>9.59</v>
      </c>
    </row>
    <row r="6328" spans="1:4" ht="15" customHeight="1">
      <c r="A6328" s="315">
        <v>12127</v>
      </c>
      <c r="B6328" s="316" t="s">
        <v>27026</v>
      </c>
      <c r="C6328" s="317" t="s">
        <v>26994</v>
      </c>
      <c r="D6328" s="318">
        <v>9.59</v>
      </c>
    </row>
    <row r="6329" spans="1:4" ht="15" customHeight="1">
      <c r="A6329" s="315">
        <v>12128</v>
      </c>
      <c r="B6329" s="316" t="s">
        <v>27027</v>
      </c>
      <c r="C6329" s="317" t="s">
        <v>26994</v>
      </c>
      <c r="D6329" s="318">
        <v>9.59</v>
      </c>
    </row>
    <row r="6330" spans="1:4" ht="15" customHeight="1">
      <c r="A6330" s="315">
        <v>12129</v>
      </c>
      <c r="B6330" s="316" t="s">
        <v>27028</v>
      </c>
      <c r="C6330" s="317" t="s">
        <v>26994</v>
      </c>
      <c r="D6330" s="318">
        <v>9.59</v>
      </c>
    </row>
    <row r="6331" spans="1:4" ht="15" customHeight="1">
      <c r="A6331" s="315">
        <v>12130</v>
      </c>
      <c r="B6331" s="316" t="s">
        <v>27029</v>
      </c>
      <c r="C6331" s="317" t="s">
        <v>26994</v>
      </c>
      <c r="D6331" s="318">
        <v>9.59</v>
      </c>
    </row>
    <row r="6332" spans="1:4" ht="15" customHeight="1">
      <c r="A6332" s="315">
        <v>12131</v>
      </c>
      <c r="B6332" s="316" t="s">
        <v>27030</v>
      </c>
      <c r="C6332" s="317" t="s">
        <v>26994</v>
      </c>
      <c r="D6332" s="318">
        <v>9.59</v>
      </c>
    </row>
    <row r="6333" spans="1:4" ht="15" customHeight="1">
      <c r="A6333" s="315">
        <v>12132</v>
      </c>
      <c r="B6333" s="316" t="s">
        <v>27031</v>
      </c>
      <c r="C6333" s="317" t="s">
        <v>26994</v>
      </c>
      <c r="D6333" s="318">
        <v>9.59</v>
      </c>
    </row>
    <row r="6334" spans="1:4" ht="15" customHeight="1">
      <c r="A6334" s="315">
        <v>12119</v>
      </c>
      <c r="B6334" s="316" t="s">
        <v>27032</v>
      </c>
      <c r="C6334" s="317" t="s">
        <v>26994</v>
      </c>
      <c r="D6334" s="318">
        <v>9.59</v>
      </c>
    </row>
    <row r="6335" spans="1:4" ht="15" customHeight="1">
      <c r="A6335" s="315">
        <v>12120</v>
      </c>
      <c r="B6335" s="316" t="s">
        <v>27033</v>
      </c>
      <c r="C6335" s="317" t="s">
        <v>26994</v>
      </c>
      <c r="D6335" s="318">
        <v>9.59</v>
      </c>
    </row>
    <row r="6336" spans="1:4" ht="15" customHeight="1">
      <c r="A6336" s="315">
        <v>12121</v>
      </c>
      <c r="B6336" s="316" t="s">
        <v>27034</v>
      </c>
      <c r="C6336" s="317" t="s">
        <v>26994</v>
      </c>
      <c r="D6336" s="318">
        <v>9.59</v>
      </c>
    </row>
    <row r="6337" spans="1:4" ht="15" customHeight="1">
      <c r="A6337" s="315">
        <v>12122</v>
      </c>
      <c r="B6337" s="316" t="s">
        <v>27035</v>
      </c>
      <c r="C6337" s="317" t="s">
        <v>26994</v>
      </c>
      <c r="D6337" s="318">
        <v>9.59</v>
      </c>
    </row>
    <row r="6338" spans="1:4" ht="15" customHeight="1">
      <c r="A6338" s="315">
        <v>12123</v>
      </c>
      <c r="B6338" s="316" t="s">
        <v>27036</v>
      </c>
      <c r="C6338" s="317" t="s">
        <v>26994</v>
      </c>
      <c r="D6338" s="318">
        <v>9.59</v>
      </c>
    </row>
    <row r="6339" spans="1:4" ht="15" customHeight="1">
      <c r="A6339" s="315">
        <v>9544</v>
      </c>
      <c r="B6339" s="316" t="s">
        <v>27037</v>
      </c>
      <c r="C6339" s="317" t="s">
        <v>26994</v>
      </c>
      <c r="D6339" s="318">
        <v>53.24</v>
      </c>
    </row>
    <row r="6340" spans="1:4" ht="15" customHeight="1">
      <c r="A6340" s="315">
        <v>9545</v>
      </c>
      <c r="B6340" s="316" t="s">
        <v>27038</v>
      </c>
      <c r="C6340" s="317" t="s">
        <v>26994</v>
      </c>
      <c r="D6340" s="318">
        <v>34.42</v>
      </c>
    </row>
    <row r="6341" spans="1:4" ht="15" customHeight="1">
      <c r="A6341" s="315">
        <v>9543</v>
      </c>
      <c r="B6341" s="316" t="s">
        <v>27039</v>
      </c>
      <c r="C6341" s="317" t="s">
        <v>26994</v>
      </c>
      <c r="D6341" s="318">
        <v>53.24</v>
      </c>
    </row>
    <row r="6342" spans="1:4" ht="15" customHeight="1">
      <c r="A6342" s="315">
        <v>13182</v>
      </c>
      <c r="B6342" s="316" t="s">
        <v>27040</v>
      </c>
      <c r="C6342" s="317" t="s">
        <v>26994</v>
      </c>
      <c r="D6342" s="318">
        <v>34.42</v>
      </c>
    </row>
    <row r="6343" spans="1:4" ht="15" customHeight="1">
      <c r="A6343" s="315">
        <v>9554</v>
      </c>
      <c r="B6343" s="316" t="s">
        <v>27044</v>
      </c>
      <c r="C6343" s="317" t="s">
        <v>26994</v>
      </c>
      <c r="D6343" s="318">
        <v>73.14</v>
      </c>
    </row>
    <row r="6344" spans="1:4" ht="17.100000000000001" customHeight="1">
      <c r="A6344" s="315">
        <v>12404</v>
      </c>
      <c r="B6344" s="316" t="s">
        <v>33589</v>
      </c>
      <c r="C6344" s="317" t="s">
        <v>26994</v>
      </c>
      <c r="D6344" s="318">
        <v>44.37</v>
      </c>
    </row>
    <row r="6345" spans="1:4" ht="15" customHeight="1">
      <c r="A6345" s="315">
        <v>9550</v>
      </c>
      <c r="B6345" s="316" t="s">
        <v>33590</v>
      </c>
      <c r="C6345" s="317" t="s">
        <v>26994</v>
      </c>
      <c r="D6345" s="318">
        <v>0.96</v>
      </c>
    </row>
    <row r="6346" spans="1:4" ht="15" customHeight="1">
      <c r="A6346" s="315">
        <v>9536</v>
      </c>
      <c r="B6346" s="316" t="s">
        <v>33591</v>
      </c>
      <c r="C6346" s="317" t="s">
        <v>26994</v>
      </c>
      <c r="D6346" s="318">
        <v>1.44</v>
      </c>
    </row>
    <row r="6347" spans="1:4" ht="15" customHeight="1">
      <c r="A6347" s="315">
        <v>9537</v>
      </c>
      <c r="B6347" s="316" t="s">
        <v>33592</v>
      </c>
      <c r="C6347" s="317" t="s">
        <v>26994</v>
      </c>
      <c r="D6347" s="318">
        <v>1.44</v>
      </c>
    </row>
    <row r="6348" spans="1:4" ht="17.100000000000001" customHeight="1">
      <c r="A6348" s="315">
        <v>9555</v>
      </c>
      <c r="B6348" s="316" t="s">
        <v>33593</v>
      </c>
      <c r="C6348" s="317" t="s">
        <v>26994</v>
      </c>
      <c r="D6348" s="318">
        <v>13380.32</v>
      </c>
    </row>
    <row r="6349" spans="1:4" ht="15" customHeight="1">
      <c r="A6349" s="315">
        <v>9551</v>
      </c>
      <c r="B6349" s="316" t="s">
        <v>33594</v>
      </c>
      <c r="C6349" s="317" t="s">
        <v>26994</v>
      </c>
      <c r="D6349" s="318">
        <v>1.02</v>
      </c>
    </row>
    <row r="6350" spans="1:4" ht="15" customHeight="1">
      <c r="A6350" s="315">
        <v>3269</v>
      </c>
      <c r="B6350" s="316" t="s">
        <v>33595</v>
      </c>
      <c r="C6350" s="317" t="s">
        <v>26994</v>
      </c>
      <c r="D6350" s="318">
        <v>775.09</v>
      </c>
    </row>
    <row r="6351" spans="1:4" ht="15" customHeight="1">
      <c r="A6351" s="315">
        <v>3263</v>
      </c>
      <c r="B6351" s="316" t="s">
        <v>33596</v>
      </c>
      <c r="C6351" s="317" t="s">
        <v>26994</v>
      </c>
      <c r="D6351" s="318">
        <v>189.62</v>
      </c>
    </row>
    <row r="6352" spans="1:4" ht="15" customHeight="1">
      <c r="A6352" s="315">
        <v>3264</v>
      </c>
      <c r="B6352" s="316" t="s">
        <v>33597</v>
      </c>
      <c r="C6352" s="317" t="s">
        <v>26994</v>
      </c>
      <c r="D6352" s="318">
        <v>332.19</v>
      </c>
    </row>
    <row r="6353" spans="1:5" ht="15" customHeight="1">
      <c r="A6353" s="315">
        <v>3265</v>
      </c>
      <c r="B6353" s="316" t="s">
        <v>33598</v>
      </c>
      <c r="C6353" s="317" t="s">
        <v>26994</v>
      </c>
      <c r="D6353" s="318">
        <v>431.83</v>
      </c>
    </row>
    <row r="6354" spans="1:5" ht="15" customHeight="1">
      <c r="B6354" s="316" t="s">
        <v>33599</v>
      </c>
      <c r="C6354" s="317" t="s">
        <v>26994</v>
      </c>
      <c r="D6354" s="318">
        <v>631.14</v>
      </c>
    </row>
    <row r="6355" spans="1:5" ht="15" customHeight="1">
      <c r="A6355" s="315">
        <v>3266</v>
      </c>
    </row>
    <row r="6356" spans="1:5" ht="15" customHeight="1">
      <c r="A6356" s="315">
        <v>3267</v>
      </c>
      <c r="B6356" s="316" t="s">
        <v>33600</v>
      </c>
      <c r="C6356" s="317" t="s">
        <v>26994</v>
      </c>
      <c r="D6356" s="318">
        <v>1079.5899999999999</v>
      </c>
    </row>
    <row r="6357" spans="1:5" ht="15" customHeight="1">
      <c r="A6357" s="315">
        <v>3268</v>
      </c>
      <c r="B6357" s="316" t="s">
        <v>33601</v>
      </c>
      <c r="C6357" s="317" t="s">
        <v>26994</v>
      </c>
      <c r="D6357" s="318">
        <v>1091.3</v>
      </c>
    </row>
    <row r="6358" spans="1:5" ht="15" customHeight="1">
      <c r="A6358" s="315">
        <v>11352</v>
      </c>
      <c r="B6358" s="316" t="s">
        <v>33602</v>
      </c>
      <c r="C6358" s="317" t="s">
        <v>26994</v>
      </c>
      <c r="D6358" s="318">
        <v>287.3</v>
      </c>
    </row>
    <row r="6359" spans="1:5" ht="15" customHeight="1">
      <c r="A6359" s="315">
        <v>11353</v>
      </c>
      <c r="B6359" s="316" t="s">
        <v>33603</v>
      </c>
      <c r="C6359" s="317" t="s">
        <v>26994</v>
      </c>
      <c r="D6359" s="318">
        <v>458.79</v>
      </c>
    </row>
    <row r="6360" spans="1:5" ht="15" customHeight="1">
      <c r="A6360" s="315">
        <v>3270</v>
      </c>
      <c r="B6360" s="316" t="s">
        <v>33604</v>
      </c>
      <c r="C6360" s="317" t="s">
        <v>26994</v>
      </c>
      <c r="D6360" s="318">
        <v>1004.84</v>
      </c>
    </row>
    <row r="6361" spans="1:5" ht="15" customHeight="1">
      <c r="A6361" s="315">
        <v>3271</v>
      </c>
      <c r="B6361" s="316" t="s">
        <v>33605</v>
      </c>
      <c r="C6361" s="317" t="s">
        <v>26994</v>
      </c>
      <c r="D6361" s="318">
        <v>1332.88</v>
      </c>
    </row>
    <row r="6362" spans="1:5" ht="15" customHeight="1">
      <c r="A6362" s="315">
        <v>3272</v>
      </c>
      <c r="B6362" s="316" t="s">
        <v>33606</v>
      </c>
      <c r="C6362" s="317" t="s">
        <v>26994</v>
      </c>
      <c r="D6362" s="318">
        <v>2369.5500000000002</v>
      </c>
    </row>
    <row r="6363" spans="1:5" ht="15" customHeight="1">
      <c r="A6363" s="315">
        <v>3274</v>
      </c>
      <c r="B6363" s="316" t="s">
        <v>33607</v>
      </c>
      <c r="C6363" s="317" t="s">
        <v>26994</v>
      </c>
      <c r="D6363" s="318">
        <v>2481.67</v>
      </c>
    </row>
    <row r="6364" spans="1:5" ht="15" customHeight="1">
      <c r="A6364" s="315">
        <v>4537</v>
      </c>
      <c r="B6364" s="316" t="s">
        <v>33608</v>
      </c>
      <c r="C6364" s="317" t="s">
        <v>26994</v>
      </c>
      <c r="D6364" s="318">
        <v>14.95</v>
      </c>
      <c r="E6364" s="319" t="s">
        <v>28119</v>
      </c>
    </row>
    <row r="6365" spans="1:5" ht="15" customHeight="1">
      <c r="A6365" s="315">
        <v>3275</v>
      </c>
      <c r="B6365" s="316" t="s">
        <v>33609</v>
      </c>
      <c r="C6365" s="317" t="s">
        <v>26994</v>
      </c>
      <c r="D6365" s="318">
        <v>3273.36</v>
      </c>
    </row>
    <row r="6366" spans="1:5" ht="15" customHeight="1">
      <c r="A6366" s="315">
        <v>3276</v>
      </c>
      <c r="B6366" s="316" t="s">
        <v>33610</v>
      </c>
      <c r="C6366" s="317" t="s">
        <v>26994</v>
      </c>
      <c r="D6366" s="318">
        <v>403.2</v>
      </c>
    </row>
    <row r="6367" spans="1:5" ht="17.100000000000001" customHeight="1">
      <c r="A6367" s="315">
        <v>3277</v>
      </c>
      <c r="B6367" s="316" t="s">
        <v>33611</v>
      </c>
      <c r="C6367" s="317" t="s">
        <v>26994</v>
      </c>
      <c r="D6367" s="318">
        <v>1627.69</v>
      </c>
    </row>
    <row r="6368" spans="1:5" ht="15" customHeight="1">
      <c r="A6368" s="315">
        <v>9552</v>
      </c>
      <c r="B6368" s="316" t="s">
        <v>33612</v>
      </c>
      <c r="C6368" s="317" t="s">
        <v>26994</v>
      </c>
      <c r="D6368" s="318">
        <v>1.07</v>
      </c>
    </row>
    <row r="6369" spans="1:4" ht="15" customHeight="1">
      <c r="A6369" s="315">
        <v>2319</v>
      </c>
      <c r="B6369" s="316" t="s">
        <v>33613</v>
      </c>
      <c r="C6369" s="317" t="s">
        <v>27005</v>
      </c>
      <c r="D6369" s="318">
        <v>5</v>
      </c>
    </row>
    <row r="6370" spans="1:4" ht="15" customHeight="1">
      <c r="A6370" s="315">
        <v>8591</v>
      </c>
      <c r="B6370" s="316" t="s">
        <v>33614</v>
      </c>
      <c r="C6370" s="317" t="s">
        <v>26994</v>
      </c>
      <c r="D6370" s="318">
        <v>152.28</v>
      </c>
    </row>
    <row r="6371" spans="1:4" ht="15" customHeight="1">
      <c r="A6371" s="315">
        <v>8592</v>
      </c>
      <c r="B6371" s="316" t="s">
        <v>33615</v>
      </c>
      <c r="C6371" s="317" t="s">
        <v>26994</v>
      </c>
      <c r="D6371" s="318">
        <v>157.09</v>
      </c>
    </row>
    <row r="6372" spans="1:4" ht="15" customHeight="1">
      <c r="A6372" s="315">
        <v>8593</v>
      </c>
      <c r="B6372" s="316" t="s">
        <v>33616</v>
      </c>
      <c r="C6372" s="317" t="s">
        <v>26994</v>
      </c>
      <c r="D6372" s="318">
        <v>2040.23</v>
      </c>
    </row>
    <row r="6373" spans="1:4" ht="15" customHeight="1">
      <c r="A6373" s="315">
        <v>9553</v>
      </c>
      <c r="B6373" s="316" t="s">
        <v>33617</v>
      </c>
      <c r="C6373" s="317" t="s">
        <v>26994</v>
      </c>
      <c r="D6373" s="318">
        <v>516.26</v>
      </c>
    </row>
    <row r="6374" spans="1:4" ht="15" customHeight="1">
      <c r="A6374" s="315">
        <v>7954</v>
      </c>
      <c r="B6374" s="316" t="s">
        <v>27423</v>
      </c>
      <c r="C6374" s="317" t="s">
        <v>26994</v>
      </c>
      <c r="D6374" s="318">
        <v>61.6</v>
      </c>
    </row>
    <row r="6375" spans="1:4" ht="15" customHeight="1">
      <c r="A6375" s="315">
        <v>8607</v>
      </c>
      <c r="B6375" s="316" t="s">
        <v>33618</v>
      </c>
      <c r="C6375" s="317" t="s">
        <v>26994</v>
      </c>
      <c r="D6375" s="318">
        <v>61.3</v>
      </c>
    </row>
    <row r="6376" spans="1:4" ht="15" customHeight="1">
      <c r="A6376" s="315">
        <v>12838</v>
      </c>
      <c r="B6376" s="316" t="s">
        <v>27408</v>
      </c>
      <c r="C6376" s="317" t="s">
        <v>26994</v>
      </c>
      <c r="D6376" s="318">
        <v>451.87</v>
      </c>
    </row>
    <row r="6377" spans="1:4" ht="17.100000000000001" customHeight="1">
      <c r="A6377" s="315">
        <v>8620</v>
      </c>
      <c r="B6377" s="316" t="s">
        <v>33619</v>
      </c>
      <c r="C6377" s="317" t="s">
        <v>26994</v>
      </c>
      <c r="D6377" s="318">
        <v>1862.68</v>
      </c>
    </row>
    <row r="6378" spans="1:4" ht="17.100000000000001" customHeight="1">
      <c r="A6378" s="315">
        <v>8507</v>
      </c>
      <c r="B6378" s="316" t="s">
        <v>33620</v>
      </c>
      <c r="C6378" s="317" t="s">
        <v>26994</v>
      </c>
      <c r="D6378" s="318">
        <v>710.68</v>
      </c>
    </row>
    <row r="6379" spans="1:4" ht="17.100000000000001" customHeight="1">
      <c r="A6379" s="315">
        <v>8622</v>
      </c>
      <c r="B6379" s="316" t="s">
        <v>33621</v>
      </c>
      <c r="C6379" s="317" t="s">
        <v>26994</v>
      </c>
      <c r="D6379" s="318">
        <v>3294.75</v>
      </c>
    </row>
    <row r="6380" spans="1:4" ht="17.100000000000001" customHeight="1">
      <c r="A6380" s="315">
        <v>8985</v>
      </c>
      <c r="B6380" s="316" t="s">
        <v>27891</v>
      </c>
      <c r="C6380" s="317" t="s">
        <v>26994</v>
      </c>
      <c r="D6380" s="318">
        <v>1075.1300000000001</v>
      </c>
    </row>
    <row r="6381" spans="1:4" ht="17.100000000000001" customHeight="1">
      <c r="A6381" s="315">
        <v>8628</v>
      </c>
      <c r="B6381" s="316" t="s">
        <v>33622</v>
      </c>
      <c r="C6381" s="317" t="s">
        <v>26994</v>
      </c>
      <c r="D6381" s="318">
        <v>3624.24</v>
      </c>
    </row>
    <row r="6382" spans="1:4" ht="17.100000000000001" customHeight="1">
      <c r="A6382" s="315">
        <v>8986</v>
      </c>
      <c r="B6382" s="316" t="s">
        <v>27892</v>
      </c>
      <c r="C6382" s="317" t="s">
        <v>26994</v>
      </c>
      <c r="D6382" s="318">
        <v>1439.57</v>
      </c>
    </row>
    <row r="6383" spans="1:4" ht="17.100000000000001" customHeight="1">
      <c r="A6383" s="315">
        <v>8987</v>
      </c>
      <c r="B6383" s="316" t="s">
        <v>27893</v>
      </c>
      <c r="C6383" s="317" t="s">
        <v>26994</v>
      </c>
      <c r="D6383" s="318">
        <v>1804.02</v>
      </c>
    </row>
    <row r="6384" spans="1:4" ht="17.100000000000001" customHeight="1">
      <c r="A6384" s="315">
        <v>8631</v>
      </c>
      <c r="B6384" s="316" t="s">
        <v>33623</v>
      </c>
      <c r="C6384" s="317" t="s">
        <v>26994</v>
      </c>
      <c r="D6384" s="318">
        <v>6017.94</v>
      </c>
    </row>
    <row r="6385" spans="1:5" ht="17.100000000000001" customHeight="1">
      <c r="A6385" s="315">
        <v>8609</v>
      </c>
      <c r="B6385" s="316" t="s">
        <v>33624</v>
      </c>
      <c r="C6385" s="317" t="s">
        <v>26994</v>
      </c>
      <c r="D6385" s="318">
        <v>3367.17</v>
      </c>
    </row>
    <row r="6386" spans="1:5" ht="15" customHeight="1">
      <c r="A6386" s="315">
        <v>8653</v>
      </c>
      <c r="B6386" s="316" t="s">
        <v>33625</v>
      </c>
      <c r="C6386" s="317" t="s">
        <v>26994</v>
      </c>
      <c r="D6386" s="318">
        <v>4715.2299999999996</v>
      </c>
    </row>
    <row r="6387" spans="1:5" ht="15" customHeight="1">
      <c r="A6387" s="315">
        <v>8652</v>
      </c>
      <c r="B6387" s="316" t="s">
        <v>33626</v>
      </c>
      <c r="C6387" s="317" t="s">
        <v>26994</v>
      </c>
      <c r="D6387" s="318">
        <v>5108.16</v>
      </c>
    </row>
    <row r="6388" spans="1:5" ht="17.100000000000001" customHeight="1">
      <c r="A6388" s="315">
        <v>8991</v>
      </c>
      <c r="B6388" s="316" t="s">
        <v>33627</v>
      </c>
      <c r="C6388" s="317" t="s">
        <v>26994</v>
      </c>
      <c r="D6388" s="318">
        <v>471.52</v>
      </c>
    </row>
    <row r="6389" spans="1:5" ht="15" customHeight="1">
      <c r="A6389" s="315">
        <v>6522</v>
      </c>
      <c r="B6389" s="316" t="s">
        <v>33628</v>
      </c>
      <c r="C6389" s="317" t="s">
        <v>26994</v>
      </c>
      <c r="D6389" s="318">
        <v>88.41</v>
      </c>
    </row>
    <row r="6390" spans="1:5" ht="15" customHeight="1">
      <c r="A6390" s="315">
        <v>6521</v>
      </c>
      <c r="B6390" s="316" t="s">
        <v>33629</v>
      </c>
      <c r="C6390" s="317" t="s">
        <v>26994</v>
      </c>
      <c r="D6390" s="318">
        <v>88.41</v>
      </c>
    </row>
    <row r="6391" spans="1:5" ht="15" customHeight="1">
      <c r="A6391" s="315">
        <v>8608</v>
      </c>
      <c r="B6391" s="316" t="s">
        <v>33630</v>
      </c>
      <c r="C6391" s="317" t="s">
        <v>26994</v>
      </c>
      <c r="D6391" s="318">
        <v>57.77</v>
      </c>
    </row>
    <row r="6392" spans="1:5" ht="15" customHeight="1">
      <c r="A6392" s="315">
        <v>10043</v>
      </c>
      <c r="B6392" s="316" t="s">
        <v>27440</v>
      </c>
      <c r="C6392" s="317" t="s">
        <v>26994</v>
      </c>
      <c r="D6392" s="318">
        <v>887.59</v>
      </c>
    </row>
    <row r="6393" spans="1:5" ht="15" customHeight="1">
      <c r="A6393" s="315">
        <v>11396</v>
      </c>
      <c r="B6393" s="316" t="s">
        <v>33631</v>
      </c>
      <c r="C6393" s="317" t="s">
        <v>26994</v>
      </c>
      <c r="D6393" s="318">
        <v>14.74</v>
      </c>
    </row>
    <row r="6394" spans="1:5" ht="15" customHeight="1">
      <c r="A6394" s="315">
        <v>11400</v>
      </c>
      <c r="B6394" s="316" t="s">
        <v>33632</v>
      </c>
      <c r="C6394" s="317" t="s">
        <v>26994</v>
      </c>
      <c r="D6394" s="318">
        <v>27.5</v>
      </c>
    </row>
    <row r="6395" spans="1:5" ht="15" customHeight="1">
      <c r="A6395" s="315">
        <v>3786</v>
      </c>
      <c r="B6395" s="316" t="s">
        <v>33633</v>
      </c>
      <c r="C6395" s="317" t="s">
        <v>26994</v>
      </c>
      <c r="D6395" s="318">
        <v>134.54</v>
      </c>
      <c r="E6395" s="319" t="s">
        <v>28119</v>
      </c>
    </row>
    <row r="6396" spans="1:5" ht="15" customHeight="1">
      <c r="A6396" s="315">
        <v>9281</v>
      </c>
      <c r="B6396" s="316" t="s">
        <v>33634</v>
      </c>
      <c r="C6396" s="317" t="s">
        <v>26994</v>
      </c>
      <c r="D6396" s="318">
        <v>84.81</v>
      </c>
      <c r="E6396" s="319" t="s">
        <v>28119</v>
      </c>
    </row>
    <row r="6397" spans="1:5" ht="15" customHeight="1">
      <c r="A6397" s="315">
        <v>6503</v>
      </c>
      <c r="B6397" s="316" t="s">
        <v>33635</v>
      </c>
      <c r="C6397" s="317" t="s">
        <v>26994</v>
      </c>
      <c r="D6397" s="318">
        <v>14.74</v>
      </c>
    </row>
    <row r="6398" spans="1:5" ht="15" customHeight="1">
      <c r="A6398" s="315">
        <v>6502</v>
      </c>
      <c r="B6398" s="316" t="s">
        <v>33636</v>
      </c>
      <c r="C6398" s="317" t="s">
        <v>26994</v>
      </c>
      <c r="D6398" s="318">
        <v>14.74</v>
      </c>
    </row>
    <row r="6399" spans="1:5" ht="17.100000000000001" customHeight="1">
      <c r="A6399" s="315">
        <v>8540</v>
      </c>
      <c r="B6399" s="316" t="s">
        <v>33637</v>
      </c>
      <c r="C6399" s="317" t="s">
        <v>26994</v>
      </c>
      <c r="D6399" s="318">
        <v>186369.22</v>
      </c>
    </row>
    <row r="6400" spans="1:5" ht="17.100000000000001" customHeight="1">
      <c r="A6400" s="315">
        <v>8707</v>
      </c>
      <c r="B6400" s="316" t="s">
        <v>33638</v>
      </c>
      <c r="C6400" s="317" t="s">
        <v>26994</v>
      </c>
      <c r="D6400" s="318">
        <v>3267.45</v>
      </c>
    </row>
    <row r="6401" spans="1:4" ht="17.100000000000001" customHeight="1">
      <c r="A6401" s="315">
        <v>8502</v>
      </c>
      <c r="B6401" s="316" t="s">
        <v>33639</v>
      </c>
      <c r="C6401" s="317" t="s">
        <v>26994</v>
      </c>
      <c r="D6401" s="318">
        <v>408.65</v>
      </c>
    </row>
    <row r="6402" spans="1:4" ht="17.100000000000001" customHeight="1">
      <c r="A6402" s="315">
        <v>8503</v>
      </c>
      <c r="B6402" s="316" t="s">
        <v>33640</v>
      </c>
      <c r="C6402" s="317" t="s">
        <v>26994</v>
      </c>
      <c r="D6402" s="318">
        <v>408.65</v>
      </c>
    </row>
    <row r="6403" spans="1:4" ht="17.100000000000001" customHeight="1">
      <c r="A6403" s="315">
        <v>8505</v>
      </c>
      <c r="B6403" s="316" t="s">
        <v>33641</v>
      </c>
      <c r="C6403" s="317" t="s">
        <v>26994</v>
      </c>
      <c r="D6403" s="318">
        <v>408.65</v>
      </c>
    </row>
    <row r="6404" spans="1:4" ht="17.100000000000001" customHeight="1">
      <c r="A6404" s="315">
        <v>8501</v>
      </c>
      <c r="B6404" s="316" t="s">
        <v>33642</v>
      </c>
      <c r="C6404" s="317" t="s">
        <v>26994</v>
      </c>
      <c r="D6404" s="318">
        <v>408.65</v>
      </c>
    </row>
    <row r="6405" spans="1:4" ht="15" customHeight="1">
      <c r="A6405" s="315">
        <v>10048</v>
      </c>
      <c r="B6405" s="316" t="s">
        <v>33643</v>
      </c>
      <c r="C6405" s="317" t="s">
        <v>26994</v>
      </c>
      <c r="D6405" s="318">
        <v>137.53</v>
      </c>
    </row>
    <row r="6406" spans="1:4" ht="15" customHeight="1">
      <c r="A6406" s="315">
        <v>12102</v>
      </c>
      <c r="C6406" s="317" t="s">
        <v>26994</v>
      </c>
      <c r="D6406" s="318">
        <v>893.44</v>
      </c>
    </row>
    <row r="6407" spans="1:4" ht="25.5" customHeight="1">
      <c r="B6407" s="316" t="s">
        <v>27456</v>
      </c>
    </row>
    <row r="6408" spans="1:4" ht="34.15" customHeight="1">
      <c r="A6408" s="315">
        <v>12097</v>
      </c>
      <c r="B6408" s="316" t="s">
        <v>27457</v>
      </c>
      <c r="C6408" s="317" t="s">
        <v>26994</v>
      </c>
      <c r="D6408" s="318">
        <v>893.44</v>
      </c>
    </row>
    <row r="6409" spans="1:4" ht="25.5" customHeight="1">
      <c r="A6409" s="315">
        <v>12107</v>
      </c>
      <c r="B6409" s="316" t="s">
        <v>27458</v>
      </c>
      <c r="C6409" s="317" t="s">
        <v>26994</v>
      </c>
      <c r="D6409" s="318">
        <v>893.44</v>
      </c>
    </row>
    <row r="6410" spans="1:4" ht="25.5" customHeight="1">
      <c r="A6410" s="315">
        <v>12106</v>
      </c>
      <c r="B6410" s="316" t="s">
        <v>27459</v>
      </c>
      <c r="C6410" s="317" t="s">
        <v>26994</v>
      </c>
      <c r="D6410" s="318">
        <v>893.44</v>
      </c>
    </row>
    <row r="6411" spans="1:4" ht="25.5" customHeight="1">
      <c r="A6411" s="315">
        <v>12105</v>
      </c>
      <c r="B6411" s="316" t="s">
        <v>27460</v>
      </c>
      <c r="C6411" s="317" t="s">
        <v>26994</v>
      </c>
      <c r="D6411" s="318">
        <v>893.44</v>
      </c>
    </row>
    <row r="6412" spans="1:4" ht="25.5" customHeight="1">
      <c r="A6412" s="315">
        <v>12104</v>
      </c>
      <c r="B6412" s="316" t="s">
        <v>27461</v>
      </c>
      <c r="C6412" s="317" t="s">
        <v>26994</v>
      </c>
      <c r="D6412" s="318">
        <v>893.44</v>
      </c>
    </row>
    <row r="6413" spans="1:4" ht="25.5" customHeight="1">
      <c r="A6413" s="315">
        <v>12101</v>
      </c>
      <c r="B6413" s="316" t="s">
        <v>27462</v>
      </c>
      <c r="C6413" s="317" t="s">
        <v>26994</v>
      </c>
      <c r="D6413" s="318">
        <v>893.44</v>
      </c>
    </row>
    <row r="6414" spans="1:4" ht="25.5" customHeight="1">
      <c r="A6414" s="315">
        <v>12103</v>
      </c>
      <c r="B6414" s="316" t="s">
        <v>27463</v>
      </c>
      <c r="C6414" s="317" t="s">
        <v>26994</v>
      </c>
      <c r="D6414" s="318">
        <v>893.44</v>
      </c>
    </row>
    <row r="6415" spans="1:4" ht="25.5" customHeight="1">
      <c r="A6415" s="315">
        <v>12100</v>
      </c>
      <c r="B6415" s="316" t="s">
        <v>27464</v>
      </c>
      <c r="C6415" s="317" t="s">
        <v>26994</v>
      </c>
      <c r="D6415" s="318">
        <v>893.44</v>
      </c>
    </row>
    <row r="6416" spans="1:4" ht="15" customHeight="1">
      <c r="A6416" s="315">
        <v>7975</v>
      </c>
      <c r="B6416" s="316" t="s">
        <v>33644</v>
      </c>
      <c r="C6416" s="317" t="s">
        <v>26994</v>
      </c>
      <c r="D6416" s="318">
        <v>117.88</v>
      </c>
    </row>
    <row r="6417" spans="1:4" ht="15" customHeight="1">
      <c r="A6417" s="315">
        <v>7974</v>
      </c>
      <c r="B6417" s="316" t="s">
        <v>33645</v>
      </c>
      <c r="C6417" s="317" t="s">
        <v>26994</v>
      </c>
      <c r="D6417" s="318">
        <v>442.07</v>
      </c>
    </row>
    <row r="6418" spans="1:4" ht="15" customHeight="1">
      <c r="A6418" s="315">
        <v>7951</v>
      </c>
      <c r="B6418" s="316" t="s">
        <v>27672</v>
      </c>
      <c r="C6418" s="317" t="s">
        <v>26994</v>
      </c>
      <c r="D6418" s="318">
        <v>60.17</v>
      </c>
    </row>
    <row r="6419" spans="1:4" ht="15" customHeight="1">
      <c r="A6419" s="315">
        <v>7235</v>
      </c>
      <c r="B6419" s="316" t="s">
        <v>33646</v>
      </c>
      <c r="C6419" s="317" t="s">
        <v>26994</v>
      </c>
      <c r="D6419" s="318">
        <v>117.88</v>
      </c>
    </row>
    <row r="6420" spans="1:4" ht="15" customHeight="1">
      <c r="A6420" s="315">
        <v>2558</v>
      </c>
      <c r="B6420" s="316" t="s">
        <v>33647</v>
      </c>
      <c r="C6420" s="317" t="s">
        <v>26994</v>
      </c>
      <c r="D6420" s="318">
        <v>6.29</v>
      </c>
    </row>
    <row r="6421" spans="1:4" ht="15" customHeight="1">
      <c r="A6421" s="315">
        <v>6500</v>
      </c>
      <c r="B6421" s="316" t="s">
        <v>33648</v>
      </c>
      <c r="C6421" s="317" t="s">
        <v>26994</v>
      </c>
      <c r="D6421" s="318">
        <v>54.03</v>
      </c>
    </row>
    <row r="6422" spans="1:4" ht="15" customHeight="1">
      <c r="A6422" s="315">
        <v>8685</v>
      </c>
      <c r="B6422" s="316" t="s">
        <v>33649</v>
      </c>
      <c r="C6422" s="317" t="s">
        <v>26994</v>
      </c>
      <c r="D6422" s="318">
        <v>54.03</v>
      </c>
    </row>
    <row r="6423" spans="1:4" ht="15" customHeight="1">
      <c r="A6423" s="315">
        <v>6499</v>
      </c>
      <c r="B6423" s="316" t="s">
        <v>33650</v>
      </c>
      <c r="C6423" s="317" t="s">
        <v>26994</v>
      </c>
      <c r="D6423" s="318">
        <v>54.03</v>
      </c>
    </row>
    <row r="6424" spans="1:4" ht="15" customHeight="1">
      <c r="A6424" s="315">
        <v>6501</v>
      </c>
      <c r="B6424" s="316" t="s">
        <v>33651</v>
      </c>
      <c r="C6424" s="317" t="s">
        <v>26994</v>
      </c>
      <c r="D6424" s="318">
        <v>54.03</v>
      </c>
    </row>
    <row r="6425" spans="1:4" ht="15" customHeight="1">
      <c r="A6425" s="315">
        <v>6523</v>
      </c>
      <c r="B6425" s="316" t="s">
        <v>33652</v>
      </c>
      <c r="C6425" s="317" t="s">
        <v>26994</v>
      </c>
      <c r="D6425" s="318">
        <v>191.55</v>
      </c>
    </row>
    <row r="6426" spans="1:4" ht="17.100000000000001" customHeight="1">
      <c r="A6426" s="315">
        <v>8511</v>
      </c>
      <c r="B6426" s="316" t="s">
        <v>33653</v>
      </c>
      <c r="C6426" s="317" t="s">
        <v>26994</v>
      </c>
      <c r="D6426" s="318">
        <v>430.05</v>
      </c>
    </row>
    <row r="6427" spans="1:4" ht="15" customHeight="1">
      <c r="A6427" s="315">
        <v>9020</v>
      </c>
      <c r="B6427" s="316" t="s">
        <v>33654</v>
      </c>
      <c r="C6427" s="317" t="s">
        <v>26994</v>
      </c>
      <c r="D6427" s="318">
        <v>151.24</v>
      </c>
    </row>
    <row r="6428" spans="1:4" ht="15" customHeight="1">
      <c r="A6428" s="315">
        <v>9019</v>
      </c>
      <c r="B6428" s="316" t="s">
        <v>33655</v>
      </c>
      <c r="C6428" s="317" t="s">
        <v>26994</v>
      </c>
      <c r="D6428" s="318">
        <v>153.07</v>
      </c>
    </row>
    <row r="6429" spans="1:4" ht="15" customHeight="1">
      <c r="A6429" s="315">
        <v>3785</v>
      </c>
      <c r="B6429" s="316" t="s">
        <v>33656</v>
      </c>
      <c r="C6429" s="317" t="s">
        <v>26994</v>
      </c>
      <c r="D6429" s="318">
        <v>262.39999999999998</v>
      </c>
    </row>
    <row r="6430" spans="1:4" ht="17.100000000000001" customHeight="1">
      <c r="A6430" s="315">
        <v>11853</v>
      </c>
      <c r="B6430" s="316" t="s">
        <v>33657</v>
      </c>
      <c r="C6430" s="317" t="s">
        <v>26994</v>
      </c>
      <c r="D6430" s="318">
        <v>55.62</v>
      </c>
    </row>
    <row r="6431" spans="1:4" ht="17.100000000000001" customHeight="1">
      <c r="A6431" s="315">
        <v>13321</v>
      </c>
      <c r="B6431" s="316" t="s">
        <v>33658</v>
      </c>
      <c r="C6431" s="317" t="s">
        <v>26994</v>
      </c>
      <c r="D6431" s="318">
        <v>108.9</v>
      </c>
    </row>
    <row r="6432" spans="1:4" ht="15" customHeight="1">
      <c r="A6432" s="315">
        <v>11854</v>
      </c>
      <c r="B6432" s="316" t="s">
        <v>33659</v>
      </c>
      <c r="C6432" s="317" t="s">
        <v>26998</v>
      </c>
      <c r="D6432" s="318">
        <v>3780</v>
      </c>
    </row>
    <row r="6433" spans="1:5" ht="15" customHeight="1">
      <c r="A6433" s="315">
        <v>11404</v>
      </c>
      <c r="B6433" s="316" t="s">
        <v>33660</v>
      </c>
      <c r="C6433" s="317" t="s">
        <v>26994</v>
      </c>
      <c r="D6433" s="318">
        <v>142.88999999999999</v>
      </c>
      <c r="E6433" s="319" t="s">
        <v>28119</v>
      </c>
    </row>
    <row r="6434" spans="1:5" ht="15" customHeight="1">
      <c r="A6434" s="315">
        <v>1946</v>
      </c>
      <c r="B6434" s="316" t="s">
        <v>33661</v>
      </c>
      <c r="C6434" s="317" t="s">
        <v>26994</v>
      </c>
      <c r="D6434" s="318">
        <v>29.29</v>
      </c>
      <c r="E6434" s="319" t="s">
        <v>28119</v>
      </c>
    </row>
    <row r="6435" spans="1:5" ht="15" customHeight="1">
      <c r="A6435" s="315">
        <v>1947</v>
      </c>
      <c r="B6435" s="316" t="s">
        <v>33662</v>
      </c>
      <c r="C6435" s="317" t="s">
        <v>26994</v>
      </c>
      <c r="D6435" s="318">
        <v>42.5</v>
      </c>
      <c r="E6435" s="319" t="s">
        <v>28119</v>
      </c>
    </row>
    <row r="6436" spans="1:5" ht="15" customHeight="1">
      <c r="A6436" s="315">
        <v>8694</v>
      </c>
      <c r="B6436" s="316" t="s">
        <v>33663</v>
      </c>
      <c r="C6436" s="317" t="s">
        <v>26994</v>
      </c>
      <c r="D6436" s="318">
        <v>39.799999999999997</v>
      </c>
      <c r="E6436" s="319" t="s">
        <v>28119</v>
      </c>
    </row>
    <row r="6437" spans="1:5" ht="15" customHeight="1">
      <c r="A6437" s="315">
        <v>1945</v>
      </c>
      <c r="B6437" s="316" t="s">
        <v>33664</v>
      </c>
      <c r="C6437" s="317" t="s">
        <v>26994</v>
      </c>
      <c r="D6437" s="318">
        <v>26.9</v>
      </c>
      <c r="E6437" s="319" t="s">
        <v>28119</v>
      </c>
    </row>
    <row r="6438" spans="1:5" ht="15" customHeight="1">
      <c r="A6438" s="315">
        <v>1948</v>
      </c>
      <c r="B6438" s="316" t="s">
        <v>33665</v>
      </c>
      <c r="C6438" s="317" t="s">
        <v>26994</v>
      </c>
      <c r="D6438" s="318">
        <v>30.78</v>
      </c>
      <c r="E6438" s="319" t="s">
        <v>28119</v>
      </c>
    </row>
    <row r="6439" spans="1:5" ht="15" customHeight="1">
      <c r="A6439" s="315">
        <v>1949</v>
      </c>
      <c r="B6439" s="316" t="s">
        <v>33666</v>
      </c>
      <c r="C6439" s="317" t="s">
        <v>26994</v>
      </c>
      <c r="D6439" s="318">
        <v>22.54</v>
      </c>
      <c r="E6439" s="319" t="s">
        <v>28119</v>
      </c>
    </row>
    <row r="6440" spans="1:5" ht="15" customHeight="1">
      <c r="A6440" s="315">
        <v>1950</v>
      </c>
      <c r="B6440" s="316" t="s">
        <v>33667</v>
      </c>
      <c r="C6440" s="317" t="s">
        <v>26994</v>
      </c>
      <c r="D6440" s="318">
        <v>23.77</v>
      </c>
      <c r="E6440" s="319" t="s">
        <v>28119</v>
      </c>
    </row>
    <row r="6441" spans="1:5" ht="15" customHeight="1">
      <c r="A6441" s="315">
        <v>1951</v>
      </c>
      <c r="B6441" s="316" t="s">
        <v>33668</v>
      </c>
      <c r="C6441" s="317" t="s">
        <v>26994</v>
      </c>
      <c r="D6441" s="318">
        <v>56.89</v>
      </c>
      <c r="E6441" s="319" t="s">
        <v>28119</v>
      </c>
    </row>
    <row r="6442" spans="1:5" ht="15" customHeight="1">
      <c r="A6442" s="315">
        <v>1952</v>
      </c>
      <c r="B6442" s="316" t="s">
        <v>33669</v>
      </c>
      <c r="C6442" s="317" t="s">
        <v>26994</v>
      </c>
      <c r="D6442" s="318">
        <v>51.14</v>
      </c>
      <c r="E6442" s="319" t="s">
        <v>28119</v>
      </c>
    </row>
    <row r="6443" spans="1:5" ht="15" customHeight="1">
      <c r="A6443" s="315">
        <v>1953</v>
      </c>
      <c r="B6443" s="316" t="s">
        <v>33670</v>
      </c>
      <c r="C6443" s="317" t="s">
        <v>26994</v>
      </c>
      <c r="D6443" s="318">
        <v>64.569999999999993</v>
      </c>
      <c r="E6443" s="319" t="s">
        <v>28119</v>
      </c>
    </row>
    <row r="6444" spans="1:5" ht="15" customHeight="1">
      <c r="A6444" s="315">
        <v>1954</v>
      </c>
      <c r="B6444" s="316" t="s">
        <v>33671</v>
      </c>
      <c r="C6444" s="317" t="s">
        <v>26994</v>
      </c>
      <c r="D6444" s="318">
        <v>89.93</v>
      </c>
      <c r="E6444" s="319" t="s">
        <v>28119</v>
      </c>
    </row>
    <row r="6445" spans="1:5" ht="15" customHeight="1">
      <c r="A6445" s="315">
        <v>1955</v>
      </c>
      <c r="B6445" s="316" t="s">
        <v>33672</v>
      </c>
      <c r="C6445" s="317" t="s">
        <v>26994</v>
      </c>
      <c r="D6445" s="318">
        <v>186.52</v>
      </c>
      <c r="E6445" s="319" t="s">
        <v>28119</v>
      </c>
    </row>
    <row r="6446" spans="1:5" ht="15" customHeight="1">
      <c r="A6446" s="315">
        <v>1956</v>
      </c>
      <c r="B6446" s="316" t="s">
        <v>33673</v>
      </c>
      <c r="C6446" s="317" t="s">
        <v>26994</v>
      </c>
      <c r="D6446" s="318">
        <v>225.81</v>
      </c>
      <c r="E6446" s="319" t="s">
        <v>28119</v>
      </c>
    </row>
    <row r="6447" spans="1:5" ht="15" customHeight="1">
      <c r="A6447" s="315">
        <v>1957</v>
      </c>
      <c r="B6447" s="316" t="s">
        <v>33674</v>
      </c>
      <c r="C6447" s="317" t="s">
        <v>26994</v>
      </c>
      <c r="D6447" s="318">
        <v>470.52</v>
      </c>
      <c r="E6447" s="319" t="s">
        <v>28119</v>
      </c>
    </row>
    <row r="6448" spans="1:5" ht="15" customHeight="1">
      <c r="A6448" s="315">
        <v>1958</v>
      </c>
      <c r="B6448" s="316" t="s">
        <v>33675</v>
      </c>
      <c r="C6448" s="317" t="s">
        <v>26994</v>
      </c>
      <c r="D6448" s="318">
        <v>51.41</v>
      </c>
      <c r="E6448" s="319" t="s">
        <v>28119</v>
      </c>
    </row>
    <row r="6449" spans="1:5" ht="15" customHeight="1">
      <c r="A6449" s="315">
        <v>1959</v>
      </c>
      <c r="B6449" s="316" t="s">
        <v>33676</v>
      </c>
      <c r="C6449" s="317" t="s">
        <v>26994</v>
      </c>
      <c r="D6449" s="318">
        <v>58</v>
      </c>
      <c r="E6449" s="319" t="s">
        <v>28119</v>
      </c>
    </row>
    <row r="6450" spans="1:5" ht="15" customHeight="1">
      <c r="A6450" s="315">
        <v>1960</v>
      </c>
      <c r="B6450" s="316" t="s">
        <v>33677</v>
      </c>
      <c r="C6450" s="317" t="s">
        <v>26994</v>
      </c>
      <c r="D6450" s="318">
        <v>71</v>
      </c>
      <c r="E6450" s="319" t="s">
        <v>28119</v>
      </c>
    </row>
    <row r="6451" spans="1:5" ht="15" customHeight="1">
      <c r="A6451" s="315">
        <v>1961</v>
      </c>
      <c r="B6451" s="316" t="s">
        <v>33678</v>
      </c>
      <c r="C6451" s="317" t="s">
        <v>26994</v>
      </c>
      <c r="D6451" s="318">
        <v>98.71</v>
      </c>
      <c r="E6451" s="319" t="s">
        <v>28119</v>
      </c>
    </row>
    <row r="6452" spans="1:5" ht="15" customHeight="1">
      <c r="A6452" s="315">
        <v>1962</v>
      </c>
      <c r="B6452" s="316" t="s">
        <v>33679</v>
      </c>
      <c r="C6452" s="317" t="s">
        <v>26994</v>
      </c>
      <c r="D6452" s="318">
        <v>103.25</v>
      </c>
      <c r="E6452" s="319" t="s">
        <v>28119</v>
      </c>
    </row>
    <row r="6453" spans="1:5" ht="17.100000000000001" customHeight="1">
      <c r="A6453" s="315">
        <v>4474</v>
      </c>
      <c r="B6453" s="316" t="s">
        <v>33680</v>
      </c>
      <c r="C6453" s="317" t="s">
        <v>26994</v>
      </c>
      <c r="D6453" s="318">
        <v>103.25</v>
      </c>
      <c r="E6453" s="319" t="s">
        <v>28119</v>
      </c>
    </row>
    <row r="6454" spans="1:5" ht="17.100000000000001" customHeight="1">
      <c r="A6454" s="315">
        <v>8686</v>
      </c>
      <c r="B6454" s="316" t="s">
        <v>33681</v>
      </c>
      <c r="C6454" s="317" t="s">
        <v>26994</v>
      </c>
      <c r="D6454" s="318">
        <v>38.5</v>
      </c>
      <c r="E6454" s="319" t="s">
        <v>28119</v>
      </c>
    </row>
    <row r="6455" spans="1:5" ht="17.100000000000001" customHeight="1">
      <c r="A6455" s="315">
        <v>8687</v>
      </c>
      <c r="B6455" s="316" t="s">
        <v>33682</v>
      </c>
      <c r="C6455" s="317" t="s">
        <v>26994</v>
      </c>
      <c r="D6455" s="318">
        <v>39.47</v>
      </c>
      <c r="E6455" s="319" t="s">
        <v>28119</v>
      </c>
    </row>
    <row r="6456" spans="1:5" ht="17.100000000000001" customHeight="1">
      <c r="A6456" s="315">
        <v>8688</v>
      </c>
      <c r="B6456" s="316" t="s">
        <v>33683</v>
      </c>
      <c r="C6456" s="317" t="s">
        <v>26994</v>
      </c>
      <c r="D6456" s="318">
        <v>76.5</v>
      </c>
      <c r="E6456" s="319" t="s">
        <v>28119</v>
      </c>
    </row>
    <row r="6457" spans="1:5" ht="17.100000000000001" customHeight="1">
      <c r="A6457" s="315">
        <v>11405</v>
      </c>
      <c r="B6457" s="316" t="s">
        <v>33684</v>
      </c>
      <c r="C6457" s="317" t="s">
        <v>26994</v>
      </c>
      <c r="D6457" s="318">
        <v>121.05</v>
      </c>
    </row>
    <row r="6458" spans="1:5" ht="17.100000000000001" customHeight="1">
      <c r="A6458" s="315">
        <v>1963</v>
      </c>
      <c r="B6458" s="316" t="s">
        <v>33685</v>
      </c>
      <c r="C6458" s="317" t="s">
        <v>26994</v>
      </c>
      <c r="D6458" s="318">
        <v>54.37</v>
      </c>
    </row>
    <row r="6459" spans="1:5" ht="17.100000000000001" customHeight="1">
      <c r="A6459" s="315">
        <v>1965</v>
      </c>
      <c r="B6459" s="316" t="s">
        <v>33686</v>
      </c>
      <c r="C6459" s="317" t="s">
        <v>26994</v>
      </c>
      <c r="D6459" s="318">
        <v>52.92</v>
      </c>
      <c r="E6459" s="319" t="s">
        <v>28119</v>
      </c>
    </row>
    <row r="6460" spans="1:5" ht="15" customHeight="1">
      <c r="A6460" s="315">
        <v>1968</v>
      </c>
      <c r="B6460" s="316" t="s">
        <v>33687</v>
      </c>
      <c r="C6460" s="317" t="s">
        <v>26994</v>
      </c>
      <c r="D6460" s="318">
        <v>3.89</v>
      </c>
      <c r="E6460" s="319" t="s">
        <v>28119</v>
      </c>
    </row>
    <row r="6461" spans="1:5" ht="15" customHeight="1">
      <c r="A6461" s="315">
        <v>1942</v>
      </c>
      <c r="B6461" s="316" t="s">
        <v>33688</v>
      </c>
      <c r="C6461" s="317" t="s">
        <v>26994</v>
      </c>
      <c r="D6461" s="318">
        <v>52.77</v>
      </c>
      <c r="E6461" s="319" t="s">
        <v>28119</v>
      </c>
    </row>
    <row r="6462" spans="1:5" ht="15" customHeight="1">
      <c r="A6462" s="315">
        <v>1944</v>
      </c>
      <c r="B6462" s="316" t="s">
        <v>33689</v>
      </c>
      <c r="C6462" s="317" t="s">
        <v>26994</v>
      </c>
      <c r="D6462" s="318">
        <v>24.59</v>
      </c>
      <c r="E6462" s="319" t="s">
        <v>28119</v>
      </c>
    </row>
    <row r="6463" spans="1:5" ht="15" customHeight="1">
      <c r="A6463" s="315">
        <v>1941</v>
      </c>
      <c r="B6463" s="316" t="s">
        <v>33690</v>
      </c>
      <c r="C6463" s="317" t="s">
        <v>26994</v>
      </c>
      <c r="D6463" s="318">
        <v>10.119999999999999</v>
      </c>
      <c r="E6463" s="319" t="s">
        <v>28119</v>
      </c>
    </row>
    <row r="6464" spans="1:5" ht="15" customHeight="1">
      <c r="A6464" s="315">
        <v>1943</v>
      </c>
      <c r="B6464" s="316" t="s">
        <v>33691</v>
      </c>
      <c r="C6464" s="317" t="s">
        <v>26994</v>
      </c>
      <c r="D6464" s="318">
        <v>11.9</v>
      </c>
      <c r="E6464" s="319" t="s">
        <v>28119</v>
      </c>
    </row>
    <row r="6465" spans="1:5" ht="15" customHeight="1">
      <c r="A6465" s="315">
        <v>7333</v>
      </c>
      <c r="B6465" s="316" t="s">
        <v>33692</v>
      </c>
      <c r="C6465" s="317" t="s">
        <v>26994</v>
      </c>
      <c r="D6465" s="318">
        <v>776.39</v>
      </c>
    </row>
    <row r="6466" spans="1:5" ht="15" customHeight="1">
      <c r="A6466" s="315">
        <v>11781</v>
      </c>
      <c r="B6466" s="316" t="s">
        <v>27879</v>
      </c>
      <c r="C6466" s="317" t="s">
        <v>26994</v>
      </c>
      <c r="D6466" s="318">
        <v>1481.1</v>
      </c>
    </row>
    <row r="6467" spans="1:5" ht="15" customHeight="1">
      <c r="A6467" s="315">
        <v>2389</v>
      </c>
      <c r="B6467" s="316" t="s">
        <v>33693</v>
      </c>
      <c r="C6467" s="317" t="s">
        <v>26994</v>
      </c>
      <c r="D6467" s="318">
        <v>538.72</v>
      </c>
    </row>
    <row r="6468" spans="1:5" ht="17.100000000000001" customHeight="1">
      <c r="A6468" s="315">
        <v>10254</v>
      </c>
      <c r="B6468" s="316" t="s">
        <v>27051</v>
      </c>
      <c r="C6468" s="317" t="s">
        <v>26994</v>
      </c>
      <c r="D6468" s="318">
        <v>748.73</v>
      </c>
    </row>
    <row r="6469" spans="1:5" ht="15" customHeight="1">
      <c r="A6469" s="315">
        <v>7334</v>
      </c>
      <c r="B6469" s="316" t="s">
        <v>33694</v>
      </c>
      <c r="C6469" s="317" t="s">
        <v>26994</v>
      </c>
      <c r="D6469" s="318">
        <v>186.21</v>
      </c>
    </row>
    <row r="6470" spans="1:5" ht="15" customHeight="1">
      <c r="A6470" s="315">
        <v>7332</v>
      </c>
      <c r="B6470" s="316" t="s">
        <v>33695</v>
      </c>
      <c r="C6470" s="317" t="s">
        <v>26994</v>
      </c>
      <c r="D6470" s="318">
        <v>37.29</v>
      </c>
    </row>
    <row r="6471" spans="1:5" ht="15" customHeight="1">
      <c r="A6471" s="315">
        <v>2405</v>
      </c>
      <c r="B6471" s="316" t="s">
        <v>33696</v>
      </c>
      <c r="C6471" s="317" t="s">
        <v>26994</v>
      </c>
      <c r="D6471" s="318">
        <v>565.92999999999995</v>
      </c>
      <c r="E6471" s="319" t="s">
        <v>28119</v>
      </c>
    </row>
    <row r="6472" spans="1:5" ht="15" customHeight="1">
      <c r="A6472" s="315">
        <v>2397</v>
      </c>
      <c r="B6472" s="316" t="s">
        <v>33697</v>
      </c>
      <c r="C6472" s="317" t="s">
        <v>26994</v>
      </c>
      <c r="D6472" s="318">
        <v>47.85</v>
      </c>
      <c r="E6472" s="319" t="s">
        <v>28119</v>
      </c>
    </row>
    <row r="6473" spans="1:5" ht="15" customHeight="1">
      <c r="A6473" s="315">
        <v>2400</v>
      </c>
      <c r="B6473" s="316" t="s">
        <v>33698</v>
      </c>
      <c r="C6473" s="317" t="s">
        <v>26994</v>
      </c>
      <c r="D6473" s="318">
        <v>117.98</v>
      </c>
      <c r="E6473" s="319" t="s">
        <v>28119</v>
      </c>
    </row>
    <row r="6474" spans="1:5" ht="15" customHeight="1">
      <c r="A6474" s="315">
        <v>2401</v>
      </c>
      <c r="B6474" s="316" t="s">
        <v>33699</v>
      </c>
      <c r="C6474" s="317" t="s">
        <v>26994</v>
      </c>
      <c r="D6474" s="318">
        <v>131.85</v>
      </c>
      <c r="E6474" s="319" t="s">
        <v>28119</v>
      </c>
    </row>
    <row r="6475" spans="1:5" ht="15" customHeight="1">
      <c r="A6475" s="315">
        <v>2403</v>
      </c>
      <c r="B6475" s="316" t="s">
        <v>33700</v>
      </c>
      <c r="C6475" s="317" t="s">
        <v>26994</v>
      </c>
      <c r="D6475" s="318">
        <v>264.17</v>
      </c>
      <c r="E6475" s="319" t="s">
        <v>28119</v>
      </c>
    </row>
    <row r="6476" spans="1:5" ht="15" customHeight="1">
      <c r="A6476" s="315">
        <v>2404</v>
      </c>
      <c r="B6476" s="316" t="s">
        <v>33701</v>
      </c>
      <c r="C6476" s="317" t="s">
        <v>26994</v>
      </c>
      <c r="D6476" s="318">
        <v>364.88</v>
      </c>
      <c r="E6476" s="319" t="s">
        <v>28119</v>
      </c>
    </row>
    <row r="6477" spans="1:5" ht="15" customHeight="1">
      <c r="A6477" s="315">
        <v>11354</v>
      </c>
      <c r="B6477" s="316" t="s">
        <v>27886</v>
      </c>
      <c r="C6477" s="317" t="s">
        <v>26994</v>
      </c>
      <c r="D6477" s="318">
        <v>1382.29</v>
      </c>
    </row>
    <row r="6478" spans="1:5" ht="15" customHeight="1">
      <c r="A6478" s="315">
        <v>2398</v>
      </c>
      <c r="B6478" s="316" t="s">
        <v>33702</v>
      </c>
      <c r="C6478" s="317" t="s">
        <v>26994</v>
      </c>
      <c r="D6478" s="318">
        <v>57.98</v>
      </c>
      <c r="E6478" s="319" t="s">
        <v>28119</v>
      </c>
    </row>
    <row r="6479" spans="1:5" ht="15" customHeight="1">
      <c r="A6479" s="315">
        <v>2399</v>
      </c>
      <c r="B6479" s="316" t="s">
        <v>33703</v>
      </c>
      <c r="C6479" s="317" t="s">
        <v>26994</v>
      </c>
      <c r="D6479" s="318">
        <v>78.81</v>
      </c>
      <c r="E6479" s="319" t="s">
        <v>28119</v>
      </c>
    </row>
    <row r="6480" spans="1:5" ht="15" customHeight="1">
      <c r="A6480" s="315">
        <v>2402</v>
      </c>
      <c r="B6480" s="316" t="s">
        <v>33704</v>
      </c>
      <c r="C6480" s="317" t="s">
        <v>26994</v>
      </c>
      <c r="D6480" s="318">
        <v>101.07</v>
      </c>
      <c r="E6480" s="319" t="s">
        <v>28119</v>
      </c>
    </row>
    <row r="6481" spans="1:5" ht="15" customHeight="1">
      <c r="A6481" s="315">
        <v>9589</v>
      </c>
      <c r="B6481" s="316" t="s">
        <v>33705</v>
      </c>
      <c r="C6481" s="317" t="s">
        <v>26994</v>
      </c>
      <c r="D6481" s="318">
        <v>87.89</v>
      </c>
      <c r="E6481" s="319" t="s">
        <v>28119</v>
      </c>
    </row>
    <row r="6482" spans="1:5" ht="15" customHeight="1">
      <c r="A6482" s="315">
        <v>8784</v>
      </c>
      <c r="B6482" s="316" t="s">
        <v>33706</v>
      </c>
      <c r="C6482" s="317" t="s">
        <v>26994</v>
      </c>
      <c r="D6482" s="318">
        <v>40.61</v>
      </c>
      <c r="E6482" s="319" t="s">
        <v>28119</v>
      </c>
    </row>
    <row r="6483" spans="1:5" ht="15" customHeight="1">
      <c r="A6483" s="315">
        <v>9085</v>
      </c>
      <c r="B6483" s="316" t="s">
        <v>33707</v>
      </c>
      <c r="C6483" s="317" t="s">
        <v>26994</v>
      </c>
      <c r="D6483" s="318">
        <v>163.89</v>
      </c>
      <c r="E6483" s="319" t="s">
        <v>28119</v>
      </c>
    </row>
    <row r="6484" spans="1:5" ht="15" customHeight="1">
      <c r="A6484" s="315">
        <v>5892</v>
      </c>
      <c r="B6484" s="316" t="s">
        <v>33708</v>
      </c>
      <c r="C6484" s="317" t="s">
        <v>26994</v>
      </c>
      <c r="D6484" s="318">
        <v>102.28</v>
      </c>
      <c r="E6484" s="319" t="s">
        <v>28119</v>
      </c>
    </row>
    <row r="6485" spans="1:5" ht="15" customHeight="1">
      <c r="A6485" s="315">
        <v>9643</v>
      </c>
      <c r="B6485" s="316" t="s">
        <v>27887</v>
      </c>
      <c r="C6485" s="317" t="s">
        <v>26994</v>
      </c>
      <c r="D6485" s="318">
        <v>1024.29</v>
      </c>
    </row>
    <row r="6486" spans="1:5" ht="15" customHeight="1">
      <c r="A6486" s="315">
        <v>9269</v>
      </c>
      <c r="B6486" s="316" t="s">
        <v>27052</v>
      </c>
      <c r="C6486" s="317" t="s">
        <v>26994</v>
      </c>
      <c r="D6486" s="318">
        <v>320.23</v>
      </c>
    </row>
    <row r="6487" spans="1:5" ht="15" customHeight="1">
      <c r="A6487" s="315">
        <v>4841</v>
      </c>
      <c r="B6487" s="316" t="s">
        <v>33709</v>
      </c>
      <c r="C6487" s="317" t="s">
        <v>26994</v>
      </c>
      <c r="D6487" s="318">
        <v>40.33</v>
      </c>
      <c r="E6487" s="319" t="s">
        <v>28119</v>
      </c>
    </row>
    <row r="6488" spans="1:5" ht="17.100000000000001" customHeight="1">
      <c r="A6488" s="315">
        <v>10899</v>
      </c>
      <c r="B6488" s="316" t="s">
        <v>33710</v>
      </c>
      <c r="C6488" s="317" t="s">
        <v>27005</v>
      </c>
      <c r="D6488" s="318">
        <v>516.26</v>
      </c>
    </row>
    <row r="6489" spans="1:5" ht="17.100000000000001" customHeight="1">
      <c r="A6489" s="315">
        <v>10900</v>
      </c>
      <c r="B6489" s="316" t="s">
        <v>33711</v>
      </c>
      <c r="C6489" s="317" t="s">
        <v>27005</v>
      </c>
      <c r="D6489" s="318">
        <v>1030.72</v>
      </c>
      <c r="E6489" s="319" t="s">
        <v>28119</v>
      </c>
    </row>
    <row r="6490" spans="1:5" ht="17.100000000000001" customHeight="1">
      <c r="A6490" s="315">
        <v>10901</v>
      </c>
      <c r="B6490" s="316" t="s">
        <v>33712</v>
      </c>
      <c r="C6490" s="317" t="s">
        <v>27005</v>
      </c>
      <c r="D6490" s="318">
        <v>1181.21</v>
      </c>
    </row>
    <row r="6491" spans="1:5" ht="17.100000000000001" customHeight="1">
      <c r="A6491" s="315">
        <v>10902</v>
      </c>
      <c r="B6491" s="316" t="s">
        <v>33713</v>
      </c>
      <c r="C6491" s="317" t="s">
        <v>27005</v>
      </c>
      <c r="D6491" s="318">
        <v>1415.89</v>
      </c>
    </row>
    <row r="6492" spans="1:5" ht="17.100000000000001" customHeight="1">
      <c r="A6492" s="315">
        <v>10903</v>
      </c>
      <c r="B6492" s="316" t="s">
        <v>33714</v>
      </c>
      <c r="C6492" s="317" t="s">
        <v>27005</v>
      </c>
      <c r="D6492" s="318">
        <v>1933.34</v>
      </c>
      <c r="E6492" s="319" t="s">
        <v>28119</v>
      </c>
    </row>
    <row r="6493" spans="1:5" ht="17.100000000000001" customHeight="1">
      <c r="A6493" s="315">
        <v>10904</v>
      </c>
      <c r="B6493" s="316" t="s">
        <v>33715</v>
      </c>
      <c r="C6493" s="317" t="s">
        <v>27005</v>
      </c>
      <c r="D6493" s="318">
        <v>3034.36</v>
      </c>
      <c r="E6493" s="319" t="s">
        <v>28119</v>
      </c>
    </row>
    <row r="6494" spans="1:5" ht="17.100000000000001" customHeight="1">
      <c r="A6494" s="315">
        <v>11863</v>
      </c>
      <c r="B6494" s="316" t="s">
        <v>33716</v>
      </c>
      <c r="C6494" s="317" t="s">
        <v>27005</v>
      </c>
      <c r="D6494" s="318">
        <v>3441.83</v>
      </c>
    </row>
    <row r="6495" spans="1:5" ht="17.100000000000001" customHeight="1">
      <c r="A6495" s="315">
        <v>9467</v>
      </c>
      <c r="B6495" s="316" t="s">
        <v>33717</v>
      </c>
      <c r="C6495" s="317" t="s">
        <v>27005</v>
      </c>
      <c r="D6495" s="318">
        <v>46.3</v>
      </c>
      <c r="E6495" s="319" t="s">
        <v>28119</v>
      </c>
    </row>
    <row r="6496" spans="1:5" ht="17.100000000000001" customHeight="1">
      <c r="A6496" s="315">
        <v>9469</v>
      </c>
      <c r="B6496" s="316" t="s">
        <v>33718</v>
      </c>
      <c r="C6496" s="317" t="s">
        <v>27005</v>
      </c>
      <c r="D6496" s="318">
        <v>23.3</v>
      </c>
      <c r="E6496" s="319" t="s">
        <v>28119</v>
      </c>
    </row>
    <row r="6497" spans="1:5" ht="15" customHeight="1">
      <c r="A6497" s="315">
        <v>8384</v>
      </c>
      <c r="B6497" s="316" t="s">
        <v>33719</v>
      </c>
      <c r="C6497" s="317" t="s">
        <v>26997</v>
      </c>
      <c r="D6497" s="318">
        <v>20.260000000000002</v>
      </c>
      <c r="E6497" s="319" t="s">
        <v>28119</v>
      </c>
    </row>
    <row r="6498" spans="1:5" ht="15" customHeight="1">
      <c r="A6498" s="315">
        <v>9436</v>
      </c>
      <c r="B6498" s="316" t="s">
        <v>33720</v>
      </c>
      <c r="C6498" s="317" t="s">
        <v>26997</v>
      </c>
      <c r="D6498" s="318">
        <v>36.89</v>
      </c>
      <c r="E6498" s="319" t="s">
        <v>28119</v>
      </c>
    </row>
    <row r="6499" spans="1:5" ht="15" customHeight="1">
      <c r="A6499" s="315">
        <v>10070</v>
      </c>
      <c r="B6499" s="316" t="s">
        <v>27951</v>
      </c>
      <c r="C6499" s="317" t="s">
        <v>26994</v>
      </c>
      <c r="D6499" s="318">
        <v>93.9</v>
      </c>
      <c r="E6499" s="319" t="s">
        <v>28119</v>
      </c>
    </row>
    <row r="6500" spans="1:5" ht="17.100000000000001" customHeight="1">
      <c r="A6500" s="315">
        <v>8781</v>
      </c>
      <c r="B6500" s="316" t="s">
        <v>27952</v>
      </c>
      <c r="C6500" s="317" t="s">
        <v>26994</v>
      </c>
      <c r="D6500" s="318">
        <v>46.5</v>
      </c>
      <c r="E6500" s="319" t="s">
        <v>28119</v>
      </c>
    </row>
    <row r="6501" spans="1:5" ht="17.100000000000001" customHeight="1">
      <c r="A6501" s="315">
        <v>13229</v>
      </c>
      <c r="B6501" s="316" t="s">
        <v>27953</v>
      </c>
      <c r="C6501" s="317" t="s">
        <v>26994</v>
      </c>
      <c r="D6501" s="318">
        <v>326.55</v>
      </c>
      <c r="E6501" s="319" t="s">
        <v>28119</v>
      </c>
    </row>
    <row r="6502" spans="1:5" ht="17.100000000000001" customHeight="1">
      <c r="A6502" s="315">
        <v>13228</v>
      </c>
      <c r="B6502" s="316" t="s">
        <v>27954</v>
      </c>
      <c r="C6502" s="317" t="s">
        <v>26994</v>
      </c>
      <c r="D6502" s="318">
        <v>685.62</v>
      </c>
      <c r="E6502" s="319" t="s">
        <v>28119</v>
      </c>
    </row>
    <row r="6503" spans="1:5" ht="15" customHeight="1">
      <c r="A6503" s="315">
        <v>9830</v>
      </c>
      <c r="B6503" s="316" t="s">
        <v>33721</v>
      </c>
      <c r="C6503" s="317" t="s">
        <v>26994</v>
      </c>
      <c r="D6503" s="318">
        <v>494.72</v>
      </c>
      <c r="E6503" s="319" t="s">
        <v>28119</v>
      </c>
    </row>
    <row r="6504" spans="1:5" ht="15" customHeight="1">
      <c r="A6504" s="315">
        <v>9831</v>
      </c>
      <c r="B6504" s="316" t="s">
        <v>33722</v>
      </c>
      <c r="C6504" s="317" t="s">
        <v>26994</v>
      </c>
      <c r="D6504" s="318">
        <v>70.150000000000006</v>
      </c>
      <c r="E6504" s="319" t="s">
        <v>28119</v>
      </c>
    </row>
    <row r="6505" spans="1:5" ht="15" customHeight="1">
      <c r="A6505" s="315">
        <v>7004</v>
      </c>
      <c r="B6505" s="316" t="s">
        <v>33723</v>
      </c>
      <c r="C6505" s="317" t="s">
        <v>26994</v>
      </c>
      <c r="D6505" s="318">
        <v>159.9</v>
      </c>
    </row>
    <row r="6506" spans="1:5" ht="15" customHeight="1">
      <c r="A6506" s="315">
        <v>77</v>
      </c>
      <c r="B6506" s="316" t="s">
        <v>33724</v>
      </c>
      <c r="C6506" s="317" t="s">
        <v>26994</v>
      </c>
      <c r="D6506" s="318">
        <v>112.9</v>
      </c>
      <c r="E6506" s="319" t="s">
        <v>28119</v>
      </c>
    </row>
    <row r="6507" spans="1:5" ht="17.100000000000001" customHeight="1">
      <c r="A6507" s="315">
        <v>450</v>
      </c>
      <c r="B6507" s="316" t="s">
        <v>33725</v>
      </c>
      <c r="C6507" s="317" t="s">
        <v>26994</v>
      </c>
      <c r="D6507" s="318">
        <v>771.47</v>
      </c>
      <c r="E6507" s="319" t="s">
        <v>28119</v>
      </c>
    </row>
    <row r="6508" spans="1:5" ht="17.100000000000001" customHeight="1">
      <c r="A6508" s="315">
        <v>7051</v>
      </c>
      <c r="B6508" s="316" t="s">
        <v>33726</v>
      </c>
      <c r="C6508" s="317" t="s">
        <v>26994</v>
      </c>
      <c r="D6508" s="318">
        <v>254.58</v>
      </c>
    </row>
    <row r="6509" spans="1:5" ht="17.100000000000001" customHeight="1">
      <c r="A6509" s="315">
        <v>10112</v>
      </c>
      <c r="B6509" s="316" t="s">
        <v>27964</v>
      </c>
      <c r="C6509" s="317" t="s">
        <v>26994</v>
      </c>
      <c r="D6509" s="318">
        <v>1069.5</v>
      </c>
    </row>
    <row r="6510" spans="1:5" ht="17.100000000000001" customHeight="1">
      <c r="A6510" s="315">
        <v>10075</v>
      </c>
      <c r="B6510" s="316" t="s">
        <v>33727</v>
      </c>
      <c r="C6510" s="317" t="s">
        <v>26994</v>
      </c>
      <c r="D6510" s="318">
        <v>509.37</v>
      </c>
      <c r="E6510" s="319" t="s">
        <v>28119</v>
      </c>
    </row>
    <row r="6511" spans="1:5" ht="17.100000000000001" customHeight="1">
      <c r="A6511" s="315">
        <v>4989</v>
      </c>
      <c r="B6511" s="316" t="s">
        <v>33728</v>
      </c>
      <c r="C6511" s="317" t="s">
        <v>26994</v>
      </c>
      <c r="D6511" s="318">
        <v>128.24</v>
      </c>
    </row>
    <row r="6512" spans="1:5" ht="15" customHeight="1">
      <c r="A6512" s="315">
        <v>9205</v>
      </c>
      <c r="B6512" s="316" t="s">
        <v>27877</v>
      </c>
      <c r="C6512" s="317" t="s">
        <v>26994</v>
      </c>
      <c r="D6512" s="318">
        <v>314.89999999999998</v>
      </c>
    </row>
    <row r="6513" spans="1:5" ht="17.100000000000001" customHeight="1">
      <c r="A6513" s="315">
        <v>10504</v>
      </c>
      <c r="B6513" s="316" t="s">
        <v>33729</v>
      </c>
      <c r="C6513" s="317" t="s">
        <v>26994</v>
      </c>
      <c r="D6513" s="318">
        <v>1556.63</v>
      </c>
    </row>
    <row r="6514" spans="1:5" ht="15" customHeight="1">
      <c r="A6514" s="315">
        <v>9834</v>
      </c>
      <c r="B6514" s="316" t="s">
        <v>27966</v>
      </c>
      <c r="C6514" s="317" t="s">
        <v>26994</v>
      </c>
      <c r="D6514" s="318">
        <v>237.42</v>
      </c>
    </row>
    <row r="6515" spans="1:5" ht="15" customHeight="1">
      <c r="A6515" s="315">
        <v>605</v>
      </c>
      <c r="B6515" s="316" t="s">
        <v>33730</v>
      </c>
      <c r="C6515" s="317" t="s">
        <v>26994</v>
      </c>
      <c r="D6515" s="318">
        <v>65</v>
      </c>
      <c r="E6515" s="319" t="s">
        <v>28119</v>
      </c>
    </row>
    <row r="6516" spans="1:5" ht="15" customHeight="1">
      <c r="A6516" s="315">
        <v>2720</v>
      </c>
      <c r="B6516" s="316" t="s">
        <v>27130</v>
      </c>
      <c r="C6516" s="317" t="s">
        <v>26994</v>
      </c>
      <c r="D6516" s="318">
        <v>118.46</v>
      </c>
      <c r="E6516" s="319" t="s">
        <v>28119</v>
      </c>
    </row>
    <row r="6517" spans="1:5" ht="15" customHeight="1">
      <c r="A6517" s="315">
        <v>4275</v>
      </c>
      <c r="B6517" s="316" t="s">
        <v>33731</v>
      </c>
      <c r="C6517" s="317" t="s">
        <v>26994</v>
      </c>
      <c r="D6517" s="318">
        <v>52.68</v>
      </c>
      <c r="E6517" s="319" t="s">
        <v>28119</v>
      </c>
    </row>
    <row r="6518" spans="1:5" ht="15" customHeight="1">
      <c r="A6518" s="315">
        <v>6968</v>
      </c>
      <c r="B6518" s="316" t="s">
        <v>33732</v>
      </c>
      <c r="C6518" s="317" t="s">
        <v>26994</v>
      </c>
      <c r="D6518" s="318">
        <v>141.91999999999999</v>
      </c>
      <c r="E6518" s="319" t="s">
        <v>28119</v>
      </c>
    </row>
    <row r="6519" spans="1:5" ht="17.100000000000001" customHeight="1">
      <c r="A6519" s="315">
        <v>10107</v>
      </c>
      <c r="B6519" s="316" t="s">
        <v>27967</v>
      </c>
      <c r="C6519" s="317" t="s">
        <v>26994</v>
      </c>
      <c r="D6519" s="318">
        <v>443.18</v>
      </c>
    </row>
    <row r="6520" spans="1:5" ht="15" customHeight="1">
      <c r="A6520" s="315">
        <v>604</v>
      </c>
      <c r="B6520" s="316" t="s">
        <v>33733</v>
      </c>
      <c r="C6520" s="317" t="s">
        <v>26994</v>
      </c>
      <c r="D6520" s="318">
        <v>298.97000000000003</v>
      </c>
      <c r="E6520" s="319" t="s">
        <v>28119</v>
      </c>
    </row>
    <row r="6521" spans="1:5" ht="15" customHeight="1">
      <c r="A6521" s="315">
        <v>3357</v>
      </c>
      <c r="B6521" s="316" t="s">
        <v>27969</v>
      </c>
      <c r="C6521" s="317" t="s">
        <v>27002</v>
      </c>
      <c r="D6521" s="318">
        <v>118.17</v>
      </c>
    </row>
    <row r="6522" spans="1:5" ht="15" customHeight="1">
      <c r="A6522" s="315">
        <v>3358</v>
      </c>
      <c r="B6522" s="316" t="s">
        <v>33734</v>
      </c>
      <c r="C6522" s="317" t="s">
        <v>27002</v>
      </c>
      <c r="D6522" s="318">
        <v>42.06</v>
      </c>
      <c r="E6522" s="319" t="s">
        <v>28119</v>
      </c>
    </row>
    <row r="6523" spans="1:5" ht="15" customHeight="1">
      <c r="A6523" s="315">
        <v>9682</v>
      </c>
      <c r="B6523" s="316" t="s">
        <v>27970</v>
      </c>
      <c r="C6523" s="317" t="s">
        <v>27002</v>
      </c>
      <c r="D6523" s="318">
        <v>372.03</v>
      </c>
    </row>
    <row r="6524" spans="1:5" ht="15" customHeight="1">
      <c r="A6524" s="315">
        <v>13223</v>
      </c>
      <c r="B6524" s="316" t="s">
        <v>27971</v>
      </c>
      <c r="C6524" s="317" t="s">
        <v>26994</v>
      </c>
      <c r="D6524" s="318">
        <v>631.65</v>
      </c>
    </row>
    <row r="6525" spans="1:5" ht="15" customHeight="1">
      <c r="A6525" s="315">
        <v>4517</v>
      </c>
      <c r="B6525" s="316" t="s">
        <v>27972</v>
      </c>
      <c r="C6525" s="317" t="s">
        <v>26994</v>
      </c>
      <c r="D6525" s="318">
        <v>446.5</v>
      </c>
    </row>
    <row r="6526" spans="1:5" ht="15" customHeight="1">
      <c r="A6526" s="315">
        <v>8294</v>
      </c>
      <c r="B6526" s="316" t="s">
        <v>27974</v>
      </c>
      <c r="C6526" s="317" t="s">
        <v>26994</v>
      </c>
      <c r="D6526" s="318">
        <v>228.65</v>
      </c>
      <c r="E6526" s="319" t="s">
        <v>28119</v>
      </c>
    </row>
    <row r="6527" spans="1:5" ht="17.100000000000001" customHeight="1">
      <c r="A6527" s="315">
        <v>9833</v>
      </c>
      <c r="B6527" s="316" t="s">
        <v>27975</v>
      </c>
      <c r="C6527" s="317" t="s">
        <v>26994</v>
      </c>
      <c r="D6527" s="318">
        <v>618.61</v>
      </c>
      <c r="E6527" s="319" t="s">
        <v>28119</v>
      </c>
    </row>
    <row r="6528" spans="1:5" ht="17.100000000000001" customHeight="1">
      <c r="A6528" s="315">
        <v>9832</v>
      </c>
      <c r="B6528" s="316" t="s">
        <v>27976</v>
      </c>
      <c r="C6528" s="317" t="s">
        <v>26994</v>
      </c>
      <c r="D6528" s="318">
        <v>238.62</v>
      </c>
      <c r="E6528" s="319" t="s">
        <v>28119</v>
      </c>
    </row>
    <row r="6529" spans="1:5" ht="15" customHeight="1">
      <c r="A6529" s="315">
        <v>9464</v>
      </c>
      <c r="B6529" s="316" t="s">
        <v>27977</v>
      </c>
      <c r="C6529" s="317" t="s">
        <v>26994</v>
      </c>
      <c r="D6529" s="318">
        <v>195.45</v>
      </c>
    </row>
    <row r="6530" spans="1:5" ht="15" customHeight="1">
      <c r="A6530" s="315">
        <v>3764</v>
      </c>
      <c r="B6530" s="316" t="s">
        <v>27978</v>
      </c>
      <c r="C6530" s="317" t="s">
        <v>26994</v>
      </c>
      <c r="D6530" s="318">
        <v>255.15</v>
      </c>
    </row>
    <row r="6531" spans="1:5" ht="15" customHeight="1">
      <c r="A6531" s="315">
        <v>8293</v>
      </c>
      <c r="B6531" s="316" t="s">
        <v>27979</v>
      </c>
      <c r="C6531" s="317" t="s">
        <v>26994</v>
      </c>
      <c r="D6531" s="318">
        <v>396.08</v>
      </c>
    </row>
    <row r="6532" spans="1:5" ht="17.100000000000001" customHeight="1">
      <c r="A6532" s="315">
        <v>898</v>
      </c>
      <c r="B6532" s="316" t="s">
        <v>27980</v>
      </c>
      <c r="C6532" s="317" t="s">
        <v>26994</v>
      </c>
      <c r="D6532" s="318">
        <v>27.29</v>
      </c>
      <c r="E6532" s="319" t="s">
        <v>28119</v>
      </c>
    </row>
    <row r="6533" spans="1:5" ht="15" customHeight="1">
      <c r="A6533" s="315">
        <v>12907</v>
      </c>
      <c r="B6533" s="316" t="s">
        <v>27981</v>
      </c>
      <c r="C6533" s="317" t="s">
        <v>26994</v>
      </c>
      <c r="D6533" s="318">
        <v>75.05</v>
      </c>
    </row>
    <row r="6534" spans="1:5" ht="17.100000000000001" customHeight="1">
      <c r="A6534" s="315">
        <v>6756</v>
      </c>
      <c r="B6534" s="316" t="s">
        <v>33735</v>
      </c>
      <c r="C6534" s="317" t="s">
        <v>26994</v>
      </c>
      <c r="D6534" s="318">
        <v>238.04</v>
      </c>
    </row>
    <row r="6535" spans="1:5" ht="17.100000000000001" customHeight="1">
      <c r="A6535" s="315">
        <v>4232</v>
      </c>
      <c r="B6535" s="316" t="s">
        <v>27984</v>
      </c>
      <c r="C6535" s="317" t="s">
        <v>26994</v>
      </c>
      <c r="D6535" s="318">
        <v>32.770000000000003</v>
      </c>
      <c r="E6535" s="319" t="s">
        <v>28119</v>
      </c>
    </row>
    <row r="6536" spans="1:5" ht="17.100000000000001" customHeight="1">
      <c r="A6536" s="315">
        <v>3576</v>
      </c>
      <c r="B6536" s="316" t="s">
        <v>33736</v>
      </c>
      <c r="C6536" s="317" t="s">
        <v>26994</v>
      </c>
      <c r="D6536" s="318">
        <v>29.87</v>
      </c>
      <c r="E6536" s="319" t="s">
        <v>28119</v>
      </c>
    </row>
    <row r="6537" spans="1:5" ht="17.100000000000001" customHeight="1">
      <c r="A6537" s="315">
        <v>3577</v>
      </c>
      <c r="B6537" s="316" t="s">
        <v>33737</v>
      </c>
      <c r="C6537" s="317" t="s">
        <v>26994</v>
      </c>
      <c r="D6537" s="318">
        <v>33.65</v>
      </c>
      <c r="E6537" s="319" t="s">
        <v>28119</v>
      </c>
    </row>
    <row r="6538" spans="1:5" ht="15" customHeight="1">
      <c r="A6538" s="315">
        <v>897</v>
      </c>
      <c r="B6538" s="316" t="s">
        <v>33738</v>
      </c>
      <c r="C6538" s="317" t="s">
        <v>26994</v>
      </c>
      <c r="D6538" s="318">
        <v>27.29</v>
      </c>
      <c r="E6538" s="319" t="s">
        <v>28119</v>
      </c>
    </row>
    <row r="6539" spans="1:5" ht="15" customHeight="1">
      <c r="A6539" s="315">
        <v>3763</v>
      </c>
      <c r="B6539" s="316" t="s">
        <v>33739</v>
      </c>
      <c r="C6539" s="317" t="s">
        <v>26994</v>
      </c>
      <c r="D6539" s="318">
        <v>738.37</v>
      </c>
    </row>
    <row r="6540" spans="1:5" ht="15" customHeight="1">
      <c r="A6540" s="315">
        <v>4516</v>
      </c>
      <c r="B6540" s="316" t="s">
        <v>33740</v>
      </c>
      <c r="C6540" s="317" t="s">
        <v>26994</v>
      </c>
      <c r="D6540" s="318">
        <v>1315.21</v>
      </c>
      <c r="E6540" s="319" t="s">
        <v>28119</v>
      </c>
    </row>
    <row r="6541" spans="1:5" ht="17.100000000000001" customHeight="1">
      <c r="A6541" s="315">
        <v>2902</v>
      </c>
      <c r="B6541" s="316" t="s">
        <v>33741</v>
      </c>
      <c r="C6541" s="317" t="s">
        <v>26994</v>
      </c>
      <c r="D6541" s="318">
        <v>212.97</v>
      </c>
      <c r="E6541" s="319" t="s">
        <v>28119</v>
      </c>
    </row>
    <row r="6542" spans="1:5" ht="15" customHeight="1">
      <c r="A6542" s="315">
        <v>3761</v>
      </c>
      <c r="B6542" s="316" t="s">
        <v>33742</v>
      </c>
      <c r="C6542" s="317" t="s">
        <v>26994</v>
      </c>
      <c r="D6542" s="318">
        <v>632.63</v>
      </c>
      <c r="E6542" s="319" t="s">
        <v>28119</v>
      </c>
    </row>
    <row r="6543" spans="1:5" ht="15" customHeight="1">
      <c r="A6543" s="315">
        <v>8708</v>
      </c>
      <c r="B6543" s="316" t="s">
        <v>33743</v>
      </c>
      <c r="C6543" s="317" t="s">
        <v>26994</v>
      </c>
      <c r="D6543" s="318">
        <v>632.63</v>
      </c>
    </row>
    <row r="6544" spans="1:5" ht="17.100000000000001" customHeight="1">
      <c r="A6544" s="315">
        <v>8318</v>
      </c>
      <c r="B6544" s="316" t="s">
        <v>27988</v>
      </c>
      <c r="C6544" s="317" t="s">
        <v>26994</v>
      </c>
      <c r="D6544" s="318">
        <v>1896.29</v>
      </c>
    </row>
    <row r="6545" spans="1:5" ht="17.100000000000001" customHeight="1">
      <c r="A6545" s="315">
        <v>4990</v>
      </c>
      <c r="B6545" s="316" t="s">
        <v>33744</v>
      </c>
      <c r="C6545" s="317" t="s">
        <v>26994</v>
      </c>
      <c r="D6545" s="318">
        <v>76.5</v>
      </c>
    </row>
    <row r="6546" spans="1:5" ht="15" customHeight="1">
      <c r="A6546" s="315">
        <v>1833</v>
      </c>
      <c r="B6546" s="316" t="s">
        <v>33745</v>
      </c>
      <c r="C6546" s="317" t="s">
        <v>26994</v>
      </c>
      <c r="D6546" s="318">
        <v>52.9</v>
      </c>
      <c r="E6546" s="319" t="s">
        <v>28119</v>
      </c>
    </row>
    <row r="6547" spans="1:5" ht="15" customHeight="1">
      <c r="A6547" s="315">
        <v>7075</v>
      </c>
      <c r="B6547" s="316" t="s">
        <v>28000</v>
      </c>
      <c r="C6547" s="317" t="s">
        <v>26994</v>
      </c>
      <c r="D6547" s="318">
        <v>59.99</v>
      </c>
    </row>
    <row r="6548" spans="1:5" ht="15" customHeight="1">
      <c r="A6548" s="315">
        <v>9884</v>
      </c>
      <c r="B6548" s="316" t="s">
        <v>28005</v>
      </c>
      <c r="C6548" s="317" t="s">
        <v>27002</v>
      </c>
      <c r="D6548" s="318">
        <v>111.01</v>
      </c>
    </row>
    <row r="6549" spans="1:5" ht="17.100000000000001" customHeight="1">
      <c r="A6549" s="315">
        <v>4992</v>
      </c>
      <c r="B6549" s="316" t="s">
        <v>33746</v>
      </c>
      <c r="C6549" s="317" t="s">
        <v>26994</v>
      </c>
      <c r="D6549" s="318">
        <v>31</v>
      </c>
    </row>
    <row r="6550" spans="1:5" ht="15" customHeight="1">
      <c r="A6550" s="315">
        <v>2604</v>
      </c>
      <c r="B6550" s="316" t="s">
        <v>33747</v>
      </c>
      <c r="C6550" s="317" t="s">
        <v>26994</v>
      </c>
      <c r="D6550" s="318">
        <v>109.45</v>
      </c>
      <c r="E6550" s="319" t="s">
        <v>28119</v>
      </c>
    </row>
    <row r="6551" spans="1:5" ht="15" customHeight="1">
      <c r="A6551" s="315">
        <v>9323</v>
      </c>
      <c r="B6551" s="316" t="s">
        <v>33748</v>
      </c>
      <c r="C6551" s="317" t="s">
        <v>26994</v>
      </c>
      <c r="D6551" s="318">
        <v>328.9</v>
      </c>
      <c r="E6551" s="319" t="s">
        <v>28119</v>
      </c>
    </row>
    <row r="6552" spans="1:5" ht="15" customHeight="1">
      <c r="A6552" s="315">
        <v>2013</v>
      </c>
      <c r="B6552" s="316" t="s">
        <v>33749</v>
      </c>
      <c r="C6552" s="317" t="s">
        <v>26994</v>
      </c>
      <c r="D6552" s="318">
        <v>40.99</v>
      </c>
      <c r="E6552" s="319" t="s">
        <v>28119</v>
      </c>
    </row>
    <row r="6553" spans="1:5" ht="15" customHeight="1">
      <c r="A6553" s="315">
        <v>2014</v>
      </c>
      <c r="B6553" s="316" t="s">
        <v>33750</v>
      </c>
      <c r="C6553" s="317" t="s">
        <v>26994</v>
      </c>
      <c r="D6553" s="318">
        <v>119</v>
      </c>
      <c r="E6553" s="319" t="s">
        <v>28119</v>
      </c>
    </row>
    <row r="6554" spans="1:5" ht="15" customHeight="1">
      <c r="A6554" s="315">
        <v>2015</v>
      </c>
      <c r="B6554" s="316" t="s">
        <v>33751</v>
      </c>
      <c r="C6554" s="317" t="s">
        <v>26994</v>
      </c>
      <c r="D6554" s="318">
        <v>136.1</v>
      </c>
    </row>
    <row r="6555" spans="1:5" ht="17.100000000000001" customHeight="1">
      <c r="A6555" s="315">
        <v>2016</v>
      </c>
      <c r="B6555" s="316" t="s">
        <v>33752</v>
      </c>
      <c r="C6555" s="317" t="s">
        <v>26994</v>
      </c>
      <c r="D6555" s="318">
        <v>178.6</v>
      </c>
      <c r="E6555" s="319" t="s">
        <v>28119</v>
      </c>
    </row>
    <row r="6556" spans="1:5" ht="15" customHeight="1">
      <c r="A6556" s="315">
        <v>3766</v>
      </c>
      <c r="B6556" s="316" t="s">
        <v>33753</v>
      </c>
      <c r="C6556" s="317" t="s">
        <v>26994</v>
      </c>
      <c r="D6556" s="318">
        <v>166.5</v>
      </c>
      <c r="E6556" s="319" t="s">
        <v>28119</v>
      </c>
    </row>
    <row r="6557" spans="1:5" ht="17.100000000000001" customHeight="1">
      <c r="A6557" s="315">
        <v>4988</v>
      </c>
      <c r="B6557" s="316" t="s">
        <v>33754</v>
      </c>
      <c r="C6557" s="317" t="s">
        <v>26994</v>
      </c>
      <c r="D6557" s="318">
        <v>360.65</v>
      </c>
    </row>
    <row r="6558" spans="1:5" ht="17.100000000000001" customHeight="1">
      <c r="A6558" s="315">
        <v>6757</v>
      </c>
      <c r="B6558" s="316" t="s">
        <v>33755</v>
      </c>
      <c r="C6558" s="317" t="s">
        <v>26994</v>
      </c>
      <c r="D6558" s="318">
        <v>96.81</v>
      </c>
    </row>
    <row r="6559" spans="1:5" ht="17.100000000000001" customHeight="1">
      <c r="A6559" s="315">
        <v>2391</v>
      </c>
      <c r="B6559" s="316" t="s">
        <v>33756</v>
      </c>
      <c r="C6559" s="317" t="s">
        <v>26994</v>
      </c>
      <c r="D6559" s="318">
        <v>447.67</v>
      </c>
      <c r="E6559" s="319" t="s">
        <v>28119</v>
      </c>
    </row>
    <row r="6560" spans="1:5" ht="17.100000000000001" customHeight="1">
      <c r="A6560" s="315">
        <v>2390</v>
      </c>
      <c r="B6560" s="316" t="s">
        <v>33757</v>
      </c>
      <c r="C6560" s="317" t="s">
        <v>26994</v>
      </c>
      <c r="D6560" s="318">
        <v>344.27</v>
      </c>
      <c r="E6560" s="319" t="s">
        <v>28119</v>
      </c>
    </row>
    <row r="6561" spans="1:5" ht="15" customHeight="1">
      <c r="A6561" s="315">
        <v>11463</v>
      </c>
      <c r="B6561" s="316" t="s">
        <v>33758</v>
      </c>
      <c r="C6561" s="317" t="s">
        <v>26994</v>
      </c>
      <c r="D6561" s="318">
        <v>48.47</v>
      </c>
    </row>
    <row r="6562" spans="1:5" ht="17.100000000000001" customHeight="1">
      <c r="A6562" s="315">
        <v>8292</v>
      </c>
      <c r="B6562" s="316" t="s">
        <v>33759</v>
      </c>
      <c r="C6562" s="317" t="s">
        <v>26994</v>
      </c>
      <c r="D6562" s="318">
        <v>163.35</v>
      </c>
    </row>
    <row r="6563" spans="1:5" ht="17.100000000000001" customHeight="1">
      <c r="A6563" s="315">
        <v>2253</v>
      </c>
      <c r="B6563" s="316" t="s">
        <v>28006</v>
      </c>
      <c r="C6563" s="317" t="s">
        <v>26994</v>
      </c>
      <c r="D6563" s="318">
        <v>88.93</v>
      </c>
      <c r="E6563" s="319" t="s">
        <v>28119</v>
      </c>
    </row>
    <row r="6564" spans="1:5" ht="17.100000000000001" customHeight="1">
      <c r="A6564" s="315">
        <v>2248</v>
      </c>
      <c r="B6564" s="316" t="s">
        <v>33760</v>
      </c>
      <c r="C6564" s="317" t="s">
        <v>26994</v>
      </c>
      <c r="D6564" s="318">
        <v>59.4</v>
      </c>
      <c r="E6564" s="319" t="s">
        <v>28119</v>
      </c>
    </row>
    <row r="6565" spans="1:5" ht="17.100000000000001" customHeight="1">
      <c r="A6565" s="315">
        <v>10071</v>
      </c>
      <c r="B6565" s="316" t="s">
        <v>28007</v>
      </c>
      <c r="C6565" s="317" t="s">
        <v>26994</v>
      </c>
      <c r="D6565" s="318">
        <v>294.56</v>
      </c>
    </row>
    <row r="6566" spans="1:5" ht="17.100000000000001" customHeight="1">
      <c r="A6566" s="315">
        <v>10072</v>
      </c>
      <c r="B6566" s="316" t="s">
        <v>28008</v>
      </c>
      <c r="C6566" s="317" t="s">
        <v>26994</v>
      </c>
      <c r="D6566" s="318">
        <v>1039.5</v>
      </c>
      <c r="E6566" s="319" t="s">
        <v>28119</v>
      </c>
    </row>
    <row r="6567" spans="1:5" ht="17.100000000000001" customHeight="1">
      <c r="A6567" s="315">
        <v>10074</v>
      </c>
      <c r="B6567" s="316" t="s">
        <v>28009</v>
      </c>
      <c r="C6567" s="317" t="s">
        <v>26994</v>
      </c>
      <c r="D6567" s="318">
        <v>321.02</v>
      </c>
    </row>
    <row r="6568" spans="1:5" ht="15" customHeight="1">
      <c r="A6568" s="315">
        <v>2747</v>
      </c>
      <c r="B6568" s="316" t="s">
        <v>33761</v>
      </c>
      <c r="C6568" s="317" t="s">
        <v>26994</v>
      </c>
      <c r="D6568" s="318">
        <v>244.5</v>
      </c>
      <c r="E6568" s="319" t="s">
        <v>28119</v>
      </c>
    </row>
    <row r="6569" spans="1:5" ht="17.100000000000001" customHeight="1">
      <c r="A6569" s="315">
        <v>8357</v>
      </c>
      <c r="B6569" s="316" t="s">
        <v>33762</v>
      </c>
      <c r="C6569" s="317" t="s">
        <v>26994</v>
      </c>
      <c r="D6569" s="318">
        <v>15.68</v>
      </c>
      <c r="E6569" s="319" t="s">
        <v>28119</v>
      </c>
    </row>
    <row r="6570" spans="1:5" ht="15" customHeight="1">
      <c r="A6570" s="315">
        <v>2256</v>
      </c>
      <c r="B6570" s="316" t="s">
        <v>28010</v>
      </c>
      <c r="C6570" s="317" t="s">
        <v>26994</v>
      </c>
      <c r="D6570" s="318">
        <v>41.51</v>
      </c>
      <c r="E6570" s="319" t="s">
        <v>28119</v>
      </c>
    </row>
    <row r="6571" spans="1:5" ht="15" customHeight="1">
      <c r="A6571" s="315">
        <v>2254</v>
      </c>
      <c r="B6571" s="316" t="s">
        <v>33763</v>
      </c>
      <c r="C6571" s="317" t="s">
        <v>26994</v>
      </c>
      <c r="D6571" s="318">
        <v>37.840000000000003</v>
      </c>
      <c r="E6571" s="319" t="s">
        <v>28119</v>
      </c>
    </row>
    <row r="6572" spans="1:5" ht="17.100000000000001" customHeight="1">
      <c r="A6572" s="315">
        <v>12149</v>
      </c>
      <c r="B6572" s="316" t="s">
        <v>28011</v>
      </c>
      <c r="C6572" s="317" t="s">
        <v>26994</v>
      </c>
      <c r="D6572" s="318">
        <v>62.27</v>
      </c>
    </row>
    <row r="6573" spans="1:5" ht="17.100000000000001" customHeight="1">
      <c r="A6573" s="315">
        <v>12148</v>
      </c>
      <c r="B6573" s="316" t="s">
        <v>28012</v>
      </c>
      <c r="C6573" s="317" t="s">
        <v>26994</v>
      </c>
      <c r="D6573" s="318">
        <v>71.760000000000005</v>
      </c>
    </row>
    <row r="6574" spans="1:5" ht="17.100000000000001" customHeight="1">
      <c r="A6574" s="315">
        <v>7076</v>
      </c>
      <c r="B6574" s="316" t="s">
        <v>28013</v>
      </c>
      <c r="C6574" s="317" t="s">
        <v>26994</v>
      </c>
      <c r="D6574" s="318">
        <v>373.69</v>
      </c>
      <c r="E6574" s="319" t="s">
        <v>28119</v>
      </c>
    </row>
    <row r="6575" spans="1:5" ht="17.100000000000001" customHeight="1">
      <c r="A6575" s="315">
        <v>10053</v>
      </c>
      <c r="B6575" s="316" t="s">
        <v>33764</v>
      </c>
      <c r="C6575" s="317" t="s">
        <v>26994</v>
      </c>
      <c r="D6575" s="318">
        <v>244.5</v>
      </c>
      <c r="E6575" s="319" t="s">
        <v>28119</v>
      </c>
    </row>
    <row r="6576" spans="1:5" ht="15" customHeight="1">
      <c r="A6576" s="315">
        <v>4656</v>
      </c>
      <c r="B6576" s="316" t="s">
        <v>33765</v>
      </c>
      <c r="C6576" s="317" t="s">
        <v>26994</v>
      </c>
      <c r="D6576" s="318">
        <v>505.31</v>
      </c>
      <c r="E6576" s="319" t="s">
        <v>28119</v>
      </c>
    </row>
    <row r="6577" spans="1:5" ht="17.100000000000001" customHeight="1">
      <c r="A6577" s="315">
        <v>13225</v>
      </c>
      <c r="B6577" s="316" t="s">
        <v>33766</v>
      </c>
      <c r="C6577" s="317" t="s">
        <v>26994</v>
      </c>
      <c r="D6577" s="318">
        <v>716.44</v>
      </c>
      <c r="E6577" s="319" t="s">
        <v>28119</v>
      </c>
    </row>
    <row r="6578" spans="1:5" ht="15" customHeight="1">
      <c r="A6578" s="315">
        <v>6979</v>
      </c>
      <c r="B6578" s="316" t="s">
        <v>28014</v>
      </c>
      <c r="C6578" s="317" t="s">
        <v>26994</v>
      </c>
      <c r="D6578" s="318">
        <v>145.31</v>
      </c>
    </row>
    <row r="6579" spans="1:5" ht="15" customHeight="1">
      <c r="A6579" s="315">
        <v>6750</v>
      </c>
      <c r="B6579" s="316" t="s">
        <v>33767</v>
      </c>
      <c r="C6579" s="317" t="s">
        <v>26994</v>
      </c>
      <c r="D6579" s="318">
        <v>286.67</v>
      </c>
    </row>
    <row r="6580" spans="1:5" ht="17.100000000000001" customHeight="1">
      <c r="A6580" s="315">
        <v>10827</v>
      </c>
      <c r="B6580" s="316" t="s">
        <v>28015</v>
      </c>
      <c r="C6580" s="317" t="s">
        <v>26994</v>
      </c>
      <c r="D6580" s="318">
        <v>189.99</v>
      </c>
    </row>
    <row r="6581" spans="1:5" ht="15" customHeight="1">
      <c r="A6581" s="315">
        <v>4458</v>
      </c>
      <c r="B6581" s="316" t="s">
        <v>33768</v>
      </c>
      <c r="C6581" s="317" t="s">
        <v>26994</v>
      </c>
      <c r="D6581" s="318">
        <v>587.19000000000005</v>
      </c>
      <c r="E6581" s="319" t="s">
        <v>28119</v>
      </c>
    </row>
    <row r="6582" spans="1:5" ht="15" customHeight="1">
      <c r="A6582" s="315">
        <v>3351</v>
      </c>
      <c r="B6582" s="316" t="s">
        <v>28016</v>
      </c>
      <c r="C6582" s="317" t="s">
        <v>27002</v>
      </c>
      <c r="D6582" s="318">
        <v>313.98</v>
      </c>
    </row>
    <row r="6583" spans="1:5" ht="15" customHeight="1">
      <c r="A6583" s="315">
        <v>9009</v>
      </c>
      <c r="B6583" s="316" t="s">
        <v>33769</v>
      </c>
      <c r="C6583" s="317" t="s">
        <v>26994</v>
      </c>
      <c r="D6583" s="318">
        <v>104.24</v>
      </c>
    </row>
    <row r="6584" spans="1:5" ht="17.100000000000001" customHeight="1">
      <c r="A6584" s="315">
        <v>8290</v>
      </c>
      <c r="B6584" s="316" t="s">
        <v>28017</v>
      </c>
      <c r="C6584" s="317" t="s">
        <v>26994</v>
      </c>
      <c r="D6584" s="318">
        <v>467.56</v>
      </c>
    </row>
    <row r="6585" spans="1:5" ht="17.100000000000001" customHeight="1">
      <c r="A6585" s="315">
        <v>8522</v>
      </c>
      <c r="B6585" s="316" t="s">
        <v>28018</v>
      </c>
      <c r="C6585" s="317" t="s">
        <v>26994</v>
      </c>
      <c r="D6585" s="318">
        <v>352.07</v>
      </c>
    </row>
    <row r="6586" spans="1:5" ht="17.100000000000001" customHeight="1">
      <c r="A6586" s="315">
        <v>2258</v>
      </c>
      <c r="B6586" s="316" t="s">
        <v>33770</v>
      </c>
      <c r="C6586" s="317" t="s">
        <v>26994</v>
      </c>
      <c r="D6586" s="318">
        <v>158.28</v>
      </c>
      <c r="E6586" s="319" t="s">
        <v>28119</v>
      </c>
    </row>
    <row r="6587" spans="1:5" ht="15" customHeight="1">
      <c r="A6587" s="315">
        <v>6977</v>
      </c>
      <c r="B6587" s="316" t="s">
        <v>33771</v>
      </c>
      <c r="C6587" s="317" t="s">
        <v>26994</v>
      </c>
      <c r="D6587" s="318">
        <v>88.93</v>
      </c>
    </row>
    <row r="6588" spans="1:5" ht="15" customHeight="1">
      <c r="A6588" s="315">
        <v>3762</v>
      </c>
      <c r="B6588" s="316" t="s">
        <v>33772</v>
      </c>
      <c r="C6588" s="317" t="s">
        <v>26994</v>
      </c>
      <c r="D6588" s="318">
        <v>449.41</v>
      </c>
    </row>
    <row r="6589" spans="1:5" ht="15" customHeight="1">
      <c r="A6589" s="315">
        <v>2257</v>
      </c>
      <c r="B6589" s="316" t="s">
        <v>33773</v>
      </c>
      <c r="C6589" s="317" t="s">
        <v>26994</v>
      </c>
      <c r="D6589" s="318">
        <v>82.84</v>
      </c>
      <c r="E6589" s="319" t="s">
        <v>28119</v>
      </c>
    </row>
    <row r="6590" spans="1:5" ht="17.100000000000001" customHeight="1">
      <c r="A6590" s="315">
        <v>9829</v>
      </c>
      <c r="B6590" s="316" t="s">
        <v>28019</v>
      </c>
      <c r="C6590" s="317" t="s">
        <v>26994</v>
      </c>
      <c r="D6590" s="318">
        <v>1574</v>
      </c>
      <c r="E6590" s="319" t="s">
        <v>28119</v>
      </c>
    </row>
    <row r="6591" spans="1:5" ht="17.100000000000001" customHeight="1">
      <c r="A6591" s="315">
        <v>12611</v>
      </c>
      <c r="B6591" s="316" t="s">
        <v>33774</v>
      </c>
      <c r="C6591" s="317" t="s">
        <v>26994</v>
      </c>
      <c r="D6591" s="318">
        <v>259.74</v>
      </c>
      <c r="E6591" s="319" t="s">
        <v>28119</v>
      </c>
    </row>
    <row r="6592" spans="1:5" ht="17.100000000000001" customHeight="1">
      <c r="A6592" s="315">
        <v>9828</v>
      </c>
      <c r="B6592" s="316" t="s">
        <v>28020</v>
      </c>
      <c r="C6592" s="317" t="s">
        <v>26994</v>
      </c>
      <c r="D6592" s="318">
        <v>199.9</v>
      </c>
      <c r="E6592" s="319" t="s">
        <v>28119</v>
      </c>
    </row>
    <row r="6593" spans="1:5" ht="17.100000000000001" customHeight="1">
      <c r="A6593" s="315">
        <v>12610</v>
      </c>
      <c r="B6593" s="316" t="s">
        <v>33775</v>
      </c>
      <c r="C6593" s="317" t="s">
        <v>26994</v>
      </c>
      <c r="D6593" s="318">
        <v>222.39</v>
      </c>
      <c r="E6593" s="319" t="s">
        <v>28119</v>
      </c>
    </row>
    <row r="6594" spans="1:5" ht="17.100000000000001" customHeight="1">
      <c r="A6594" s="315">
        <v>7285</v>
      </c>
      <c r="B6594" s="316" t="s">
        <v>28021</v>
      </c>
      <c r="C6594" s="317" t="s">
        <v>26994</v>
      </c>
      <c r="D6594" s="318">
        <v>474.94</v>
      </c>
    </row>
    <row r="6595" spans="1:5" ht="15" customHeight="1">
      <c r="A6595" s="315">
        <v>6978</v>
      </c>
      <c r="B6595" s="316" t="s">
        <v>33776</v>
      </c>
      <c r="C6595" s="317" t="s">
        <v>26994</v>
      </c>
      <c r="D6595" s="318">
        <v>98.71</v>
      </c>
    </row>
    <row r="6596" spans="1:5" ht="15" customHeight="1">
      <c r="A6596" s="315">
        <v>6975</v>
      </c>
      <c r="B6596" s="316" t="s">
        <v>28022</v>
      </c>
      <c r="C6596" s="317" t="s">
        <v>26994</v>
      </c>
      <c r="D6596" s="318">
        <v>294.5</v>
      </c>
    </row>
    <row r="6597" spans="1:5" ht="15" customHeight="1">
      <c r="A6597" s="315">
        <v>2642</v>
      </c>
      <c r="B6597" s="316" t="s">
        <v>33777</v>
      </c>
      <c r="C6597" s="317" t="s">
        <v>26994</v>
      </c>
      <c r="D6597" s="318">
        <v>223.54</v>
      </c>
      <c r="E6597" s="319" t="s">
        <v>28119</v>
      </c>
    </row>
    <row r="6598" spans="1:5" ht="15" customHeight="1">
      <c r="A6598" s="315">
        <v>13057</v>
      </c>
      <c r="B6598" s="316" t="s">
        <v>33778</v>
      </c>
      <c r="C6598" s="317" t="s">
        <v>26994</v>
      </c>
      <c r="D6598" s="318">
        <v>829.9</v>
      </c>
      <c r="E6598" s="319" t="s">
        <v>28119</v>
      </c>
    </row>
    <row r="6599" spans="1:5" ht="15" customHeight="1">
      <c r="A6599" s="315">
        <v>2641</v>
      </c>
      <c r="B6599" s="316" t="s">
        <v>28023</v>
      </c>
      <c r="C6599" s="317" t="s">
        <v>26994</v>
      </c>
      <c r="D6599" s="318">
        <v>213.32</v>
      </c>
      <c r="E6599" s="319" t="s">
        <v>28119</v>
      </c>
    </row>
    <row r="6600" spans="1:5" ht="15" customHeight="1">
      <c r="A6600" s="315">
        <v>3574</v>
      </c>
      <c r="B6600" s="316" t="s">
        <v>33779</v>
      </c>
      <c r="C6600" s="317" t="s">
        <v>26994</v>
      </c>
      <c r="D6600" s="318">
        <v>829.9</v>
      </c>
    </row>
    <row r="6601" spans="1:5" ht="15" customHeight="1">
      <c r="A6601" s="315">
        <v>6976</v>
      </c>
      <c r="B6601" s="316" t="s">
        <v>28024</v>
      </c>
      <c r="C6601" s="317" t="s">
        <v>26994</v>
      </c>
      <c r="D6601" s="318">
        <v>385.22</v>
      </c>
    </row>
    <row r="6602" spans="1:5" ht="17.100000000000001" customHeight="1">
      <c r="A6602" s="315">
        <v>2898</v>
      </c>
      <c r="B6602" s="316" t="s">
        <v>28026</v>
      </c>
      <c r="C6602" s="317" t="s">
        <v>26994</v>
      </c>
      <c r="D6602" s="318">
        <v>69.040000000000006</v>
      </c>
    </row>
    <row r="6603" spans="1:5" ht="17.100000000000001" customHeight="1">
      <c r="A6603" s="315">
        <v>4991</v>
      </c>
      <c r="B6603" s="316" t="s">
        <v>33780</v>
      </c>
      <c r="C6603" s="317" t="s">
        <v>26994</v>
      </c>
      <c r="D6603" s="318">
        <v>308.27999999999997</v>
      </c>
    </row>
    <row r="6604" spans="1:5" ht="17.100000000000001" customHeight="1">
      <c r="A6604" s="315">
        <v>2383</v>
      </c>
      <c r="B6604" s="316" t="s">
        <v>33781</v>
      </c>
      <c r="C6604" s="317" t="s">
        <v>26994</v>
      </c>
      <c r="D6604" s="318">
        <v>40.64</v>
      </c>
      <c r="E6604" s="319" t="s">
        <v>28119</v>
      </c>
    </row>
    <row r="6605" spans="1:5" ht="17.100000000000001" customHeight="1">
      <c r="A6605" s="315">
        <v>4987</v>
      </c>
      <c r="B6605" s="316" t="s">
        <v>33782</v>
      </c>
      <c r="C6605" s="317" t="s">
        <v>26994</v>
      </c>
      <c r="D6605" s="318">
        <v>175.56</v>
      </c>
    </row>
    <row r="6606" spans="1:5" ht="15" customHeight="1">
      <c r="A6606" s="315">
        <v>11146</v>
      </c>
      <c r="B6606" s="316" t="s">
        <v>28027</v>
      </c>
      <c r="C6606" s="317" t="s">
        <v>26994</v>
      </c>
      <c r="D6606" s="318">
        <v>352.66</v>
      </c>
    </row>
    <row r="6607" spans="1:5" ht="15" customHeight="1">
      <c r="A6607" s="315">
        <v>9914</v>
      </c>
      <c r="B6607" s="316" t="s">
        <v>33783</v>
      </c>
      <c r="C6607" s="317" t="s">
        <v>26994</v>
      </c>
      <c r="D6607" s="318">
        <v>59.99</v>
      </c>
    </row>
    <row r="6608" spans="1:5" ht="15" customHeight="1">
      <c r="A6608" s="315">
        <v>2384</v>
      </c>
      <c r="B6608" s="316" t="s">
        <v>33784</v>
      </c>
      <c r="C6608" s="317" t="s">
        <v>26994</v>
      </c>
      <c r="D6608" s="318">
        <v>38.39</v>
      </c>
      <c r="E6608" s="319" t="s">
        <v>28119</v>
      </c>
    </row>
    <row r="6609" spans="1:5" ht="15" customHeight="1">
      <c r="A6609" s="315">
        <v>2385</v>
      </c>
      <c r="B6609" s="316" t="s">
        <v>33785</v>
      </c>
      <c r="C6609" s="317" t="s">
        <v>26994</v>
      </c>
      <c r="D6609" s="318">
        <v>54.2</v>
      </c>
      <c r="E6609" s="319" t="s">
        <v>28119</v>
      </c>
    </row>
    <row r="6610" spans="1:5" ht="15" customHeight="1">
      <c r="A6610" s="315">
        <v>2903</v>
      </c>
      <c r="B6610" s="316" t="s">
        <v>33786</v>
      </c>
      <c r="C6610" s="317" t="s">
        <v>26994</v>
      </c>
      <c r="D6610" s="318">
        <v>48.2</v>
      </c>
      <c r="E6610" s="319" t="s">
        <v>28119</v>
      </c>
    </row>
    <row r="6611" spans="1:5" ht="17.100000000000001" customHeight="1">
      <c r="A6611" s="315">
        <v>6980</v>
      </c>
      <c r="B6611" s="316" t="s">
        <v>33787</v>
      </c>
      <c r="C6611" s="317" t="s">
        <v>26994</v>
      </c>
      <c r="D6611" s="318">
        <v>494.9</v>
      </c>
    </row>
    <row r="6612" spans="1:5" ht="15" customHeight="1">
      <c r="A6612" s="315">
        <v>2392</v>
      </c>
      <c r="B6612" s="316" t="s">
        <v>33788</v>
      </c>
      <c r="C6612" s="317" t="s">
        <v>26994</v>
      </c>
      <c r="D6612" s="318">
        <v>160.56</v>
      </c>
      <c r="E6612" s="319" t="s">
        <v>28119</v>
      </c>
    </row>
    <row r="6613" spans="1:5" ht="15" customHeight="1">
      <c r="A6613" s="315">
        <v>2393</v>
      </c>
      <c r="B6613" s="316" t="s">
        <v>33789</v>
      </c>
      <c r="C6613" s="317" t="s">
        <v>26994</v>
      </c>
      <c r="D6613" s="318">
        <v>198.2</v>
      </c>
      <c r="E6613" s="319" t="s">
        <v>28119</v>
      </c>
    </row>
    <row r="6614" spans="1:5" ht="15" customHeight="1">
      <c r="A6614" s="315">
        <v>7003</v>
      </c>
      <c r="B6614" s="316" t="s">
        <v>33790</v>
      </c>
      <c r="C6614" s="317" t="s">
        <v>26994</v>
      </c>
      <c r="D6614" s="318">
        <v>75.19</v>
      </c>
    </row>
    <row r="6615" spans="1:5" ht="17.100000000000001" customHeight="1">
      <c r="A6615" s="315">
        <v>2394</v>
      </c>
      <c r="B6615" s="316" t="s">
        <v>33791</v>
      </c>
      <c r="C6615" s="317" t="s">
        <v>26994</v>
      </c>
      <c r="D6615" s="318">
        <v>118.63</v>
      </c>
      <c r="E6615" s="319" t="s">
        <v>28119</v>
      </c>
    </row>
    <row r="6616" spans="1:5" ht="15" customHeight="1">
      <c r="A6616" s="315">
        <v>8611</v>
      </c>
      <c r="B6616" s="316" t="s">
        <v>33792</v>
      </c>
      <c r="C6616" s="317" t="s">
        <v>26994</v>
      </c>
      <c r="D6616" s="318">
        <v>22.02</v>
      </c>
    </row>
    <row r="6617" spans="1:5" ht="15" customHeight="1">
      <c r="A6617" s="315">
        <v>8610</v>
      </c>
      <c r="B6617" s="316" t="s">
        <v>33793</v>
      </c>
      <c r="C6617" s="317" t="s">
        <v>26994</v>
      </c>
      <c r="D6617" s="318">
        <v>13.02</v>
      </c>
    </row>
    <row r="6618" spans="1:5" ht="15" customHeight="1">
      <c r="A6618" s="315">
        <v>8612</v>
      </c>
      <c r="B6618" s="316" t="s">
        <v>33794</v>
      </c>
      <c r="C6618" s="317" t="s">
        <v>26994</v>
      </c>
      <c r="D6618" s="318">
        <v>1231.06</v>
      </c>
    </row>
    <row r="6619" spans="1:5" ht="17.100000000000001" customHeight="1">
      <c r="A6619" s="315">
        <v>9204</v>
      </c>
      <c r="B6619" s="316" t="s">
        <v>27885</v>
      </c>
      <c r="C6619" s="317" t="s">
        <v>26994</v>
      </c>
      <c r="D6619" s="318">
        <v>308.27999999999997</v>
      </c>
    </row>
    <row r="6620" spans="1:5" ht="15" customHeight="1">
      <c r="A6620" s="315">
        <v>2920</v>
      </c>
      <c r="B6620" s="316" t="s">
        <v>33795</v>
      </c>
      <c r="C6620" s="317" t="s">
        <v>26994</v>
      </c>
      <c r="D6620" s="318">
        <v>247.5</v>
      </c>
      <c r="E6620" s="319" t="s">
        <v>28119</v>
      </c>
    </row>
    <row r="6621" spans="1:5" ht="15" customHeight="1">
      <c r="A6621" s="315">
        <v>3581</v>
      </c>
      <c r="B6621" s="316" t="s">
        <v>33796</v>
      </c>
      <c r="C6621" s="317" t="s">
        <v>26994</v>
      </c>
      <c r="D6621" s="318">
        <v>139.9</v>
      </c>
      <c r="E6621" s="319" t="s">
        <v>28119</v>
      </c>
    </row>
    <row r="6622" spans="1:5" ht="15" customHeight="1">
      <c r="A6622" s="315">
        <v>10545</v>
      </c>
      <c r="B6622" s="316" t="s">
        <v>33797</v>
      </c>
      <c r="C6622" s="317" t="s">
        <v>27070</v>
      </c>
      <c r="D6622" s="318">
        <v>17.7</v>
      </c>
    </row>
    <row r="6623" spans="1:5" ht="15" customHeight="1">
      <c r="A6623" s="315">
        <v>10537</v>
      </c>
      <c r="B6623" s="316" t="s">
        <v>33798</v>
      </c>
      <c r="C6623" s="317" t="s">
        <v>27070</v>
      </c>
      <c r="D6623" s="318">
        <v>10.82</v>
      </c>
    </row>
    <row r="6624" spans="1:5" ht="15" customHeight="1">
      <c r="A6624" s="315">
        <v>10535</v>
      </c>
      <c r="B6624" s="316" t="s">
        <v>33799</v>
      </c>
      <c r="C6624" s="317" t="s">
        <v>27070</v>
      </c>
      <c r="D6624" s="318">
        <v>7.91</v>
      </c>
    </row>
    <row r="6625" spans="1:4" ht="15" customHeight="1">
      <c r="A6625" s="315">
        <v>10529</v>
      </c>
      <c r="B6625" s="316" t="s">
        <v>33800</v>
      </c>
      <c r="C6625" s="317" t="s">
        <v>27070</v>
      </c>
      <c r="D6625" s="318">
        <v>5.83</v>
      </c>
    </row>
    <row r="6626" spans="1:4" ht="15" customHeight="1">
      <c r="A6626" s="315">
        <v>10531</v>
      </c>
      <c r="B6626" s="316" t="s">
        <v>33801</v>
      </c>
      <c r="C6626" s="317" t="s">
        <v>27070</v>
      </c>
      <c r="D6626" s="318">
        <v>2.91</v>
      </c>
    </row>
    <row r="6627" spans="1:4" ht="15" customHeight="1">
      <c r="A6627" s="315">
        <v>10548</v>
      </c>
      <c r="B6627" s="316" t="s">
        <v>33802</v>
      </c>
      <c r="C6627" s="317" t="s">
        <v>27070</v>
      </c>
      <c r="D6627" s="318">
        <v>31.54</v>
      </c>
    </row>
    <row r="6628" spans="1:4" ht="15" customHeight="1">
      <c r="A6628" s="315">
        <v>10533</v>
      </c>
      <c r="B6628" s="316" t="s">
        <v>33803</v>
      </c>
      <c r="C6628" s="317" t="s">
        <v>27070</v>
      </c>
      <c r="D6628" s="318">
        <v>6.16</v>
      </c>
    </row>
    <row r="6629" spans="1:4" ht="15" customHeight="1">
      <c r="A6629" s="315">
        <v>10536</v>
      </c>
      <c r="B6629" s="316" t="s">
        <v>33804</v>
      </c>
      <c r="C6629" s="317" t="s">
        <v>27070</v>
      </c>
      <c r="D6629" s="318">
        <v>8</v>
      </c>
    </row>
    <row r="6630" spans="1:4" ht="15" customHeight="1">
      <c r="A6630" s="315">
        <v>10540</v>
      </c>
      <c r="B6630" s="316" t="s">
        <v>33805</v>
      </c>
      <c r="C6630" s="317" t="s">
        <v>27070</v>
      </c>
      <c r="D6630" s="318">
        <v>18.72</v>
      </c>
    </row>
    <row r="6631" spans="1:4" ht="15" customHeight="1">
      <c r="A6631" s="315">
        <v>10539</v>
      </c>
      <c r="B6631" s="316" t="s">
        <v>33806</v>
      </c>
      <c r="C6631" s="317" t="s">
        <v>27070</v>
      </c>
      <c r="D6631" s="318">
        <v>18.510000000000002</v>
      </c>
    </row>
    <row r="6632" spans="1:4" ht="15" customHeight="1">
      <c r="A6632" s="315">
        <v>10544</v>
      </c>
      <c r="B6632" s="316" t="s">
        <v>33807</v>
      </c>
      <c r="C6632" s="317" t="s">
        <v>27070</v>
      </c>
      <c r="D6632" s="318">
        <v>2.06</v>
      </c>
    </row>
    <row r="6633" spans="1:4" ht="15" customHeight="1">
      <c r="A6633" s="315">
        <v>10550</v>
      </c>
      <c r="B6633" s="316" t="s">
        <v>33808</v>
      </c>
      <c r="C6633" s="317" t="s">
        <v>27070</v>
      </c>
      <c r="D6633" s="318">
        <v>6.85</v>
      </c>
    </row>
    <row r="6634" spans="1:4" ht="15" customHeight="1">
      <c r="A6634" s="315">
        <v>10547</v>
      </c>
      <c r="B6634" s="316" t="s">
        <v>33809</v>
      </c>
      <c r="C6634" s="317" t="s">
        <v>27070</v>
      </c>
      <c r="D6634" s="318">
        <v>31.23</v>
      </c>
    </row>
    <row r="6635" spans="1:4" ht="15" customHeight="1">
      <c r="A6635" s="315">
        <v>10546</v>
      </c>
      <c r="B6635" s="316" t="s">
        <v>33810</v>
      </c>
      <c r="C6635" s="317" t="s">
        <v>27070</v>
      </c>
      <c r="D6635" s="318">
        <v>43.7</v>
      </c>
    </row>
    <row r="6636" spans="1:4" ht="15" customHeight="1">
      <c r="A6636" s="315">
        <v>10541</v>
      </c>
      <c r="B6636" s="316" t="s">
        <v>33811</v>
      </c>
      <c r="C6636" s="317" t="s">
        <v>27070</v>
      </c>
      <c r="D6636" s="318">
        <v>12.47</v>
      </c>
    </row>
    <row r="6637" spans="1:4" ht="15" customHeight="1">
      <c r="A6637" s="315">
        <v>10538</v>
      </c>
      <c r="B6637" s="316" t="s">
        <v>33812</v>
      </c>
      <c r="C6637" s="317" t="s">
        <v>27070</v>
      </c>
      <c r="D6637" s="318">
        <v>44.12</v>
      </c>
    </row>
    <row r="6638" spans="1:4" ht="15" customHeight="1">
      <c r="A6638" s="315">
        <v>10532</v>
      </c>
      <c r="B6638" s="316" t="s">
        <v>33813</v>
      </c>
      <c r="C6638" s="317" t="s">
        <v>27070</v>
      </c>
      <c r="D6638" s="318">
        <v>9.3699999999999992</v>
      </c>
    </row>
    <row r="6639" spans="1:4" ht="15" customHeight="1">
      <c r="A6639" s="315">
        <v>10530</v>
      </c>
      <c r="B6639" s="316" t="s">
        <v>33814</v>
      </c>
      <c r="C6639" s="317" t="s">
        <v>27070</v>
      </c>
      <c r="D6639" s="318">
        <v>5</v>
      </c>
    </row>
    <row r="6640" spans="1:4" ht="15" customHeight="1">
      <c r="A6640" s="315">
        <v>10552</v>
      </c>
      <c r="B6640" s="316" t="s">
        <v>33815</v>
      </c>
      <c r="C6640" s="317" t="s">
        <v>27070</v>
      </c>
      <c r="D6640" s="318">
        <v>104.1</v>
      </c>
    </row>
    <row r="6641" spans="1:4" ht="15" customHeight="1">
      <c r="A6641" s="315">
        <v>10534</v>
      </c>
      <c r="B6641" s="316" t="s">
        <v>33816</v>
      </c>
      <c r="C6641" s="317" t="s">
        <v>27070</v>
      </c>
      <c r="D6641" s="318">
        <v>14.37</v>
      </c>
    </row>
    <row r="6642" spans="1:4" ht="15" customHeight="1">
      <c r="A6642" s="315">
        <v>10551</v>
      </c>
      <c r="B6642" s="316" t="s">
        <v>33817</v>
      </c>
      <c r="C6642" s="317" t="s">
        <v>27070</v>
      </c>
      <c r="D6642" s="318">
        <v>13.75</v>
      </c>
    </row>
    <row r="6643" spans="1:4" ht="15" customHeight="1">
      <c r="A6643" s="315">
        <v>10542</v>
      </c>
      <c r="B6643" s="316" t="s">
        <v>33818</v>
      </c>
      <c r="C6643" s="317" t="s">
        <v>27070</v>
      </c>
      <c r="D6643" s="318">
        <v>4.78</v>
      </c>
    </row>
    <row r="6644" spans="1:4" ht="15" customHeight="1">
      <c r="A6644" s="315">
        <v>10543</v>
      </c>
      <c r="B6644" s="316" t="s">
        <v>33819</v>
      </c>
      <c r="C6644" s="317" t="s">
        <v>27070</v>
      </c>
      <c r="D6644" s="318">
        <v>20.8</v>
      </c>
    </row>
    <row r="6645" spans="1:4" ht="17.100000000000001" customHeight="1">
      <c r="A6645" s="315">
        <v>7895</v>
      </c>
      <c r="B6645" s="316" t="s">
        <v>33820</v>
      </c>
      <c r="C6645" s="317" t="s">
        <v>26994</v>
      </c>
      <c r="D6645" s="318">
        <v>4830</v>
      </c>
    </row>
    <row r="6646" spans="1:4" ht="15" customHeight="1">
      <c r="A6646" s="315">
        <v>10549</v>
      </c>
      <c r="B6646" s="316" t="s">
        <v>33821</v>
      </c>
      <c r="C6646" s="317" t="s">
        <v>26994</v>
      </c>
      <c r="D6646" s="318">
        <v>700</v>
      </c>
    </row>
    <row r="6647" spans="1:4" ht="17.100000000000001" customHeight="1">
      <c r="A6647" s="315">
        <v>11654</v>
      </c>
      <c r="B6647" s="316" t="s">
        <v>33822</v>
      </c>
      <c r="C6647" s="317" t="s">
        <v>26994</v>
      </c>
      <c r="D6647" s="318">
        <v>26500</v>
      </c>
    </row>
    <row r="6648" spans="1:4" ht="34.15" customHeight="1">
      <c r="A6648" s="315">
        <v>13753</v>
      </c>
      <c r="B6648" s="316" t="s">
        <v>38829</v>
      </c>
      <c r="C6648" s="317" t="s">
        <v>26994</v>
      </c>
      <c r="D6648" s="318">
        <v>1830</v>
      </c>
    </row>
    <row r="6649" spans="1:4" ht="15" customHeight="1">
      <c r="A6649" s="315">
        <v>12935</v>
      </c>
      <c r="C6649" s="317" t="s">
        <v>26994</v>
      </c>
      <c r="D6649" s="318">
        <v>2350</v>
      </c>
    </row>
    <row r="6650" spans="1:4" ht="34.15" customHeight="1">
      <c r="B6650" s="316" t="s">
        <v>33823</v>
      </c>
    </row>
    <row r="6651" spans="1:4" ht="25.5" customHeight="1">
      <c r="A6651" s="315">
        <v>13010</v>
      </c>
      <c r="B6651" s="316" t="s">
        <v>27227</v>
      </c>
      <c r="C6651" s="317" t="s">
        <v>26994</v>
      </c>
      <c r="D6651" s="318">
        <v>220</v>
      </c>
    </row>
    <row r="6652" spans="1:4" ht="25.5" customHeight="1">
      <c r="A6652" s="315">
        <v>11533</v>
      </c>
      <c r="B6652" s="316" t="s">
        <v>33824</v>
      </c>
      <c r="C6652" s="317" t="s">
        <v>26994</v>
      </c>
      <c r="D6652" s="318">
        <v>175</v>
      </c>
    </row>
    <row r="6653" spans="1:4" ht="34.15" customHeight="1">
      <c r="A6653" s="315">
        <v>12934</v>
      </c>
      <c r="B6653" s="316" t="s">
        <v>27229</v>
      </c>
      <c r="C6653" s="317" t="s">
        <v>26994</v>
      </c>
      <c r="D6653" s="318">
        <v>670</v>
      </c>
    </row>
    <row r="6654" spans="1:4" ht="25.5" customHeight="1">
      <c r="A6654" s="315">
        <v>13687</v>
      </c>
      <c r="B6654" s="316" t="s">
        <v>33825</v>
      </c>
      <c r="C6654" s="317" t="s">
        <v>26994</v>
      </c>
      <c r="D6654" s="318">
        <v>2367.06</v>
      </c>
    </row>
    <row r="6655" spans="1:4" ht="25.5" customHeight="1">
      <c r="A6655" s="315">
        <v>13688</v>
      </c>
      <c r="B6655" s="316" t="s">
        <v>27231</v>
      </c>
      <c r="C6655" s="317" t="s">
        <v>26994</v>
      </c>
      <c r="D6655" s="318">
        <v>2772.35</v>
      </c>
    </row>
    <row r="6656" spans="1:4" ht="25.5" customHeight="1">
      <c r="A6656" s="315">
        <v>13692</v>
      </c>
      <c r="B6656" s="316" t="s">
        <v>27232</v>
      </c>
      <c r="C6656" s="317" t="s">
        <v>26994</v>
      </c>
      <c r="D6656" s="318">
        <v>4037.65</v>
      </c>
    </row>
    <row r="6657" spans="1:5" ht="15" customHeight="1">
      <c r="A6657" s="315">
        <v>4774</v>
      </c>
      <c r="B6657" s="316" t="s">
        <v>33826</v>
      </c>
      <c r="C6657" s="317" t="s">
        <v>27006</v>
      </c>
      <c r="D6657" s="318">
        <v>49.2</v>
      </c>
      <c r="E6657" s="319" t="s">
        <v>28119</v>
      </c>
    </row>
    <row r="6658" spans="1:5" ht="15" customHeight="1">
      <c r="A6658" s="315">
        <v>13611</v>
      </c>
      <c r="B6658" s="316" t="s">
        <v>33827</v>
      </c>
      <c r="C6658" s="317" t="s">
        <v>27235</v>
      </c>
      <c r="D6658" s="318">
        <v>15.89</v>
      </c>
    </row>
    <row r="6659" spans="1:5" ht="17.100000000000001" customHeight="1">
      <c r="A6659" s="315">
        <v>11645</v>
      </c>
      <c r="B6659" s="316" t="s">
        <v>33828</v>
      </c>
      <c r="C6659" s="317" t="s">
        <v>26994</v>
      </c>
      <c r="D6659" s="318">
        <v>1850.05</v>
      </c>
    </row>
    <row r="6660" spans="1:5" ht="17.100000000000001" customHeight="1">
      <c r="A6660" s="315">
        <v>12203</v>
      </c>
      <c r="B6660" s="316" t="s">
        <v>33829</v>
      </c>
      <c r="C6660" s="317" t="s">
        <v>26997</v>
      </c>
      <c r="D6660" s="318">
        <v>303.43</v>
      </c>
    </row>
    <row r="6661" spans="1:5" ht="25.5" customHeight="1">
      <c r="A6661" s="315">
        <v>11066</v>
      </c>
      <c r="B6661" s="316" t="s">
        <v>27161</v>
      </c>
      <c r="C6661" s="317" t="s">
        <v>26994</v>
      </c>
      <c r="D6661" s="318">
        <v>1907.59</v>
      </c>
    </row>
    <row r="6662" spans="1:5" ht="17.100000000000001" customHeight="1">
      <c r="A6662" s="315">
        <v>11065</v>
      </c>
      <c r="B6662" s="316" t="s">
        <v>27163</v>
      </c>
      <c r="C6662" s="317" t="s">
        <v>26994</v>
      </c>
      <c r="D6662" s="318">
        <v>470.54</v>
      </c>
    </row>
    <row r="6663" spans="1:5" ht="15" customHeight="1">
      <c r="A6663" s="315">
        <v>11177</v>
      </c>
      <c r="B6663" s="316" t="s">
        <v>33830</v>
      </c>
      <c r="C6663" s="317" t="s">
        <v>26994</v>
      </c>
      <c r="D6663" s="318">
        <v>1720.37</v>
      </c>
    </row>
    <row r="6664" spans="1:5" ht="17.100000000000001" customHeight="1">
      <c r="A6664" s="315">
        <v>13676</v>
      </c>
      <c r="B6664" s="316" t="s">
        <v>27673</v>
      </c>
      <c r="C6664" s="317" t="s">
        <v>26994</v>
      </c>
      <c r="D6664" s="318">
        <v>65.86</v>
      </c>
    </row>
    <row r="6665" spans="1:5" ht="17.100000000000001" customHeight="1">
      <c r="A6665" s="315">
        <v>8254</v>
      </c>
      <c r="B6665" s="316" t="s">
        <v>33831</v>
      </c>
      <c r="C6665" s="317" t="s">
        <v>26994</v>
      </c>
      <c r="D6665" s="318">
        <v>1519.79</v>
      </c>
    </row>
    <row r="6666" spans="1:5" ht="17.100000000000001" customHeight="1">
      <c r="A6666" s="315">
        <v>8253</v>
      </c>
      <c r="B6666" s="316" t="s">
        <v>33832</v>
      </c>
      <c r="C6666" s="317" t="s">
        <v>26994</v>
      </c>
      <c r="D6666" s="318">
        <v>3780.61</v>
      </c>
    </row>
    <row r="6667" spans="1:5" ht="15" customHeight="1">
      <c r="A6667" s="315">
        <v>9982</v>
      </c>
      <c r="B6667" s="316" t="s">
        <v>33833</v>
      </c>
      <c r="C6667" s="317" t="s">
        <v>26994</v>
      </c>
      <c r="D6667" s="318">
        <v>18.940000000000001</v>
      </c>
    </row>
    <row r="6668" spans="1:5" ht="15" customHeight="1">
      <c r="A6668" s="315">
        <v>12464</v>
      </c>
      <c r="B6668" s="316" t="s">
        <v>33834</v>
      </c>
      <c r="C6668" s="317" t="s">
        <v>26994</v>
      </c>
      <c r="D6668" s="318">
        <v>211.74</v>
      </c>
    </row>
    <row r="6669" spans="1:5" ht="15" customHeight="1">
      <c r="A6669" s="315">
        <v>6642</v>
      </c>
      <c r="B6669" s="316" t="s">
        <v>33835</v>
      </c>
      <c r="C6669" s="317" t="s">
        <v>26994</v>
      </c>
      <c r="D6669" s="318">
        <v>870.43</v>
      </c>
    </row>
    <row r="6670" spans="1:5" ht="17.100000000000001" customHeight="1">
      <c r="A6670" s="315">
        <v>13644</v>
      </c>
      <c r="B6670" s="316" t="s">
        <v>33836</v>
      </c>
      <c r="C6670" s="317" t="s">
        <v>26994</v>
      </c>
      <c r="D6670" s="318">
        <v>1025.82</v>
      </c>
    </row>
    <row r="6671" spans="1:5" ht="17.100000000000001" customHeight="1">
      <c r="A6671" s="315">
        <v>8257</v>
      </c>
      <c r="B6671" s="316" t="s">
        <v>27170</v>
      </c>
      <c r="C6671" s="317" t="s">
        <v>26994</v>
      </c>
      <c r="D6671" s="318">
        <v>1129.9000000000001</v>
      </c>
    </row>
    <row r="6672" spans="1:5" ht="15" customHeight="1">
      <c r="A6672" s="315">
        <v>13552</v>
      </c>
      <c r="B6672" s="316" t="s">
        <v>33837</v>
      </c>
      <c r="C6672" s="317" t="s">
        <v>27005</v>
      </c>
      <c r="D6672" s="318">
        <v>0.25</v>
      </c>
    </row>
    <row r="6673" spans="1:4" ht="17.100000000000001" customHeight="1">
      <c r="A6673" s="315">
        <v>9644</v>
      </c>
      <c r="B6673" s="316" t="s">
        <v>27177</v>
      </c>
      <c r="C6673" s="317" t="s">
        <v>26994</v>
      </c>
      <c r="D6673" s="318">
        <v>6997.47</v>
      </c>
    </row>
    <row r="6674" spans="1:4" ht="15" customHeight="1">
      <c r="A6674" s="315">
        <v>9372</v>
      </c>
      <c r="B6674" s="316" t="s">
        <v>33838</v>
      </c>
      <c r="C6674" s="317" t="s">
        <v>27005</v>
      </c>
      <c r="D6674" s="318">
        <v>37.61</v>
      </c>
    </row>
    <row r="6675" spans="1:4" ht="34.15" customHeight="1">
      <c r="A6675" s="315">
        <v>7066</v>
      </c>
      <c r="B6675" s="316" t="s">
        <v>27272</v>
      </c>
      <c r="C6675" s="317" t="s">
        <v>26997</v>
      </c>
      <c r="D6675" s="318">
        <v>582.38</v>
      </c>
    </row>
    <row r="6676" spans="1:4" ht="15" customHeight="1">
      <c r="A6676" s="315">
        <v>9635</v>
      </c>
      <c r="B6676" s="316" t="s">
        <v>33839</v>
      </c>
      <c r="C6676" s="317" t="s">
        <v>26994</v>
      </c>
      <c r="D6676" s="318">
        <v>12.83</v>
      </c>
    </row>
    <row r="6677" spans="1:4" ht="15" customHeight="1">
      <c r="A6677" s="315">
        <v>11922</v>
      </c>
      <c r="B6677" s="316" t="s">
        <v>33840</v>
      </c>
      <c r="C6677" s="317" t="s">
        <v>26994</v>
      </c>
      <c r="D6677" s="318">
        <v>12.97</v>
      </c>
    </row>
    <row r="6678" spans="1:4" ht="15" customHeight="1">
      <c r="A6678" s="315">
        <v>9953</v>
      </c>
      <c r="B6678" s="316" t="s">
        <v>28038</v>
      </c>
      <c r="C6678" s="317" t="s">
        <v>27005</v>
      </c>
      <c r="D6678" s="318">
        <v>15.25</v>
      </c>
    </row>
    <row r="6679" spans="1:4" ht="15" customHeight="1">
      <c r="A6679" s="315">
        <v>12443</v>
      </c>
      <c r="B6679" s="316" t="s">
        <v>33841</v>
      </c>
      <c r="C6679" s="317" t="s">
        <v>26994</v>
      </c>
      <c r="D6679" s="318">
        <v>57.3</v>
      </c>
    </row>
    <row r="6680" spans="1:4" ht="15" customHeight="1">
      <c r="A6680" s="315">
        <v>12454</v>
      </c>
      <c r="B6680" s="316" t="s">
        <v>33842</v>
      </c>
      <c r="C6680" s="317" t="s">
        <v>26994</v>
      </c>
      <c r="D6680" s="318">
        <v>36.86</v>
      </c>
    </row>
    <row r="6681" spans="1:4" ht="17.100000000000001" customHeight="1">
      <c r="A6681" s="315">
        <v>13718</v>
      </c>
      <c r="B6681" s="316" t="s">
        <v>38661</v>
      </c>
      <c r="C6681" s="317" t="s">
        <v>26994</v>
      </c>
      <c r="D6681" s="318">
        <v>1494.6</v>
      </c>
    </row>
    <row r="6682" spans="1:4" ht="25.5" customHeight="1">
      <c r="A6682" s="315">
        <v>11064</v>
      </c>
      <c r="B6682" s="316" t="s">
        <v>27186</v>
      </c>
      <c r="C6682" s="317" t="s">
        <v>26994</v>
      </c>
      <c r="D6682" s="318">
        <v>20706.060000000001</v>
      </c>
    </row>
    <row r="6683" spans="1:4" ht="15" customHeight="1">
      <c r="A6683" s="315">
        <v>12440</v>
      </c>
      <c r="B6683" s="316" t="s">
        <v>27372</v>
      </c>
      <c r="C6683" s="317" t="s">
        <v>27006</v>
      </c>
      <c r="D6683" s="318">
        <v>31.55</v>
      </c>
    </row>
    <row r="6684" spans="1:4" ht="17.100000000000001" customHeight="1">
      <c r="A6684" s="315">
        <v>8979</v>
      </c>
      <c r="B6684" s="316" t="s">
        <v>33843</v>
      </c>
      <c r="C6684" s="317" t="s">
        <v>26994</v>
      </c>
      <c r="D6684" s="318">
        <v>597.01</v>
      </c>
    </row>
    <row r="6685" spans="1:4" ht="15" customHeight="1">
      <c r="A6685" s="315">
        <v>7065</v>
      </c>
      <c r="B6685" s="316" t="s">
        <v>33844</v>
      </c>
      <c r="C6685" s="317" t="s">
        <v>26994</v>
      </c>
      <c r="D6685" s="318">
        <v>546.33000000000004</v>
      </c>
    </row>
    <row r="6686" spans="1:4" ht="17.100000000000001" customHeight="1">
      <c r="A6686" s="315">
        <v>10516</v>
      </c>
      <c r="B6686" s="316" t="s">
        <v>33845</v>
      </c>
      <c r="C6686" s="317" t="s">
        <v>26994</v>
      </c>
      <c r="D6686" s="318">
        <v>161.62</v>
      </c>
    </row>
    <row r="6687" spans="1:4" ht="15" customHeight="1">
      <c r="A6687" s="315">
        <v>10601</v>
      </c>
      <c r="C6687" s="317" t="s">
        <v>26994</v>
      </c>
      <c r="D6687" s="318">
        <v>5170.51</v>
      </c>
    </row>
    <row r="6688" spans="1:4" ht="25.5" customHeight="1">
      <c r="B6688" s="316" t="s">
        <v>33846</v>
      </c>
    </row>
    <row r="6689" spans="1:5" ht="25.5" customHeight="1">
      <c r="A6689" s="315">
        <v>10602</v>
      </c>
      <c r="B6689" s="316" t="s">
        <v>33847</v>
      </c>
      <c r="C6689" s="317" t="s">
        <v>26994</v>
      </c>
      <c r="D6689" s="318">
        <v>6236.52</v>
      </c>
    </row>
    <row r="6690" spans="1:5" ht="25.5" customHeight="1">
      <c r="A6690" s="315">
        <v>10605</v>
      </c>
      <c r="B6690" s="316" t="s">
        <v>33848</v>
      </c>
      <c r="C6690" s="317" t="s">
        <v>26994</v>
      </c>
      <c r="D6690" s="318">
        <v>6689.76</v>
      </c>
    </row>
    <row r="6691" spans="1:5" ht="25.5" customHeight="1">
      <c r="A6691" s="315">
        <v>10607</v>
      </c>
      <c r="B6691" s="316" t="s">
        <v>33849</v>
      </c>
      <c r="C6691" s="317" t="s">
        <v>26994</v>
      </c>
      <c r="D6691" s="318">
        <v>7336.06</v>
      </c>
    </row>
    <row r="6692" spans="1:5" ht="25.5" customHeight="1">
      <c r="A6692" s="315">
        <v>10612</v>
      </c>
      <c r="B6692" s="316" t="s">
        <v>33850</v>
      </c>
      <c r="C6692" s="317" t="s">
        <v>26994</v>
      </c>
      <c r="D6692" s="318">
        <v>8360.11</v>
      </c>
    </row>
    <row r="6693" spans="1:5" ht="15" customHeight="1">
      <c r="A6693" s="315">
        <v>9556</v>
      </c>
      <c r="B6693" s="316" t="s">
        <v>33851</v>
      </c>
      <c r="C6693" s="317" t="s">
        <v>26994</v>
      </c>
      <c r="D6693" s="318">
        <v>6690.05</v>
      </c>
    </row>
    <row r="6694" spans="1:5" ht="17.100000000000001" customHeight="1">
      <c r="A6694" s="315">
        <v>9999</v>
      </c>
      <c r="B6694" s="316" t="s">
        <v>33852</v>
      </c>
      <c r="C6694" s="317" t="s">
        <v>26994</v>
      </c>
      <c r="D6694" s="318">
        <v>9377.6299999999992</v>
      </c>
    </row>
    <row r="6695" spans="1:5" ht="17.100000000000001" customHeight="1">
      <c r="A6695" s="315">
        <v>9574</v>
      </c>
      <c r="B6695" s="316" t="s">
        <v>33853</v>
      </c>
      <c r="C6695" s="317" t="s">
        <v>26994</v>
      </c>
      <c r="D6695" s="318">
        <v>11620.84</v>
      </c>
    </row>
    <row r="6696" spans="1:5" ht="15" customHeight="1">
      <c r="A6696" s="315">
        <v>11430</v>
      </c>
      <c r="B6696" s="316" t="s">
        <v>33854</v>
      </c>
      <c r="C6696" s="317" t="s">
        <v>26994</v>
      </c>
      <c r="D6696" s="318">
        <v>581.9</v>
      </c>
      <c r="E6696" s="319" t="s">
        <v>28119</v>
      </c>
    </row>
    <row r="6697" spans="1:5" ht="15" customHeight="1">
      <c r="A6697" s="315">
        <v>10564</v>
      </c>
      <c r="B6697" s="316" t="s">
        <v>33855</v>
      </c>
      <c r="C6697" s="317" t="s">
        <v>27070</v>
      </c>
      <c r="D6697" s="318">
        <v>30.73</v>
      </c>
    </row>
    <row r="6698" spans="1:5" ht="15" customHeight="1">
      <c r="A6698" s="315">
        <v>10569</v>
      </c>
      <c r="B6698" s="316" t="s">
        <v>33856</v>
      </c>
      <c r="C6698" s="317" t="s">
        <v>27151</v>
      </c>
      <c r="D6698" s="318">
        <v>122.89</v>
      </c>
    </row>
    <row r="6699" spans="1:5" ht="15" customHeight="1">
      <c r="A6699" s="315">
        <v>7568</v>
      </c>
      <c r="B6699" s="316" t="s">
        <v>33857</v>
      </c>
      <c r="C6699" s="317" t="s">
        <v>26997</v>
      </c>
      <c r="D6699" s="318">
        <v>40.96</v>
      </c>
    </row>
    <row r="6700" spans="1:5" ht="15" customHeight="1">
      <c r="A6700" s="315">
        <v>13465</v>
      </c>
      <c r="B6700" s="316" t="s">
        <v>33858</v>
      </c>
      <c r="C6700" s="317" t="s">
        <v>26997</v>
      </c>
      <c r="D6700" s="318">
        <v>148.38</v>
      </c>
    </row>
    <row r="6701" spans="1:5" ht="15" customHeight="1">
      <c r="A6701" s="315">
        <v>11178</v>
      </c>
      <c r="B6701" s="316" t="s">
        <v>33859</v>
      </c>
      <c r="C6701" s="317" t="s">
        <v>26994</v>
      </c>
      <c r="D6701" s="318">
        <v>195.59</v>
      </c>
    </row>
    <row r="6702" spans="1:5" ht="15" customHeight="1">
      <c r="A6702" s="315">
        <v>6495</v>
      </c>
      <c r="B6702" s="316" t="s">
        <v>33860</v>
      </c>
      <c r="C6702" s="317" t="s">
        <v>26994</v>
      </c>
      <c r="D6702" s="318">
        <v>4.4000000000000004</v>
      </c>
    </row>
    <row r="6703" spans="1:5" ht="15" customHeight="1">
      <c r="A6703" s="315">
        <v>6496</v>
      </c>
      <c r="B6703" s="316" t="s">
        <v>33861</v>
      </c>
      <c r="C6703" s="317" t="s">
        <v>26994</v>
      </c>
      <c r="D6703" s="318">
        <v>4</v>
      </c>
    </row>
    <row r="6704" spans="1:5" ht="15" customHeight="1">
      <c r="A6704" s="315">
        <v>6498</v>
      </c>
      <c r="B6704" s="316" t="s">
        <v>33862</v>
      </c>
      <c r="C6704" s="317" t="s">
        <v>26994</v>
      </c>
      <c r="D6704" s="318">
        <v>3.02</v>
      </c>
    </row>
    <row r="6705" spans="1:4" ht="15" customHeight="1">
      <c r="A6705" s="315">
        <v>6497</v>
      </c>
      <c r="B6705" s="316" t="s">
        <v>33863</v>
      </c>
      <c r="C6705" s="317" t="s">
        <v>26994</v>
      </c>
      <c r="D6705" s="318">
        <v>3.33</v>
      </c>
    </row>
    <row r="6706" spans="1:4" ht="15" customHeight="1">
      <c r="A6706" s="315">
        <v>6627</v>
      </c>
      <c r="B6706" s="316" t="s">
        <v>33864</v>
      </c>
      <c r="C6706" s="317" t="s">
        <v>26994</v>
      </c>
      <c r="D6706" s="318">
        <v>4088.99</v>
      </c>
    </row>
    <row r="6707" spans="1:4" ht="34.15" customHeight="1">
      <c r="A6707" s="315">
        <v>12891</v>
      </c>
      <c r="B6707" s="316" t="s">
        <v>33865</v>
      </c>
      <c r="C6707" s="317" t="s">
        <v>26994</v>
      </c>
      <c r="D6707" s="318">
        <v>166201.39000000001</v>
      </c>
    </row>
    <row r="6708" spans="1:4" ht="34.15" customHeight="1">
      <c r="A6708" s="315">
        <v>13554</v>
      </c>
      <c r="B6708" s="316" t="s">
        <v>33866</v>
      </c>
      <c r="C6708" s="317" t="s">
        <v>26994</v>
      </c>
      <c r="D6708" s="318">
        <v>17587.13</v>
      </c>
    </row>
    <row r="6709" spans="1:4" ht="17.100000000000001" customHeight="1">
      <c r="A6709" s="315">
        <v>8251</v>
      </c>
      <c r="B6709" s="316" t="s">
        <v>27888</v>
      </c>
      <c r="C6709" s="317" t="s">
        <v>26994</v>
      </c>
      <c r="D6709" s="318">
        <v>6983.94</v>
      </c>
    </row>
    <row r="6710" spans="1:4" ht="17.100000000000001" customHeight="1">
      <c r="A6710" s="315">
        <v>8252</v>
      </c>
      <c r="B6710" s="316" t="s">
        <v>27889</v>
      </c>
      <c r="C6710" s="317" t="s">
        <v>26994</v>
      </c>
      <c r="D6710" s="318">
        <v>14193.17</v>
      </c>
    </row>
    <row r="6711" spans="1:4" ht="15" customHeight="1">
      <c r="A6711" s="315">
        <v>13643</v>
      </c>
      <c r="B6711" s="316" t="s">
        <v>33867</v>
      </c>
      <c r="C6711" s="317" t="s">
        <v>26994</v>
      </c>
      <c r="D6711" s="318">
        <v>3011.56</v>
      </c>
    </row>
    <row r="6712" spans="1:4" ht="17.100000000000001" customHeight="1">
      <c r="A6712" s="315">
        <v>4870</v>
      </c>
      <c r="B6712" s="316" t="s">
        <v>33868</v>
      </c>
      <c r="C6712" s="317" t="s">
        <v>26994</v>
      </c>
      <c r="D6712" s="318">
        <v>8704.32</v>
      </c>
    </row>
    <row r="6713" spans="1:4" ht="15" customHeight="1">
      <c r="A6713" s="315">
        <v>9531</v>
      </c>
      <c r="B6713" s="316" t="s">
        <v>33869</v>
      </c>
      <c r="C6713" s="317" t="s">
        <v>26994</v>
      </c>
      <c r="D6713" s="318">
        <v>2985.07</v>
      </c>
    </row>
    <row r="6714" spans="1:4" ht="17.100000000000001" customHeight="1">
      <c r="A6714" s="315">
        <v>13249</v>
      </c>
      <c r="B6714" s="316" t="s">
        <v>27465</v>
      </c>
      <c r="C6714" s="317" t="s">
        <v>26994</v>
      </c>
      <c r="D6714" s="318">
        <v>113.05</v>
      </c>
    </row>
    <row r="6715" spans="1:4" ht="15" customHeight="1">
      <c r="A6715" s="315">
        <v>12442</v>
      </c>
      <c r="B6715" s="316" t="s">
        <v>27392</v>
      </c>
      <c r="C6715" s="317" t="s">
        <v>26994</v>
      </c>
      <c r="D6715" s="318">
        <v>3.58</v>
      </c>
    </row>
    <row r="6716" spans="1:4" ht="15" customHeight="1">
      <c r="A6716" s="315">
        <v>6628</v>
      </c>
      <c r="B6716" s="316" t="s">
        <v>33870</v>
      </c>
      <c r="C6716" s="317" t="s">
        <v>26994</v>
      </c>
      <c r="D6716" s="318">
        <v>92.17</v>
      </c>
    </row>
    <row r="6717" spans="1:4" ht="15" customHeight="1">
      <c r="A6717" s="315">
        <v>11428</v>
      </c>
      <c r="B6717" s="316" t="s">
        <v>33871</v>
      </c>
      <c r="C6717" s="317" t="s">
        <v>26994</v>
      </c>
      <c r="D6717" s="318">
        <v>7.64</v>
      </c>
    </row>
    <row r="6718" spans="1:4" ht="15" customHeight="1">
      <c r="A6718" s="315">
        <v>4400</v>
      </c>
      <c r="B6718" s="316" t="s">
        <v>33872</v>
      </c>
      <c r="C6718" s="317" t="s">
        <v>33873</v>
      </c>
      <c r="D6718" s="318">
        <v>10639.41</v>
      </c>
    </row>
    <row r="6719" spans="1:4" ht="17.100000000000001" customHeight="1">
      <c r="A6719" s="315">
        <v>11305</v>
      </c>
      <c r="B6719" s="316" t="s">
        <v>33874</v>
      </c>
      <c r="C6719" s="317" t="s">
        <v>28056</v>
      </c>
      <c r="D6719" s="318">
        <v>21199.38</v>
      </c>
    </row>
    <row r="6720" spans="1:4" ht="17.100000000000001" customHeight="1">
      <c r="A6720" s="315">
        <v>10961</v>
      </c>
      <c r="B6720" s="316" t="s">
        <v>33875</v>
      </c>
      <c r="C6720" s="317" t="s">
        <v>28056</v>
      </c>
      <c r="D6720" s="318">
        <v>39872.720000000001</v>
      </c>
    </row>
    <row r="6721" spans="1:5" ht="15" customHeight="1">
      <c r="A6721" s="315">
        <v>3800</v>
      </c>
      <c r="B6721" s="316" t="s">
        <v>33876</v>
      </c>
      <c r="C6721" s="317" t="s">
        <v>27006</v>
      </c>
      <c r="D6721" s="318">
        <v>2.34</v>
      </c>
      <c r="E6721" s="319" t="s">
        <v>28119</v>
      </c>
    </row>
    <row r="6722" spans="1:5" ht="15" customHeight="1">
      <c r="A6722" s="315">
        <v>10948</v>
      </c>
      <c r="B6722" s="316" t="s">
        <v>33877</v>
      </c>
      <c r="C6722" s="317" t="s">
        <v>27006</v>
      </c>
      <c r="D6722" s="318">
        <v>2.35</v>
      </c>
    </row>
    <row r="6723" spans="1:5" ht="15" customHeight="1">
      <c r="A6723" s="315">
        <v>10947</v>
      </c>
      <c r="B6723" s="316" t="s">
        <v>33878</v>
      </c>
      <c r="C6723" s="317" t="s">
        <v>27006</v>
      </c>
      <c r="D6723" s="318">
        <v>2.2200000000000002</v>
      </c>
    </row>
    <row r="6724" spans="1:5" ht="15" customHeight="1">
      <c r="A6724" s="315">
        <v>10949</v>
      </c>
      <c r="B6724" s="316" t="s">
        <v>33879</v>
      </c>
      <c r="C6724" s="317" t="s">
        <v>27006</v>
      </c>
      <c r="D6724" s="318">
        <v>2.35</v>
      </c>
    </row>
    <row r="6725" spans="1:5" ht="15" customHeight="1">
      <c r="A6725" s="315">
        <v>9557</v>
      </c>
      <c r="B6725" s="316" t="s">
        <v>33880</v>
      </c>
      <c r="C6725" s="317" t="s">
        <v>27006</v>
      </c>
      <c r="D6725" s="318">
        <v>2.1800000000000002</v>
      </c>
      <c r="E6725" s="319" t="s">
        <v>28119</v>
      </c>
    </row>
    <row r="6726" spans="1:5" ht="15" customHeight="1">
      <c r="A6726" s="315">
        <v>140</v>
      </c>
      <c r="B6726" s="316" t="s">
        <v>33881</v>
      </c>
      <c r="C6726" s="317" t="s">
        <v>26998</v>
      </c>
      <c r="D6726" s="318">
        <v>124.17</v>
      </c>
    </row>
    <row r="6727" spans="1:5" ht="15" customHeight="1">
      <c r="A6727" s="315">
        <v>3478</v>
      </c>
      <c r="B6727" s="316" t="s">
        <v>33882</v>
      </c>
      <c r="C6727" s="317" t="s">
        <v>27006</v>
      </c>
      <c r="D6727" s="318">
        <v>10.81</v>
      </c>
    </row>
    <row r="6728" spans="1:5" ht="15" customHeight="1">
      <c r="A6728" s="315">
        <v>10950</v>
      </c>
      <c r="B6728" s="316" t="s">
        <v>33883</v>
      </c>
      <c r="C6728" s="317" t="s">
        <v>27006</v>
      </c>
      <c r="D6728" s="318">
        <v>1.8</v>
      </c>
    </row>
    <row r="6729" spans="1:5" ht="15" customHeight="1">
      <c r="A6729" s="315">
        <v>10955</v>
      </c>
      <c r="B6729" s="316" t="s">
        <v>27234</v>
      </c>
      <c r="C6729" s="317" t="s">
        <v>26997</v>
      </c>
      <c r="D6729" s="318">
        <v>0.41</v>
      </c>
    </row>
    <row r="6730" spans="1:5" ht="15" customHeight="1">
      <c r="A6730" s="315">
        <v>10304</v>
      </c>
      <c r="B6730" s="316" t="s">
        <v>33884</v>
      </c>
      <c r="C6730" s="317" t="s">
        <v>27235</v>
      </c>
      <c r="D6730" s="318">
        <v>0.25</v>
      </c>
      <c r="E6730" s="319" t="s">
        <v>28119</v>
      </c>
    </row>
    <row r="6731" spans="1:5" ht="15" customHeight="1">
      <c r="A6731" s="315">
        <v>10303</v>
      </c>
      <c r="B6731" s="316" t="s">
        <v>33885</v>
      </c>
      <c r="C6731" s="317" t="s">
        <v>26998</v>
      </c>
      <c r="D6731" s="318">
        <v>35.85</v>
      </c>
      <c r="E6731" s="319" t="s">
        <v>28119</v>
      </c>
    </row>
    <row r="6732" spans="1:5" ht="15" customHeight="1">
      <c r="A6732" s="315">
        <v>4405</v>
      </c>
      <c r="B6732" s="316" t="s">
        <v>33886</v>
      </c>
      <c r="C6732" s="317" t="s">
        <v>33887</v>
      </c>
      <c r="D6732" s="318">
        <v>10.119999999999999</v>
      </c>
    </row>
    <row r="6733" spans="1:5" ht="15" customHeight="1">
      <c r="A6733" s="315">
        <v>9062</v>
      </c>
      <c r="B6733" s="316" t="s">
        <v>33888</v>
      </c>
      <c r="C6733" s="317" t="s">
        <v>27006</v>
      </c>
      <c r="D6733" s="318">
        <v>3.58</v>
      </c>
    </row>
    <row r="6734" spans="1:5" ht="15" customHeight="1">
      <c r="A6734" s="315">
        <v>10951</v>
      </c>
      <c r="B6734" s="316" t="s">
        <v>33889</v>
      </c>
      <c r="C6734" s="317" t="s">
        <v>27006</v>
      </c>
      <c r="D6734" s="318">
        <v>0.94</v>
      </c>
    </row>
    <row r="6735" spans="1:5" ht="15" customHeight="1">
      <c r="A6735" s="315">
        <v>4399</v>
      </c>
      <c r="B6735" s="316" t="s">
        <v>33890</v>
      </c>
      <c r="C6735" s="317" t="s">
        <v>27001</v>
      </c>
      <c r="D6735" s="318">
        <v>3611.85</v>
      </c>
    </row>
    <row r="6736" spans="1:5" ht="15" customHeight="1">
      <c r="A6736" s="315">
        <v>9188</v>
      </c>
      <c r="B6736" s="316" t="s">
        <v>27236</v>
      </c>
      <c r="C6736" s="317" t="s">
        <v>26994</v>
      </c>
      <c r="D6736" s="318">
        <v>293.93</v>
      </c>
    </row>
    <row r="6737" spans="1:5" ht="15" customHeight="1">
      <c r="A6737" s="315">
        <v>11723</v>
      </c>
      <c r="B6737" s="316" t="s">
        <v>33891</v>
      </c>
      <c r="C6737" s="317" t="s">
        <v>27235</v>
      </c>
      <c r="D6737" s="318">
        <v>69.39</v>
      </c>
    </row>
    <row r="6738" spans="1:5" ht="15" customHeight="1">
      <c r="A6738" s="315">
        <v>10952</v>
      </c>
      <c r="B6738" s="316" t="s">
        <v>33892</v>
      </c>
      <c r="C6738" s="317" t="s">
        <v>27235</v>
      </c>
      <c r="D6738" s="318">
        <v>207.49</v>
      </c>
    </row>
    <row r="6739" spans="1:5" ht="17.100000000000001" customHeight="1">
      <c r="A6739" s="315">
        <v>11304</v>
      </c>
      <c r="B6739" s="316" t="s">
        <v>33893</v>
      </c>
      <c r="C6739" s="317" t="s">
        <v>27077</v>
      </c>
      <c r="D6739" s="318">
        <v>7920.05</v>
      </c>
    </row>
    <row r="6740" spans="1:5" ht="15" customHeight="1">
      <c r="A6740" s="315">
        <v>8761</v>
      </c>
      <c r="B6740" s="316" t="s">
        <v>33894</v>
      </c>
      <c r="C6740" s="317" t="s">
        <v>26994</v>
      </c>
      <c r="D6740" s="318">
        <v>13.93</v>
      </c>
    </row>
    <row r="6741" spans="1:5" ht="15" customHeight="1">
      <c r="A6741" s="315">
        <v>7082</v>
      </c>
      <c r="B6741" s="316" t="s">
        <v>33895</v>
      </c>
      <c r="C6741" s="317" t="s">
        <v>26994</v>
      </c>
      <c r="D6741" s="318">
        <v>3.49</v>
      </c>
    </row>
    <row r="6742" spans="1:5" ht="15" customHeight="1">
      <c r="A6742" s="315">
        <v>1061</v>
      </c>
      <c r="B6742" s="316" t="s">
        <v>33896</v>
      </c>
      <c r="C6742" s="317" t="s">
        <v>26997</v>
      </c>
      <c r="D6742" s="318">
        <v>6.42</v>
      </c>
      <c r="E6742" s="319" t="s">
        <v>28119</v>
      </c>
    </row>
    <row r="6743" spans="1:5" ht="15" customHeight="1">
      <c r="A6743" s="315">
        <v>1060</v>
      </c>
      <c r="B6743" s="316" t="s">
        <v>33897</v>
      </c>
      <c r="C6743" s="317" t="s">
        <v>26997</v>
      </c>
      <c r="D6743" s="318">
        <v>6.85</v>
      </c>
    </row>
    <row r="6744" spans="1:5" ht="15" customHeight="1">
      <c r="A6744" s="315">
        <v>11005</v>
      </c>
      <c r="B6744" s="316" t="s">
        <v>33898</v>
      </c>
      <c r="C6744" s="317" t="s">
        <v>26997</v>
      </c>
      <c r="D6744" s="318">
        <v>9</v>
      </c>
      <c r="E6744" s="319" t="s">
        <v>28119</v>
      </c>
    </row>
    <row r="6745" spans="1:5" ht="15" customHeight="1">
      <c r="A6745" s="315">
        <v>3789</v>
      </c>
      <c r="B6745" s="316" t="s">
        <v>33899</v>
      </c>
      <c r="C6745" s="317" t="s">
        <v>26997</v>
      </c>
      <c r="D6745" s="318">
        <v>6.42</v>
      </c>
      <c r="E6745" s="319" t="s">
        <v>28119</v>
      </c>
    </row>
    <row r="6746" spans="1:5" ht="15" customHeight="1">
      <c r="A6746" s="315">
        <v>10307</v>
      </c>
      <c r="B6746" s="316" t="s">
        <v>33900</v>
      </c>
      <c r="C6746" s="317" t="s">
        <v>26997</v>
      </c>
      <c r="D6746" s="318">
        <v>10.81</v>
      </c>
    </row>
    <row r="6747" spans="1:5" ht="25.5" customHeight="1">
      <c r="A6747" s="315">
        <v>10073</v>
      </c>
      <c r="B6747" s="316" t="s">
        <v>33901</v>
      </c>
      <c r="C6747" s="317" t="s">
        <v>26997</v>
      </c>
      <c r="D6747" s="318">
        <v>60.85</v>
      </c>
    </row>
    <row r="6748" spans="1:5" ht="15" customHeight="1">
      <c r="A6748" s="315">
        <v>10261</v>
      </c>
      <c r="B6748" s="316" t="s">
        <v>27242</v>
      </c>
      <c r="C6748" s="317" t="s">
        <v>26997</v>
      </c>
      <c r="D6748" s="318">
        <v>27.42</v>
      </c>
    </row>
    <row r="6749" spans="1:5" ht="15" customHeight="1">
      <c r="A6749" s="315">
        <v>11666</v>
      </c>
      <c r="B6749" s="316" t="s">
        <v>27243</v>
      </c>
      <c r="C6749" s="317" t="s">
        <v>26997</v>
      </c>
      <c r="D6749" s="318">
        <v>10.41</v>
      </c>
    </row>
    <row r="6750" spans="1:5" ht="15" customHeight="1">
      <c r="A6750" s="315">
        <v>1100</v>
      </c>
      <c r="B6750" s="316" t="s">
        <v>33902</v>
      </c>
      <c r="C6750" s="317" t="s">
        <v>27235</v>
      </c>
      <c r="D6750" s="318">
        <v>66.27</v>
      </c>
    </row>
    <row r="6751" spans="1:5" ht="15" customHeight="1">
      <c r="A6751" s="315">
        <v>9558</v>
      </c>
      <c r="B6751" s="316" t="s">
        <v>33903</v>
      </c>
      <c r="C6751" s="317" t="s">
        <v>27235</v>
      </c>
      <c r="D6751" s="318">
        <v>72.52</v>
      </c>
    </row>
    <row r="6752" spans="1:5" ht="15" customHeight="1">
      <c r="A6752" s="315">
        <v>4395</v>
      </c>
      <c r="B6752" s="316" t="s">
        <v>33904</v>
      </c>
      <c r="C6752" s="317" t="s">
        <v>27001</v>
      </c>
      <c r="D6752" s="318">
        <v>45006.03</v>
      </c>
    </row>
    <row r="6753" spans="1:4" ht="15" customHeight="1">
      <c r="A6753" s="315">
        <v>7144</v>
      </c>
      <c r="B6753" s="316" t="s">
        <v>27244</v>
      </c>
      <c r="C6753" s="317" t="s">
        <v>27005</v>
      </c>
      <c r="D6753" s="318">
        <v>6.28</v>
      </c>
    </row>
    <row r="6754" spans="1:4" ht="25.5" customHeight="1">
      <c r="A6754" s="315">
        <v>11549</v>
      </c>
      <c r="B6754" s="316" t="s">
        <v>33905</v>
      </c>
      <c r="C6754" s="317" t="s">
        <v>28056</v>
      </c>
      <c r="D6754" s="318">
        <v>9231.26</v>
      </c>
    </row>
    <row r="6755" spans="1:4" ht="15" customHeight="1">
      <c r="A6755" s="315">
        <v>10960</v>
      </c>
      <c r="B6755" s="316" t="s">
        <v>33906</v>
      </c>
      <c r="C6755" s="317" t="s">
        <v>28056</v>
      </c>
      <c r="D6755" s="318">
        <v>12947.54</v>
      </c>
    </row>
    <row r="6756" spans="1:4" ht="25.5" customHeight="1">
      <c r="A6756" s="315">
        <v>9822</v>
      </c>
      <c r="B6756" s="316" t="s">
        <v>27246</v>
      </c>
      <c r="C6756" s="317" t="s">
        <v>27001</v>
      </c>
      <c r="D6756" s="318">
        <v>13304.16</v>
      </c>
    </row>
    <row r="6757" spans="1:4" ht="15" customHeight="1">
      <c r="A6757" s="315">
        <v>11303</v>
      </c>
      <c r="B6757" s="316" t="s">
        <v>33907</v>
      </c>
      <c r="C6757" s="317" t="s">
        <v>28056</v>
      </c>
      <c r="D6757" s="318">
        <v>7301.89</v>
      </c>
    </row>
    <row r="6758" spans="1:4" ht="17.100000000000001" customHeight="1">
      <c r="A6758" s="315">
        <v>10305</v>
      </c>
      <c r="B6758" s="316" t="s">
        <v>33908</v>
      </c>
      <c r="C6758" s="317" t="s">
        <v>26994</v>
      </c>
      <c r="D6758" s="318">
        <v>905.77</v>
      </c>
    </row>
    <row r="6759" spans="1:4" ht="17.100000000000001" customHeight="1">
      <c r="A6759" s="315">
        <v>10306</v>
      </c>
      <c r="B6759" s="316" t="s">
        <v>33909</v>
      </c>
      <c r="C6759" s="317" t="s">
        <v>26994</v>
      </c>
      <c r="D6759" s="318">
        <v>451.14</v>
      </c>
    </row>
    <row r="6760" spans="1:4" ht="15" customHeight="1">
      <c r="A6760" s="315">
        <v>9013</v>
      </c>
      <c r="B6760" s="316" t="s">
        <v>33910</v>
      </c>
      <c r="C6760" s="317" t="s">
        <v>26994</v>
      </c>
      <c r="D6760" s="318">
        <v>11.86</v>
      </c>
    </row>
    <row r="6761" spans="1:4" ht="15" customHeight="1">
      <c r="A6761" s="315">
        <v>11974</v>
      </c>
      <c r="B6761" s="316" t="s">
        <v>33911</v>
      </c>
      <c r="C6761" s="317" t="s">
        <v>26994</v>
      </c>
      <c r="D6761" s="318">
        <v>10.58</v>
      </c>
    </row>
    <row r="6762" spans="1:4" ht="15" customHeight="1">
      <c r="A6762" s="315">
        <v>9420</v>
      </c>
      <c r="B6762" s="316" t="s">
        <v>33912</v>
      </c>
      <c r="C6762" s="317" t="s">
        <v>26994</v>
      </c>
      <c r="D6762" s="318">
        <v>11.86</v>
      </c>
    </row>
    <row r="6763" spans="1:4" ht="15" customHeight="1">
      <c r="A6763" s="315">
        <v>12627</v>
      </c>
      <c r="B6763" s="316" t="s">
        <v>33913</v>
      </c>
      <c r="C6763" s="317" t="s">
        <v>26994</v>
      </c>
      <c r="D6763" s="318">
        <v>23.71</v>
      </c>
    </row>
    <row r="6764" spans="1:4" ht="15" customHeight="1">
      <c r="A6764" s="315">
        <v>7092</v>
      </c>
      <c r="B6764" s="316" t="s">
        <v>33914</v>
      </c>
      <c r="C6764" s="317" t="s">
        <v>26994</v>
      </c>
      <c r="D6764" s="318">
        <v>31.08</v>
      </c>
    </row>
    <row r="6765" spans="1:4" ht="15" customHeight="1">
      <c r="A6765" s="315">
        <v>7091</v>
      </c>
      <c r="B6765" s="316" t="s">
        <v>33915</v>
      </c>
      <c r="C6765" s="317" t="s">
        <v>26994</v>
      </c>
      <c r="D6765" s="318">
        <v>80.88</v>
      </c>
    </row>
    <row r="6766" spans="1:4" ht="15" customHeight="1">
      <c r="A6766" s="315">
        <v>11552</v>
      </c>
      <c r="B6766" s="316" t="s">
        <v>33916</v>
      </c>
      <c r="C6766" s="317" t="s">
        <v>26994</v>
      </c>
      <c r="D6766" s="318">
        <v>62.24</v>
      </c>
    </row>
    <row r="6767" spans="1:4" ht="15" customHeight="1">
      <c r="A6767" s="315">
        <v>10169</v>
      </c>
      <c r="B6767" s="316" t="s">
        <v>33917</v>
      </c>
      <c r="C6767" s="317" t="s">
        <v>26994</v>
      </c>
      <c r="D6767" s="318">
        <v>93.32</v>
      </c>
    </row>
    <row r="6768" spans="1:4" ht="15" customHeight="1">
      <c r="A6768" s="315">
        <v>7152</v>
      </c>
      <c r="B6768" s="316" t="s">
        <v>33918</v>
      </c>
      <c r="C6768" s="317" t="s">
        <v>26994</v>
      </c>
      <c r="D6768" s="318">
        <v>9.36</v>
      </c>
    </row>
    <row r="6769" spans="1:4" ht="15" customHeight="1">
      <c r="A6769" s="315">
        <v>7308</v>
      </c>
      <c r="B6769" s="316" t="s">
        <v>33919</v>
      </c>
      <c r="C6769" s="317" t="s">
        <v>26994</v>
      </c>
      <c r="D6769" s="318">
        <v>19.899999999999999</v>
      </c>
    </row>
    <row r="6770" spans="1:4" ht="15" customHeight="1">
      <c r="A6770" s="315">
        <v>9411</v>
      </c>
      <c r="B6770" s="316" t="s">
        <v>33920</v>
      </c>
      <c r="C6770" s="317" t="s">
        <v>26994</v>
      </c>
      <c r="D6770" s="318">
        <v>27.38</v>
      </c>
    </row>
    <row r="6771" spans="1:4" ht="15" customHeight="1">
      <c r="A6771" s="315">
        <v>11991</v>
      </c>
      <c r="B6771" s="316" t="s">
        <v>33921</v>
      </c>
      <c r="C6771" s="317" t="s">
        <v>26994</v>
      </c>
      <c r="D6771" s="318">
        <v>17.91</v>
      </c>
    </row>
    <row r="6772" spans="1:4" ht="15" customHeight="1">
      <c r="A6772" s="315">
        <v>9174</v>
      </c>
      <c r="B6772" s="316" t="s">
        <v>33922</v>
      </c>
      <c r="C6772" s="317" t="s">
        <v>26994</v>
      </c>
      <c r="D6772" s="318">
        <v>48.51</v>
      </c>
    </row>
    <row r="6773" spans="1:4" ht="15" customHeight="1">
      <c r="A6773" s="315">
        <v>9607</v>
      </c>
      <c r="B6773" s="316" t="s">
        <v>33923</v>
      </c>
      <c r="C6773" s="317" t="s">
        <v>26994</v>
      </c>
      <c r="D6773" s="318">
        <v>48.51</v>
      </c>
    </row>
    <row r="6774" spans="1:4" ht="15" customHeight="1">
      <c r="A6774" s="315">
        <v>12629</v>
      </c>
      <c r="B6774" s="316" t="s">
        <v>33924</v>
      </c>
      <c r="C6774" s="317" t="s">
        <v>26994</v>
      </c>
      <c r="D6774" s="318">
        <v>59.33</v>
      </c>
    </row>
    <row r="6775" spans="1:4" ht="15" customHeight="1">
      <c r="A6775" s="315">
        <v>199</v>
      </c>
      <c r="B6775" s="316" t="s">
        <v>33925</v>
      </c>
      <c r="C6775" s="317" t="s">
        <v>26994</v>
      </c>
      <c r="D6775" s="318">
        <v>48.51</v>
      </c>
    </row>
    <row r="6776" spans="1:4" ht="15" customHeight="1">
      <c r="A6776" s="315">
        <v>10293</v>
      </c>
      <c r="B6776" s="316" t="s">
        <v>33926</v>
      </c>
      <c r="C6776" s="317" t="s">
        <v>26994</v>
      </c>
      <c r="D6776" s="318">
        <v>27.38</v>
      </c>
    </row>
    <row r="6777" spans="1:4" ht="15" customHeight="1">
      <c r="A6777" s="315">
        <v>226</v>
      </c>
      <c r="B6777" s="316" t="s">
        <v>33927</v>
      </c>
      <c r="C6777" s="317" t="s">
        <v>26994</v>
      </c>
      <c r="D6777" s="318">
        <v>31.08</v>
      </c>
    </row>
    <row r="6778" spans="1:4" ht="15" customHeight="1">
      <c r="A6778" s="315">
        <v>10298</v>
      </c>
      <c r="B6778" s="316" t="s">
        <v>33928</v>
      </c>
      <c r="C6778" s="317" t="s">
        <v>26994</v>
      </c>
      <c r="D6778" s="318">
        <v>4.37</v>
      </c>
    </row>
    <row r="6779" spans="1:4" ht="15" customHeight="1">
      <c r="A6779" s="315">
        <v>9183</v>
      </c>
      <c r="B6779" s="316" t="s">
        <v>33929</v>
      </c>
      <c r="C6779" s="317" t="s">
        <v>26994</v>
      </c>
      <c r="D6779" s="318">
        <v>31.08</v>
      </c>
    </row>
    <row r="6780" spans="1:4" ht="15" customHeight="1">
      <c r="A6780" s="315">
        <v>4521</v>
      </c>
      <c r="B6780" s="316" t="s">
        <v>33930</v>
      </c>
      <c r="C6780" s="317" t="s">
        <v>33931</v>
      </c>
      <c r="D6780" s="318">
        <v>19.899999999999999</v>
      </c>
    </row>
    <row r="6781" spans="1:4" ht="15" customHeight="1">
      <c r="A6781" s="315">
        <v>7093</v>
      </c>
      <c r="B6781" s="316" t="s">
        <v>33932</v>
      </c>
      <c r="C6781" s="317" t="s">
        <v>26994</v>
      </c>
      <c r="D6781" s="318">
        <v>4.37</v>
      </c>
    </row>
    <row r="6782" spans="1:4" ht="15" customHeight="1">
      <c r="A6782" s="315">
        <v>7087</v>
      </c>
      <c r="B6782" s="316" t="s">
        <v>33933</v>
      </c>
      <c r="C6782" s="317" t="s">
        <v>26994</v>
      </c>
      <c r="D6782" s="318">
        <v>8.09</v>
      </c>
    </row>
    <row r="6783" spans="1:4" ht="15" customHeight="1">
      <c r="A6783" s="315">
        <v>7101</v>
      </c>
      <c r="B6783" s="316" t="s">
        <v>33934</v>
      </c>
      <c r="C6783" s="317" t="s">
        <v>26994</v>
      </c>
      <c r="D6783" s="318">
        <v>472.83</v>
      </c>
    </row>
    <row r="6784" spans="1:4" ht="15" customHeight="1">
      <c r="A6784" s="315">
        <v>10292</v>
      </c>
      <c r="B6784" s="316" t="s">
        <v>33935</v>
      </c>
      <c r="C6784" s="317" t="s">
        <v>26994</v>
      </c>
      <c r="D6784" s="318">
        <v>27.38</v>
      </c>
    </row>
    <row r="6785" spans="1:4" ht="15" customHeight="1">
      <c r="A6785" s="315">
        <v>10289</v>
      </c>
      <c r="B6785" s="316" t="s">
        <v>33936</v>
      </c>
      <c r="C6785" s="317" t="s">
        <v>26994</v>
      </c>
      <c r="D6785" s="318">
        <v>27.38</v>
      </c>
    </row>
    <row r="6786" spans="1:4" ht="15" customHeight="1">
      <c r="A6786" s="315">
        <v>7146</v>
      </c>
      <c r="B6786" s="316" t="s">
        <v>33937</v>
      </c>
      <c r="C6786" s="317" t="s">
        <v>26994</v>
      </c>
      <c r="D6786" s="318">
        <v>27.38</v>
      </c>
    </row>
    <row r="6787" spans="1:4" ht="15" customHeight="1">
      <c r="A6787" s="315">
        <v>12090</v>
      </c>
      <c r="B6787" s="316" t="s">
        <v>33938</v>
      </c>
      <c r="C6787" s="317" t="s">
        <v>26994</v>
      </c>
      <c r="D6787" s="318">
        <v>57.42</v>
      </c>
    </row>
    <row r="6788" spans="1:4" ht="15" customHeight="1">
      <c r="A6788" s="315">
        <v>9412</v>
      </c>
      <c r="B6788" s="316" t="s">
        <v>33939</v>
      </c>
      <c r="C6788" s="317" t="s">
        <v>26994</v>
      </c>
      <c r="D6788" s="318">
        <v>27.38</v>
      </c>
    </row>
    <row r="6789" spans="1:4" ht="15" customHeight="1">
      <c r="A6789" s="315">
        <v>10290</v>
      </c>
      <c r="B6789" s="316" t="s">
        <v>33940</v>
      </c>
      <c r="C6789" s="317" t="s">
        <v>26994</v>
      </c>
      <c r="D6789" s="318">
        <v>27.38</v>
      </c>
    </row>
    <row r="6790" spans="1:4" ht="15" customHeight="1">
      <c r="A6790" s="315">
        <v>7104</v>
      </c>
      <c r="B6790" s="316" t="s">
        <v>33941</v>
      </c>
      <c r="C6790" s="317" t="s">
        <v>26994</v>
      </c>
      <c r="D6790" s="318">
        <v>27.38</v>
      </c>
    </row>
    <row r="6791" spans="1:4" ht="15" customHeight="1">
      <c r="A6791" s="315">
        <v>9182</v>
      </c>
      <c r="B6791" s="316" t="s">
        <v>33942</v>
      </c>
      <c r="C6791" s="317" t="s">
        <v>26994</v>
      </c>
      <c r="D6791" s="318">
        <v>27.38</v>
      </c>
    </row>
    <row r="6792" spans="1:4" ht="15" customHeight="1">
      <c r="A6792" s="315">
        <v>10296</v>
      </c>
      <c r="B6792" s="316" t="s">
        <v>33943</v>
      </c>
      <c r="C6792" s="317" t="s">
        <v>26994</v>
      </c>
      <c r="D6792" s="318">
        <v>27.38</v>
      </c>
    </row>
    <row r="6793" spans="1:4" ht="15" customHeight="1">
      <c r="A6793" s="315">
        <v>12091</v>
      </c>
      <c r="B6793" s="316" t="s">
        <v>33944</v>
      </c>
      <c r="C6793" s="317" t="s">
        <v>26994</v>
      </c>
      <c r="D6793" s="318">
        <v>22.98</v>
      </c>
    </row>
    <row r="6794" spans="1:4" ht="15" customHeight="1">
      <c r="A6794" s="315">
        <v>7096</v>
      </c>
      <c r="B6794" s="316" t="s">
        <v>33945</v>
      </c>
      <c r="C6794" s="317" t="s">
        <v>26994</v>
      </c>
      <c r="D6794" s="318">
        <v>27.38</v>
      </c>
    </row>
    <row r="6795" spans="1:4" ht="15" customHeight="1">
      <c r="A6795" s="315">
        <v>12087</v>
      </c>
      <c r="B6795" s="316" t="s">
        <v>33946</v>
      </c>
      <c r="C6795" s="317" t="s">
        <v>26994</v>
      </c>
      <c r="D6795" s="318">
        <v>10.199999999999999</v>
      </c>
    </row>
    <row r="6796" spans="1:4" ht="15" customHeight="1">
      <c r="A6796" s="315">
        <v>9176</v>
      </c>
      <c r="B6796" s="316" t="s">
        <v>33947</v>
      </c>
      <c r="C6796" s="317" t="s">
        <v>26994</v>
      </c>
      <c r="D6796" s="318">
        <v>27.38</v>
      </c>
    </row>
    <row r="6797" spans="1:4" ht="15" customHeight="1">
      <c r="A6797" s="315">
        <v>4520</v>
      </c>
      <c r="B6797" s="316" t="s">
        <v>33948</v>
      </c>
      <c r="C6797" s="317" t="s">
        <v>33931</v>
      </c>
      <c r="D6797" s="318">
        <v>1.1100000000000001</v>
      </c>
    </row>
    <row r="6798" spans="1:4" ht="15" customHeight="1">
      <c r="A6798" s="315">
        <v>10285</v>
      </c>
      <c r="B6798" s="316" t="s">
        <v>33949</v>
      </c>
      <c r="C6798" s="317" t="s">
        <v>26994</v>
      </c>
      <c r="D6798" s="318">
        <v>8.09</v>
      </c>
    </row>
    <row r="6799" spans="1:4" ht="15" customHeight="1">
      <c r="A6799" s="315">
        <v>7083</v>
      </c>
      <c r="B6799" s="316" t="s">
        <v>33950</v>
      </c>
      <c r="C6799" s="317" t="s">
        <v>26994</v>
      </c>
      <c r="D6799" s="318">
        <v>5.61</v>
      </c>
    </row>
    <row r="6800" spans="1:4" ht="15" customHeight="1">
      <c r="A6800" s="315">
        <v>12621</v>
      </c>
      <c r="B6800" s="316" t="s">
        <v>33951</v>
      </c>
      <c r="C6800" s="317" t="s">
        <v>26994</v>
      </c>
      <c r="D6800" s="318">
        <v>47.46</v>
      </c>
    </row>
    <row r="6801" spans="1:4" ht="15" customHeight="1">
      <c r="A6801" s="315">
        <v>10294</v>
      </c>
      <c r="B6801" s="316" t="s">
        <v>33952</v>
      </c>
      <c r="C6801" s="317" t="s">
        <v>26994</v>
      </c>
      <c r="D6801" s="318">
        <v>27.38</v>
      </c>
    </row>
    <row r="6802" spans="1:4" ht="15" customHeight="1">
      <c r="A6802" s="315">
        <v>8963</v>
      </c>
      <c r="B6802" s="316" t="s">
        <v>33953</v>
      </c>
      <c r="C6802" s="317" t="s">
        <v>26994</v>
      </c>
      <c r="D6802" s="318">
        <v>4.12</v>
      </c>
    </row>
    <row r="6803" spans="1:4" ht="15" customHeight="1">
      <c r="A6803" s="315">
        <v>12623</v>
      </c>
      <c r="B6803" s="316" t="s">
        <v>33954</v>
      </c>
      <c r="C6803" s="317" t="s">
        <v>26994</v>
      </c>
      <c r="D6803" s="318">
        <v>35.64</v>
      </c>
    </row>
    <row r="6804" spans="1:4" ht="15" customHeight="1">
      <c r="A6804" s="315">
        <v>9002</v>
      </c>
      <c r="B6804" s="316" t="s">
        <v>33955</v>
      </c>
      <c r="C6804" s="317" t="s">
        <v>26994</v>
      </c>
      <c r="D6804" s="318">
        <v>5.51</v>
      </c>
    </row>
    <row r="6805" spans="1:4" ht="15" customHeight="1">
      <c r="A6805" s="315">
        <v>9011</v>
      </c>
      <c r="B6805" s="316" t="s">
        <v>33956</v>
      </c>
      <c r="C6805" s="317" t="s">
        <v>26994</v>
      </c>
      <c r="D6805" s="318">
        <v>27.38</v>
      </c>
    </row>
    <row r="6806" spans="1:4" ht="15" customHeight="1">
      <c r="A6806" s="315">
        <v>9178</v>
      </c>
      <c r="B6806" s="316" t="s">
        <v>33957</v>
      </c>
      <c r="C6806" s="317" t="s">
        <v>26994</v>
      </c>
      <c r="D6806" s="318">
        <v>17.91</v>
      </c>
    </row>
    <row r="6807" spans="1:4" ht="15" customHeight="1">
      <c r="A6807" s="315">
        <v>7086</v>
      </c>
      <c r="B6807" s="316" t="s">
        <v>33958</v>
      </c>
      <c r="C6807" s="317" t="s">
        <v>26994</v>
      </c>
      <c r="D6807" s="318">
        <v>8.09</v>
      </c>
    </row>
    <row r="6808" spans="1:4" ht="15" customHeight="1">
      <c r="A6808" s="315">
        <v>7095</v>
      </c>
      <c r="B6808" s="316" t="s">
        <v>33959</v>
      </c>
      <c r="C6808" s="317" t="s">
        <v>26994</v>
      </c>
      <c r="D6808" s="318">
        <v>32.340000000000003</v>
      </c>
    </row>
    <row r="6809" spans="1:4" ht="15" customHeight="1">
      <c r="A6809" s="315">
        <v>9184</v>
      </c>
      <c r="B6809" s="316" t="s">
        <v>33960</v>
      </c>
      <c r="C6809" s="317" t="s">
        <v>26994</v>
      </c>
      <c r="D6809" s="318">
        <v>80.88</v>
      </c>
    </row>
    <row r="6810" spans="1:4" ht="15" customHeight="1">
      <c r="A6810" s="315">
        <v>12088</v>
      </c>
      <c r="B6810" s="316" t="s">
        <v>33961</v>
      </c>
      <c r="C6810" s="317" t="s">
        <v>26994</v>
      </c>
      <c r="D6810" s="318">
        <v>6.37</v>
      </c>
    </row>
    <row r="6811" spans="1:4" ht="15" customHeight="1">
      <c r="A6811" s="315">
        <v>12622</v>
      </c>
      <c r="B6811" s="316" t="s">
        <v>33962</v>
      </c>
      <c r="C6811" s="317" t="s">
        <v>26994</v>
      </c>
      <c r="D6811" s="318">
        <v>23.71</v>
      </c>
    </row>
    <row r="6812" spans="1:4" ht="15" customHeight="1">
      <c r="A6812" s="315">
        <v>7097</v>
      </c>
      <c r="B6812" s="316" t="s">
        <v>33963</v>
      </c>
      <c r="C6812" s="317" t="s">
        <v>26994</v>
      </c>
      <c r="D6812" s="318">
        <v>27.38</v>
      </c>
    </row>
    <row r="6813" spans="1:4" ht="15" customHeight="1">
      <c r="A6813" s="315">
        <v>8638</v>
      </c>
      <c r="B6813" s="316" t="s">
        <v>33964</v>
      </c>
      <c r="C6813" s="317" t="s">
        <v>26994</v>
      </c>
      <c r="D6813" s="318">
        <v>175.01</v>
      </c>
    </row>
    <row r="6814" spans="1:4" ht="15" customHeight="1">
      <c r="A6814" s="315">
        <v>12624</v>
      </c>
      <c r="B6814" s="316" t="s">
        <v>33965</v>
      </c>
      <c r="C6814" s="317" t="s">
        <v>26994</v>
      </c>
      <c r="D6814" s="318">
        <v>42.74</v>
      </c>
    </row>
    <row r="6815" spans="1:4" ht="15" customHeight="1">
      <c r="A6815" s="315">
        <v>11995</v>
      </c>
      <c r="B6815" s="316" t="s">
        <v>33966</v>
      </c>
      <c r="C6815" s="317" t="s">
        <v>26994</v>
      </c>
      <c r="D6815" s="318">
        <v>24.69</v>
      </c>
    </row>
    <row r="6816" spans="1:4" ht="15" customHeight="1">
      <c r="A6816" s="315">
        <v>7173</v>
      </c>
      <c r="B6816" s="316" t="s">
        <v>33967</v>
      </c>
      <c r="C6816" s="317" t="s">
        <v>26994</v>
      </c>
      <c r="D6816" s="318">
        <v>323.51</v>
      </c>
    </row>
    <row r="6817" spans="1:4" ht="15" customHeight="1">
      <c r="A6817" s="315">
        <v>9637</v>
      </c>
      <c r="B6817" s="316" t="s">
        <v>33968</v>
      </c>
      <c r="C6817" s="317" t="s">
        <v>26994</v>
      </c>
      <c r="D6817" s="318">
        <v>37.340000000000003</v>
      </c>
    </row>
    <row r="6818" spans="1:4" ht="15" customHeight="1">
      <c r="A6818" s="315">
        <v>9413</v>
      </c>
      <c r="B6818" s="316" t="s">
        <v>33969</v>
      </c>
      <c r="C6818" s="317" t="s">
        <v>26994</v>
      </c>
      <c r="D6818" s="318">
        <v>27.38</v>
      </c>
    </row>
    <row r="6819" spans="1:4" ht="15" customHeight="1">
      <c r="A6819" s="315">
        <v>7148</v>
      </c>
      <c r="B6819" s="316" t="s">
        <v>33970</v>
      </c>
      <c r="C6819" s="317" t="s">
        <v>26994</v>
      </c>
      <c r="D6819" s="318">
        <v>27.38</v>
      </c>
    </row>
    <row r="6820" spans="1:4" ht="15" customHeight="1">
      <c r="A6820" s="315">
        <v>9636</v>
      </c>
      <c r="B6820" s="316" t="s">
        <v>33971</v>
      </c>
      <c r="C6820" s="317" t="s">
        <v>26994</v>
      </c>
      <c r="D6820" s="318">
        <v>43.56</v>
      </c>
    </row>
    <row r="6821" spans="1:4" ht="15" customHeight="1">
      <c r="A6821" s="315">
        <v>12625</v>
      </c>
      <c r="B6821" s="316" t="s">
        <v>33972</v>
      </c>
      <c r="C6821" s="317" t="s">
        <v>26994</v>
      </c>
      <c r="D6821" s="318">
        <v>4.18</v>
      </c>
    </row>
    <row r="6822" spans="1:4" ht="15" customHeight="1">
      <c r="A6822" s="315">
        <v>2680</v>
      </c>
      <c r="B6822" s="316" t="s">
        <v>33973</v>
      </c>
      <c r="C6822" s="317" t="s">
        <v>26994</v>
      </c>
      <c r="D6822" s="318">
        <v>43.56</v>
      </c>
    </row>
    <row r="6823" spans="1:4" ht="15" customHeight="1">
      <c r="A6823" s="315">
        <v>1099</v>
      </c>
      <c r="B6823" s="316" t="s">
        <v>33974</v>
      </c>
      <c r="C6823" s="317" t="s">
        <v>26994</v>
      </c>
      <c r="D6823" s="318">
        <v>1.55</v>
      </c>
    </row>
    <row r="6824" spans="1:4" ht="15" customHeight="1">
      <c r="A6824" s="315">
        <v>2681</v>
      </c>
      <c r="B6824" s="316" t="s">
        <v>33975</v>
      </c>
      <c r="C6824" s="317" t="s">
        <v>26994</v>
      </c>
      <c r="D6824" s="318">
        <v>2.5</v>
      </c>
    </row>
    <row r="6825" spans="1:4" ht="15" customHeight="1">
      <c r="A6825" s="315">
        <v>2678</v>
      </c>
      <c r="B6825" s="316" t="s">
        <v>33976</v>
      </c>
      <c r="C6825" s="317" t="s">
        <v>26994</v>
      </c>
      <c r="D6825" s="318">
        <v>1.88</v>
      </c>
    </row>
    <row r="6826" spans="1:4" ht="15" customHeight="1">
      <c r="A6826" s="315">
        <v>2679</v>
      </c>
      <c r="B6826" s="316" t="s">
        <v>33977</v>
      </c>
      <c r="C6826" s="317" t="s">
        <v>26994</v>
      </c>
      <c r="D6826" s="318">
        <v>4.37</v>
      </c>
    </row>
    <row r="6827" spans="1:4" ht="15" customHeight="1">
      <c r="A6827" s="315">
        <v>7427</v>
      </c>
      <c r="B6827" s="316" t="s">
        <v>33978</v>
      </c>
      <c r="C6827" s="317" t="s">
        <v>26994</v>
      </c>
      <c r="D6827" s="318">
        <v>11.17</v>
      </c>
    </row>
    <row r="6828" spans="1:4" ht="15" customHeight="1">
      <c r="A6828" s="315">
        <v>9608</v>
      </c>
      <c r="B6828" s="316" t="s">
        <v>33979</v>
      </c>
      <c r="C6828" s="317" t="s">
        <v>26994</v>
      </c>
      <c r="D6828" s="318">
        <v>136.88</v>
      </c>
    </row>
    <row r="6829" spans="1:4" ht="15" customHeight="1">
      <c r="A6829" s="315">
        <v>7099</v>
      </c>
      <c r="B6829" s="316" t="s">
        <v>33980</v>
      </c>
      <c r="C6829" s="317" t="s">
        <v>26994</v>
      </c>
      <c r="D6829" s="318">
        <v>14.92</v>
      </c>
    </row>
    <row r="6830" spans="1:4" ht="15" customHeight="1">
      <c r="A6830" s="315">
        <v>7100</v>
      </c>
      <c r="B6830" s="316" t="s">
        <v>33981</v>
      </c>
      <c r="C6830" s="317" t="s">
        <v>26994</v>
      </c>
      <c r="D6830" s="318">
        <v>27.38</v>
      </c>
    </row>
    <row r="6831" spans="1:4" ht="15" customHeight="1">
      <c r="A6831" s="315">
        <v>9414</v>
      </c>
      <c r="B6831" s="316" t="s">
        <v>33982</v>
      </c>
      <c r="C6831" s="317" t="s">
        <v>26994</v>
      </c>
      <c r="D6831" s="318">
        <v>27.38</v>
      </c>
    </row>
    <row r="6832" spans="1:4" ht="15" customHeight="1">
      <c r="A6832" s="315">
        <v>12089</v>
      </c>
      <c r="B6832" s="316" t="s">
        <v>33983</v>
      </c>
      <c r="C6832" s="317" t="s">
        <v>26994</v>
      </c>
      <c r="D6832" s="318">
        <v>7.67</v>
      </c>
    </row>
    <row r="6833" spans="1:4" ht="15" customHeight="1">
      <c r="A6833" s="315">
        <v>10302</v>
      </c>
      <c r="B6833" s="316" t="s">
        <v>33984</v>
      </c>
      <c r="C6833" s="317" t="s">
        <v>26994</v>
      </c>
      <c r="D6833" s="318">
        <v>9.9499999999999993</v>
      </c>
    </row>
    <row r="6834" spans="1:4" ht="15" customHeight="1">
      <c r="A6834" s="315">
        <v>10300</v>
      </c>
      <c r="B6834" s="316" t="s">
        <v>33985</v>
      </c>
      <c r="C6834" s="317" t="s">
        <v>26994</v>
      </c>
      <c r="D6834" s="318">
        <v>9.9499999999999993</v>
      </c>
    </row>
    <row r="6835" spans="1:4" ht="15" customHeight="1">
      <c r="A6835" s="315">
        <v>10301</v>
      </c>
      <c r="B6835" s="316" t="s">
        <v>33986</v>
      </c>
      <c r="C6835" s="317" t="s">
        <v>26994</v>
      </c>
      <c r="D6835" s="318">
        <v>9.9499999999999993</v>
      </c>
    </row>
    <row r="6836" spans="1:4" ht="15" customHeight="1">
      <c r="A6836" s="315">
        <v>10287</v>
      </c>
      <c r="B6836" s="316" t="s">
        <v>33987</v>
      </c>
      <c r="C6836" s="317" t="s">
        <v>26994</v>
      </c>
      <c r="D6836" s="318">
        <v>485.27</v>
      </c>
    </row>
    <row r="6837" spans="1:4" ht="15" customHeight="1">
      <c r="A6837" s="315">
        <v>10291</v>
      </c>
      <c r="B6837" s="316" t="s">
        <v>33988</v>
      </c>
      <c r="C6837" s="317" t="s">
        <v>26994</v>
      </c>
      <c r="D6837" s="318">
        <v>2.5</v>
      </c>
    </row>
    <row r="6838" spans="1:4" ht="15" customHeight="1">
      <c r="A6838" s="315">
        <v>11996</v>
      </c>
      <c r="B6838" s="316" t="s">
        <v>33989</v>
      </c>
      <c r="C6838" s="317" t="s">
        <v>26994</v>
      </c>
      <c r="D6838" s="318">
        <v>17.91</v>
      </c>
    </row>
    <row r="6839" spans="1:4" ht="15" customHeight="1">
      <c r="A6839" s="315">
        <v>9245</v>
      </c>
      <c r="B6839" s="316" t="s">
        <v>33990</v>
      </c>
      <c r="C6839" s="317" t="s">
        <v>26994</v>
      </c>
      <c r="D6839" s="318">
        <v>472.83</v>
      </c>
    </row>
    <row r="6840" spans="1:4" ht="15" customHeight="1">
      <c r="A6840" s="315">
        <v>7425</v>
      </c>
      <c r="B6840" s="316" t="s">
        <v>33991</v>
      </c>
      <c r="C6840" s="317" t="s">
        <v>26994</v>
      </c>
      <c r="D6840" s="318">
        <v>4.37</v>
      </c>
    </row>
    <row r="6841" spans="1:4" ht="15" customHeight="1">
      <c r="A6841" s="315">
        <v>12626</v>
      </c>
      <c r="B6841" s="316" t="s">
        <v>33992</v>
      </c>
      <c r="C6841" s="317" t="s">
        <v>26997</v>
      </c>
      <c r="D6841" s="318">
        <v>4.18</v>
      </c>
    </row>
    <row r="6842" spans="1:4" ht="15" customHeight="1">
      <c r="A6842" s="315">
        <v>7085</v>
      </c>
      <c r="B6842" s="316" t="s">
        <v>33993</v>
      </c>
      <c r="C6842" s="317" t="s">
        <v>26994</v>
      </c>
      <c r="D6842" s="318">
        <v>22.41</v>
      </c>
    </row>
    <row r="6843" spans="1:4" ht="15" customHeight="1">
      <c r="A6843" s="315">
        <v>7149</v>
      </c>
      <c r="B6843" s="316" t="s">
        <v>33994</v>
      </c>
      <c r="C6843" s="317" t="s">
        <v>26994</v>
      </c>
      <c r="D6843" s="318">
        <v>4.8899999999999997</v>
      </c>
    </row>
    <row r="6844" spans="1:4" ht="15" customHeight="1">
      <c r="A6844" s="315">
        <v>7147</v>
      </c>
      <c r="B6844" s="316" t="s">
        <v>33995</v>
      </c>
      <c r="C6844" s="317" t="s">
        <v>26994</v>
      </c>
      <c r="D6844" s="318">
        <v>36.090000000000003</v>
      </c>
    </row>
    <row r="6845" spans="1:4" ht="15" customHeight="1">
      <c r="A6845" s="315">
        <v>11973</v>
      </c>
      <c r="B6845" s="316" t="s">
        <v>33996</v>
      </c>
      <c r="C6845" s="317" t="s">
        <v>26994</v>
      </c>
      <c r="D6845" s="318">
        <v>43.56</v>
      </c>
    </row>
    <row r="6846" spans="1:4" ht="15" customHeight="1">
      <c r="A6846" s="315">
        <v>12210</v>
      </c>
      <c r="B6846" s="316" t="s">
        <v>33997</v>
      </c>
      <c r="C6846" s="317" t="s">
        <v>33931</v>
      </c>
      <c r="D6846" s="318">
        <v>1.1499999999999999</v>
      </c>
    </row>
    <row r="6847" spans="1:4" ht="15" customHeight="1">
      <c r="A6847" s="315">
        <v>11994</v>
      </c>
      <c r="B6847" s="316" t="s">
        <v>33998</v>
      </c>
      <c r="C6847" s="317" t="s">
        <v>26994</v>
      </c>
      <c r="D6847" s="318">
        <v>17.91</v>
      </c>
    </row>
    <row r="6848" spans="1:4" ht="15" customHeight="1">
      <c r="A6848" s="315">
        <v>12092</v>
      </c>
      <c r="B6848" s="316" t="s">
        <v>33999</v>
      </c>
      <c r="C6848" s="317" t="s">
        <v>26994</v>
      </c>
      <c r="D6848" s="318">
        <v>44.68</v>
      </c>
    </row>
    <row r="6849" spans="1:4" ht="15" customHeight="1">
      <c r="A6849" s="315">
        <v>9244</v>
      </c>
      <c r="B6849" s="316" t="s">
        <v>34000</v>
      </c>
      <c r="C6849" s="317" t="s">
        <v>26994</v>
      </c>
      <c r="D6849" s="318">
        <v>118.21</v>
      </c>
    </row>
    <row r="6850" spans="1:4" ht="15" customHeight="1">
      <c r="A6850" s="315">
        <v>9180</v>
      </c>
      <c r="B6850" s="316" t="s">
        <v>34001</v>
      </c>
      <c r="C6850" s="317" t="s">
        <v>26994</v>
      </c>
      <c r="D6850" s="318">
        <v>27.38</v>
      </c>
    </row>
    <row r="6851" spans="1:4" ht="15" customHeight="1">
      <c r="A6851" s="315">
        <v>8420</v>
      </c>
      <c r="B6851" s="316" t="s">
        <v>34002</v>
      </c>
      <c r="C6851" s="317" t="s">
        <v>26994</v>
      </c>
      <c r="D6851" s="318">
        <v>27.38</v>
      </c>
    </row>
    <row r="6852" spans="1:4" ht="15" customHeight="1">
      <c r="A6852" s="315">
        <v>10288</v>
      </c>
      <c r="B6852" s="316" t="s">
        <v>34003</v>
      </c>
      <c r="C6852" s="317" t="s">
        <v>26994</v>
      </c>
      <c r="D6852" s="318">
        <v>27.38</v>
      </c>
    </row>
    <row r="6853" spans="1:4" ht="15" customHeight="1">
      <c r="A6853" s="315">
        <v>9604</v>
      </c>
      <c r="B6853" s="316" t="s">
        <v>34004</v>
      </c>
      <c r="C6853" s="317" t="s">
        <v>26994</v>
      </c>
      <c r="D6853" s="318">
        <v>59.72</v>
      </c>
    </row>
    <row r="6854" spans="1:4" ht="15" customHeight="1">
      <c r="A6854" s="315">
        <v>9603</v>
      </c>
      <c r="B6854" s="316" t="s">
        <v>34005</v>
      </c>
      <c r="C6854" s="317" t="s">
        <v>26994</v>
      </c>
      <c r="D6854" s="318">
        <v>59.72</v>
      </c>
    </row>
    <row r="6855" spans="1:4" ht="15" customHeight="1">
      <c r="A6855" s="315">
        <v>12628</v>
      </c>
      <c r="B6855" s="316" t="s">
        <v>34006</v>
      </c>
      <c r="C6855" s="317" t="s">
        <v>26994</v>
      </c>
      <c r="D6855" s="318">
        <v>4.18</v>
      </c>
    </row>
    <row r="6856" spans="1:4" ht="15" customHeight="1">
      <c r="A6856" s="315">
        <v>11993</v>
      </c>
      <c r="B6856" s="316" t="s">
        <v>34007</v>
      </c>
      <c r="C6856" s="317" t="s">
        <v>26994</v>
      </c>
      <c r="D6856" s="318">
        <v>17.91</v>
      </c>
    </row>
    <row r="6857" spans="1:4" ht="15" customHeight="1">
      <c r="A6857" s="315">
        <v>3476</v>
      </c>
      <c r="B6857" s="316" t="s">
        <v>34008</v>
      </c>
      <c r="C6857" s="317" t="s">
        <v>26994</v>
      </c>
      <c r="D6857" s="318">
        <v>1.23</v>
      </c>
    </row>
    <row r="6858" spans="1:4" ht="15" customHeight="1">
      <c r="A6858" s="315">
        <v>3477</v>
      </c>
      <c r="B6858" s="316" t="s">
        <v>34009</v>
      </c>
      <c r="C6858" s="317" t="s">
        <v>26994</v>
      </c>
      <c r="D6858" s="318">
        <v>9.81</v>
      </c>
    </row>
    <row r="6859" spans="1:4" ht="15" customHeight="1">
      <c r="A6859" s="315">
        <v>7426</v>
      </c>
      <c r="B6859" s="316" t="s">
        <v>34010</v>
      </c>
      <c r="C6859" s="317" t="s">
        <v>26994</v>
      </c>
      <c r="D6859" s="318">
        <v>27.38</v>
      </c>
    </row>
    <row r="6860" spans="1:4" ht="15" customHeight="1">
      <c r="A6860" s="315">
        <v>7098</v>
      </c>
      <c r="B6860" s="316" t="s">
        <v>34011</v>
      </c>
      <c r="C6860" s="317" t="s">
        <v>26994</v>
      </c>
      <c r="D6860" s="318">
        <v>48.51</v>
      </c>
    </row>
    <row r="6861" spans="1:4" ht="15" customHeight="1">
      <c r="A6861" s="315">
        <v>11990</v>
      </c>
      <c r="B6861" s="316" t="s">
        <v>34012</v>
      </c>
      <c r="C6861" s="317" t="s">
        <v>26994</v>
      </c>
      <c r="D6861" s="318">
        <v>17.91</v>
      </c>
    </row>
    <row r="6862" spans="1:4" ht="15" customHeight="1">
      <c r="A6862" s="315">
        <v>10286</v>
      </c>
      <c r="B6862" s="316" t="s">
        <v>34013</v>
      </c>
      <c r="C6862" s="317" t="s">
        <v>26994</v>
      </c>
      <c r="D6862" s="318">
        <v>27.38</v>
      </c>
    </row>
    <row r="6863" spans="1:4" ht="15" customHeight="1">
      <c r="A6863" s="315">
        <v>9415</v>
      </c>
      <c r="B6863" s="316" t="s">
        <v>34014</v>
      </c>
      <c r="C6863" s="317" t="s">
        <v>26994</v>
      </c>
      <c r="D6863" s="318">
        <v>17.91</v>
      </c>
    </row>
    <row r="6864" spans="1:4" ht="15" customHeight="1">
      <c r="A6864" s="315">
        <v>9687</v>
      </c>
      <c r="B6864" s="316" t="s">
        <v>34015</v>
      </c>
      <c r="C6864" s="317" t="s">
        <v>26994</v>
      </c>
      <c r="D6864" s="318">
        <v>298.63</v>
      </c>
    </row>
    <row r="6865" spans="1:4" ht="15" customHeight="1">
      <c r="A6865" s="315">
        <v>9688</v>
      </c>
      <c r="B6865" s="316" t="s">
        <v>34016</v>
      </c>
      <c r="C6865" s="317" t="s">
        <v>26994</v>
      </c>
      <c r="D6865" s="318">
        <v>609.73</v>
      </c>
    </row>
    <row r="6866" spans="1:4" ht="15" customHeight="1">
      <c r="A6866" s="315">
        <v>4523</v>
      </c>
      <c r="B6866" s="316" t="s">
        <v>34017</v>
      </c>
      <c r="C6866" s="317" t="s">
        <v>26994</v>
      </c>
      <c r="D6866" s="318">
        <v>68.430000000000007</v>
      </c>
    </row>
    <row r="6867" spans="1:4" ht="15" customHeight="1">
      <c r="A6867" s="315">
        <v>9010</v>
      </c>
      <c r="B6867" s="316" t="s">
        <v>34018</v>
      </c>
      <c r="C6867" s="317" t="s">
        <v>26994</v>
      </c>
      <c r="D6867" s="318">
        <v>105.74</v>
      </c>
    </row>
    <row r="6868" spans="1:4" ht="15" customHeight="1">
      <c r="A6868" s="315">
        <v>10295</v>
      </c>
      <c r="B6868" s="316" t="s">
        <v>34019</v>
      </c>
      <c r="C6868" s="317" t="s">
        <v>26994</v>
      </c>
      <c r="D6868" s="318">
        <v>348.41</v>
      </c>
    </row>
    <row r="6869" spans="1:4" ht="15" customHeight="1">
      <c r="A6869" s="315">
        <v>7478</v>
      </c>
      <c r="B6869" s="316" t="s">
        <v>34020</v>
      </c>
      <c r="C6869" s="317" t="s">
        <v>26994</v>
      </c>
      <c r="D6869" s="318">
        <v>223.97</v>
      </c>
    </row>
    <row r="6870" spans="1:4" ht="15" customHeight="1">
      <c r="A6870" s="315">
        <v>8960</v>
      </c>
      <c r="B6870" s="316" t="s">
        <v>34021</v>
      </c>
      <c r="C6870" s="317" t="s">
        <v>26994</v>
      </c>
      <c r="D6870" s="318">
        <v>360.87</v>
      </c>
    </row>
    <row r="6871" spans="1:4" ht="15" customHeight="1">
      <c r="A6871" s="315">
        <v>9580</v>
      </c>
      <c r="B6871" s="316" t="s">
        <v>34022</v>
      </c>
      <c r="C6871" s="317" t="s">
        <v>26994</v>
      </c>
      <c r="D6871" s="318">
        <v>311.08999999999997</v>
      </c>
    </row>
    <row r="6872" spans="1:4" ht="15" customHeight="1">
      <c r="A6872" s="315">
        <v>8421</v>
      </c>
      <c r="B6872" s="316" t="s">
        <v>34023</v>
      </c>
      <c r="C6872" s="317" t="s">
        <v>26994</v>
      </c>
      <c r="D6872" s="318">
        <v>497.71</v>
      </c>
    </row>
    <row r="6873" spans="1:4" ht="15" customHeight="1">
      <c r="A6873" s="315">
        <v>8422</v>
      </c>
      <c r="B6873" s="316" t="s">
        <v>34024</v>
      </c>
      <c r="C6873" s="317" t="s">
        <v>26994</v>
      </c>
      <c r="D6873" s="318">
        <v>684.37</v>
      </c>
    </row>
    <row r="6874" spans="1:4" ht="15" customHeight="1">
      <c r="A6874" s="315">
        <v>8423</v>
      </c>
      <c r="B6874" s="316" t="s">
        <v>34025</v>
      </c>
      <c r="C6874" s="317" t="s">
        <v>26994</v>
      </c>
      <c r="D6874" s="318">
        <v>995.49</v>
      </c>
    </row>
    <row r="6875" spans="1:4" ht="15" customHeight="1">
      <c r="A6875" s="315">
        <v>8961</v>
      </c>
      <c r="B6875" s="316" t="s">
        <v>34026</v>
      </c>
      <c r="C6875" s="317" t="s">
        <v>26994</v>
      </c>
      <c r="D6875" s="318">
        <v>734.13</v>
      </c>
    </row>
    <row r="6876" spans="1:4" ht="15" customHeight="1">
      <c r="A6876" s="315">
        <v>11550</v>
      </c>
      <c r="B6876" s="316" t="s">
        <v>34027</v>
      </c>
      <c r="C6876" s="317" t="s">
        <v>26994</v>
      </c>
      <c r="D6876" s="318">
        <v>547.49</v>
      </c>
    </row>
    <row r="6877" spans="1:4" ht="15" customHeight="1">
      <c r="A6877" s="315">
        <v>7405</v>
      </c>
      <c r="B6877" s="316" t="s">
        <v>34028</v>
      </c>
      <c r="C6877" s="317" t="s">
        <v>26994</v>
      </c>
      <c r="D6877" s="318">
        <v>311.08999999999997</v>
      </c>
    </row>
    <row r="6878" spans="1:4" ht="15" customHeight="1">
      <c r="A6878" s="315">
        <v>11975</v>
      </c>
      <c r="B6878" s="316" t="s">
        <v>34029</v>
      </c>
      <c r="C6878" s="317" t="s">
        <v>26994</v>
      </c>
      <c r="D6878" s="318">
        <v>423.08</v>
      </c>
    </row>
    <row r="6879" spans="1:4" ht="15" customHeight="1">
      <c r="A6879" s="315">
        <v>10297</v>
      </c>
      <c r="B6879" s="316" t="s">
        <v>34030</v>
      </c>
      <c r="C6879" s="317" t="s">
        <v>26994</v>
      </c>
      <c r="D6879" s="318">
        <v>80.88</v>
      </c>
    </row>
    <row r="6880" spans="1:4" ht="15" customHeight="1">
      <c r="A6880" s="315">
        <v>9131</v>
      </c>
      <c r="B6880" s="316" t="s">
        <v>34031</v>
      </c>
      <c r="C6880" s="317" t="s">
        <v>26994</v>
      </c>
      <c r="D6880" s="318">
        <v>136.88</v>
      </c>
    </row>
    <row r="6881" spans="1:4" ht="15" customHeight="1">
      <c r="A6881" s="315">
        <v>9605</v>
      </c>
      <c r="B6881" s="316" t="s">
        <v>34032</v>
      </c>
      <c r="C6881" s="317" t="s">
        <v>26994</v>
      </c>
      <c r="D6881" s="318">
        <v>180.4</v>
      </c>
    </row>
    <row r="6882" spans="1:4" ht="15" customHeight="1">
      <c r="A6882" s="315">
        <v>9181</v>
      </c>
      <c r="B6882" s="316" t="s">
        <v>34033</v>
      </c>
      <c r="C6882" s="317" t="s">
        <v>26994</v>
      </c>
      <c r="D6882" s="318">
        <v>27.38</v>
      </c>
    </row>
    <row r="6883" spans="1:4" ht="15" customHeight="1">
      <c r="A6883" s="315">
        <v>11992</v>
      </c>
      <c r="B6883" s="316" t="s">
        <v>34034</v>
      </c>
      <c r="C6883" s="317" t="s">
        <v>26994</v>
      </c>
      <c r="D6883" s="318">
        <v>17.91</v>
      </c>
    </row>
    <row r="6884" spans="1:4" ht="15" customHeight="1">
      <c r="A6884" s="315">
        <v>7151</v>
      </c>
      <c r="B6884" s="316" t="s">
        <v>34035</v>
      </c>
      <c r="C6884" s="317" t="s">
        <v>26994</v>
      </c>
      <c r="D6884" s="318">
        <v>27.38</v>
      </c>
    </row>
    <row r="6885" spans="1:4" ht="15" customHeight="1">
      <c r="A6885" s="315">
        <v>11989</v>
      </c>
      <c r="B6885" s="316" t="s">
        <v>34036</v>
      </c>
      <c r="C6885" s="317" t="s">
        <v>26994</v>
      </c>
      <c r="D6885" s="318">
        <v>17.91</v>
      </c>
    </row>
    <row r="6886" spans="1:4" ht="15" customHeight="1">
      <c r="A6886" s="315">
        <v>7154</v>
      </c>
      <c r="B6886" s="316" t="s">
        <v>34037</v>
      </c>
      <c r="C6886" s="317" t="s">
        <v>26994</v>
      </c>
      <c r="D6886" s="318">
        <v>149.33000000000001</v>
      </c>
    </row>
    <row r="6887" spans="1:4" ht="15" customHeight="1">
      <c r="A6887" s="315">
        <v>7172</v>
      </c>
      <c r="B6887" s="316" t="s">
        <v>34038</v>
      </c>
      <c r="C6887" s="317" t="s">
        <v>26994</v>
      </c>
      <c r="D6887" s="318">
        <v>19.899999999999999</v>
      </c>
    </row>
    <row r="6888" spans="1:4" ht="15" customHeight="1">
      <c r="A6888" s="315">
        <v>7084</v>
      </c>
      <c r="B6888" s="316" t="s">
        <v>34039</v>
      </c>
      <c r="C6888" s="317" t="s">
        <v>26994</v>
      </c>
      <c r="D6888" s="318">
        <v>5.61</v>
      </c>
    </row>
    <row r="6889" spans="1:4" ht="15" customHeight="1">
      <c r="A6889" s="315">
        <v>7150</v>
      </c>
      <c r="B6889" s="316" t="s">
        <v>34040</v>
      </c>
      <c r="C6889" s="317" t="s">
        <v>26994</v>
      </c>
      <c r="D6889" s="318">
        <v>5.61</v>
      </c>
    </row>
    <row r="6890" spans="1:4" ht="15" customHeight="1">
      <c r="A6890" s="315">
        <v>9012</v>
      </c>
      <c r="B6890" s="316" t="s">
        <v>34041</v>
      </c>
      <c r="C6890" s="317" t="s">
        <v>26994</v>
      </c>
      <c r="D6890" s="318">
        <v>68.430000000000007</v>
      </c>
    </row>
    <row r="6891" spans="1:4" ht="15" customHeight="1">
      <c r="A6891" s="315">
        <v>9416</v>
      </c>
      <c r="B6891" s="316" t="s">
        <v>34042</v>
      </c>
      <c r="C6891" s="317" t="s">
        <v>26994</v>
      </c>
      <c r="D6891" s="318">
        <v>27.38</v>
      </c>
    </row>
    <row r="6892" spans="1:4" ht="15" customHeight="1">
      <c r="A6892" s="315">
        <v>7153</v>
      </c>
      <c r="B6892" s="316" t="s">
        <v>34043</v>
      </c>
      <c r="C6892" s="317" t="s">
        <v>26994</v>
      </c>
      <c r="D6892" s="318">
        <v>27.38</v>
      </c>
    </row>
    <row r="6893" spans="1:4" ht="15" customHeight="1">
      <c r="A6893" s="315">
        <v>9417</v>
      </c>
      <c r="B6893" s="316" t="s">
        <v>34044</v>
      </c>
      <c r="C6893" s="317" t="s">
        <v>26994</v>
      </c>
      <c r="D6893" s="318">
        <v>17.91</v>
      </c>
    </row>
    <row r="6894" spans="1:4" ht="15" customHeight="1">
      <c r="A6894" s="315">
        <v>9177</v>
      </c>
      <c r="B6894" s="316" t="s">
        <v>34045</v>
      </c>
      <c r="C6894" s="317" t="s">
        <v>26994</v>
      </c>
      <c r="D6894" s="318">
        <v>27.38</v>
      </c>
    </row>
    <row r="6895" spans="1:4" ht="15" customHeight="1">
      <c r="A6895" s="315">
        <v>10299</v>
      </c>
      <c r="B6895" s="316" t="s">
        <v>34046</v>
      </c>
      <c r="C6895" s="317" t="s">
        <v>26994</v>
      </c>
      <c r="D6895" s="318">
        <v>72.11</v>
      </c>
    </row>
    <row r="6896" spans="1:4" ht="15" customHeight="1">
      <c r="A6896" s="315">
        <v>9418</v>
      </c>
      <c r="B6896" s="316" t="s">
        <v>34047</v>
      </c>
      <c r="C6896" s="317" t="s">
        <v>26994</v>
      </c>
      <c r="D6896" s="318">
        <v>27.38</v>
      </c>
    </row>
    <row r="6897" spans="1:4" ht="15" customHeight="1">
      <c r="A6897" s="315">
        <v>11553</v>
      </c>
      <c r="B6897" s="316" t="s">
        <v>34048</v>
      </c>
      <c r="C6897" s="317" t="s">
        <v>26994</v>
      </c>
      <c r="D6897" s="318">
        <v>56</v>
      </c>
    </row>
    <row r="6898" spans="1:4" ht="15" customHeight="1">
      <c r="A6898" s="315">
        <v>11972</v>
      </c>
      <c r="B6898" s="316" t="s">
        <v>34049</v>
      </c>
      <c r="C6898" s="317" t="s">
        <v>26994</v>
      </c>
      <c r="D6898" s="318">
        <v>4.9800000000000004</v>
      </c>
    </row>
    <row r="6899" spans="1:4" ht="15" customHeight="1">
      <c r="A6899" s="315">
        <v>9419</v>
      </c>
      <c r="B6899" s="316" t="s">
        <v>34050</v>
      </c>
      <c r="C6899" s="317" t="s">
        <v>26994</v>
      </c>
      <c r="D6899" s="318">
        <v>27.38</v>
      </c>
    </row>
    <row r="6900" spans="1:4" ht="15" customHeight="1">
      <c r="A6900" s="315">
        <v>9175</v>
      </c>
      <c r="B6900" s="316" t="s">
        <v>34051</v>
      </c>
      <c r="C6900" s="317" t="s">
        <v>26994</v>
      </c>
      <c r="D6900" s="318">
        <v>27.38</v>
      </c>
    </row>
    <row r="6901" spans="1:4" ht="15" customHeight="1">
      <c r="A6901" s="315">
        <v>4522</v>
      </c>
      <c r="B6901" s="316" t="s">
        <v>34052</v>
      </c>
      <c r="C6901" s="317" t="s">
        <v>33931</v>
      </c>
      <c r="D6901" s="318">
        <v>2.38</v>
      </c>
    </row>
    <row r="6902" spans="1:4" ht="15" customHeight="1">
      <c r="A6902" s="315">
        <v>9132</v>
      </c>
      <c r="B6902" s="316" t="s">
        <v>34053</v>
      </c>
      <c r="C6902" s="317" t="s">
        <v>26994</v>
      </c>
      <c r="D6902" s="318">
        <v>4.8899999999999997</v>
      </c>
    </row>
    <row r="6903" spans="1:4" ht="15" customHeight="1">
      <c r="A6903" s="315">
        <v>9003</v>
      </c>
      <c r="B6903" s="316" t="s">
        <v>34054</v>
      </c>
      <c r="C6903" s="317" t="s">
        <v>26994</v>
      </c>
      <c r="D6903" s="318">
        <v>48.51</v>
      </c>
    </row>
    <row r="6904" spans="1:4" ht="15" customHeight="1">
      <c r="A6904" s="315">
        <v>10417</v>
      </c>
      <c r="B6904" s="316" t="s">
        <v>34055</v>
      </c>
      <c r="C6904" s="317" t="s">
        <v>26994</v>
      </c>
      <c r="D6904" s="318">
        <v>242.65</v>
      </c>
    </row>
    <row r="6905" spans="1:4" ht="15" customHeight="1">
      <c r="A6905" s="315">
        <v>4524</v>
      </c>
      <c r="B6905" s="316" t="s">
        <v>34056</v>
      </c>
      <c r="C6905" s="317" t="s">
        <v>34057</v>
      </c>
      <c r="D6905" s="318">
        <v>118.21</v>
      </c>
    </row>
    <row r="6906" spans="1:4" ht="15" customHeight="1">
      <c r="A6906" s="315">
        <v>10958</v>
      </c>
      <c r="B6906" s="316" t="s">
        <v>27247</v>
      </c>
      <c r="C6906" s="317" t="s">
        <v>26997</v>
      </c>
      <c r="D6906" s="318">
        <v>0.99</v>
      </c>
    </row>
    <row r="6907" spans="1:4" ht="15" customHeight="1">
      <c r="A6907" s="315">
        <v>11551</v>
      </c>
      <c r="B6907" s="316" t="s">
        <v>34058</v>
      </c>
      <c r="C6907" s="317" t="s">
        <v>26994</v>
      </c>
      <c r="D6907" s="318">
        <v>554.14</v>
      </c>
    </row>
    <row r="6908" spans="1:4" ht="15" customHeight="1">
      <c r="A6908" s="315">
        <v>9559</v>
      </c>
      <c r="B6908" s="316" t="s">
        <v>34059</v>
      </c>
      <c r="C6908" s="317" t="s">
        <v>27006</v>
      </c>
      <c r="D6908" s="318">
        <v>0.17</v>
      </c>
    </row>
    <row r="6909" spans="1:4" ht="15" customHeight="1">
      <c r="A6909" s="315">
        <v>4396</v>
      </c>
      <c r="B6909" s="316" t="s">
        <v>34060</v>
      </c>
      <c r="C6909" s="317" t="s">
        <v>27248</v>
      </c>
      <c r="D6909" s="318">
        <v>3900.86</v>
      </c>
    </row>
    <row r="6910" spans="1:4" ht="17.100000000000001" customHeight="1">
      <c r="A6910" s="315">
        <v>12982</v>
      </c>
      <c r="B6910" s="316" t="s">
        <v>34061</v>
      </c>
      <c r="C6910" s="317" t="s">
        <v>27235</v>
      </c>
      <c r="D6910" s="318">
        <v>2.2400000000000002</v>
      </c>
    </row>
    <row r="6911" spans="1:4" ht="15" customHeight="1">
      <c r="A6911" s="315">
        <v>9186</v>
      </c>
      <c r="B6911" s="316" t="s">
        <v>34062</v>
      </c>
      <c r="C6911" s="317" t="s">
        <v>26994</v>
      </c>
      <c r="D6911" s="318">
        <v>284.14999999999998</v>
      </c>
    </row>
    <row r="6912" spans="1:4" ht="15" customHeight="1">
      <c r="A6912" s="315">
        <v>4401</v>
      </c>
      <c r="B6912" s="316" t="s">
        <v>34063</v>
      </c>
      <c r="C6912" s="317" t="s">
        <v>33887</v>
      </c>
      <c r="D6912" s="318">
        <v>4031.56</v>
      </c>
    </row>
    <row r="6913" spans="1:5" ht="17.100000000000001" customHeight="1">
      <c r="A6913" s="315">
        <v>10956</v>
      </c>
      <c r="B6913" s="316" t="s">
        <v>27057</v>
      </c>
      <c r="C6913" s="317" t="s">
        <v>26999</v>
      </c>
      <c r="D6913" s="318">
        <v>2.59</v>
      </c>
    </row>
    <row r="6914" spans="1:5" ht="15" customHeight="1">
      <c r="A6914" s="315">
        <v>9560</v>
      </c>
      <c r="B6914" s="316" t="s">
        <v>34064</v>
      </c>
      <c r="C6914" s="317" t="s">
        <v>27006</v>
      </c>
      <c r="D6914" s="318">
        <v>12.14</v>
      </c>
    </row>
    <row r="6915" spans="1:5" ht="15" customHeight="1">
      <c r="A6915" s="315">
        <v>4398</v>
      </c>
      <c r="B6915" s="316" t="s">
        <v>34065</v>
      </c>
      <c r="C6915" s="317" t="s">
        <v>27249</v>
      </c>
      <c r="D6915" s="318">
        <v>3900.86</v>
      </c>
    </row>
    <row r="6916" spans="1:5" ht="15" customHeight="1">
      <c r="A6916" s="315">
        <v>10946</v>
      </c>
      <c r="B6916" s="316" t="s">
        <v>34066</v>
      </c>
      <c r="C6916" s="317" t="s">
        <v>27006</v>
      </c>
      <c r="D6916" s="318">
        <v>1.4</v>
      </c>
    </row>
    <row r="6917" spans="1:5" ht="15" customHeight="1">
      <c r="A6917" s="315">
        <v>10957</v>
      </c>
      <c r="B6917" s="316" t="s">
        <v>34067</v>
      </c>
      <c r="C6917" s="317" t="s">
        <v>26997</v>
      </c>
      <c r="D6917" s="318">
        <v>1.63</v>
      </c>
    </row>
    <row r="6918" spans="1:5" ht="15" customHeight="1">
      <c r="A6918" s="315">
        <v>2208</v>
      </c>
      <c r="B6918" s="316" t="s">
        <v>34068</v>
      </c>
      <c r="C6918" s="317" t="s">
        <v>26998</v>
      </c>
      <c r="D6918" s="318">
        <v>42.85</v>
      </c>
      <c r="E6918" s="319" t="s">
        <v>28119</v>
      </c>
    </row>
    <row r="6919" spans="1:5" ht="17.100000000000001" customHeight="1">
      <c r="A6919" s="315">
        <v>10953</v>
      </c>
      <c r="B6919" s="316" t="s">
        <v>34069</v>
      </c>
      <c r="C6919" s="317" t="s">
        <v>26999</v>
      </c>
      <c r="D6919" s="318">
        <v>20.64</v>
      </c>
    </row>
    <row r="6920" spans="1:5" ht="17.100000000000001" customHeight="1">
      <c r="A6920" s="315">
        <v>4397</v>
      </c>
      <c r="B6920" s="316" t="s">
        <v>34070</v>
      </c>
      <c r="C6920" s="317" t="s">
        <v>27001</v>
      </c>
      <c r="D6920" s="318">
        <v>18059.169999999998</v>
      </c>
    </row>
    <row r="6921" spans="1:5" ht="15" customHeight="1">
      <c r="A6921" s="315">
        <v>1610</v>
      </c>
      <c r="B6921" s="316" t="s">
        <v>34071</v>
      </c>
      <c r="C6921" s="317" t="s">
        <v>27005</v>
      </c>
      <c r="D6921" s="318">
        <v>20.010000000000002</v>
      </c>
    </row>
    <row r="6922" spans="1:5" ht="15" customHeight="1">
      <c r="A6922" s="315">
        <v>1701</v>
      </c>
      <c r="B6922" s="316" t="s">
        <v>34072</v>
      </c>
      <c r="C6922" s="317" t="s">
        <v>26994</v>
      </c>
      <c r="D6922" s="318">
        <v>1.02</v>
      </c>
      <c r="E6922" s="319" t="s">
        <v>28119</v>
      </c>
    </row>
    <row r="6923" spans="1:5" ht="15" customHeight="1">
      <c r="A6923" s="315">
        <v>11394</v>
      </c>
      <c r="B6923" s="316" t="s">
        <v>34072</v>
      </c>
      <c r="C6923" s="317" t="s">
        <v>34073</v>
      </c>
      <c r="D6923" s="318">
        <v>993.66</v>
      </c>
      <c r="E6923" s="319" t="s">
        <v>28119</v>
      </c>
    </row>
    <row r="6924" spans="1:5" ht="15" customHeight="1">
      <c r="A6924" s="315">
        <v>9387</v>
      </c>
      <c r="B6924" s="316" t="s">
        <v>34074</v>
      </c>
      <c r="C6924" s="317" t="s">
        <v>26994</v>
      </c>
      <c r="D6924" s="318">
        <v>0.74</v>
      </c>
      <c r="E6924" s="319" t="s">
        <v>28119</v>
      </c>
    </row>
    <row r="6925" spans="1:5" ht="15" customHeight="1">
      <c r="A6925" s="315">
        <v>1712</v>
      </c>
      <c r="B6925" s="316" t="s">
        <v>34075</v>
      </c>
      <c r="C6925" s="317" t="s">
        <v>26997</v>
      </c>
      <c r="D6925" s="318">
        <v>26.15</v>
      </c>
      <c r="E6925" s="319" t="s">
        <v>28119</v>
      </c>
    </row>
    <row r="6926" spans="1:5" ht="15" customHeight="1">
      <c r="A6926" s="315">
        <v>9258</v>
      </c>
      <c r="B6926" s="316" t="s">
        <v>34076</v>
      </c>
      <c r="C6926" s="317" t="s">
        <v>26997</v>
      </c>
      <c r="D6926" s="318">
        <v>28.98</v>
      </c>
      <c r="E6926" s="319" t="s">
        <v>28119</v>
      </c>
    </row>
    <row r="6927" spans="1:5" ht="15" customHeight="1">
      <c r="A6927" s="315">
        <v>4715</v>
      </c>
      <c r="B6927" s="316" t="s">
        <v>34077</v>
      </c>
      <c r="C6927" s="317" t="s">
        <v>26997</v>
      </c>
      <c r="D6927" s="318">
        <v>27.83</v>
      </c>
    </row>
    <row r="6928" spans="1:5" ht="15" customHeight="1">
      <c r="A6928" s="315">
        <v>7282</v>
      </c>
      <c r="B6928" s="316" t="s">
        <v>34078</v>
      </c>
      <c r="C6928" s="317" t="s">
        <v>26997</v>
      </c>
      <c r="D6928" s="318">
        <v>61.48</v>
      </c>
    </row>
    <row r="6929" spans="1:5" ht="15" customHeight="1">
      <c r="A6929" s="315">
        <v>1717</v>
      </c>
      <c r="B6929" s="316" t="s">
        <v>34079</v>
      </c>
      <c r="C6929" s="317" t="s">
        <v>26997</v>
      </c>
      <c r="D6929" s="318">
        <v>136.11000000000001</v>
      </c>
    </row>
    <row r="6930" spans="1:5" ht="15" customHeight="1">
      <c r="A6930" s="315">
        <v>3343</v>
      </c>
      <c r="B6930" s="316" t="s">
        <v>34080</v>
      </c>
      <c r="C6930" s="317" t="s">
        <v>26997</v>
      </c>
      <c r="D6930" s="318">
        <v>15.82</v>
      </c>
    </row>
    <row r="6931" spans="1:5" ht="15" customHeight="1">
      <c r="A6931" s="315">
        <v>1719</v>
      </c>
      <c r="B6931" s="316" t="s">
        <v>34081</v>
      </c>
      <c r="C6931" s="317" t="s">
        <v>26997</v>
      </c>
      <c r="D6931" s="318">
        <v>54.17</v>
      </c>
      <c r="E6931" s="319" t="s">
        <v>28119</v>
      </c>
    </row>
    <row r="6932" spans="1:5" ht="15" customHeight="1">
      <c r="A6932" s="315">
        <v>1720</v>
      </c>
      <c r="B6932" s="316" t="s">
        <v>34082</v>
      </c>
      <c r="C6932" s="317" t="s">
        <v>26997</v>
      </c>
      <c r="D6932" s="318">
        <v>105.08</v>
      </c>
      <c r="E6932" s="319" t="s">
        <v>28119</v>
      </c>
    </row>
    <row r="6933" spans="1:5" ht="15" customHeight="1">
      <c r="A6933" s="315">
        <v>1721</v>
      </c>
      <c r="B6933" s="316" t="s">
        <v>34083</v>
      </c>
      <c r="C6933" s="317" t="s">
        <v>26997</v>
      </c>
      <c r="D6933" s="318">
        <v>105.08</v>
      </c>
      <c r="E6933" s="319" t="s">
        <v>28119</v>
      </c>
    </row>
    <row r="6934" spans="1:5" ht="15" customHeight="1">
      <c r="A6934" s="315">
        <v>1722</v>
      </c>
      <c r="B6934" s="316" t="s">
        <v>34084</v>
      </c>
      <c r="C6934" s="317" t="s">
        <v>26997</v>
      </c>
      <c r="D6934" s="318">
        <v>27.83</v>
      </c>
    </row>
    <row r="6935" spans="1:5" ht="15" customHeight="1">
      <c r="A6935" s="315">
        <v>1724</v>
      </c>
      <c r="B6935" s="316" t="s">
        <v>34085</v>
      </c>
      <c r="C6935" s="317" t="s">
        <v>26997</v>
      </c>
      <c r="D6935" s="318">
        <v>87.85</v>
      </c>
    </row>
    <row r="6936" spans="1:5" ht="15" customHeight="1">
      <c r="A6936" s="315">
        <v>10766</v>
      </c>
      <c r="B6936" s="316" t="s">
        <v>34086</v>
      </c>
      <c r="C6936" s="317" t="s">
        <v>26997</v>
      </c>
      <c r="D6936" s="318">
        <v>26</v>
      </c>
      <c r="E6936" s="319" t="s">
        <v>28119</v>
      </c>
    </row>
    <row r="6937" spans="1:5" ht="15" customHeight="1">
      <c r="A6937" s="315">
        <v>2874</v>
      </c>
      <c r="B6937" s="316" t="s">
        <v>34087</v>
      </c>
      <c r="C6937" s="317" t="s">
        <v>27006</v>
      </c>
      <c r="D6937" s="318">
        <v>37.07</v>
      </c>
      <c r="E6937" s="319" t="s">
        <v>28119</v>
      </c>
    </row>
    <row r="6938" spans="1:5" ht="15" customHeight="1">
      <c r="A6938" s="315">
        <v>2728</v>
      </c>
      <c r="B6938" s="316" t="s">
        <v>34088</v>
      </c>
      <c r="C6938" s="317" t="s">
        <v>27006</v>
      </c>
      <c r="D6938" s="318">
        <v>15.3</v>
      </c>
      <c r="E6938" s="319" t="s">
        <v>28119</v>
      </c>
    </row>
    <row r="6939" spans="1:5" ht="15" customHeight="1">
      <c r="A6939" s="315">
        <v>2615</v>
      </c>
      <c r="B6939" s="316" t="s">
        <v>34089</v>
      </c>
      <c r="C6939" s="317" t="s">
        <v>27006</v>
      </c>
      <c r="D6939" s="318">
        <v>15.3</v>
      </c>
      <c r="E6939" s="319" t="s">
        <v>28119</v>
      </c>
    </row>
    <row r="6940" spans="1:5" ht="15" customHeight="1">
      <c r="A6940" s="315">
        <v>2564</v>
      </c>
      <c r="B6940" s="316" t="s">
        <v>34090</v>
      </c>
      <c r="C6940" s="317" t="s">
        <v>27006</v>
      </c>
      <c r="D6940" s="318">
        <v>15.38</v>
      </c>
      <c r="E6940" s="319" t="s">
        <v>28119</v>
      </c>
    </row>
    <row r="6941" spans="1:5" ht="15" customHeight="1">
      <c r="A6941" s="315">
        <v>2563</v>
      </c>
      <c r="B6941" s="316" t="s">
        <v>34091</v>
      </c>
      <c r="C6941" s="317" t="s">
        <v>27006</v>
      </c>
      <c r="D6941" s="318">
        <v>15.45</v>
      </c>
      <c r="E6941" s="319" t="s">
        <v>28119</v>
      </c>
    </row>
    <row r="6942" spans="1:5" ht="15" customHeight="1">
      <c r="A6942" s="315">
        <v>11535</v>
      </c>
      <c r="B6942" s="316" t="s">
        <v>34092</v>
      </c>
      <c r="C6942" s="317" t="s">
        <v>27006</v>
      </c>
      <c r="D6942" s="318">
        <v>5.65</v>
      </c>
    </row>
    <row r="6943" spans="1:5" ht="15" customHeight="1">
      <c r="A6943" s="315">
        <v>11899</v>
      </c>
      <c r="B6943" s="316" t="s">
        <v>34093</v>
      </c>
      <c r="C6943" s="317" t="s">
        <v>26994</v>
      </c>
      <c r="D6943" s="318">
        <v>0.24</v>
      </c>
    </row>
    <row r="6944" spans="1:5" ht="25.5" customHeight="1">
      <c r="A6944" s="315">
        <v>12831</v>
      </c>
      <c r="B6944" s="316" t="s">
        <v>34094</v>
      </c>
      <c r="C6944" s="317" t="s">
        <v>26994</v>
      </c>
      <c r="D6944" s="318">
        <v>197.67</v>
      </c>
    </row>
    <row r="6945" spans="1:5" ht="17.100000000000001" customHeight="1">
      <c r="A6945" s="315">
        <v>12830</v>
      </c>
      <c r="B6945" s="316" t="s">
        <v>34095</v>
      </c>
      <c r="C6945" s="317" t="s">
        <v>26994</v>
      </c>
      <c r="D6945" s="318">
        <v>1355.19</v>
      </c>
    </row>
    <row r="6946" spans="1:5" ht="15" customHeight="1">
      <c r="A6946" s="315">
        <v>9838</v>
      </c>
      <c r="B6946" s="316" t="s">
        <v>27226</v>
      </c>
      <c r="C6946" s="317" t="s">
        <v>26994</v>
      </c>
      <c r="D6946" s="318">
        <v>571.79999999999995</v>
      </c>
    </row>
    <row r="6947" spans="1:5" ht="15" customHeight="1">
      <c r="A6947" s="315">
        <v>11216</v>
      </c>
      <c r="B6947" s="316" t="s">
        <v>34096</v>
      </c>
      <c r="C6947" s="317" t="s">
        <v>26994</v>
      </c>
      <c r="D6947" s="318">
        <v>10.06</v>
      </c>
      <c r="E6947" s="319" t="s">
        <v>28119</v>
      </c>
    </row>
    <row r="6948" spans="1:5" ht="15" customHeight="1">
      <c r="A6948" s="315">
        <v>241</v>
      </c>
      <c r="B6948" s="316" t="s">
        <v>34097</v>
      </c>
      <c r="C6948" s="317" t="s">
        <v>26994</v>
      </c>
      <c r="D6948" s="318">
        <v>3.78</v>
      </c>
      <c r="E6948" s="319" t="s">
        <v>28119</v>
      </c>
    </row>
    <row r="6949" spans="1:5" ht="17.100000000000001" customHeight="1">
      <c r="A6949" s="315">
        <v>9917</v>
      </c>
      <c r="B6949" s="316" t="s">
        <v>27228</v>
      </c>
      <c r="C6949" s="317" t="s">
        <v>26994</v>
      </c>
      <c r="D6949" s="318">
        <v>609.89</v>
      </c>
    </row>
    <row r="6950" spans="1:5" ht="15" customHeight="1">
      <c r="A6950" s="315">
        <v>7889</v>
      </c>
      <c r="B6950" s="316" t="s">
        <v>34098</v>
      </c>
      <c r="C6950" s="317" t="s">
        <v>26994</v>
      </c>
      <c r="D6950" s="318">
        <v>74.319999999999993</v>
      </c>
      <c r="E6950" s="319" t="s">
        <v>28119</v>
      </c>
    </row>
    <row r="6951" spans="1:5" ht="15" customHeight="1">
      <c r="A6951" s="315">
        <v>11727</v>
      </c>
      <c r="B6951" s="316" t="s">
        <v>34099</v>
      </c>
      <c r="C6951" s="317" t="s">
        <v>34100</v>
      </c>
      <c r="D6951" s="318">
        <v>838.5</v>
      </c>
    </row>
    <row r="6952" spans="1:5" ht="15" customHeight="1">
      <c r="A6952" s="315">
        <v>10352</v>
      </c>
      <c r="B6952" s="316" t="s">
        <v>34101</v>
      </c>
      <c r="C6952" s="317" t="s">
        <v>26994</v>
      </c>
      <c r="D6952" s="318">
        <v>0.28999999999999998</v>
      </c>
    </row>
    <row r="6953" spans="1:5" ht="15" customHeight="1">
      <c r="A6953" s="315">
        <v>9907</v>
      </c>
      <c r="B6953" s="316" t="s">
        <v>27182</v>
      </c>
      <c r="C6953" s="317" t="s">
        <v>26997</v>
      </c>
      <c r="D6953" s="318">
        <v>302.56</v>
      </c>
    </row>
    <row r="6954" spans="1:5" ht="17.100000000000001" customHeight="1">
      <c r="A6954" s="315">
        <v>13565</v>
      </c>
      <c r="B6954" s="316" t="s">
        <v>34102</v>
      </c>
      <c r="C6954" s="317" t="s">
        <v>26994</v>
      </c>
      <c r="D6954" s="318">
        <v>156.22999999999999</v>
      </c>
      <c r="E6954" s="319" t="s">
        <v>28119</v>
      </c>
    </row>
    <row r="6955" spans="1:5" ht="15" customHeight="1">
      <c r="A6955" s="315">
        <v>1327</v>
      </c>
      <c r="B6955" s="316" t="s">
        <v>34103</v>
      </c>
      <c r="C6955" s="317" t="s">
        <v>26997</v>
      </c>
      <c r="D6955" s="318">
        <v>1.53</v>
      </c>
      <c r="E6955" s="319" t="s">
        <v>28119</v>
      </c>
    </row>
    <row r="6956" spans="1:5" ht="15" customHeight="1">
      <c r="A6956" s="315">
        <v>2858</v>
      </c>
      <c r="B6956" s="316" t="s">
        <v>34104</v>
      </c>
      <c r="C6956" s="317" t="s">
        <v>26997</v>
      </c>
      <c r="D6956" s="318">
        <v>1.53</v>
      </c>
      <c r="E6956" s="319" t="s">
        <v>28119</v>
      </c>
    </row>
    <row r="6957" spans="1:5" ht="15" customHeight="1">
      <c r="A6957" s="315">
        <v>4727</v>
      </c>
      <c r="B6957" s="316" t="s">
        <v>34105</v>
      </c>
      <c r="C6957" s="317" t="s">
        <v>27178</v>
      </c>
      <c r="D6957" s="318">
        <v>6</v>
      </c>
      <c r="E6957" s="319" t="s">
        <v>28119</v>
      </c>
    </row>
    <row r="6958" spans="1:5" ht="15" customHeight="1">
      <c r="A6958" s="315">
        <v>6881</v>
      </c>
      <c r="B6958" s="316" t="s">
        <v>34106</v>
      </c>
      <c r="C6958" s="317" t="s">
        <v>27005</v>
      </c>
      <c r="D6958" s="318">
        <v>2.09</v>
      </c>
      <c r="E6958" s="319" t="s">
        <v>28119</v>
      </c>
    </row>
    <row r="6959" spans="1:5" ht="15" customHeight="1">
      <c r="A6959" s="315">
        <v>4687</v>
      </c>
      <c r="B6959" s="316" t="s">
        <v>34107</v>
      </c>
      <c r="C6959" s="317" t="s">
        <v>27005</v>
      </c>
      <c r="D6959" s="318">
        <v>1.36</v>
      </c>
      <c r="E6959" s="319" t="s">
        <v>28119</v>
      </c>
    </row>
    <row r="6960" spans="1:5" ht="17.100000000000001" customHeight="1">
      <c r="A6960" s="315">
        <v>7899</v>
      </c>
      <c r="B6960" s="316" t="s">
        <v>34108</v>
      </c>
      <c r="C6960" s="317" t="s">
        <v>27005</v>
      </c>
      <c r="D6960" s="318">
        <v>0.99</v>
      </c>
      <c r="E6960" s="319" t="s">
        <v>28119</v>
      </c>
    </row>
    <row r="6961" spans="1:5" ht="15" customHeight="1">
      <c r="A6961" s="315">
        <v>7373</v>
      </c>
      <c r="B6961" s="316" t="s">
        <v>27197</v>
      </c>
      <c r="C6961" s="317" t="s">
        <v>26994</v>
      </c>
      <c r="D6961" s="318">
        <v>146.33000000000001</v>
      </c>
    </row>
    <row r="6962" spans="1:5" ht="15" customHeight="1">
      <c r="A6962" s="315">
        <v>7372</v>
      </c>
      <c r="B6962" s="316" t="s">
        <v>27198</v>
      </c>
      <c r="C6962" s="317" t="s">
        <v>26994</v>
      </c>
      <c r="D6962" s="318">
        <v>160.07</v>
      </c>
    </row>
    <row r="6963" spans="1:5" ht="15" customHeight="1">
      <c r="A6963" s="315">
        <v>10722</v>
      </c>
      <c r="B6963" s="316" t="s">
        <v>34109</v>
      </c>
      <c r="C6963" s="317" t="s">
        <v>26997</v>
      </c>
      <c r="D6963" s="318">
        <v>14.25</v>
      </c>
    </row>
    <row r="6964" spans="1:5" ht="15" customHeight="1">
      <c r="A6964" s="315">
        <v>436</v>
      </c>
      <c r="B6964" s="316" t="s">
        <v>34110</v>
      </c>
      <c r="C6964" s="317" t="s">
        <v>26994</v>
      </c>
      <c r="D6964" s="318">
        <v>138.6</v>
      </c>
      <c r="E6964" s="319" t="s">
        <v>28119</v>
      </c>
    </row>
    <row r="6965" spans="1:5" ht="15" customHeight="1">
      <c r="A6965" s="315">
        <v>435</v>
      </c>
      <c r="B6965" s="316" t="s">
        <v>34111</v>
      </c>
      <c r="C6965" s="317" t="s">
        <v>26994</v>
      </c>
      <c r="D6965" s="318">
        <v>54.9</v>
      </c>
      <c r="E6965" s="319" t="s">
        <v>28119</v>
      </c>
    </row>
    <row r="6966" spans="1:5" ht="15" customHeight="1">
      <c r="A6966" s="315">
        <v>9496</v>
      </c>
      <c r="B6966" s="316" t="s">
        <v>34112</v>
      </c>
      <c r="C6966" s="317" t="s">
        <v>26997</v>
      </c>
      <c r="D6966" s="318">
        <v>202.33</v>
      </c>
    </row>
    <row r="6967" spans="1:5" ht="15" customHeight="1">
      <c r="A6967" s="315">
        <v>12686</v>
      </c>
      <c r="B6967" s="316" t="s">
        <v>34113</v>
      </c>
      <c r="C6967" s="317" t="s">
        <v>26997</v>
      </c>
      <c r="D6967" s="318">
        <v>360.32</v>
      </c>
    </row>
    <row r="6968" spans="1:5" ht="15" customHeight="1">
      <c r="A6968" s="315">
        <v>2711</v>
      </c>
      <c r="B6968" s="316" t="s">
        <v>34114</v>
      </c>
      <c r="C6968" s="317" t="s">
        <v>26997</v>
      </c>
      <c r="D6968" s="318">
        <v>1544.63</v>
      </c>
    </row>
    <row r="6969" spans="1:5" ht="15" customHeight="1">
      <c r="A6969" s="315">
        <v>2712</v>
      </c>
      <c r="B6969" s="316" t="s">
        <v>34115</v>
      </c>
      <c r="C6969" s="317" t="s">
        <v>26997</v>
      </c>
      <c r="D6969" s="318">
        <v>1576.97</v>
      </c>
    </row>
    <row r="6970" spans="1:5" ht="15" customHeight="1">
      <c r="A6970" s="315">
        <v>2714</v>
      </c>
      <c r="B6970" s="316" t="s">
        <v>34116</v>
      </c>
      <c r="C6970" s="317" t="s">
        <v>26997</v>
      </c>
      <c r="D6970" s="318">
        <v>4089.97</v>
      </c>
    </row>
    <row r="6971" spans="1:5" ht="15" customHeight="1">
      <c r="A6971" s="315">
        <v>12904</v>
      </c>
      <c r="B6971" s="316" t="s">
        <v>34117</v>
      </c>
      <c r="C6971" s="317" t="s">
        <v>26997</v>
      </c>
      <c r="D6971" s="318">
        <v>3103.11</v>
      </c>
    </row>
    <row r="6972" spans="1:5" ht="15" customHeight="1">
      <c r="A6972" s="315">
        <v>13716</v>
      </c>
      <c r="B6972" s="316" t="s">
        <v>38662</v>
      </c>
      <c r="C6972" s="317" t="s">
        <v>26997</v>
      </c>
      <c r="D6972" s="318">
        <v>297.66000000000003</v>
      </c>
    </row>
    <row r="6973" spans="1:5" ht="15" customHeight="1">
      <c r="A6973" s="315">
        <v>13513</v>
      </c>
      <c r="B6973" s="316" t="s">
        <v>34118</v>
      </c>
      <c r="C6973" s="317" t="s">
        <v>26997</v>
      </c>
      <c r="D6973" s="318">
        <v>385.6</v>
      </c>
    </row>
    <row r="6974" spans="1:5" ht="17.100000000000001" customHeight="1">
      <c r="A6974" s="315">
        <v>9497</v>
      </c>
      <c r="B6974" s="316" t="s">
        <v>27131</v>
      </c>
      <c r="C6974" s="317" t="s">
        <v>26997</v>
      </c>
      <c r="D6974" s="318">
        <v>337.2</v>
      </c>
    </row>
    <row r="6975" spans="1:5" ht="15" customHeight="1">
      <c r="A6975" s="315">
        <v>852</v>
      </c>
      <c r="B6975" s="316" t="s">
        <v>34119</v>
      </c>
      <c r="C6975" s="317" t="s">
        <v>26997</v>
      </c>
      <c r="D6975" s="318">
        <v>550.59</v>
      </c>
      <c r="E6975" s="319" t="s">
        <v>28119</v>
      </c>
    </row>
    <row r="6976" spans="1:5" ht="15" customHeight="1">
      <c r="A6976" s="315">
        <v>13514</v>
      </c>
      <c r="B6976" s="316" t="s">
        <v>34120</v>
      </c>
      <c r="C6976" s="317" t="s">
        <v>27005</v>
      </c>
      <c r="D6976" s="318">
        <v>39.409999999999997</v>
      </c>
    </row>
    <row r="6977" spans="1:5" ht="15" customHeight="1">
      <c r="A6977" s="315">
        <v>13518</v>
      </c>
      <c r="B6977" s="316" t="s">
        <v>34121</v>
      </c>
      <c r="C6977" s="317" t="s">
        <v>27005</v>
      </c>
      <c r="D6977" s="318">
        <v>16.579999999999998</v>
      </c>
    </row>
    <row r="6978" spans="1:5" ht="17.100000000000001" customHeight="1">
      <c r="A6978" s="315">
        <v>2235</v>
      </c>
      <c r="B6978" s="316" t="s">
        <v>34122</v>
      </c>
      <c r="C6978" s="317" t="s">
        <v>26997</v>
      </c>
      <c r="D6978" s="318">
        <v>125.06</v>
      </c>
    </row>
    <row r="6979" spans="1:5" ht="17.100000000000001" customHeight="1">
      <c r="A6979" s="315">
        <v>141</v>
      </c>
      <c r="B6979" s="316" t="s">
        <v>34123</v>
      </c>
      <c r="C6979" s="317" t="s">
        <v>26994</v>
      </c>
      <c r="D6979" s="318">
        <v>81.290000000000006</v>
      </c>
      <c r="E6979" s="319" t="s">
        <v>28119</v>
      </c>
    </row>
    <row r="6980" spans="1:5" ht="17.100000000000001" customHeight="1">
      <c r="A6980" s="315">
        <v>142</v>
      </c>
      <c r="B6980" s="316" t="s">
        <v>34124</v>
      </c>
      <c r="C6980" s="317" t="s">
        <v>26994</v>
      </c>
      <c r="D6980" s="318">
        <v>157.25</v>
      </c>
    </row>
    <row r="6981" spans="1:5" ht="17.100000000000001" customHeight="1">
      <c r="A6981" s="315">
        <v>143</v>
      </c>
      <c r="B6981" s="316" t="s">
        <v>34125</v>
      </c>
      <c r="C6981" s="317" t="s">
        <v>26994</v>
      </c>
      <c r="D6981" s="318">
        <v>149.93</v>
      </c>
      <c r="E6981" s="319" t="s">
        <v>28119</v>
      </c>
    </row>
    <row r="6982" spans="1:5" ht="17.100000000000001" customHeight="1">
      <c r="A6982" s="315">
        <v>8487</v>
      </c>
      <c r="B6982" s="316" t="s">
        <v>34125</v>
      </c>
      <c r="C6982" s="317" t="s">
        <v>26994</v>
      </c>
      <c r="D6982" s="318">
        <v>149.93</v>
      </c>
      <c r="E6982" s="319" t="s">
        <v>28119</v>
      </c>
    </row>
    <row r="6983" spans="1:5" ht="17.100000000000001" customHeight="1">
      <c r="A6983" s="315">
        <v>144</v>
      </c>
      <c r="B6983" s="316" t="s">
        <v>34126</v>
      </c>
      <c r="C6983" s="317" t="s">
        <v>26994</v>
      </c>
      <c r="D6983" s="318">
        <v>189.86</v>
      </c>
      <c r="E6983" s="319" t="s">
        <v>28119</v>
      </c>
    </row>
    <row r="6984" spans="1:5" ht="15" customHeight="1">
      <c r="A6984" s="315">
        <v>169</v>
      </c>
      <c r="B6984" s="316" t="s">
        <v>34127</v>
      </c>
      <c r="C6984" s="317" t="s">
        <v>26994</v>
      </c>
      <c r="D6984" s="318">
        <v>41.66</v>
      </c>
      <c r="E6984" s="319" t="s">
        <v>28119</v>
      </c>
    </row>
    <row r="6985" spans="1:5" ht="15" customHeight="1">
      <c r="A6985" s="315">
        <v>170</v>
      </c>
      <c r="B6985" s="316" t="s">
        <v>34128</v>
      </c>
      <c r="C6985" s="317" t="s">
        <v>26994</v>
      </c>
      <c r="D6985" s="318">
        <v>50.72</v>
      </c>
      <c r="E6985" s="319" t="s">
        <v>28119</v>
      </c>
    </row>
    <row r="6986" spans="1:5" ht="15" customHeight="1">
      <c r="A6986" s="315">
        <v>171</v>
      </c>
      <c r="B6986" s="316" t="s">
        <v>34129</v>
      </c>
      <c r="C6986" s="317" t="s">
        <v>26994</v>
      </c>
      <c r="D6986" s="318">
        <v>79.25</v>
      </c>
      <c r="E6986" s="319" t="s">
        <v>28119</v>
      </c>
    </row>
    <row r="6987" spans="1:5" ht="15" customHeight="1">
      <c r="A6987" s="315">
        <v>172</v>
      </c>
      <c r="B6987" s="316" t="s">
        <v>34130</v>
      </c>
      <c r="C6987" s="317" t="s">
        <v>26994</v>
      </c>
      <c r="D6987" s="318">
        <v>21.89</v>
      </c>
    </row>
    <row r="6988" spans="1:5" ht="15" customHeight="1">
      <c r="A6988" s="315">
        <v>173</v>
      </c>
      <c r="B6988" s="316" t="s">
        <v>34131</v>
      </c>
      <c r="C6988" s="317" t="s">
        <v>26994</v>
      </c>
      <c r="D6988" s="318">
        <v>103.99</v>
      </c>
      <c r="E6988" s="319" t="s">
        <v>28119</v>
      </c>
    </row>
    <row r="6989" spans="1:5" ht="15" customHeight="1">
      <c r="A6989" s="315">
        <v>174</v>
      </c>
      <c r="B6989" s="316" t="s">
        <v>34132</v>
      </c>
      <c r="C6989" s="317" t="s">
        <v>26994</v>
      </c>
      <c r="D6989" s="318">
        <v>207.98</v>
      </c>
      <c r="E6989" s="319" t="s">
        <v>28119</v>
      </c>
    </row>
    <row r="6990" spans="1:5" ht="15" customHeight="1">
      <c r="A6990" s="315">
        <v>175</v>
      </c>
      <c r="B6990" s="316" t="s">
        <v>34133</v>
      </c>
      <c r="C6990" s="317" t="s">
        <v>26994</v>
      </c>
      <c r="D6990" s="318">
        <v>28.99</v>
      </c>
    </row>
    <row r="6991" spans="1:5" ht="15" customHeight="1">
      <c r="A6991" s="315">
        <v>176</v>
      </c>
      <c r="B6991" s="316" t="s">
        <v>34134</v>
      </c>
      <c r="C6991" s="317" t="s">
        <v>26994</v>
      </c>
      <c r="D6991" s="318">
        <v>139.87</v>
      </c>
      <c r="E6991" s="319" t="s">
        <v>28119</v>
      </c>
    </row>
    <row r="6992" spans="1:5" ht="15" customHeight="1">
      <c r="A6992" s="315">
        <v>177</v>
      </c>
      <c r="B6992" s="316" t="s">
        <v>34135</v>
      </c>
      <c r="C6992" s="317" t="s">
        <v>26994</v>
      </c>
      <c r="D6992" s="318">
        <v>279.74</v>
      </c>
      <c r="E6992" s="319" t="s">
        <v>28119</v>
      </c>
    </row>
    <row r="6993" spans="1:5" ht="15" customHeight="1">
      <c r="A6993" s="315">
        <v>178</v>
      </c>
      <c r="B6993" s="316" t="s">
        <v>34136</v>
      </c>
      <c r="C6993" s="317" t="s">
        <v>26994</v>
      </c>
      <c r="D6993" s="318">
        <v>40.770000000000003</v>
      </c>
    </row>
    <row r="6994" spans="1:5" ht="15" customHeight="1">
      <c r="A6994" s="315">
        <v>179</v>
      </c>
      <c r="B6994" s="316" t="s">
        <v>34137</v>
      </c>
      <c r="C6994" s="317" t="s">
        <v>26994</v>
      </c>
      <c r="D6994" s="318">
        <v>189.86</v>
      </c>
      <c r="E6994" s="319" t="s">
        <v>28119</v>
      </c>
    </row>
    <row r="6995" spans="1:5" ht="15" customHeight="1">
      <c r="A6995" s="315">
        <v>180</v>
      </c>
      <c r="B6995" s="316" t="s">
        <v>34138</v>
      </c>
      <c r="C6995" s="317" t="s">
        <v>26994</v>
      </c>
      <c r="D6995" s="318">
        <v>395.59</v>
      </c>
    </row>
    <row r="6996" spans="1:5" ht="15" customHeight="1">
      <c r="A6996" s="315">
        <v>12783</v>
      </c>
      <c r="B6996" s="316" t="s">
        <v>34139</v>
      </c>
      <c r="C6996" s="317" t="s">
        <v>26994</v>
      </c>
      <c r="D6996" s="318">
        <v>149.06</v>
      </c>
    </row>
    <row r="6997" spans="1:5" ht="17.100000000000001" customHeight="1">
      <c r="A6997" s="315">
        <v>4842</v>
      </c>
      <c r="B6997" s="316" t="s">
        <v>34140</v>
      </c>
      <c r="C6997" s="317" t="s">
        <v>26994</v>
      </c>
      <c r="D6997" s="318">
        <v>32.21</v>
      </c>
    </row>
    <row r="6998" spans="1:5" ht="17.100000000000001" customHeight="1">
      <c r="A6998" s="315">
        <v>4843</v>
      </c>
      <c r="B6998" s="316" t="s">
        <v>34141</v>
      </c>
      <c r="C6998" s="317" t="s">
        <v>26994</v>
      </c>
      <c r="D6998" s="318">
        <v>47.57</v>
      </c>
    </row>
    <row r="6999" spans="1:5" ht="17.100000000000001" customHeight="1">
      <c r="A6999" s="315">
        <v>4844</v>
      </c>
      <c r="B6999" s="316" t="s">
        <v>34142</v>
      </c>
      <c r="C6999" s="317" t="s">
        <v>26994</v>
      </c>
      <c r="D6999" s="318">
        <v>83.09</v>
      </c>
    </row>
    <row r="7000" spans="1:5" ht="15" customHeight="1">
      <c r="A7000" s="315">
        <v>12785</v>
      </c>
      <c r="B7000" s="316" t="s">
        <v>34143</v>
      </c>
      <c r="C7000" s="317" t="s">
        <v>26994</v>
      </c>
      <c r="D7000" s="318">
        <v>7.93</v>
      </c>
    </row>
    <row r="7001" spans="1:5" ht="15" customHeight="1">
      <c r="A7001" s="315">
        <v>251</v>
      </c>
      <c r="B7001" s="316" t="s">
        <v>34144</v>
      </c>
      <c r="C7001" s="317" t="s">
        <v>26994</v>
      </c>
      <c r="D7001" s="318">
        <v>175</v>
      </c>
    </row>
    <row r="7002" spans="1:5" ht="15" customHeight="1">
      <c r="A7002" s="315">
        <v>252</v>
      </c>
      <c r="B7002" s="316" t="s">
        <v>34145</v>
      </c>
      <c r="C7002" s="317" t="s">
        <v>26994</v>
      </c>
      <c r="D7002" s="318">
        <v>200</v>
      </c>
    </row>
    <row r="7003" spans="1:5" ht="25.5" customHeight="1">
      <c r="A7003" s="315">
        <v>12942</v>
      </c>
      <c r="B7003" s="316" t="s">
        <v>34146</v>
      </c>
      <c r="C7003" s="317" t="s">
        <v>26994</v>
      </c>
      <c r="D7003" s="318">
        <v>540</v>
      </c>
    </row>
    <row r="7004" spans="1:5" ht="34.15" customHeight="1">
      <c r="A7004" s="315">
        <v>12945</v>
      </c>
      <c r="B7004" s="316" t="s">
        <v>34147</v>
      </c>
      <c r="C7004" s="317" t="s">
        <v>26994</v>
      </c>
      <c r="D7004" s="318">
        <v>700</v>
      </c>
    </row>
    <row r="7005" spans="1:5" ht="34.15" customHeight="1">
      <c r="A7005" s="315">
        <v>12947</v>
      </c>
      <c r="B7005" s="316" t="s">
        <v>34148</v>
      </c>
      <c r="C7005" s="317" t="s">
        <v>26994</v>
      </c>
      <c r="D7005" s="318">
        <v>840</v>
      </c>
    </row>
    <row r="7006" spans="1:5" ht="25.5" customHeight="1">
      <c r="A7006" s="315">
        <v>12946</v>
      </c>
      <c r="B7006" s="316" t="s">
        <v>34149</v>
      </c>
      <c r="C7006" s="317" t="s">
        <v>26994</v>
      </c>
      <c r="D7006" s="318">
        <v>840</v>
      </c>
    </row>
    <row r="7007" spans="1:5" ht="17.100000000000001" customHeight="1">
      <c r="A7007" s="315">
        <v>12954</v>
      </c>
      <c r="B7007" s="316" t="s">
        <v>34150</v>
      </c>
      <c r="C7007" s="317" t="s">
        <v>26994</v>
      </c>
      <c r="D7007" s="318">
        <v>775</v>
      </c>
    </row>
    <row r="7008" spans="1:5" ht="17.100000000000001" customHeight="1">
      <c r="A7008" s="315">
        <v>12949</v>
      </c>
      <c r="B7008" s="316" t="s">
        <v>34151</v>
      </c>
      <c r="C7008" s="317" t="s">
        <v>26994</v>
      </c>
      <c r="D7008" s="318">
        <v>270</v>
      </c>
    </row>
    <row r="7009" spans="1:5" ht="17.100000000000001" customHeight="1">
      <c r="A7009" s="315">
        <v>12952</v>
      </c>
      <c r="B7009" s="316" t="s">
        <v>34152</v>
      </c>
      <c r="C7009" s="317" t="s">
        <v>26994</v>
      </c>
      <c r="D7009" s="318">
        <v>415</v>
      </c>
    </row>
    <row r="7010" spans="1:5" ht="17.100000000000001" customHeight="1">
      <c r="A7010" s="315">
        <v>12953</v>
      </c>
      <c r="B7010" s="316" t="s">
        <v>34153</v>
      </c>
      <c r="C7010" s="317" t="s">
        <v>26994</v>
      </c>
      <c r="D7010" s="318">
        <v>760</v>
      </c>
    </row>
    <row r="7011" spans="1:5" ht="17.100000000000001" customHeight="1">
      <c r="A7011" s="315">
        <v>12951</v>
      </c>
      <c r="B7011" s="316" t="s">
        <v>34154</v>
      </c>
      <c r="C7011" s="317" t="s">
        <v>26994</v>
      </c>
      <c r="D7011" s="318">
        <v>470</v>
      </c>
    </row>
    <row r="7012" spans="1:5" ht="15" customHeight="1">
      <c r="A7012" s="315">
        <v>13435</v>
      </c>
      <c r="B7012" s="316" t="s">
        <v>34155</v>
      </c>
      <c r="C7012" s="317" t="s">
        <v>26994</v>
      </c>
      <c r="D7012" s="318">
        <v>3.19</v>
      </c>
      <c r="E7012" s="319" t="s">
        <v>28119</v>
      </c>
    </row>
    <row r="7013" spans="1:5" ht="15" customHeight="1">
      <c r="A7013" s="315">
        <v>2923</v>
      </c>
      <c r="B7013" s="316" t="s">
        <v>34156</v>
      </c>
      <c r="C7013" s="317" t="s">
        <v>26994</v>
      </c>
      <c r="D7013" s="318">
        <v>2.68</v>
      </c>
      <c r="E7013" s="319" t="s">
        <v>28119</v>
      </c>
    </row>
    <row r="7014" spans="1:5" ht="15" customHeight="1">
      <c r="A7014" s="315">
        <v>13433</v>
      </c>
      <c r="B7014" s="316" t="s">
        <v>34157</v>
      </c>
      <c r="C7014" s="317" t="s">
        <v>26994</v>
      </c>
      <c r="D7014" s="318">
        <v>2.85</v>
      </c>
      <c r="E7014" s="319" t="s">
        <v>28119</v>
      </c>
    </row>
    <row r="7015" spans="1:5" ht="15" customHeight="1">
      <c r="A7015" s="315">
        <v>13436</v>
      </c>
      <c r="B7015" s="316" t="s">
        <v>34158</v>
      </c>
      <c r="C7015" s="317" t="s">
        <v>26994</v>
      </c>
      <c r="D7015" s="318">
        <v>4.1500000000000004</v>
      </c>
      <c r="E7015" s="319" t="s">
        <v>28119</v>
      </c>
    </row>
    <row r="7016" spans="1:5" ht="15" customHeight="1">
      <c r="A7016" s="315">
        <v>2924</v>
      </c>
      <c r="B7016" s="316" t="s">
        <v>34159</v>
      </c>
      <c r="C7016" s="317" t="s">
        <v>26994</v>
      </c>
      <c r="D7016" s="318">
        <v>3.22</v>
      </c>
      <c r="E7016" s="319" t="s">
        <v>28119</v>
      </c>
    </row>
    <row r="7017" spans="1:5" ht="15" customHeight="1">
      <c r="A7017" s="315">
        <v>13434</v>
      </c>
      <c r="B7017" s="316" t="s">
        <v>34160</v>
      </c>
      <c r="C7017" s="317" t="s">
        <v>26994</v>
      </c>
      <c r="D7017" s="318">
        <v>3.74</v>
      </c>
      <c r="E7017" s="319" t="s">
        <v>28119</v>
      </c>
    </row>
    <row r="7018" spans="1:5" ht="15" customHeight="1">
      <c r="A7018" s="315">
        <v>281</v>
      </c>
      <c r="B7018" s="316" t="s">
        <v>34161</v>
      </c>
      <c r="C7018" s="317" t="s">
        <v>26994</v>
      </c>
      <c r="D7018" s="318">
        <v>2.27</v>
      </c>
      <c r="E7018" s="319" t="s">
        <v>28119</v>
      </c>
    </row>
    <row r="7019" spans="1:5" ht="15" customHeight="1">
      <c r="A7019" s="315">
        <v>279</v>
      </c>
      <c r="B7019" s="316" t="s">
        <v>34162</v>
      </c>
      <c r="C7019" s="317" t="s">
        <v>26994</v>
      </c>
      <c r="D7019" s="318">
        <v>2.0299999999999998</v>
      </c>
      <c r="E7019" s="319" t="s">
        <v>28119</v>
      </c>
    </row>
    <row r="7020" spans="1:5" ht="15" customHeight="1">
      <c r="A7020" s="315">
        <v>9481</v>
      </c>
      <c r="B7020" s="316" t="s">
        <v>34163</v>
      </c>
      <c r="C7020" s="317" t="s">
        <v>26994</v>
      </c>
      <c r="D7020" s="318">
        <v>12.5</v>
      </c>
      <c r="E7020" s="319" t="s">
        <v>28119</v>
      </c>
    </row>
    <row r="7021" spans="1:5" ht="15" customHeight="1">
      <c r="A7021" s="315">
        <v>498</v>
      </c>
      <c r="B7021" s="316" t="s">
        <v>34164</v>
      </c>
      <c r="C7021" s="317" t="s">
        <v>27005</v>
      </c>
      <c r="D7021" s="318">
        <v>13.62</v>
      </c>
      <c r="E7021" s="319" t="s">
        <v>28119</v>
      </c>
    </row>
    <row r="7022" spans="1:5" ht="15" customHeight="1">
      <c r="A7022" s="315">
        <v>499</v>
      </c>
      <c r="B7022" s="316" t="s">
        <v>34165</v>
      </c>
      <c r="C7022" s="317" t="s">
        <v>27005</v>
      </c>
      <c r="D7022" s="318">
        <v>16.64</v>
      </c>
      <c r="E7022" s="319" t="s">
        <v>28119</v>
      </c>
    </row>
    <row r="7023" spans="1:5" ht="15" customHeight="1">
      <c r="A7023" s="315">
        <v>2510</v>
      </c>
      <c r="B7023" s="316" t="s">
        <v>34166</v>
      </c>
      <c r="C7023" s="317" t="s">
        <v>27005</v>
      </c>
      <c r="D7023" s="318">
        <v>21.76</v>
      </c>
      <c r="E7023" s="319" t="s">
        <v>28119</v>
      </c>
    </row>
    <row r="7024" spans="1:5" ht="15" customHeight="1">
      <c r="A7024" s="315">
        <v>10431</v>
      </c>
      <c r="B7024" s="316" t="s">
        <v>34167</v>
      </c>
      <c r="C7024" s="317" t="s">
        <v>27005</v>
      </c>
      <c r="D7024" s="318">
        <v>45.67</v>
      </c>
      <c r="E7024" s="319" t="s">
        <v>28119</v>
      </c>
    </row>
    <row r="7025" spans="1:5" ht="15" customHeight="1">
      <c r="A7025" s="315">
        <v>10432</v>
      </c>
      <c r="B7025" s="316" t="s">
        <v>34168</v>
      </c>
      <c r="C7025" s="317" t="s">
        <v>27005</v>
      </c>
      <c r="D7025" s="318">
        <v>85.36</v>
      </c>
      <c r="E7025" s="319" t="s">
        <v>28119</v>
      </c>
    </row>
    <row r="7026" spans="1:5" ht="15" customHeight="1">
      <c r="A7026" s="315">
        <v>2653</v>
      </c>
      <c r="B7026" s="316" t="s">
        <v>34169</v>
      </c>
      <c r="C7026" s="317" t="s">
        <v>27005</v>
      </c>
      <c r="D7026" s="318">
        <v>25.86</v>
      </c>
    </row>
    <row r="7027" spans="1:5" ht="15" customHeight="1">
      <c r="A7027" s="315">
        <v>617</v>
      </c>
      <c r="B7027" s="316" t="s">
        <v>34170</v>
      </c>
      <c r="C7027" s="317" t="s">
        <v>26994</v>
      </c>
      <c r="D7027" s="318">
        <v>22.06</v>
      </c>
      <c r="E7027" s="319" t="s">
        <v>28119</v>
      </c>
    </row>
    <row r="7028" spans="1:5" ht="15" customHeight="1">
      <c r="A7028" s="315">
        <v>619</v>
      </c>
      <c r="B7028" s="316" t="s">
        <v>34171</v>
      </c>
      <c r="C7028" s="317" t="s">
        <v>26994</v>
      </c>
      <c r="D7028" s="318">
        <v>16.489999999999998</v>
      </c>
      <c r="E7028" s="319" t="s">
        <v>28119</v>
      </c>
    </row>
    <row r="7029" spans="1:5" ht="15" customHeight="1">
      <c r="A7029" s="315">
        <v>12316</v>
      </c>
      <c r="B7029" s="316" t="s">
        <v>27275</v>
      </c>
      <c r="C7029" s="317" t="s">
        <v>26994</v>
      </c>
      <c r="D7029" s="318">
        <v>11.04</v>
      </c>
    </row>
    <row r="7030" spans="1:5" ht="15" customHeight="1">
      <c r="A7030" s="315">
        <v>13726</v>
      </c>
      <c r="B7030" s="316" t="s">
        <v>38663</v>
      </c>
      <c r="C7030" s="317" t="s">
        <v>26994</v>
      </c>
      <c r="D7030" s="318">
        <v>28</v>
      </c>
      <c r="E7030" s="319" t="s">
        <v>28119</v>
      </c>
    </row>
    <row r="7031" spans="1:5" ht="15" customHeight="1">
      <c r="A7031" s="315">
        <v>618</v>
      </c>
      <c r="B7031" s="316" t="s">
        <v>34172</v>
      </c>
      <c r="C7031" s="317" t="s">
        <v>26994</v>
      </c>
      <c r="D7031" s="318">
        <v>1.3</v>
      </c>
      <c r="E7031" s="319" t="s">
        <v>28119</v>
      </c>
    </row>
    <row r="7032" spans="1:5" ht="15" customHeight="1">
      <c r="A7032" s="315">
        <v>11639</v>
      </c>
      <c r="B7032" s="316" t="s">
        <v>34173</v>
      </c>
      <c r="C7032" s="317" t="s">
        <v>26994</v>
      </c>
      <c r="D7032" s="318">
        <v>8.17</v>
      </c>
    </row>
    <row r="7033" spans="1:5" ht="17.100000000000001" customHeight="1">
      <c r="A7033" s="315">
        <v>9230</v>
      </c>
      <c r="B7033" s="316" t="s">
        <v>34174</v>
      </c>
      <c r="C7033" s="317" t="s">
        <v>26994</v>
      </c>
      <c r="D7033" s="318">
        <v>5631.48</v>
      </c>
    </row>
    <row r="7034" spans="1:5" ht="25.5" customHeight="1">
      <c r="A7034" s="315">
        <v>1779</v>
      </c>
      <c r="B7034" s="316" t="s">
        <v>34175</v>
      </c>
      <c r="C7034" s="317" t="s">
        <v>26997</v>
      </c>
      <c r="D7034" s="318">
        <v>156.36000000000001</v>
      </c>
    </row>
    <row r="7035" spans="1:5" ht="15" customHeight="1">
      <c r="A7035" s="315">
        <v>12189</v>
      </c>
      <c r="B7035" s="316" t="s">
        <v>34176</v>
      </c>
      <c r="C7035" s="317" t="s">
        <v>26994</v>
      </c>
      <c r="D7035" s="318">
        <v>15.31</v>
      </c>
    </row>
    <row r="7036" spans="1:5" ht="15" customHeight="1">
      <c r="A7036" s="315">
        <v>2444</v>
      </c>
      <c r="B7036" s="316" t="s">
        <v>34177</v>
      </c>
      <c r="C7036" s="317" t="s">
        <v>27005</v>
      </c>
      <c r="D7036" s="318">
        <v>13.82</v>
      </c>
    </row>
    <row r="7037" spans="1:5" ht="15" customHeight="1">
      <c r="A7037" s="315">
        <v>471</v>
      </c>
      <c r="B7037" s="316" t="s">
        <v>34178</v>
      </c>
      <c r="C7037" s="317" t="s">
        <v>26994</v>
      </c>
      <c r="D7037" s="318">
        <v>162.33000000000001</v>
      </c>
      <c r="E7037" s="319" t="s">
        <v>28119</v>
      </c>
    </row>
    <row r="7038" spans="1:5" ht="15" customHeight="1">
      <c r="A7038" s="315">
        <v>713</v>
      </c>
      <c r="B7038" s="316" t="s">
        <v>34179</v>
      </c>
      <c r="C7038" s="317" t="s">
        <v>26994</v>
      </c>
      <c r="D7038" s="318">
        <v>153.5</v>
      </c>
      <c r="E7038" s="319" t="s">
        <v>28119</v>
      </c>
    </row>
    <row r="7039" spans="1:5" ht="15" customHeight="1">
      <c r="A7039" s="315">
        <v>3541</v>
      </c>
      <c r="B7039" s="316" t="s">
        <v>34180</v>
      </c>
      <c r="C7039" s="317" t="s">
        <v>27002</v>
      </c>
      <c r="D7039" s="318">
        <v>153.5</v>
      </c>
      <c r="E7039" s="319" t="s">
        <v>28119</v>
      </c>
    </row>
    <row r="7040" spans="1:5" ht="15" customHeight="1">
      <c r="A7040" s="315">
        <v>3542</v>
      </c>
      <c r="B7040" s="316" t="s">
        <v>34181</v>
      </c>
      <c r="C7040" s="317" t="s">
        <v>27002</v>
      </c>
      <c r="D7040" s="318">
        <v>128</v>
      </c>
      <c r="E7040" s="319" t="s">
        <v>28119</v>
      </c>
    </row>
    <row r="7041" spans="1:5" ht="15" customHeight="1">
      <c r="A7041" s="315">
        <v>3248</v>
      </c>
      <c r="B7041" s="316" t="s">
        <v>34182</v>
      </c>
      <c r="C7041" s="317" t="s">
        <v>27002</v>
      </c>
      <c r="D7041" s="318">
        <v>264</v>
      </c>
      <c r="E7041" s="319" t="s">
        <v>28119</v>
      </c>
    </row>
    <row r="7042" spans="1:5" ht="15" customHeight="1">
      <c r="A7042" s="315">
        <v>711</v>
      </c>
      <c r="B7042" s="316" t="s">
        <v>34183</v>
      </c>
      <c r="C7042" s="317" t="s">
        <v>26994</v>
      </c>
      <c r="D7042" s="318">
        <v>181</v>
      </c>
      <c r="E7042" s="319" t="s">
        <v>28119</v>
      </c>
    </row>
    <row r="7043" spans="1:5" ht="15" customHeight="1">
      <c r="A7043" s="315">
        <v>712</v>
      </c>
      <c r="B7043" s="316" t="s">
        <v>34184</v>
      </c>
      <c r="C7043" s="317" t="s">
        <v>26994</v>
      </c>
      <c r="D7043" s="318">
        <v>168.96</v>
      </c>
    </row>
    <row r="7044" spans="1:5" ht="15" customHeight="1">
      <c r="A7044" s="315">
        <v>714</v>
      </c>
      <c r="B7044" s="316" t="s">
        <v>34185</v>
      </c>
      <c r="C7044" s="317" t="s">
        <v>26994</v>
      </c>
      <c r="D7044" s="318">
        <v>128</v>
      </c>
      <c r="E7044" s="319" t="s">
        <v>28119</v>
      </c>
    </row>
    <row r="7045" spans="1:5" ht="15" customHeight="1">
      <c r="A7045" s="315">
        <v>4807</v>
      </c>
      <c r="B7045" s="316" t="s">
        <v>34186</v>
      </c>
      <c r="C7045" s="317" t="s">
        <v>26994</v>
      </c>
      <c r="D7045" s="318">
        <v>71.459999999999994</v>
      </c>
    </row>
    <row r="7046" spans="1:5" ht="15" customHeight="1">
      <c r="A7046" s="315">
        <v>10360</v>
      </c>
      <c r="B7046" s="316" t="s">
        <v>34187</v>
      </c>
      <c r="C7046" s="317" t="s">
        <v>26994</v>
      </c>
      <c r="D7046" s="318">
        <v>35.729999999999997</v>
      </c>
    </row>
    <row r="7047" spans="1:5" ht="15" customHeight="1">
      <c r="A7047" s="315">
        <v>1075</v>
      </c>
      <c r="B7047" s="316" t="s">
        <v>34188</v>
      </c>
      <c r="C7047" s="317" t="s">
        <v>26994</v>
      </c>
      <c r="D7047" s="318">
        <v>89.38</v>
      </c>
    </row>
    <row r="7048" spans="1:5" ht="15" customHeight="1">
      <c r="A7048" s="315">
        <v>4282</v>
      </c>
      <c r="B7048" s="316" t="s">
        <v>34189</v>
      </c>
      <c r="C7048" s="317" t="s">
        <v>26994</v>
      </c>
      <c r="D7048" s="318">
        <v>53.61</v>
      </c>
    </row>
    <row r="7049" spans="1:5" ht="17.100000000000001" customHeight="1">
      <c r="A7049" s="315">
        <v>1281</v>
      </c>
      <c r="B7049" s="316" t="s">
        <v>34190</v>
      </c>
      <c r="C7049" s="317" t="s">
        <v>26994</v>
      </c>
      <c r="D7049" s="318">
        <v>225.16</v>
      </c>
    </row>
    <row r="7050" spans="1:5" ht="17.100000000000001" customHeight="1">
      <c r="A7050" s="315">
        <v>1282</v>
      </c>
      <c r="B7050" s="316" t="s">
        <v>34191</v>
      </c>
      <c r="C7050" s="317" t="s">
        <v>26994</v>
      </c>
      <c r="D7050" s="318">
        <v>271.64999999999998</v>
      </c>
    </row>
    <row r="7051" spans="1:5" ht="17.100000000000001" customHeight="1">
      <c r="A7051" s="315">
        <v>1283</v>
      </c>
      <c r="B7051" s="316" t="s">
        <v>34192</v>
      </c>
      <c r="C7051" s="317" t="s">
        <v>26994</v>
      </c>
      <c r="D7051" s="318">
        <v>298.60000000000002</v>
      </c>
      <c r="E7051" s="319" t="s">
        <v>28119</v>
      </c>
    </row>
    <row r="7052" spans="1:5" ht="17.100000000000001" customHeight="1">
      <c r="A7052" s="315">
        <v>10487</v>
      </c>
      <c r="B7052" s="316" t="s">
        <v>34193</v>
      </c>
      <c r="C7052" s="317" t="s">
        <v>26994</v>
      </c>
      <c r="D7052" s="318">
        <v>24.74</v>
      </c>
      <c r="E7052" s="319" t="s">
        <v>28119</v>
      </c>
    </row>
    <row r="7053" spans="1:5" ht="17.100000000000001" customHeight="1">
      <c r="A7053" s="315">
        <v>4558</v>
      </c>
      <c r="B7053" s="316" t="s">
        <v>34194</v>
      </c>
      <c r="C7053" s="317" t="s">
        <v>26994</v>
      </c>
      <c r="D7053" s="318">
        <v>28.05</v>
      </c>
    </row>
    <row r="7054" spans="1:5" ht="17.100000000000001" customHeight="1">
      <c r="A7054" s="315">
        <v>4559</v>
      </c>
      <c r="B7054" s="316" t="s">
        <v>34195</v>
      </c>
      <c r="C7054" s="317" t="s">
        <v>26994</v>
      </c>
      <c r="D7054" s="318">
        <v>35.130000000000003</v>
      </c>
      <c r="E7054" s="319" t="s">
        <v>28119</v>
      </c>
    </row>
    <row r="7055" spans="1:5" ht="17.100000000000001" customHeight="1">
      <c r="A7055" s="315">
        <v>4554</v>
      </c>
      <c r="B7055" s="316" t="s">
        <v>34196</v>
      </c>
      <c r="C7055" s="317" t="s">
        <v>26994</v>
      </c>
      <c r="D7055" s="318">
        <v>37.299999999999997</v>
      </c>
    </row>
    <row r="7056" spans="1:5" ht="17.100000000000001" customHeight="1">
      <c r="A7056" s="315">
        <v>4553</v>
      </c>
      <c r="B7056" s="316" t="s">
        <v>34197</v>
      </c>
      <c r="C7056" s="317" t="s">
        <v>26994</v>
      </c>
      <c r="D7056" s="318">
        <v>37.299999999999997</v>
      </c>
    </row>
    <row r="7057" spans="1:5" ht="17.100000000000001" customHeight="1">
      <c r="A7057" s="315">
        <v>2970</v>
      </c>
      <c r="B7057" s="316" t="s">
        <v>34198</v>
      </c>
      <c r="C7057" s="317" t="s">
        <v>26994</v>
      </c>
      <c r="D7057" s="318">
        <v>34.880000000000003</v>
      </c>
      <c r="E7057" s="319" t="s">
        <v>28119</v>
      </c>
    </row>
    <row r="7058" spans="1:5" ht="17.100000000000001" customHeight="1">
      <c r="A7058" s="315">
        <v>4557</v>
      </c>
      <c r="B7058" s="316" t="s">
        <v>34199</v>
      </c>
      <c r="C7058" s="317" t="s">
        <v>26994</v>
      </c>
      <c r="D7058" s="318">
        <v>22.35</v>
      </c>
      <c r="E7058" s="319" t="s">
        <v>28119</v>
      </c>
    </row>
    <row r="7059" spans="1:5" ht="17.100000000000001" customHeight="1">
      <c r="A7059" s="315">
        <v>2754</v>
      </c>
      <c r="B7059" s="316" t="s">
        <v>34200</v>
      </c>
      <c r="C7059" s="317" t="s">
        <v>27005</v>
      </c>
      <c r="D7059" s="318">
        <v>11.18</v>
      </c>
      <c r="E7059" s="319" t="s">
        <v>28119</v>
      </c>
    </row>
    <row r="7060" spans="1:5" ht="17.100000000000001" customHeight="1">
      <c r="A7060" s="315">
        <v>4909</v>
      </c>
      <c r="B7060" s="316" t="s">
        <v>34201</v>
      </c>
      <c r="C7060" s="317" t="s">
        <v>26994</v>
      </c>
      <c r="D7060" s="318">
        <v>36</v>
      </c>
      <c r="E7060" s="319" t="s">
        <v>28119</v>
      </c>
    </row>
    <row r="7061" spans="1:5" ht="17.100000000000001" customHeight="1">
      <c r="A7061" s="315">
        <v>4694</v>
      </c>
      <c r="B7061" s="316" t="s">
        <v>34202</v>
      </c>
      <c r="C7061" s="317" t="s">
        <v>26997</v>
      </c>
      <c r="D7061" s="318">
        <v>220</v>
      </c>
    </row>
    <row r="7062" spans="1:5" ht="17.100000000000001" customHeight="1">
      <c r="A7062" s="315">
        <v>3511</v>
      </c>
      <c r="B7062" s="316" t="s">
        <v>34203</v>
      </c>
      <c r="C7062" s="317" t="s">
        <v>26997</v>
      </c>
      <c r="D7062" s="318">
        <v>250</v>
      </c>
    </row>
    <row r="7063" spans="1:5" ht="15" customHeight="1">
      <c r="A7063" s="315">
        <v>4695</v>
      </c>
      <c r="C7063" s="317" t="s">
        <v>26997</v>
      </c>
      <c r="D7063" s="318">
        <v>210</v>
      </c>
    </row>
    <row r="7064" spans="1:5" ht="17.100000000000001" customHeight="1">
      <c r="B7064" s="316" t="s">
        <v>34204</v>
      </c>
    </row>
    <row r="7065" spans="1:5" ht="17.100000000000001" customHeight="1">
      <c r="A7065" s="315">
        <v>931</v>
      </c>
      <c r="B7065" s="316" t="s">
        <v>34205</v>
      </c>
      <c r="C7065" s="317" t="s">
        <v>26997</v>
      </c>
      <c r="D7065" s="318">
        <v>240</v>
      </c>
    </row>
    <row r="7066" spans="1:5" ht="34.15" customHeight="1">
      <c r="A7066" s="315">
        <v>13719</v>
      </c>
      <c r="B7066" s="316" t="s">
        <v>38664</v>
      </c>
      <c r="C7066" s="317" t="s">
        <v>26997</v>
      </c>
      <c r="D7066" s="318">
        <v>300</v>
      </c>
    </row>
    <row r="7067" spans="1:5" ht="34.15" customHeight="1">
      <c r="A7067" s="315">
        <v>13725</v>
      </c>
      <c r="B7067" s="316" t="s">
        <v>38665</v>
      </c>
      <c r="C7067" s="317" t="s">
        <v>26997</v>
      </c>
      <c r="D7067" s="318">
        <v>266.8</v>
      </c>
    </row>
    <row r="7068" spans="1:5" ht="25.5" customHeight="1">
      <c r="A7068" s="315">
        <v>13062</v>
      </c>
      <c r="B7068" s="316" t="s">
        <v>27360</v>
      </c>
      <c r="C7068" s="317" t="s">
        <v>26997</v>
      </c>
      <c r="D7068" s="318">
        <v>111.26</v>
      </c>
    </row>
    <row r="7069" spans="1:5" ht="17.100000000000001" customHeight="1">
      <c r="A7069" s="315">
        <v>10483</v>
      </c>
      <c r="B7069" s="316" t="s">
        <v>34206</v>
      </c>
      <c r="C7069" s="317" t="s">
        <v>26994</v>
      </c>
      <c r="D7069" s="318">
        <v>5060</v>
      </c>
      <c r="E7069" s="319" t="s">
        <v>28119</v>
      </c>
    </row>
    <row r="7070" spans="1:5" ht="17.100000000000001" customHeight="1">
      <c r="A7070" s="315">
        <v>10484</v>
      </c>
      <c r="B7070" s="316" t="s">
        <v>34207</v>
      </c>
      <c r="C7070" s="317" t="s">
        <v>26994</v>
      </c>
      <c r="D7070" s="318">
        <v>3077.8</v>
      </c>
      <c r="E7070" s="319" t="s">
        <v>28119</v>
      </c>
    </row>
    <row r="7071" spans="1:5" ht="17.100000000000001" customHeight="1">
      <c r="A7071" s="315">
        <v>10485</v>
      </c>
      <c r="B7071" s="316" t="s">
        <v>34208</v>
      </c>
      <c r="C7071" s="317" t="s">
        <v>26994</v>
      </c>
      <c r="D7071" s="318">
        <v>2199</v>
      </c>
      <c r="E7071" s="319" t="s">
        <v>28119</v>
      </c>
    </row>
    <row r="7072" spans="1:5" ht="15" customHeight="1">
      <c r="A7072" s="315">
        <v>9155</v>
      </c>
      <c r="B7072" s="316" t="s">
        <v>34209</v>
      </c>
      <c r="C7072" s="317" t="s">
        <v>26994</v>
      </c>
      <c r="D7072" s="318">
        <v>228.72</v>
      </c>
    </row>
    <row r="7073" spans="1:5" ht="15" customHeight="1">
      <c r="A7073" s="315">
        <v>9154</v>
      </c>
      <c r="B7073" s="316" t="s">
        <v>34210</v>
      </c>
      <c r="C7073" s="317" t="s">
        <v>26994</v>
      </c>
      <c r="D7073" s="318">
        <v>274.45999999999998</v>
      </c>
    </row>
    <row r="7074" spans="1:5" ht="15" customHeight="1">
      <c r="A7074" s="315">
        <v>9095</v>
      </c>
      <c r="B7074" s="316" t="s">
        <v>34211</v>
      </c>
      <c r="C7074" s="317" t="s">
        <v>27005</v>
      </c>
      <c r="D7074" s="318">
        <v>48.03</v>
      </c>
    </row>
    <row r="7075" spans="1:5" ht="17.100000000000001" customHeight="1">
      <c r="A7075" s="315">
        <v>12784</v>
      </c>
      <c r="B7075" s="316" t="s">
        <v>34212</v>
      </c>
      <c r="C7075" s="317" t="s">
        <v>26994</v>
      </c>
      <c r="D7075" s="318">
        <v>474</v>
      </c>
    </row>
    <row r="7076" spans="1:5" ht="17.100000000000001" customHeight="1">
      <c r="A7076" s="315">
        <v>9243</v>
      </c>
      <c r="B7076" s="316" t="s">
        <v>34213</v>
      </c>
      <c r="C7076" s="317" t="s">
        <v>26994</v>
      </c>
      <c r="D7076" s="318">
        <v>740.25</v>
      </c>
    </row>
    <row r="7077" spans="1:5" ht="15" customHeight="1">
      <c r="A7077" s="315">
        <v>1023</v>
      </c>
      <c r="B7077" s="316" t="s">
        <v>34214</v>
      </c>
      <c r="C7077" s="317" t="s">
        <v>26994</v>
      </c>
      <c r="D7077" s="318">
        <v>413</v>
      </c>
    </row>
    <row r="7078" spans="1:5" ht="15" customHeight="1">
      <c r="A7078" s="315">
        <v>1024</v>
      </c>
      <c r="B7078" s="316" t="s">
        <v>34215</v>
      </c>
      <c r="C7078" s="317" t="s">
        <v>26994</v>
      </c>
      <c r="D7078" s="318">
        <v>413</v>
      </c>
    </row>
    <row r="7079" spans="1:5" ht="15" customHeight="1">
      <c r="A7079" s="315">
        <v>1025</v>
      </c>
      <c r="B7079" s="316" t="s">
        <v>34216</v>
      </c>
      <c r="C7079" s="317" t="s">
        <v>26994</v>
      </c>
      <c r="D7079" s="318">
        <v>571</v>
      </c>
    </row>
    <row r="7080" spans="1:5" ht="15" customHeight="1">
      <c r="A7080" s="315">
        <v>1026</v>
      </c>
      <c r="B7080" s="316" t="s">
        <v>34217</v>
      </c>
      <c r="C7080" s="317" t="s">
        <v>26994</v>
      </c>
      <c r="D7080" s="318">
        <v>2196</v>
      </c>
    </row>
    <row r="7081" spans="1:5" ht="15" customHeight="1">
      <c r="A7081" s="315">
        <v>1027</v>
      </c>
      <c r="B7081" s="316" t="s">
        <v>34218</v>
      </c>
      <c r="C7081" s="317" t="s">
        <v>26994</v>
      </c>
      <c r="D7081" s="318">
        <v>2196</v>
      </c>
    </row>
    <row r="7082" spans="1:5" ht="15" customHeight="1">
      <c r="A7082" s="315">
        <v>1029</v>
      </c>
      <c r="B7082" s="316" t="s">
        <v>34219</v>
      </c>
      <c r="C7082" s="317" t="s">
        <v>26994</v>
      </c>
      <c r="D7082" s="318">
        <v>1525.95</v>
      </c>
    </row>
    <row r="7083" spans="1:5" ht="15" customHeight="1">
      <c r="A7083" s="315">
        <v>1285</v>
      </c>
      <c r="B7083" s="316" t="s">
        <v>34220</v>
      </c>
      <c r="C7083" s="317" t="s">
        <v>26997</v>
      </c>
      <c r="D7083" s="318">
        <v>41.16</v>
      </c>
      <c r="E7083" s="319" t="s">
        <v>28119</v>
      </c>
    </row>
    <row r="7084" spans="1:5" ht="17.100000000000001" customHeight="1">
      <c r="A7084" s="315">
        <v>10340</v>
      </c>
      <c r="B7084" s="316" t="s">
        <v>34221</v>
      </c>
      <c r="C7084" s="317" t="s">
        <v>27061</v>
      </c>
      <c r="D7084" s="318">
        <v>64.38</v>
      </c>
    </row>
    <row r="7085" spans="1:5" ht="17.100000000000001" customHeight="1">
      <c r="A7085" s="315">
        <v>11949</v>
      </c>
      <c r="B7085" s="316" t="s">
        <v>34222</v>
      </c>
      <c r="C7085" s="317" t="s">
        <v>27061</v>
      </c>
      <c r="D7085" s="318">
        <v>127.89</v>
      </c>
    </row>
    <row r="7086" spans="1:5" ht="17.100000000000001" customHeight="1">
      <c r="A7086" s="315">
        <v>3329</v>
      </c>
      <c r="B7086" s="316" t="s">
        <v>34223</v>
      </c>
      <c r="C7086" s="317" t="s">
        <v>27061</v>
      </c>
      <c r="D7086" s="318">
        <v>31.74</v>
      </c>
      <c r="E7086" s="319" t="s">
        <v>28119</v>
      </c>
    </row>
    <row r="7087" spans="1:5" ht="17.100000000000001" customHeight="1">
      <c r="A7087" s="315">
        <v>1286</v>
      </c>
      <c r="B7087" s="316" t="s">
        <v>34224</v>
      </c>
      <c r="C7087" s="317" t="s">
        <v>27061</v>
      </c>
      <c r="D7087" s="318">
        <v>37.520000000000003</v>
      </c>
    </row>
    <row r="7088" spans="1:5" ht="17.100000000000001" customHeight="1">
      <c r="A7088" s="315">
        <v>7534</v>
      </c>
      <c r="B7088" s="316" t="s">
        <v>34225</v>
      </c>
      <c r="C7088" s="317" t="s">
        <v>27061</v>
      </c>
      <c r="D7088" s="318">
        <v>56.96</v>
      </c>
    </row>
    <row r="7089" spans="1:5" ht="17.100000000000001" customHeight="1">
      <c r="A7089" s="315">
        <v>10149</v>
      </c>
      <c r="B7089" s="316" t="s">
        <v>34226</v>
      </c>
      <c r="C7089" s="317" t="s">
        <v>27061</v>
      </c>
      <c r="D7089" s="318">
        <v>65.400000000000006</v>
      </c>
    </row>
    <row r="7090" spans="1:5" ht="17.100000000000001" customHeight="1">
      <c r="A7090" s="315">
        <v>9805</v>
      </c>
      <c r="B7090" s="316" t="s">
        <v>34227</v>
      </c>
      <c r="C7090" s="317" t="s">
        <v>27061</v>
      </c>
      <c r="D7090" s="318">
        <v>87.79</v>
      </c>
    </row>
    <row r="7091" spans="1:5" ht="17.100000000000001" customHeight="1">
      <c r="A7091" s="315">
        <v>11948</v>
      </c>
      <c r="B7091" s="316" t="s">
        <v>34228</v>
      </c>
      <c r="C7091" s="317" t="s">
        <v>27061</v>
      </c>
      <c r="D7091" s="318">
        <v>122.2</v>
      </c>
    </row>
    <row r="7092" spans="1:5" ht="15" customHeight="1">
      <c r="A7092" s="315">
        <v>10906</v>
      </c>
      <c r="B7092" s="316" t="s">
        <v>34229</v>
      </c>
      <c r="C7092" s="317" t="s">
        <v>26994</v>
      </c>
      <c r="D7092" s="318">
        <v>67.25</v>
      </c>
    </row>
    <row r="7093" spans="1:5" ht="15" customHeight="1">
      <c r="A7093" s="315">
        <v>10905</v>
      </c>
      <c r="B7093" s="316" t="s">
        <v>34230</v>
      </c>
      <c r="C7093" s="317" t="s">
        <v>26997</v>
      </c>
      <c r="D7093" s="318">
        <v>138.97</v>
      </c>
    </row>
    <row r="7094" spans="1:5" ht="15" customHeight="1">
      <c r="A7094" s="315">
        <v>13527</v>
      </c>
      <c r="B7094" s="316" t="s">
        <v>34231</v>
      </c>
      <c r="C7094" s="317" t="s">
        <v>27077</v>
      </c>
      <c r="D7094" s="318">
        <v>16.7</v>
      </c>
    </row>
    <row r="7095" spans="1:5" ht="15" customHeight="1">
      <c r="A7095" s="315">
        <v>1611</v>
      </c>
      <c r="B7095" s="316" t="s">
        <v>34232</v>
      </c>
      <c r="C7095" s="317" t="s">
        <v>27005</v>
      </c>
      <c r="D7095" s="318">
        <v>15</v>
      </c>
    </row>
    <row r="7096" spans="1:5" ht="15" customHeight="1">
      <c r="A7096" s="315">
        <v>1280</v>
      </c>
      <c r="B7096" s="316" t="s">
        <v>34233</v>
      </c>
      <c r="C7096" s="317" t="s">
        <v>26997</v>
      </c>
      <c r="D7096" s="318">
        <v>29</v>
      </c>
      <c r="E7096" s="319" t="s">
        <v>28119</v>
      </c>
    </row>
    <row r="7097" spans="1:5" ht="15" customHeight="1">
      <c r="A7097" s="315">
        <v>1279</v>
      </c>
      <c r="B7097" s="316" t="s">
        <v>34234</v>
      </c>
      <c r="C7097" s="317" t="s">
        <v>26997</v>
      </c>
      <c r="D7097" s="318">
        <v>29</v>
      </c>
      <c r="E7097" s="319" t="s">
        <v>28119</v>
      </c>
    </row>
    <row r="7098" spans="1:5" ht="15" customHeight="1">
      <c r="A7098" s="315">
        <v>12556</v>
      </c>
      <c r="B7098" s="316" t="s">
        <v>34235</v>
      </c>
      <c r="C7098" s="317" t="s">
        <v>26997</v>
      </c>
      <c r="D7098" s="318">
        <v>319.33</v>
      </c>
    </row>
    <row r="7099" spans="1:5" ht="15" customHeight="1">
      <c r="A7099" s="315">
        <v>1294</v>
      </c>
      <c r="B7099" s="316" t="s">
        <v>34236</v>
      </c>
      <c r="C7099" s="317" t="s">
        <v>26997</v>
      </c>
      <c r="D7099" s="318">
        <v>51.98</v>
      </c>
    </row>
    <row r="7100" spans="1:5" ht="17.100000000000001" customHeight="1">
      <c r="A7100" s="315">
        <v>12401</v>
      </c>
      <c r="B7100" s="316" t="s">
        <v>34237</v>
      </c>
      <c r="C7100" s="317" t="s">
        <v>26997</v>
      </c>
      <c r="D7100" s="318">
        <v>69.489999999999995</v>
      </c>
    </row>
    <row r="7101" spans="1:5" ht="17.100000000000001" customHeight="1">
      <c r="A7101" s="315">
        <v>12399</v>
      </c>
      <c r="B7101" s="316" t="s">
        <v>34238</v>
      </c>
      <c r="C7101" s="317" t="s">
        <v>26997</v>
      </c>
      <c r="D7101" s="318">
        <v>44.97</v>
      </c>
    </row>
    <row r="7102" spans="1:5" ht="17.100000000000001" customHeight="1">
      <c r="A7102" s="315">
        <v>9396</v>
      </c>
      <c r="B7102" s="316" t="s">
        <v>34239</v>
      </c>
      <c r="C7102" s="317" t="s">
        <v>26997</v>
      </c>
      <c r="D7102" s="318">
        <v>51.53</v>
      </c>
    </row>
    <row r="7103" spans="1:5" ht="17.100000000000001" customHeight="1">
      <c r="A7103" s="315">
        <v>12403</v>
      </c>
      <c r="B7103" s="316" t="s">
        <v>34240</v>
      </c>
      <c r="C7103" s="317" t="s">
        <v>26997</v>
      </c>
      <c r="D7103" s="318">
        <v>46.33</v>
      </c>
    </row>
    <row r="7104" spans="1:5" ht="17.100000000000001" customHeight="1">
      <c r="A7104" s="315">
        <v>10080</v>
      </c>
      <c r="B7104" s="316" t="s">
        <v>34241</v>
      </c>
      <c r="C7104" s="317" t="s">
        <v>26997</v>
      </c>
      <c r="D7104" s="318">
        <v>41.26</v>
      </c>
      <c r="E7104" s="319" t="s">
        <v>28119</v>
      </c>
    </row>
    <row r="7105" spans="1:5" ht="17.100000000000001" customHeight="1">
      <c r="A7105" s="315">
        <v>12397</v>
      </c>
      <c r="B7105" s="316" t="s">
        <v>34242</v>
      </c>
      <c r="C7105" s="317" t="s">
        <v>26997</v>
      </c>
      <c r="D7105" s="318">
        <v>49.52</v>
      </c>
      <c r="E7105" s="319" t="s">
        <v>28119</v>
      </c>
    </row>
    <row r="7106" spans="1:5" ht="17.100000000000001" customHeight="1">
      <c r="A7106" s="315">
        <v>9395</v>
      </c>
      <c r="B7106" s="316" t="s">
        <v>34243</v>
      </c>
      <c r="C7106" s="317" t="s">
        <v>26997</v>
      </c>
      <c r="D7106" s="318">
        <v>50.01</v>
      </c>
    </row>
    <row r="7107" spans="1:5" ht="17.100000000000001" customHeight="1">
      <c r="A7107" s="315">
        <v>9394</v>
      </c>
      <c r="B7107" s="316" t="s">
        <v>34244</v>
      </c>
      <c r="C7107" s="317" t="s">
        <v>26997</v>
      </c>
      <c r="D7107" s="318">
        <v>39.26</v>
      </c>
    </row>
    <row r="7108" spans="1:5" ht="17.100000000000001" customHeight="1">
      <c r="A7108" s="315">
        <v>12400</v>
      </c>
      <c r="B7108" s="316" t="s">
        <v>34245</v>
      </c>
      <c r="C7108" s="317" t="s">
        <v>26997</v>
      </c>
      <c r="D7108" s="318">
        <v>45</v>
      </c>
      <c r="E7108" s="319" t="s">
        <v>28119</v>
      </c>
    </row>
    <row r="7109" spans="1:5" ht="17.100000000000001" customHeight="1">
      <c r="A7109" s="315">
        <v>1290</v>
      </c>
      <c r="B7109" s="316" t="s">
        <v>34246</v>
      </c>
      <c r="C7109" s="317" t="s">
        <v>26994</v>
      </c>
      <c r="D7109" s="318">
        <v>3.01</v>
      </c>
      <c r="E7109" s="319" t="s">
        <v>28119</v>
      </c>
    </row>
    <row r="7110" spans="1:5" ht="17.100000000000001" customHeight="1">
      <c r="A7110" s="315">
        <v>1291</v>
      </c>
      <c r="B7110" s="316" t="s">
        <v>34247</v>
      </c>
      <c r="C7110" s="317" t="s">
        <v>26994</v>
      </c>
      <c r="D7110" s="318">
        <v>1.99</v>
      </c>
      <c r="E7110" s="319" t="s">
        <v>28119</v>
      </c>
    </row>
    <row r="7111" spans="1:5" ht="17.100000000000001" customHeight="1">
      <c r="A7111" s="315">
        <v>1292</v>
      </c>
      <c r="B7111" s="316" t="s">
        <v>34248</v>
      </c>
      <c r="C7111" s="317" t="s">
        <v>26994</v>
      </c>
      <c r="D7111" s="318">
        <v>2.5099999999999998</v>
      </c>
      <c r="E7111" s="319" t="s">
        <v>28119</v>
      </c>
    </row>
    <row r="7112" spans="1:5" ht="17.100000000000001" customHeight="1">
      <c r="A7112" s="315">
        <v>12402</v>
      </c>
      <c r="B7112" s="316" t="s">
        <v>34249</v>
      </c>
      <c r="C7112" s="317" t="s">
        <v>26997</v>
      </c>
      <c r="D7112" s="318">
        <v>48.11</v>
      </c>
    </row>
    <row r="7113" spans="1:5" ht="17.100000000000001" customHeight="1">
      <c r="A7113" s="315">
        <v>12398</v>
      </c>
      <c r="B7113" s="316" t="s">
        <v>34250</v>
      </c>
      <c r="C7113" s="317" t="s">
        <v>26997</v>
      </c>
      <c r="D7113" s="318">
        <v>35.619999999999997</v>
      </c>
      <c r="E7113" s="319" t="s">
        <v>28119</v>
      </c>
    </row>
    <row r="7114" spans="1:5" ht="17.100000000000001" customHeight="1">
      <c r="A7114" s="315">
        <v>10081</v>
      </c>
      <c r="B7114" s="316" t="s">
        <v>34251</v>
      </c>
      <c r="C7114" s="317" t="s">
        <v>26997</v>
      </c>
      <c r="D7114" s="318">
        <v>46.37</v>
      </c>
      <c r="E7114" s="319" t="s">
        <v>28119</v>
      </c>
    </row>
    <row r="7115" spans="1:5" ht="17.100000000000001" customHeight="1">
      <c r="A7115" s="315">
        <v>6897</v>
      </c>
      <c r="B7115" s="316" t="s">
        <v>34252</v>
      </c>
      <c r="C7115" s="317" t="s">
        <v>26997</v>
      </c>
      <c r="D7115" s="318">
        <v>52.81</v>
      </c>
    </row>
    <row r="7116" spans="1:5" ht="17.100000000000001" customHeight="1">
      <c r="A7116" s="315">
        <v>4689</v>
      </c>
      <c r="B7116" s="316" t="s">
        <v>34253</v>
      </c>
      <c r="C7116" s="317" t="s">
        <v>26997</v>
      </c>
      <c r="D7116" s="318">
        <v>52.81</v>
      </c>
    </row>
    <row r="7117" spans="1:5" ht="17.100000000000001" customHeight="1">
      <c r="A7117" s="315">
        <v>9758</v>
      </c>
      <c r="B7117" s="316" t="s">
        <v>34254</v>
      </c>
      <c r="C7117" s="317" t="s">
        <v>26997</v>
      </c>
      <c r="D7117" s="318">
        <v>49.3</v>
      </c>
    </row>
    <row r="7118" spans="1:5" ht="17.100000000000001" customHeight="1">
      <c r="A7118" s="315">
        <v>9759</v>
      </c>
      <c r="B7118" s="316" t="s">
        <v>34255</v>
      </c>
      <c r="C7118" s="317" t="s">
        <v>26997</v>
      </c>
      <c r="D7118" s="318">
        <v>50.19</v>
      </c>
    </row>
    <row r="7119" spans="1:5" ht="17.100000000000001" customHeight="1">
      <c r="A7119" s="315">
        <v>4311</v>
      </c>
      <c r="B7119" s="316" t="s">
        <v>34256</v>
      </c>
      <c r="C7119" s="317" t="s">
        <v>26997</v>
      </c>
      <c r="D7119" s="318">
        <v>87.83</v>
      </c>
    </row>
    <row r="7120" spans="1:5" ht="15" customHeight="1">
      <c r="A7120" s="315">
        <v>8498</v>
      </c>
      <c r="B7120" s="316" t="s">
        <v>34257</v>
      </c>
      <c r="C7120" s="317" t="s">
        <v>26994</v>
      </c>
      <c r="D7120" s="318">
        <v>582.80999999999995</v>
      </c>
    </row>
    <row r="7121" spans="1:5" ht="15" customHeight="1">
      <c r="A7121" s="315">
        <v>8636</v>
      </c>
      <c r="B7121" s="316" t="s">
        <v>34258</v>
      </c>
      <c r="C7121" s="317" t="s">
        <v>26994</v>
      </c>
      <c r="D7121" s="318">
        <v>1297.4100000000001</v>
      </c>
    </row>
    <row r="7122" spans="1:5" ht="15" customHeight="1">
      <c r="A7122" s="315">
        <v>8956</v>
      </c>
      <c r="B7122" s="316" t="s">
        <v>34259</v>
      </c>
      <c r="C7122" s="317" t="s">
        <v>26994</v>
      </c>
      <c r="D7122" s="318">
        <v>1096.8499999999999</v>
      </c>
      <c r="E7122" s="319" t="s">
        <v>28119</v>
      </c>
    </row>
    <row r="7123" spans="1:5" ht="15" customHeight="1">
      <c r="A7123" s="315">
        <v>8637</v>
      </c>
      <c r="B7123" s="316" t="s">
        <v>34260</v>
      </c>
      <c r="C7123" s="317" t="s">
        <v>26994</v>
      </c>
      <c r="D7123" s="318">
        <v>1556.9</v>
      </c>
    </row>
    <row r="7124" spans="1:5" ht="15" customHeight="1">
      <c r="A7124" s="315">
        <v>4645</v>
      </c>
      <c r="B7124" s="316" t="s">
        <v>34261</v>
      </c>
      <c r="C7124" s="317" t="s">
        <v>26994</v>
      </c>
      <c r="D7124" s="318">
        <v>1102.08</v>
      </c>
      <c r="E7124" s="319" t="s">
        <v>28119</v>
      </c>
    </row>
    <row r="7125" spans="1:5" ht="15" customHeight="1">
      <c r="A7125" s="315">
        <v>4646</v>
      </c>
      <c r="B7125" s="316" t="s">
        <v>34262</v>
      </c>
      <c r="C7125" s="317" t="s">
        <v>26994</v>
      </c>
      <c r="D7125" s="318">
        <v>2075.88</v>
      </c>
    </row>
    <row r="7126" spans="1:5" ht="15" customHeight="1">
      <c r="A7126" s="315">
        <v>3230</v>
      </c>
      <c r="B7126" s="316" t="s">
        <v>34263</v>
      </c>
      <c r="C7126" s="317" t="s">
        <v>27002</v>
      </c>
      <c r="D7126" s="318">
        <v>2854.34</v>
      </c>
    </row>
    <row r="7127" spans="1:5" ht="15" customHeight="1">
      <c r="A7127" s="315">
        <v>11206</v>
      </c>
      <c r="B7127" s="316" t="s">
        <v>34264</v>
      </c>
      <c r="C7127" s="317" t="s">
        <v>27002</v>
      </c>
      <c r="D7127" s="318">
        <v>5449.16</v>
      </c>
    </row>
    <row r="7128" spans="1:5" ht="15" customHeight="1">
      <c r="A7128" s="315">
        <v>2560</v>
      </c>
      <c r="B7128" s="316" t="s">
        <v>34265</v>
      </c>
      <c r="C7128" s="317" t="s">
        <v>26994</v>
      </c>
      <c r="D7128" s="318">
        <v>1816.38</v>
      </c>
    </row>
    <row r="7129" spans="1:5" ht="15" customHeight="1">
      <c r="A7129" s="315">
        <v>3847</v>
      </c>
      <c r="B7129" s="316" t="s">
        <v>34266</v>
      </c>
      <c r="C7129" s="317" t="s">
        <v>26994</v>
      </c>
      <c r="D7129" s="318">
        <v>2140.73</v>
      </c>
    </row>
    <row r="7130" spans="1:5" ht="15" customHeight="1">
      <c r="A7130" s="315">
        <v>2612</v>
      </c>
      <c r="B7130" s="316" t="s">
        <v>34267</v>
      </c>
      <c r="C7130" s="317" t="s">
        <v>26994</v>
      </c>
      <c r="D7130" s="318">
        <v>2335.37</v>
      </c>
    </row>
    <row r="7131" spans="1:5" ht="15" customHeight="1">
      <c r="A7131" s="315">
        <v>4647</v>
      </c>
      <c r="B7131" s="316" t="s">
        <v>34268</v>
      </c>
      <c r="C7131" s="317" t="s">
        <v>26994</v>
      </c>
      <c r="D7131" s="318">
        <v>2594.84</v>
      </c>
    </row>
    <row r="7132" spans="1:5" ht="15" customHeight="1">
      <c r="A7132" s="315">
        <v>4649</v>
      </c>
      <c r="B7132" s="316" t="s">
        <v>34269</v>
      </c>
      <c r="C7132" s="317" t="s">
        <v>27002</v>
      </c>
      <c r="D7132" s="318">
        <v>3892.25</v>
      </c>
    </row>
    <row r="7133" spans="1:5" ht="15" customHeight="1">
      <c r="A7133" s="315">
        <v>3848</v>
      </c>
      <c r="B7133" s="316" t="s">
        <v>34270</v>
      </c>
      <c r="C7133" s="317" t="s">
        <v>26994</v>
      </c>
      <c r="D7133" s="318">
        <v>5838.37</v>
      </c>
    </row>
    <row r="7134" spans="1:5" ht="15" customHeight="1">
      <c r="A7134" s="315">
        <v>3167</v>
      </c>
      <c r="B7134" s="316" t="s">
        <v>34271</v>
      </c>
      <c r="C7134" s="317" t="s">
        <v>27002</v>
      </c>
      <c r="D7134" s="318">
        <v>2228.19</v>
      </c>
    </row>
    <row r="7135" spans="1:5" ht="17.100000000000001" customHeight="1">
      <c r="A7135" s="315">
        <v>2590</v>
      </c>
      <c r="B7135" s="316" t="s">
        <v>34272</v>
      </c>
      <c r="C7135" s="317" t="s">
        <v>26994</v>
      </c>
      <c r="D7135" s="318">
        <v>2227.12</v>
      </c>
    </row>
    <row r="7136" spans="1:5" ht="15" customHeight="1">
      <c r="A7136" s="315">
        <v>1855</v>
      </c>
      <c r="B7136" s="316" t="s">
        <v>34273</v>
      </c>
      <c r="C7136" s="317" t="s">
        <v>26994</v>
      </c>
      <c r="D7136" s="318">
        <v>6681.69</v>
      </c>
    </row>
    <row r="7137" spans="1:5" ht="15" customHeight="1">
      <c r="A7137" s="315">
        <v>9227</v>
      </c>
      <c r="B7137" s="316" t="s">
        <v>34274</v>
      </c>
      <c r="C7137" s="317" t="s">
        <v>26994</v>
      </c>
      <c r="D7137" s="318">
        <v>648.70000000000005</v>
      </c>
    </row>
    <row r="7138" spans="1:5" ht="15" customHeight="1">
      <c r="A7138" s="315">
        <v>11655</v>
      </c>
      <c r="B7138" s="316" t="s">
        <v>34275</v>
      </c>
      <c r="C7138" s="317" t="s">
        <v>26994</v>
      </c>
      <c r="D7138" s="318">
        <v>439.83</v>
      </c>
    </row>
    <row r="7139" spans="1:5" ht="15" customHeight="1">
      <c r="A7139" s="315">
        <v>8785</v>
      </c>
      <c r="B7139" s="316" t="s">
        <v>34276</v>
      </c>
      <c r="C7139" s="317" t="s">
        <v>26994</v>
      </c>
      <c r="D7139" s="318">
        <v>997.16</v>
      </c>
    </row>
    <row r="7140" spans="1:5" ht="15" customHeight="1">
      <c r="A7140" s="315">
        <v>1857</v>
      </c>
      <c r="B7140" s="316" t="s">
        <v>34277</v>
      </c>
      <c r="C7140" s="317" t="s">
        <v>26994</v>
      </c>
      <c r="D7140" s="318">
        <v>648.70000000000005</v>
      </c>
    </row>
    <row r="7141" spans="1:5" ht="15" customHeight="1">
      <c r="A7141" s="315">
        <v>7862</v>
      </c>
      <c r="B7141" s="316" t="s">
        <v>34278</v>
      </c>
      <c r="C7141" s="317" t="s">
        <v>26994</v>
      </c>
      <c r="D7141" s="318">
        <v>713.57</v>
      </c>
    </row>
    <row r="7142" spans="1:5" ht="15" customHeight="1">
      <c r="A7142" s="315">
        <v>1858</v>
      </c>
      <c r="B7142" s="316" t="s">
        <v>34279</v>
      </c>
      <c r="C7142" s="317" t="s">
        <v>26994</v>
      </c>
      <c r="D7142" s="318">
        <v>638.14</v>
      </c>
      <c r="E7142" s="319" t="s">
        <v>28119</v>
      </c>
    </row>
    <row r="7143" spans="1:5" ht="15" customHeight="1">
      <c r="A7143" s="315">
        <v>1859</v>
      </c>
      <c r="B7143" s="316" t="s">
        <v>34280</v>
      </c>
      <c r="C7143" s="317" t="s">
        <v>26994</v>
      </c>
      <c r="D7143" s="318">
        <v>783</v>
      </c>
      <c r="E7143" s="319" t="s">
        <v>28119</v>
      </c>
    </row>
    <row r="7144" spans="1:5" ht="15" customHeight="1">
      <c r="A7144" s="315">
        <v>6883</v>
      </c>
      <c r="B7144" s="316" t="s">
        <v>34281</v>
      </c>
      <c r="C7144" s="317" t="s">
        <v>26994</v>
      </c>
      <c r="D7144" s="318">
        <v>1068.3900000000001</v>
      </c>
    </row>
    <row r="7145" spans="1:5" ht="15" customHeight="1">
      <c r="A7145" s="315">
        <v>1860</v>
      </c>
      <c r="B7145" s="316" t="s">
        <v>34282</v>
      </c>
      <c r="C7145" s="317" t="s">
        <v>26994</v>
      </c>
      <c r="D7145" s="318">
        <v>1146</v>
      </c>
    </row>
    <row r="7146" spans="1:5" ht="15" customHeight="1">
      <c r="A7146" s="315">
        <v>1861</v>
      </c>
      <c r="B7146" s="316" t="s">
        <v>34283</v>
      </c>
      <c r="C7146" s="317" t="s">
        <v>26994</v>
      </c>
      <c r="D7146" s="318">
        <v>943.2</v>
      </c>
      <c r="E7146" s="319" t="s">
        <v>28119</v>
      </c>
    </row>
    <row r="7147" spans="1:5" ht="15" customHeight="1">
      <c r="A7147" s="315">
        <v>1862</v>
      </c>
      <c r="B7147" s="316" t="s">
        <v>34284</v>
      </c>
      <c r="C7147" s="317" t="s">
        <v>26994</v>
      </c>
      <c r="D7147" s="318">
        <v>1139.5999999999999</v>
      </c>
    </row>
    <row r="7148" spans="1:5" ht="15" customHeight="1">
      <c r="A7148" s="315">
        <v>1863</v>
      </c>
      <c r="B7148" s="316" t="s">
        <v>34285</v>
      </c>
      <c r="C7148" s="317" t="s">
        <v>26994</v>
      </c>
      <c r="D7148" s="318">
        <v>1492.03</v>
      </c>
    </row>
    <row r="7149" spans="1:5" ht="15" customHeight="1">
      <c r="A7149" s="315">
        <v>3233</v>
      </c>
      <c r="B7149" s="316" t="s">
        <v>34286</v>
      </c>
      <c r="C7149" s="317" t="s">
        <v>27002</v>
      </c>
      <c r="D7149" s="318">
        <v>840.94</v>
      </c>
      <c r="E7149" s="319" t="s">
        <v>28119</v>
      </c>
    </row>
    <row r="7150" spans="1:5" ht="15" customHeight="1">
      <c r="A7150" s="315">
        <v>1865</v>
      </c>
      <c r="B7150" s="316" t="s">
        <v>34287</v>
      </c>
      <c r="C7150" s="317" t="s">
        <v>26994</v>
      </c>
      <c r="D7150" s="318">
        <v>1490</v>
      </c>
      <c r="E7150" s="319" t="s">
        <v>28119</v>
      </c>
    </row>
    <row r="7151" spans="1:5" ht="15" customHeight="1">
      <c r="A7151" s="315">
        <v>3232</v>
      </c>
      <c r="B7151" s="316" t="s">
        <v>34288</v>
      </c>
      <c r="C7151" s="317" t="s">
        <v>27002</v>
      </c>
      <c r="D7151" s="318">
        <v>1309.17</v>
      </c>
      <c r="E7151" s="319" t="s">
        <v>28119</v>
      </c>
    </row>
    <row r="7152" spans="1:5" ht="15" customHeight="1">
      <c r="A7152" s="315">
        <v>1866</v>
      </c>
      <c r="B7152" s="316" t="s">
        <v>34289</v>
      </c>
      <c r="C7152" s="317" t="s">
        <v>26994</v>
      </c>
      <c r="D7152" s="318">
        <v>1210.8499999999999</v>
      </c>
    </row>
    <row r="7153" spans="1:5" ht="15" customHeight="1">
      <c r="A7153" s="315">
        <v>1867</v>
      </c>
      <c r="B7153" s="316" t="s">
        <v>34290</v>
      </c>
      <c r="C7153" s="317" t="s">
        <v>26994</v>
      </c>
      <c r="D7153" s="318">
        <v>1881.25</v>
      </c>
    </row>
    <row r="7154" spans="1:5" ht="15" customHeight="1">
      <c r="A7154" s="315">
        <v>4648</v>
      </c>
      <c r="B7154" s="316" t="s">
        <v>34291</v>
      </c>
      <c r="C7154" s="317" t="s">
        <v>27002</v>
      </c>
      <c r="D7154" s="318">
        <v>5166.6899999999996</v>
      </c>
    </row>
    <row r="7155" spans="1:5" ht="15" customHeight="1">
      <c r="A7155" s="315">
        <v>1868</v>
      </c>
      <c r="B7155" s="316" t="s">
        <v>34292</v>
      </c>
      <c r="C7155" s="317" t="s">
        <v>26994</v>
      </c>
      <c r="D7155" s="318">
        <v>1250.1500000000001</v>
      </c>
      <c r="E7155" s="319" t="s">
        <v>28119</v>
      </c>
    </row>
    <row r="7156" spans="1:5" ht="15" customHeight="1">
      <c r="A7156" s="315">
        <v>1869</v>
      </c>
      <c r="B7156" s="316" t="s">
        <v>34293</v>
      </c>
      <c r="C7156" s="317" t="s">
        <v>26994</v>
      </c>
      <c r="D7156" s="318">
        <v>1381.77</v>
      </c>
    </row>
    <row r="7157" spans="1:5" ht="15" customHeight="1">
      <c r="A7157" s="315">
        <v>1870</v>
      </c>
      <c r="B7157" s="316" t="s">
        <v>34294</v>
      </c>
      <c r="C7157" s="317" t="s">
        <v>26994</v>
      </c>
      <c r="D7157" s="318">
        <v>2335.37</v>
      </c>
    </row>
    <row r="7158" spans="1:5" ht="15" customHeight="1">
      <c r="A7158" s="315">
        <v>1856</v>
      </c>
      <c r="B7158" s="316" t="s">
        <v>34295</v>
      </c>
      <c r="C7158" s="317" t="s">
        <v>26994</v>
      </c>
      <c r="D7158" s="318">
        <v>4273.53</v>
      </c>
    </row>
    <row r="7159" spans="1:5" ht="15" customHeight="1">
      <c r="A7159" s="315">
        <v>2584</v>
      </c>
      <c r="B7159" s="316" t="s">
        <v>34296</v>
      </c>
      <c r="C7159" s="317" t="s">
        <v>26994</v>
      </c>
      <c r="D7159" s="318">
        <v>7135.79</v>
      </c>
    </row>
    <row r="7160" spans="1:5" ht="15" customHeight="1">
      <c r="A7160" s="315">
        <v>7892</v>
      </c>
      <c r="B7160" s="316" t="s">
        <v>34297</v>
      </c>
      <c r="C7160" s="317" t="s">
        <v>26994</v>
      </c>
      <c r="D7160" s="318">
        <v>7644.56</v>
      </c>
    </row>
    <row r="7161" spans="1:5" ht="15" customHeight="1">
      <c r="A7161" s="315">
        <v>2288</v>
      </c>
      <c r="B7161" s="316" t="s">
        <v>34298</v>
      </c>
      <c r="C7161" s="317" t="s">
        <v>27005</v>
      </c>
      <c r="D7161" s="318">
        <v>75.239999999999995</v>
      </c>
      <c r="E7161" s="319" t="s">
        <v>28119</v>
      </c>
    </row>
    <row r="7162" spans="1:5" ht="15" customHeight="1">
      <c r="A7162" s="315">
        <v>2289</v>
      </c>
      <c r="B7162" s="316" t="s">
        <v>34299</v>
      </c>
      <c r="C7162" s="317" t="s">
        <v>27005</v>
      </c>
      <c r="D7162" s="318">
        <v>145.6</v>
      </c>
      <c r="E7162" s="319" t="s">
        <v>28119</v>
      </c>
    </row>
    <row r="7163" spans="1:5" ht="15" customHeight="1">
      <c r="A7163" s="315">
        <v>2290</v>
      </c>
      <c r="B7163" s="316" t="s">
        <v>34300</v>
      </c>
      <c r="C7163" s="317" t="s">
        <v>27005</v>
      </c>
      <c r="D7163" s="318">
        <v>242.25</v>
      </c>
      <c r="E7163" s="319" t="s">
        <v>28119</v>
      </c>
    </row>
    <row r="7164" spans="1:5" ht="15" customHeight="1">
      <c r="A7164" s="315">
        <v>2291</v>
      </c>
      <c r="B7164" s="316" t="s">
        <v>34301</v>
      </c>
      <c r="C7164" s="317" t="s">
        <v>27005</v>
      </c>
      <c r="D7164" s="318">
        <v>283.85000000000002</v>
      </c>
      <c r="E7164" s="319" t="s">
        <v>28119</v>
      </c>
    </row>
    <row r="7165" spans="1:5" ht="15" customHeight="1">
      <c r="A7165" s="315">
        <v>2292</v>
      </c>
      <c r="B7165" s="316" t="s">
        <v>34302</v>
      </c>
      <c r="C7165" s="317" t="s">
        <v>27005</v>
      </c>
      <c r="D7165" s="318">
        <v>423.95</v>
      </c>
      <c r="E7165" s="319" t="s">
        <v>28119</v>
      </c>
    </row>
    <row r="7166" spans="1:5" ht="15" customHeight="1">
      <c r="A7166" s="315">
        <v>2293</v>
      </c>
      <c r="B7166" s="316" t="s">
        <v>34303</v>
      </c>
      <c r="C7166" s="317" t="s">
        <v>27005</v>
      </c>
      <c r="D7166" s="318">
        <v>79.52</v>
      </c>
      <c r="E7166" s="319" t="s">
        <v>28119</v>
      </c>
    </row>
    <row r="7167" spans="1:5" ht="15" customHeight="1">
      <c r="A7167" s="315">
        <v>2294</v>
      </c>
      <c r="B7167" s="316" t="s">
        <v>34304</v>
      </c>
      <c r="C7167" s="317" t="s">
        <v>27005</v>
      </c>
      <c r="D7167" s="318">
        <v>126.32</v>
      </c>
      <c r="E7167" s="319" t="s">
        <v>28119</v>
      </c>
    </row>
    <row r="7168" spans="1:5" ht="15" customHeight="1">
      <c r="A7168" s="315">
        <v>2295</v>
      </c>
      <c r="B7168" s="316" t="s">
        <v>34305</v>
      </c>
      <c r="C7168" s="317" t="s">
        <v>27005</v>
      </c>
      <c r="D7168" s="318">
        <v>235.52</v>
      </c>
      <c r="E7168" s="319" t="s">
        <v>28119</v>
      </c>
    </row>
    <row r="7169" spans="1:5" ht="15" customHeight="1">
      <c r="A7169" s="315">
        <v>2296</v>
      </c>
      <c r="B7169" s="316" t="s">
        <v>34306</v>
      </c>
      <c r="C7169" s="317" t="s">
        <v>27005</v>
      </c>
      <c r="D7169" s="318">
        <v>311.99</v>
      </c>
      <c r="E7169" s="319" t="s">
        <v>28119</v>
      </c>
    </row>
    <row r="7170" spans="1:5" ht="15" customHeight="1">
      <c r="A7170" s="315">
        <v>2297</v>
      </c>
      <c r="B7170" s="316" t="s">
        <v>34307</v>
      </c>
      <c r="C7170" s="317" t="s">
        <v>27005</v>
      </c>
      <c r="D7170" s="318">
        <v>457.59</v>
      </c>
      <c r="E7170" s="319" t="s">
        <v>28119</v>
      </c>
    </row>
    <row r="7171" spans="1:5" ht="15" customHeight="1">
      <c r="A7171" s="315">
        <v>13427</v>
      </c>
      <c r="B7171" s="316" t="s">
        <v>34308</v>
      </c>
      <c r="C7171" s="317" t="s">
        <v>27005</v>
      </c>
      <c r="D7171" s="318">
        <v>316.55</v>
      </c>
    </row>
    <row r="7172" spans="1:5" ht="15" customHeight="1">
      <c r="A7172" s="315">
        <v>13428</v>
      </c>
      <c r="B7172" s="316" t="s">
        <v>34309</v>
      </c>
      <c r="C7172" s="317" t="s">
        <v>27005</v>
      </c>
      <c r="D7172" s="318">
        <v>468.63</v>
      </c>
    </row>
    <row r="7173" spans="1:5" ht="15" customHeight="1">
      <c r="A7173" s="315">
        <v>2298</v>
      </c>
      <c r="B7173" s="316" t="s">
        <v>34310</v>
      </c>
      <c r="C7173" s="317" t="s">
        <v>27005</v>
      </c>
      <c r="D7173" s="318">
        <v>20.88</v>
      </c>
      <c r="E7173" s="319" t="s">
        <v>28119</v>
      </c>
    </row>
    <row r="7174" spans="1:5" ht="15" customHeight="1">
      <c r="A7174" s="315">
        <v>2301</v>
      </c>
      <c r="B7174" s="316" t="s">
        <v>34311</v>
      </c>
      <c r="C7174" s="317" t="s">
        <v>27005</v>
      </c>
      <c r="D7174" s="318">
        <v>24.51</v>
      </c>
      <c r="E7174" s="319" t="s">
        <v>28119</v>
      </c>
    </row>
    <row r="7175" spans="1:5" ht="15" customHeight="1">
      <c r="A7175" s="315">
        <v>2302</v>
      </c>
      <c r="B7175" s="316" t="s">
        <v>34312</v>
      </c>
      <c r="C7175" s="317" t="s">
        <v>27005</v>
      </c>
      <c r="D7175" s="318">
        <v>33.6</v>
      </c>
      <c r="E7175" s="319" t="s">
        <v>28119</v>
      </c>
    </row>
    <row r="7176" spans="1:5" ht="15" customHeight="1">
      <c r="A7176" s="315">
        <v>2303</v>
      </c>
      <c r="B7176" s="316" t="s">
        <v>34313</v>
      </c>
      <c r="C7176" s="317" t="s">
        <v>27005</v>
      </c>
      <c r="D7176" s="318">
        <v>39.700000000000003</v>
      </c>
      <c r="E7176" s="319" t="s">
        <v>28119</v>
      </c>
    </row>
    <row r="7177" spans="1:5" ht="15" customHeight="1">
      <c r="A7177" s="315">
        <v>2299</v>
      </c>
      <c r="B7177" s="316" t="s">
        <v>34314</v>
      </c>
      <c r="C7177" s="317" t="s">
        <v>27005</v>
      </c>
      <c r="D7177" s="318">
        <v>20.88</v>
      </c>
      <c r="E7177" s="319" t="s">
        <v>28119</v>
      </c>
    </row>
    <row r="7178" spans="1:5" ht="15" customHeight="1">
      <c r="A7178" s="315">
        <v>2300</v>
      </c>
      <c r="B7178" s="316" t="s">
        <v>34315</v>
      </c>
      <c r="C7178" s="317" t="s">
        <v>27005</v>
      </c>
      <c r="D7178" s="318">
        <v>27.24</v>
      </c>
      <c r="E7178" s="319" t="s">
        <v>28119</v>
      </c>
    </row>
    <row r="7179" spans="1:5" ht="15" customHeight="1">
      <c r="A7179" s="315">
        <v>7594</v>
      </c>
      <c r="B7179" s="316" t="s">
        <v>34316</v>
      </c>
      <c r="C7179" s="317" t="s">
        <v>26994</v>
      </c>
      <c r="D7179" s="318">
        <v>5</v>
      </c>
      <c r="E7179" s="319" t="s">
        <v>28119</v>
      </c>
    </row>
    <row r="7180" spans="1:5" ht="15" customHeight="1">
      <c r="A7180" s="315">
        <v>8031</v>
      </c>
      <c r="B7180" s="316" t="s">
        <v>34317</v>
      </c>
      <c r="C7180" s="317" t="s">
        <v>26994</v>
      </c>
      <c r="D7180" s="318">
        <v>12.6</v>
      </c>
      <c r="E7180" s="319" t="s">
        <v>28119</v>
      </c>
    </row>
    <row r="7181" spans="1:5" ht="15" customHeight="1">
      <c r="A7181" s="315">
        <v>162</v>
      </c>
      <c r="B7181" s="316" t="s">
        <v>34318</v>
      </c>
      <c r="C7181" s="317" t="s">
        <v>26994</v>
      </c>
      <c r="D7181" s="318">
        <v>1.6</v>
      </c>
      <c r="E7181" s="319" t="s">
        <v>28119</v>
      </c>
    </row>
    <row r="7182" spans="1:5" ht="15" customHeight="1">
      <c r="A7182" s="315">
        <v>163</v>
      </c>
      <c r="B7182" s="316" t="s">
        <v>34319</v>
      </c>
      <c r="C7182" s="317" t="s">
        <v>26994</v>
      </c>
      <c r="D7182" s="318">
        <v>1.66</v>
      </c>
      <c r="E7182" s="319" t="s">
        <v>28119</v>
      </c>
    </row>
    <row r="7183" spans="1:5" ht="15" customHeight="1">
      <c r="A7183" s="315">
        <v>164</v>
      </c>
      <c r="B7183" s="316" t="s">
        <v>34320</v>
      </c>
      <c r="C7183" s="317" t="s">
        <v>26994</v>
      </c>
      <c r="D7183" s="318">
        <v>2.35</v>
      </c>
      <c r="E7183" s="319" t="s">
        <v>28119</v>
      </c>
    </row>
    <row r="7184" spans="1:5" ht="15" customHeight="1">
      <c r="A7184" s="315">
        <v>165</v>
      </c>
      <c r="B7184" s="316" t="s">
        <v>34321</v>
      </c>
      <c r="C7184" s="317" t="s">
        <v>26994</v>
      </c>
      <c r="D7184" s="318">
        <v>2.95</v>
      </c>
      <c r="E7184" s="319" t="s">
        <v>28119</v>
      </c>
    </row>
    <row r="7185" spans="1:5" ht="15" customHeight="1">
      <c r="A7185" s="315">
        <v>166</v>
      </c>
      <c r="B7185" s="316" t="s">
        <v>34322</v>
      </c>
      <c r="C7185" s="317" t="s">
        <v>26994</v>
      </c>
      <c r="D7185" s="318">
        <v>10.48</v>
      </c>
      <c r="E7185" s="319" t="s">
        <v>28119</v>
      </c>
    </row>
    <row r="7186" spans="1:5" ht="15" customHeight="1">
      <c r="A7186" s="315">
        <v>9694</v>
      </c>
      <c r="B7186" s="316" t="s">
        <v>34323</v>
      </c>
      <c r="C7186" s="317" t="s">
        <v>26994</v>
      </c>
      <c r="D7186" s="318">
        <v>1.6</v>
      </c>
      <c r="E7186" s="319" t="s">
        <v>28119</v>
      </c>
    </row>
    <row r="7187" spans="1:5" ht="15" customHeight="1">
      <c r="A7187" s="315">
        <v>9695</v>
      </c>
      <c r="B7187" s="316" t="s">
        <v>34324</v>
      </c>
      <c r="C7187" s="317" t="s">
        <v>26994</v>
      </c>
      <c r="D7187" s="318">
        <v>1.48</v>
      </c>
      <c r="E7187" s="319" t="s">
        <v>28119</v>
      </c>
    </row>
    <row r="7188" spans="1:5" ht="15" customHeight="1">
      <c r="A7188" s="315">
        <v>161</v>
      </c>
      <c r="B7188" s="316" t="s">
        <v>34325</v>
      </c>
      <c r="C7188" s="317" t="s">
        <v>26994</v>
      </c>
      <c r="D7188" s="318">
        <v>2.69</v>
      </c>
      <c r="E7188" s="319" t="s">
        <v>28119</v>
      </c>
    </row>
    <row r="7189" spans="1:5" ht="15" customHeight="1">
      <c r="A7189" s="315">
        <v>9696</v>
      </c>
      <c r="B7189" s="316" t="s">
        <v>34326</v>
      </c>
      <c r="C7189" s="317" t="s">
        <v>26994</v>
      </c>
      <c r="D7189" s="318">
        <v>2.68</v>
      </c>
      <c r="E7189" s="319" t="s">
        <v>28119</v>
      </c>
    </row>
    <row r="7190" spans="1:5" ht="15" customHeight="1">
      <c r="A7190" s="315">
        <v>9697</v>
      </c>
      <c r="B7190" s="316" t="s">
        <v>34327</v>
      </c>
      <c r="C7190" s="317" t="s">
        <v>26994</v>
      </c>
      <c r="D7190" s="318">
        <v>12.39</v>
      </c>
      <c r="E7190" s="319" t="s">
        <v>28119</v>
      </c>
    </row>
    <row r="7191" spans="1:5" ht="15" customHeight="1">
      <c r="A7191" s="315">
        <v>5164</v>
      </c>
      <c r="B7191" s="316" t="s">
        <v>34328</v>
      </c>
      <c r="C7191" s="317" t="s">
        <v>26994</v>
      </c>
      <c r="D7191" s="318">
        <v>9.59</v>
      </c>
      <c r="E7191" s="319" t="s">
        <v>28119</v>
      </c>
    </row>
    <row r="7192" spans="1:5" ht="15" customHeight="1">
      <c r="A7192" s="315">
        <v>5165</v>
      </c>
      <c r="B7192" s="316" t="s">
        <v>34329</v>
      </c>
      <c r="C7192" s="317" t="s">
        <v>26994</v>
      </c>
      <c r="D7192" s="318">
        <v>16.8</v>
      </c>
      <c r="E7192" s="319" t="s">
        <v>28119</v>
      </c>
    </row>
    <row r="7193" spans="1:5" ht="15" customHeight="1">
      <c r="A7193" s="315">
        <v>5166</v>
      </c>
      <c r="B7193" s="316" t="s">
        <v>34330</v>
      </c>
      <c r="C7193" s="317" t="s">
        <v>26994</v>
      </c>
      <c r="D7193" s="318">
        <v>31.73</v>
      </c>
      <c r="E7193" s="319" t="s">
        <v>28119</v>
      </c>
    </row>
    <row r="7194" spans="1:5" ht="15" customHeight="1">
      <c r="A7194" s="315">
        <v>5167</v>
      </c>
      <c r="B7194" s="316" t="s">
        <v>34331</v>
      </c>
      <c r="C7194" s="317" t="s">
        <v>26994</v>
      </c>
      <c r="D7194" s="318">
        <v>100.88</v>
      </c>
      <c r="E7194" s="319" t="s">
        <v>28119</v>
      </c>
    </row>
    <row r="7195" spans="1:5" ht="15" customHeight="1">
      <c r="A7195" s="315">
        <v>5168</v>
      </c>
      <c r="B7195" s="316" t="s">
        <v>34332</v>
      </c>
      <c r="C7195" s="317" t="s">
        <v>26994</v>
      </c>
      <c r="D7195" s="318">
        <v>154.94</v>
      </c>
      <c r="E7195" s="319" t="s">
        <v>28119</v>
      </c>
    </row>
    <row r="7196" spans="1:5" ht="15" customHeight="1">
      <c r="A7196" s="315">
        <v>5169</v>
      </c>
      <c r="B7196" s="316" t="s">
        <v>34333</v>
      </c>
      <c r="C7196" s="317" t="s">
        <v>26994</v>
      </c>
      <c r="D7196" s="318">
        <v>0.65</v>
      </c>
      <c r="E7196" s="319" t="s">
        <v>28119</v>
      </c>
    </row>
    <row r="7197" spans="1:5" ht="15" customHeight="1">
      <c r="A7197" s="315">
        <v>5170</v>
      </c>
      <c r="B7197" s="316" t="s">
        <v>34334</v>
      </c>
      <c r="C7197" s="317" t="s">
        <v>26994</v>
      </c>
      <c r="D7197" s="318">
        <v>2.35</v>
      </c>
      <c r="E7197" s="319" t="s">
        <v>28119</v>
      </c>
    </row>
    <row r="7198" spans="1:5" ht="15" customHeight="1">
      <c r="A7198" s="315">
        <v>5171</v>
      </c>
      <c r="B7198" s="316" t="s">
        <v>34335</v>
      </c>
      <c r="C7198" s="317" t="s">
        <v>26994</v>
      </c>
      <c r="D7198" s="318">
        <v>1.19</v>
      </c>
      <c r="E7198" s="319" t="s">
        <v>28119</v>
      </c>
    </row>
    <row r="7199" spans="1:5" ht="15" customHeight="1">
      <c r="A7199" s="315">
        <v>167</v>
      </c>
      <c r="B7199" s="316" t="s">
        <v>34336</v>
      </c>
      <c r="C7199" s="317" t="s">
        <v>26994</v>
      </c>
      <c r="D7199" s="318">
        <v>7.71</v>
      </c>
      <c r="E7199" s="319" t="s">
        <v>28119</v>
      </c>
    </row>
    <row r="7200" spans="1:5" ht="15" customHeight="1">
      <c r="A7200" s="315">
        <v>168</v>
      </c>
      <c r="B7200" s="316" t="s">
        <v>34337</v>
      </c>
      <c r="C7200" s="317" t="s">
        <v>26994</v>
      </c>
      <c r="D7200" s="318">
        <v>17.52</v>
      </c>
      <c r="E7200" s="319" t="s">
        <v>28119</v>
      </c>
    </row>
    <row r="7201" spans="1:5" ht="15" customHeight="1">
      <c r="A7201" s="315">
        <v>11393</v>
      </c>
      <c r="B7201" s="316" t="s">
        <v>34338</v>
      </c>
      <c r="C7201" s="317" t="s">
        <v>26994</v>
      </c>
      <c r="D7201" s="318">
        <v>2.23</v>
      </c>
      <c r="E7201" s="319" t="s">
        <v>28119</v>
      </c>
    </row>
    <row r="7202" spans="1:5" ht="15" customHeight="1">
      <c r="A7202" s="315">
        <v>4997</v>
      </c>
      <c r="B7202" s="316" t="s">
        <v>34339</v>
      </c>
      <c r="C7202" s="317" t="s">
        <v>26994</v>
      </c>
      <c r="D7202" s="318">
        <v>38.61</v>
      </c>
      <c r="E7202" s="319" t="s">
        <v>28119</v>
      </c>
    </row>
    <row r="7203" spans="1:5" ht="15" customHeight="1">
      <c r="A7203" s="315">
        <v>7593</v>
      </c>
      <c r="B7203" s="316" t="s">
        <v>34340</v>
      </c>
      <c r="C7203" s="317" t="s">
        <v>26994</v>
      </c>
      <c r="D7203" s="318">
        <v>89.87</v>
      </c>
      <c r="E7203" s="319" t="s">
        <v>28119</v>
      </c>
    </row>
    <row r="7204" spans="1:5" ht="15" customHeight="1">
      <c r="A7204" s="315">
        <v>9470</v>
      </c>
      <c r="B7204" s="316" t="s">
        <v>34340</v>
      </c>
      <c r="C7204" s="317" t="s">
        <v>26994</v>
      </c>
      <c r="D7204" s="318">
        <v>51.15</v>
      </c>
      <c r="E7204" s="319" t="s">
        <v>28119</v>
      </c>
    </row>
    <row r="7205" spans="1:5" ht="15" customHeight="1">
      <c r="A7205" s="315">
        <v>4998</v>
      </c>
      <c r="B7205" s="316" t="s">
        <v>34341</v>
      </c>
      <c r="C7205" s="317" t="s">
        <v>26994</v>
      </c>
      <c r="D7205" s="318">
        <v>14.2</v>
      </c>
      <c r="E7205" s="319" t="s">
        <v>28119</v>
      </c>
    </row>
    <row r="7206" spans="1:5" ht="15" customHeight="1">
      <c r="A7206" s="315">
        <v>9471</v>
      </c>
      <c r="B7206" s="316" t="s">
        <v>34342</v>
      </c>
      <c r="C7206" s="317" t="s">
        <v>26994</v>
      </c>
      <c r="D7206" s="318">
        <v>12.1</v>
      </c>
      <c r="E7206" s="319" t="s">
        <v>28119</v>
      </c>
    </row>
    <row r="7207" spans="1:5" ht="15" customHeight="1">
      <c r="A7207" s="315">
        <v>4999</v>
      </c>
      <c r="B7207" s="316" t="s">
        <v>34343</v>
      </c>
      <c r="C7207" s="317" t="s">
        <v>26994</v>
      </c>
      <c r="D7207" s="318">
        <v>12.83</v>
      </c>
      <c r="E7207" s="319" t="s">
        <v>28119</v>
      </c>
    </row>
    <row r="7208" spans="1:5" ht="15" customHeight="1">
      <c r="A7208" s="315">
        <v>9472</v>
      </c>
      <c r="B7208" s="316" t="s">
        <v>34344</v>
      </c>
      <c r="C7208" s="317" t="s">
        <v>26994</v>
      </c>
      <c r="D7208" s="318">
        <v>12.4</v>
      </c>
      <c r="E7208" s="319" t="s">
        <v>28119</v>
      </c>
    </row>
    <row r="7209" spans="1:5" ht="17.100000000000001" customHeight="1">
      <c r="A7209" s="315">
        <v>495</v>
      </c>
      <c r="B7209" s="316" t="s">
        <v>34345</v>
      </c>
      <c r="C7209" s="317" t="s">
        <v>27005</v>
      </c>
      <c r="D7209" s="318">
        <v>53.96</v>
      </c>
      <c r="E7209" s="319" t="s">
        <v>28119</v>
      </c>
    </row>
    <row r="7210" spans="1:5" ht="15" customHeight="1">
      <c r="A7210" s="315">
        <v>10741</v>
      </c>
      <c r="B7210" s="316" t="s">
        <v>34346</v>
      </c>
      <c r="C7210" s="317" t="s">
        <v>26994</v>
      </c>
      <c r="D7210" s="318">
        <v>2.91</v>
      </c>
    </row>
    <row r="7211" spans="1:5" ht="15" customHeight="1">
      <c r="A7211" s="315">
        <v>5000</v>
      </c>
      <c r="B7211" s="316" t="s">
        <v>34347</v>
      </c>
      <c r="C7211" s="317" t="s">
        <v>26994</v>
      </c>
      <c r="D7211" s="318">
        <v>16</v>
      </c>
      <c r="E7211" s="319" t="s">
        <v>28119</v>
      </c>
    </row>
    <row r="7212" spans="1:5" ht="15" customHeight="1">
      <c r="A7212" s="315">
        <v>9473</v>
      </c>
      <c r="B7212" s="316" t="s">
        <v>34348</v>
      </c>
      <c r="C7212" s="317" t="s">
        <v>26994</v>
      </c>
      <c r="D7212" s="318">
        <v>32.89</v>
      </c>
      <c r="E7212" s="319" t="s">
        <v>28119</v>
      </c>
    </row>
    <row r="7213" spans="1:5" ht="15" customHeight="1">
      <c r="A7213" s="315">
        <v>1703</v>
      </c>
      <c r="B7213" s="316" t="s">
        <v>34349</v>
      </c>
      <c r="C7213" s="317" t="s">
        <v>27006</v>
      </c>
      <c r="D7213" s="318">
        <v>60.68</v>
      </c>
      <c r="E7213" s="319" t="s">
        <v>28119</v>
      </c>
    </row>
    <row r="7214" spans="1:5" ht="15" customHeight="1">
      <c r="A7214" s="315">
        <v>6509</v>
      </c>
      <c r="B7214" s="316" t="s">
        <v>34350</v>
      </c>
      <c r="C7214" s="317" t="s">
        <v>26994</v>
      </c>
      <c r="D7214" s="318">
        <v>11.26</v>
      </c>
      <c r="E7214" s="319" t="s">
        <v>28119</v>
      </c>
    </row>
    <row r="7215" spans="1:5" ht="15" customHeight="1">
      <c r="A7215" s="315">
        <v>6510</v>
      </c>
      <c r="B7215" s="316" t="s">
        <v>34351</v>
      </c>
      <c r="C7215" s="317" t="s">
        <v>26994</v>
      </c>
      <c r="D7215" s="318">
        <v>25.81</v>
      </c>
    </row>
    <row r="7216" spans="1:5" ht="15" customHeight="1">
      <c r="A7216" s="315">
        <v>6511</v>
      </c>
      <c r="B7216" s="316" t="s">
        <v>34352</v>
      </c>
      <c r="C7216" s="317" t="s">
        <v>26994</v>
      </c>
      <c r="D7216" s="318">
        <v>31.65</v>
      </c>
    </row>
    <row r="7217" spans="1:5" ht="15" customHeight="1">
      <c r="A7217" s="315">
        <v>6506</v>
      </c>
      <c r="B7217" s="316" t="s">
        <v>34353</v>
      </c>
      <c r="C7217" s="317" t="s">
        <v>26994</v>
      </c>
      <c r="D7217" s="318">
        <v>5.45</v>
      </c>
      <c r="E7217" s="319" t="s">
        <v>28119</v>
      </c>
    </row>
    <row r="7218" spans="1:5" ht="15" customHeight="1">
      <c r="A7218" s="315">
        <v>6507</v>
      </c>
      <c r="B7218" s="316" t="s">
        <v>34354</v>
      </c>
      <c r="C7218" s="317" t="s">
        <v>26994</v>
      </c>
      <c r="D7218" s="318">
        <v>6.22</v>
      </c>
      <c r="E7218" s="319" t="s">
        <v>28119</v>
      </c>
    </row>
    <row r="7219" spans="1:5" ht="15" customHeight="1">
      <c r="A7219" s="315">
        <v>6508</v>
      </c>
      <c r="B7219" s="316" t="s">
        <v>34355</v>
      </c>
      <c r="C7219" s="317" t="s">
        <v>26994</v>
      </c>
      <c r="D7219" s="318">
        <v>9.18</v>
      </c>
      <c r="E7219" s="319" t="s">
        <v>28119</v>
      </c>
    </row>
    <row r="7220" spans="1:5" ht="15" customHeight="1">
      <c r="A7220" s="315">
        <v>9958</v>
      </c>
      <c r="B7220" s="316" t="s">
        <v>34356</v>
      </c>
      <c r="C7220" s="317" t="s">
        <v>27005</v>
      </c>
      <c r="D7220" s="318">
        <v>31.75</v>
      </c>
    </row>
    <row r="7221" spans="1:5" ht="15" customHeight="1">
      <c r="A7221" s="315">
        <v>4325</v>
      </c>
      <c r="B7221" s="316" t="s">
        <v>34357</v>
      </c>
      <c r="C7221" s="317" t="s">
        <v>26994</v>
      </c>
      <c r="D7221" s="318">
        <v>91.19</v>
      </c>
      <c r="E7221" s="319" t="s">
        <v>28119</v>
      </c>
    </row>
    <row r="7222" spans="1:5" ht="15" customHeight="1">
      <c r="A7222" s="315">
        <v>4372</v>
      </c>
      <c r="B7222" s="316" t="s">
        <v>34358</v>
      </c>
      <c r="C7222" s="317" t="s">
        <v>26994</v>
      </c>
      <c r="D7222" s="318">
        <v>30</v>
      </c>
      <c r="E7222" s="319" t="s">
        <v>28119</v>
      </c>
    </row>
    <row r="7223" spans="1:5" ht="15" customHeight="1">
      <c r="A7223" s="315">
        <v>230</v>
      </c>
      <c r="B7223" s="316" t="s">
        <v>34359</v>
      </c>
      <c r="C7223" s="317" t="s">
        <v>26994</v>
      </c>
      <c r="D7223" s="318">
        <v>8.6300000000000008</v>
      </c>
      <c r="E7223" s="319" t="s">
        <v>28119</v>
      </c>
    </row>
    <row r="7224" spans="1:5" ht="17.100000000000001" customHeight="1">
      <c r="A7224" s="315">
        <v>2073</v>
      </c>
      <c r="B7224" s="316" t="s">
        <v>34360</v>
      </c>
      <c r="C7224" s="317" t="s">
        <v>26994</v>
      </c>
      <c r="D7224" s="318">
        <v>30</v>
      </c>
      <c r="E7224" s="319" t="s">
        <v>28119</v>
      </c>
    </row>
    <row r="7225" spans="1:5" ht="25.5" customHeight="1">
      <c r="A7225" s="315">
        <v>9262</v>
      </c>
      <c r="B7225" s="316" t="s">
        <v>34361</v>
      </c>
      <c r="C7225" s="317" t="s">
        <v>26994</v>
      </c>
      <c r="D7225" s="318">
        <v>927.9</v>
      </c>
    </row>
    <row r="7226" spans="1:5" ht="15" customHeight="1">
      <c r="A7226" s="315">
        <v>288</v>
      </c>
      <c r="B7226" s="316" t="s">
        <v>34362</v>
      </c>
      <c r="C7226" s="317" t="s">
        <v>26994</v>
      </c>
      <c r="D7226" s="318">
        <v>3.03</v>
      </c>
      <c r="E7226" s="319" t="s">
        <v>28119</v>
      </c>
    </row>
    <row r="7227" spans="1:5" ht="15" customHeight="1">
      <c r="A7227" s="315">
        <v>3399</v>
      </c>
      <c r="B7227" s="316" t="s">
        <v>27958</v>
      </c>
      <c r="C7227" s="317" t="s">
        <v>26994</v>
      </c>
      <c r="D7227" s="318">
        <v>3.58</v>
      </c>
    </row>
    <row r="7228" spans="1:5" ht="15" customHeight="1">
      <c r="A7228" s="315">
        <v>449</v>
      </c>
      <c r="B7228" s="316" t="s">
        <v>34363</v>
      </c>
      <c r="C7228" s="317" t="s">
        <v>26994</v>
      </c>
      <c r="D7228" s="318">
        <v>34.9</v>
      </c>
      <c r="E7228" s="319" t="s">
        <v>28119</v>
      </c>
    </row>
    <row r="7229" spans="1:5" ht="15" customHeight="1">
      <c r="A7229" s="315">
        <v>4506</v>
      </c>
      <c r="B7229" s="316" t="s">
        <v>34364</v>
      </c>
      <c r="C7229" s="317" t="s">
        <v>26994</v>
      </c>
      <c r="D7229" s="318">
        <v>12.46</v>
      </c>
      <c r="E7229" s="319" t="s">
        <v>28119</v>
      </c>
    </row>
    <row r="7230" spans="1:5" ht="15" customHeight="1">
      <c r="A7230" s="315">
        <v>607</v>
      </c>
      <c r="B7230" s="316" t="s">
        <v>34365</v>
      </c>
      <c r="C7230" s="317" t="s">
        <v>26994</v>
      </c>
      <c r="D7230" s="318">
        <v>5.66</v>
      </c>
      <c r="E7230" s="319" t="s">
        <v>28119</v>
      </c>
    </row>
    <row r="7231" spans="1:5" ht="17.100000000000001" customHeight="1">
      <c r="A7231" s="315">
        <v>899</v>
      </c>
      <c r="B7231" s="316" t="s">
        <v>34366</v>
      </c>
      <c r="C7231" s="317" t="s">
        <v>26994</v>
      </c>
      <c r="D7231" s="318">
        <v>3.37</v>
      </c>
      <c r="E7231" s="319" t="s">
        <v>28119</v>
      </c>
    </row>
    <row r="7232" spans="1:5" ht="17.100000000000001" customHeight="1">
      <c r="A7232" s="315">
        <v>3578</v>
      </c>
      <c r="B7232" s="316" t="s">
        <v>34367</v>
      </c>
      <c r="C7232" s="317" t="s">
        <v>26994</v>
      </c>
      <c r="D7232" s="318">
        <v>4.46</v>
      </c>
      <c r="E7232" s="319" t="s">
        <v>28119</v>
      </c>
    </row>
    <row r="7233" spans="1:5" ht="15" customHeight="1">
      <c r="A7233" s="315">
        <v>3649</v>
      </c>
      <c r="B7233" s="316" t="s">
        <v>34368</v>
      </c>
      <c r="C7233" s="317" t="s">
        <v>27005</v>
      </c>
      <c r="D7233" s="318">
        <v>0.33</v>
      </c>
      <c r="E7233" s="319" t="s">
        <v>28119</v>
      </c>
    </row>
    <row r="7234" spans="1:5" ht="15" customHeight="1">
      <c r="A7234" s="315">
        <v>1582</v>
      </c>
      <c r="B7234" s="316" t="s">
        <v>34369</v>
      </c>
      <c r="C7234" s="317" t="s">
        <v>27005</v>
      </c>
      <c r="D7234" s="318">
        <v>7.69</v>
      </c>
      <c r="E7234" s="319" t="s">
        <v>28119</v>
      </c>
    </row>
    <row r="7235" spans="1:5" ht="15" customHeight="1">
      <c r="A7235" s="315">
        <v>3400</v>
      </c>
      <c r="B7235" s="316" t="s">
        <v>27987</v>
      </c>
      <c r="C7235" s="317" t="s">
        <v>26994</v>
      </c>
      <c r="D7235" s="318">
        <v>6.1</v>
      </c>
    </row>
    <row r="7236" spans="1:5" ht="15" customHeight="1">
      <c r="A7236" s="315">
        <v>3398</v>
      </c>
      <c r="B7236" s="316" t="s">
        <v>34370</v>
      </c>
      <c r="C7236" s="317" t="s">
        <v>26994</v>
      </c>
      <c r="D7236" s="318">
        <v>8.1999999999999993</v>
      </c>
      <c r="E7236" s="319" t="s">
        <v>28119</v>
      </c>
    </row>
    <row r="7237" spans="1:5" ht="25.5" customHeight="1">
      <c r="A7237" s="315">
        <v>13056</v>
      </c>
      <c r="B7237" s="316" t="s">
        <v>27996</v>
      </c>
      <c r="C7237" s="317" t="s">
        <v>26994</v>
      </c>
      <c r="D7237" s="318">
        <v>92.45</v>
      </c>
    </row>
    <row r="7238" spans="1:5" ht="17.100000000000001" customHeight="1">
      <c r="A7238" s="315">
        <v>7073</v>
      </c>
      <c r="B7238" s="316" t="s">
        <v>34371</v>
      </c>
      <c r="C7238" s="317" t="s">
        <v>26994</v>
      </c>
      <c r="D7238" s="318">
        <v>61.79</v>
      </c>
    </row>
    <row r="7239" spans="1:5" ht="17.100000000000001" customHeight="1">
      <c r="A7239" s="315">
        <v>13133</v>
      </c>
      <c r="B7239" s="316" t="s">
        <v>34372</v>
      </c>
      <c r="C7239" s="317" t="s">
        <v>26994</v>
      </c>
      <c r="D7239" s="318">
        <v>39.9</v>
      </c>
      <c r="E7239" s="319" t="s">
        <v>28119</v>
      </c>
    </row>
    <row r="7240" spans="1:5" ht="15" customHeight="1">
      <c r="A7240" s="315">
        <v>2012</v>
      </c>
      <c r="B7240" s="316" t="s">
        <v>34373</v>
      </c>
      <c r="C7240" s="317" t="s">
        <v>26994</v>
      </c>
      <c r="D7240" s="318">
        <v>8.7799999999999994</v>
      </c>
      <c r="E7240" s="319" t="s">
        <v>28119</v>
      </c>
    </row>
    <row r="7241" spans="1:5" ht="17.100000000000001" customHeight="1">
      <c r="A7241" s="315">
        <v>2904</v>
      </c>
      <c r="B7241" s="316" t="s">
        <v>34374</v>
      </c>
      <c r="C7241" s="317" t="s">
        <v>26994</v>
      </c>
      <c r="D7241" s="318">
        <v>20.79</v>
      </c>
      <c r="E7241" s="319" t="s">
        <v>28119</v>
      </c>
    </row>
    <row r="7242" spans="1:5" ht="17.100000000000001" customHeight="1">
      <c r="A7242" s="315">
        <v>2905</v>
      </c>
      <c r="B7242" s="316" t="s">
        <v>34375</v>
      </c>
      <c r="C7242" s="317" t="s">
        <v>26994</v>
      </c>
      <c r="D7242" s="318">
        <v>13.45</v>
      </c>
      <c r="E7242" s="319" t="s">
        <v>28119</v>
      </c>
    </row>
    <row r="7243" spans="1:5" ht="17.100000000000001" customHeight="1">
      <c r="A7243" s="315">
        <v>2906</v>
      </c>
      <c r="B7243" s="316" t="s">
        <v>34376</v>
      </c>
      <c r="C7243" s="317" t="s">
        <v>26994</v>
      </c>
      <c r="D7243" s="318">
        <v>35.99</v>
      </c>
      <c r="E7243" s="319" t="s">
        <v>28119</v>
      </c>
    </row>
    <row r="7244" spans="1:5" ht="15" customHeight="1">
      <c r="A7244" s="315">
        <v>2623</v>
      </c>
      <c r="B7244" s="316" t="s">
        <v>34377</v>
      </c>
      <c r="C7244" s="317" t="s">
        <v>26994</v>
      </c>
      <c r="D7244" s="318">
        <v>9.58</v>
      </c>
      <c r="E7244" s="319" t="s">
        <v>28119</v>
      </c>
    </row>
    <row r="7245" spans="1:5" ht="15" customHeight="1">
      <c r="A7245" s="315">
        <v>12176</v>
      </c>
      <c r="B7245" s="316" t="s">
        <v>27890</v>
      </c>
      <c r="C7245" s="317" t="s">
        <v>26994</v>
      </c>
      <c r="D7245" s="318">
        <v>961.9</v>
      </c>
    </row>
    <row r="7246" spans="1:5" ht="15" customHeight="1">
      <c r="A7246" s="315">
        <v>9280</v>
      </c>
      <c r="B7246" s="316" t="s">
        <v>34378</v>
      </c>
      <c r="C7246" s="317" t="s">
        <v>26994</v>
      </c>
      <c r="D7246" s="318">
        <v>51</v>
      </c>
      <c r="E7246" s="319" t="s">
        <v>28119</v>
      </c>
    </row>
    <row r="7247" spans="1:5" ht="15" customHeight="1">
      <c r="A7247" s="315">
        <v>2249</v>
      </c>
      <c r="B7247" s="316" t="s">
        <v>34379</v>
      </c>
      <c r="C7247" s="317" t="s">
        <v>26994</v>
      </c>
      <c r="D7247" s="318">
        <v>54.48</v>
      </c>
      <c r="E7247" s="319" t="s">
        <v>28119</v>
      </c>
    </row>
    <row r="7248" spans="1:5" ht="15" customHeight="1">
      <c r="A7248" s="315">
        <v>2255</v>
      </c>
      <c r="B7248" s="316" t="s">
        <v>34380</v>
      </c>
      <c r="C7248" s="317" t="s">
        <v>26994</v>
      </c>
      <c r="D7248" s="318">
        <v>34.15</v>
      </c>
      <c r="E7248" s="319" t="s">
        <v>28119</v>
      </c>
    </row>
    <row r="7249" spans="1:5" ht="15" customHeight="1">
      <c r="A7249" s="315">
        <v>3349</v>
      </c>
      <c r="B7249" s="316" t="s">
        <v>34381</v>
      </c>
      <c r="C7249" s="317" t="s">
        <v>27002</v>
      </c>
      <c r="D7249" s="318">
        <v>54.89</v>
      </c>
      <c r="E7249" s="319" t="s">
        <v>28119</v>
      </c>
    </row>
    <row r="7250" spans="1:5" ht="15" customHeight="1">
      <c r="A7250" s="315">
        <v>2252</v>
      </c>
      <c r="B7250" s="316" t="s">
        <v>34382</v>
      </c>
      <c r="C7250" s="317" t="s">
        <v>26994</v>
      </c>
      <c r="D7250" s="318">
        <v>22.38</v>
      </c>
      <c r="E7250" s="319" t="s">
        <v>28119</v>
      </c>
    </row>
    <row r="7251" spans="1:5" ht="15" customHeight="1">
      <c r="A7251" s="315">
        <v>2251</v>
      </c>
      <c r="B7251" s="316" t="s">
        <v>27878</v>
      </c>
      <c r="C7251" s="317" t="s">
        <v>26994</v>
      </c>
      <c r="D7251" s="318">
        <v>13.05</v>
      </c>
      <c r="E7251" s="319" t="s">
        <v>28119</v>
      </c>
    </row>
    <row r="7252" spans="1:5" ht="15" customHeight="1">
      <c r="A7252" s="315">
        <v>2250</v>
      </c>
      <c r="B7252" s="316" t="s">
        <v>34383</v>
      </c>
      <c r="C7252" s="317" t="s">
        <v>26994</v>
      </c>
      <c r="D7252" s="318">
        <v>14.11</v>
      </c>
      <c r="E7252" s="319" t="s">
        <v>28119</v>
      </c>
    </row>
    <row r="7253" spans="1:5" ht="15" customHeight="1">
      <c r="A7253" s="315">
        <v>5801</v>
      </c>
      <c r="B7253" s="316" t="s">
        <v>34384</v>
      </c>
      <c r="C7253" s="317" t="s">
        <v>26994</v>
      </c>
      <c r="D7253" s="318">
        <v>90.43</v>
      </c>
      <c r="E7253" s="319" t="s">
        <v>28119</v>
      </c>
    </row>
    <row r="7254" spans="1:5" ht="15" customHeight="1">
      <c r="A7254" s="315">
        <v>2260</v>
      </c>
      <c r="B7254" s="316" t="s">
        <v>34385</v>
      </c>
      <c r="C7254" s="317" t="s">
        <v>26994</v>
      </c>
      <c r="D7254" s="318">
        <v>2.13</v>
      </c>
      <c r="E7254" s="319" t="s">
        <v>28119</v>
      </c>
    </row>
    <row r="7255" spans="1:5" ht="15" customHeight="1">
      <c r="A7255" s="315">
        <v>2261</v>
      </c>
      <c r="B7255" s="316" t="s">
        <v>34386</v>
      </c>
      <c r="C7255" s="317" t="s">
        <v>26994</v>
      </c>
      <c r="D7255" s="318">
        <v>7.11</v>
      </c>
      <c r="E7255" s="319" t="s">
        <v>28119</v>
      </c>
    </row>
    <row r="7256" spans="1:5" ht="15" customHeight="1">
      <c r="A7256" s="315">
        <v>2893</v>
      </c>
      <c r="B7256" s="316" t="s">
        <v>34387</v>
      </c>
      <c r="C7256" s="317" t="s">
        <v>26994</v>
      </c>
      <c r="D7256" s="318">
        <v>26.03</v>
      </c>
      <c r="E7256" s="319" t="s">
        <v>28119</v>
      </c>
    </row>
    <row r="7257" spans="1:5" ht="15" customHeight="1">
      <c r="A7257" s="315">
        <v>2259</v>
      </c>
      <c r="B7257" s="316" t="s">
        <v>34388</v>
      </c>
      <c r="C7257" s="317" t="s">
        <v>26994</v>
      </c>
      <c r="D7257" s="318">
        <v>2.16</v>
      </c>
      <c r="E7257" s="319" t="s">
        <v>28119</v>
      </c>
    </row>
    <row r="7258" spans="1:5" ht="17.100000000000001" customHeight="1">
      <c r="A7258" s="315">
        <v>2304</v>
      </c>
      <c r="B7258" s="316" t="s">
        <v>34389</v>
      </c>
      <c r="C7258" s="317" t="s">
        <v>26994</v>
      </c>
      <c r="D7258" s="318">
        <v>5.82</v>
      </c>
      <c r="E7258" s="319" t="s">
        <v>28119</v>
      </c>
    </row>
    <row r="7259" spans="1:5" ht="17.100000000000001" customHeight="1">
      <c r="A7259" s="315">
        <v>2305</v>
      </c>
      <c r="B7259" s="316" t="s">
        <v>28025</v>
      </c>
      <c r="C7259" s="317" t="s">
        <v>26994</v>
      </c>
      <c r="D7259" s="318">
        <v>9.1300000000000008</v>
      </c>
      <c r="E7259" s="319" t="s">
        <v>28119</v>
      </c>
    </row>
    <row r="7260" spans="1:5" ht="15" customHeight="1">
      <c r="A7260" s="315">
        <v>1330</v>
      </c>
      <c r="B7260" s="316" t="s">
        <v>34390</v>
      </c>
      <c r="C7260" s="317" t="s">
        <v>26994</v>
      </c>
      <c r="D7260" s="318">
        <v>6.6</v>
      </c>
      <c r="E7260" s="319" t="s">
        <v>28119</v>
      </c>
    </row>
    <row r="7261" spans="1:5" ht="17.100000000000001" customHeight="1">
      <c r="A7261" s="315">
        <v>6653</v>
      </c>
      <c r="B7261" s="316" t="s">
        <v>34391</v>
      </c>
      <c r="C7261" s="317" t="s">
        <v>26994</v>
      </c>
      <c r="D7261" s="318">
        <v>7.23</v>
      </c>
    </row>
    <row r="7262" spans="1:5" ht="15" customHeight="1">
      <c r="A7262" s="315">
        <v>9591</v>
      </c>
      <c r="B7262" s="316" t="s">
        <v>34392</v>
      </c>
      <c r="C7262" s="317" t="s">
        <v>26994</v>
      </c>
      <c r="D7262" s="318">
        <v>6</v>
      </c>
      <c r="E7262" s="319" t="s">
        <v>28119</v>
      </c>
    </row>
    <row r="7263" spans="1:5" ht="15" customHeight="1">
      <c r="A7263" s="315">
        <v>2306</v>
      </c>
      <c r="B7263" s="316" t="s">
        <v>34393</v>
      </c>
      <c r="C7263" s="317" t="s">
        <v>26994</v>
      </c>
      <c r="D7263" s="318">
        <v>25.96</v>
      </c>
      <c r="E7263" s="319" t="s">
        <v>28119</v>
      </c>
    </row>
    <row r="7264" spans="1:5" ht="17.100000000000001" customHeight="1">
      <c r="A7264" s="315">
        <v>2913</v>
      </c>
      <c r="B7264" s="316" t="s">
        <v>34394</v>
      </c>
      <c r="C7264" s="317" t="s">
        <v>26994</v>
      </c>
      <c r="D7264" s="318">
        <v>12.9</v>
      </c>
      <c r="E7264" s="319" t="s">
        <v>28119</v>
      </c>
    </row>
    <row r="7265" spans="1:5" ht="17.100000000000001" customHeight="1">
      <c r="A7265" s="315">
        <v>2907</v>
      </c>
      <c r="B7265" s="316" t="s">
        <v>34395</v>
      </c>
      <c r="C7265" s="317" t="s">
        <v>26994</v>
      </c>
      <c r="D7265" s="318">
        <v>2.71</v>
      </c>
      <c r="E7265" s="319" t="s">
        <v>28119</v>
      </c>
    </row>
    <row r="7266" spans="1:5" ht="17.100000000000001" customHeight="1">
      <c r="A7266" s="315">
        <v>2908</v>
      </c>
      <c r="B7266" s="316" t="s">
        <v>34396</v>
      </c>
      <c r="C7266" s="317" t="s">
        <v>26994</v>
      </c>
      <c r="D7266" s="318">
        <v>6.44</v>
      </c>
      <c r="E7266" s="319" t="s">
        <v>28119</v>
      </c>
    </row>
    <row r="7267" spans="1:5" ht="15" customHeight="1">
      <c r="A7267" s="315">
        <v>2909</v>
      </c>
      <c r="B7267" s="316" t="s">
        <v>34397</v>
      </c>
      <c r="C7267" s="317" t="s">
        <v>26994</v>
      </c>
      <c r="D7267" s="318">
        <v>2.71</v>
      </c>
      <c r="E7267" s="319" t="s">
        <v>28119</v>
      </c>
    </row>
    <row r="7268" spans="1:5" ht="15" customHeight="1">
      <c r="A7268" s="315">
        <v>2910</v>
      </c>
      <c r="B7268" s="316" t="s">
        <v>28028</v>
      </c>
      <c r="C7268" s="317" t="s">
        <v>26994</v>
      </c>
      <c r="D7268" s="318">
        <v>13.33</v>
      </c>
      <c r="E7268" s="319" t="s">
        <v>28119</v>
      </c>
    </row>
    <row r="7269" spans="1:5" ht="15" customHeight="1">
      <c r="A7269" s="315">
        <v>2911</v>
      </c>
      <c r="C7269" s="317" t="s">
        <v>26994</v>
      </c>
      <c r="D7269" s="318">
        <v>3.42</v>
      </c>
      <c r="E7269" s="319" t="s">
        <v>28119</v>
      </c>
    </row>
    <row r="7270" spans="1:5" ht="17.100000000000001" customHeight="1">
      <c r="B7270" s="316" t="s">
        <v>34398</v>
      </c>
    </row>
    <row r="7271" spans="1:5" ht="17.100000000000001" customHeight="1">
      <c r="A7271" s="315">
        <v>2912</v>
      </c>
      <c r="B7271" s="316" t="s">
        <v>34399</v>
      </c>
      <c r="C7271" s="317" t="s">
        <v>26994</v>
      </c>
      <c r="D7271" s="318">
        <v>3.18</v>
      </c>
      <c r="E7271" s="319" t="s">
        <v>28119</v>
      </c>
    </row>
    <row r="7272" spans="1:5" ht="15" customHeight="1">
      <c r="A7272" s="315">
        <v>2415</v>
      </c>
      <c r="B7272" s="316" t="s">
        <v>34400</v>
      </c>
      <c r="C7272" s="317" t="s">
        <v>26994</v>
      </c>
      <c r="D7272" s="318">
        <v>2.23</v>
      </c>
      <c r="E7272" s="319" t="s">
        <v>28119</v>
      </c>
    </row>
    <row r="7273" spans="1:5" ht="15" customHeight="1">
      <c r="A7273" s="315">
        <v>6801</v>
      </c>
      <c r="B7273" s="316" t="s">
        <v>34401</v>
      </c>
      <c r="C7273" s="317" t="s">
        <v>26994</v>
      </c>
      <c r="D7273" s="318">
        <v>3274</v>
      </c>
      <c r="E7273" s="319" t="s">
        <v>28119</v>
      </c>
    </row>
    <row r="7274" spans="1:5" ht="15" customHeight="1">
      <c r="A7274" s="315">
        <v>4952</v>
      </c>
      <c r="B7274" s="316" t="s">
        <v>34402</v>
      </c>
      <c r="C7274" s="317" t="s">
        <v>26994</v>
      </c>
      <c r="D7274" s="318">
        <v>397.5</v>
      </c>
      <c r="E7274" s="319" t="s">
        <v>28119</v>
      </c>
    </row>
    <row r="7275" spans="1:5" ht="15" customHeight="1">
      <c r="A7275" s="315">
        <v>4950</v>
      </c>
      <c r="B7275" s="316" t="s">
        <v>34403</v>
      </c>
      <c r="C7275" s="317" t="s">
        <v>26994</v>
      </c>
      <c r="D7275" s="318">
        <v>140</v>
      </c>
      <c r="E7275" s="319" t="s">
        <v>28119</v>
      </c>
    </row>
    <row r="7276" spans="1:5" ht="15" customHeight="1">
      <c r="A7276" s="315">
        <v>4951</v>
      </c>
      <c r="B7276" s="316" t="s">
        <v>34404</v>
      </c>
      <c r="C7276" s="317" t="s">
        <v>26994</v>
      </c>
      <c r="D7276" s="318">
        <v>228.22</v>
      </c>
      <c r="E7276" s="319" t="s">
        <v>28119</v>
      </c>
    </row>
    <row r="7277" spans="1:5" ht="17.100000000000001" customHeight="1">
      <c r="A7277" s="315">
        <v>10356</v>
      </c>
      <c r="B7277" s="316" t="s">
        <v>34405</v>
      </c>
      <c r="C7277" s="317" t="s">
        <v>26994</v>
      </c>
      <c r="D7277" s="318">
        <v>1203.01</v>
      </c>
    </row>
    <row r="7278" spans="1:5" ht="15" customHeight="1">
      <c r="A7278" s="315">
        <v>2574</v>
      </c>
      <c r="B7278" s="316" t="s">
        <v>34406</v>
      </c>
      <c r="C7278" s="317" t="s">
        <v>26994</v>
      </c>
      <c r="D7278" s="318">
        <v>104.78</v>
      </c>
      <c r="E7278" s="319" t="s">
        <v>28119</v>
      </c>
    </row>
    <row r="7279" spans="1:5" ht="15" customHeight="1">
      <c r="A7279" s="315">
        <v>3348</v>
      </c>
      <c r="B7279" s="316" t="s">
        <v>34407</v>
      </c>
      <c r="C7279" s="317" t="s">
        <v>27002</v>
      </c>
      <c r="D7279" s="318">
        <v>15.72</v>
      </c>
      <c r="E7279" s="319" t="s">
        <v>28119</v>
      </c>
    </row>
    <row r="7280" spans="1:5" ht="15" customHeight="1">
      <c r="A7280" s="315">
        <v>3352</v>
      </c>
      <c r="B7280" s="316" t="s">
        <v>34408</v>
      </c>
      <c r="C7280" s="317" t="s">
        <v>27002</v>
      </c>
      <c r="D7280" s="318">
        <v>30.3</v>
      </c>
      <c r="E7280" s="319" t="s">
        <v>28119</v>
      </c>
    </row>
    <row r="7281" spans="1:5" ht="17.100000000000001" customHeight="1">
      <c r="A7281" s="315">
        <v>3771</v>
      </c>
      <c r="B7281" s="316" t="s">
        <v>34409</v>
      </c>
      <c r="C7281" s="317" t="s">
        <v>26994</v>
      </c>
      <c r="D7281" s="318">
        <v>48.87</v>
      </c>
      <c r="E7281" s="319" t="s">
        <v>28119</v>
      </c>
    </row>
    <row r="7282" spans="1:5" ht="17.100000000000001" customHeight="1">
      <c r="A7282" s="315">
        <v>477</v>
      </c>
      <c r="B7282" s="316" t="s">
        <v>27930</v>
      </c>
      <c r="C7282" s="317" t="s">
        <v>26994</v>
      </c>
      <c r="D7282" s="318">
        <v>32.950000000000003</v>
      </c>
      <c r="E7282" s="319" t="s">
        <v>28119</v>
      </c>
    </row>
    <row r="7283" spans="1:5" ht="17.100000000000001" customHeight="1">
      <c r="A7283" s="315">
        <v>478</v>
      </c>
      <c r="B7283" s="316" t="s">
        <v>34410</v>
      </c>
      <c r="C7283" s="317" t="s">
        <v>26994</v>
      </c>
      <c r="D7283" s="318">
        <v>49.38</v>
      </c>
      <c r="E7283" s="319" t="s">
        <v>28119</v>
      </c>
    </row>
    <row r="7284" spans="1:5" ht="17.100000000000001" customHeight="1">
      <c r="A7284" s="315">
        <v>479</v>
      </c>
      <c r="B7284" s="316" t="s">
        <v>27931</v>
      </c>
      <c r="C7284" s="317" t="s">
        <v>26994</v>
      </c>
      <c r="D7284" s="318">
        <v>44.54</v>
      </c>
      <c r="E7284" s="319" t="s">
        <v>28119</v>
      </c>
    </row>
    <row r="7285" spans="1:5" ht="17.100000000000001" customHeight="1">
      <c r="A7285" s="315">
        <v>480</v>
      </c>
      <c r="B7285" s="316" t="s">
        <v>34411</v>
      </c>
      <c r="C7285" s="317" t="s">
        <v>26994</v>
      </c>
      <c r="D7285" s="318">
        <v>63.29</v>
      </c>
      <c r="E7285" s="319" t="s">
        <v>28119</v>
      </c>
    </row>
    <row r="7286" spans="1:5" ht="17.100000000000001" customHeight="1">
      <c r="A7286" s="315">
        <v>476</v>
      </c>
      <c r="B7286" s="316" t="s">
        <v>34412</v>
      </c>
      <c r="C7286" s="317" t="s">
        <v>26994</v>
      </c>
      <c r="D7286" s="318">
        <v>35.08</v>
      </c>
    </row>
    <row r="7287" spans="1:5" ht="17.100000000000001" customHeight="1">
      <c r="A7287" s="315">
        <v>475</v>
      </c>
      <c r="B7287" s="316" t="s">
        <v>34413</v>
      </c>
      <c r="C7287" s="317" t="s">
        <v>26994</v>
      </c>
      <c r="D7287" s="318">
        <v>19.989999999999998</v>
      </c>
      <c r="E7287" s="319" t="s">
        <v>28119</v>
      </c>
    </row>
    <row r="7288" spans="1:5" ht="17.100000000000001" customHeight="1">
      <c r="A7288" s="315">
        <v>9693</v>
      </c>
      <c r="B7288" s="316" t="s">
        <v>34414</v>
      </c>
      <c r="C7288" s="317" t="s">
        <v>26994</v>
      </c>
      <c r="D7288" s="318">
        <v>14.15</v>
      </c>
      <c r="E7288" s="319" t="s">
        <v>28119</v>
      </c>
    </row>
    <row r="7289" spans="1:5" ht="17.100000000000001" customHeight="1">
      <c r="A7289" s="315">
        <v>2943</v>
      </c>
      <c r="B7289" s="316" t="s">
        <v>27932</v>
      </c>
      <c r="C7289" s="317" t="s">
        <v>26994</v>
      </c>
      <c r="D7289" s="318">
        <v>14.15</v>
      </c>
      <c r="E7289" s="319" t="s">
        <v>28119</v>
      </c>
    </row>
    <row r="7290" spans="1:5" ht="17.100000000000001" customHeight="1">
      <c r="A7290" s="315">
        <v>2944</v>
      </c>
      <c r="B7290" s="316" t="s">
        <v>34415</v>
      </c>
      <c r="C7290" s="317" t="s">
        <v>26994</v>
      </c>
      <c r="D7290" s="318">
        <v>19.38</v>
      </c>
      <c r="E7290" s="319" t="s">
        <v>28119</v>
      </c>
    </row>
    <row r="7291" spans="1:5" ht="17.100000000000001" customHeight="1">
      <c r="A7291" s="315">
        <v>7612</v>
      </c>
      <c r="B7291" s="316" t="s">
        <v>27933</v>
      </c>
      <c r="C7291" s="317" t="s">
        <v>26994</v>
      </c>
      <c r="D7291" s="318">
        <v>22.62</v>
      </c>
    </row>
    <row r="7292" spans="1:5" ht="15" customHeight="1">
      <c r="A7292" s="315">
        <v>4787</v>
      </c>
      <c r="B7292" s="316" t="s">
        <v>34416</v>
      </c>
      <c r="C7292" s="317" t="s">
        <v>27005</v>
      </c>
      <c r="D7292" s="318">
        <v>83.96</v>
      </c>
    </row>
    <row r="7293" spans="1:5" ht="15" customHeight="1">
      <c r="A7293" s="315">
        <v>4409</v>
      </c>
      <c r="B7293" s="316" t="s">
        <v>34417</v>
      </c>
      <c r="C7293" s="317" t="s">
        <v>26994</v>
      </c>
      <c r="D7293" s="318">
        <v>102</v>
      </c>
      <c r="E7293" s="319" t="s">
        <v>28119</v>
      </c>
    </row>
    <row r="7294" spans="1:5" ht="15" customHeight="1">
      <c r="A7294" s="315">
        <v>4407</v>
      </c>
      <c r="B7294" s="316" t="s">
        <v>34418</v>
      </c>
      <c r="C7294" s="317" t="s">
        <v>26994</v>
      </c>
      <c r="D7294" s="318">
        <v>196.9</v>
      </c>
      <c r="E7294" s="319" t="s">
        <v>28119</v>
      </c>
    </row>
    <row r="7295" spans="1:5" ht="15" customHeight="1">
      <c r="A7295" s="315">
        <v>4408</v>
      </c>
      <c r="B7295" s="316" t="s">
        <v>34419</v>
      </c>
      <c r="C7295" s="317" t="s">
        <v>26994</v>
      </c>
      <c r="D7295" s="318">
        <v>197.45</v>
      </c>
      <c r="E7295" s="319" t="s">
        <v>28119</v>
      </c>
    </row>
    <row r="7296" spans="1:5" ht="15" customHeight="1">
      <c r="A7296" s="315">
        <v>7535</v>
      </c>
      <c r="B7296" s="316" t="s">
        <v>34420</v>
      </c>
      <c r="C7296" s="317" t="s">
        <v>26994</v>
      </c>
      <c r="D7296" s="318">
        <v>5.16</v>
      </c>
      <c r="E7296" s="319" t="s">
        <v>28119</v>
      </c>
    </row>
    <row r="7297" spans="1:5" ht="25.5" customHeight="1">
      <c r="A7297" s="315">
        <v>12878</v>
      </c>
      <c r="B7297" s="316" t="s">
        <v>34421</v>
      </c>
      <c r="C7297" s="317" t="s">
        <v>26994</v>
      </c>
      <c r="D7297" s="318">
        <v>1674.91</v>
      </c>
    </row>
    <row r="7298" spans="1:5" ht="15" customHeight="1">
      <c r="A7298" s="315">
        <v>10969</v>
      </c>
      <c r="B7298" s="316" t="s">
        <v>34422</v>
      </c>
      <c r="C7298" s="317" t="s">
        <v>26994</v>
      </c>
      <c r="D7298" s="318">
        <v>109.89</v>
      </c>
      <c r="E7298" s="319" t="s">
        <v>28119</v>
      </c>
    </row>
    <row r="7299" spans="1:5" ht="17.100000000000001" customHeight="1">
      <c r="A7299" s="315">
        <v>10170</v>
      </c>
      <c r="B7299" s="316" t="s">
        <v>27934</v>
      </c>
      <c r="C7299" s="317" t="s">
        <v>26994</v>
      </c>
      <c r="D7299" s="318">
        <v>820.35</v>
      </c>
    </row>
    <row r="7300" spans="1:5" ht="17.100000000000001" customHeight="1">
      <c r="A7300" s="315">
        <v>11710</v>
      </c>
      <c r="B7300" s="316" t="s">
        <v>27935</v>
      </c>
      <c r="C7300" s="317" t="s">
        <v>26994</v>
      </c>
      <c r="D7300" s="318">
        <v>977.68</v>
      </c>
    </row>
    <row r="7301" spans="1:5" ht="17.100000000000001" customHeight="1">
      <c r="A7301" s="315">
        <v>11711</v>
      </c>
      <c r="B7301" s="316" t="s">
        <v>27936</v>
      </c>
      <c r="C7301" s="317" t="s">
        <v>26994</v>
      </c>
      <c r="D7301" s="318">
        <v>1003.53</v>
      </c>
    </row>
    <row r="7302" spans="1:5" ht="17.100000000000001" customHeight="1">
      <c r="A7302" s="315">
        <v>11713</v>
      </c>
      <c r="B7302" s="316" t="s">
        <v>34423</v>
      </c>
      <c r="C7302" s="317" t="s">
        <v>26994</v>
      </c>
      <c r="D7302" s="318">
        <v>1043.69</v>
      </c>
    </row>
    <row r="7303" spans="1:5" ht="17.100000000000001" customHeight="1">
      <c r="A7303" s="315">
        <v>11712</v>
      </c>
      <c r="B7303" s="316" t="s">
        <v>27937</v>
      </c>
      <c r="C7303" s="317" t="s">
        <v>26994</v>
      </c>
      <c r="D7303" s="318">
        <v>762.26</v>
      </c>
    </row>
    <row r="7304" spans="1:5" ht="17.100000000000001" customHeight="1">
      <c r="A7304" s="315">
        <v>11771</v>
      </c>
      <c r="B7304" s="316" t="s">
        <v>27938</v>
      </c>
      <c r="C7304" s="317" t="s">
        <v>27005</v>
      </c>
      <c r="D7304" s="318">
        <v>834.9</v>
      </c>
    </row>
    <row r="7305" spans="1:5" ht="15" customHeight="1">
      <c r="A7305" s="315">
        <v>4788</v>
      </c>
      <c r="B7305" s="316" t="s">
        <v>34424</v>
      </c>
      <c r="C7305" s="317" t="s">
        <v>26994</v>
      </c>
      <c r="D7305" s="318">
        <v>89.16</v>
      </c>
    </row>
    <row r="7306" spans="1:5" ht="15" customHeight="1">
      <c r="A7306" s="315">
        <v>1076</v>
      </c>
      <c r="B7306" s="316" t="s">
        <v>34425</v>
      </c>
      <c r="C7306" s="317" t="s">
        <v>26994</v>
      </c>
      <c r="D7306" s="318">
        <v>3.18</v>
      </c>
      <c r="E7306" s="319" t="s">
        <v>28119</v>
      </c>
    </row>
    <row r="7307" spans="1:5" ht="15" customHeight="1">
      <c r="A7307" s="315">
        <v>1822</v>
      </c>
      <c r="B7307" s="316" t="s">
        <v>34426</v>
      </c>
      <c r="C7307" s="317" t="s">
        <v>26994</v>
      </c>
      <c r="D7307" s="318">
        <v>2.11</v>
      </c>
      <c r="E7307" s="319" t="s">
        <v>28119</v>
      </c>
    </row>
    <row r="7308" spans="1:5" ht="15" customHeight="1">
      <c r="A7308" s="315">
        <v>4410</v>
      </c>
      <c r="B7308" s="316" t="s">
        <v>34427</v>
      </c>
      <c r="C7308" s="317" t="s">
        <v>26994</v>
      </c>
      <c r="D7308" s="318">
        <v>115.49</v>
      </c>
    </row>
    <row r="7309" spans="1:5" ht="15" customHeight="1">
      <c r="A7309" s="315">
        <v>4412</v>
      </c>
      <c r="B7309" s="316" t="s">
        <v>34428</v>
      </c>
      <c r="C7309" s="317" t="s">
        <v>26994</v>
      </c>
      <c r="D7309" s="318">
        <v>109.87</v>
      </c>
      <c r="E7309" s="319" t="s">
        <v>28119</v>
      </c>
    </row>
    <row r="7310" spans="1:5" ht="15" customHeight="1">
      <c r="A7310" s="315">
        <v>4411</v>
      </c>
      <c r="B7310" s="316" t="s">
        <v>34429</v>
      </c>
      <c r="C7310" s="317" t="s">
        <v>26994</v>
      </c>
      <c r="D7310" s="318">
        <v>109.87</v>
      </c>
      <c r="E7310" s="319" t="s">
        <v>28119</v>
      </c>
    </row>
    <row r="7311" spans="1:5" ht="15" customHeight="1">
      <c r="A7311" s="315">
        <v>13637</v>
      </c>
      <c r="B7311" s="316" t="s">
        <v>27943</v>
      </c>
      <c r="C7311" s="317" t="s">
        <v>26994</v>
      </c>
      <c r="D7311" s="318">
        <v>125.17</v>
      </c>
      <c r="E7311" s="319" t="s">
        <v>28119</v>
      </c>
    </row>
    <row r="7312" spans="1:5" ht="15" customHeight="1">
      <c r="A7312" s="315">
        <v>474</v>
      </c>
      <c r="B7312" s="316" t="s">
        <v>34430</v>
      </c>
      <c r="C7312" s="317" t="s">
        <v>26994</v>
      </c>
      <c r="D7312" s="318">
        <v>10.01</v>
      </c>
      <c r="E7312" s="319" t="s">
        <v>28119</v>
      </c>
    </row>
    <row r="7313" spans="1:5" ht="17.100000000000001" customHeight="1">
      <c r="A7313" s="315">
        <v>1906</v>
      </c>
      <c r="B7313" s="316" t="s">
        <v>34431</v>
      </c>
      <c r="C7313" s="317" t="s">
        <v>26994</v>
      </c>
      <c r="D7313" s="318">
        <v>21.87</v>
      </c>
      <c r="E7313" s="319" t="s">
        <v>28119</v>
      </c>
    </row>
    <row r="7314" spans="1:5" ht="17.100000000000001" customHeight="1">
      <c r="A7314" s="315">
        <v>1905</v>
      </c>
      <c r="B7314" s="316" t="s">
        <v>34432</v>
      </c>
      <c r="C7314" s="317" t="s">
        <v>26994</v>
      </c>
      <c r="D7314" s="318">
        <v>5.82</v>
      </c>
      <c r="E7314" s="319" t="s">
        <v>28119</v>
      </c>
    </row>
    <row r="7315" spans="1:5" ht="17.100000000000001" customHeight="1">
      <c r="A7315" s="315">
        <v>1907</v>
      </c>
      <c r="B7315" s="316" t="s">
        <v>34433</v>
      </c>
      <c r="C7315" s="317" t="s">
        <v>26994</v>
      </c>
      <c r="D7315" s="318">
        <v>14.85</v>
      </c>
      <c r="E7315" s="319" t="s">
        <v>28119</v>
      </c>
    </row>
    <row r="7316" spans="1:5" ht="17.100000000000001" customHeight="1">
      <c r="A7316" s="315">
        <v>2942</v>
      </c>
      <c r="B7316" s="316" t="s">
        <v>34434</v>
      </c>
      <c r="C7316" s="317" t="s">
        <v>26994</v>
      </c>
      <c r="D7316" s="318">
        <v>9.41</v>
      </c>
      <c r="E7316" s="319" t="s">
        <v>28119</v>
      </c>
    </row>
    <row r="7317" spans="1:5" ht="15" customHeight="1">
      <c r="A7317" s="315">
        <v>2715</v>
      </c>
      <c r="B7317" s="316" t="s">
        <v>34435</v>
      </c>
      <c r="C7317" s="317" t="s">
        <v>26997</v>
      </c>
      <c r="D7317" s="318">
        <v>120</v>
      </c>
    </row>
    <row r="7318" spans="1:5" ht="15" customHeight="1">
      <c r="A7318" s="315">
        <v>1835</v>
      </c>
      <c r="B7318" s="316" t="s">
        <v>34436</v>
      </c>
      <c r="C7318" s="317" t="s">
        <v>26994</v>
      </c>
      <c r="D7318" s="318">
        <v>63.86</v>
      </c>
      <c r="E7318" s="319" t="s">
        <v>28119</v>
      </c>
    </row>
    <row r="7319" spans="1:5" ht="15" customHeight="1">
      <c r="A7319" s="315">
        <v>4896</v>
      </c>
      <c r="B7319" s="316" t="s">
        <v>34437</v>
      </c>
      <c r="C7319" s="317" t="s">
        <v>26994</v>
      </c>
      <c r="D7319" s="318">
        <v>66.83</v>
      </c>
      <c r="E7319" s="319" t="s">
        <v>28119</v>
      </c>
    </row>
    <row r="7320" spans="1:5" ht="15" customHeight="1">
      <c r="A7320" s="315">
        <v>1836</v>
      </c>
      <c r="B7320" s="316" t="s">
        <v>34438</v>
      </c>
      <c r="C7320" s="317" t="s">
        <v>26994</v>
      </c>
      <c r="D7320" s="318">
        <v>107.9</v>
      </c>
      <c r="E7320" s="319" t="s">
        <v>28119</v>
      </c>
    </row>
    <row r="7321" spans="1:5" ht="15" customHeight="1">
      <c r="A7321" s="315">
        <v>1837</v>
      </c>
      <c r="B7321" s="316" t="s">
        <v>34439</v>
      </c>
      <c r="C7321" s="317" t="s">
        <v>26997</v>
      </c>
      <c r="D7321" s="318">
        <v>49.19</v>
      </c>
      <c r="E7321" s="319" t="s">
        <v>28119</v>
      </c>
    </row>
    <row r="7322" spans="1:5" ht="15" customHeight="1">
      <c r="A7322" s="315">
        <v>13035</v>
      </c>
      <c r="B7322" s="316" t="s">
        <v>27331</v>
      </c>
      <c r="C7322" s="317" t="s">
        <v>26994</v>
      </c>
      <c r="D7322" s="318">
        <v>7.49</v>
      </c>
    </row>
    <row r="7323" spans="1:5" ht="15" customHeight="1">
      <c r="A7323" s="315">
        <v>13034</v>
      </c>
      <c r="B7323" s="316" t="s">
        <v>27332</v>
      </c>
      <c r="C7323" s="317" t="s">
        <v>26994</v>
      </c>
      <c r="D7323" s="318">
        <v>9.9499999999999993</v>
      </c>
      <c r="E7323" s="319" t="s">
        <v>28119</v>
      </c>
    </row>
    <row r="7324" spans="1:5" ht="15" customHeight="1">
      <c r="A7324" s="315">
        <v>13033</v>
      </c>
      <c r="B7324" s="316" t="s">
        <v>27333</v>
      </c>
      <c r="C7324" s="317" t="s">
        <v>26994</v>
      </c>
      <c r="D7324" s="318">
        <v>10.89</v>
      </c>
    </row>
    <row r="7325" spans="1:5" ht="15" customHeight="1">
      <c r="A7325" s="315">
        <v>13711</v>
      </c>
      <c r="B7325" s="316" t="s">
        <v>34440</v>
      </c>
      <c r="C7325" s="317" t="s">
        <v>27005</v>
      </c>
      <c r="D7325" s="318">
        <v>9.41</v>
      </c>
    </row>
    <row r="7326" spans="1:5" ht="15" customHeight="1">
      <c r="A7326" s="315">
        <v>2695</v>
      </c>
      <c r="B7326" s="316" t="s">
        <v>34441</v>
      </c>
      <c r="C7326" s="317" t="s">
        <v>27005</v>
      </c>
      <c r="D7326" s="318">
        <v>4.91</v>
      </c>
      <c r="E7326" s="319" t="s">
        <v>28119</v>
      </c>
    </row>
    <row r="7327" spans="1:5" ht="15" customHeight="1">
      <c r="A7327" s="315">
        <v>9333</v>
      </c>
      <c r="B7327" s="316" t="s">
        <v>27277</v>
      </c>
      <c r="C7327" s="317" t="s">
        <v>26997</v>
      </c>
      <c r="D7327" s="318">
        <v>340.49</v>
      </c>
    </row>
    <row r="7328" spans="1:5" ht="15" customHeight="1">
      <c r="A7328" s="315">
        <v>9028</v>
      </c>
      <c r="B7328" s="316" t="s">
        <v>28077</v>
      </c>
      <c r="C7328" s="317" t="s">
        <v>26997</v>
      </c>
      <c r="D7328" s="318">
        <v>51.82</v>
      </c>
    </row>
    <row r="7329" spans="1:5" ht="17.100000000000001" customHeight="1">
      <c r="A7329" s="315">
        <v>4949</v>
      </c>
      <c r="B7329" s="316" t="s">
        <v>34442</v>
      </c>
      <c r="C7329" s="317" t="s">
        <v>26997</v>
      </c>
      <c r="D7329" s="318">
        <v>133.16999999999999</v>
      </c>
    </row>
    <row r="7330" spans="1:5" ht="17.100000000000001" customHeight="1">
      <c r="A7330" s="315">
        <v>1019</v>
      </c>
      <c r="B7330" s="316" t="s">
        <v>34443</v>
      </c>
      <c r="C7330" s="317" t="s">
        <v>26997</v>
      </c>
      <c r="D7330" s="318">
        <v>67.42</v>
      </c>
    </row>
    <row r="7331" spans="1:5" ht="17.100000000000001" customHeight="1">
      <c r="A7331" s="315">
        <v>13710</v>
      </c>
      <c r="B7331" s="316" t="s">
        <v>28098</v>
      </c>
      <c r="C7331" s="317" t="s">
        <v>26997</v>
      </c>
      <c r="D7331" s="318">
        <v>60.01</v>
      </c>
    </row>
    <row r="7332" spans="1:5" ht="15" customHeight="1">
      <c r="A7332" s="315">
        <v>5161</v>
      </c>
      <c r="B7332" s="316" t="s">
        <v>34444</v>
      </c>
      <c r="C7332" s="317" t="s">
        <v>26994</v>
      </c>
      <c r="D7332" s="318">
        <v>4.2</v>
      </c>
      <c r="E7332" s="319" t="s">
        <v>28119</v>
      </c>
    </row>
    <row r="7333" spans="1:5" ht="15" customHeight="1">
      <c r="A7333" s="315">
        <v>5162</v>
      </c>
      <c r="B7333" s="316" t="s">
        <v>34445</v>
      </c>
      <c r="C7333" s="317" t="s">
        <v>26994</v>
      </c>
      <c r="D7333" s="318">
        <v>3.97</v>
      </c>
      <c r="E7333" s="319" t="s">
        <v>28119</v>
      </c>
    </row>
    <row r="7334" spans="1:5" ht="15" customHeight="1">
      <c r="A7334" s="315">
        <v>5163</v>
      </c>
      <c r="B7334" s="316" t="s">
        <v>34446</v>
      </c>
      <c r="C7334" s="317" t="s">
        <v>26994</v>
      </c>
      <c r="D7334" s="318">
        <v>8.23</v>
      </c>
      <c r="E7334" s="319" t="s">
        <v>28119</v>
      </c>
    </row>
    <row r="7335" spans="1:5" ht="15" customHeight="1">
      <c r="A7335" s="315">
        <v>12243</v>
      </c>
      <c r="B7335" s="316" t="s">
        <v>34447</v>
      </c>
      <c r="C7335" s="317" t="s">
        <v>26994</v>
      </c>
      <c r="D7335" s="318">
        <v>543.16</v>
      </c>
    </row>
    <row r="7336" spans="1:5" ht="15" customHeight="1">
      <c r="A7336" s="315">
        <v>11663</v>
      </c>
      <c r="B7336" s="316" t="s">
        <v>34448</v>
      </c>
      <c r="C7336" s="317" t="s">
        <v>26994</v>
      </c>
      <c r="D7336" s="318">
        <v>14426.5</v>
      </c>
    </row>
    <row r="7337" spans="1:5" ht="15" customHeight="1">
      <c r="A7337" s="315">
        <v>11660</v>
      </c>
      <c r="B7337" s="316" t="s">
        <v>34449</v>
      </c>
      <c r="C7337" s="317" t="s">
        <v>26994</v>
      </c>
      <c r="D7337" s="318">
        <v>18594.71</v>
      </c>
    </row>
    <row r="7338" spans="1:5" ht="15" customHeight="1">
      <c r="A7338" s="315">
        <v>6566</v>
      </c>
      <c r="B7338" s="316" t="s">
        <v>34450</v>
      </c>
      <c r="C7338" s="317" t="s">
        <v>27005</v>
      </c>
      <c r="D7338" s="318">
        <v>90.82</v>
      </c>
    </row>
    <row r="7339" spans="1:5" ht="15" customHeight="1">
      <c r="A7339" s="315">
        <v>6568</v>
      </c>
      <c r="B7339" s="316" t="s">
        <v>34451</v>
      </c>
      <c r="C7339" s="317" t="s">
        <v>27005</v>
      </c>
      <c r="D7339" s="318">
        <v>134.38</v>
      </c>
    </row>
    <row r="7340" spans="1:5" ht="17.100000000000001" customHeight="1">
      <c r="A7340" s="315">
        <v>6595</v>
      </c>
      <c r="B7340" s="316" t="s">
        <v>34452</v>
      </c>
      <c r="C7340" s="317" t="s">
        <v>27005</v>
      </c>
      <c r="D7340" s="318">
        <v>5.72</v>
      </c>
      <c r="E7340" s="319" t="s">
        <v>28119</v>
      </c>
    </row>
    <row r="7341" spans="1:5" ht="17.100000000000001" customHeight="1">
      <c r="A7341" s="315">
        <v>6596</v>
      </c>
      <c r="B7341" s="316" t="s">
        <v>34453</v>
      </c>
      <c r="C7341" s="317" t="s">
        <v>27005</v>
      </c>
      <c r="D7341" s="318">
        <v>8.1</v>
      </c>
      <c r="E7341" s="319" t="s">
        <v>28119</v>
      </c>
    </row>
    <row r="7342" spans="1:5" ht="17.100000000000001" customHeight="1">
      <c r="A7342" s="315">
        <v>6527</v>
      </c>
      <c r="B7342" s="316" t="s">
        <v>34454</v>
      </c>
      <c r="C7342" s="317" t="s">
        <v>27005</v>
      </c>
      <c r="D7342" s="318">
        <v>11.3</v>
      </c>
      <c r="E7342" s="319" t="s">
        <v>28119</v>
      </c>
    </row>
    <row r="7343" spans="1:5" ht="17.100000000000001" customHeight="1">
      <c r="A7343" s="315">
        <v>6505</v>
      </c>
      <c r="B7343" s="316" t="s">
        <v>34455</v>
      </c>
      <c r="C7343" s="317" t="s">
        <v>27005</v>
      </c>
      <c r="D7343" s="318">
        <v>18.5</v>
      </c>
      <c r="E7343" s="319" t="s">
        <v>28119</v>
      </c>
    </row>
    <row r="7344" spans="1:5" ht="17.100000000000001" customHeight="1">
      <c r="A7344" s="315">
        <v>6528</v>
      </c>
      <c r="B7344" s="316" t="s">
        <v>34456</v>
      </c>
      <c r="C7344" s="317" t="s">
        <v>27005</v>
      </c>
      <c r="D7344" s="318">
        <v>18.86</v>
      </c>
    </row>
    <row r="7345" spans="1:5" ht="17.100000000000001" customHeight="1">
      <c r="A7345" s="315">
        <v>6529</v>
      </c>
      <c r="B7345" s="316" t="s">
        <v>34457</v>
      </c>
      <c r="C7345" s="317" t="s">
        <v>27005</v>
      </c>
      <c r="D7345" s="318">
        <v>25.93</v>
      </c>
    </row>
    <row r="7346" spans="1:5" ht="15" customHeight="1">
      <c r="A7346" s="315">
        <v>11661</v>
      </c>
      <c r="B7346" s="316" t="s">
        <v>34458</v>
      </c>
      <c r="C7346" s="317" t="s">
        <v>26994</v>
      </c>
      <c r="D7346" s="318">
        <v>20709.05</v>
      </c>
    </row>
    <row r="7347" spans="1:5" ht="15" customHeight="1">
      <c r="A7347" s="315">
        <v>11659</v>
      </c>
      <c r="B7347" s="316" t="s">
        <v>34459</v>
      </c>
      <c r="C7347" s="317" t="s">
        <v>27005</v>
      </c>
      <c r="D7347" s="318">
        <v>2616.0300000000002</v>
      </c>
    </row>
    <row r="7348" spans="1:5" ht="15" customHeight="1">
      <c r="A7348" s="315">
        <v>5807</v>
      </c>
      <c r="B7348" s="316" t="s">
        <v>34460</v>
      </c>
      <c r="C7348" s="317" t="s">
        <v>27005</v>
      </c>
      <c r="D7348" s="318">
        <v>3.97</v>
      </c>
      <c r="E7348" s="319" t="s">
        <v>28119</v>
      </c>
    </row>
    <row r="7349" spans="1:5" ht="15" customHeight="1">
      <c r="A7349" s="315">
        <v>5809</v>
      </c>
      <c r="B7349" s="316" t="s">
        <v>34461</v>
      </c>
      <c r="C7349" s="317" t="s">
        <v>27005</v>
      </c>
      <c r="D7349" s="318">
        <v>7.84</v>
      </c>
      <c r="E7349" s="319" t="s">
        <v>28119</v>
      </c>
    </row>
    <row r="7350" spans="1:5" ht="15" customHeight="1">
      <c r="A7350" s="315">
        <v>5810</v>
      </c>
      <c r="B7350" s="316" t="s">
        <v>34462</v>
      </c>
      <c r="C7350" s="317" t="s">
        <v>27005</v>
      </c>
      <c r="D7350" s="318">
        <v>20.37</v>
      </c>
      <c r="E7350" s="319" t="s">
        <v>28119</v>
      </c>
    </row>
    <row r="7351" spans="1:5" ht="15" customHeight="1">
      <c r="A7351" s="315">
        <v>5812</v>
      </c>
      <c r="B7351" s="316" t="s">
        <v>34463</v>
      </c>
      <c r="C7351" s="317" t="s">
        <v>27005</v>
      </c>
      <c r="D7351" s="318">
        <v>45.55</v>
      </c>
      <c r="E7351" s="319" t="s">
        <v>28119</v>
      </c>
    </row>
    <row r="7352" spans="1:5" ht="15" customHeight="1">
      <c r="A7352" s="315">
        <v>5814</v>
      </c>
      <c r="B7352" s="316" t="s">
        <v>34464</v>
      </c>
      <c r="C7352" s="317" t="s">
        <v>27005</v>
      </c>
      <c r="D7352" s="318">
        <v>95.61</v>
      </c>
      <c r="E7352" s="319" t="s">
        <v>28119</v>
      </c>
    </row>
    <row r="7353" spans="1:5" ht="15" customHeight="1">
      <c r="A7353" s="315">
        <v>9228</v>
      </c>
      <c r="B7353" s="316" t="s">
        <v>34465</v>
      </c>
      <c r="C7353" s="317" t="s">
        <v>27005</v>
      </c>
      <c r="D7353" s="318">
        <v>205.23</v>
      </c>
      <c r="E7353" s="319" t="s">
        <v>28119</v>
      </c>
    </row>
    <row r="7354" spans="1:5" ht="17.100000000000001" customHeight="1">
      <c r="A7354" s="315">
        <v>12489</v>
      </c>
      <c r="B7354" s="316" t="s">
        <v>34466</v>
      </c>
      <c r="C7354" s="317" t="s">
        <v>27005</v>
      </c>
      <c r="D7354" s="318">
        <v>484.88</v>
      </c>
    </row>
    <row r="7355" spans="1:5" ht="17.100000000000001" customHeight="1">
      <c r="A7355" s="315">
        <v>12458</v>
      </c>
      <c r="B7355" s="316" t="s">
        <v>34467</v>
      </c>
      <c r="C7355" s="317" t="s">
        <v>27005</v>
      </c>
      <c r="D7355" s="318">
        <v>730.28</v>
      </c>
    </row>
    <row r="7356" spans="1:5" ht="15" customHeight="1">
      <c r="A7356" s="315">
        <v>9909</v>
      </c>
      <c r="B7356" s="316" t="s">
        <v>34468</v>
      </c>
      <c r="C7356" s="317" t="s">
        <v>27005</v>
      </c>
      <c r="D7356" s="318">
        <v>672.21</v>
      </c>
    </row>
    <row r="7357" spans="1:5" ht="15" customHeight="1">
      <c r="A7357" s="315">
        <v>9530</v>
      </c>
      <c r="B7357" s="316" t="s">
        <v>34469</v>
      </c>
      <c r="C7357" s="317" t="s">
        <v>27005</v>
      </c>
      <c r="D7357" s="318">
        <v>9.15</v>
      </c>
    </row>
    <row r="7358" spans="1:5" ht="15" customHeight="1">
      <c r="A7358" s="315">
        <v>5891</v>
      </c>
      <c r="B7358" s="316" t="s">
        <v>34470</v>
      </c>
      <c r="C7358" s="317" t="s">
        <v>26994</v>
      </c>
      <c r="D7358" s="318">
        <v>6.49</v>
      </c>
      <c r="E7358" s="319" t="s">
        <v>28119</v>
      </c>
    </row>
    <row r="7359" spans="1:5" ht="15" customHeight="1">
      <c r="A7359" s="315">
        <v>9078</v>
      </c>
      <c r="B7359" s="316" t="s">
        <v>34471</v>
      </c>
      <c r="C7359" s="317" t="s">
        <v>26994</v>
      </c>
      <c r="D7359" s="318">
        <v>17.75</v>
      </c>
      <c r="E7359" s="319" t="s">
        <v>28119</v>
      </c>
    </row>
    <row r="7360" spans="1:5" ht="15" customHeight="1">
      <c r="A7360" s="315">
        <v>9077</v>
      </c>
      <c r="B7360" s="316" t="s">
        <v>34472</v>
      </c>
      <c r="C7360" s="317" t="s">
        <v>26994</v>
      </c>
      <c r="D7360" s="318">
        <v>19.399999999999999</v>
      </c>
      <c r="E7360" s="319" t="s">
        <v>28119</v>
      </c>
    </row>
    <row r="7361" spans="1:5" ht="15" customHeight="1">
      <c r="A7361" s="315">
        <v>5150</v>
      </c>
      <c r="B7361" s="316" t="s">
        <v>34473</v>
      </c>
      <c r="C7361" s="317" t="s">
        <v>26994</v>
      </c>
      <c r="D7361" s="318">
        <v>29.24</v>
      </c>
      <c r="E7361" s="319" t="s">
        <v>28119</v>
      </c>
    </row>
    <row r="7362" spans="1:5" ht="15" customHeight="1">
      <c r="A7362" s="315">
        <v>5151</v>
      </c>
      <c r="B7362" s="316" t="s">
        <v>34474</v>
      </c>
      <c r="C7362" s="317" t="s">
        <v>26994</v>
      </c>
      <c r="D7362" s="318">
        <v>66.28</v>
      </c>
      <c r="E7362" s="319" t="s">
        <v>28119</v>
      </c>
    </row>
    <row r="7363" spans="1:5" ht="15" customHeight="1">
      <c r="A7363" s="315">
        <v>5152</v>
      </c>
      <c r="B7363" s="316" t="s">
        <v>34475</v>
      </c>
      <c r="C7363" s="317" t="s">
        <v>26994</v>
      </c>
      <c r="D7363" s="318">
        <v>126.93</v>
      </c>
      <c r="E7363" s="319" t="s">
        <v>28119</v>
      </c>
    </row>
    <row r="7364" spans="1:5" ht="15" customHeight="1">
      <c r="A7364" s="315">
        <v>5153</v>
      </c>
      <c r="B7364" s="316" t="s">
        <v>34476</v>
      </c>
      <c r="C7364" s="317" t="s">
        <v>26994</v>
      </c>
      <c r="D7364" s="318">
        <v>32.049999999999997</v>
      </c>
    </row>
    <row r="7365" spans="1:5" ht="15" customHeight="1">
      <c r="A7365" s="315">
        <v>5154</v>
      </c>
      <c r="B7365" s="316" t="s">
        <v>34477</v>
      </c>
      <c r="C7365" s="317" t="s">
        <v>26994</v>
      </c>
      <c r="D7365" s="318">
        <v>70.150000000000006</v>
      </c>
    </row>
    <row r="7366" spans="1:5" ht="15" customHeight="1">
      <c r="A7366" s="315">
        <v>5155</v>
      </c>
      <c r="B7366" s="316" t="s">
        <v>34478</v>
      </c>
      <c r="C7366" s="317" t="s">
        <v>26994</v>
      </c>
      <c r="D7366" s="318">
        <v>109.47</v>
      </c>
    </row>
    <row r="7367" spans="1:5" ht="15" customHeight="1">
      <c r="B7367" s="316" t="s">
        <v>34479</v>
      </c>
      <c r="C7367" s="317" t="s">
        <v>26994</v>
      </c>
      <c r="D7367" s="318">
        <v>20.52</v>
      </c>
      <c r="E7367" s="319" t="s">
        <v>28119</v>
      </c>
    </row>
    <row r="7368" spans="1:5" ht="15" customHeight="1">
      <c r="A7368" s="315">
        <v>5156</v>
      </c>
    </row>
    <row r="7369" spans="1:5" ht="15" customHeight="1">
      <c r="A7369" s="315">
        <v>5157</v>
      </c>
      <c r="B7369" s="316" t="s">
        <v>34480</v>
      </c>
      <c r="C7369" s="317" t="s">
        <v>26994</v>
      </c>
      <c r="D7369" s="318">
        <v>46.01</v>
      </c>
      <c r="E7369" s="319" t="s">
        <v>28119</v>
      </c>
    </row>
    <row r="7370" spans="1:5" ht="15" customHeight="1">
      <c r="A7370" s="315">
        <v>5158</v>
      </c>
      <c r="B7370" s="316" t="s">
        <v>34481</v>
      </c>
      <c r="C7370" s="317" t="s">
        <v>26994</v>
      </c>
      <c r="D7370" s="318">
        <v>78.67</v>
      </c>
      <c r="E7370" s="319" t="s">
        <v>28119</v>
      </c>
    </row>
    <row r="7371" spans="1:5" ht="15" customHeight="1">
      <c r="A7371" s="315">
        <v>8001</v>
      </c>
      <c r="B7371" s="316" t="s">
        <v>34482</v>
      </c>
      <c r="C7371" s="317" t="s">
        <v>27155</v>
      </c>
      <c r="D7371" s="318">
        <v>7.39</v>
      </c>
      <c r="E7371" s="319" t="s">
        <v>28119</v>
      </c>
    </row>
    <row r="7372" spans="1:5" ht="15" customHeight="1">
      <c r="A7372" s="315">
        <v>8003</v>
      </c>
      <c r="B7372" s="316" t="s">
        <v>34483</v>
      </c>
      <c r="C7372" s="317" t="s">
        <v>27155</v>
      </c>
      <c r="D7372" s="318">
        <v>15.7</v>
      </c>
      <c r="E7372" s="319" t="s">
        <v>28119</v>
      </c>
    </row>
    <row r="7373" spans="1:5" ht="15" customHeight="1">
      <c r="A7373" s="315">
        <v>8002</v>
      </c>
      <c r="B7373" s="316" t="s">
        <v>34484</v>
      </c>
      <c r="C7373" s="317" t="s">
        <v>27155</v>
      </c>
      <c r="D7373" s="318">
        <v>42.67</v>
      </c>
    </row>
    <row r="7374" spans="1:5" ht="15" customHeight="1">
      <c r="A7374" s="315">
        <v>9569</v>
      </c>
      <c r="B7374" s="316" t="s">
        <v>34485</v>
      </c>
      <c r="C7374" s="317" t="s">
        <v>26994</v>
      </c>
      <c r="D7374" s="318">
        <v>1.55</v>
      </c>
      <c r="E7374" s="319" t="s">
        <v>28119</v>
      </c>
    </row>
    <row r="7375" spans="1:5" ht="15" customHeight="1">
      <c r="A7375" s="315">
        <v>9521</v>
      </c>
      <c r="B7375" s="316" t="s">
        <v>34486</v>
      </c>
      <c r="C7375" s="317" t="s">
        <v>26994</v>
      </c>
      <c r="D7375" s="318">
        <v>1.91</v>
      </c>
      <c r="E7375" s="319" t="s">
        <v>28119</v>
      </c>
    </row>
    <row r="7376" spans="1:5" ht="15" customHeight="1">
      <c r="A7376" s="315">
        <v>9522</v>
      </c>
      <c r="B7376" s="316" t="s">
        <v>34487</v>
      </c>
      <c r="C7376" s="317" t="s">
        <v>26994</v>
      </c>
      <c r="D7376" s="318">
        <v>2.92</v>
      </c>
      <c r="E7376" s="319" t="s">
        <v>28119</v>
      </c>
    </row>
    <row r="7377" spans="1:5" ht="15" customHeight="1">
      <c r="A7377" s="315">
        <v>9274</v>
      </c>
      <c r="B7377" s="316" t="s">
        <v>27045</v>
      </c>
      <c r="C7377" s="317" t="s">
        <v>26994</v>
      </c>
      <c r="D7377" s="318">
        <v>91.32</v>
      </c>
    </row>
    <row r="7378" spans="1:5" ht="17.100000000000001" customHeight="1">
      <c r="A7378" s="315">
        <v>9275</v>
      </c>
      <c r="B7378" s="316" t="s">
        <v>27046</v>
      </c>
      <c r="C7378" s="317" t="s">
        <v>26994</v>
      </c>
      <c r="D7378" s="318">
        <v>182.64</v>
      </c>
    </row>
    <row r="7379" spans="1:5" ht="15" customHeight="1">
      <c r="A7379" s="315">
        <v>5210</v>
      </c>
      <c r="B7379" s="316" t="s">
        <v>34488</v>
      </c>
      <c r="C7379" s="317" t="s">
        <v>26994</v>
      </c>
      <c r="D7379" s="318">
        <v>8.08</v>
      </c>
      <c r="E7379" s="319" t="s">
        <v>28119</v>
      </c>
    </row>
    <row r="7380" spans="1:5" ht="15" customHeight="1">
      <c r="A7380" s="315">
        <v>5211</v>
      </c>
      <c r="B7380" s="316" t="s">
        <v>34489</v>
      </c>
      <c r="C7380" s="317" t="s">
        <v>26994</v>
      </c>
      <c r="D7380" s="318">
        <v>21.04</v>
      </c>
      <c r="E7380" s="319" t="s">
        <v>28119</v>
      </c>
    </row>
    <row r="7381" spans="1:5" ht="15" customHeight="1">
      <c r="A7381" s="315">
        <v>5212</v>
      </c>
      <c r="B7381" s="316" t="s">
        <v>34490</v>
      </c>
      <c r="C7381" s="317" t="s">
        <v>26994</v>
      </c>
      <c r="D7381" s="318">
        <v>32.229999999999997</v>
      </c>
      <c r="E7381" s="319" t="s">
        <v>28119</v>
      </c>
    </row>
    <row r="7382" spans="1:5" ht="15" customHeight="1">
      <c r="A7382" s="315">
        <v>9519</v>
      </c>
      <c r="B7382" s="316" t="s">
        <v>34491</v>
      </c>
      <c r="C7382" s="317" t="s">
        <v>26994</v>
      </c>
      <c r="D7382" s="318">
        <v>2.21</v>
      </c>
      <c r="E7382" s="319" t="s">
        <v>28119</v>
      </c>
    </row>
    <row r="7383" spans="1:5" ht="15" customHeight="1">
      <c r="A7383" s="315">
        <v>9520</v>
      </c>
      <c r="B7383" s="316" t="s">
        <v>34492</v>
      </c>
      <c r="C7383" s="317" t="s">
        <v>26994</v>
      </c>
      <c r="D7383" s="318">
        <v>3.14</v>
      </c>
      <c r="E7383" s="319" t="s">
        <v>28119</v>
      </c>
    </row>
    <row r="7384" spans="1:5" ht="17.100000000000001" customHeight="1">
      <c r="A7384" s="315">
        <v>9273</v>
      </c>
      <c r="B7384" s="316" t="s">
        <v>34493</v>
      </c>
      <c r="C7384" s="317" t="s">
        <v>26994</v>
      </c>
      <c r="D7384" s="318">
        <v>46.12</v>
      </c>
    </row>
    <row r="7385" spans="1:5" ht="17.100000000000001" customHeight="1">
      <c r="A7385" s="315">
        <v>9272</v>
      </c>
      <c r="B7385" s="316" t="s">
        <v>27047</v>
      </c>
      <c r="C7385" s="317" t="s">
        <v>26994</v>
      </c>
      <c r="D7385" s="318">
        <v>1437.53</v>
      </c>
    </row>
    <row r="7386" spans="1:5" ht="15" customHeight="1">
      <c r="A7386" s="315">
        <v>5253</v>
      </c>
      <c r="B7386" s="316" t="s">
        <v>34494</v>
      </c>
      <c r="C7386" s="317" t="s">
        <v>26994</v>
      </c>
      <c r="D7386" s="318">
        <v>13.15</v>
      </c>
      <c r="E7386" s="319" t="s">
        <v>28119</v>
      </c>
    </row>
    <row r="7387" spans="1:5" ht="15" customHeight="1">
      <c r="A7387" s="315">
        <v>5254</v>
      </c>
      <c r="B7387" s="316" t="s">
        <v>34495</v>
      </c>
      <c r="C7387" s="317" t="s">
        <v>26994</v>
      </c>
      <c r="D7387" s="318">
        <v>86.9</v>
      </c>
      <c r="E7387" s="319" t="s">
        <v>28119</v>
      </c>
    </row>
    <row r="7388" spans="1:5" ht="15" customHeight="1">
      <c r="A7388" s="315">
        <v>5255</v>
      </c>
      <c r="B7388" s="316" t="s">
        <v>34496</v>
      </c>
      <c r="C7388" s="317" t="s">
        <v>26994</v>
      </c>
      <c r="D7388" s="318">
        <v>62.7</v>
      </c>
      <c r="E7388" s="319" t="s">
        <v>28119</v>
      </c>
    </row>
    <row r="7389" spans="1:5" ht="15" customHeight="1">
      <c r="A7389" s="315">
        <v>7475</v>
      </c>
      <c r="B7389" s="316" t="s">
        <v>34497</v>
      </c>
      <c r="C7389" s="317" t="s">
        <v>26994</v>
      </c>
      <c r="D7389" s="318">
        <v>103.31</v>
      </c>
    </row>
    <row r="7390" spans="1:5" ht="15" customHeight="1">
      <c r="A7390" s="315">
        <v>5329</v>
      </c>
      <c r="B7390" s="316" t="s">
        <v>34498</v>
      </c>
      <c r="C7390" s="317" t="s">
        <v>26994</v>
      </c>
      <c r="D7390" s="318">
        <v>28.87</v>
      </c>
      <c r="E7390" s="319" t="s">
        <v>28119</v>
      </c>
    </row>
    <row r="7391" spans="1:5" ht="15" customHeight="1">
      <c r="A7391" s="315">
        <v>5330</v>
      </c>
      <c r="B7391" s="316" t="s">
        <v>34499</v>
      </c>
      <c r="C7391" s="317" t="s">
        <v>26994</v>
      </c>
      <c r="D7391" s="318">
        <v>55.83</v>
      </c>
      <c r="E7391" s="319" t="s">
        <v>28119</v>
      </c>
    </row>
    <row r="7392" spans="1:5" ht="15" customHeight="1">
      <c r="A7392" s="315">
        <v>5331</v>
      </c>
      <c r="B7392" s="316" t="s">
        <v>34500</v>
      </c>
      <c r="C7392" s="317" t="s">
        <v>26994</v>
      </c>
      <c r="D7392" s="318">
        <v>135.82</v>
      </c>
      <c r="E7392" s="319" t="s">
        <v>28119</v>
      </c>
    </row>
    <row r="7393" spans="1:5" ht="15" customHeight="1">
      <c r="A7393" s="315">
        <v>5341</v>
      </c>
      <c r="B7393" s="316" t="s">
        <v>34501</v>
      </c>
      <c r="C7393" s="317" t="s">
        <v>26994</v>
      </c>
      <c r="D7393" s="318">
        <v>29.36</v>
      </c>
      <c r="E7393" s="319" t="s">
        <v>28119</v>
      </c>
    </row>
    <row r="7394" spans="1:5" ht="15" customHeight="1">
      <c r="A7394" s="315">
        <v>5342</v>
      </c>
      <c r="B7394" s="316" t="s">
        <v>34502</v>
      </c>
      <c r="C7394" s="317" t="s">
        <v>26994</v>
      </c>
      <c r="D7394" s="318">
        <v>72.459999999999994</v>
      </c>
      <c r="E7394" s="319" t="s">
        <v>28119</v>
      </c>
    </row>
    <row r="7395" spans="1:5" ht="15" customHeight="1">
      <c r="A7395" s="315">
        <v>5343</v>
      </c>
      <c r="B7395" s="316" t="s">
        <v>34503</v>
      </c>
      <c r="C7395" s="317" t="s">
        <v>26994</v>
      </c>
      <c r="D7395" s="318">
        <v>134.5</v>
      </c>
      <c r="E7395" s="319" t="s">
        <v>28119</v>
      </c>
    </row>
    <row r="7396" spans="1:5" ht="15" customHeight="1">
      <c r="A7396" s="315">
        <v>8004</v>
      </c>
      <c r="B7396" s="316" t="s">
        <v>34504</v>
      </c>
      <c r="C7396" s="317" t="s">
        <v>27155</v>
      </c>
      <c r="D7396" s="318">
        <v>31.79</v>
      </c>
      <c r="E7396" s="319" t="s">
        <v>28119</v>
      </c>
    </row>
    <row r="7397" spans="1:5" ht="15" customHeight="1">
      <c r="A7397" s="315">
        <v>8005</v>
      </c>
      <c r="B7397" s="316" t="s">
        <v>34505</v>
      </c>
      <c r="C7397" s="317" t="s">
        <v>27155</v>
      </c>
      <c r="D7397" s="318">
        <v>55.47</v>
      </c>
      <c r="E7397" s="319" t="s">
        <v>28119</v>
      </c>
    </row>
    <row r="7398" spans="1:5" ht="15" customHeight="1">
      <c r="A7398" s="315">
        <v>9513</v>
      </c>
      <c r="B7398" s="316" t="s">
        <v>34506</v>
      </c>
      <c r="C7398" s="317" t="s">
        <v>26994</v>
      </c>
      <c r="D7398" s="318">
        <v>3.15</v>
      </c>
      <c r="E7398" s="319" t="s">
        <v>28119</v>
      </c>
    </row>
    <row r="7399" spans="1:5" ht="15" customHeight="1">
      <c r="A7399" s="315">
        <v>9514</v>
      </c>
      <c r="B7399" s="316" t="s">
        <v>34507</v>
      </c>
      <c r="C7399" s="317" t="s">
        <v>26994</v>
      </c>
      <c r="D7399" s="318">
        <v>11.64</v>
      </c>
      <c r="E7399" s="319" t="s">
        <v>28119</v>
      </c>
    </row>
    <row r="7400" spans="1:5" ht="15" customHeight="1">
      <c r="A7400" s="315">
        <v>9515</v>
      </c>
      <c r="B7400" s="316" t="s">
        <v>34508</v>
      </c>
      <c r="C7400" s="317" t="s">
        <v>26994</v>
      </c>
      <c r="D7400" s="318">
        <v>12.7</v>
      </c>
      <c r="E7400" s="319" t="s">
        <v>28119</v>
      </c>
    </row>
    <row r="7401" spans="1:5" ht="15" customHeight="1">
      <c r="A7401" s="315">
        <v>8375</v>
      </c>
      <c r="B7401" s="316" t="s">
        <v>34509</v>
      </c>
      <c r="C7401" s="317" t="s">
        <v>26994</v>
      </c>
      <c r="D7401" s="318">
        <v>34</v>
      </c>
      <c r="E7401" s="319" t="s">
        <v>28119</v>
      </c>
    </row>
    <row r="7402" spans="1:5" ht="15" customHeight="1">
      <c r="A7402" s="315">
        <v>5367</v>
      </c>
      <c r="B7402" s="316" t="s">
        <v>34510</v>
      </c>
      <c r="C7402" s="317" t="s">
        <v>26994</v>
      </c>
      <c r="D7402" s="318">
        <v>36.79</v>
      </c>
      <c r="E7402" s="319" t="s">
        <v>28119</v>
      </c>
    </row>
    <row r="7403" spans="1:5" ht="15" customHeight="1">
      <c r="A7403" s="315">
        <v>5368</v>
      </c>
      <c r="B7403" s="316" t="s">
        <v>34511</v>
      </c>
      <c r="C7403" s="317" t="s">
        <v>26994</v>
      </c>
      <c r="D7403" s="318">
        <v>86.86</v>
      </c>
      <c r="E7403" s="319" t="s">
        <v>28119</v>
      </c>
    </row>
    <row r="7404" spans="1:5" ht="15" customHeight="1">
      <c r="A7404" s="315">
        <v>5369</v>
      </c>
      <c r="B7404" s="316" t="s">
        <v>34512</v>
      </c>
      <c r="C7404" s="317" t="s">
        <v>26994</v>
      </c>
      <c r="D7404" s="318">
        <v>164.13</v>
      </c>
      <c r="E7404" s="319" t="s">
        <v>28119</v>
      </c>
    </row>
    <row r="7405" spans="1:5" ht="15" customHeight="1">
      <c r="A7405" s="315">
        <v>9903</v>
      </c>
      <c r="B7405" s="316" t="s">
        <v>27918</v>
      </c>
      <c r="C7405" s="317" t="s">
        <v>26994</v>
      </c>
      <c r="D7405" s="318">
        <v>90.37</v>
      </c>
      <c r="E7405" s="319" t="s">
        <v>28119</v>
      </c>
    </row>
    <row r="7406" spans="1:5" ht="15" customHeight="1">
      <c r="A7406" s="315">
        <v>9516</v>
      </c>
      <c r="B7406" s="316" t="s">
        <v>34513</v>
      </c>
      <c r="C7406" s="317" t="s">
        <v>26994</v>
      </c>
      <c r="D7406" s="318">
        <v>5.52</v>
      </c>
      <c r="E7406" s="319" t="s">
        <v>28119</v>
      </c>
    </row>
    <row r="7407" spans="1:5" ht="15" customHeight="1">
      <c r="A7407" s="315">
        <v>9517</v>
      </c>
      <c r="B7407" s="316" t="s">
        <v>34514</v>
      </c>
      <c r="C7407" s="317" t="s">
        <v>26994</v>
      </c>
      <c r="D7407" s="318">
        <v>8.5299999999999994</v>
      </c>
      <c r="E7407" s="319" t="s">
        <v>28119</v>
      </c>
    </row>
    <row r="7408" spans="1:5" ht="15" customHeight="1">
      <c r="A7408" s="315">
        <v>9518</v>
      </c>
      <c r="B7408" s="316" t="s">
        <v>34515</v>
      </c>
      <c r="C7408" s="317" t="s">
        <v>26994</v>
      </c>
      <c r="D7408" s="318">
        <v>15.7</v>
      </c>
      <c r="E7408" s="319" t="s">
        <v>28119</v>
      </c>
    </row>
    <row r="7409" spans="1:5" ht="15" customHeight="1">
      <c r="A7409" s="315">
        <v>8370</v>
      </c>
      <c r="B7409" s="316" t="s">
        <v>34516</v>
      </c>
      <c r="C7409" s="317" t="s">
        <v>27155</v>
      </c>
      <c r="D7409" s="318">
        <v>49.54</v>
      </c>
      <c r="E7409" s="319" t="s">
        <v>28119</v>
      </c>
    </row>
    <row r="7410" spans="1:5" ht="15" customHeight="1">
      <c r="A7410" s="315">
        <v>8006</v>
      </c>
      <c r="B7410" s="316" t="s">
        <v>34517</v>
      </c>
      <c r="C7410" s="317" t="s">
        <v>27155</v>
      </c>
      <c r="D7410" s="318">
        <v>36.68</v>
      </c>
      <c r="E7410" s="319" t="s">
        <v>28119</v>
      </c>
    </row>
    <row r="7411" spans="1:5" ht="15" customHeight="1">
      <c r="A7411" s="315">
        <v>8007</v>
      </c>
      <c r="B7411" s="316" t="s">
        <v>34518</v>
      </c>
      <c r="C7411" s="317" t="s">
        <v>27155</v>
      </c>
      <c r="D7411" s="318">
        <v>45.94</v>
      </c>
      <c r="E7411" s="319" t="s">
        <v>28119</v>
      </c>
    </row>
    <row r="7412" spans="1:5" ht="15" customHeight="1">
      <c r="A7412" s="315">
        <v>5399</v>
      </c>
      <c r="B7412" s="316" t="s">
        <v>34519</v>
      </c>
      <c r="C7412" s="317" t="s">
        <v>26994</v>
      </c>
      <c r="D7412" s="318">
        <v>124.89</v>
      </c>
      <c r="E7412" s="319" t="s">
        <v>28119</v>
      </c>
    </row>
    <row r="7413" spans="1:5" ht="15" customHeight="1">
      <c r="A7413" s="315">
        <v>5400</v>
      </c>
      <c r="B7413" s="316" t="s">
        <v>34520</v>
      </c>
      <c r="C7413" s="317" t="s">
        <v>26994</v>
      </c>
      <c r="D7413" s="318">
        <v>197.82</v>
      </c>
      <c r="E7413" s="319" t="s">
        <v>28119</v>
      </c>
    </row>
    <row r="7414" spans="1:5" ht="15" customHeight="1">
      <c r="A7414" s="315">
        <v>5401</v>
      </c>
      <c r="B7414" s="316" t="s">
        <v>34521</v>
      </c>
      <c r="C7414" s="317" t="s">
        <v>26994</v>
      </c>
      <c r="D7414" s="318">
        <v>102.77</v>
      </c>
      <c r="E7414" s="319" t="s">
        <v>28119</v>
      </c>
    </row>
    <row r="7415" spans="1:5" ht="15" customHeight="1">
      <c r="A7415" s="315">
        <v>5402</v>
      </c>
      <c r="B7415" s="316" t="s">
        <v>34522</v>
      </c>
      <c r="C7415" s="317" t="s">
        <v>26994</v>
      </c>
      <c r="D7415" s="318">
        <v>162.63</v>
      </c>
      <c r="E7415" s="319" t="s">
        <v>28119</v>
      </c>
    </row>
    <row r="7416" spans="1:5" ht="15" customHeight="1">
      <c r="A7416" s="315">
        <v>5534</v>
      </c>
      <c r="B7416" s="316" t="s">
        <v>34523</v>
      </c>
      <c r="C7416" s="317" t="s">
        <v>26994</v>
      </c>
      <c r="D7416" s="318">
        <v>52</v>
      </c>
      <c r="E7416" s="319" t="s">
        <v>28119</v>
      </c>
    </row>
    <row r="7417" spans="1:5" ht="15" customHeight="1">
      <c r="A7417" s="315">
        <v>5535</v>
      </c>
      <c r="B7417" s="316" t="s">
        <v>34524</v>
      </c>
      <c r="C7417" s="317" t="s">
        <v>26994</v>
      </c>
      <c r="D7417" s="318">
        <v>114.77</v>
      </c>
      <c r="E7417" s="319" t="s">
        <v>28119</v>
      </c>
    </row>
    <row r="7418" spans="1:5" ht="15" customHeight="1">
      <c r="A7418" s="315">
        <v>5536</v>
      </c>
      <c r="B7418" s="316" t="s">
        <v>34525</v>
      </c>
      <c r="C7418" s="317" t="s">
        <v>26994</v>
      </c>
      <c r="D7418" s="318">
        <v>204.72</v>
      </c>
      <c r="E7418" s="319" t="s">
        <v>28119</v>
      </c>
    </row>
    <row r="7419" spans="1:5" ht="15" customHeight="1">
      <c r="A7419" s="315">
        <v>5537</v>
      </c>
      <c r="B7419" s="316" t="s">
        <v>34526</v>
      </c>
      <c r="C7419" s="317" t="s">
        <v>26994</v>
      </c>
      <c r="D7419" s="318">
        <v>372.89</v>
      </c>
      <c r="E7419" s="319" t="s">
        <v>28119</v>
      </c>
    </row>
    <row r="7420" spans="1:5" ht="15" customHeight="1">
      <c r="A7420" s="315">
        <v>5538</v>
      </c>
      <c r="B7420" s="316" t="s">
        <v>34527</v>
      </c>
      <c r="C7420" s="317" t="s">
        <v>26994</v>
      </c>
      <c r="D7420" s="318">
        <v>511.8</v>
      </c>
      <c r="E7420" s="319" t="s">
        <v>28119</v>
      </c>
    </row>
    <row r="7421" spans="1:5" ht="15" customHeight="1">
      <c r="A7421" s="315">
        <v>5539</v>
      </c>
      <c r="B7421" s="316" t="s">
        <v>34528</v>
      </c>
      <c r="C7421" s="317" t="s">
        <v>26994</v>
      </c>
      <c r="D7421" s="318">
        <v>14.84</v>
      </c>
      <c r="E7421" s="319" t="s">
        <v>28119</v>
      </c>
    </row>
    <row r="7422" spans="1:5" ht="15" customHeight="1">
      <c r="A7422" s="315">
        <v>5540</v>
      </c>
      <c r="B7422" s="316" t="s">
        <v>34529</v>
      </c>
      <c r="C7422" s="317" t="s">
        <v>26994</v>
      </c>
      <c r="D7422" s="318">
        <v>32.42</v>
      </c>
      <c r="E7422" s="319" t="s">
        <v>28119</v>
      </c>
    </row>
    <row r="7423" spans="1:5" ht="15" customHeight="1">
      <c r="A7423" s="315">
        <v>5541</v>
      </c>
      <c r="B7423" s="316" t="s">
        <v>34530</v>
      </c>
      <c r="C7423" s="317" t="s">
        <v>26994</v>
      </c>
      <c r="D7423" s="318">
        <v>51.6</v>
      </c>
      <c r="E7423" s="319" t="s">
        <v>28119</v>
      </c>
    </row>
    <row r="7424" spans="1:5" ht="15" customHeight="1">
      <c r="A7424" s="315">
        <v>9509</v>
      </c>
      <c r="B7424" s="316" t="s">
        <v>34531</v>
      </c>
      <c r="C7424" s="317" t="s">
        <v>26994</v>
      </c>
      <c r="D7424" s="318">
        <v>2.95</v>
      </c>
      <c r="E7424" s="319" t="s">
        <v>28119</v>
      </c>
    </row>
    <row r="7425" spans="1:5" ht="15" customHeight="1">
      <c r="A7425" s="315">
        <v>8374</v>
      </c>
      <c r="B7425" s="316" t="s">
        <v>34532</v>
      </c>
      <c r="C7425" s="317" t="s">
        <v>26994</v>
      </c>
      <c r="D7425" s="318">
        <v>13.09</v>
      </c>
    </row>
    <row r="7426" spans="1:5" ht="15" customHeight="1">
      <c r="A7426" s="315">
        <v>9510</v>
      </c>
      <c r="B7426" s="316" t="s">
        <v>34533</v>
      </c>
      <c r="C7426" s="317" t="s">
        <v>26994</v>
      </c>
      <c r="D7426" s="318">
        <v>26.92</v>
      </c>
    </row>
    <row r="7427" spans="1:5" ht="15" customHeight="1">
      <c r="A7427" s="315">
        <v>9902</v>
      </c>
      <c r="B7427" s="316" t="s">
        <v>27947</v>
      </c>
      <c r="C7427" s="317" t="s">
        <v>26994</v>
      </c>
      <c r="D7427" s="318">
        <v>20.51</v>
      </c>
      <c r="E7427" s="319" t="s">
        <v>28119</v>
      </c>
    </row>
    <row r="7428" spans="1:5" ht="15" customHeight="1">
      <c r="A7428" s="315">
        <v>10979</v>
      </c>
      <c r="B7428" s="316" t="s">
        <v>27948</v>
      </c>
      <c r="C7428" s="317" t="s">
        <v>26994</v>
      </c>
      <c r="D7428" s="318">
        <v>43.52</v>
      </c>
    </row>
    <row r="7429" spans="1:5" ht="15" customHeight="1">
      <c r="A7429" s="315">
        <v>10981</v>
      </c>
      <c r="B7429" s="316" t="s">
        <v>27949</v>
      </c>
      <c r="C7429" s="317" t="s">
        <v>26994</v>
      </c>
      <c r="D7429" s="318">
        <v>3.64</v>
      </c>
      <c r="E7429" s="319" t="s">
        <v>28119</v>
      </c>
    </row>
    <row r="7430" spans="1:5" ht="15" customHeight="1">
      <c r="A7430" s="315">
        <v>10980</v>
      </c>
      <c r="B7430" s="316" t="s">
        <v>27950</v>
      </c>
      <c r="C7430" s="317" t="s">
        <v>26994</v>
      </c>
      <c r="D7430" s="318">
        <v>7.44</v>
      </c>
      <c r="E7430" s="319" t="s">
        <v>28119</v>
      </c>
    </row>
    <row r="7431" spans="1:5" ht="15" customHeight="1">
      <c r="A7431" s="315">
        <v>9512</v>
      </c>
      <c r="B7431" s="316" t="s">
        <v>34534</v>
      </c>
      <c r="C7431" s="317" t="s">
        <v>26994</v>
      </c>
      <c r="D7431" s="318">
        <v>2.83</v>
      </c>
      <c r="E7431" s="319" t="s">
        <v>28119</v>
      </c>
    </row>
    <row r="7432" spans="1:5" ht="15" customHeight="1">
      <c r="A7432" s="315">
        <v>9511</v>
      </c>
      <c r="B7432" s="316" t="s">
        <v>34535</v>
      </c>
      <c r="C7432" s="317" t="s">
        <v>26994</v>
      </c>
      <c r="D7432" s="318">
        <v>5.99</v>
      </c>
      <c r="E7432" s="319" t="s">
        <v>28119</v>
      </c>
    </row>
    <row r="7433" spans="1:5" ht="15" customHeight="1">
      <c r="A7433" s="315">
        <v>5548</v>
      </c>
      <c r="B7433" s="316" t="s">
        <v>34536</v>
      </c>
      <c r="C7433" s="317" t="s">
        <v>26994</v>
      </c>
      <c r="D7433" s="318">
        <v>16.36</v>
      </c>
      <c r="E7433" s="319" t="s">
        <v>28119</v>
      </c>
    </row>
    <row r="7434" spans="1:5" ht="15" customHeight="1">
      <c r="A7434" s="315">
        <v>5549</v>
      </c>
      <c r="B7434" s="316" t="s">
        <v>34537</v>
      </c>
      <c r="C7434" s="317" t="s">
        <v>26994</v>
      </c>
      <c r="D7434" s="318">
        <v>31.56</v>
      </c>
      <c r="E7434" s="319" t="s">
        <v>28119</v>
      </c>
    </row>
    <row r="7435" spans="1:5" ht="15" customHeight="1">
      <c r="A7435" s="315">
        <v>5550</v>
      </c>
      <c r="B7435" s="316" t="s">
        <v>34538</v>
      </c>
      <c r="C7435" s="317" t="s">
        <v>26994</v>
      </c>
      <c r="D7435" s="318">
        <v>44.79</v>
      </c>
      <c r="E7435" s="319" t="s">
        <v>28119</v>
      </c>
    </row>
    <row r="7436" spans="1:5" ht="15" customHeight="1">
      <c r="A7436" s="315">
        <v>5555</v>
      </c>
      <c r="B7436" s="316" t="s">
        <v>34539</v>
      </c>
      <c r="C7436" s="317" t="s">
        <v>26994</v>
      </c>
      <c r="D7436" s="318">
        <v>19</v>
      </c>
      <c r="E7436" s="319" t="s">
        <v>28119</v>
      </c>
    </row>
    <row r="7437" spans="1:5" ht="15" customHeight="1">
      <c r="A7437" s="315">
        <v>5556</v>
      </c>
      <c r="B7437" s="316" t="s">
        <v>34540</v>
      </c>
      <c r="C7437" s="317" t="s">
        <v>26994</v>
      </c>
      <c r="D7437" s="318">
        <v>29.11</v>
      </c>
      <c r="E7437" s="319" t="s">
        <v>28119</v>
      </c>
    </row>
    <row r="7438" spans="1:5" ht="15" customHeight="1">
      <c r="A7438" s="315">
        <v>5557</v>
      </c>
      <c r="B7438" s="316" t="s">
        <v>34541</v>
      </c>
      <c r="C7438" s="317" t="s">
        <v>26994</v>
      </c>
      <c r="D7438" s="318">
        <v>63.86</v>
      </c>
      <c r="E7438" s="319" t="s">
        <v>28119</v>
      </c>
    </row>
    <row r="7439" spans="1:5" ht="15" customHeight="1">
      <c r="A7439" s="315">
        <v>5558</v>
      </c>
      <c r="B7439" s="316" t="s">
        <v>34542</v>
      </c>
      <c r="C7439" s="317" t="s">
        <v>26994</v>
      </c>
      <c r="D7439" s="318">
        <v>33.479999999999997</v>
      </c>
      <c r="E7439" s="319" t="s">
        <v>28119</v>
      </c>
    </row>
    <row r="7440" spans="1:5" ht="15" customHeight="1">
      <c r="A7440" s="315">
        <v>10357</v>
      </c>
      <c r="B7440" s="316" t="s">
        <v>34543</v>
      </c>
      <c r="C7440" s="317" t="s">
        <v>26994</v>
      </c>
      <c r="D7440" s="318">
        <v>15.28</v>
      </c>
      <c r="E7440" s="319" t="s">
        <v>28119</v>
      </c>
    </row>
    <row r="7441" spans="1:5" ht="15" customHeight="1">
      <c r="A7441" s="315">
        <v>10358</v>
      </c>
      <c r="B7441" s="316" t="s">
        <v>34544</v>
      </c>
      <c r="C7441" s="317" t="s">
        <v>26994</v>
      </c>
      <c r="D7441" s="318">
        <v>24.26</v>
      </c>
      <c r="E7441" s="319" t="s">
        <v>28119</v>
      </c>
    </row>
    <row r="7442" spans="1:5" ht="15" customHeight="1">
      <c r="A7442" s="315">
        <v>10359</v>
      </c>
      <c r="B7442" s="316" t="s">
        <v>34545</v>
      </c>
      <c r="C7442" s="317" t="s">
        <v>26994</v>
      </c>
      <c r="D7442" s="318">
        <v>33.51</v>
      </c>
      <c r="E7442" s="319" t="s">
        <v>28119</v>
      </c>
    </row>
    <row r="7443" spans="1:5" ht="15" customHeight="1">
      <c r="A7443" s="315">
        <v>8013</v>
      </c>
      <c r="B7443" s="316" t="s">
        <v>34546</v>
      </c>
      <c r="C7443" s="317" t="s">
        <v>27155</v>
      </c>
      <c r="D7443" s="318">
        <v>19.23</v>
      </c>
      <c r="E7443" s="319" t="s">
        <v>28119</v>
      </c>
    </row>
    <row r="7444" spans="1:5" ht="15" customHeight="1">
      <c r="A7444" s="315">
        <v>8014</v>
      </c>
      <c r="B7444" s="316" t="s">
        <v>34547</v>
      </c>
      <c r="C7444" s="317" t="s">
        <v>27155</v>
      </c>
      <c r="D7444" s="318">
        <v>25.62</v>
      </c>
      <c r="E7444" s="319" t="s">
        <v>28119</v>
      </c>
    </row>
    <row r="7445" spans="1:5" ht="15" customHeight="1">
      <c r="A7445" s="315">
        <v>8427</v>
      </c>
      <c r="B7445" s="316" t="s">
        <v>34548</v>
      </c>
      <c r="C7445" s="317" t="s">
        <v>26994</v>
      </c>
      <c r="D7445" s="318">
        <v>38.909999999999997</v>
      </c>
      <c r="E7445" s="319" t="s">
        <v>28119</v>
      </c>
    </row>
    <row r="7446" spans="1:5" ht="15" customHeight="1">
      <c r="A7446" s="315">
        <v>8011</v>
      </c>
      <c r="B7446" s="316" t="s">
        <v>34549</v>
      </c>
      <c r="C7446" s="317" t="s">
        <v>27155</v>
      </c>
      <c r="D7446" s="318">
        <v>32.75</v>
      </c>
      <c r="E7446" s="319" t="s">
        <v>28119</v>
      </c>
    </row>
    <row r="7447" spans="1:5" ht="15" customHeight="1">
      <c r="A7447" s="315">
        <v>8010</v>
      </c>
      <c r="B7447" s="316" t="s">
        <v>34550</v>
      </c>
      <c r="C7447" s="317" t="s">
        <v>27155</v>
      </c>
      <c r="D7447" s="318">
        <v>30.38</v>
      </c>
      <c r="E7447" s="319" t="s">
        <v>28119</v>
      </c>
    </row>
    <row r="7448" spans="1:5" ht="17.100000000000001" customHeight="1">
      <c r="A7448" s="315">
        <v>9271</v>
      </c>
      <c r="B7448" s="316" t="s">
        <v>34551</v>
      </c>
      <c r="C7448" s="317" t="s">
        <v>26994</v>
      </c>
      <c r="D7448" s="318">
        <v>412.25</v>
      </c>
    </row>
    <row r="7449" spans="1:5" ht="15" customHeight="1">
      <c r="A7449" s="315">
        <v>5665</v>
      </c>
      <c r="B7449" s="316" t="s">
        <v>34552</v>
      </c>
      <c r="C7449" s="317" t="s">
        <v>26994</v>
      </c>
      <c r="D7449" s="318">
        <v>24.73</v>
      </c>
      <c r="E7449" s="319" t="s">
        <v>28119</v>
      </c>
    </row>
    <row r="7450" spans="1:5" ht="15" customHeight="1">
      <c r="A7450" s="315">
        <v>5666</v>
      </c>
      <c r="B7450" s="316" t="s">
        <v>34553</v>
      </c>
      <c r="C7450" s="317" t="s">
        <v>26994</v>
      </c>
      <c r="D7450" s="318">
        <v>54.09</v>
      </c>
      <c r="E7450" s="319" t="s">
        <v>28119</v>
      </c>
    </row>
    <row r="7451" spans="1:5" ht="15" customHeight="1">
      <c r="A7451" s="315">
        <v>5667</v>
      </c>
      <c r="B7451" s="316" t="s">
        <v>34554</v>
      </c>
      <c r="C7451" s="317" t="s">
        <v>26994</v>
      </c>
      <c r="D7451" s="318">
        <v>114.6</v>
      </c>
      <c r="E7451" s="319" t="s">
        <v>28119</v>
      </c>
    </row>
    <row r="7452" spans="1:5" ht="15" customHeight="1">
      <c r="A7452" s="315">
        <v>5668</v>
      </c>
      <c r="B7452" s="316" t="s">
        <v>34555</v>
      </c>
      <c r="C7452" s="317" t="s">
        <v>26994</v>
      </c>
      <c r="D7452" s="318">
        <v>44.38</v>
      </c>
      <c r="E7452" s="319" t="s">
        <v>28119</v>
      </c>
    </row>
    <row r="7453" spans="1:5" ht="15" customHeight="1">
      <c r="A7453" s="315">
        <v>5669</v>
      </c>
      <c r="B7453" s="316" t="s">
        <v>34556</v>
      </c>
      <c r="C7453" s="317" t="s">
        <v>26994</v>
      </c>
      <c r="D7453" s="318">
        <v>91.07</v>
      </c>
      <c r="E7453" s="319" t="s">
        <v>28119</v>
      </c>
    </row>
    <row r="7454" spans="1:5" ht="15" customHeight="1">
      <c r="A7454" s="315">
        <v>5670</v>
      </c>
      <c r="B7454" s="316" t="s">
        <v>34557</v>
      </c>
      <c r="C7454" s="317" t="s">
        <v>26994</v>
      </c>
      <c r="D7454" s="318">
        <v>76.95</v>
      </c>
      <c r="E7454" s="319" t="s">
        <v>28119</v>
      </c>
    </row>
    <row r="7455" spans="1:5" ht="15" customHeight="1">
      <c r="A7455" s="315">
        <v>9503</v>
      </c>
      <c r="B7455" s="316" t="s">
        <v>34558</v>
      </c>
      <c r="C7455" s="317" t="s">
        <v>26994</v>
      </c>
      <c r="D7455" s="318">
        <v>4.5</v>
      </c>
      <c r="E7455" s="319" t="s">
        <v>28119</v>
      </c>
    </row>
    <row r="7456" spans="1:5" ht="15" customHeight="1">
      <c r="A7456" s="315">
        <v>9504</v>
      </c>
      <c r="B7456" s="316" t="s">
        <v>34559</v>
      </c>
      <c r="C7456" s="317" t="s">
        <v>26994</v>
      </c>
      <c r="D7456" s="318">
        <v>8.67</v>
      </c>
      <c r="E7456" s="319" t="s">
        <v>28119</v>
      </c>
    </row>
    <row r="7457" spans="1:5" ht="15" customHeight="1">
      <c r="A7457" s="315">
        <v>9505</v>
      </c>
      <c r="B7457" s="316" t="s">
        <v>34560</v>
      </c>
      <c r="C7457" s="317" t="s">
        <v>26994</v>
      </c>
      <c r="D7457" s="318">
        <v>21.28</v>
      </c>
      <c r="E7457" s="319" t="s">
        <v>28119</v>
      </c>
    </row>
    <row r="7458" spans="1:5" ht="15" customHeight="1">
      <c r="A7458" s="315">
        <v>9904</v>
      </c>
      <c r="B7458" s="316" t="s">
        <v>27925</v>
      </c>
      <c r="C7458" s="317" t="s">
        <v>26994</v>
      </c>
      <c r="D7458" s="318">
        <v>267.92</v>
      </c>
      <c r="E7458" s="319" t="s">
        <v>28119</v>
      </c>
    </row>
    <row r="7459" spans="1:5" ht="15" customHeight="1">
      <c r="A7459" s="315">
        <v>9506</v>
      </c>
      <c r="B7459" s="316" t="s">
        <v>34561</v>
      </c>
      <c r="C7459" s="317" t="s">
        <v>26994</v>
      </c>
      <c r="D7459" s="318">
        <v>15.1</v>
      </c>
      <c r="E7459" s="319" t="s">
        <v>28119</v>
      </c>
    </row>
    <row r="7460" spans="1:5" ht="15" customHeight="1">
      <c r="A7460" s="315">
        <v>9508</v>
      </c>
      <c r="B7460" s="316" t="s">
        <v>34562</v>
      </c>
      <c r="C7460" s="317" t="s">
        <v>26994</v>
      </c>
      <c r="D7460" s="318">
        <v>5.25</v>
      </c>
      <c r="E7460" s="319" t="s">
        <v>28119</v>
      </c>
    </row>
    <row r="7461" spans="1:5" ht="15" customHeight="1">
      <c r="A7461" s="315">
        <v>9525</v>
      </c>
      <c r="B7461" s="316" t="s">
        <v>34563</v>
      </c>
      <c r="C7461" s="317" t="s">
        <v>26994</v>
      </c>
      <c r="D7461" s="318">
        <v>7.51</v>
      </c>
      <c r="E7461" s="319" t="s">
        <v>28119</v>
      </c>
    </row>
    <row r="7462" spans="1:5" ht="15" customHeight="1">
      <c r="A7462" s="315">
        <v>9507</v>
      </c>
      <c r="B7462" s="316" t="s">
        <v>34564</v>
      </c>
      <c r="C7462" s="317" t="s">
        <v>26994</v>
      </c>
      <c r="D7462" s="318">
        <v>6.29</v>
      </c>
      <c r="E7462" s="319" t="s">
        <v>28119</v>
      </c>
    </row>
    <row r="7463" spans="1:5" ht="15" customHeight="1">
      <c r="A7463" s="315">
        <v>8008</v>
      </c>
      <c r="B7463" s="316" t="s">
        <v>34565</v>
      </c>
      <c r="C7463" s="317" t="s">
        <v>27155</v>
      </c>
      <c r="D7463" s="318">
        <v>15.23</v>
      </c>
      <c r="E7463" s="319" t="s">
        <v>28119</v>
      </c>
    </row>
    <row r="7464" spans="1:5" ht="15" customHeight="1">
      <c r="A7464" s="315">
        <v>8009</v>
      </c>
      <c r="B7464" s="316" t="s">
        <v>34566</v>
      </c>
      <c r="C7464" s="317" t="s">
        <v>27155</v>
      </c>
      <c r="D7464" s="318">
        <v>16.649999999999999</v>
      </c>
      <c r="E7464" s="319" t="s">
        <v>28119</v>
      </c>
    </row>
    <row r="7465" spans="1:5" ht="15" customHeight="1">
      <c r="A7465" s="315">
        <v>5821</v>
      </c>
      <c r="B7465" s="316" t="s">
        <v>34567</v>
      </c>
      <c r="C7465" s="317" t="s">
        <v>27005</v>
      </c>
      <c r="D7465" s="318">
        <v>46.44</v>
      </c>
      <c r="E7465" s="319" t="s">
        <v>28119</v>
      </c>
    </row>
    <row r="7466" spans="1:5" ht="15" customHeight="1">
      <c r="A7466" s="315">
        <v>5822</v>
      </c>
      <c r="B7466" s="316" t="s">
        <v>34568</v>
      </c>
      <c r="C7466" s="317" t="s">
        <v>27005</v>
      </c>
      <c r="D7466" s="318">
        <v>124.98</v>
      </c>
      <c r="E7466" s="319" t="s">
        <v>28119</v>
      </c>
    </row>
    <row r="7467" spans="1:5" ht="15" customHeight="1">
      <c r="A7467" s="315">
        <v>5823</v>
      </c>
      <c r="B7467" s="316" t="s">
        <v>34569</v>
      </c>
      <c r="C7467" s="317" t="s">
        <v>27005</v>
      </c>
      <c r="D7467" s="318">
        <v>211.81</v>
      </c>
      <c r="E7467" s="319" t="s">
        <v>28119</v>
      </c>
    </row>
    <row r="7468" spans="1:5" ht="15" customHeight="1">
      <c r="A7468" s="315">
        <v>5824</v>
      </c>
      <c r="B7468" s="316" t="s">
        <v>34570</v>
      </c>
      <c r="C7468" s="317" t="s">
        <v>27005</v>
      </c>
      <c r="D7468" s="318">
        <v>322.45</v>
      </c>
      <c r="E7468" s="319" t="s">
        <v>28119</v>
      </c>
    </row>
    <row r="7469" spans="1:5" ht="15" customHeight="1">
      <c r="A7469" s="315">
        <v>5825</v>
      </c>
      <c r="B7469" s="316" t="s">
        <v>34571</v>
      </c>
      <c r="C7469" s="317" t="s">
        <v>27005</v>
      </c>
      <c r="D7469" s="318">
        <v>457.89</v>
      </c>
      <c r="E7469" s="319" t="s">
        <v>28119</v>
      </c>
    </row>
    <row r="7470" spans="1:5" ht="15" customHeight="1">
      <c r="A7470" s="315">
        <v>5826</v>
      </c>
      <c r="B7470" s="316" t="s">
        <v>34572</v>
      </c>
      <c r="C7470" s="317" t="s">
        <v>27005</v>
      </c>
      <c r="D7470" s="318">
        <v>16.489999999999998</v>
      </c>
      <c r="E7470" s="319" t="s">
        <v>28119</v>
      </c>
    </row>
    <row r="7471" spans="1:5" ht="15" customHeight="1">
      <c r="A7471" s="315">
        <v>5827</v>
      </c>
      <c r="B7471" s="316" t="s">
        <v>34573</v>
      </c>
      <c r="C7471" s="317" t="s">
        <v>27005</v>
      </c>
      <c r="D7471" s="318">
        <v>34.24</v>
      </c>
      <c r="E7471" s="319" t="s">
        <v>28119</v>
      </c>
    </row>
    <row r="7472" spans="1:5" ht="15" customHeight="1">
      <c r="A7472" s="315">
        <v>5828</v>
      </c>
      <c r="B7472" s="316" t="s">
        <v>34574</v>
      </c>
      <c r="C7472" s="317" t="s">
        <v>27005</v>
      </c>
      <c r="D7472" s="318">
        <v>55.66</v>
      </c>
      <c r="E7472" s="319" t="s">
        <v>28119</v>
      </c>
    </row>
    <row r="7473" spans="1:5" ht="15" customHeight="1">
      <c r="A7473" s="315">
        <v>5829</v>
      </c>
      <c r="B7473" s="316" t="s">
        <v>34575</v>
      </c>
      <c r="C7473" s="317" t="s">
        <v>27005</v>
      </c>
      <c r="D7473" s="318">
        <v>20.350000000000001</v>
      </c>
      <c r="E7473" s="319" t="s">
        <v>28119</v>
      </c>
    </row>
    <row r="7474" spans="1:5" ht="15" customHeight="1">
      <c r="A7474" s="315">
        <v>5830</v>
      </c>
      <c r="B7474" s="316" t="s">
        <v>34576</v>
      </c>
      <c r="C7474" s="317" t="s">
        <v>27005</v>
      </c>
      <c r="D7474" s="318">
        <v>39.96</v>
      </c>
      <c r="E7474" s="319" t="s">
        <v>28119</v>
      </c>
    </row>
    <row r="7475" spans="1:5" ht="15" customHeight="1">
      <c r="A7475" s="315">
        <v>5831</v>
      </c>
      <c r="B7475" s="316" t="s">
        <v>34577</v>
      </c>
      <c r="C7475" s="317" t="s">
        <v>27005</v>
      </c>
      <c r="D7475" s="318">
        <v>66.77</v>
      </c>
      <c r="E7475" s="319" t="s">
        <v>28119</v>
      </c>
    </row>
    <row r="7476" spans="1:5" ht="15" customHeight="1">
      <c r="A7476" s="315">
        <v>5832</v>
      </c>
      <c r="B7476" s="316" t="s">
        <v>34578</v>
      </c>
      <c r="C7476" s="317" t="s">
        <v>27005</v>
      </c>
      <c r="D7476" s="318">
        <v>25.01</v>
      </c>
      <c r="E7476" s="319" t="s">
        <v>28119</v>
      </c>
    </row>
    <row r="7477" spans="1:5" ht="15" customHeight="1">
      <c r="A7477" s="315">
        <v>5833</v>
      </c>
      <c r="B7477" s="316" t="s">
        <v>34579</v>
      </c>
      <c r="C7477" s="317" t="s">
        <v>27005</v>
      </c>
      <c r="D7477" s="318">
        <v>50.43</v>
      </c>
      <c r="E7477" s="319" t="s">
        <v>28119</v>
      </c>
    </row>
    <row r="7478" spans="1:5" ht="15" customHeight="1">
      <c r="A7478" s="315">
        <v>5834</v>
      </c>
      <c r="B7478" s="316" t="s">
        <v>34580</v>
      </c>
      <c r="C7478" s="317" t="s">
        <v>27005</v>
      </c>
      <c r="D7478" s="318">
        <v>83.49</v>
      </c>
      <c r="E7478" s="319" t="s">
        <v>28119</v>
      </c>
    </row>
    <row r="7479" spans="1:5" ht="15" customHeight="1">
      <c r="A7479" s="315">
        <v>8368</v>
      </c>
      <c r="B7479" s="316" t="s">
        <v>34581</v>
      </c>
      <c r="C7479" s="317" t="s">
        <v>27155</v>
      </c>
      <c r="D7479" s="318">
        <v>62.94</v>
      </c>
      <c r="E7479" s="319" t="s">
        <v>28119</v>
      </c>
    </row>
    <row r="7480" spans="1:5" ht="15" customHeight="1">
      <c r="A7480" s="315">
        <v>7999</v>
      </c>
      <c r="B7480" s="316" t="s">
        <v>34582</v>
      </c>
      <c r="C7480" s="317" t="s">
        <v>27155</v>
      </c>
      <c r="D7480" s="318">
        <v>66.72</v>
      </c>
      <c r="E7480" s="319" t="s">
        <v>28119</v>
      </c>
    </row>
    <row r="7481" spans="1:5" ht="15" customHeight="1">
      <c r="A7481" s="315">
        <v>8000</v>
      </c>
      <c r="B7481" s="316" t="s">
        <v>34583</v>
      </c>
      <c r="C7481" s="317" t="s">
        <v>27155</v>
      </c>
      <c r="D7481" s="318">
        <v>128.74</v>
      </c>
      <c r="E7481" s="319" t="s">
        <v>28119</v>
      </c>
    </row>
    <row r="7482" spans="1:5" ht="15" customHeight="1">
      <c r="A7482" s="315">
        <v>9905</v>
      </c>
      <c r="B7482" s="316" t="s">
        <v>34584</v>
      </c>
      <c r="C7482" s="317" t="s">
        <v>27005</v>
      </c>
      <c r="D7482" s="318">
        <v>35.19</v>
      </c>
      <c r="E7482" s="319" t="s">
        <v>28119</v>
      </c>
    </row>
    <row r="7483" spans="1:5" ht="15" customHeight="1">
      <c r="A7483" s="315">
        <v>7608</v>
      </c>
      <c r="B7483" s="316" t="s">
        <v>34585</v>
      </c>
      <c r="C7483" s="317" t="s">
        <v>27005</v>
      </c>
      <c r="D7483" s="318">
        <v>50.15</v>
      </c>
      <c r="E7483" s="319" t="s">
        <v>28119</v>
      </c>
    </row>
    <row r="7484" spans="1:5" ht="15" customHeight="1">
      <c r="A7484" s="315">
        <v>8369</v>
      </c>
      <c r="B7484" s="316" t="s">
        <v>34586</v>
      </c>
      <c r="C7484" s="317" t="s">
        <v>27005</v>
      </c>
      <c r="D7484" s="318">
        <v>7.16</v>
      </c>
      <c r="E7484" s="319" t="s">
        <v>28119</v>
      </c>
    </row>
    <row r="7485" spans="1:5" ht="15" customHeight="1">
      <c r="A7485" s="315">
        <v>9501</v>
      </c>
      <c r="B7485" s="316" t="s">
        <v>34587</v>
      </c>
      <c r="C7485" s="317" t="s">
        <v>27005</v>
      </c>
      <c r="D7485" s="318">
        <v>6.74</v>
      </c>
      <c r="E7485" s="319" t="s">
        <v>28119</v>
      </c>
    </row>
    <row r="7486" spans="1:5" ht="15" customHeight="1">
      <c r="A7486" s="315">
        <v>10978</v>
      </c>
      <c r="B7486" s="316" t="s">
        <v>34588</v>
      </c>
      <c r="C7486" s="317" t="s">
        <v>27005</v>
      </c>
      <c r="D7486" s="318">
        <v>39.96</v>
      </c>
      <c r="E7486" s="319" t="s">
        <v>28119</v>
      </c>
    </row>
    <row r="7487" spans="1:5" ht="15" customHeight="1">
      <c r="A7487" s="315">
        <v>9502</v>
      </c>
      <c r="B7487" s="316" t="s">
        <v>34589</v>
      </c>
      <c r="C7487" s="317" t="s">
        <v>27005</v>
      </c>
      <c r="D7487" s="318">
        <v>20.92</v>
      </c>
      <c r="E7487" s="319" t="s">
        <v>28119</v>
      </c>
    </row>
    <row r="7488" spans="1:5" ht="15" customHeight="1">
      <c r="A7488" s="315">
        <v>5885</v>
      </c>
      <c r="B7488" s="316" t="s">
        <v>34590</v>
      </c>
      <c r="C7488" s="317" t="s">
        <v>27005</v>
      </c>
      <c r="D7488" s="318">
        <v>33.909999999999997</v>
      </c>
      <c r="E7488" s="319" t="s">
        <v>28119</v>
      </c>
    </row>
    <row r="7489" spans="1:5" ht="15" customHeight="1">
      <c r="A7489" s="315">
        <v>5886</v>
      </c>
      <c r="B7489" s="316" t="s">
        <v>34591</v>
      </c>
      <c r="C7489" s="317" t="s">
        <v>27005</v>
      </c>
      <c r="D7489" s="318">
        <v>51.04</v>
      </c>
    </row>
    <row r="7490" spans="1:5" ht="15" customHeight="1">
      <c r="A7490" s="315">
        <v>5887</v>
      </c>
      <c r="B7490" s="316" t="s">
        <v>34592</v>
      </c>
      <c r="C7490" s="317" t="s">
        <v>27005</v>
      </c>
      <c r="D7490" s="318">
        <v>73.12</v>
      </c>
      <c r="E7490" s="319" t="s">
        <v>28119</v>
      </c>
    </row>
    <row r="7491" spans="1:5" ht="15" customHeight="1">
      <c r="A7491" s="315">
        <v>5888</v>
      </c>
      <c r="B7491" s="316" t="s">
        <v>34593</v>
      </c>
      <c r="C7491" s="317" t="s">
        <v>27005</v>
      </c>
      <c r="D7491" s="318">
        <v>109.77</v>
      </c>
      <c r="E7491" s="319" t="s">
        <v>28119</v>
      </c>
    </row>
    <row r="7492" spans="1:5" ht="15" customHeight="1">
      <c r="A7492" s="315">
        <v>5889</v>
      </c>
      <c r="B7492" s="316" t="s">
        <v>34594</v>
      </c>
      <c r="C7492" s="317" t="s">
        <v>27005</v>
      </c>
      <c r="D7492" s="318">
        <v>187.18</v>
      </c>
      <c r="E7492" s="319" t="s">
        <v>28119</v>
      </c>
    </row>
    <row r="7493" spans="1:5" ht="15" customHeight="1">
      <c r="B7493" s="316" t="s">
        <v>34595</v>
      </c>
      <c r="D7493" s="318">
        <v>302.33999999999997</v>
      </c>
      <c r="E7493" s="319" t="s">
        <v>28119</v>
      </c>
    </row>
    <row r="7494" spans="1:5" ht="15" customHeight="1">
      <c r="A7494" s="315">
        <v>5890</v>
      </c>
      <c r="C7494" s="317" t="s">
        <v>27005</v>
      </c>
    </row>
    <row r="7495" spans="1:5" ht="15" customHeight="1">
      <c r="A7495" s="315">
        <v>6466</v>
      </c>
      <c r="B7495" s="316" t="s">
        <v>34596</v>
      </c>
      <c r="C7495" s="317" t="s">
        <v>27005</v>
      </c>
      <c r="D7495" s="318">
        <v>484.99</v>
      </c>
      <c r="E7495" s="319" t="s">
        <v>28119</v>
      </c>
    </row>
    <row r="7496" spans="1:5" ht="15" customHeight="1">
      <c r="A7496" s="315">
        <v>9270</v>
      </c>
      <c r="B7496" s="316" t="s">
        <v>34597</v>
      </c>
      <c r="C7496" s="317" t="s">
        <v>26994</v>
      </c>
      <c r="D7496" s="318">
        <v>258.27</v>
      </c>
    </row>
    <row r="7497" spans="1:5" ht="17.100000000000001" customHeight="1">
      <c r="A7497" s="315">
        <v>84</v>
      </c>
      <c r="B7497" s="316" t="s">
        <v>34598</v>
      </c>
      <c r="C7497" s="317" t="s">
        <v>26994</v>
      </c>
      <c r="D7497" s="318">
        <v>0.74</v>
      </c>
      <c r="E7497" s="319" t="s">
        <v>28119</v>
      </c>
    </row>
    <row r="7498" spans="1:5" ht="17.100000000000001" customHeight="1">
      <c r="A7498" s="315">
        <v>85</v>
      </c>
      <c r="B7498" s="316" t="s">
        <v>34599</v>
      </c>
      <c r="C7498" s="317" t="s">
        <v>26994</v>
      </c>
      <c r="D7498" s="318">
        <v>0.91</v>
      </c>
      <c r="E7498" s="319" t="s">
        <v>28119</v>
      </c>
    </row>
    <row r="7499" spans="1:5" ht="17.100000000000001" customHeight="1">
      <c r="A7499" s="315">
        <v>95</v>
      </c>
      <c r="B7499" s="316" t="s">
        <v>34600</v>
      </c>
      <c r="C7499" s="317" t="s">
        <v>26994</v>
      </c>
      <c r="D7499" s="318">
        <v>1.89</v>
      </c>
      <c r="E7499" s="319" t="s">
        <v>28119</v>
      </c>
    </row>
    <row r="7500" spans="1:5" ht="17.100000000000001" customHeight="1">
      <c r="A7500" s="315">
        <v>86</v>
      </c>
      <c r="B7500" s="316" t="s">
        <v>34601</v>
      </c>
      <c r="C7500" s="317" t="s">
        <v>26994</v>
      </c>
      <c r="D7500" s="318">
        <v>1.89</v>
      </c>
      <c r="E7500" s="319" t="s">
        <v>28119</v>
      </c>
    </row>
    <row r="7501" spans="1:5" ht="17.100000000000001" customHeight="1">
      <c r="A7501" s="315">
        <v>87</v>
      </c>
      <c r="B7501" s="316" t="s">
        <v>34602</v>
      </c>
      <c r="C7501" s="317" t="s">
        <v>26994</v>
      </c>
      <c r="D7501" s="318">
        <v>3.61</v>
      </c>
      <c r="E7501" s="319" t="s">
        <v>28119</v>
      </c>
    </row>
    <row r="7502" spans="1:5" ht="17.100000000000001" customHeight="1">
      <c r="A7502" s="315">
        <v>88</v>
      </c>
      <c r="B7502" s="316" t="s">
        <v>34603</v>
      </c>
      <c r="C7502" s="317" t="s">
        <v>26994</v>
      </c>
      <c r="D7502" s="318">
        <v>7.32</v>
      </c>
      <c r="E7502" s="319" t="s">
        <v>28119</v>
      </c>
    </row>
    <row r="7503" spans="1:5" ht="17.100000000000001" customHeight="1">
      <c r="A7503" s="315">
        <v>89</v>
      </c>
      <c r="B7503" s="316" t="s">
        <v>34604</v>
      </c>
      <c r="C7503" s="317" t="s">
        <v>26994</v>
      </c>
      <c r="D7503" s="318">
        <v>8.44</v>
      </c>
      <c r="E7503" s="319" t="s">
        <v>28119</v>
      </c>
    </row>
    <row r="7504" spans="1:5" ht="17.100000000000001" customHeight="1">
      <c r="A7504" s="315">
        <v>90</v>
      </c>
      <c r="B7504" s="316" t="s">
        <v>34605</v>
      </c>
      <c r="C7504" s="317" t="s">
        <v>26994</v>
      </c>
      <c r="D7504" s="318">
        <v>4.59</v>
      </c>
      <c r="E7504" s="319" t="s">
        <v>28119</v>
      </c>
    </row>
    <row r="7505" spans="1:5" ht="17.100000000000001" customHeight="1">
      <c r="A7505" s="315">
        <v>91</v>
      </c>
      <c r="B7505" s="316" t="s">
        <v>34606</v>
      </c>
      <c r="C7505" s="317" t="s">
        <v>26994</v>
      </c>
      <c r="D7505" s="318">
        <v>12.46</v>
      </c>
      <c r="E7505" s="319" t="s">
        <v>28119</v>
      </c>
    </row>
    <row r="7506" spans="1:5" ht="17.100000000000001" customHeight="1">
      <c r="A7506" s="315">
        <v>92</v>
      </c>
      <c r="B7506" s="316" t="s">
        <v>34607</v>
      </c>
      <c r="C7506" s="317" t="s">
        <v>26994</v>
      </c>
      <c r="D7506" s="318">
        <v>18.13</v>
      </c>
      <c r="E7506" s="319" t="s">
        <v>28119</v>
      </c>
    </row>
    <row r="7507" spans="1:5" ht="17.100000000000001" customHeight="1">
      <c r="A7507" s="315">
        <v>93</v>
      </c>
      <c r="B7507" s="316" t="s">
        <v>34608</v>
      </c>
      <c r="C7507" s="317" t="s">
        <v>26994</v>
      </c>
      <c r="D7507" s="318">
        <v>29.76</v>
      </c>
      <c r="E7507" s="319" t="s">
        <v>28119</v>
      </c>
    </row>
    <row r="7508" spans="1:5" ht="17.100000000000001" customHeight="1">
      <c r="A7508" s="315">
        <v>94</v>
      </c>
      <c r="B7508" s="316" t="s">
        <v>34609</v>
      </c>
      <c r="C7508" s="317" t="s">
        <v>26994</v>
      </c>
      <c r="D7508" s="318">
        <v>47.39</v>
      </c>
      <c r="E7508" s="319" t="s">
        <v>28119</v>
      </c>
    </row>
    <row r="7509" spans="1:5" ht="15" customHeight="1">
      <c r="A7509" s="315">
        <v>8371</v>
      </c>
      <c r="B7509" s="316" t="s">
        <v>34610</v>
      </c>
      <c r="C7509" s="317" t="s">
        <v>26994</v>
      </c>
      <c r="D7509" s="318">
        <v>19.23</v>
      </c>
      <c r="E7509" s="319" t="s">
        <v>28119</v>
      </c>
    </row>
    <row r="7510" spans="1:5" ht="17.100000000000001" customHeight="1">
      <c r="A7510" s="315">
        <v>97</v>
      </c>
      <c r="B7510" s="316" t="s">
        <v>34611</v>
      </c>
      <c r="C7510" s="317" t="s">
        <v>26994</v>
      </c>
      <c r="D7510" s="318">
        <v>18.3</v>
      </c>
      <c r="E7510" s="319" t="s">
        <v>28119</v>
      </c>
    </row>
    <row r="7511" spans="1:5" ht="17.100000000000001" customHeight="1">
      <c r="A7511" s="315">
        <v>98</v>
      </c>
      <c r="B7511" s="316" t="s">
        <v>34612</v>
      </c>
      <c r="C7511" s="317" t="s">
        <v>26994</v>
      </c>
      <c r="D7511" s="318">
        <v>20.420000000000002</v>
      </c>
      <c r="E7511" s="319" t="s">
        <v>28119</v>
      </c>
    </row>
    <row r="7512" spans="1:5" ht="17.100000000000001" customHeight="1">
      <c r="A7512" s="315">
        <v>99</v>
      </c>
      <c r="B7512" s="316" t="s">
        <v>34613</v>
      </c>
      <c r="C7512" s="317" t="s">
        <v>26994</v>
      </c>
      <c r="D7512" s="318">
        <v>30.19</v>
      </c>
      <c r="E7512" s="319" t="s">
        <v>28119</v>
      </c>
    </row>
    <row r="7513" spans="1:5" ht="17.100000000000001" customHeight="1">
      <c r="A7513" s="315">
        <v>100</v>
      </c>
      <c r="B7513" s="316" t="s">
        <v>34614</v>
      </c>
      <c r="C7513" s="317" t="s">
        <v>26994</v>
      </c>
      <c r="D7513" s="318">
        <v>34.590000000000003</v>
      </c>
      <c r="E7513" s="319" t="s">
        <v>28119</v>
      </c>
    </row>
    <row r="7514" spans="1:5" ht="17.100000000000001" customHeight="1">
      <c r="A7514" s="315">
        <v>101</v>
      </c>
      <c r="B7514" s="316" t="s">
        <v>34615</v>
      </c>
      <c r="C7514" s="317" t="s">
        <v>26994</v>
      </c>
      <c r="D7514" s="318">
        <v>59.16</v>
      </c>
      <c r="E7514" s="319" t="s">
        <v>28119</v>
      </c>
    </row>
    <row r="7515" spans="1:5" ht="17.100000000000001" customHeight="1">
      <c r="A7515" s="315">
        <v>102</v>
      </c>
      <c r="B7515" s="316" t="s">
        <v>34616</v>
      </c>
      <c r="C7515" s="317" t="s">
        <v>26994</v>
      </c>
      <c r="D7515" s="318">
        <v>229.67</v>
      </c>
      <c r="E7515" s="319" t="s">
        <v>28119</v>
      </c>
    </row>
    <row r="7516" spans="1:5" ht="17.100000000000001" customHeight="1">
      <c r="A7516" s="315">
        <v>103</v>
      </c>
      <c r="B7516" s="316" t="s">
        <v>34617</v>
      </c>
      <c r="C7516" s="317" t="s">
        <v>26994</v>
      </c>
      <c r="D7516" s="318">
        <v>268.88</v>
      </c>
      <c r="E7516" s="319" t="s">
        <v>28119</v>
      </c>
    </row>
    <row r="7517" spans="1:5" ht="17.100000000000001" customHeight="1">
      <c r="A7517" s="315">
        <v>104</v>
      </c>
      <c r="B7517" s="316" t="s">
        <v>34618</v>
      </c>
      <c r="C7517" s="317" t="s">
        <v>26994</v>
      </c>
      <c r="D7517" s="318">
        <v>384.92</v>
      </c>
      <c r="E7517" s="319" t="s">
        <v>28119</v>
      </c>
    </row>
    <row r="7518" spans="1:5" ht="15" customHeight="1">
      <c r="A7518" s="315">
        <v>8372</v>
      </c>
      <c r="B7518" s="316" t="s">
        <v>34619</v>
      </c>
      <c r="C7518" s="317" t="s">
        <v>26994</v>
      </c>
      <c r="D7518" s="318">
        <v>14.47</v>
      </c>
      <c r="E7518" s="319" t="s">
        <v>28119</v>
      </c>
    </row>
    <row r="7519" spans="1:5" ht="15" customHeight="1">
      <c r="A7519" s="315">
        <v>108</v>
      </c>
      <c r="B7519" s="316" t="s">
        <v>34620</v>
      </c>
      <c r="C7519" s="317" t="s">
        <v>26994</v>
      </c>
      <c r="D7519" s="318">
        <v>11.61</v>
      </c>
      <c r="E7519" s="319" t="s">
        <v>28119</v>
      </c>
    </row>
    <row r="7520" spans="1:5" ht="15" customHeight="1">
      <c r="A7520" s="315">
        <v>109</v>
      </c>
      <c r="B7520" s="316" t="s">
        <v>34621</v>
      </c>
      <c r="C7520" s="317" t="s">
        <v>26994</v>
      </c>
      <c r="D7520" s="318">
        <v>15.93</v>
      </c>
      <c r="E7520" s="319" t="s">
        <v>28119</v>
      </c>
    </row>
    <row r="7521" spans="1:5" ht="15" customHeight="1">
      <c r="A7521" s="315">
        <v>111</v>
      </c>
      <c r="B7521" s="316" t="s">
        <v>34622</v>
      </c>
      <c r="C7521" s="317" t="s">
        <v>26994</v>
      </c>
      <c r="D7521" s="318">
        <v>36.17</v>
      </c>
      <c r="E7521" s="319" t="s">
        <v>28119</v>
      </c>
    </row>
    <row r="7522" spans="1:5" ht="15" customHeight="1">
      <c r="A7522" s="315">
        <v>112</v>
      </c>
      <c r="B7522" s="316" t="s">
        <v>34623</v>
      </c>
      <c r="C7522" s="317" t="s">
        <v>26994</v>
      </c>
      <c r="D7522" s="318">
        <v>30.24</v>
      </c>
      <c r="E7522" s="319" t="s">
        <v>28119</v>
      </c>
    </row>
    <row r="7523" spans="1:5" ht="15" customHeight="1">
      <c r="A7523" s="315">
        <v>110</v>
      </c>
      <c r="B7523" s="316" t="s">
        <v>34624</v>
      </c>
      <c r="C7523" s="317" t="s">
        <v>26994</v>
      </c>
      <c r="D7523" s="318">
        <v>21.34</v>
      </c>
      <c r="E7523" s="319" t="s">
        <v>28119</v>
      </c>
    </row>
    <row r="7524" spans="1:5" ht="15" customHeight="1">
      <c r="A7524" s="315">
        <v>113</v>
      </c>
      <c r="B7524" s="316" t="s">
        <v>34625</v>
      </c>
      <c r="C7524" s="317" t="s">
        <v>26994</v>
      </c>
      <c r="D7524" s="318">
        <v>43.89</v>
      </c>
      <c r="E7524" s="319" t="s">
        <v>28119</v>
      </c>
    </row>
    <row r="7525" spans="1:5" ht="17.100000000000001" customHeight="1">
      <c r="A7525" s="315">
        <v>114</v>
      </c>
      <c r="B7525" s="316" t="s">
        <v>34626</v>
      </c>
      <c r="C7525" s="317" t="s">
        <v>26994</v>
      </c>
      <c r="D7525" s="318">
        <v>10.07</v>
      </c>
      <c r="E7525" s="319" t="s">
        <v>28119</v>
      </c>
    </row>
    <row r="7526" spans="1:5" ht="17.100000000000001" customHeight="1">
      <c r="A7526" s="315">
        <v>115</v>
      </c>
      <c r="B7526" s="316" t="s">
        <v>34627</v>
      </c>
      <c r="C7526" s="317" t="s">
        <v>26994</v>
      </c>
      <c r="D7526" s="318">
        <v>11.58</v>
      </c>
      <c r="E7526" s="319" t="s">
        <v>28119</v>
      </c>
    </row>
    <row r="7527" spans="1:5" ht="15" customHeight="1">
      <c r="A7527" s="315">
        <v>116</v>
      </c>
      <c r="B7527" s="316" t="s">
        <v>34628</v>
      </c>
      <c r="C7527" s="317" t="s">
        <v>26994</v>
      </c>
      <c r="D7527" s="318">
        <v>15.04</v>
      </c>
      <c r="E7527" s="319" t="s">
        <v>28119</v>
      </c>
    </row>
    <row r="7528" spans="1:5" ht="17.100000000000001" customHeight="1">
      <c r="A7528" s="315">
        <v>117</v>
      </c>
      <c r="B7528" s="316" t="s">
        <v>34629</v>
      </c>
      <c r="C7528" s="317" t="s">
        <v>26994</v>
      </c>
      <c r="D7528" s="318">
        <v>20.28</v>
      </c>
      <c r="E7528" s="319" t="s">
        <v>28119</v>
      </c>
    </row>
    <row r="7529" spans="1:5" ht="17.100000000000001" customHeight="1">
      <c r="A7529" s="315">
        <v>118</v>
      </c>
      <c r="B7529" s="316" t="s">
        <v>34630</v>
      </c>
      <c r="C7529" s="317" t="s">
        <v>26994</v>
      </c>
      <c r="D7529" s="318">
        <v>24.59</v>
      </c>
      <c r="E7529" s="319" t="s">
        <v>28119</v>
      </c>
    </row>
    <row r="7530" spans="1:5" ht="15" customHeight="1">
      <c r="A7530" s="315">
        <v>119</v>
      </c>
      <c r="B7530" s="316" t="s">
        <v>34631</v>
      </c>
      <c r="C7530" s="317" t="s">
        <v>26994</v>
      </c>
      <c r="D7530" s="318">
        <v>34.31</v>
      </c>
      <c r="E7530" s="319" t="s">
        <v>28119</v>
      </c>
    </row>
    <row r="7531" spans="1:5" ht="15" customHeight="1">
      <c r="A7531" s="315">
        <v>120</v>
      </c>
      <c r="B7531" s="316" t="s">
        <v>34632</v>
      </c>
      <c r="C7531" s="317" t="s">
        <v>26994</v>
      </c>
      <c r="D7531" s="318">
        <v>10.07</v>
      </c>
      <c r="E7531" s="319" t="s">
        <v>28119</v>
      </c>
    </row>
    <row r="7532" spans="1:5" ht="15" customHeight="1">
      <c r="A7532" s="315">
        <v>121</v>
      </c>
      <c r="B7532" s="316" t="s">
        <v>34633</v>
      </c>
      <c r="C7532" s="317" t="s">
        <v>26994</v>
      </c>
      <c r="D7532" s="318">
        <v>13.03</v>
      </c>
      <c r="E7532" s="319" t="s">
        <v>28119</v>
      </c>
    </row>
    <row r="7533" spans="1:5" ht="15" customHeight="1">
      <c r="A7533" s="315">
        <v>122</v>
      </c>
      <c r="B7533" s="316" t="s">
        <v>34634</v>
      </c>
      <c r="C7533" s="317" t="s">
        <v>26994</v>
      </c>
      <c r="D7533" s="318">
        <v>19.93</v>
      </c>
      <c r="E7533" s="319" t="s">
        <v>28119</v>
      </c>
    </row>
    <row r="7534" spans="1:5" ht="17.100000000000001" customHeight="1">
      <c r="A7534" s="315">
        <v>123</v>
      </c>
      <c r="B7534" s="316" t="s">
        <v>34635</v>
      </c>
      <c r="C7534" s="317" t="s">
        <v>26994</v>
      </c>
      <c r="D7534" s="318">
        <v>37.04</v>
      </c>
      <c r="E7534" s="319" t="s">
        <v>28119</v>
      </c>
    </row>
    <row r="7535" spans="1:5" ht="17.100000000000001" customHeight="1">
      <c r="A7535" s="315">
        <v>124</v>
      </c>
      <c r="B7535" s="316" t="s">
        <v>34636</v>
      </c>
      <c r="C7535" s="317" t="s">
        <v>26994</v>
      </c>
      <c r="D7535" s="318">
        <v>37.18</v>
      </c>
      <c r="E7535" s="319" t="s">
        <v>28119</v>
      </c>
    </row>
    <row r="7536" spans="1:5" ht="15" customHeight="1">
      <c r="A7536" s="315">
        <v>125</v>
      </c>
      <c r="B7536" s="316" t="s">
        <v>34637</v>
      </c>
      <c r="C7536" s="317" t="s">
        <v>26994</v>
      </c>
      <c r="D7536" s="318">
        <v>56.82</v>
      </c>
      <c r="E7536" s="319" t="s">
        <v>28119</v>
      </c>
    </row>
    <row r="7537" spans="1:5" ht="17.100000000000001" customHeight="1">
      <c r="A7537" s="315">
        <v>126</v>
      </c>
      <c r="B7537" s="316" t="s">
        <v>34638</v>
      </c>
      <c r="C7537" s="317" t="s">
        <v>26994</v>
      </c>
      <c r="D7537" s="318">
        <v>181.49</v>
      </c>
      <c r="E7537" s="319" t="s">
        <v>28119</v>
      </c>
    </row>
    <row r="7538" spans="1:5" ht="15" customHeight="1">
      <c r="A7538" s="315">
        <v>127</v>
      </c>
      <c r="B7538" s="316" t="s">
        <v>34639</v>
      </c>
      <c r="C7538" s="317" t="s">
        <v>26994</v>
      </c>
      <c r="D7538" s="318">
        <v>253.37</v>
      </c>
      <c r="E7538" s="319" t="s">
        <v>28119</v>
      </c>
    </row>
    <row r="7539" spans="1:5" ht="15" customHeight="1">
      <c r="A7539" s="315">
        <v>128</v>
      </c>
      <c r="B7539" s="316" t="s">
        <v>34640</v>
      </c>
      <c r="C7539" s="317" t="s">
        <v>26994</v>
      </c>
      <c r="D7539" s="318">
        <v>357.61</v>
      </c>
      <c r="E7539" s="319" t="s">
        <v>28119</v>
      </c>
    </row>
    <row r="7540" spans="1:5" ht="17.100000000000001" customHeight="1">
      <c r="A7540" s="315">
        <v>129</v>
      </c>
      <c r="B7540" s="316" t="s">
        <v>34641</v>
      </c>
      <c r="C7540" s="317" t="s">
        <v>26994</v>
      </c>
      <c r="D7540" s="318">
        <v>1.2</v>
      </c>
      <c r="E7540" s="319" t="s">
        <v>28119</v>
      </c>
    </row>
    <row r="7541" spans="1:5" ht="17.100000000000001" customHeight="1">
      <c r="A7541" s="315">
        <v>130</v>
      </c>
      <c r="B7541" s="316" t="s">
        <v>34642</v>
      </c>
      <c r="C7541" s="317" t="s">
        <v>26994</v>
      </c>
      <c r="D7541" s="318">
        <v>0.5</v>
      </c>
      <c r="E7541" s="319" t="s">
        <v>28119</v>
      </c>
    </row>
    <row r="7542" spans="1:5" ht="15" customHeight="1">
      <c r="A7542" s="315">
        <v>335</v>
      </c>
      <c r="B7542" s="316" t="s">
        <v>34643</v>
      </c>
      <c r="C7542" s="317" t="s">
        <v>26994</v>
      </c>
      <c r="D7542" s="318">
        <v>0.44</v>
      </c>
      <c r="E7542" s="319" t="s">
        <v>28119</v>
      </c>
    </row>
    <row r="7543" spans="1:5" ht="15" customHeight="1">
      <c r="A7543" s="315">
        <v>336</v>
      </c>
      <c r="B7543" s="316" t="s">
        <v>34644</v>
      </c>
      <c r="C7543" s="317" t="s">
        <v>26994</v>
      </c>
      <c r="D7543" s="318">
        <v>0.94</v>
      </c>
      <c r="E7543" s="319" t="s">
        <v>28119</v>
      </c>
    </row>
    <row r="7544" spans="1:5" ht="15" customHeight="1">
      <c r="A7544" s="315">
        <v>337</v>
      </c>
      <c r="B7544" s="316" t="s">
        <v>34645</v>
      </c>
      <c r="C7544" s="317" t="s">
        <v>26994</v>
      </c>
      <c r="D7544" s="318">
        <v>2.0299999999999998</v>
      </c>
      <c r="E7544" s="319" t="s">
        <v>28119</v>
      </c>
    </row>
    <row r="7545" spans="1:5" ht="15" customHeight="1">
      <c r="A7545" s="315">
        <v>338</v>
      </c>
      <c r="B7545" s="316" t="s">
        <v>34646</v>
      </c>
      <c r="C7545" s="317" t="s">
        <v>26994</v>
      </c>
      <c r="D7545" s="318">
        <v>3.35</v>
      </c>
      <c r="E7545" s="319" t="s">
        <v>28119</v>
      </c>
    </row>
    <row r="7546" spans="1:5" ht="15" customHeight="1">
      <c r="A7546" s="315">
        <v>339</v>
      </c>
      <c r="B7546" s="316" t="s">
        <v>34647</v>
      </c>
      <c r="C7546" s="317" t="s">
        <v>26994</v>
      </c>
      <c r="D7546" s="318">
        <v>5.63</v>
      </c>
      <c r="E7546" s="319" t="s">
        <v>28119</v>
      </c>
    </row>
    <row r="7547" spans="1:5" ht="15" customHeight="1">
      <c r="A7547" s="315">
        <v>340</v>
      </c>
      <c r="B7547" s="316" t="s">
        <v>34648</v>
      </c>
      <c r="C7547" s="317" t="s">
        <v>26994</v>
      </c>
      <c r="D7547" s="318">
        <v>16.97</v>
      </c>
      <c r="E7547" s="319" t="s">
        <v>28119</v>
      </c>
    </row>
    <row r="7548" spans="1:5" ht="15" customHeight="1">
      <c r="A7548" s="315">
        <v>341</v>
      </c>
      <c r="B7548" s="316" t="s">
        <v>34649</v>
      </c>
      <c r="C7548" s="317" t="s">
        <v>26994</v>
      </c>
      <c r="D7548" s="318">
        <v>13.97</v>
      </c>
      <c r="E7548" s="319" t="s">
        <v>28119</v>
      </c>
    </row>
    <row r="7549" spans="1:5" ht="15" customHeight="1">
      <c r="A7549" s="315">
        <v>342</v>
      </c>
      <c r="B7549" s="316" t="s">
        <v>34650</v>
      </c>
      <c r="C7549" s="317" t="s">
        <v>26994</v>
      </c>
      <c r="D7549" s="318">
        <v>77.56</v>
      </c>
      <c r="E7549" s="319" t="s">
        <v>28119</v>
      </c>
    </row>
    <row r="7550" spans="1:5" ht="15" customHeight="1">
      <c r="A7550" s="315">
        <v>322</v>
      </c>
      <c r="B7550" s="316" t="s">
        <v>34651</v>
      </c>
      <c r="C7550" s="317" t="s">
        <v>26994</v>
      </c>
      <c r="D7550" s="318">
        <v>50.29</v>
      </c>
    </row>
    <row r="7551" spans="1:5" ht="15" customHeight="1">
      <c r="A7551" s="315">
        <v>354</v>
      </c>
      <c r="B7551" s="316" t="s">
        <v>34652</v>
      </c>
      <c r="C7551" s="317" t="s">
        <v>26994</v>
      </c>
      <c r="D7551" s="318">
        <v>2.54</v>
      </c>
      <c r="E7551" s="319" t="s">
        <v>28119</v>
      </c>
    </row>
    <row r="7552" spans="1:5" ht="15" customHeight="1">
      <c r="A7552" s="315">
        <v>355</v>
      </c>
      <c r="B7552" s="316" t="s">
        <v>34653</v>
      </c>
      <c r="C7552" s="317" t="s">
        <v>26994</v>
      </c>
      <c r="D7552" s="318">
        <v>3.6</v>
      </c>
      <c r="E7552" s="319" t="s">
        <v>28119</v>
      </c>
    </row>
    <row r="7553" spans="1:5" ht="15" customHeight="1">
      <c r="A7553" s="315">
        <v>356</v>
      </c>
      <c r="B7553" s="316" t="s">
        <v>34654</v>
      </c>
      <c r="C7553" s="317" t="s">
        <v>26994</v>
      </c>
      <c r="D7553" s="318">
        <v>3.95</v>
      </c>
      <c r="E7553" s="319" t="s">
        <v>28119</v>
      </c>
    </row>
    <row r="7554" spans="1:5" ht="15" customHeight="1">
      <c r="A7554" s="315">
        <v>357</v>
      </c>
      <c r="B7554" s="316" t="s">
        <v>34655</v>
      </c>
      <c r="C7554" s="317" t="s">
        <v>26994</v>
      </c>
      <c r="D7554" s="318">
        <v>4.41</v>
      </c>
      <c r="E7554" s="319" t="s">
        <v>28119</v>
      </c>
    </row>
    <row r="7555" spans="1:5" ht="15" customHeight="1">
      <c r="A7555" s="315">
        <v>358</v>
      </c>
      <c r="B7555" s="316" t="s">
        <v>34656</v>
      </c>
      <c r="C7555" s="317" t="s">
        <v>26994</v>
      </c>
      <c r="D7555" s="318">
        <v>4.33</v>
      </c>
      <c r="E7555" s="319" t="s">
        <v>28119</v>
      </c>
    </row>
    <row r="7556" spans="1:5" ht="15" customHeight="1">
      <c r="A7556" s="315">
        <v>359</v>
      </c>
      <c r="B7556" s="316" t="s">
        <v>34657</v>
      </c>
      <c r="C7556" s="317" t="s">
        <v>26994</v>
      </c>
      <c r="D7556" s="318">
        <v>5.5</v>
      </c>
      <c r="E7556" s="319" t="s">
        <v>28119</v>
      </c>
    </row>
    <row r="7557" spans="1:5" ht="15" customHeight="1">
      <c r="A7557" s="315">
        <v>360</v>
      </c>
      <c r="B7557" s="316" t="s">
        <v>34658</v>
      </c>
      <c r="C7557" s="317" t="s">
        <v>26994</v>
      </c>
      <c r="D7557" s="318">
        <v>9.36</v>
      </c>
      <c r="E7557" s="319" t="s">
        <v>28119</v>
      </c>
    </row>
    <row r="7558" spans="1:5" ht="15" customHeight="1">
      <c r="A7558" s="315">
        <v>361</v>
      </c>
      <c r="B7558" s="316" t="s">
        <v>34659</v>
      </c>
      <c r="C7558" s="317" t="s">
        <v>26994</v>
      </c>
      <c r="D7558" s="318">
        <v>11.31</v>
      </c>
      <c r="E7558" s="319" t="s">
        <v>28119</v>
      </c>
    </row>
    <row r="7559" spans="1:5" ht="15" customHeight="1">
      <c r="A7559" s="315">
        <v>362</v>
      </c>
      <c r="B7559" s="316" t="s">
        <v>34660</v>
      </c>
      <c r="C7559" s="317" t="s">
        <v>26994</v>
      </c>
      <c r="D7559" s="318">
        <v>12.22</v>
      </c>
      <c r="E7559" s="319" t="s">
        <v>28119</v>
      </c>
    </row>
    <row r="7560" spans="1:5" ht="15" customHeight="1">
      <c r="A7560" s="315">
        <v>363</v>
      </c>
      <c r="B7560" s="316" t="s">
        <v>34661</v>
      </c>
      <c r="C7560" s="317" t="s">
        <v>26994</v>
      </c>
      <c r="D7560" s="318">
        <v>14.89</v>
      </c>
      <c r="E7560" s="319" t="s">
        <v>28119</v>
      </c>
    </row>
    <row r="7561" spans="1:5" ht="15" customHeight="1">
      <c r="A7561" s="315">
        <v>364</v>
      </c>
      <c r="B7561" s="316" t="s">
        <v>34662</v>
      </c>
      <c r="C7561" s="317" t="s">
        <v>26994</v>
      </c>
      <c r="D7561" s="318">
        <v>17.41</v>
      </c>
      <c r="E7561" s="319" t="s">
        <v>28119</v>
      </c>
    </row>
    <row r="7562" spans="1:5" ht="15" customHeight="1">
      <c r="A7562" s="315">
        <v>366</v>
      </c>
      <c r="B7562" s="316" t="s">
        <v>34663</v>
      </c>
      <c r="C7562" s="317" t="s">
        <v>26994</v>
      </c>
      <c r="D7562" s="318">
        <v>20.7</v>
      </c>
      <c r="E7562" s="319" t="s">
        <v>28119</v>
      </c>
    </row>
    <row r="7563" spans="1:5" ht="15" customHeight="1">
      <c r="A7563" s="315">
        <v>367</v>
      </c>
      <c r="B7563" s="316" t="s">
        <v>34664</v>
      </c>
      <c r="C7563" s="317" t="s">
        <v>26994</v>
      </c>
      <c r="D7563" s="318">
        <v>43.5</v>
      </c>
      <c r="E7563" s="319" t="s">
        <v>28119</v>
      </c>
    </row>
    <row r="7564" spans="1:5" ht="15" customHeight="1">
      <c r="A7564" s="315">
        <v>368</v>
      </c>
      <c r="B7564" s="316" t="s">
        <v>34665</v>
      </c>
      <c r="C7564" s="317" t="s">
        <v>26994</v>
      </c>
      <c r="D7564" s="318">
        <v>36.75</v>
      </c>
      <c r="E7564" s="319" t="s">
        <v>28119</v>
      </c>
    </row>
    <row r="7565" spans="1:5" ht="15" customHeight="1">
      <c r="A7565" s="315">
        <v>353</v>
      </c>
      <c r="B7565" s="316" t="s">
        <v>34666</v>
      </c>
      <c r="C7565" s="317" t="s">
        <v>26994</v>
      </c>
      <c r="D7565" s="318">
        <v>2.33</v>
      </c>
      <c r="E7565" s="319" t="s">
        <v>28119</v>
      </c>
    </row>
    <row r="7566" spans="1:5" ht="15" customHeight="1">
      <c r="A7566" s="315">
        <v>369</v>
      </c>
      <c r="B7566" s="316" t="s">
        <v>34667</v>
      </c>
      <c r="C7566" s="317" t="s">
        <v>26994</v>
      </c>
      <c r="D7566" s="318">
        <v>1.1100000000000001</v>
      </c>
      <c r="E7566" s="319" t="s">
        <v>28119</v>
      </c>
    </row>
    <row r="7567" spans="1:5" ht="15" customHeight="1">
      <c r="A7567" s="315">
        <v>370</v>
      </c>
      <c r="B7567" s="316" t="s">
        <v>34668</v>
      </c>
      <c r="C7567" s="317" t="s">
        <v>26994</v>
      </c>
      <c r="D7567" s="318">
        <v>3.7</v>
      </c>
      <c r="E7567" s="319" t="s">
        <v>28119</v>
      </c>
    </row>
    <row r="7568" spans="1:5" ht="15" customHeight="1">
      <c r="A7568" s="315">
        <v>371</v>
      </c>
      <c r="B7568" s="316" t="s">
        <v>34669</v>
      </c>
      <c r="C7568" s="317" t="s">
        <v>26994</v>
      </c>
      <c r="D7568" s="318">
        <v>3.65</v>
      </c>
      <c r="E7568" s="319" t="s">
        <v>28119</v>
      </c>
    </row>
    <row r="7569" spans="1:5" ht="15" customHeight="1">
      <c r="A7569" s="315">
        <v>373</v>
      </c>
      <c r="B7569" s="316" t="s">
        <v>34670</v>
      </c>
      <c r="C7569" s="317" t="s">
        <v>26994</v>
      </c>
      <c r="D7569" s="318">
        <v>5.63</v>
      </c>
      <c r="E7569" s="319" t="s">
        <v>28119</v>
      </c>
    </row>
    <row r="7570" spans="1:5" ht="15" customHeight="1">
      <c r="A7570" s="315">
        <v>374</v>
      </c>
      <c r="B7570" s="316" t="s">
        <v>34671</v>
      </c>
      <c r="C7570" s="317" t="s">
        <v>26994</v>
      </c>
      <c r="D7570" s="318">
        <v>5.81</v>
      </c>
      <c r="E7570" s="319" t="s">
        <v>28119</v>
      </c>
    </row>
    <row r="7571" spans="1:5" ht="15" customHeight="1">
      <c r="A7571" s="315">
        <v>375</v>
      </c>
      <c r="B7571" s="316" t="s">
        <v>34672</v>
      </c>
      <c r="C7571" s="317" t="s">
        <v>26994</v>
      </c>
      <c r="D7571" s="318">
        <v>5.18</v>
      </c>
      <c r="E7571" s="319" t="s">
        <v>28119</v>
      </c>
    </row>
    <row r="7572" spans="1:5" ht="15" customHeight="1">
      <c r="A7572" s="315">
        <v>376</v>
      </c>
      <c r="B7572" s="316" t="s">
        <v>34673</v>
      </c>
      <c r="C7572" s="317" t="s">
        <v>26994</v>
      </c>
      <c r="D7572" s="318">
        <v>7.75</v>
      </c>
      <c r="E7572" s="319" t="s">
        <v>28119</v>
      </c>
    </row>
    <row r="7573" spans="1:5" ht="15" customHeight="1">
      <c r="A7573" s="315">
        <v>377</v>
      </c>
      <c r="B7573" s="316" t="s">
        <v>34674</v>
      </c>
      <c r="C7573" s="317" t="s">
        <v>26994</v>
      </c>
      <c r="D7573" s="318">
        <v>8.09</v>
      </c>
      <c r="E7573" s="319" t="s">
        <v>28119</v>
      </c>
    </row>
    <row r="7574" spans="1:5" ht="15" customHeight="1">
      <c r="A7574" s="315">
        <v>378</v>
      </c>
      <c r="B7574" s="316" t="s">
        <v>34675</v>
      </c>
      <c r="C7574" s="317" t="s">
        <v>26994</v>
      </c>
      <c r="D7574" s="318">
        <v>7.89</v>
      </c>
      <c r="E7574" s="319" t="s">
        <v>28119</v>
      </c>
    </row>
    <row r="7575" spans="1:5" ht="15" customHeight="1">
      <c r="A7575" s="315">
        <v>379</v>
      </c>
      <c r="B7575" s="316" t="s">
        <v>34676</v>
      </c>
      <c r="C7575" s="317" t="s">
        <v>26994</v>
      </c>
      <c r="D7575" s="318">
        <v>16.21</v>
      </c>
      <c r="E7575" s="319" t="s">
        <v>28119</v>
      </c>
    </row>
    <row r="7576" spans="1:5" ht="15" customHeight="1">
      <c r="A7576" s="315">
        <v>380</v>
      </c>
      <c r="B7576" s="316" t="s">
        <v>34677</v>
      </c>
      <c r="C7576" s="317" t="s">
        <v>26994</v>
      </c>
      <c r="D7576" s="318">
        <v>14.14</v>
      </c>
      <c r="E7576" s="319" t="s">
        <v>28119</v>
      </c>
    </row>
    <row r="7577" spans="1:5" ht="15" customHeight="1">
      <c r="A7577" s="315">
        <v>381</v>
      </c>
      <c r="B7577" s="316" t="s">
        <v>34678</v>
      </c>
      <c r="C7577" s="317" t="s">
        <v>26994</v>
      </c>
      <c r="D7577" s="318">
        <v>18.38</v>
      </c>
      <c r="E7577" s="319" t="s">
        <v>28119</v>
      </c>
    </row>
    <row r="7578" spans="1:5" ht="15" customHeight="1">
      <c r="A7578" s="315">
        <v>382</v>
      </c>
      <c r="B7578" s="316" t="s">
        <v>34679</v>
      </c>
      <c r="C7578" s="317" t="s">
        <v>26994</v>
      </c>
      <c r="D7578" s="318">
        <v>19.649999999999999</v>
      </c>
    </row>
    <row r="7579" spans="1:5" ht="15" customHeight="1">
      <c r="A7579" s="315">
        <v>383</v>
      </c>
      <c r="B7579" s="316" t="s">
        <v>34680</v>
      </c>
      <c r="C7579" s="317" t="s">
        <v>26994</v>
      </c>
      <c r="D7579" s="318">
        <v>21.59</v>
      </c>
      <c r="E7579" s="319" t="s">
        <v>28119</v>
      </c>
    </row>
    <row r="7580" spans="1:5" ht="15" customHeight="1">
      <c r="A7580" s="315">
        <v>384</v>
      </c>
      <c r="B7580" s="316" t="s">
        <v>34681</v>
      </c>
      <c r="C7580" s="317" t="s">
        <v>26994</v>
      </c>
      <c r="D7580" s="318">
        <v>25.85</v>
      </c>
      <c r="E7580" s="319" t="s">
        <v>28119</v>
      </c>
    </row>
    <row r="7581" spans="1:5" ht="15" customHeight="1">
      <c r="A7581" s="315">
        <v>385</v>
      </c>
      <c r="B7581" s="316" t="s">
        <v>34682</v>
      </c>
      <c r="C7581" s="317" t="s">
        <v>26994</v>
      </c>
      <c r="D7581" s="318">
        <v>21.84</v>
      </c>
    </row>
    <row r="7582" spans="1:5" ht="15" customHeight="1">
      <c r="A7582" s="315">
        <v>386</v>
      </c>
      <c r="B7582" s="316" t="s">
        <v>34683</v>
      </c>
      <c r="C7582" s="317" t="s">
        <v>26994</v>
      </c>
      <c r="D7582" s="318">
        <v>27.79</v>
      </c>
      <c r="E7582" s="319" t="s">
        <v>28119</v>
      </c>
    </row>
    <row r="7583" spans="1:5" ht="15" customHeight="1">
      <c r="A7583" s="315">
        <v>387</v>
      </c>
      <c r="B7583" s="316" t="s">
        <v>34684</v>
      </c>
      <c r="C7583" s="317" t="s">
        <v>26994</v>
      </c>
      <c r="D7583" s="318">
        <v>32.869999999999997</v>
      </c>
      <c r="E7583" s="319" t="s">
        <v>28119</v>
      </c>
    </row>
    <row r="7584" spans="1:5" ht="15" customHeight="1">
      <c r="A7584" s="315">
        <v>388</v>
      </c>
      <c r="B7584" s="316" t="s">
        <v>34685</v>
      </c>
      <c r="C7584" s="317" t="s">
        <v>26994</v>
      </c>
      <c r="D7584" s="318">
        <v>81.33</v>
      </c>
      <c r="E7584" s="319" t="s">
        <v>28119</v>
      </c>
    </row>
    <row r="7585" spans="1:5" ht="15" customHeight="1">
      <c r="A7585" s="315">
        <v>8373</v>
      </c>
      <c r="B7585" s="316" t="s">
        <v>34686</v>
      </c>
      <c r="C7585" s="317" t="s">
        <v>26994</v>
      </c>
      <c r="D7585" s="318">
        <v>16.46</v>
      </c>
      <c r="E7585" s="319" t="s">
        <v>28119</v>
      </c>
    </row>
    <row r="7586" spans="1:5" ht="15" customHeight="1">
      <c r="A7586" s="315">
        <v>10999</v>
      </c>
      <c r="B7586" s="316" t="s">
        <v>34687</v>
      </c>
      <c r="C7586" s="317" t="s">
        <v>26994</v>
      </c>
      <c r="D7586" s="318">
        <v>4.17</v>
      </c>
      <c r="E7586" s="319" t="s">
        <v>28119</v>
      </c>
    </row>
    <row r="7587" spans="1:5" ht="15" customHeight="1">
      <c r="A7587" s="315">
        <v>523</v>
      </c>
      <c r="B7587" s="316" t="s">
        <v>34688</v>
      </c>
      <c r="C7587" s="317" t="s">
        <v>26994</v>
      </c>
      <c r="D7587" s="318">
        <v>1.55</v>
      </c>
      <c r="E7587" s="319" t="s">
        <v>28119</v>
      </c>
    </row>
    <row r="7588" spans="1:5" ht="15" customHeight="1">
      <c r="A7588" s="315">
        <v>527</v>
      </c>
      <c r="B7588" s="316" t="s">
        <v>34689</v>
      </c>
      <c r="C7588" s="317" t="s">
        <v>26994</v>
      </c>
      <c r="D7588" s="318">
        <v>1.1299999999999999</v>
      </c>
      <c r="E7588" s="319" t="s">
        <v>28119</v>
      </c>
    </row>
    <row r="7589" spans="1:5" ht="15" customHeight="1">
      <c r="A7589" s="315">
        <v>528</v>
      </c>
      <c r="B7589" s="316" t="s">
        <v>34690</v>
      </c>
      <c r="C7589" s="317" t="s">
        <v>26994</v>
      </c>
      <c r="D7589" s="318">
        <v>1.28</v>
      </c>
      <c r="E7589" s="319" t="s">
        <v>28119</v>
      </c>
    </row>
    <row r="7590" spans="1:5" ht="15" customHeight="1">
      <c r="A7590" s="315">
        <v>529</v>
      </c>
      <c r="B7590" s="316" t="s">
        <v>34691</v>
      </c>
      <c r="C7590" s="317" t="s">
        <v>26994</v>
      </c>
      <c r="D7590" s="318">
        <v>2.23</v>
      </c>
      <c r="E7590" s="319" t="s">
        <v>28119</v>
      </c>
    </row>
    <row r="7591" spans="1:5" ht="15" customHeight="1">
      <c r="A7591" s="315">
        <v>530</v>
      </c>
      <c r="B7591" s="316" t="s">
        <v>34692</v>
      </c>
      <c r="C7591" s="317" t="s">
        <v>26994</v>
      </c>
      <c r="D7591" s="318">
        <v>4.29</v>
      </c>
      <c r="E7591" s="319" t="s">
        <v>28119</v>
      </c>
    </row>
    <row r="7592" spans="1:5" ht="15" customHeight="1">
      <c r="A7592" s="315">
        <v>531</v>
      </c>
      <c r="B7592" s="316" t="s">
        <v>34693</v>
      </c>
      <c r="C7592" s="317" t="s">
        <v>26994</v>
      </c>
      <c r="D7592" s="318">
        <v>8.1300000000000008</v>
      </c>
      <c r="E7592" s="319" t="s">
        <v>28119</v>
      </c>
    </row>
    <row r="7593" spans="1:5" ht="15" customHeight="1">
      <c r="A7593" s="315">
        <v>532</v>
      </c>
      <c r="B7593" s="316" t="s">
        <v>34694</v>
      </c>
      <c r="C7593" s="317" t="s">
        <v>26994</v>
      </c>
      <c r="D7593" s="318">
        <v>12.23</v>
      </c>
      <c r="E7593" s="319" t="s">
        <v>28119</v>
      </c>
    </row>
    <row r="7594" spans="1:5" ht="15" customHeight="1">
      <c r="A7594" s="315">
        <v>533</v>
      </c>
      <c r="B7594" s="316" t="s">
        <v>34695</v>
      </c>
      <c r="C7594" s="317" t="s">
        <v>26994</v>
      </c>
      <c r="D7594" s="318">
        <v>22.24</v>
      </c>
      <c r="E7594" s="319" t="s">
        <v>28119</v>
      </c>
    </row>
    <row r="7595" spans="1:5" ht="15" customHeight="1">
      <c r="A7595" s="315">
        <v>534</v>
      </c>
      <c r="B7595" s="316" t="s">
        <v>34696</v>
      </c>
      <c r="C7595" s="317" t="s">
        <v>26994</v>
      </c>
      <c r="D7595" s="318">
        <v>52.75</v>
      </c>
      <c r="E7595" s="319" t="s">
        <v>28119</v>
      </c>
    </row>
    <row r="7596" spans="1:5" ht="15" customHeight="1">
      <c r="A7596" s="315">
        <v>535</v>
      </c>
      <c r="B7596" s="316" t="s">
        <v>34697</v>
      </c>
      <c r="C7596" s="317" t="s">
        <v>26994</v>
      </c>
      <c r="D7596" s="318">
        <v>79.28</v>
      </c>
      <c r="E7596" s="319" t="s">
        <v>28119</v>
      </c>
    </row>
    <row r="7597" spans="1:5" ht="15" customHeight="1">
      <c r="A7597" s="315">
        <v>4471</v>
      </c>
      <c r="B7597" s="316" t="s">
        <v>34698</v>
      </c>
      <c r="C7597" s="317" t="s">
        <v>26994</v>
      </c>
      <c r="D7597" s="318">
        <v>74.31</v>
      </c>
      <c r="E7597" s="319" t="s">
        <v>28119</v>
      </c>
    </row>
    <row r="7598" spans="1:5" ht="15" customHeight="1">
      <c r="A7598" s="315">
        <v>3354</v>
      </c>
      <c r="B7598" s="316" t="s">
        <v>34699</v>
      </c>
      <c r="C7598" s="317" t="s">
        <v>27002</v>
      </c>
      <c r="D7598" s="318">
        <v>53.89</v>
      </c>
      <c r="E7598" s="319" t="s">
        <v>28119</v>
      </c>
    </row>
    <row r="7599" spans="1:5" ht="15" customHeight="1">
      <c r="A7599" s="315">
        <v>524</v>
      </c>
      <c r="B7599" s="316" t="s">
        <v>34700</v>
      </c>
      <c r="C7599" s="317" t="s">
        <v>26994</v>
      </c>
      <c r="D7599" s="318">
        <v>4.13</v>
      </c>
      <c r="E7599" s="319" t="s">
        <v>28119</v>
      </c>
    </row>
    <row r="7600" spans="1:5" ht="15" customHeight="1">
      <c r="A7600" s="315">
        <v>525</v>
      </c>
      <c r="B7600" s="316" t="s">
        <v>34701</v>
      </c>
      <c r="C7600" s="317" t="s">
        <v>26994</v>
      </c>
      <c r="D7600" s="318">
        <v>6.9</v>
      </c>
      <c r="E7600" s="319" t="s">
        <v>28119</v>
      </c>
    </row>
    <row r="7601" spans="1:5" ht="15" customHeight="1">
      <c r="A7601" s="315">
        <v>526</v>
      </c>
      <c r="B7601" s="316" t="s">
        <v>34702</v>
      </c>
      <c r="C7601" s="317" t="s">
        <v>26994</v>
      </c>
      <c r="D7601" s="318">
        <v>9.1199999999999992</v>
      </c>
      <c r="E7601" s="319" t="s">
        <v>28119</v>
      </c>
    </row>
    <row r="7602" spans="1:5" ht="15" customHeight="1">
      <c r="A7602" s="315">
        <v>652</v>
      </c>
      <c r="B7602" s="316" t="s">
        <v>34703</v>
      </c>
      <c r="C7602" s="317" t="s">
        <v>27005</v>
      </c>
      <c r="D7602" s="318">
        <v>17.93</v>
      </c>
      <c r="E7602" s="319" t="s">
        <v>28119</v>
      </c>
    </row>
    <row r="7603" spans="1:5" ht="15" customHeight="1">
      <c r="A7603" s="315">
        <v>710</v>
      </c>
      <c r="B7603" s="316" t="s">
        <v>34704</v>
      </c>
      <c r="C7603" s="317" t="s">
        <v>26994</v>
      </c>
      <c r="D7603" s="318">
        <v>62.7</v>
      </c>
      <c r="E7603" s="319" t="s">
        <v>28119</v>
      </c>
    </row>
    <row r="7604" spans="1:5" ht="15" customHeight="1">
      <c r="A7604" s="315">
        <v>708</v>
      </c>
      <c r="B7604" s="316" t="s">
        <v>34705</v>
      </c>
      <c r="C7604" s="317" t="s">
        <v>26994</v>
      </c>
      <c r="D7604" s="318">
        <v>13.15</v>
      </c>
      <c r="E7604" s="319" t="s">
        <v>28119</v>
      </c>
    </row>
    <row r="7605" spans="1:5" ht="15" customHeight="1">
      <c r="A7605" s="315">
        <v>709</v>
      </c>
      <c r="B7605" s="316" t="s">
        <v>34706</v>
      </c>
      <c r="C7605" s="317" t="s">
        <v>26994</v>
      </c>
      <c r="D7605" s="318">
        <v>86.9</v>
      </c>
      <c r="E7605" s="319" t="s">
        <v>28119</v>
      </c>
    </row>
    <row r="7606" spans="1:5" ht="15" customHeight="1">
      <c r="A7606" s="315">
        <v>702</v>
      </c>
      <c r="B7606" s="316" t="s">
        <v>34707</v>
      </c>
      <c r="C7606" s="317" t="s">
        <v>26994</v>
      </c>
      <c r="D7606" s="318">
        <v>9.24</v>
      </c>
    </row>
    <row r="7607" spans="1:5" ht="15" customHeight="1">
      <c r="A7607" s="315">
        <v>703</v>
      </c>
      <c r="B7607" s="316" t="s">
        <v>34708</v>
      </c>
      <c r="C7607" s="317" t="s">
        <v>26994</v>
      </c>
      <c r="D7607" s="318">
        <v>11.49</v>
      </c>
      <c r="E7607" s="319" t="s">
        <v>28119</v>
      </c>
    </row>
    <row r="7608" spans="1:5" ht="15" customHeight="1">
      <c r="A7608" s="315">
        <v>704</v>
      </c>
      <c r="B7608" s="316" t="s">
        <v>34709</v>
      </c>
      <c r="C7608" s="317" t="s">
        <v>26994</v>
      </c>
      <c r="D7608" s="318">
        <v>15.75</v>
      </c>
      <c r="E7608" s="319" t="s">
        <v>28119</v>
      </c>
    </row>
    <row r="7609" spans="1:5" ht="15" customHeight="1">
      <c r="A7609" s="315">
        <v>700</v>
      </c>
      <c r="B7609" s="316" t="s">
        <v>34710</v>
      </c>
      <c r="C7609" s="317" t="s">
        <v>26994</v>
      </c>
      <c r="D7609" s="318">
        <v>6.09</v>
      </c>
    </row>
    <row r="7610" spans="1:5" ht="15" customHeight="1">
      <c r="A7610" s="315">
        <v>705</v>
      </c>
      <c r="B7610" s="316" t="s">
        <v>34711</v>
      </c>
      <c r="C7610" s="317" t="s">
        <v>26994</v>
      </c>
      <c r="D7610" s="318">
        <v>48.13</v>
      </c>
    </row>
    <row r="7611" spans="1:5" ht="15" customHeight="1">
      <c r="A7611" s="315">
        <v>701</v>
      </c>
      <c r="B7611" s="316" t="s">
        <v>34712</v>
      </c>
      <c r="C7611" s="317" t="s">
        <v>26994</v>
      </c>
      <c r="D7611" s="318">
        <v>11.45</v>
      </c>
    </row>
    <row r="7612" spans="1:5" ht="15" customHeight="1">
      <c r="A7612" s="315">
        <v>706</v>
      </c>
      <c r="B7612" s="316" t="s">
        <v>34713</v>
      </c>
      <c r="C7612" s="317" t="s">
        <v>26994</v>
      </c>
      <c r="D7612" s="318">
        <v>10.45</v>
      </c>
      <c r="E7612" s="319" t="s">
        <v>28119</v>
      </c>
    </row>
    <row r="7613" spans="1:5" ht="15" customHeight="1">
      <c r="A7613" s="315">
        <v>707</v>
      </c>
      <c r="B7613" s="316" t="s">
        <v>34714</v>
      </c>
      <c r="C7613" s="317" t="s">
        <v>26994</v>
      </c>
      <c r="D7613" s="318">
        <v>27.89</v>
      </c>
      <c r="E7613" s="319" t="s">
        <v>28119</v>
      </c>
    </row>
    <row r="7614" spans="1:5" ht="15" customHeight="1">
      <c r="A7614" s="315">
        <v>795</v>
      </c>
      <c r="B7614" s="316" t="s">
        <v>34715</v>
      </c>
      <c r="C7614" s="317" t="s">
        <v>26994</v>
      </c>
      <c r="D7614" s="318">
        <v>26.69</v>
      </c>
      <c r="E7614" s="319" t="s">
        <v>28119</v>
      </c>
    </row>
    <row r="7615" spans="1:5" ht="15" customHeight="1">
      <c r="A7615" s="315">
        <v>803</v>
      </c>
      <c r="B7615" s="316" t="s">
        <v>34716</v>
      </c>
      <c r="C7615" s="317" t="s">
        <v>26994</v>
      </c>
      <c r="D7615" s="318">
        <v>11.37</v>
      </c>
      <c r="E7615" s="319" t="s">
        <v>28119</v>
      </c>
    </row>
    <row r="7616" spans="1:5" ht="15" customHeight="1">
      <c r="A7616" s="315">
        <v>804</v>
      </c>
      <c r="B7616" s="316" t="s">
        <v>34717</v>
      </c>
      <c r="C7616" s="317" t="s">
        <v>26994</v>
      </c>
      <c r="D7616" s="318">
        <v>37.270000000000003</v>
      </c>
      <c r="E7616" s="319" t="s">
        <v>28119</v>
      </c>
    </row>
    <row r="7617" spans="1:5" ht="15" customHeight="1">
      <c r="A7617" s="315">
        <v>805</v>
      </c>
      <c r="B7617" s="316" t="s">
        <v>34718</v>
      </c>
      <c r="C7617" s="317" t="s">
        <v>26994</v>
      </c>
      <c r="D7617" s="318">
        <v>45.01</v>
      </c>
      <c r="E7617" s="319" t="s">
        <v>28119</v>
      </c>
    </row>
    <row r="7618" spans="1:5" ht="15" customHeight="1">
      <c r="A7618" s="315">
        <v>756</v>
      </c>
      <c r="B7618" s="316" t="s">
        <v>34719</v>
      </c>
      <c r="C7618" s="317" t="s">
        <v>26994</v>
      </c>
      <c r="D7618" s="318">
        <v>1.87</v>
      </c>
      <c r="E7618" s="319" t="s">
        <v>28119</v>
      </c>
    </row>
    <row r="7619" spans="1:5" ht="15" customHeight="1">
      <c r="A7619" s="315">
        <v>757</v>
      </c>
      <c r="B7619" s="316" t="s">
        <v>34720</v>
      </c>
      <c r="C7619" s="317" t="s">
        <v>26994</v>
      </c>
      <c r="D7619" s="318">
        <v>2.46</v>
      </c>
      <c r="E7619" s="319" t="s">
        <v>28119</v>
      </c>
    </row>
    <row r="7620" spans="1:5" ht="15" customHeight="1">
      <c r="A7620" s="315">
        <v>758</v>
      </c>
      <c r="B7620" s="316" t="s">
        <v>34721</v>
      </c>
      <c r="C7620" s="317" t="s">
        <v>26994</v>
      </c>
      <c r="D7620" s="318">
        <v>4.03</v>
      </c>
      <c r="E7620" s="319" t="s">
        <v>28119</v>
      </c>
    </row>
    <row r="7621" spans="1:5" ht="15" customHeight="1">
      <c r="A7621" s="315">
        <v>759</v>
      </c>
      <c r="B7621" s="316" t="s">
        <v>34722</v>
      </c>
      <c r="C7621" s="317" t="s">
        <v>26994</v>
      </c>
      <c r="D7621" s="318">
        <v>6.6</v>
      </c>
      <c r="E7621" s="319" t="s">
        <v>28119</v>
      </c>
    </row>
    <row r="7622" spans="1:5" ht="15" customHeight="1">
      <c r="A7622" s="315">
        <v>760</v>
      </c>
      <c r="B7622" s="316" t="s">
        <v>34723</v>
      </c>
      <c r="C7622" s="317" t="s">
        <v>26994</v>
      </c>
      <c r="D7622" s="318">
        <v>12.8</v>
      </c>
      <c r="E7622" s="319" t="s">
        <v>28119</v>
      </c>
    </row>
    <row r="7623" spans="1:5" ht="15" customHeight="1">
      <c r="A7623" s="315">
        <v>761</v>
      </c>
      <c r="B7623" s="316" t="s">
        <v>34724</v>
      </c>
      <c r="C7623" s="317" t="s">
        <v>26994</v>
      </c>
      <c r="D7623" s="318">
        <v>22.07</v>
      </c>
      <c r="E7623" s="319" t="s">
        <v>28119</v>
      </c>
    </row>
    <row r="7624" spans="1:5" ht="15" customHeight="1">
      <c r="A7624" s="315">
        <v>762</v>
      </c>
      <c r="B7624" s="316" t="s">
        <v>34725</v>
      </c>
      <c r="C7624" s="317" t="s">
        <v>26994</v>
      </c>
      <c r="D7624" s="318">
        <v>32.78</v>
      </c>
      <c r="E7624" s="319" t="s">
        <v>28119</v>
      </c>
    </row>
    <row r="7625" spans="1:5" ht="15" customHeight="1">
      <c r="A7625" s="315">
        <v>763</v>
      </c>
      <c r="B7625" s="316" t="s">
        <v>34726</v>
      </c>
      <c r="C7625" s="317" t="s">
        <v>26994</v>
      </c>
      <c r="D7625" s="318">
        <v>57.29</v>
      </c>
      <c r="E7625" s="319" t="s">
        <v>28119</v>
      </c>
    </row>
    <row r="7626" spans="1:5" ht="15" customHeight="1">
      <c r="A7626" s="315">
        <v>764</v>
      </c>
      <c r="B7626" s="316" t="s">
        <v>34727</v>
      </c>
      <c r="C7626" s="317" t="s">
        <v>26994</v>
      </c>
      <c r="D7626" s="318">
        <v>141.4</v>
      </c>
      <c r="E7626" s="319" t="s">
        <v>28119</v>
      </c>
    </row>
    <row r="7627" spans="1:5" ht="15" customHeight="1">
      <c r="A7627" s="315">
        <v>793</v>
      </c>
      <c r="B7627" s="316" t="s">
        <v>34728</v>
      </c>
      <c r="C7627" s="317" t="s">
        <v>26994</v>
      </c>
      <c r="D7627" s="318">
        <v>16.66</v>
      </c>
    </row>
    <row r="7628" spans="1:5" ht="15" customHeight="1">
      <c r="A7628" s="315">
        <v>798</v>
      </c>
      <c r="B7628" s="316" t="s">
        <v>34729</v>
      </c>
      <c r="C7628" s="317" t="s">
        <v>26994</v>
      </c>
      <c r="D7628" s="318">
        <v>4.34</v>
      </c>
      <c r="E7628" s="319" t="s">
        <v>28119</v>
      </c>
    </row>
    <row r="7629" spans="1:5" ht="15" customHeight="1">
      <c r="A7629" s="315">
        <v>799</v>
      </c>
      <c r="B7629" s="316" t="s">
        <v>34730</v>
      </c>
      <c r="C7629" s="317" t="s">
        <v>26994</v>
      </c>
      <c r="D7629" s="318">
        <v>9.86</v>
      </c>
      <c r="E7629" s="319" t="s">
        <v>28119</v>
      </c>
    </row>
    <row r="7630" spans="1:5" ht="15" customHeight="1">
      <c r="A7630" s="315">
        <v>800</v>
      </c>
      <c r="B7630" s="316" t="s">
        <v>34731</v>
      </c>
      <c r="C7630" s="317" t="s">
        <v>26994</v>
      </c>
      <c r="D7630" s="318">
        <v>19.3</v>
      </c>
      <c r="E7630" s="319" t="s">
        <v>28119</v>
      </c>
    </row>
    <row r="7631" spans="1:5" ht="15" customHeight="1">
      <c r="A7631" s="315">
        <v>801</v>
      </c>
      <c r="B7631" s="316" t="s">
        <v>34732</v>
      </c>
      <c r="C7631" s="317" t="s">
        <v>26994</v>
      </c>
      <c r="D7631" s="318">
        <v>22.2</v>
      </c>
      <c r="E7631" s="319" t="s">
        <v>28119</v>
      </c>
    </row>
    <row r="7632" spans="1:5" ht="15" customHeight="1">
      <c r="A7632" s="315">
        <v>806</v>
      </c>
      <c r="B7632" s="316" t="s">
        <v>34733</v>
      </c>
      <c r="C7632" s="317" t="s">
        <v>26994</v>
      </c>
      <c r="D7632" s="318">
        <v>5.2</v>
      </c>
      <c r="E7632" s="319" t="s">
        <v>28119</v>
      </c>
    </row>
    <row r="7633" spans="1:5" ht="15" customHeight="1">
      <c r="A7633" s="315">
        <v>807</v>
      </c>
      <c r="B7633" s="316" t="s">
        <v>34734</v>
      </c>
      <c r="C7633" s="317" t="s">
        <v>26994</v>
      </c>
      <c r="D7633" s="318">
        <v>10.89</v>
      </c>
      <c r="E7633" s="319" t="s">
        <v>28119</v>
      </c>
    </row>
    <row r="7634" spans="1:5" ht="15" customHeight="1">
      <c r="A7634" s="315">
        <v>808</v>
      </c>
      <c r="B7634" s="316" t="s">
        <v>34735</v>
      </c>
      <c r="C7634" s="317" t="s">
        <v>26994</v>
      </c>
      <c r="D7634" s="318">
        <v>32.04</v>
      </c>
      <c r="E7634" s="319" t="s">
        <v>28119</v>
      </c>
    </row>
    <row r="7635" spans="1:5" ht="15" customHeight="1">
      <c r="A7635" s="315">
        <v>809</v>
      </c>
      <c r="B7635" s="316" t="s">
        <v>34736</v>
      </c>
      <c r="C7635" s="317" t="s">
        <v>26994</v>
      </c>
      <c r="D7635" s="318">
        <v>46.71</v>
      </c>
      <c r="E7635" s="319" t="s">
        <v>28119</v>
      </c>
    </row>
    <row r="7636" spans="1:5" ht="15" customHeight="1">
      <c r="A7636" s="315">
        <v>794</v>
      </c>
      <c r="B7636" s="316" t="s">
        <v>34737</v>
      </c>
      <c r="C7636" s="317" t="s">
        <v>26994</v>
      </c>
      <c r="D7636" s="318">
        <v>108.79</v>
      </c>
      <c r="E7636" s="319" t="s">
        <v>28119</v>
      </c>
    </row>
    <row r="7637" spans="1:5" ht="15" customHeight="1">
      <c r="A7637" s="315">
        <v>7391</v>
      </c>
      <c r="B7637" s="316" t="s">
        <v>34738</v>
      </c>
      <c r="C7637" s="317" t="s">
        <v>26994</v>
      </c>
      <c r="D7637" s="318">
        <v>341.23</v>
      </c>
    </row>
    <row r="7638" spans="1:5" ht="15" customHeight="1">
      <c r="A7638" s="315">
        <v>775</v>
      </c>
      <c r="B7638" s="316" t="s">
        <v>34739</v>
      </c>
      <c r="C7638" s="317" t="s">
        <v>26994</v>
      </c>
      <c r="D7638" s="318">
        <v>4.34</v>
      </c>
      <c r="E7638" s="319" t="s">
        <v>28119</v>
      </c>
    </row>
    <row r="7639" spans="1:5" ht="15" customHeight="1">
      <c r="A7639" s="315">
        <v>776</v>
      </c>
      <c r="B7639" s="316" t="s">
        <v>34740</v>
      </c>
      <c r="C7639" s="317" t="s">
        <v>26994</v>
      </c>
      <c r="D7639" s="318">
        <v>5.5</v>
      </c>
      <c r="E7639" s="319" t="s">
        <v>28119</v>
      </c>
    </row>
    <row r="7640" spans="1:5" ht="15" customHeight="1">
      <c r="A7640" s="315">
        <v>777</v>
      </c>
      <c r="B7640" s="316" t="s">
        <v>34741</v>
      </c>
      <c r="C7640" s="317" t="s">
        <v>26994</v>
      </c>
      <c r="D7640" s="318">
        <v>8.61</v>
      </c>
      <c r="E7640" s="319" t="s">
        <v>28119</v>
      </c>
    </row>
    <row r="7641" spans="1:5" ht="15" customHeight="1">
      <c r="A7641" s="315">
        <v>778</v>
      </c>
      <c r="B7641" s="316" t="s">
        <v>34742</v>
      </c>
      <c r="C7641" s="317" t="s">
        <v>26994</v>
      </c>
      <c r="D7641" s="318">
        <v>20.94</v>
      </c>
      <c r="E7641" s="319" t="s">
        <v>28119</v>
      </c>
    </row>
    <row r="7642" spans="1:5" ht="15" customHeight="1">
      <c r="A7642" s="315">
        <v>779</v>
      </c>
      <c r="B7642" s="316" t="s">
        <v>34743</v>
      </c>
      <c r="C7642" s="317" t="s">
        <v>26994</v>
      </c>
      <c r="D7642" s="318">
        <v>27.7</v>
      </c>
      <c r="E7642" s="319" t="s">
        <v>28119</v>
      </c>
    </row>
    <row r="7643" spans="1:5" ht="15" customHeight="1">
      <c r="A7643" s="315">
        <v>780</v>
      </c>
      <c r="B7643" s="316" t="s">
        <v>34744</v>
      </c>
      <c r="C7643" s="317" t="s">
        <v>26994</v>
      </c>
      <c r="D7643" s="318">
        <v>15.21</v>
      </c>
      <c r="E7643" s="319" t="s">
        <v>28119</v>
      </c>
    </row>
    <row r="7644" spans="1:5" ht="15" customHeight="1">
      <c r="A7644" s="315">
        <v>781</v>
      </c>
      <c r="B7644" s="316" t="s">
        <v>34745</v>
      </c>
      <c r="C7644" s="317" t="s">
        <v>26994</v>
      </c>
      <c r="D7644" s="318">
        <v>39.53</v>
      </c>
      <c r="E7644" s="319" t="s">
        <v>28119</v>
      </c>
    </row>
    <row r="7645" spans="1:5" ht="15" customHeight="1">
      <c r="A7645" s="315">
        <v>782</v>
      </c>
      <c r="B7645" s="316" t="s">
        <v>34746</v>
      </c>
      <c r="C7645" s="317" t="s">
        <v>26994</v>
      </c>
      <c r="D7645" s="318">
        <v>25.96</v>
      </c>
      <c r="E7645" s="319" t="s">
        <v>28119</v>
      </c>
    </row>
    <row r="7646" spans="1:5" ht="15" customHeight="1">
      <c r="A7646" s="315">
        <v>783</v>
      </c>
      <c r="B7646" s="316" t="s">
        <v>34747</v>
      </c>
      <c r="C7646" s="317" t="s">
        <v>26994</v>
      </c>
      <c r="D7646" s="318">
        <v>60.66</v>
      </c>
      <c r="E7646" s="319" t="s">
        <v>28119</v>
      </c>
    </row>
    <row r="7647" spans="1:5" ht="15" customHeight="1">
      <c r="A7647" s="315">
        <v>784</v>
      </c>
      <c r="B7647" s="316" t="s">
        <v>34748</v>
      </c>
      <c r="C7647" s="317" t="s">
        <v>26994</v>
      </c>
      <c r="D7647" s="318">
        <v>2.4700000000000002</v>
      </c>
      <c r="E7647" s="319" t="s">
        <v>28119</v>
      </c>
    </row>
    <row r="7648" spans="1:5" ht="15" customHeight="1">
      <c r="A7648" s="315">
        <v>785</v>
      </c>
      <c r="B7648" s="316" t="s">
        <v>34749</v>
      </c>
      <c r="C7648" s="317" t="s">
        <v>26994</v>
      </c>
      <c r="D7648" s="318">
        <v>3.19</v>
      </c>
      <c r="E7648" s="319" t="s">
        <v>28119</v>
      </c>
    </row>
    <row r="7649" spans="1:5" ht="15" customHeight="1">
      <c r="A7649" s="315">
        <v>786</v>
      </c>
      <c r="B7649" s="316" t="s">
        <v>34750</v>
      </c>
      <c r="C7649" s="317" t="s">
        <v>26994</v>
      </c>
      <c r="D7649" s="318">
        <v>7.26</v>
      </c>
      <c r="E7649" s="319" t="s">
        <v>28119</v>
      </c>
    </row>
    <row r="7650" spans="1:5" ht="15" customHeight="1">
      <c r="A7650" s="315">
        <v>787</v>
      </c>
      <c r="B7650" s="316" t="s">
        <v>34751</v>
      </c>
      <c r="C7650" s="317" t="s">
        <v>26994</v>
      </c>
      <c r="D7650" s="318">
        <v>12.9</v>
      </c>
      <c r="E7650" s="319" t="s">
        <v>28119</v>
      </c>
    </row>
    <row r="7651" spans="1:5" ht="15" customHeight="1">
      <c r="A7651" s="315">
        <v>788</v>
      </c>
      <c r="B7651" s="316" t="s">
        <v>34752</v>
      </c>
      <c r="C7651" s="317" t="s">
        <v>26994</v>
      </c>
      <c r="D7651" s="318">
        <v>15.72</v>
      </c>
      <c r="E7651" s="319" t="s">
        <v>28119</v>
      </c>
    </row>
    <row r="7652" spans="1:5" ht="15" customHeight="1">
      <c r="A7652" s="315">
        <v>789</v>
      </c>
      <c r="B7652" s="316" t="s">
        <v>34753</v>
      </c>
      <c r="C7652" s="317" t="s">
        <v>26994</v>
      </c>
      <c r="D7652" s="318">
        <v>38.86</v>
      </c>
      <c r="E7652" s="319" t="s">
        <v>28119</v>
      </c>
    </row>
    <row r="7653" spans="1:5" ht="15" customHeight="1">
      <c r="A7653" s="315">
        <v>790</v>
      </c>
      <c r="B7653" s="316" t="s">
        <v>34754</v>
      </c>
      <c r="C7653" s="317" t="s">
        <v>26994</v>
      </c>
      <c r="D7653" s="318">
        <v>55.25</v>
      </c>
      <c r="E7653" s="319" t="s">
        <v>28119</v>
      </c>
    </row>
    <row r="7654" spans="1:5" ht="15" customHeight="1">
      <c r="A7654" s="315">
        <v>791</v>
      </c>
      <c r="B7654" s="316" t="s">
        <v>34755</v>
      </c>
      <c r="C7654" s="317" t="s">
        <v>26994</v>
      </c>
      <c r="D7654" s="318">
        <v>79.400000000000006</v>
      </c>
      <c r="E7654" s="319" t="s">
        <v>28119</v>
      </c>
    </row>
    <row r="7655" spans="1:5" ht="15" customHeight="1">
      <c r="A7655" s="315">
        <v>792</v>
      </c>
      <c r="B7655" s="316" t="s">
        <v>34756</v>
      </c>
      <c r="C7655" s="317" t="s">
        <v>26994</v>
      </c>
      <c r="D7655" s="318">
        <v>187.43</v>
      </c>
      <c r="E7655" s="319" t="s">
        <v>28119</v>
      </c>
    </row>
    <row r="7656" spans="1:5" ht="15" customHeight="1">
      <c r="A7656" s="315">
        <v>796</v>
      </c>
      <c r="B7656" s="316" t="s">
        <v>34757</v>
      </c>
      <c r="C7656" s="317" t="s">
        <v>26994</v>
      </c>
      <c r="D7656" s="318">
        <v>28.87</v>
      </c>
      <c r="E7656" s="319" t="s">
        <v>28119</v>
      </c>
    </row>
    <row r="7657" spans="1:5" ht="15" customHeight="1">
      <c r="A7657" s="315">
        <v>797</v>
      </c>
      <c r="B7657" s="316" t="s">
        <v>34758</v>
      </c>
      <c r="C7657" s="317" t="s">
        <v>26994</v>
      </c>
      <c r="D7657" s="318">
        <v>44.13</v>
      </c>
      <c r="E7657" s="319" t="s">
        <v>28119</v>
      </c>
    </row>
    <row r="7658" spans="1:5" ht="15" customHeight="1">
      <c r="A7658" s="315">
        <v>981</v>
      </c>
      <c r="B7658" s="316" t="s">
        <v>34759</v>
      </c>
      <c r="C7658" s="317" t="s">
        <v>27005</v>
      </c>
      <c r="D7658" s="318">
        <v>0.28000000000000003</v>
      </c>
      <c r="E7658" s="319" t="s">
        <v>28119</v>
      </c>
    </row>
    <row r="7659" spans="1:5" ht="15" customHeight="1">
      <c r="A7659" s="315">
        <v>980</v>
      </c>
      <c r="B7659" s="316" t="s">
        <v>34760</v>
      </c>
      <c r="C7659" s="317" t="s">
        <v>27005</v>
      </c>
      <c r="D7659" s="318">
        <v>0.28000000000000003</v>
      </c>
      <c r="E7659" s="319" t="s">
        <v>28119</v>
      </c>
    </row>
    <row r="7660" spans="1:5" ht="15" customHeight="1">
      <c r="A7660" s="315">
        <v>11831</v>
      </c>
      <c r="B7660" s="316" t="s">
        <v>34761</v>
      </c>
      <c r="C7660" s="317" t="s">
        <v>26994</v>
      </c>
      <c r="D7660" s="318">
        <v>13.83</v>
      </c>
      <c r="E7660" s="319" t="s">
        <v>28119</v>
      </c>
    </row>
    <row r="7661" spans="1:5" ht="15" customHeight="1">
      <c r="A7661" s="315">
        <v>1000</v>
      </c>
      <c r="B7661" s="316" t="s">
        <v>34762</v>
      </c>
      <c r="C7661" s="317" t="s">
        <v>26994</v>
      </c>
      <c r="D7661" s="318">
        <v>5.49</v>
      </c>
      <c r="E7661" s="319" t="s">
        <v>28119</v>
      </c>
    </row>
    <row r="7662" spans="1:5" ht="15" customHeight="1">
      <c r="A7662" s="315">
        <v>1001</v>
      </c>
      <c r="B7662" s="316" t="s">
        <v>34763</v>
      </c>
      <c r="C7662" s="317" t="s">
        <v>26994</v>
      </c>
      <c r="D7662" s="318">
        <v>7.9</v>
      </c>
      <c r="E7662" s="319" t="s">
        <v>28119</v>
      </c>
    </row>
    <row r="7663" spans="1:5" ht="15" customHeight="1">
      <c r="A7663" s="315">
        <v>1002</v>
      </c>
      <c r="B7663" s="316" t="s">
        <v>34764</v>
      </c>
      <c r="C7663" s="317" t="s">
        <v>26994</v>
      </c>
      <c r="D7663" s="318">
        <v>10.4</v>
      </c>
      <c r="E7663" s="319" t="s">
        <v>28119</v>
      </c>
    </row>
    <row r="7664" spans="1:5" ht="15" customHeight="1">
      <c r="A7664" s="315">
        <v>1003</v>
      </c>
      <c r="B7664" s="316" t="s">
        <v>34765</v>
      </c>
      <c r="C7664" s="317" t="s">
        <v>26994</v>
      </c>
      <c r="D7664" s="318">
        <v>9.32</v>
      </c>
      <c r="E7664" s="319" t="s">
        <v>28119</v>
      </c>
    </row>
    <row r="7665" spans="1:5" ht="15" customHeight="1">
      <c r="A7665" s="315">
        <v>1004</v>
      </c>
      <c r="B7665" s="316" t="s">
        <v>34766</v>
      </c>
      <c r="C7665" s="317" t="s">
        <v>26994</v>
      </c>
      <c r="D7665" s="318">
        <v>15.42</v>
      </c>
      <c r="E7665" s="319" t="s">
        <v>28119</v>
      </c>
    </row>
    <row r="7666" spans="1:5" ht="15" customHeight="1">
      <c r="A7666" s="315">
        <v>1005</v>
      </c>
      <c r="B7666" s="316" t="s">
        <v>34767</v>
      </c>
      <c r="C7666" s="317" t="s">
        <v>26994</v>
      </c>
      <c r="D7666" s="318">
        <v>113.51</v>
      </c>
      <c r="E7666" s="319" t="s">
        <v>28119</v>
      </c>
    </row>
    <row r="7667" spans="1:5" ht="15" customHeight="1">
      <c r="A7667" s="315">
        <v>1006</v>
      </c>
      <c r="B7667" s="316" t="s">
        <v>34768</v>
      </c>
      <c r="C7667" s="317" t="s">
        <v>26994</v>
      </c>
      <c r="D7667" s="318">
        <v>19.5</v>
      </c>
      <c r="E7667" s="319" t="s">
        <v>28119</v>
      </c>
    </row>
    <row r="7668" spans="1:5" ht="15" customHeight="1">
      <c r="A7668" s="315">
        <v>1007</v>
      </c>
      <c r="B7668" s="316" t="s">
        <v>34769</v>
      </c>
      <c r="C7668" s="317" t="s">
        <v>26994</v>
      </c>
      <c r="D7668" s="318">
        <v>128.35</v>
      </c>
      <c r="E7668" s="319" t="s">
        <v>28119</v>
      </c>
    </row>
    <row r="7669" spans="1:5" ht="15" customHeight="1">
      <c r="A7669" s="315">
        <v>1008</v>
      </c>
      <c r="B7669" s="316" t="s">
        <v>34770</v>
      </c>
      <c r="C7669" s="317" t="s">
        <v>26994</v>
      </c>
      <c r="D7669" s="318">
        <v>275.42</v>
      </c>
      <c r="E7669" s="319" t="s">
        <v>28119</v>
      </c>
    </row>
    <row r="7670" spans="1:5" ht="15" customHeight="1">
      <c r="A7670" s="315">
        <v>1166</v>
      </c>
      <c r="B7670" s="316" t="s">
        <v>34771</v>
      </c>
      <c r="C7670" s="317" t="s">
        <v>26994</v>
      </c>
      <c r="D7670" s="318">
        <v>4</v>
      </c>
      <c r="E7670" s="319" t="s">
        <v>28119</v>
      </c>
    </row>
    <row r="7671" spans="1:5" ht="15" customHeight="1">
      <c r="A7671" s="315">
        <v>1167</v>
      </c>
      <c r="B7671" s="316" t="s">
        <v>34772</v>
      </c>
      <c r="C7671" s="317" t="s">
        <v>26994</v>
      </c>
      <c r="D7671" s="318">
        <v>5.0599999999999996</v>
      </c>
      <c r="E7671" s="319" t="s">
        <v>28119</v>
      </c>
    </row>
    <row r="7672" spans="1:5" ht="15" customHeight="1">
      <c r="A7672" s="315">
        <v>1168</v>
      </c>
      <c r="B7672" s="316" t="s">
        <v>34773</v>
      </c>
      <c r="C7672" s="317" t="s">
        <v>26994</v>
      </c>
      <c r="D7672" s="318">
        <v>12.79</v>
      </c>
      <c r="E7672" s="319" t="s">
        <v>28119</v>
      </c>
    </row>
    <row r="7673" spans="1:5" ht="15" customHeight="1">
      <c r="A7673" s="315">
        <v>1169</v>
      </c>
      <c r="B7673" s="316" t="s">
        <v>34774</v>
      </c>
      <c r="C7673" s="317" t="s">
        <v>26994</v>
      </c>
      <c r="D7673" s="318">
        <v>12.35</v>
      </c>
      <c r="E7673" s="319" t="s">
        <v>28119</v>
      </c>
    </row>
    <row r="7674" spans="1:5" ht="15" customHeight="1">
      <c r="A7674" s="315">
        <v>1170</v>
      </c>
      <c r="B7674" s="316" t="s">
        <v>34775</v>
      </c>
      <c r="C7674" s="317" t="s">
        <v>26994</v>
      </c>
      <c r="D7674" s="318">
        <v>21.66</v>
      </c>
      <c r="E7674" s="319" t="s">
        <v>28119</v>
      </c>
    </row>
    <row r="7675" spans="1:5" ht="15" customHeight="1">
      <c r="A7675" s="315">
        <v>1171</v>
      </c>
      <c r="B7675" s="316" t="s">
        <v>34776</v>
      </c>
      <c r="C7675" s="317" t="s">
        <v>26994</v>
      </c>
      <c r="D7675" s="318">
        <v>29.61</v>
      </c>
      <c r="E7675" s="319" t="s">
        <v>28119</v>
      </c>
    </row>
    <row r="7676" spans="1:5" ht="15" customHeight="1">
      <c r="A7676" s="315">
        <v>1172</v>
      </c>
      <c r="B7676" s="316" t="s">
        <v>34777</v>
      </c>
      <c r="C7676" s="317" t="s">
        <v>26994</v>
      </c>
      <c r="D7676" s="318">
        <v>17.54</v>
      </c>
      <c r="E7676" s="319" t="s">
        <v>28119</v>
      </c>
    </row>
    <row r="7677" spans="1:5" ht="15" customHeight="1">
      <c r="A7677" s="315">
        <v>1173</v>
      </c>
      <c r="B7677" s="316" t="s">
        <v>34778</v>
      </c>
      <c r="C7677" s="317" t="s">
        <v>26994</v>
      </c>
      <c r="D7677" s="318">
        <v>71.56</v>
      </c>
      <c r="E7677" s="319" t="s">
        <v>28119</v>
      </c>
    </row>
    <row r="7678" spans="1:5" ht="15" customHeight="1">
      <c r="A7678" s="315">
        <v>1174</v>
      </c>
      <c r="B7678" s="316" t="s">
        <v>34779</v>
      </c>
      <c r="C7678" s="317" t="s">
        <v>26994</v>
      </c>
      <c r="D7678" s="318">
        <v>82.86</v>
      </c>
    </row>
    <row r="7679" spans="1:5" ht="15" customHeight="1">
      <c r="A7679" s="315">
        <v>1175</v>
      </c>
      <c r="B7679" s="316" t="s">
        <v>34780</v>
      </c>
      <c r="C7679" s="317" t="s">
        <v>26994</v>
      </c>
      <c r="D7679" s="318">
        <v>0.92</v>
      </c>
      <c r="E7679" s="319" t="s">
        <v>28119</v>
      </c>
    </row>
    <row r="7680" spans="1:5" ht="15" customHeight="1">
      <c r="A7680" s="315">
        <v>1176</v>
      </c>
      <c r="B7680" s="316" t="s">
        <v>34781</v>
      </c>
      <c r="C7680" s="317" t="s">
        <v>26994</v>
      </c>
      <c r="D7680" s="318">
        <v>1.55</v>
      </c>
      <c r="E7680" s="319" t="s">
        <v>28119</v>
      </c>
    </row>
    <row r="7681" spans="1:5" ht="15" customHeight="1">
      <c r="A7681" s="315">
        <v>1177</v>
      </c>
      <c r="B7681" s="316" t="s">
        <v>34782</v>
      </c>
      <c r="C7681" s="317" t="s">
        <v>26994</v>
      </c>
      <c r="D7681" s="318">
        <v>4.5</v>
      </c>
      <c r="E7681" s="319" t="s">
        <v>28119</v>
      </c>
    </row>
    <row r="7682" spans="1:5" ht="15" customHeight="1">
      <c r="A7682" s="315">
        <v>1178</v>
      </c>
      <c r="B7682" s="316" t="s">
        <v>34783</v>
      </c>
      <c r="C7682" s="317" t="s">
        <v>26994</v>
      </c>
      <c r="D7682" s="318">
        <v>6.41</v>
      </c>
      <c r="E7682" s="319" t="s">
        <v>28119</v>
      </c>
    </row>
    <row r="7683" spans="1:5" ht="15" customHeight="1">
      <c r="A7683" s="315">
        <v>1179</v>
      </c>
      <c r="B7683" s="316" t="s">
        <v>34784</v>
      </c>
      <c r="C7683" s="317" t="s">
        <v>26994</v>
      </c>
      <c r="D7683" s="318">
        <v>7.67</v>
      </c>
      <c r="E7683" s="319" t="s">
        <v>28119</v>
      </c>
    </row>
    <row r="7684" spans="1:5" ht="15" customHeight="1">
      <c r="A7684" s="315">
        <v>1180</v>
      </c>
      <c r="B7684" s="316" t="s">
        <v>34785</v>
      </c>
      <c r="C7684" s="317" t="s">
        <v>26994</v>
      </c>
      <c r="D7684" s="318">
        <v>29.71</v>
      </c>
      <c r="E7684" s="319" t="s">
        <v>28119</v>
      </c>
    </row>
    <row r="7685" spans="1:5" ht="15" customHeight="1">
      <c r="A7685" s="315">
        <v>1181</v>
      </c>
      <c r="B7685" s="316" t="s">
        <v>34786</v>
      </c>
      <c r="C7685" s="317" t="s">
        <v>26994</v>
      </c>
      <c r="D7685" s="318">
        <v>68.27</v>
      </c>
      <c r="E7685" s="319" t="s">
        <v>28119</v>
      </c>
    </row>
    <row r="7686" spans="1:5" ht="15" customHeight="1">
      <c r="A7686" s="315">
        <v>1182</v>
      </c>
      <c r="B7686" s="316" t="s">
        <v>34787</v>
      </c>
      <c r="C7686" s="317" t="s">
        <v>26994</v>
      </c>
      <c r="D7686" s="318">
        <v>80.989999999999995</v>
      </c>
      <c r="E7686" s="319" t="s">
        <v>28119</v>
      </c>
    </row>
    <row r="7687" spans="1:5" ht="15" customHeight="1">
      <c r="A7687" s="315">
        <v>1183</v>
      </c>
      <c r="B7687" s="316" t="s">
        <v>34788</v>
      </c>
      <c r="C7687" s="317" t="s">
        <v>26994</v>
      </c>
      <c r="D7687" s="318">
        <v>217.05</v>
      </c>
      <c r="E7687" s="319" t="s">
        <v>28119</v>
      </c>
    </row>
    <row r="7688" spans="1:5" ht="15" customHeight="1">
      <c r="A7688" s="315">
        <v>10142</v>
      </c>
      <c r="B7688" s="316" t="s">
        <v>34789</v>
      </c>
      <c r="C7688" s="317" t="s">
        <v>26994</v>
      </c>
      <c r="D7688" s="318">
        <v>8.01</v>
      </c>
      <c r="E7688" s="319" t="s">
        <v>28119</v>
      </c>
    </row>
    <row r="7689" spans="1:5" ht="15" customHeight="1">
      <c r="A7689" s="315">
        <v>9753</v>
      </c>
      <c r="B7689" s="316" t="s">
        <v>34790</v>
      </c>
      <c r="C7689" s="317" t="s">
        <v>26994</v>
      </c>
      <c r="D7689" s="318">
        <v>23.27</v>
      </c>
      <c r="E7689" s="319" t="s">
        <v>28119</v>
      </c>
    </row>
    <row r="7690" spans="1:5" ht="15" customHeight="1">
      <c r="A7690" s="315">
        <v>9754</v>
      </c>
      <c r="B7690" s="316" t="s">
        <v>34791</v>
      </c>
      <c r="C7690" s="317" t="s">
        <v>26994</v>
      </c>
      <c r="D7690" s="318">
        <v>80.959999999999994</v>
      </c>
      <c r="E7690" s="319" t="s">
        <v>28119</v>
      </c>
    </row>
    <row r="7691" spans="1:5" ht="15" customHeight="1">
      <c r="A7691" s="315">
        <v>1184</v>
      </c>
      <c r="B7691" s="316" t="s">
        <v>34792</v>
      </c>
      <c r="C7691" s="317" t="s">
        <v>26994</v>
      </c>
      <c r="D7691" s="318">
        <v>3.16</v>
      </c>
      <c r="E7691" s="319" t="s">
        <v>28119</v>
      </c>
    </row>
    <row r="7692" spans="1:5" ht="15" customHeight="1">
      <c r="A7692" s="315">
        <v>1185</v>
      </c>
      <c r="B7692" s="316" t="s">
        <v>34793</v>
      </c>
      <c r="C7692" s="317" t="s">
        <v>26994</v>
      </c>
      <c r="D7692" s="318">
        <v>7.48</v>
      </c>
      <c r="E7692" s="319" t="s">
        <v>28119</v>
      </c>
    </row>
    <row r="7693" spans="1:5" ht="15" customHeight="1">
      <c r="A7693" s="315">
        <v>1186</v>
      </c>
      <c r="B7693" s="316" t="s">
        <v>34794</v>
      </c>
      <c r="C7693" s="317" t="s">
        <v>26994</v>
      </c>
      <c r="D7693" s="318">
        <v>8.33</v>
      </c>
      <c r="E7693" s="319" t="s">
        <v>28119</v>
      </c>
    </row>
    <row r="7694" spans="1:5" ht="15" customHeight="1">
      <c r="A7694" s="315">
        <v>1187</v>
      </c>
      <c r="B7694" s="316" t="s">
        <v>34795</v>
      </c>
      <c r="C7694" s="317" t="s">
        <v>26994</v>
      </c>
      <c r="D7694" s="318">
        <v>56.6</v>
      </c>
      <c r="E7694" s="319" t="s">
        <v>28119</v>
      </c>
    </row>
    <row r="7695" spans="1:5" ht="15" customHeight="1">
      <c r="A7695" s="315">
        <v>1165</v>
      </c>
      <c r="B7695" s="316" t="s">
        <v>34796</v>
      </c>
      <c r="C7695" s="317" t="s">
        <v>26994</v>
      </c>
      <c r="D7695" s="318">
        <v>1.06</v>
      </c>
      <c r="E7695" s="319" t="s">
        <v>28119</v>
      </c>
    </row>
    <row r="7696" spans="1:5" ht="15" customHeight="1">
      <c r="A7696" s="315">
        <v>10383</v>
      </c>
      <c r="B7696" s="316" t="s">
        <v>34797</v>
      </c>
      <c r="C7696" s="317" t="s">
        <v>26994</v>
      </c>
      <c r="D7696" s="318">
        <v>51.66</v>
      </c>
      <c r="E7696" s="319" t="s">
        <v>28119</v>
      </c>
    </row>
    <row r="7697" spans="1:5" ht="15" customHeight="1">
      <c r="A7697" s="315">
        <v>802</v>
      </c>
      <c r="B7697" s="316" t="s">
        <v>34798</v>
      </c>
      <c r="C7697" s="317" t="s">
        <v>26994</v>
      </c>
      <c r="D7697" s="318">
        <v>55.09</v>
      </c>
      <c r="E7697" s="319" t="s">
        <v>28119</v>
      </c>
    </row>
    <row r="7698" spans="1:5" ht="15" customHeight="1">
      <c r="A7698" s="315">
        <v>1224</v>
      </c>
      <c r="B7698" s="316" t="s">
        <v>34799</v>
      </c>
      <c r="C7698" s="317" t="s">
        <v>26994</v>
      </c>
      <c r="D7698" s="318">
        <v>19.309999999999999</v>
      </c>
      <c r="E7698" s="319" t="s">
        <v>28119</v>
      </c>
    </row>
    <row r="7699" spans="1:5" ht="15" customHeight="1">
      <c r="A7699" s="315">
        <v>1188</v>
      </c>
      <c r="B7699" s="316" t="s">
        <v>34800</v>
      </c>
      <c r="C7699" s="317" t="s">
        <v>26994</v>
      </c>
      <c r="D7699" s="318">
        <v>1.89</v>
      </c>
      <c r="E7699" s="319" t="s">
        <v>28119</v>
      </c>
    </row>
    <row r="7700" spans="1:5" ht="15" customHeight="1">
      <c r="A7700" s="315">
        <v>1199</v>
      </c>
      <c r="B7700" s="316" t="s">
        <v>34801</v>
      </c>
      <c r="C7700" s="317" t="s">
        <v>26994</v>
      </c>
      <c r="D7700" s="318">
        <v>3.69</v>
      </c>
      <c r="E7700" s="319" t="s">
        <v>28119</v>
      </c>
    </row>
    <row r="7701" spans="1:5" ht="15" customHeight="1">
      <c r="A7701" s="315">
        <v>1231</v>
      </c>
      <c r="B7701" s="316" t="s">
        <v>34802</v>
      </c>
      <c r="C7701" s="317" t="s">
        <v>26994</v>
      </c>
      <c r="D7701" s="318">
        <v>15.26</v>
      </c>
      <c r="E7701" s="319" t="s">
        <v>28119</v>
      </c>
    </row>
    <row r="7702" spans="1:5" ht="15" customHeight="1">
      <c r="A7702" s="315">
        <v>1210</v>
      </c>
      <c r="B7702" s="316" t="s">
        <v>34803</v>
      </c>
      <c r="C7702" s="317" t="s">
        <v>26994</v>
      </c>
      <c r="D7702" s="318">
        <v>13.85</v>
      </c>
      <c r="E7702" s="319" t="s">
        <v>28119</v>
      </c>
    </row>
    <row r="7703" spans="1:5" ht="15" customHeight="1">
      <c r="A7703" s="315">
        <v>1209</v>
      </c>
      <c r="B7703" s="316" t="s">
        <v>34804</v>
      </c>
      <c r="C7703" s="317" t="s">
        <v>26994</v>
      </c>
      <c r="D7703" s="318">
        <v>5.9</v>
      </c>
      <c r="E7703" s="319" t="s">
        <v>28119</v>
      </c>
    </row>
    <row r="7704" spans="1:5" ht="15" customHeight="1">
      <c r="A7704" s="315">
        <v>1200</v>
      </c>
      <c r="B7704" s="316" t="s">
        <v>34805</v>
      </c>
      <c r="C7704" s="317" t="s">
        <v>26994</v>
      </c>
      <c r="D7704" s="318">
        <v>2.54</v>
      </c>
      <c r="E7704" s="319" t="s">
        <v>28119</v>
      </c>
    </row>
    <row r="7705" spans="1:5" ht="15" customHeight="1">
      <c r="A7705" s="315">
        <v>1201</v>
      </c>
      <c r="B7705" s="316" t="s">
        <v>34806</v>
      </c>
      <c r="C7705" s="317" t="s">
        <v>26994</v>
      </c>
      <c r="D7705" s="318">
        <v>3.64</v>
      </c>
      <c r="E7705" s="319" t="s">
        <v>28119</v>
      </c>
    </row>
    <row r="7706" spans="1:5" ht="15" customHeight="1">
      <c r="A7706" s="315">
        <v>1202</v>
      </c>
      <c r="B7706" s="316" t="s">
        <v>34807</v>
      </c>
      <c r="C7706" s="317" t="s">
        <v>26994</v>
      </c>
      <c r="D7706" s="318">
        <v>6.43</v>
      </c>
      <c r="E7706" s="319" t="s">
        <v>28119</v>
      </c>
    </row>
    <row r="7707" spans="1:5" ht="15" customHeight="1">
      <c r="A7707" s="315">
        <v>1203</v>
      </c>
      <c r="B7707" s="316" t="s">
        <v>34808</v>
      </c>
      <c r="C7707" s="317" t="s">
        <v>26994</v>
      </c>
      <c r="D7707" s="318">
        <v>14.02</v>
      </c>
      <c r="E7707" s="319" t="s">
        <v>28119</v>
      </c>
    </row>
    <row r="7708" spans="1:5" ht="15" customHeight="1">
      <c r="A7708" s="315">
        <v>1204</v>
      </c>
      <c r="B7708" s="316" t="s">
        <v>34809</v>
      </c>
      <c r="C7708" s="317" t="s">
        <v>26994</v>
      </c>
      <c r="D7708" s="318">
        <v>15</v>
      </c>
      <c r="E7708" s="319" t="s">
        <v>28119</v>
      </c>
    </row>
    <row r="7709" spans="1:5" ht="15" customHeight="1">
      <c r="A7709" s="315">
        <v>1205</v>
      </c>
      <c r="B7709" s="316" t="s">
        <v>34810</v>
      </c>
      <c r="C7709" s="317" t="s">
        <v>26994</v>
      </c>
      <c r="D7709" s="318">
        <v>36.64</v>
      </c>
      <c r="E7709" s="319" t="s">
        <v>28119</v>
      </c>
    </row>
    <row r="7710" spans="1:5" ht="15" customHeight="1">
      <c r="A7710" s="315">
        <v>1206</v>
      </c>
      <c r="B7710" s="316" t="s">
        <v>34811</v>
      </c>
      <c r="C7710" s="317" t="s">
        <v>26994</v>
      </c>
      <c r="D7710" s="318">
        <v>24.87</v>
      </c>
      <c r="E7710" s="319" t="s">
        <v>28119</v>
      </c>
    </row>
    <row r="7711" spans="1:5" ht="15" customHeight="1">
      <c r="A7711" s="315">
        <v>1207</v>
      </c>
      <c r="B7711" s="316" t="s">
        <v>34812</v>
      </c>
      <c r="C7711" s="317" t="s">
        <v>26994</v>
      </c>
      <c r="D7711" s="318">
        <v>33.17</v>
      </c>
      <c r="E7711" s="319" t="s">
        <v>28119</v>
      </c>
    </row>
    <row r="7712" spans="1:5" ht="15" customHeight="1">
      <c r="A7712" s="315">
        <v>1208</v>
      </c>
      <c r="B7712" s="316" t="s">
        <v>34813</v>
      </c>
      <c r="C7712" s="317" t="s">
        <v>26994</v>
      </c>
      <c r="D7712" s="318">
        <v>125.47</v>
      </c>
    </row>
    <row r="7713" spans="1:5" ht="15" customHeight="1">
      <c r="A7713" s="315">
        <v>1220</v>
      </c>
      <c r="B7713" s="316" t="s">
        <v>34814</v>
      </c>
      <c r="C7713" s="317" t="s">
        <v>26994</v>
      </c>
      <c r="D7713" s="318">
        <v>3.69</v>
      </c>
      <c r="E7713" s="319" t="s">
        <v>28119</v>
      </c>
    </row>
    <row r="7714" spans="1:5" ht="15" customHeight="1">
      <c r="A7714" s="315">
        <v>1221</v>
      </c>
      <c r="B7714" s="316" t="s">
        <v>34815</v>
      </c>
      <c r="C7714" s="317" t="s">
        <v>26994</v>
      </c>
      <c r="D7714" s="318">
        <v>2.54</v>
      </c>
      <c r="E7714" s="319" t="s">
        <v>28119</v>
      </c>
    </row>
    <row r="7715" spans="1:5" ht="15" customHeight="1">
      <c r="A7715" s="315">
        <v>1222</v>
      </c>
      <c r="B7715" s="316" t="s">
        <v>34816</v>
      </c>
      <c r="C7715" s="317" t="s">
        <v>26994</v>
      </c>
      <c r="D7715" s="318">
        <v>6.59</v>
      </c>
      <c r="E7715" s="319" t="s">
        <v>28119</v>
      </c>
    </row>
    <row r="7716" spans="1:5" ht="15" customHeight="1">
      <c r="A7716" s="315">
        <v>1223</v>
      </c>
      <c r="B7716" s="316" t="s">
        <v>34817</v>
      </c>
      <c r="C7716" s="317" t="s">
        <v>26994</v>
      </c>
      <c r="D7716" s="318">
        <v>8.3800000000000008</v>
      </c>
      <c r="E7716" s="319" t="s">
        <v>28119</v>
      </c>
    </row>
    <row r="7717" spans="1:5" ht="15" customHeight="1">
      <c r="A7717" s="315">
        <v>4745</v>
      </c>
      <c r="B7717" s="316" t="s">
        <v>34818</v>
      </c>
      <c r="C7717" s="317" t="s">
        <v>26994</v>
      </c>
      <c r="D7717" s="318">
        <v>6.35</v>
      </c>
      <c r="E7717" s="319" t="s">
        <v>28119</v>
      </c>
    </row>
    <row r="7718" spans="1:5" ht="15" customHeight="1">
      <c r="A7718" s="315">
        <v>4743</v>
      </c>
      <c r="B7718" s="316" t="s">
        <v>34819</v>
      </c>
      <c r="C7718" s="317" t="s">
        <v>26994</v>
      </c>
      <c r="D7718" s="318">
        <v>5.9</v>
      </c>
      <c r="E7718" s="319" t="s">
        <v>28119</v>
      </c>
    </row>
    <row r="7719" spans="1:5" ht="15" customHeight="1">
      <c r="A7719" s="315">
        <v>4744</v>
      </c>
      <c r="B7719" s="316" t="s">
        <v>34820</v>
      </c>
      <c r="C7719" s="317" t="s">
        <v>26994</v>
      </c>
      <c r="D7719" s="318">
        <v>7.53</v>
      </c>
      <c r="E7719" s="319" t="s">
        <v>28119</v>
      </c>
    </row>
    <row r="7720" spans="1:5" ht="15" customHeight="1">
      <c r="A7720" s="315">
        <v>11000</v>
      </c>
      <c r="B7720" s="316" t="s">
        <v>34821</v>
      </c>
      <c r="C7720" s="317" t="s">
        <v>26994</v>
      </c>
      <c r="D7720" s="318">
        <v>13.79</v>
      </c>
      <c r="E7720" s="319" t="s">
        <v>28119</v>
      </c>
    </row>
    <row r="7721" spans="1:5" ht="15" customHeight="1">
      <c r="A7721" s="315">
        <v>1225</v>
      </c>
      <c r="B7721" s="316" t="s">
        <v>34822</v>
      </c>
      <c r="C7721" s="317" t="s">
        <v>26994</v>
      </c>
      <c r="D7721" s="318">
        <v>2.06</v>
      </c>
      <c r="E7721" s="319" t="s">
        <v>28119</v>
      </c>
    </row>
    <row r="7722" spans="1:5" ht="15" customHeight="1">
      <c r="A7722" s="315">
        <v>1226</v>
      </c>
      <c r="B7722" s="316" t="s">
        <v>34823</v>
      </c>
      <c r="C7722" s="317" t="s">
        <v>26994</v>
      </c>
      <c r="D7722" s="318">
        <v>2.33</v>
      </c>
      <c r="E7722" s="319" t="s">
        <v>28119</v>
      </c>
    </row>
    <row r="7723" spans="1:5" ht="15" customHeight="1">
      <c r="A7723" s="315">
        <v>4742</v>
      </c>
      <c r="B7723" s="316" t="s">
        <v>34824</v>
      </c>
      <c r="C7723" s="317" t="s">
        <v>26994</v>
      </c>
      <c r="D7723" s="318">
        <v>3.46</v>
      </c>
      <c r="E7723" s="319" t="s">
        <v>28119</v>
      </c>
    </row>
    <row r="7724" spans="1:5" ht="15" customHeight="1">
      <c r="A7724" s="315">
        <v>11003</v>
      </c>
      <c r="B7724" s="316" t="s">
        <v>34825</v>
      </c>
      <c r="C7724" s="317" t="s">
        <v>26994</v>
      </c>
      <c r="D7724" s="318">
        <v>11.91</v>
      </c>
      <c r="E7724" s="319" t="s">
        <v>28119</v>
      </c>
    </row>
    <row r="7725" spans="1:5" ht="15" customHeight="1">
      <c r="A7725" s="315">
        <v>1211</v>
      </c>
      <c r="B7725" s="316" t="s">
        <v>34826</v>
      </c>
      <c r="C7725" s="317" t="s">
        <v>26994</v>
      </c>
      <c r="D7725" s="318">
        <v>0.55000000000000004</v>
      </c>
      <c r="E7725" s="319" t="s">
        <v>28119</v>
      </c>
    </row>
    <row r="7726" spans="1:5" ht="15" customHeight="1">
      <c r="A7726" s="315">
        <v>1212</v>
      </c>
      <c r="B7726" s="316" t="s">
        <v>34827</v>
      </c>
      <c r="C7726" s="317" t="s">
        <v>26994</v>
      </c>
      <c r="D7726" s="318">
        <v>0.76</v>
      </c>
      <c r="E7726" s="319" t="s">
        <v>28119</v>
      </c>
    </row>
    <row r="7727" spans="1:5" ht="15" customHeight="1">
      <c r="A7727" s="315">
        <v>1213</v>
      </c>
      <c r="B7727" s="316" t="s">
        <v>34828</v>
      </c>
      <c r="C7727" s="317" t="s">
        <v>26994</v>
      </c>
      <c r="D7727" s="318">
        <v>2.27</v>
      </c>
      <c r="E7727" s="319" t="s">
        <v>28119</v>
      </c>
    </row>
    <row r="7728" spans="1:5" ht="15" customHeight="1">
      <c r="A7728" s="315">
        <v>1214</v>
      </c>
      <c r="B7728" s="316" t="s">
        <v>34829</v>
      </c>
      <c r="C7728" s="317" t="s">
        <v>26994</v>
      </c>
      <c r="D7728" s="318">
        <v>5.39</v>
      </c>
      <c r="E7728" s="319" t="s">
        <v>28119</v>
      </c>
    </row>
    <row r="7729" spans="1:5" ht="15" customHeight="1">
      <c r="A7729" s="315">
        <v>1215</v>
      </c>
      <c r="B7729" s="316" t="s">
        <v>34830</v>
      </c>
      <c r="C7729" s="317" t="s">
        <v>26994</v>
      </c>
      <c r="D7729" s="318">
        <v>5.83</v>
      </c>
      <c r="E7729" s="319" t="s">
        <v>28119</v>
      </c>
    </row>
    <row r="7730" spans="1:5" ht="15" customHeight="1">
      <c r="A7730" s="315">
        <v>1216</v>
      </c>
      <c r="B7730" s="316" t="s">
        <v>34831</v>
      </c>
      <c r="C7730" s="317" t="s">
        <v>26994</v>
      </c>
      <c r="D7730" s="318">
        <v>25.32</v>
      </c>
      <c r="E7730" s="319" t="s">
        <v>28119</v>
      </c>
    </row>
    <row r="7731" spans="1:5" ht="15" customHeight="1">
      <c r="A7731" s="315">
        <v>1217</v>
      </c>
      <c r="B7731" s="316" t="s">
        <v>34832</v>
      </c>
      <c r="C7731" s="317" t="s">
        <v>26994</v>
      </c>
      <c r="D7731" s="318">
        <v>95.04</v>
      </c>
      <c r="E7731" s="319" t="s">
        <v>28119</v>
      </c>
    </row>
    <row r="7732" spans="1:5" ht="15" customHeight="1">
      <c r="A7732" s="315">
        <v>1218</v>
      </c>
      <c r="B7732" s="316" t="s">
        <v>34833</v>
      </c>
      <c r="C7732" s="317" t="s">
        <v>26994</v>
      </c>
      <c r="D7732" s="318">
        <v>112.51</v>
      </c>
      <c r="E7732" s="319" t="s">
        <v>28119</v>
      </c>
    </row>
    <row r="7733" spans="1:5" ht="15" customHeight="1">
      <c r="A7733" s="315">
        <v>1219</v>
      </c>
      <c r="B7733" s="316" t="s">
        <v>34834</v>
      </c>
      <c r="C7733" s="317" t="s">
        <v>26994</v>
      </c>
      <c r="D7733" s="318">
        <v>237.34</v>
      </c>
      <c r="E7733" s="319" t="s">
        <v>28119</v>
      </c>
    </row>
    <row r="7734" spans="1:5" ht="15" customHeight="1">
      <c r="A7734" s="315">
        <v>11093</v>
      </c>
      <c r="B7734" s="316" t="s">
        <v>27919</v>
      </c>
      <c r="C7734" s="317" t="s">
        <v>26994</v>
      </c>
      <c r="D7734" s="318">
        <v>5.95</v>
      </c>
      <c r="E7734" s="319" t="s">
        <v>28119</v>
      </c>
    </row>
    <row r="7735" spans="1:5" ht="15" customHeight="1">
      <c r="A7735" s="315">
        <v>10143</v>
      </c>
      <c r="B7735" s="316" t="s">
        <v>34835</v>
      </c>
      <c r="C7735" s="317" t="s">
        <v>26994</v>
      </c>
      <c r="D7735" s="318">
        <v>5.89</v>
      </c>
      <c r="E7735" s="319" t="s">
        <v>28119</v>
      </c>
    </row>
    <row r="7736" spans="1:5" ht="15" customHeight="1">
      <c r="A7736" s="315">
        <v>1227</v>
      </c>
      <c r="B7736" s="316" t="s">
        <v>34836</v>
      </c>
      <c r="C7736" s="317" t="s">
        <v>26994</v>
      </c>
      <c r="D7736" s="318">
        <v>9.19</v>
      </c>
      <c r="E7736" s="319" t="s">
        <v>28119</v>
      </c>
    </row>
    <row r="7737" spans="1:5" ht="15" customHeight="1">
      <c r="A7737" s="315">
        <v>1228</v>
      </c>
      <c r="B7737" s="316" t="s">
        <v>34837</v>
      </c>
      <c r="C7737" s="317" t="s">
        <v>26994</v>
      </c>
      <c r="D7737" s="318">
        <v>11.75</v>
      </c>
    </row>
    <row r="7738" spans="1:5" ht="15" customHeight="1">
      <c r="A7738" s="315">
        <v>1229</v>
      </c>
      <c r="B7738" s="316" t="s">
        <v>34838</v>
      </c>
      <c r="C7738" s="317" t="s">
        <v>26994</v>
      </c>
      <c r="D7738" s="318">
        <v>3.91</v>
      </c>
      <c r="E7738" s="319" t="s">
        <v>28119</v>
      </c>
    </row>
    <row r="7739" spans="1:5" ht="15" customHeight="1">
      <c r="A7739" s="315">
        <v>1230</v>
      </c>
      <c r="B7739" s="316" t="s">
        <v>34839</v>
      </c>
      <c r="C7739" s="317" t="s">
        <v>26994</v>
      </c>
      <c r="D7739" s="318">
        <v>4.8499999999999996</v>
      </c>
      <c r="E7739" s="319" t="s">
        <v>28119</v>
      </c>
    </row>
    <row r="7740" spans="1:5" ht="15" customHeight="1">
      <c r="A7740" s="315">
        <v>1232</v>
      </c>
      <c r="B7740" s="316" t="s">
        <v>34840</v>
      </c>
      <c r="C7740" s="317" t="s">
        <v>26994</v>
      </c>
      <c r="D7740" s="318">
        <v>2.37</v>
      </c>
      <c r="E7740" s="319" t="s">
        <v>28119</v>
      </c>
    </row>
    <row r="7741" spans="1:5" ht="15" customHeight="1">
      <c r="A7741" s="315">
        <v>1233</v>
      </c>
      <c r="B7741" s="316" t="s">
        <v>34841</v>
      </c>
      <c r="C7741" s="317" t="s">
        <v>26994</v>
      </c>
      <c r="D7741" s="318">
        <v>4.08</v>
      </c>
      <c r="E7741" s="319" t="s">
        <v>28119</v>
      </c>
    </row>
    <row r="7742" spans="1:5" ht="15" customHeight="1">
      <c r="A7742" s="315">
        <v>9752</v>
      </c>
      <c r="B7742" s="316" t="s">
        <v>34842</v>
      </c>
      <c r="C7742" s="317" t="s">
        <v>26994</v>
      </c>
      <c r="D7742" s="318">
        <v>20.04</v>
      </c>
      <c r="E7742" s="319" t="s">
        <v>28119</v>
      </c>
    </row>
    <row r="7743" spans="1:5" ht="15" customHeight="1">
      <c r="A7743" s="315">
        <v>1245</v>
      </c>
      <c r="B7743" s="316" t="s">
        <v>34843</v>
      </c>
      <c r="C7743" s="317" t="s">
        <v>26994</v>
      </c>
      <c r="D7743" s="318">
        <v>39.75</v>
      </c>
      <c r="E7743" s="319" t="s">
        <v>28119</v>
      </c>
    </row>
    <row r="7744" spans="1:5" ht="15" customHeight="1">
      <c r="A7744" s="315">
        <v>1244</v>
      </c>
      <c r="B7744" s="316" t="s">
        <v>34844</v>
      </c>
      <c r="C7744" s="317" t="s">
        <v>26994</v>
      </c>
      <c r="D7744" s="318">
        <v>19.7</v>
      </c>
      <c r="E7744" s="319" t="s">
        <v>28119</v>
      </c>
    </row>
    <row r="7745" spans="1:5" ht="15" customHeight="1">
      <c r="A7745" s="315">
        <v>1256</v>
      </c>
      <c r="B7745" s="316" t="s">
        <v>34845</v>
      </c>
      <c r="C7745" s="317" t="s">
        <v>26994</v>
      </c>
      <c r="D7745" s="318">
        <v>12.01</v>
      </c>
      <c r="E7745" s="319" t="s">
        <v>28119</v>
      </c>
    </row>
    <row r="7746" spans="1:5" ht="15" customHeight="1">
      <c r="A7746" s="315">
        <v>1257</v>
      </c>
      <c r="B7746" s="316" t="s">
        <v>34846</v>
      </c>
      <c r="C7746" s="317" t="s">
        <v>26994</v>
      </c>
      <c r="D7746" s="318">
        <v>21.86</v>
      </c>
      <c r="E7746" s="319" t="s">
        <v>28119</v>
      </c>
    </row>
    <row r="7747" spans="1:5" ht="15" customHeight="1">
      <c r="A7747" s="315">
        <v>1258</v>
      </c>
      <c r="B7747" s="316" t="s">
        <v>34847</v>
      </c>
      <c r="C7747" s="317" t="s">
        <v>26994</v>
      </c>
      <c r="D7747" s="318">
        <v>17.57</v>
      </c>
      <c r="E7747" s="319" t="s">
        <v>28119</v>
      </c>
    </row>
    <row r="7748" spans="1:5" ht="15" customHeight="1">
      <c r="A7748" s="315">
        <v>1259</v>
      </c>
      <c r="B7748" s="316" t="s">
        <v>34848</v>
      </c>
      <c r="C7748" s="317" t="s">
        <v>26994</v>
      </c>
      <c r="D7748" s="318">
        <v>28.03</v>
      </c>
      <c r="E7748" s="319" t="s">
        <v>28119</v>
      </c>
    </row>
    <row r="7749" spans="1:5" ht="15" customHeight="1">
      <c r="A7749" s="315">
        <v>1260</v>
      </c>
      <c r="B7749" s="316" t="s">
        <v>34849</v>
      </c>
      <c r="C7749" s="317" t="s">
        <v>26994</v>
      </c>
      <c r="D7749" s="318">
        <v>26.75</v>
      </c>
    </row>
    <row r="7750" spans="1:5" ht="15" customHeight="1">
      <c r="A7750" s="315">
        <v>1261</v>
      </c>
      <c r="B7750" s="316" t="s">
        <v>34850</v>
      </c>
      <c r="C7750" s="317" t="s">
        <v>26994</v>
      </c>
      <c r="D7750" s="318">
        <v>4.82</v>
      </c>
      <c r="E7750" s="319" t="s">
        <v>28119</v>
      </c>
    </row>
    <row r="7751" spans="1:5" ht="15" customHeight="1">
      <c r="A7751" s="315">
        <v>1262</v>
      </c>
      <c r="B7751" s="316" t="s">
        <v>34851</v>
      </c>
      <c r="C7751" s="317" t="s">
        <v>26994</v>
      </c>
      <c r="D7751" s="318">
        <v>5.98</v>
      </c>
      <c r="E7751" s="319" t="s">
        <v>28119</v>
      </c>
    </row>
    <row r="7752" spans="1:5" ht="15" customHeight="1">
      <c r="A7752" s="315">
        <v>1263</v>
      </c>
      <c r="B7752" s="316" t="s">
        <v>34852</v>
      </c>
      <c r="C7752" s="317" t="s">
        <v>26994</v>
      </c>
      <c r="D7752" s="318">
        <v>16.690000000000001</v>
      </c>
    </row>
    <row r="7753" spans="1:5" ht="15" customHeight="1">
      <c r="A7753" s="315">
        <v>1264</v>
      </c>
      <c r="B7753" s="316" t="s">
        <v>34853</v>
      </c>
      <c r="C7753" s="317" t="s">
        <v>26994</v>
      </c>
      <c r="D7753" s="318">
        <v>6.45</v>
      </c>
      <c r="E7753" s="319" t="s">
        <v>28119</v>
      </c>
    </row>
    <row r="7754" spans="1:5" ht="15" customHeight="1">
      <c r="A7754" s="315">
        <v>1265</v>
      </c>
      <c r="B7754" s="316" t="s">
        <v>34854</v>
      </c>
      <c r="C7754" s="317" t="s">
        <v>26994</v>
      </c>
      <c r="D7754" s="318">
        <v>39.99</v>
      </c>
      <c r="E7754" s="319" t="s">
        <v>28119</v>
      </c>
    </row>
    <row r="7755" spans="1:5" ht="15" customHeight="1">
      <c r="A7755" s="315">
        <v>1273</v>
      </c>
      <c r="B7755" s="316" t="s">
        <v>34855</v>
      </c>
      <c r="C7755" s="317" t="s">
        <v>26994</v>
      </c>
      <c r="D7755" s="318">
        <v>59.67</v>
      </c>
      <c r="E7755" s="319" t="s">
        <v>28119</v>
      </c>
    </row>
    <row r="7756" spans="1:5" ht="15" customHeight="1">
      <c r="A7756" s="315">
        <v>1267</v>
      </c>
      <c r="B7756" s="316" t="s">
        <v>34856</v>
      </c>
      <c r="C7756" s="317" t="s">
        <v>26994</v>
      </c>
      <c r="D7756" s="318">
        <v>8.93</v>
      </c>
      <c r="E7756" s="319" t="s">
        <v>28119</v>
      </c>
    </row>
    <row r="7757" spans="1:5" ht="15" customHeight="1">
      <c r="A7757" s="315">
        <v>1268</v>
      </c>
      <c r="B7757" s="316" t="s">
        <v>34857</v>
      </c>
      <c r="C7757" s="317" t="s">
        <v>26994</v>
      </c>
      <c r="D7757" s="318">
        <v>13.14</v>
      </c>
      <c r="E7757" s="319" t="s">
        <v>28119</v>
      </c>
    </row>
    <row r="7758" spans="1:5" ht="15" customHeight="1">
      <c r="A7758" s="315">
        <v>1269</v>
      </c>
      <c r="B7758" s="316" t="s">
        <v>34858</v>
      </c>
      <c r="C7758" s="317" t="s">
        <v>26994</v>
      </c>
      <c r="D7758" s="318">
        <v>16.72</v>
      </c>
      <c r="E7758" s="319" t="s">
        <v>28119</v>
      </c>
    </row>
    <row r="7759" spans="1:5" ht="15" customHeight="1">
      <c r="A7759" s="315">
        <v>1270</v>
      </c>
      <c r="B7759" s="316" t="s">
        <v>34859</v>
      </c>
      <c r="C7759" s="317" t="s">
        <v>26994</v>
      </c>
      <c r="D7759" s="318">
        <v>16.399999999999999</v>
      </c>
      <c r="E7759" s="319" t="s">
        <v>28119</v>
      </c>
    </row>
    <row r="7760" spans="1:5" ht="15" customHeight="1">
      <c r="A7760" s="315">
        <v>1271</v>
      </c>
      <c r="B7760" s="316" t="s">
        <v>34860</v>
      </c>
      <c r="C7760" s="317" t="s">
        <v>26994</v>
      </c>
      <c r="D7760" s="318">
        <v>23.63</v>
      </c>
      <c r="E7760" s="319" t="s">
        <v>28119</v>
      </c>
    </row>
    <row r="7761" spans="1:5" ht="15" customHeight="1">
      <c r="A7761" s="315">
        <v>1272</v>
      </c>
      <c r="B7761" s="316" t="s">
        <v>34861</v>
      </c>
      <c r="C7761" s="317" t="s">
        <v>26994</v>
      </c>
      <c r="D7761" s="318">
        <v>21.82</v>
      </c>
      <c r="E7761" s="319" t="s">
        <v>28119</v>
      </c>
    </row>
    <row r="7762" spans="1:5" ht="15" customHeight="1">
      <c r="A7762" s="315">
        <v>1243</v>
      </c>
      <c r="B7762" s="316" t="s">
        <v>34862</v>
      </c>
      <c r="C7762" s="317" t="s">
        <v>26994</v>
      </c>
      <c r="D7762" s="318">
        <v>3.69</v>
      </c>
      <c r="E7762" s="319" t="s">
        <v>28119</v>
      </c>
    </row>
    <row r="7763" spans="1:5" ht="15" customHeight="1">
      <c r="A7763" s="315">
        <v>7058</v>
      </c>
      <c r="B7763" s="316" t="s">
        <v>34863</v>
      </c>
      <c r="C7763" s="317" t="s">
        <v>26994</v>
      </c>
      <c r="D7763" s="318">
        <v>176.77</v>
      </c>
      <c r="E7763" s="319" t="s">
        <v>28119</v>
      </c>
    </row>
    <row r="7764" spans="1:5" ht="15" customHeight="1">
      <c r="A7764" s="315">
        <v>1407</v>
      </c>
      <c r="B7764" s="316" t="s">
        <v>34864</v>
      </c>
      <c r="C7764" s="317" t="s">
        <v>26994</v>
      </c>
      <c r="D7764" s="318">
        <v>5.0999999999999996</v>
      </c>
      <c r="E7764" s="319" t="s">
        <v>28119</v>
      </c>
    </row>
    <row r="7765" spans="1:5" ht="15" customHeight="1">
      <c r="A7765" s="315">
        <v>1408</v>
      </c>
      <c r="B7765" s="316" t="s">
        <v>34865</v>
      </c>
      <c r="C7765" s="317" t="s">
        <v>26994</v>
      </c>
      <c r="D7765" s="318">
        <v>13.7</v>
      </c>
      <c r="E7765" s="319" t="s">
        <v>28119</v>
      </c>
    </row>
    <row r="7766" spans="1:5" ht="15" customHeight="1">
      <c r="A7766" s="315">
        <v>1409</v>
      </c>
      <c r="B7766" s="316" t="s">
        <v>34866</v>
      </c>
      <c r="C7766" s="317" t="s">
        <v>26994</v>
      </c>
      <c r="D7766" s="318">
        <v>14.43</v>
      </c>
      <c r="E7766" s="319" t="s">
        <v>28119</v>
      </c>
    </row>
    <row r="7767" spans="1:5" ht="15" customHeight="1">
      <c r="A7767" s="315">
        <v>1410</v>
      </c>
      <c r="B7767" s="316" t="s">
        <v>34867</v>
      </c>
      <c r="C7767" s="317" t="s">
        <v>26994</v>
      </c>
      <c r="D7767" s="318">
        <v>43.48</v>
      </c>
      <c r="E7767" s="319" t="s">
        <v>28119</v>
      </c>
    </row>
    <row r="7768" spans="1:5" ht="15" customHeight="1">
      <c r="A7768" s="315">
        <v>1414</v>
      </c>
      <c r="B7768" s="316" t="s">
        <v>34868</v>
      </c>
      <c r="C7768" s="317" t="s">
        <v>26994</v>
      </c>
      <c r="D7768" s="318">
        <v>10.35</v>
      </c>
      <c r="E7768" s="319" t="s">
        <v>28119</v>
      </c>
    </row>
    <row r="7769" spans="1:5" ht="15" customHeight="1">
      <c r="A7769" s="315">
        <v>1415</v>
      </c>
      <c r="B7769" s="316" t="s">
        <v>34869</v>
      </c>
      <c r="C7769" s="317" t="s">
        <v>26994</v>
      </c>
      <c r="D7769" s="318">
        <v>11.27</v>
      </c>
      <c r="E7769" s="319" t="s">
        <v>28119</v>
      </c>
    </row>
    <row r="7770" spans="1:5" ht="15" customHeight="1">
      <c r="A7770" s="315">
        <v>1416</v>
      </c>
      <c r="B7770" s="316" t="s">
        <v>34870</v>
      </c>
      <c r="C7770" s="317" t="s">
        <v>26994</v>
      </c>
      <c r="D7770" s="318">
        <v>17.05</v>
      </c>
      <c r="E7770" s="319" t="s">
        <v>28119</v>
      </c>
    </row>
    <row r="7771" spans="1:5" ht="15" customHeight="1">
      <c r="A7771" s="315">
        <v>8984</v>
      </c>
      <c r="B7771" s="316" t="s">
        <v>34871</v>
      </c>
      <c r="C7771" s="317" t="s">
        <v>26994</v>
      </c>
      <c r="D7771" s="318">
        <v>39.9</v>
      </c>
      <c r="E7771" s="319" t="s">
        <v>28119</v>
      </c>
    </row>
    <row r="7772" spans="1:5" ht="15" customHeight="1">
      <c r="A7772" s="315">
        <v>11214</v>
      </c>
      <c r="B7772" s="316" t="s">
        <v>34872</v>
      </c>
      <c r="C7772" s="317" t="s">
        <v>26994</v>
      </c>
      <c r="D7772" s="318">
        <v>84.83</v>
      </c>
      <c r="E7772" s="319" t="s">
        <v>28119</v>
      </c>
    </row>
    <row r="7773" spans="1:5" ht="15" customHeight="1">
      <c r="A7773" s="315">
        <v>1411</v>
      </c>
      <c r="B7773" s="316" t="s">
        <v>34873</v>
      </c>
      <c r="C7773" s="317" t="s">
        <v>26994</v>
      </c>
      <c r="D7773" s="318">
        <v>8.02</v>
      </c>
      <c r="E7773" s="319" t="s">
        <v>28119</v>
      </c>
    </row>
    <row r="7774" spans="1:5" ht="15" customHeight="1">
      <c r="A7774" s="315">
        <v>1412</v>
      </c>
      <c r="B7774" s="316" t="s">
        <v>34874</v>
      </c>
      <c r="C7774" s="317" t="s">
        <v>26994</v>
      </c>
      <c r="D7774" s="318">
        <v>10.62</v>
      </c>
      <c r="E7774" s="319" t="s">
        <v>28119</v>
      </c>
    </row>
    <row r="7775" spans="1:5" ht="15" customHeight="1">
      <c r="A7775" s="315">
        <v>1413</v>
      </c>
      <c r="B7775" s="316" t="s">
        <v>34875</v>
      </c>
      <c r="C7775" s="317" t="s">
        <v>26994</v>
      </c>
      <c r="D7775" s="318">
        <v>28.82</v>
      </c>
      <c r="E7775" s="319" t="s">
        <v>28119</v>
      </c>
    </row>
    <row r="7776" spans="1:5" ht="15" customHeight="1">
      <c r="A7776" s="315">
        <v>9755</v>
      </c>
      <c r="B7776" s="316" t="s">
        <v>34876</v>
      </c>
      <c r="C7776" s="317" t="s">
        <v>26994</v>
      </c>
      <c r="D7776" s="318">
        <v>26.01</v>
      </c>
      <c r="E7776" s="319" t="s">
        <v>28119</v>
      </c>
    </row>
    <row r="7777" spans="1:5" ht="15" customHeight="1">
      <c r="A7777" s="315">
        <v>9756</v>
      </c>
      <c r="B7777" s="316" t="s">
        <v>34877</v>
      </c>
      <c r="C7777" s="317" t="s">
        <v>26994</v>
      </c>
      <c r="D7777" s="318">
        <v>84.05</v>
      </c>
      <c r="E7777" s="319" t="s">
        <v>28119</v>
      </c>
    </row>
    <row r="7778" spans="1:5" ht="15" customHeight="1">
      <c r="A7778" s="315">
        <v>1429</v>
      </c>
      <c r="B7778" s="316" t="s">
        <v>34878</v>
      </c>
      <c r="C7778" s="317" t="s">
        <v>26994</v>
      </c>
      <c r="D7778" s="318">
        <v>1.6</v>
      </c>
      <c r="E7778" s="319" t="s">
        <v>28119</v>
      </c>
    </row>
    <row r="7779" spans="1:5" ht="15" customHeight="1">
      <c r="A7779" s="315">
        <v>1430</v>
      </c>
      <c r="B7779" s="316" t="s">
        <v>34879</v>
      </c>
      <c r="C7779" s="317" t="s">
        <v>26994</v>
      </c>
      <c r="D7779" s="318">
        <v>2.4</v>
      </c>
      <c r="E7779" s="319" t="s">
        <v>28119</v>
      </c>
    </row>
    <row r="7780" spans="1:5" ht="15" customHeight="1">
      <c r="A7780" s="315">
        <v>1431</v>
      </c>
      <c r="B7780" s="316" t="s">
        <v>34880</v>
      </c>
      <c r="C7780" s="317" t="s">
        <v>26994</v>
      </c>
      <c r="D7780" s="318">
        <v>4.01</v>
      </c>
      <c r="E7780" s="319" t="s">
        <v>28119</v>
      </c>
    </row>
    <row r="7781" spans="1:5" ht="15" customHeight="1">
      <c r="A7781" s="315">
        <v>1432</v>
      </c>
      <c r="B7781" s="316" t="s">
        <v>34881</v>
      </c>
      <c r="C7781" s="317" t="s">
        <v>26994</v>
      </c>
      <c r="D7781" s="318">
        <v>6.96</v>
      </c>
      <c r="E7781" s="319" t="s">
        <v>28119</v>
      </c>
    </row>
    <row r="7782" spans="1:5" ht="15" customHeight="1">
      <c r="A7782" s="315">
        <v>1433</v>
      </c>
      <c r="B7782" s="316" t="s">
        <v>34882</v>
      </c>
      <c r="C7782" s="317" t="s">
        <v>26994</v>
      </c>
      <c r="D7782" s="318">
        <v>7.61</v>
      </c>
      <c r="E7782" s="319" t="s">
        <v>28119</v>
      </c>
    </row>
    <row r="7783" spans="1:5" ht="15" customHeight="1">
      <c r="A7783" s="315">
        <v>1434</v>
      </c>
      <c r="B7783" s="316" t="s">
        <v>34883</v>
      </c>
      <c r="C7783" s="317" t="s">
        <v>26994</v>
      </c>
      <c r="D7783" s="318">
        <v>15.36</v>
      </c>
      <c r="E7783" s="319" t="s">
        <v>28119</v>
      </c>
    </row>
    <row r="7784" spans="1:5" ht="15" customHeight="1">
      <c r="A7784" s="315">
        <v>1435</v>
      </c>
      <c r="B7784" s="316" t="s">
        <v>34884</v>
      </c>
      <c r="C7784" s="317" t="s">
        <v>26994</v>
      </c>
      <c r="D7784" s="318">
        <v>24.1</v>
      </c>
      <c r="E7784" s="319" t="s">
        <v>28119</v>
      </c>
    </row>
    <row r="7785" spans="1:5" ht="15" customHeight="1">
      <c r="A7785" s="315">
        <v>1436</v>
      </c>
      <c r="B7785" s="316" t="s">
        <v>34885</v>
      </c>
      <c r="C7785" s="317" t="s">
        <v>26994</v>
      </c>
      <c r="D7785" s="318">
        <v>34.659999999999997</v>
      </c>
      <c r="E7785" s="319" t="s">
        <v>28119</v>
      </c>
    </row>
    <row r="7786" spans="1:5" ht="15" customHeight="1">
      <c r="A7786" s="315">
        <v>1437</v>
      </c>
      <c r="B7786" s="316" t="s">
        <v>34886</v>
      </c>
      <c r="C7786" s="317" t="s">
        <v>26994</v>
      </c>
      <c r="D7786" s="318">
        <v>17.39</v>
      </c>
      <c r="E7786" s="319" t="s">
        <v>28119</v>
      </c>
    </row>
    <row r="7787" spans="1:5" ht="15" customHeight="1">
      <c r="A7787" s="315">
        <v>1438</v>
      </c>
      <c r="B7787" s="316" t="s">
        <v>34887</v>
      </c>
      <c r="C7787" s="317" t="s">
        <v>26994</v>
      </c>
      <c r="D7787" s="318">
        <v>1.69</v>
      </c>
      <c r="E7787" s="319" t="s">
        <v>28119</v>
      </c>
    </row>
    <row r="7788" spans="1:5" ht="15" customHeight="1">
      <c r="A7788" s="315">
        <v>10998</v>
      </c>
      <c r="B7788" s="316" t="s">
        <v>34888</v>
      </c>
      <c r="C7788" s="317" t="s">
        <v>26994</v>
      </c>
      <c r="D7788" s="318">
        <v>12.28</v>
      </c>
      <c r="E7788" s="319" t="s">
        <v>28119</v>
      </c>
    </row>
    <row r="7789" spans="1:5" ht="15" customHeight="1">
      <c r="A7789" s="315">
        <v>1439</v>
      </c>
      <c r="B7789" s="316" t="s">
        <v>34889</v>
      </c>
      <c r="C7789" s="317" t="s">
        <v>26994</v>
      </c>
      <c r="D7789" s="318">
        <v>0.67</v>
      </c>
      <c r="E7789" s="319" t="s">
        <v>28119</v>
      </c>
    </row>
    <row r="7790" spans="1:5" ht="15" customHeight="1">
      <c r="A7790" s="315">
        <v>1440</v>
      </c>
      <c r="B7790" s="316" t="s">
        <v>34890</v>
      </c>
      <c r="C7790" s="317" t="s">
        <v>26994</v>
      </c>
      <c r="D7790" s="318">
        <v>0.81</v>
      </c>
      <c r="E7790" s="319" t="s">
        <v>28119</v>
      </c>
    </row>
    <row r="7791" spans="1:5" ht="15" customHeight="1">
      <c r="A7791" s="315">
        <v>1441</v>
      </c>
      <c r="B7791" s="316" t="s">
        <v>34891</v>
      </c>
      <c r="C7791" s="317" t="s">
        <v>26994</v>
      </c>
      <c r="D7791" s="318">
        <v>2</v>
      </c>
      <c r="E7791" s="319" t="s">
        <v>28119</v>
      </c>
    </row>
    <row r="7792" spans="1:5" ht="15" customHeight="1">
      <c r="A7792" s="315">
        <v>1442</v>
      </c>
      <c r="B7792" s="316" t="s">
        <v>34892</v>
      </c>
      <c r="C7792" s="317" t="s">
        <v>26994</v>
      </c>
      <c r="D7792" s="318">
        <v>4.07</v>
      </c>
      <c r="E7792" s="319" t="s">
        <v>28119</v>
      </c>
    </row>
    <row r="7793" spans="1:5" ht="15" customHeight="1">
      <c r="A7793" s="315">
        <v>1443</v>
      </c>
      <c r="B7793" s="316" t="s">
        <v>34893</v>
      </c>
      <c r="C7793" s="317" t="s">
        <v>26994</v>
      </c>
      <c r="D7793" s="318">
        <v>4.78</v>
      </c>
      <c r="E7793" s="319" t="s">
        <v>28119</v>
      </c>
    </row>
    <row r="7794" spans="1:5" ht="15" customHeight="1">
      <c r="A7794" s="315">
        <v>1444</v>
      </c>
      <c r="B7794" s="316" t="s">
        <v>34894</v>
      </c>
      <c r="C7794" s="317" t="s">
        <v>26994</v>
      </c>
      <c r="D7794" s="318">
        <v>12.45</v>
      </c>
      <c r="E7794" s="319" t="s">
        <v>28119</v>
      </c>
    </row>
    <row r="7795" spans="1:5" ht="15" customHeight="1">
      <c r="A7795" s="315">
        <v>1445</v>
      </c>
      <c r="B7795" s="316" t="s">
        <v>34895</v>
      </c>
      <c r="C7795" s="317" t="s">
        <v>26994</v>
      </c>
      <c r="D7795" s="318">
        <v>21.66</v>
      </c>
      <c r="E7795" s="319" t="s">
        <v>28119</v>
      </c>
    </row>
    <row r="7796" spans="1:5" ht="15" customHeight="1">
      <c r="A7796" s="315">
        <v>1446</v>
      </c>
      <c r="B7796" s="316" t="s">
        <v>34896</v>
      </c>
      <c r="C7796" s="317" t="s">
        <v>26994</v>
      </c>
      <c r="D7796" s="318">
        <v>49.57</v>
      </c>
      <c r="E7796" s="319" t="s">
        <v>28119</v>
      </c>
    </row>
    <row r="7797" spans="1:5" ht="15" customHeight="1">
      <c r="A7797" s="315">
        <v>1447</v>
      </c>
      <c r="B7797" s="316" t="s">
        <v>34897</v>
      </c>
      <c r="C7797" s="317" t="s">
        <v>26994</v>
      </c>
      <c r="D7797" s="318">
        <v>80.41</v>
      </c>
      <c r="E7797" s="319" t="s">
        <v>28119</v>
      </c>
    </row>
    <row r="7798" spans="1:5" ht="15" customHeight="1">
      <c r="A7798" s="315">
        <v>1449</v>
      </c>
      <c r="B7798" s="316" t="s">
        <v>34898</v>
      </c>
      <c r="C7798" s="317" t="s">
        <v>26994</v>
      </c>
      <c r="D7798" s="318">
        <v>9.1300000000000008</v>
      </c>
    </row>
    <row r="7799" spans="1:5" ht="15" customHeight="1">
      <c r="A7799" s="315">
        <v>1541</v>
      </c>
      <c r="B7799" s="316" t="s">
        <v>34899</v>
      </c>
      <c r="C7799" s="317" t="s">
        <v>26994</v>
      </c>
      <c r="D7799" s="318">
        <v>3.44</v>
      </c>
      <c r="E7799" s="319" t="s">
        <v>28119</v>
      </c>
    </row>
    <row r="7800" spans="1:5" ht="15" customHeight="1">
      <c r="A7800" s="315">
        <v>1542</v>
      </c>
      <c r="B7800" s="316" t="s">
        <v>34900</v>
      </c>
      <c r="C7800" s="317" t="s">
        <v>26994</v>
      </c>
      <c r="D7800" s="318">
        <v>4.5</v>
      </c>
      <c r="E7800" s="319" t="s">
        <v>28119</v>
      </c>
    </row>
    <row r="7801" spans="1:5" ht="15" customHeight="1">
      <c r="A7801" s="315">
        <v>1543</v>
      </c>
      <c r="B7801" s="316" t="s">
        <v>34901</v>
      </c>
      <c r="C7801" s="317" t="s">
        <v>26994</v>
      </c>
      <c r="D7801" s="318">
        <v>1.33</v>
      </c>
      <c r="E7801" s="319" t="s">
        <v>28119</v>
      </c>
    </row>
    <row r="7802" spans="1:5" ht="15" customHeight="1">
      <c r="A7802" s="315">
        <v>1544</v>
      </c>
      <c r="B7802" s="316" t="s">
        <v>34902</v>
      </c>
      <c r="C7802" s="317" t="s">
        <v>26994</v>
      </c>
      <c r="D7802" s="318">
        <v>3.82</v>
      </c>
      <c r="E7802" s="319" t="s">
        <v>28119</v>
      </c>
    </row>
    <row r="7803" spans="1:5" ht="15" customHeight="1">
      <c r="A7803" s="315">
        <v>1545</v>
      </c>
      <c r="B7803" s="316" t="s">
        <v>34903</v>
      </c>
      <c r="C7803" s="317" t="s">
        <v>26994</v>
      </c>
      <c r="D7803" s="318">
        <v>4.6399999999999997</v>
      </c>
      <c r="E7803" s="319" t="s">
        <v>28119</v>
      </c>
    </row>
    <row r="7804" spans="1:5" ht="15" customHeight="1">
      <c r="A7804" s="315">
        <v>1546</v>
      </c>
      <c r="B7804" s="316" t="s">
        <v>34904</v>
      </c>
      <c r="C7804" s="317" t="s">
        <v>26994</v>
      </c>
      <c r="D7804" s="318">
        <v>11.97</v>
      </c>
      <c r="E7804" s="319" t="s">
        <v>28119</v>
      </c>
    </row>
    <row r="7805" spans="1:5" ht="15" customHeight="1">
      <c r="A7805" s="315">
        <v>1547</v>
      </c>
      <c r="B7805" s="316" t="s">
        <v>34905</v>
      </c>
      <c r="C7805" s="317" t="s">
        <v>26994</v>
      </c>
      <c r="D7805" s="318">
        <v>24.27</v>
      </c>
    </row>
    <row r="7806" spans="1:5" ht="15" customHeight="1">
      <c r="A7806" s="315">
        <v>1549</v>
      </c>
      <c r="B7806" s="316" t="s">
        <v>34906</v>
      </c>
      <c r="C7806" s="317" t="s">
        <v>26994</v>
      </c>
      <c r="D7806" s="318">
        <v>47.89</v>
      </c>
    </row>
    <row r="7807" spans="1:5" ht="15" customHeight="1">
      <c r="A7807" s="315">
        <v>1550</v>
      </c>
      <c r="B7807" s="316" t="s">
        <v>34907</v>
      </c>
      <c r="C7807" s="317" t="s">
        <v>26994</v>
      </c>
      <c r="D7807" s="318">
        <v>47.89</v>
      </c>
    </row>
    <row r="7808" spans="1:5" ht="15" customHeight="1">
      <c r="A7808" s="315">
        <v>1551</v>
      </c>
      <c r="B7808" s="316" t="s">
        <v>34908</v>
      </c>
      <c r="C7808" s="317" t="s">
        <v>26994</v>
      </c>
      <c r="D7808" s="318">
        <v>47.89</v>
      </c>
      <c r="E7808" s="319" t="s">
        <v>28119</v>
      </c>
    </row>
    <row r="7809" spans="1:5" ht="15" customHeight="1">
      <c r="A7809" s="315">
        <v>1428</v>
      </c>
      <c r="B7809" s="316" t="s">
        <v>34909</v>
      </c>
      <c r="C7809" s="317" t="s">
        <v>26994</v>
      </c>
      <c r="D7809" s="318">
        <v>1.34</v>
      </c>
      <c r="E7809" s="319" t="s">
        <v>28119</v>
      </c>
    </row>
    <row r="7810" spans="1:5" ht="15" customHeight="1">
      <c r="A7810" s="315">
        <v>1553</v>
      </c>
      <c r="B7810" s="316" t="s">
        <v>34910</v>
      </c>
      <c r="C7810" s="317" t="s">
        <v>26994</v>
      </c>
      <c r="D7810" s="318">
        <v>2.91</v>
      </c>
      <c r="E7810" s="319" t="s">
        <v>28119</v>
      </c>
    </row>
    <row r="7811" spans="1:5" ht="15" customHeight="1">
      <c r="A7811" s="315">
        <v>1554</v>
      </c>
      <c r="B7811" s="316" t="s">
        <v>34911</v>
      </c>
      <c r="C7811" s="317" t="s">
        <v>26994</v>
      </c>
      <c r="D7811" s="318">
        <v>5.51</v>
      </c>
      <c r="E7811" s="319" t="s">
        <v>28119</v>
      </c>
    </row>
    <row r="7812" spans="1:5" ht="15" customHeight="1">
      <c r="A7812" s="315">
        <v>1555</v>
      </c>
      <c r="B7812" s="316" t="s">
        <v>34912</v>
      </c>
      <c r="C7812" s="317" t="s">
        <v>26994</v>
      </c>
      <c r="D7812" s="318">
        <v>6.39</v>
      </c>
      <c r="E7812" s="319" t="s">
        <v>28119</v>
      </c>
    </row>
    <row r="7813" spans="1:5" ht="15" customHeight="1">
      <c r="A7813" s="315">
        <v>1552</v>
      </c>
      <c r="B7813" s="316" t="s">
        <v>34913</v>
      </c>
      <c r="C7813" s="317" t="s">
        <v>26994</v>
      </c>
      <c r="D7813" s="318">
        <v>23.5</v>
      </c>
      <c r="E7813" s="319" t="s">
        <v>28119</v>
      </c>
    </row>
    <row r="7814" spans="1:5" ht="15" customHeight="1">
      <c r="A7814" s="315">
        <v>8021</v>
      </c>
      <c r="B7814" s="316" t="s">
        <v>34914</v>
      </c>
      <c r="C7814" s="317" t="s">
        <v>26994</v>
      </c>
      <c r="D7814" s="318">
        <v>73.900000000000006</v>
      </c>
      <c r="E7814" s="319" t="s">
        <v>28119</v>
      </c>
    </row>
    <row r="7815" spans="1:5" ht="15" customHeight="1">
      <c r="A7815" s="315">
        <v>1639</v>
      </c>
      <c r="B7815" s="316" t="s">
        <v>34915</v>
      </c>
      <c r="C7815" s="317" t="s">
        <v>26994</v>
      </c>
      <c r="D7815" s="318">
        <v>1.05</v>
      </c>
      <c r="E7815" s="319" t="s">
        <v>28119</v>
      </c>
    </row>
    <row r="7816" spans="1:5" ht="15" customHeight="1">
      <c r="A7816" s="315">
        <v>1640</v>
      </c>
      <c r="B7816" s="316" t="s">
        <v>34916</v>
      </c>
      <c r="C7816" s="317" t="s">
        <v>26994</v>
      </c>
      <c r="D7816" s="318">
        <v>1.51</v>
      </c>
      <c r="E7816" s="319" t="s">
        <v>28119</v>
      </c>
    </row>
    <row r="7817" spans="1:5" ht="15" customHeight="1">
      <c r="A7817" s="315">
        <v>1641</v>
      </c>
      <c r="B7817" s="316" t="s">
        <v>34917</v>
      </c>
      <c r="C7817" s="317" t="s">
        <v>26994</v>
      </c>
      <c r="D7817" s="318">
        <v>3.03</v>
      </c>
      <c r="E7817" s="319" t="s">
        <v>28119</v>
      </c>
    </row>
    <row r="7818" spans="1:5" ht="15" customHeight="1">
      <c r="A7818" s="315">
        <v>1642</v>
      </c>
      <c r="B7818" s="316" t="s">
        <v>34918</v>
      </c>
      <c r="C7818" s="317" t="s">
        <v>26994</v>
      </c>
      <c r="D7818" s="318">
        <v>6.27</v>
      </c>
      <c r="E7818" s="319" t="s">
        <v>28119</v>
      </c>
    </row>
    <row r="7819" spans="1:5" ht="15" customHeight="1">
      <c r="A7819" s="315">
        <v>1643</v>
      </c>
      <c r="B7819" s="316" t="s">
        <v>34919</v>
      </c>
      <c r="C7819" s="317" t="s">
        <v>26994</v>
      </c>
      <c r="D7819" s="318">
        <v>9.5299999999999994</v>
      </c>
      <c r="E7819" s="319" t="s">
        <v>28119</v>
      </c>
    </row>
    <row r="7820" spans="1:5" ht="15" customHeight="1">
      <c r="A7820" s="315">
        <v>1644</v>
      </c>
      <c r="B7820" s="316" t="s">
        <v>34920</v>
      </c>
      <c r="C7820" s="317" t="s">
        <v>26994</v>
      </c>
      <c r="D7820" s="318">
        <v>13.54</v>
      </c>
      <c r="E7820" s="319" t="s">
        <v>28119</v>
      </c>
    </row>
    <row r="7821" spans="1:5" ht="15" customHeight="1">
      <c r="A7821" s="315">
        <v>1645</v>
      </c>
      <c r="B7821" s="316" t="s">
        <v>34921</v>
      </c>
      <c r="C7821" s="317" t="s">
        <v>26994</v>
      </c>
      <c r="D7821" s="318">
        <v>22.99</v>
      </c>
      <c r="E7821" s="319" t="s">
        <v>28119</v>
      </c>
    </row>
    <row r="7822" spans="1:5" ht="15" customHeight="1">
      <c r="A7822" s="315">
        <v>1646</v>
      </c>
      <c r="B7822" s="316" t="s">
        <v>34922</v>
      </c>
      <c r="C7822" s="317" t="s">
        <v>26994</v>
      </c>
      <c r="D7822" s="318">
        <v>29.3</v>
      </c>
    </row>
    <row r="7823" spans="1:5" ht="15" customHeight="1">
      <c r="A7823" s="315">
        <v>1647</v>
      </c>
      <c r="B7823" s="316" t="s">
        <v>34923</v>
      </c>
      <c r="C7823" s="317" t="s">
        <v>26994</v>
      </c>
      <c r="D7823" s="318">
        <v>68.75</v>
      </c>
      <c r="E7823" s="319" t="s">
        <v>28119</v>
      </c>
    </row>
    <row r="7824" spans="1:5" ht="15" customHeight="1">
      <c r="A7824" s="315">
        <v>1784</v>
      </c>
      <c r="B7824" s="316" t="s">
        <v>34924</v>
      </c>
      <c r="C7824" s="317" t="s">
        <v>26994</v>
      </c>
      <c r="D7824" s="318">
        <v>0.56999999999999995</v>
      </c>
      <c r="E7824" s="319" t="s">
        <v>28119</v>
      </c>
    </row>
    <row r="7825" spans="1:5" ht="15" customHeight="1">
      <c r="A7825" s="315">
        <v>4717</v>
      </c>
      <c r="B7825" s="316" t="s">
        <v>34925</v>
      </c>
      <c r="C7825" s="317" t="s">
        <v>26994</v>
      </c>
      <c r="D7825" s="318">
        <v>0.86</v>
      </c>
      <c r="E7825" s="319" t="s">
        <v>28119</v>
      </c>
    </row>
    <row r="7826" spans="1:5" ht="15" customHeight="1">
      <c r="A7826" s="315">
        <v>1785</v>
      </c>
      <c r="B7826" s="316" t="s">
        <v>34926</v>
      </c>
      <c r="C7826" s="317" t="s">
        <v>26994</v>
      </c>
      <c r="D7826" s="318">
        <v>2.4</v>
      </c>
      <c r="E7826" s="319" t="s">
        <v>28119</v>
      </c>
    </row>
    <row r="7827" spans="1:5" ht="15" customHeight="1">
      <c r="A7827" s="315">
        <v>1786</v>
      </c>
      <c r="B7827" s="316" t="s">
        <v>34927</v>
      </c>
      <c r="C7827" s="317" t="s">
        <v>26994</v>
      </c>
      <c r="D7827" s="318">
        <v>3.11</v>
      </c>
      <c r="E7827" s="319" t="s">
        <v>28119</v>
      </c>
    </row>
    <row r="7828" spans="1:5" ht="15" customHeight="1">
      <c r="A7828" s="315">
        <v>1787</v>
      </c>
      <c r="B7828" s="316" t="s">
        <v>34928</v>
      </c>
      <c r="C7828" s="317" t="s">
        <v>26994</v>
      </c>
      <c r="D7828" s="318">
        <v>5.5</v>
      </c>
      <c r="E7828" s="319" t="s">
        <v>28119</v>
      </c>
    </row>
    <row r="7829" spans="1:5" ht="15" customHeight="1">
      <c r="A7829" s="315">
        <v>1788</v>
      </c>
      <c r="B7829" s="316" t="s">
        <v>34929</v>
      </c>
      <c r="C7829" s="317" t="s">
        <v>26994</v>
      </c>
      <c r="D7829" s="318">
        <v>8.91</v>
      </c>
      <c r="E7829" s="319" t="s">
        <v>28119</v>
      </c>
    </row>
    <row r="7830" spans="1:5" ht="15" customHeight="1">
      <c r="A7830" s="315">
        <v>11629</v>
      </c>
      <c r="B7830" s="316" t="s">
        <v>34930</v>
      </c>
      <c r="C7830" s="317" t="s">
        <v>26994</v>
      </c>
      <c r="D7830" s="318">
        <v>124.59</v>
      </c>
    </row>
    <row r="7831" spans="1:5" ht="15" customHeight="1">
      <c r="A7831" s="315">
        <v>11628</v>
      </c>
      <c r="B7831" s="316" t="s">
        <v>34931</v>
      </c>
      <c r="C7831" s="317" t="s">
        <v>26994</v>
      </c>
      <c r="D7831" s="318">
        <v>124.59</v>
      </c>
    </row>
    <row r="7832" spans="1:5" ht="15" customHeight="1">
      <c r="A7832" s="315">
        <v>1936</v>
      </c>
      <c r="B7832" s="316" t="s">
        <v>34932</v>
      </c>
      <c r="C7832" s="317" t="s">
        <v>26994</v>
      </c>
      <c r="D7832" s="318">
        <v>7.3</v>
      </c>
      <c r="E7832" s="319" t="s">
        <v>28119</v>
      </c>
    </row>
    <row r="7833" spans="1:5" ht="15" customHeight="1">
      <c r="A7833" s="315">
        <v>1937</v>
      </c>
      <c r="B7833" s="316" t="s">
        <v>34933</v>
      </c>
      <c r="C7833" s="317" t="s">
        <v>26994</v>
      </c>
      <c r="D7833" s="318">
        <v>6.29</v>
      </c>
      <c r="E7833" s="319" t="s">
        <v>28119</v>
      </c>
    </row>
    <row r="7834" spans="1:5" ht="15" customHeight="1">
      <c r="A7834" s="315">
        <v>1938</v>
      </c>
      <c r="B7834" s="316" t="s">
        <v>34934</v>
      </c>
      <c r="C7834" s="317" t="s">
        <v>26994</v>
      </c>
      <c r="D7834" s="318">
        <v>6.2</v>
      </c>
      <c r="E7834" s="319" t="s">
        <v>28119</v>
      </c>
    </row>
    <row r="7835" spans="1:5" ht="15" customHeight="1">
      <c r="A7835" s="315">
        <v>2036</v>
      </c>
      <c r="B7835" s="316" t="s">
        <v>34935</v>
      </c>
      <c r="C7835" s="317" t="s">
        <v>27235</v>
      </c>
      <c r="D7835" s="318">
        <v>57.58</v>
      </c>
      <c r="E7835" s="319" t="s">
        <v>28119</v>
      </c>
    </row>
    <row r="7836" spans="1:5" ht="15" customHeight="1">
      <c r="A7836" s="315">
        <v>2065</v>
      </c>
      <c r="B7836" s="316" t="s">
        <v>34936</v>
      </c>
      <c r="C7836" s="317" t="s">
        <v>26994</v>
      </c>
      <c r="D7836" s="318">
        <v>10.99</v>
      </c>
      <c r="E7836" s="319" t="s">
        <v>28119</v>
      </c>
    </row>
    <row r="7837" spans="1:5" ht="15" customHeight="1">
      <c r="A7837" s="315">
        <v>10745</v>
      </c>
      <c r="B7837" s="316" t="s">
        <v>34937</v>
      </c>
      <c r="C7837" s="317" t="s">
        <v>26994</v>
      </c>
      <c r="D7837" s="318">
        <v>18.41</v>
      </c>
      <c r="E7837" s="319" t="s">
        <v>28119</v>
      </c>
    </row>
    <row r="7838" spans="1:5" ht="15" customHeight="1">
      <c r="A7838" s="315">
        <v>2099</v>
      </c>
      <c r="B7838" s="316" t="s">
        <v>34938</v>
      </c>
      <c r="C7838" s="317" t="s">
        <v>26994</v>
      </c>
      <c r="D7838" s="318">
        <v>3.42</v>
      </c>
      <c r="E7838" s="319" t="s">
        <v>28119</v>
      </c>
    </row>
    <row r="7839" spans="1:5" ht="15" customHeight="1">
      <c r="A7839" s="315">
        <v>2100</v>
      </c>
      <c r="B7839" s="316" t="s">
        <v>34939</v>
      </c>
      <c r="C7839" s="317" t="s">
        <v>26994</v>
      </c>
      <c r="D7839" s="318">
        <v>3.2</v>
      </c>
      <c r="E7839" s="319" t="s">
        <v>28119</v>
      </c>
    </row>
    <row r="7840" spans="1:5" ht="15" customHeight="1">
      <c r="A7840" s="315">
        <v>2101</v>
      </c>
      <c r="B7840" s="316" t="s">
        <v>34940</v>
      </c>
      <c r="C7840" s="317" t="s">
        <v>26994</v>
      </c>
      <c r="D7840" s="318">
        <v>22.99</v>
      </c>
      <c r="E7840" s="319" t="s">
        <v>28119</v>
      </c>
    </row>
    <row r="7841" spans="1:5" ht="15" customHeight="1">
      <c r="A7841" s="315">
        <v>2102</v>
      </c>
      <c r="B7841" s="316" t="s">
        <v>34941</v>
      </c>
      <c r="C7841" s="317" t="s">
        <v>26994</v>
      </c>
      <c r="D7841" s="318">
        <v>25.86</v>
      </c>
      <c r="E7841" s="319" t="s">
        <v>28119</v>
      </c>
    </row>
    <row r="7842" spans="1:5" ht="15" customHeight="1">
      <c r="A7842" s="315">
        <v>2103</v>
      </c>
      <c r="B7842" s="316" t="s">
        <v>34942</v>
      </c>
      <c r="C7842" s="317" t="s">
        <v>26994</v>
      </c>
      <c r="D7842" s="318">
        <v>56.23</v>
      </c>
      <c r="E7842" s="319" t="s">
        <v>28119</v>
      </c>
    </row>
    <row r="7843" spans="1:5" ht="15" customHeight="1">
      <c r="A7843" s="315">
        <v>2104</v>
      </c>
      <c r="B7843" s="316" t="s">
        <v>34943</v>
      </c>
      <c r="C7843" s="317" t="s">
        <v>26994</v>
      </c>
      <c r="D7843" s="318">
        <v>72.05</v>
      </c>
      <c r="E7843" s="319" t="s">
        <v>28119</v>
      </c>
    </row>
    <row r="7844" spans="1:5" ht="15" customHeight="1">
      <c r="A7844" s="315">
        <v>2105</v>
      </c>
      <c r="B7844" s="316" t="s">
        <v>34944</v>
      </c>
      <c r="C7844" s="317" t="s">
        <v>26994</v>
      </c>
      <c r="D7844" s="318">
        <v>120.66</v>
      </c>
    </row>
    <row r="7845" spans="1:5" ht="15" customHeight="1">
      <c r="A7845" s="315">
        <v>2106</v>
      </c>
      <c r="B7845" s="316" t="s">
        <v>34945</v>
      </c>
      <c r="C7845" s="317" t="s">
        <v>26994</v>
      </c>
      <c r="D7845" s="318">
        <v>158.43</v>
      </c>
    </row>
    <row r="7846" spans="1:5" ht="15" customHeight="1">
      <c r="A7846" s="315">
        <v>2107</v>
      </c>
      <c r="B7846" s="316" t="s">
        <v>34946</v>
      </c>
      <c r="C7846" s="317" t="s">
        <v>26994</v>
      </c>
      <c r="D7846" s="318">
        <v>10.16</v>
      </c>
      <c r="E7846" s="319" t="s">
        <v>28119</v>
      </c>
    </row>
    <row r="7847" spans="1:5" ht="15" customHeight="1">
      <c r="A7847" s="315">
        <v>2108</v>
      </c>
      <c r="B7847" s="316" t="s">
        <v>34947</v>
      </c>
      <c r="C7847" s="317" t="s">
        <v>26994</v>
      </c>
      <c r="D7847" s="318">
        <v>11.43</v>
      </c>
      <c r="E7847" s="319" t="s">
        <v>28119</v>
      </c>
    </row>
    <row r="7848" spans="1:5" ht="15" customHeight="1">
      <c r="A7848" s="315">
        <v>2109</v>
      </c>
      <c r="B7848" s="316" t="s">
        <v>34948</v>
      </c>
      <c r="C7848" s="317" t="s">
        <v>26994</v>
      </c>
      <c r="D7848" s="318">
        <v>0.98</v>
      </c>
      <c r="E7848" s="319" t="s">
        <v>28119</v>
      </c>
    </row>
    <row r="7849" spans="1:5" ht="15" customHeight="1">
      <c r="A7849" s="315">
        <v>2110</v>
      </c>
      <c r="B7849" s="316" t="s">
        <v>34949</v>
      </c>
      <c r="C7849" s="317" t="s">
        <v>26994</v>
      </c>
      <c r="D7849" s="318">
        <v>1.29</v>
      </c>
      <c r="E7849" s="319" t="s">
        <v>28119</v>
      </c>
    </row>
    <row r="7850" spans="1:5" ht="15" customHeight="1">
      <c r="A7850" s="315">
        <v>2111</v>
      </c>
      <c r="B7850" s="316" t="s">
        <v>34950</v>
      </c>
      <c r="C7850" s="317" t="s">
        <v>26994</v>
      </c>
      <c r="D7850" s="318">
        <v>4.29</v>
      </c>
      <c r="E7850" s="319" t="s">
        <v>28119</v>
      </c>
    </row>
    <row r="7851" spans="1:5" ht="15" customHeight="1">
      <c r="A7851" s="315">
        <v>2112</v>
      </c>
      <c r="B7851" s="316" t="s">
        <v>34951</v>
      </c>
      <c r="C7851" s="317" t="s">
        <v>26994</v>
      </c>
      <c r="D7851" s="318">
        <v>9.39</v>
      </c>
      <c r="E7851" s="319" t="s">
        <v>28119</v>
      </c>
    </row>
    <row r="7852" spans="1:5" ht="15" customHeight="1">
      <c r="A7852" s="315">
        <v>2113</v>
      </c>
      <c r="B7852" s="316" t="s">
        <v>34952</v>
      </c>
      <c r="C7852" s="317" t="s">
        <v>26994</v>
      </c>
      <c r="D7852" s="318">
        <v>10.5</v>
      </c>
      <c r="E7852" s="319" t="s">
        <v>28119</v>
      </c>
    </row>
    <row r="7853" spans="1:5" ht="15" customHeight="1">
      <c r="A7853" s="315">
        <v>2114</v>
      </c>
      <c r="B7853" s="316" t="s">
        <v>34953</v>
      </c>
      <c r="C7853" s="317" t="s">
        <v>26994</v>
      </c>
      <c r="D7853" s="318">
        <v>31.3</v>
      </c>
      <c r="E7853" s="319" t="s">
        <v>28119</v>
      </c>
    </row>
    <row r="7854" spans="1:5" ht="15" customHeight="1">
      <c r="A7854" s="315">
        <v>2115</v>
      </c>
      <c r="B7854" s="316" t="s">
        <v>34954</v>
      </c>
      <c r="C7854" s="317" t="s">
        <v>26994</v>
      </c>
      <c r="D7854" s="318">
        <v>62.61</v>
      </c>
      <c r="E7854" s="319" t="s">
        <v>28119</v>
      </c>
    </row>
    <row r="7855" spans="1:5" ht="15" customHeight="1">
      <c r="A7855" s="315">
        <v>2116</v>
      </c>
      <c r="B7855" s="316" t="s">
        <v>34955</v>
      </c>
      <c r="C7855" s="317" t="s">
        <v>26994</v>
      </c>
      <c r="D7855" s="318">
        <v>102.68</v>
      </c>
      <c r="E7855" s="319" t="s">
        <v>28119</v>
      </c>
    </row>
    <row r="7856" spans="1:5" ht="15" customHeight="1">
      <c r="A7856" s="315">
        <v>2117</v>
      </c>
      <c r="B7856" s="316" t="s">
        <v>34956</v>
      </c>
      <c r="C7856" s="317" t="s">
        <v>26994</v>
      </c>
      <c r="D7856" s="318">
        <v>174.13</v>
      </c>
      <c r="E7856" s="319" t="s">
        <v>28119</v>
      </c>
    </row>
    <row r="7857" spans="1:5" ht="15" customHeight="1">
      <c r="A7857" s="315">
        <v>10141</v>
      </c>
      <c r="B7857" s="316" t="s">
        <v>34957</v>
      </c>
      <c r="C7857" s="317" t="s">
        <v>26994</v>
      </c>
      <c r="D7857" s="318">
        <v>12.57</v>
      </c>
      <c r="E7857" s="319" t="s">
        <v>28119</v>
      </c>
    </row>
    <row r="7858" spans="1:5" ht="15" customHeight="1">
      <c r="A7858" s="315">
        <v>2166</v>
      </c>
      <c r="B7858" s="316" t="s">
        <v>34958</v>
      </c>
      <c r="C7858" s="317" t="s">
        <v>26994</v>
      </c>
      <c r="D7858" s="318">
        <v>45.76</v>
      </c>
      <c r="E7858" s="319" t="s">
        <v>28119</v>
      </c>
    </row>
    <row r="7859" spans="1:5" ht="15" customHeight="1">
      <c r="A7859" s="315">
        <v>2150</v>
      </c>
      <c r="B7859" s="316" t="s">
        <v>34959</v>
      </c>
      <c r="C7859" s="317" t="s">
        <v>26994</v>
      </c>
      <c r="D7859" s="318">
        <v>6.86</v>
      </c>
      <c r="E7859" s="319" t="s">
        <v>28119</v>
      </c>
    </row>
    <row r="7860" spans="1:5" ht="15" customHeight="1">
      <c r="A7860" s="315">
        <v>2151</v>
      </c>
      <c r="B7860" s="316" t="s">
        <v>34960</v>
      </c>
      <c r="C7860" s="317" t="s">
        <v>26994</v>
      </c>
      <c r="D7860" s="318">
        <v>23.45</v>
      </c>
      <c r="E7860" s="319" t="s">
        <v>28119</v>
      </c>
    </row>
    <row r="7861" spans="1:5" ht="15" customHeight="1">
      <c r="A7861" s="315">
        <v>2127</v>
      </c>
      <c r="B7861" s="316" t="s">
        <v>34961</v>
      </c>
      <c r="C7861" s="317" t="s">
        <v>26994</v>
      </c>
      <c r="D7861" s="318">
        <v>10</v>
      </c>
      <c r="E7861" s="319" t="s">
        <v>28119</v>
      </c>
    </row>
    <row r="7862" spans="1:5" ht="15" customHeight="1">
      <c r="A7862" s="315">
        <v>2152</v>
      </c>
      <c r="B7862" s="316" t="s">
        <v>34962</v>
      </c>
      <c r="C7862" s="317" t="s">
        <v>26994</v>
      </c>
      <c r="D7862" s="318">
        <v>3.39</v>
      </c>
      <c r="E7862" s="319" t="s">
        <v>28119</v>
      </c>
    </row>
    <row r="7863" spans="1:5" ht="15" customHeight="1">
      <c r="A7863" s="315">
        <v>2153</v>
      </c>
      <c r="B7863" s="316" t="s">
        <v>34963</v>
      </c>
      <c r="C7863" s="317" t="s">
        <v>26994</v>
      </c>
      <c r="D7863" s="318">
        <v>6.37</v>
      </c>
      <c r="E7863" s="319" t="s">
        <v>28119</v>
      </c>
    </row>
    <row r="7864" spans="1:5" ht="15" customHeight="1">
      <c r="A7864" s="315">
        <v>2572</v>
      </c>
      <c r="B7864" s="316" t="s">
        <v>34964</v>
      </c>
      <c r="C7864" s="317" t="s">
        <v>26994</v>
      </c>
      <c r="D7864" s="318">
        <v>4.5999999999999996</v>
      </c>
      <c r="E7864" s="319" t="s">
        <v>28119</v>
      </c>
    </row>
    <row r="7865" spans="1:5" ht="15" customHeight="1">
      <c r="A7865" s="315">
        <v>2154</v>
      </c>
      <c r="B7865" s="316" t="s">
        <v>34965</v>
      </c>
      <c r="C7865" s="317" t="s">
        <v>26994</v>
      </c>
      <c r="D7865" s="318">
        <v>10.44</v>
      </c>
      <c r="E7865" s="319" t="s">
        <v>28119</v>
      </c>
    </row>
    <row r="7866" spans="1:5" ht="15" customHeight="1">
      <c r="A7866" s="315">
        <v>2155</v>
      </c>
      <c r="B7866" s="316" t="s">
        <v>34966</v>
      </c>
      <c r="C7866" s="317" t="s">
        <v>26994</v>
      </c>
      <c r="D7866" s="318">
        <v>11.17</v>
      </c>
      <c r="E7866" s="319" t="s">
        <v>28119</v>
      </c>
    </row>
    <row r="7867" spans="1:5" ht="15" customHeight="1">
      <c r="A7867" s="315">
        <v>2156</v>
      </c>
      <c r="B7867" s="316" t="s">
        <v>34967</v>
      </c>
      <c r="C7867" s="317" t="s">
        <v>26994</v>
      </c>
      <c r="D7867" s="318">
        <v>9.2899999999999991</v>
      </c>
      <c r="E7867" s="319" t="s">
        <v>28119</v>
      </c>
    </row>
    <row r="7868" spans="1:5" ht="15" customHeight="1">
      <c r="A7868" s="315">
        <v>2157</v>
      </c>
      <c r="B7868" s="316" t="s">
        <v>34968</v>
      </c>
      <c r="C7868" s="317" t="s">
        <v>26994</v>
      </c>
      <c r="D7868" s="318">
        <v>15.15</v>
      </c>
      <c r="E7868" s="319" t="s">
        <v>28119</v>
      </c>
    </row>
    <row r="7869" spans="1:5" ht="15" customHeight="1">
      <c r="A7869" s="315">
        <v>2158</v>
      </c>
      <c r="B7869" s="316" t="s">
        <v>34969</v>
      </c>
      <c r="C7869" s="317" t="s">
        <v>26994</v>
      </c>
      <c r="D7869" s="318">
        <v>18.579999999999998</v>
      </c>
      <c r="E7869" s="319" t="s">
        <v>28119</v>
      </c>
    </row>
    <row r="7870" spans="1:5" ht="15" customHeight="1">
      <c r="A7870" s="315">
        <v>2159</v>
      </c>
      <c r="B7870" s="316" t="s">
        <v>34970</v>
      </c>
      <c r="C7870" s="317" t="s">
        <v>26994</v>
      </c>
      <c r="D7870" s="318">
        <v>51.6</v>
      </c>
      <c r="E7870" s="319" t="s">
        <v>28119</v>
      </c>
    </row>
    <row r="7871" spans="1:5" ht="15" customHeight="1">
      <c r="A7871" s="315">
        <v>2160</v>
      </c>
      <c r="B7871" s="316" t="s">
        <v>34971</v>
      </c>
      <c r="C7871" s="317" t="s">
        <v>26994</v>
      </c>
      <c r="D7871" s="318">
        <v>65.89</v>
      </c>
    </row>
    <row r="7872" spans="1:5" ht="15" customHeight="1">
      <c r="A7872" s="315">
        <v>2161</v>
      </c>
      <c r="B7872" s="316" t="s">
        <v>34972</v>
      </c>
      <c r="C7872" s="317" t="s">
        <v>26994</v>
      </c>
      <c r="D7872" s="318">
        <v>80.150000000000006</v>
      </c>
      <c r="E7872" s="319" t="s">
        <v>28119</v>
      </c>
    </row>
    <row r="7873" spans="1:5" ht="15" customHeight="1">
      <c r="A7873" s="315">
        <v>2162</v>
      </c>
      <c r="B7873" s="316" t="s">
        <v>34973</v>
      </c>
      <c r="C7873" s="317" t="s">
        <v>26994</v>
      </c>
      <c r="D7873" s="318">
        <v>44.38</v>
      </c>
      <c r="E7873" s="319" t="s">
        <v>28119</v>
      </c>
    </row>
    <row r="7874" spans="1:5" ht="15" customHeight="1">
      <c r="A7874" s="315">
        <v>2163</v>
      </c>
      <c r="B7874" s="316" t="s">
        <v>34974</v>
      </c>
      <c r="C7874" s="317" t="s">
        <v>26994</v>
      </c>
      <c r="D7874" s="318">
        <v>162.61000000000001</v>
      </c>
      <c r="E7874" s="319" t="s">
        <v>28119</v>
      </c>
    </row>
    <row r="7875" spans="1:5" ht="15" customHeight="1">
      <c r="A7875" s="315">
        <v>2164</v>
      </c>
      <c r="B7875" s="316" t="s">
        <v>34975</v>
      </c>
      <c r="C7875" s="317" t="s">
        <v>26994</v>
      </c>
      <c r="D7875" s="318">
        <v>183.96</v>
      </c>
      <c r="E7875" s="319" t="s">
        <v>28119</v>
      </c>
    </row>
    <row r="7876" spans="1:5" ht="15" customHeight="1">
      <c r="A7876" s="315">
        <v>2140</v>
      </c>
      <c r="B7876" s="316" t="s">
        <v>34976</v>
      </c>
      <c r="C7876" s="317" t="s">
        <v>26994</v>
      </c>
      <c r="D7876" s="318">
        <v>30.31</v>
      </c>
      <c r="E7876" s="319" t="s">
        <v>28119</v>
      </c>
    </row>
    <row r="7877" spans="1:5" ht="15" customHeight="1">
      <c r="A7877" s="315">
        <v>2138</v>
      </c>
      <c r="B7877" s="316" t="s">
        <v>34977</v>
      </c>
      <c r="C7877" s="317" t="s">
        <v>26994</v>
      </c>
      <c r="D7877" s="318">
        <v>53.1</v>
      </c>
      <c r="E7877" s="319" t="s">
        <v>28119</v>
      </c>
    </row>
    <row r="7878" spans="1:5" ht="15" customHeight="1">
      <c r="A7878" s="315">
        <v>7059</v>
      </c>
      <c r="B7878" s="316" t="s">
        <v>34978</v>
      </c>
      <c r="C7878" s="317" t="s">
        <v>26994</v>
      </c>
      <c r="D7878" s="318">
        <v>3.26</v>
      </c>
      <c r="E7878" s="319" t="s">
        <v>28119</v>
      </c>
    </row>
    <row r="7879" spans="1:5" ht="15" customHeight="1">
      <c r="A7879" s="315">
        <v>2141</v>
      </c>
      <c r="B7879" s="316" t="s">
        <v>34979</v>
      </c>
      <c r="C7879" s="317" t="s">
        <v>26994</v>
      </c>
      <c r="D7879" s="318">
        <v>7.15</v>
      </c>
      <c r="E7879" s="319" t="s">
        <v>28119</v>
      </c>
    </row>
    <row r="7880" spans="1:5" ht="15" customHeight="1">
      <c r="A7880" s="315">
        <v>2142</v>
      </c>
      <c r="B7880" s="316" t="s">
        <v>34980</v>
      </c>
      <c r="C7880" s="317" t="s">
        <v>26994</v>
      </c>
      <c r="D7880" s="318">
        <v>14.02</v>
      </c>
      <c r="E7880" s="319" t="s">
        <v>28119</v>
      </c>
    </row>
    <row r="7881" spans="1:5" ht="15" customHeight="1">
      <c r="A7881" s="315">
        <v>2143</v>
      </c>
      <c r="B7881" s="316" t="s">
        <v>34981</v>
      </c>
      <c r="C7881" s="317" t="s">
        <v>26994</v>
      </c>
      <c r="D7881" s="318">
        <v>14.28</v>
      </c>
      <c r="E7881" s="319" t="s">
        <v>28119</v>
      </c>
    </row>
    <row r="7882" spans="1:5" ht="15" customHeight="1">
      <c r="A7882" s="315">
        <v>2144</v>
      </c>
      <c r="B7882" s="316" t="s">
        <v>34982</v>
      </c>
      <c r="C7882" s="317" t="s">
        <v>26994</v>
      </c>
      <c r="D7882" s="318">
        <v>15.38</v>
      </c>
      <c r="E7882" s="319" t="s">
        <v>28119</v>
      </c>
    </row>
    <row r="7883" spans="1:5" ht="15" customHeight="1">
      <c r="A7883" s="315">
        <v>2145</v>
      </c>
      <c r="B7883" s="316" t="s">
        <v>34983</v>
      </c>
      <c r="C7883" s="317" t="s">
        <v>26994</v>
      </c>
      <c r="D7883" s="318">
        <v>16.09</v>
      </c>
      <c r="E7883" s="319" t="s">
        <v>28119</v>
      </c>
    </row>
    <row r="7884" spans="1:5" ht="15" customHeight="1">
      <c r="A7884" s="315">
        <v>2146</v>
      </c>
      <c r="B7884" s="316" t="s">
        <v>34984</v>
      </c>
      <c r="C7884" s="317" t="s">
        <v>26994</v>
      </c>
      <c r="D7884" s="318">
        <v>16.100000000000001</v>
      </c>
      <c r="E7884" s="319" t="s">
        <v>28119</v>
      </c>
    </row>
    <row r="7885" spans="1:5" ht="15" customHeight="1">
      <c r="A7885" s="315">
        <v>8983</v>
      </c>
      <c r="B7885" s="316" t="s">
        <v>34985</v>
      </c>
      <c r="C7885" s="317" t="s">
        <v>26994</v>
      </c>
      <c r="D7885" s="318">
        <v>85.79</v>
      </c>
      <c r="E7885" s="319" t="s">
        <v>28119</v>
      </c>
    </row>
    <row r="7886" spans="1:5" ht="15" customHeight="1">
      <c r="A7886" s="315">
        <v>2147</v>
      </c>
      <c r="B7886" s="316" t="s">
        <v>34986</v>
      </c>
      <c r="C7886" s="317" t="s">
        <v>26994</v>
      </c>
      <c r="D7886" s="318">
        <v>46.69</v>
      </c>
      <c r="E7886" s="319" t="s">
        <v>28119</v>
      </c>
    </row>
    <row r="7887" spans="1:5" ht="15" customHeight="1">
      <c r="A7887" s="315">
        <v>2139</v>
      </c>
      <c r="B7887" s="316" t="s">
        <v>34987</v>
      </c>
      <c r="C7887" s="317" t="s">
        <v>26994</v>
      </c>
      <c r="D7887" s="318">
        <v>127.27</v>
      </c>
      <c r="E7887" s="319" t="s">
        <v>28119</v>
      </c>
    </row>
    <row r="7888" spans="1:5" ht="15" customHeight="1">
      <c r="A7888" s="315">
        <v>3778</v>
      </c>
      <c r="B7888" s="316" t="s">
        <v>34988</v>
      </c>
      <c r="C7888" s="317" t="s">
        <v>26994</v>
      </c>
      <c r="D7888" s="318">
        <v>9.14</v>
      </c>
      <c r="E7888" s="319" t="s">
        <v>28119</v>
      </c>
    </row>
    <row r="7889" spans="1:5" ht="15" customHeight="1">
      <c r="A7889" s="315">
        <v>11043</v>
      </c>
      <c r="B7889" s="316" t="s">
        <v>34989</v>
      </c>
      <c r="C7889" s="317" t="s">
        <v>26994</v>
      </c>
      <c r="D7889" s="318">
        <v>17.73</v>
      </c>
      <c r="E7889" s="319" t="s">
        <v>28119</v>
      </c>
    </row>
    <row r="7890" spans="1:5" ht="15" customHeight="1">
      <c r="A7890" s="315">
        <v>2207</v>
      </c>
      <c r="B7890" s="316" t="s">
        <v>34990</v>
      </c>
      <c r="C7890" s="317" t="s">
        <v>26994</v>
      </c>
      <c r="D7890" s="318">
        <v>5.83</v>
      </c>
      <c r="E7890" s="319" t="s">
        <v>28119</v>
      </c>
    </row>
    <row r="7891" spans="1:5" ht="15" customHeight="1">
      <c r="A7891" s="315">
        <v>3770</v>
      </c>
      <c r="B7891" s="316" t="s">
        <v>34991</v>
      </c>
      <c r="C7891" s="317" t="s">
        <v>26994</v>
      </c>
      <c r="D7891" s="318">
        <v>11.39</v>
      </c>
      <c r="E7891" s="319" t="s">
        <v>28119</v>
      </c>
    </row>
    <row r="7892" spans="1:5" ht="15" customHeight="1">
      <c r="A7892" s="315">
        <v>2347</v>
      </c>
      <c r="B7892" s="316" t="s">
        <v>34992</v>
      </c>
      <c r="C7892" s="317" t="s">
        <v>27005</v>
      </c>
      <c r="D7892" s="318">
        <v>5.32</v>
      </c>
      <c r="E7892" s="319" t="s">
        <v>28119</v>
      </c>
    </row>
    <row r="7893" spans="1:5" ht="15" customHeight="1">
      <c r="A7893" s="315">
        <v>2334</v>
      </c>
      <c r="B7893" s="316" t="s">
        <v>34993</v>
      </c>
      <c r="C7893" s="317" t="s">
        <v>27005</v>
      </c>
      <c r="D7893" s="318">
        <v>9.0500000000000007</v>
      </c>
      <c r="E7893" s="319" t="s">
        <v>28119</v>
      </c>
    </row>
    <row r="7894" spans="1:5" ht="15" customHeight="1">
      <c r="A7894" s="315">
        <v>2335</v>
      </c>
      <c r="B7894" s="316" t="s">
        <v>34994</v>
      </c>
      <c r="C7894" s="317" t="s">
        <v>27005</v>
      </c>
      <c r="D7894" s="318">
        <v>13.07</v>
      </c>
      <c r="E7894" s="319" t="s">
        <v>28119</v>
      </c>
    </row>
    <row r="7895" spans="1:5" ht="15" customHeight="1">
      <c r="A7895" s="315">
        <v>2336</v>
      </c>
      <c r="B7895" s="316" t="s">
        <v>34995</v>
      </c>
      <c r="C7895" s="317" t="s">
        <v>27005</v>
      </c>
      <c r="D7895" s="318">
        <v>14.75</v>
      </c>
      <c r="E7895" s="319" t="s">
        <v>28119</v>
      </c>
    </row>
    <row r="7896" spans="1:5" ht="15" customHeight="1">
      <c r="A7896" s="315">
        <v>2337</v>
      </c>
      <c r="B7896" s="316" t="s">
        <v>34996</v>
      </c>
      <c r="C7896" s="317" t="s">
        <v>27005</v>
      </c>
      <c r="D7896" s="318">
        <v>37.729999999999997</v>
      </c>
      <c r="E7896" s="319" t="s">
        <v>28119</v>
      </c>
    </row>
    <row r="7897" spans="1:5" ht="15" customHeight="1">
      <c r="A7897" s="315">
        <v>8819</v>
      </c>
      <c r="B7897" s="316" t="s">
        <v>34997</v>
      </c>
      <c r="C7897" s="317" t="s">
        <v>27005</v>
      </c>
      <c r="D7897" s="318">
        <v>73.319999999999993</v>
      </c>
      <c r="E7897" s="319" t="s">
        <v>28119</v>
      </c>
    </row>
    <row r="7898" spans="1:5" ht="15" customHeight="1">
      <c r="A7898" s="315">
        <v>2325</v>
      </c>
      <c r="B7898" s="316" t="s">
        <v>34998</v>
      </c>
      <c r="C7898" s="317" t="s">
        <v>27005</v>
      </c>
      <c r="D7898" s="318">
        <v>20.190000000000001</v>
      </c>
      <c r="E7898" s="319" t="s">
        <v>28119</v>
      </c>
    </row>
    <row r="7899" spans="1:5" ht="15" customHeight="1">
      <c r="A7899" s="315">
        <v>2326</v>
      </c>
      <c r="B7899" s="316" t="s">
        <v>34999</v>
      </c>
      <c r="C7899" s="317" t="s">
        <v>27005</v>
      </c>
      <c r="D7899" s="318">
        <v>34.020000000000003</v>
      </c>
      <c r="E7899" s="319" t="s">
        <v>28119</v>
      </c>
    </row>
    <row r="7900" spans="1:5" ht="15" customHeight="1">
      <c r="A7900" s="315">
        <v>2327</v>
      </c>
      <c r="B7900" s="316" t="s">
        <v>35000</v>
      </c>
      <c r="C7900" s="317" t="s">
        <v>27005</v>
      </c>
      <c r="D7900" s="318">
        <v>27.34</v>
      </c>
      <c r="E7900" s="319" t="s">
        <v>28119</v>
      </c>
    </row>
    <row r="7901" spans="1:5" ht="15" customHeight="1">
      <c r="A7901" s="315">
        <v>2328</v>
      </c>
      <c r="B7901" s="316" t="s">
        <v>35001</v>
      </c>
      <c r="C7901" s="317" t="s">
        <v>27005</v>
      </c>
      <c r="D7901" s="318">
        <v>7.35</v>
      </c>
      <c r="E7901" s="319" t="s">
        <v>28119</v>
      </c>
    </row>
    <row r="7902" spans="1:5" ht="15" customHeight="1">
      <c r="A7902" s="315">
        <v>2329</v>
      </c>
      <c r="B7902" s="316" t="s">
        <v>35002</v>
      </c>
      <c r="C7902" s="317" t="s">
        <v>27005</v>
      </c>
      <c r="D7902" s="318">
        <v>48.21</v>
      </c>
      <c r="E7902" s="319" t="s">
        <v>28119</v>
      </c>
    </row>
    <row r="7903" spans="1:5" ht="15" customHeight="1">
      <c r="A7903" s="315">
        <v>2330</v>
      </c>
      <c r="B7903" s="316" t="s">
        <v>35003</v>
      </c>
      <c r="C7903" s="317" t="s">
        <v>27005</v>
      </c>
      <c r="D7903" s="318">
        <v>75.099999999999994</v>
      </c>
      <c r="E7903" s="319" t="s">
        <v>28119</v>
      </c>
    </row>
    <row r="7904" spans="1:5" ht="15" customHeight="1">
      <c r="A7904" s="315">
        <v>2331</v>
      </c>
      <c r="B7904" s="316" t="s">
        <v>35004</v>
      </c>
      <c r="C7904" s="317" t="s">
        <v>27005</v>
      </c>
      <c r="D7904" s="318">
        <v>97.12</v>
      </c>
      <c r="E7904" s="319" t="s">
        <v>28119</v>
      </c>
    </row>
    <row r="7905" spans="1:5" ht="15" customHeight="1">
      <c r="A7905" s="315">
        <v>2332</v>
      </c>
      <c r="B7905" s="316" t="s">
        <v>35005</v>
      </c>
      <c r="C7905" s="317" t="s">
        <v>27005</v>
      </c>
      <c r="D7905" s="318">
        <v>10.41</v>
      </c>
      <c r="E7905" s="319" t="s">
        <v>28119</v>
      </c>
    </row>
    <row r="7906" spans="1:5" ht="15" customHeight="1">
      <c r="A7906" s="315">
        <v>2333</v>
      </c>
      <c r="B7906" s="316" t="s">
        <v>35006</v>
      </c>
      <c r="C7906" s="317" t="s">
        <v>27005</v>
      </c>
      <c r="D7906" s="318">
        <v>117.26</v>
      </c>
      <c r="E7906" s="319" t="s">
        <v>28119</v>
      </c>
    </row>
    <row r="7907" spans="1:5" ht="15" customHeight="1">
      <c r="A7907" s="315">
        <v>9698</v>
      </c>
      <c r="B7907" s="316" t="s">
        <v>35007</v>
      </c>
      <c r="C7907" s="317" t="s">
        <v>27005</v>
      </c>
      <c r="D7907" s="318">
        <v>12.71</v>
      </c>
      <c r="E7907" s="319" t="s">
        <v>28119</v>
      </c>
    </row>
    <row r="7908" spans="1:5" ht="15" customHeight="1">
      <c r="A7908" s="315">
        <v>9699</v>
      </c>
      <c r="B7908" s="316" t="s">
        <v>35008</v>
      </c>
      <c r="C7908" s="317" t="s">
        <v>27005</v>
      </c>
      <c r="D7908" s="318">
        <v>15.85</v>
      </c>
      <c r="E7908" s="319" t="s">
        <v>28119</v>
      </c>
    </row>
    <row r="7909" spans="1:5" ht="15" customHeight="1">
      <c r="A7909" s="315">
        <v>9684</v>
      </c>
      <c r="B7909" s="316" t="s">
        <v>35009</v>
      </c>
      <c r="C7909" s="317" t="s">
        <v>27005</v>
      </c>
      <c r="D7909" s="318">
        <v>20.78</v>
      </c>
      <c r="E7909" s="319" t="s">
        <v>28119</v>
      </c>
    </row>
    <row r="7910" spans="1:5" ht="15" customHeight="1">
      <c r="A7910" s="315">
        <v>9685</v>
      </c>
      <c r="B7910" s="316" t="s">
        <v>35010</v>
      </c>
      <c r="C7910" s="317" t="s">
        <v>27005</v>
      </c>
      <c r="D7910" s="318">
        <v>36.4</v>
      </c>
      <c r="E7910" s="319" t="s">
        <v>28119</v>
      </c>
    </row>
    <row r="7911" spans="1:5" ht="15" customHeight="1">
      <c r="A7911" s="315">
        <v>9700</v>
      </c>
      <c r="B7911" s="316" t="s">
        <v>35011</v>
      </c>
      <c r="C7911" s="317" t="s">
        <v>27005</v>
      </c>
      <c r="D7911" s="318">
        <v>73.989999999999995</v>
      </c>
      <c r="E7911" s="319" t="s">
        <v>28119</v>
      </c>
    </row>
    <row r="7912" spans="1:5" ht="15" customHeight="1">
      <c r="A7912" s="315">
        <v>2338</v>
      </c>
      <c r="B7912" s="316" t="s">
        <v>35012</v>
      </c>
      <c r="C7912" s="317" t="s">
        <v>27005</v>
      </c>
      <c r="D7912" s="318">
        <v>3.01</v>
      </c>
      <c r="E7912" s="319" t="s">
        <v>28119</v>
      </c>
    </row>
    <row r="7913" spans="1:5" ht="15" customHeight="1">
      <c r="A7913" s="315">
        <v>2339</v>
      </c>
      <c r="B7913" s="316" t="s">
        <v>35013</v>
      </c>
      <c r="C7913" s="317" t="s">
        <v>27005</v>
      </c>
      <c r="D7913" s="318">
        <v>3.86</v>
      </c>
      <c r="E7913" s="319" t="s">
        <v>28119</v>
      </c>
    </row>
    <row r="7914" spans="1:5" ht="15" customHeight="1">
      <c r="A7914" s="315">
        <v>2340</v>
      </c>
      <c r="B7914" s="316" t="s">
        <v>35014</v>
      </c>
      <c r="C7914" s="317" t="s">
        <v>27005</v>
      </c>
      <c r="D7914" s="318">
        <v>8.67</v>
      </c>
      <c r="E7914" s="319" t="s">
        <v>28119</v>
      </c>
    </row>
    <row r="7915" spans="1:5" ht="15" customHeight="1">
      <c r="A7915" s="315">
        <v>2341</v>
      </c>
      <c r="B7915" s="316" t="s">
        <v>35015</v>
      </c>
      <c r="C7915" s="317" t="s">
        <v>27005</v>
      </c>
      <c r="D7915" s="318">
        <v>12.62</v>
      </c>
      <c r="E7915" s="319" t="s">
        <v>28119</v>
      </c>
    </row>
    <row r="7916" spans="1:5" ht="15" customHeight="1">
      <c r="A7916" s="315">
        <v>2342</v>
      </c>
      <c r="B7916" s="316" t="s">
        <v>35016</v>
      </c>
      <c r="C7916" s="317" t="s">
        <v>27005</v>
      </c>
      <c r="D7916" s="318">
        <v>14.45</v>
      </c>
      <c r="E7916" s="319" t="s">
        <v>28119</v>
      </c>
    </row>
    <row r="7917" spans="1:5" ht="15" customHeight="1">
      <c r="A7917" s="315">
        <v>2343</v>
      </c>
      <c r="B7917" s="316" t="s">
        <v>35017</v>
      </c>
      <c r="C7917" s="317" t="s">
        <v>27005</v>
      </c>
      <c r="D7917" s="318">
        <v>24.39</v>
      </c>
      <c r="E7917" s="319" t="s">
        <v>28119</v>
      </c>
    </row>
    <row r="7918" spans="1:5" ht="15" customHeight="1">
      <c r="A7918" s="315">
        <v>2344</v>
      </c>
      <c r="B7918" s="316" t="s">
        <v>35018</v>
      </c>
      <c r="C7918" s="317" t="s">
        <v>27005</v>
      </c>
      <c r="D7918" s="318">
        <v>40.85</v>
      </c>
      <c r="E7918" s="319" t="s">
        <v>28119</v>
      </c>
    </row>
    <row r="7919" spans="1:5" ht="15" customHeight="1">
      <c r="A7919" s="315">
        <v>2345</v>
      </c>
      <c r="B7919" s="316" t="s">
        <v>35019</v>
      </c>
      <c r="C7919" s="317" t="s">
        <v>27005</v>
      </c>
      <c r="D7919" s="318">
        <v>51.04</v>
      </c>
      <c r="E7919" s="319" t="s">
        <v>28119</v>
      </c>
    </row>
    <row r="7920" spans="1:5" ht="15" customHeight="1">
      <c r="A7920" s="315">
        <v>2346</v>
      </c>
      <c r="B7920" s="316" t="s">
        <v>35020</v>
      </c>
      <c r="C7920" s="317" t="s">
        <v>27005</v>
      </c>
      <c r="D7920" s="318">
        <v>81.89</v>
      </c>
      <c r="E7920" s="319" t="s">
        <v>28119</v>
      </c>
    </row>
    <row r="7921" spans="1:5" ht="15" customHeight="1">
      <c r="A7921" s="315">
        <v>2360</v>
      </c>
      <c r="B7921" s="316" t="s">
        <v>35021</v>
      </c>
      <c r="C7921" s="317" t="s">
        <v>26994</v>
      </c>
      <c r="D7921" s="318">
        <v>6.56</v>
      </c>
      <c r="E7921" s="319" t="s">
        <v>28119</v>
      </c>
    </row>
    <row r="7922" spans="1:5" ht="15" customHeight="1">
      <c r="A7922" s="315">
        <v>2361</v>
      </c>
      <c r="B7922" s="316" t="s">
        <v>35022</v>
      </c>
      <c r="C7922" s="317" t="s">
        <v>26994</v>
      </c>
      <c r="D7922" s="318">
        <v>11.8</v>
      </c>
      <c r="E7922" s="319" t="s">
        <v>28119</v>
      </c>
    </row>
    <row r="7923" spans="1:5" ht="15" customHeight="1">
      <c r="A7923" s="315">
        <v>2362</v>
      </c>
      <c r="B7923" s="316" t="s">
        <v>35023</v>
      </c>
      <c r="C7923" s="317" t="s">
        <v>26994</v>
      </c>
      <c r="D7923" s="318">
        <v>21.61</v>
      </c>
      <c r="E7923" s="319" t="s">
        <v>28119</v>
      </c>
    </row>
    <row r="7924" spans="1:5" ht="15" customHeight="1">
      <c r="A7924" s="315">
        <v>2363</v>
      </c>
      <c r="B7924" s="316" t="s">
        <v>35024</v>
      </c>
      <c r="C7924" s="317" t="s">
        <v>26994</v>
      </c>
      <c r="D7924" s="318">
        <v>35.619999999999997</v>
      </c>
      <c r="E7924" s="319" t="s">
        <v>28119</v>
      </c>
    </row>
    <row r="7925" spans="1:5" ht="15" customHeight="1">
      <c r="A7925" s="315">
        <v>2364</v>
      </c>
      <c r="B7925" s="316" t="s">
        <v>35025</v>
      </c>
      <c r="C7925" s="317" t="s">
        <v>26994</v>
      </c>
      <c r="D7925" s="318">
        <v>39.53</v>
      </c>
      <c r="E7925" s="319" t="s">
        <v>28119</v>
      </c>
    </row>
    <row r="7926" spans="1:5" ht="15" customHeight="1">
      <c r="A7926" s="315">
        <v>2365</v>
      </c>
      <c r="B7926" s="316" t="s">
        <v>35026</v>
      </c>
      <c r="C7926" s="317" t="s">
        <v>26994</v>
      </c>
      <c r="D7926" s="318">
        <v>89.07</v>
      </c>
      <c r="E7926" s="319" t="s">
        <v>28119</v>
      </c>
    </row>
    <row r="7927" spans="1:5" ht="15" customHeight="1">
      <c r="A7927" s="315">
        <v>2366</v>
      </c>
      <c r="B7927" s="316" t="s">
        <v>35027</v>
      </c>
      <c r="C7927" s="317" t="s">
        <v>26994</v>
      </c>
      <c r="D7927" s="318">
        <v>183.16</v>
      </c>
      <c r="E7927" s="319" t="s">
        <v>28119</v>
      </c>
    </row>
    <row r="7928" spans="1:5" ht="15" customHeight="1">
      <c r="A7928" s="315">
        <v>2367</v>
      </c>
      <c r="B7928" s="316" t="s">
        <v>35028</v>
      </c>
      <c r="C7928" s="317" t="s">
        <v>26994</v>
      </c>
      <c r="D7928" s="318">
        <v>231.94</v>
      </c>
      <c r="E7928" s="319" t="s">
        <v>28119</v>
      </c>
    </row>
    <row r="7929" spans="1:5" ht="15" customHeight="1">
      <c r="A7929" s="315">
        <v>2368</v>
      </c>
      <c r="B7929" s="316" t="s">
        <v>35029</v>
      </c>
      <c r="C7929" s="317" t="s">
        <v>26994</v>
      </c>
      <c r="D7929" s="318">
        <v>334.24</v>
      </c>
    </row>
    <row r="7930" spans="1:5" ht="15" customHeight="1">
      <c r="A7930" s="315">
        <v>2369</v>
      </c>
      <c r="B7930" s="316" t="s">
        <v>35030</v>
      </c>
      <c r="C7930" s="317" t="s">
        <v>26994</v>
      </c>
      <c r="D7930" s="318">
        <v>7.73</v>
      </c>
      <c r="E7930" s="319" t="s">
        <v>28119</v>
      </c>
    </row>
    <row r="7931" spans="1:5" ht="15" customHeight="1">
      <c r="A7931" s="315">
        <v>2370</v>
      </c>
      <c r="B7931" s="316" t="s">
        <v>35031</v>
      </c>
      <c r="C7931" s="317" t="s">
        <v>26994</v>
      </c>
      <c r="D7931" s="318">
        <v>9.26</v>
      </c>
      <c r="E7931" s="319" t="s">
        <v>28119</v>
      </c>
    </row>
    <row r="7932" spans="1:5" ht="15" customHeight="1">
      <c r="A7932" s="315">
        <v>2371</v>
      </c>
      <c r="B7932" s="316" t="s">
        <v>35032</v>
      </c>
      <c r="C7932" s="317" t="s">
        <v>26994</v>
      </c>
      <c r="D7932" s="318">
        <v>15.19</v>
      </c>
      <c r="E7932" s="319" t="s">
        <v>28119</v>
      </c>
    </row>
    <row r="7933" spans="1:5" ht="15" customHeight="1">
      <c r="A7933" s="315">
        <v>2372</v>
      </c>
      <c r="B7933" s="316" t="s">
        <v>35033</v>
      </c>
      <c r="C7933" s="317" t="s">
        <v>26994</v>
      </c>
      <c r="D7933" s="318">
        <v>29.59</v>
      </c>
      <c r="E7933" s="319" t="s">
        <v>28119</v>
      </c>
    </row>
    <row r="7934" spans="1:5" ht="15" customHeight="1">
      <c r="A7934" s="315">
        <v>2373</v>
      </c>
      <c r="B7934" s="316" t="s">
        <v>35034</v>
      </c>
      <c r="C7934" s="317" t="s">
        <v>26994</v>
      </c>
      <c r="D7934" s="318">
        <v>32.04</v>
      </c>
      <c r="E7934" s="319" t="s">
        <v>28119</v>
      </c>
    </row>
    <row r="7935" spans="1:5" ht="15" customHeight="1">
      <c r="A7935" s="315">
        <v>2374</v>
      </c>
      <c r="B7935" s="316" t="s">
        <v>35035</v>
      </c>
      <c r="C7935" s="317" t="s">
        <v>26994</v>
      </c>
      <c r="D7935" s="318">
        <v>80.650000000000006</v>
      </c>
      <c r="E7935" s="319" t="s">
        <v>28119</v>
      </c>
    </row>
    <row r="7936" spans="1:5" ht="15" customHeight="1">
      <c r="A7936" s="315">
        <v>2375</v>
      </c>
      <c r="B7936" s="316" t="s">
        <v>35036</v>
      </c>
      <c r="C7936" s="317" t="s">
        <v>26994</v>
      </c>
      <c r="D7936" s="318">
        <v>162.74</v>
      </c>
      <c r="E7936" s="319" t="s">
        <v>28119</v>
      </c>
    </row>
    <row r="7937" spans="1:5" ht="15" customHeight="1">
      <c r="A7937" s="315">
        <v>2376</v>
      </c>
      <c r="B7937" s="316" t="s">
        <v>35037</v>
      </c>
      <c r="C7937" s="317" t="s">
        <v>26994</v>
      </c>
      <c r="D7937" s="318">
        <v>250.23</v>
      </c>
      <c r="E7937" s="319" t="s">
        <v>28119</v>
      </c>
    </row>
    <row r="7938" spans="1:5" ht="15" customHeight="1">
      <c r="A7938" s="315">
        <v>2377</v>
      </c>
      <c r="B7938" s="316" t="s">
        <v>35038</v>
      </c>
      <c r="C7938" s="317" t="s">
        <v>26994</v>
      </c>
      <c r="D7938" s="318">
        <v>462.45</v>
      </c>
      <c r="E7938" s="319" t="s">
        <v>28119</v>
      </c>
    </row>
    <row r="7939" spans="1:5" ht="15" customHeight="1">
      <c r="A7939" s="315">
        <v>6455</v>
      </c>
      <c r="B7939" s="316" t="s">
        <v>35039</v>
      </c>
      <c r="C7939" s="317" t="s">
        <v>26994</v>
      </c>
      <c r="D7939" s="318">
        <v>38.049999999999997</v>
      </c>
      <c r="E7939" s="319" t="s">
        <v>28119</v>
      </c>
    </row>
    <row r="7940" spans="1:5" ht="15" customHeight="1">
      <c r="A7940" s="315">
        <v>6456</v>
      </c>
      <c r="B7940" s="316" t="s">
        <v>35040</v>
      </c>
      <c r="C7940" s="317" t="s">
        <v>26994</v>
      </c>
      <c r="D7940" s="318">
        <v>140.30000000000001</v>
      </c>
      <c r="E7940" s="319" t="s">
        <v>28119</v>
      </c>
    </row>
    <row r="7941" spans="1:5" ht="15" customHeight="1">
      <c r="A7941" s="315">
        <v>6457</v>
      </c>
      <c r="B7941" s="316" t="s">
        <v>35041</v>
      </c>
      <c r="C7941" s="317" t="s">
        <v>26994</v>
      </c>
      <c r="D7941" s="318">
        <v>161.15</v>
      </c>
    </row>
    <row r="7942" spans="1:5" ht="15" customHeight="1">
      <c r="A7942" s="315">
        <v>6458</v>
      </c>
      <c r="B7942" s="316" t="s">
        <v>35042</v>
      </c>
      <c r="C7942" s="317" t="s">
        <v>26994</v>
      </c>
      <c r="D7942" s="318">
        <v>662.19</v>
      </c>
    </row>
    <row r="7943" spans="1:5" ht="15" customHeight="1">
      <c r="A7943" s="315">
        <v>6459</v>
      </c>
      <c r="B7943" s="316" t="s">
        <v>35043</v>
      </c>
      <c r="C7943" s="317" t="s">
        <v>26994</v>
      </c>
      <c r="D7943" s="318">
        <v>1427.82</v>
      </c>
    </row>
    <row r="7944" spans="1:5" ht="15" customHeight="1">
      <c r="A7944" s="315">
        <v>6460</v>
      </c>
      <c r="B7944" s="316" t="s">
        <v>35044</v>
      </c>
      <c r="C7944" s="317" t="s">
        <v>26994</v>
      </c>
      <c r="D7944" s="318">
        <v>55.22</v>
      </c>
      <c r="E7944" s="319" t="s">
        <v>28119</v>
      </c>
    </row>
    <row r="7945" spans="1:5" ht="15" customHeight="1">
      <c r="A7945" s="315">
        <v>6451</v>
      </c>
      <c r="B7945" s="316" t="s">
        <v>35045</v>
      </c>
      <c r="C7945" s="317" t="s">
        <v>26994</v>
      </c>
      <c r="D7945" s="318">
        <v>201.47</v>
      </c>
      <c r="E7945" s="319" t="s">
        <v>28119</v>
      </c>
    </row>
    <row r="7946" spans="1:5" ht="15" customHeight="1">
      <c r="A7946" s="315">
        <v>6452</v>
      </c>
      <c r="B7946" s="316" t="s">
        <v>35046</v>
      </c>
      <c r="C7946" s="317" t="s">
        <v>26994</v>
      </c>
      <c r="D7946" s="318">
        <v>175.32</v>
      </c>
      <c r="E7946" s="319" t="s">
        <v>28119</v>
      </c>
    </row>
    <row r="7947" spans="1:5" ht="15" customHeight="1">
      <c r="A7947" s="315">
        <v>6453</v>
      </c>
      <c r="B7947" s="316" t="s">
        <v>35047</v>
      </c>
      <c r="C7947" s="317" t="s">
        <v>26994</v>
      </c>
      <c r="D7947" s="318">
        <v>334.05</v>
      </c>
      <c r="E7947" s="319" t="s">
        <v>28119</v>
      </c>
    </row>
    <row r="7948" spans="1:5" ht="15" customHeight="1">
      <c r="A7948" s="315">
        <v>6454</v>
      </c>
      <c r="B7948" s="316" t="s">
        <v>35048</v>
      </c>
      <c r="C7948" s="317" t="s">
        <v>26994</v>
      </c>
      <c r="D7948" s="318">
        <v>750.03</v>
      </c>
      <c r="E7948" s="319" t="s">
        <v>28119</v>
      </c>
    </row>
    <row r="7949" spans="1:5" ht="15" customHeight="1">
      <c r="A7949" s="315">
        <v>6468</v>
      </c>
      <c r="B7949" s="316" t="s">
        <v>35049</v>
      </c>
      <c r="C7949" s="317" t="s">
        <v>26994</v>
      </c>
      <c r="D7949" s="318">
        <v>107.66</v>
      </c>
      <c r="E7949" s="319" t="s">
        <v>28119</v>
      </c>
    </row>
    <row r="7950" spans="1:5" ht="17.100000000000001" customHeight="1">
      <c r="A7950" s="315">
        <v>5659</v>
      </c>
      <c r="B7950" s="316" t="s">
        <v>35050</v>
      </c>
      <c r="C7950" s="317" t="s">
        <v>26994</v>
      </c>
      <c r="D7950" s="318">
        <v>30.58</v>
      </c>
      <c r="E7950" s="319" t="s">
        <v>28119</v>
      </c>
    </row>
    <row r="7951" spans="1:5" ht="17.100000000000001" customHeight="1">
      <c r="A7951" s="315">
        <v>6444</v>
      </c>
      <c r="B7951" s="316" t="s">
        <v>35051</v>
      </c>
      <c r="C7951" s="317" t="s">
        <v>26994</v>
      </c>
      <c r="D7951" s="318">
        <v>27.05</v>
      </c>
      <c r="E7951" s="319" t="s">
        <v>28119</v>
      </c>
    </row>
    <row r="7952" spans="1:5" ht="17.100000000000001" customHeight="1">
      <c r="A7952" s="315">
        <v>6445</v>
      </c>
      <c r="B7952" s="316" t="s">
        <v>35052</v>
      </c>
      <c r="C7952" s="317" t="s">
        <v>26994</v>
      </c>
      <c r="D7952" s="318">
        <v>87.32</v>
      </c>
      <c r="E7952" s="319" t="s">
        <v>28119</v>
      </c>
    </row>
    <row r="7953" spans="1:5" ht="17.100000000000001" customHeight="1">
      <c r="A7953" s="315">
        <v>6461</v>
      </c>
      <c r="B7953" s="316" t="s">
        <v>35053</v>
      </c>
      <c r="C7953" s="317" t="s">
        <v>26994</v>
      </c>
      <c r="D7953" s="318">
        <v>62.81</v>
      </c>
      <c r="E7953" s="319" t="s">
        <v>28119</v>
      </c>
    </row>
    <row r="7954" spans="1:5" ht="17.100000000000001" customHeight="1">
      <c r="A7954" s="315">
        <v>6462</v>
      </c>
      <c r="B7954" s="316" t="s">
        <v>35054</v>
      </c>
      <c r="C7954" s="317" t="s">
        <v>26994</v>
      </c>
      <c r="D7954" s="318">
        <v>139.38999999999999</v>
      </c>
      <c r="E7954" s="319" t="s">
        <v>28119</v>
      </c>
    </row>
    <row r="7955" spans="1:5" ht="17.100000000000001" customHeight="1">
      <c r="A7955" s="315">
        <v>6463</v>
      </c>
      <c r="B7955" s="316" t="s">
        <v>35055</v>
      </c>
      <c r="C7955" s="317" t="s">
        <v>26994</v>
      </c>
      <c r="D7955" s="318">
        <v>199.6</v>
      </c>
      <c r="E7955" s="319" t="s">
        <v>28119</v>
      </c>
    </row>
    <row r="7956" spans="1:5" ht="17.100000000000001" customHeight="1">
      <c r="A7956" s="315">
        <v>6464</v>
      </c>
      <c r="B7956" s="316" t="s">
        <v>35056</v>
      </c>
      <c r="C7956" s="317" t="s">
        <v>26994</v>
      </c>
      <c r="D7956" s="318">
        <v>913.73</v>
      </c>
    </row>
    <row r="7957" spans="1:5" ht="17.100000000000001" customHeight="1">
      <c r="A7957" s="315">
        <v>6465</v>
      </c>
      <c r="B7957" s="316" t="s">
        <v>35057</v>
      </c>
      <c r="C7957" s="317" t="s">
        <v>26994</v>
      </c>
      <c r="D7957" s="318">
        <v>1227.42</v>
      </c>
    </row>
    <row r="7958" spans="1:5" ht="17.100000000000001" customHeight="1">
      <c r="A7958" s="315">
        <v>6469</v>
      </c>
      <c r="B7958" s="316" t="s">
        <v>35058</v>
      </c>
      <c r="C7958" s="317" t="s">
        <v>26994</v>
      </c>
      <c r="D7958" s="318">
        <v>583.04</v>
      </c>
      <c r="E7958" s="319" t="s">
        <v>28119</v>
      </c>
    </row>
    <row r="7959" spans="1:5" ht="17.100000000000001" customHeight="1">
      <c r="A7959" s="315">
        <v>8355</v>
      </c>
      <c r="B7959" s="316" t="s">
        <v>35059</v>
      </c>
      <c r="C7959" s="317" t="s">
        <v>26994</v>
      </c>
      <c r="D7959" s="318">
        <v>691.37</v>
      </c>
    </row>
    <row r="7960" spans="1:5" ht="17.100000000000001" customHeight="1">
      <c r="A7960" s="315">
        <v>8356</v>
      </c>
      <c r="B7960" s="316" t="s">
        <v>35060</v>
      </c>
      <c r="C7960" s="317" t="s">
        <v>26994</v>
      </c>
      <c r="D7960" s="318">
        <v>858.51</v>
      </c>
    </row>
    <row r="7961" spans="1:5" ht="17.100000000000001" customHeight="1">
      <c r="A7961" s="315">
        <v>6446</v>
      </c>
      <c r="B7961" s="316" t="s">
        <v>35061</v>
      </c>
      <c r="C7961" s="317" t="s">
        <v>26994</v>
      </c>
      <c r="D7961" s="318">
        <v>455.94</v>
      </c>
      <c r="E7961" s="319" t="s">
        <v>28119</v>
      </c>
    </row>
    <row r="7962" spans="1:5" ht="17.100000000000001" customHeight="1">
      <c r="A7962" s="315">
        <v>6447</v>
      </c>
      <c r="B7962" s="316" t="s">
        <v>35062</v>
      </c>
      <c r="C7962" s="317" t="s">
        <v>26994</v>
      </c>
      <c r="D7962" s="318">
        <v>884.7</v>
      </c>
    </row>
    <row r="7963" spans="1:5" ht="17.100000000000001" customHeight="1">
      <c r="A7963" s="315">
        <v>6448</v>
      </c>
      <c r="B7963" s="316" t="s">
        <v>35063</v>
      </c>
      <c r="C7963" s="317" t="s">
        <v>26994</v>
      </c>
      <c r="D7963" s="318">
        <v>735.49</v>
      </c>
    </row>
    <row r="7964" spans="1:5" ht="17.100000000000001" customHeight="1">
      <c r="A7964" s="315">
        <v>6449</v>
      </c>
      <c r="B7964" s="316" t="s">
        <v>35064</v>
      </c>
      <c r="C7964" s="317" t="s">
        <v>26994</v>
      </c>
      <c r="D7964" s="318">
        <v>1549.38</v>
      </c>
    </row>
    <row r="7965" spans="1:5" ht="17.100000000000001" customHeight="1">
      <c r="A7965" s="315">
        <v>6450</v>
      </c>
      <c r="B7965" s="316" t="s">
        <v>35065</v>
      </c>
      <c r="C7965" s="317" t="s">
        <v>26994</v>
      </c>
      <c r="D7965" s="318">
        <v>1985.92</v>
      </c>
    </row>
    <row r="7966" spans="1:5" ht="15" customHeight="1">
      <c r="A7966" s="315">
        <v>158</v>
      </c>
      <c r="B7966" s="316" t="s">
        <v>35066</v>
      </c>
      <c r="C7966" s="317" t="s">
        <v>26994</v>
      </c>
      <c r="D7966" s="318">
        <v>10</v>
      </c>
    </row>
    <row r="7967" spans="1:5" ht="15" customHeight="1">
      <c r="A7967" s="315">
        <v>10492</v>
      </c>
      <c r="B7967" s="316" t="s">
        <v>35067</v>
      </c>
      <c r="C7967" s="317" t="s">
        <v>26994</v>
      </c>
      <c r="D7967" s="318">
        <v>140</v>
      </c>
    </row>
    <row r="7968" spans="1:5" ht="15" customHeight="1">
      <c r="A7968" s="315">
        <v>2378</v>
      </c>
      <c r="B7968" s="316" t="s">
        <v>35068</v>
      </c>
      <c r="C7968" s="317" t="s">
        <v>26994</v>
      </c>
      <c r="D7968" s="318">
        <v>4</v>
      </c>
    </row>
    <row r="7969" spans="1:5" ht="15" customHeight="1">
      <c r="A7969" s="315">
        <v>12510</v>
      </c>
      <c r="B7969" s="316" t="s">
        <v>35069</v>
      </c>
      <c r="C7969" s="317" t="s">
        <v>26997</v>
      </c>
      <c r="D7969" s="318">
        <v>42</v>
      </c>
    </row>
    <row r="7970" spans="1:5" ht="15" customHeight="1">
      <c r="A7970" s="315">
        <v>13664</v>
      </c>
      <c r="B7970" s="316" t="s">
        <v>27079</v>
      </c>
      <c r="C7970" s="317" t="s">
        <v>27002</v>
      </c>
      <c r="D7970" s="318">
        <v>11.28</v>
      </c>
    </row>
    <row r="7971" spans="1:5" ht="15" customHeight="1">
      <c r="A7971" s="315">
        <v>11392</v>
      </c>
      <c r="B7971" s="316" t="s">
        <v>35070</v>
      </c>
      <c r="C7971" s="317" t="s">
        <v>26997</v>
      </c>
      <c r="D7971" s="318">
        <v>127.91</v>
      </c>
    </row>
    <row r="7972" spans="1:5" ht="17.100000000000001" customHeight="1">
      <c r="A7972" s="315">
        <v>12649</v>
      </c>
      <c r="B7972" s="316" t="s">
        <v>35071</v>
      </c>
      <c r="C7972" s="317" t="s">
        <v>26994</v>
      </c>
      <c r="D7972" s="318">
        <v>160.88999999999999</v>
      </c>
    </row>
    <row r="7973" spans="1:5" ht="17.100000000000001" customHeight="1">
      <c r="A7973" s="315">
        <v>13204</v>
      </c>
      <c r="B7973" s="316" t="s">
        <v>35072</v>
      </c>
      <c r="C7973" s="317" t="s">
        <v>27002</v>
      </c>
      <c r="D7973" s="318">
        <v>106.91</v>
      </c>
    </row>
    <row r="7974" spans="1:5" ht="25.5" customHeight="1">
      <c r="A7974" s="315">
        <v>13430</v>
      </c>
      <c r="B7974" s="316" t="s">
        <v>35073</v>
      </c>
      <c r="C7974" s="317" t="s">
        <v>26994</v>
      </c>
      <c r="D7974" s="318">
        <v>231.96</v>
      </c>
    </row>
    <row r="7975" spans="1:5" ht="15" customHeight="1">
      <c r="A7975" s="315">
        <v>13665</v>
      </c>
      <c r="B7975" s="316" t="s">
        <v>27081</v>
      </c>
      <c r="C7975" s="317" t="s">
        <v>27002</v>
      </c>
      <c r="D7975" s="318">
        <v>31.57</v>
      </c>
    </row>
    <row r="7976" spans="1:5" ht="25.5" customHeight="1">
      <c r="A7976" s="315">
        <v>13431</v>
      </c>
      <c r="B7976" s="316" t="s">
        <v>35074</v>
      </c>
      <c r="C7976" s="317" t="s">
        <v>26994</v>
      </c>
      <c r="D7976" s="318">
        <v>181.42</v>
      </c>
    </row>
    <row r="7977" spans="1:5" ht="25.5" customHeight="1">
      <c r="A7977" s="315">
        <v>12654</v>
      </c>
      <c r="B7977" s="316" t="s">
        <v>35075</v>
      </c>
      <c r="C7977" s="317" t="s">
        <v>26994</v>
      </c>
      <c r="D7977" s="318">
        <v>1365.76</v>
      </c>
    </row>
    <row r="7978" spans="1:5" ht="15" customHeight="1">
      <c r="A7978" s="315">
        <v>653</v>
      </c>
      <c r="B7978" s="316" t="s">
        <v>35076</v>
      </c>
      <c r="C7978" s="317" t="s">
        <v>26994</v>
      </c>
      <c r="D7978" s="318">
        <v>46.7</v>
      </c>
      <c r="E7978" s="319" t="s">
        <v>28119</v>
      </c>
    </row>
    <row r="7979" spans="1:5" ht="17.100000000000001" customHeight="1">
      <c r="A7979" s="315">
        <v>13708</v>
      </c>
      <c r="B7979" s="316" t="s">
        <v>27172</v>
      </c>
      <c r="C7979" s="317" t="s">
        <v>26994</v>
      </c>
      <c r="D7979" s="318">
        <v>6759.9</v>
      </c>
    </row>
    <row r="7980" spans="1:5" ht="17.100000000000001" customHeight="1">
      <c r="A7980" s="315">
        <v>13709</v>
      </c>
      <c r="B7980" s="316" t="s">
        <v>27173</v>
      </c>
      <c r="C7980" s="317" t="s">
        <v>26994</v>
      </c>
      <c r="D7980" s="318">
        <v>5069.9399999999996</v>
      </c>
    </row>
    <row r="7981" spans="1:5" ht="25.5" customHeight="1">
      <c r="A7981" s="315">
        <v>13275</v>
      </c>
      <c r="B7981" s="316" t="s">
        <v>27174</v>
      </c>
      <c r="C7981" s="317" t="s">
        <v>26994</v>
      </c>
      <c r="D7981" s="318">
        <v>9597.82</v>
      </c>
    </row>
    <row r="7982" spans="1:5" ht="34.15" customHeight="1">
      <c r="A7982" s="315">
        <v>12653</v>
      </c>
      <c r="B7982" s="316" t="s">
        <v>35077</v>
      </c>
      <c r="C7982" s="317" t="s">
        <v>26994</v>
      </c>
      <c r="D7982" s="318">
        <v>3698.14</v>
      </c>
    </row>
    <row r="7983" spans="1:5" ht="15" customHeight="1">
      <c r="A7983" s="315">
        <v>9736</v>
      </c>
      <c r="B7983" s="316" t="s">
        <v>35078</v>
      </c>
      <c r="C7983" s="317" t="s">
        <v>27005</v>
      </c>
      <c r="D7983" s="318">
        <v>6529.08</v>
      </c>
    </row>
    <row r="7984" spans="1:5" ht="17.100000000000001" customHeight="1">
      <c r="A7984" s="315">
        <v>9610</v>
      </c>
      <c r="B7984" s="316" t="s">
        <v>35079</v>
      </c>
      <c r="C7984" s="317" t="s">
        <v>27005</v>
      </c>
      <c r="D7984" s="318">
        <v>371.17</v>
      </c>
    </row>
    <row r="7985" spans="1:5" ht="17.100000000000001" customHeight="1">
      <c r="A7985" s="315">
        <v>9613</v>
      </c>
      <c r="B7985" s="316" t="s">
        <v>35079</v>
      </c>
      <c r="C7985" s="317" t="s">
        <v>27005</v>
      </c>
      <c r="D7985" s="318">
        <v>371.17</v>
      </c>
    </row>
    <row r="7986" spans="1:5" ht="15" customHeight="1">
      <c r="A7986" s="315">
        <v>8408</v>
      </c>
      <c r="B7986" s="316" t="s">
        <v>35080</v>
      </c>
      <c r="C7986" s="317" t="s">
        <v>26994</v>
      </c>
      <c r="D7986" s="318">
        <v>17.98</v>
      </c>
    </row>
    <row r="7987" spans="1:5" ht="15" customHeight="1">
      <c r="A7987" s="315">
        <v>976</v>
      </c>
      <c r="B7987" s="316" t="s">
        <v>35081</v>
      </c>
      <c r="C7987" s="317" t="s">
        <v>27005</v>
      </c>
      <c r="D7987" s="318">
        <v>6.98</v>
      </c>
      <c r="E7987" s="319" t="s">
        <v>28119</v>
      </c>
    </row>
    <row r="7988" spans="1:5" ht="15" customHeight="1">
      <c r="A7988" s="315">
        <v>12514</v>
      </c>
      <c r="B7988" s="316" t="s">
        <v>35082</v>
      </c>
      <c r="C7988" s="317" t="s">
        <v>27005</v>
      </c>
      <c r="D7988" s="318">
        <v>19.7</v>
      </c>
    </row>
    <row r="7989" spans="1:5" ht="15" customHeight="1">
      <c r="A7989" s="315">
        <v>12515</v>
      </c>
      <c r="B7989" s="316" t="s">
        <v>35083</v>
      </c>
      <c r="C7989" s="317" t="s">
        <v>27005</v>
      </c>
      <c r="D7989" s="318">
        <v>36.880000000000003</v>
      </c>
    </row>
    <row r="7990" spans="1:5" ht="17.100000000000001" customHeight="1">
      <c r="A7990" s="315">
        <v>9206</v>
      </c>
      <c r="B7990" s="316" t="s">
        <v>35084</v>
      </c>
      <c r="C7990" s="317" t="s">
        <v>27151</v>
      </c>
      <c r="D7990" s="318">
        <v>131.13999999999999</v>
      </c>
    </row>
    <row r="7991" spans="1:5" ht="25.5" customHeight="1">
      <c r="A7991" s="315">
        <v>12648</v>
      </c>
      <c r="B7991" s="316" t="s">
        <v>35085</v>
      </c>
      <c r="C7991" s="317" t="s">
        <v>26994</v>
      </c>
      <c r="D7991" s="318">
        <v>1138.18</v>
      </c>
    </row>
    <row r="7992" spans="1:5" ht="17.100000000000001" customHeight="1">
      <c r="A7992" s="315">
        <v>12646</v>
      </c>
      <c r="B7992" s="316" t="s">
        <v>35086</v>
      </c>
      <c r="C7992" s="317" t="s">
        <v>26994</v>
      </c>
      <c r="D7992" s="318">
        <v>2180.96</v>
      </c>
    </row>
    <row r="7993" spans="1:5" ht="17.100000000000001" customHeight="1">
      <c r="A7993" s="315">
        <v>12647</v>
      </c>
      <c r="B7993" s="316" t="s">
        <v>35087</v>
      </c>
      <c r="C7993" s="317" t="s">
        <v>26994</v>
      </c>
      <c r="D7993" s="318">
        <v>2049.87</v>
      </c>
    </row>
    <row r="7994" spans="1:5" ht="25.5" customHeight="1">
      <c r="A7994" s="315">
        <v>9631</v>
      </c>
      <c r="B7994" s="316" t="s">
        <v>35088</v>
      </c>
      <c r="C7994" s="317" t="s">
        <v>26994</v>
      </c>
      <c r="D7994" s="318">
        <v>4850.59</v>
      </c>
    </row>
    <row r="7995" spans="1:5" ht="25.5" customHeight="1">
      <c r="A7995" s="315">
        <v>9632</v>
      </c>
      <c r="B7995" s="316" t="s">
        <v>35089</v>
      </c>
      <c r="C7995" s="317" t="s">
        <v>26994</v>
      </c>
      <c r="D7995" s="318">
        <v>2530.7600000000002</v>
      </c>
    </row>
    <row r="7996" spans="1:5" ht="25.5" customHeight="1">
      <c r="A7996" s="315">
        <v>9626</v>
      </c>
      <c r="B7996" s="316" t="s">
        <v>35090</v>
      </c>
      <c r="C7996" s="317" t="s">
        <v>26994</v>
      </c>
      <c r="D7996" s="318">
        <v>2952.57</v>
      </c>
    </row>
    <row r="7997" spans="1:5" ht="17.100000000000001" customHeight="1">
      <c r="A7997" s="315">
        <v>11144</v>
      </c>
      <c r="B7997" s="316" t="s">
        <v>27192</v>
      </c>
      <c r="C7997" s="317" t="s">
        <v>26994</v>
      </c>
      <c r="D7997" s="318">
        <v>149.52000000000001</v>
      </c>
    </row>
    <row r="7998" spans="1:5" ht="25.5" customHeight="1">
      <c r="A7998" s="315">
        <v>9625</v>
      </c>
      <c r="B7998" s="316" t="s">
        <v>35091</v>
      </c>
      <c r="C7998" s="317" t="s">
        <v>26994</v>
      </c>
      <c r="D7998" s="318">
        <v>1370.83</v>
      </c>
    </row>
    <row r="7999" spans="1:5" ht="25.5" customHeight="1">
      <c r="A7999" s="315">
        <v>9624</v>
      </c>
      <c r="B7999" s="316" t="s">
        <v>35092</v>
      </c>
      <c r="C7999" s="317" t="s">
        <v>26994</v>
      </c>
      <c r="D7999" s="318">
        <v>1476.27</v>
      </c>
    </row>
    <row r="8000" spans="1:5" ht="15" customHeight="1">
      <c r="A8000" s="315">
        <v>9092</v>
      </c>
      <c r="B8000" s="316" t="s">
        <v>35093</v>
      </c>
      <c r="C8000" s="317" t="s">
        <v>26994</v>
      </c>
      <c r="D8000" s="318">
        <v>1433.21</v>
      </c>
    </row>
    <row r="8001" spans="1:5" ht="15" customHeight="1">
      <c r="A8001" s="315">
        <v>8099</v>
      </c>
      <c r="B8001" s="316" t="s">
        <v>35094</v>
      </c>
      <c r="C8001" s="317" t="s">
        <v>26994</v>
      </c>
      <c r="D8001" s="318">
        <v>1223.22</v>
      </c>
    </row>
    <row r="8002" spans="1:5" ht="15" customHeight="1">
      <c r="A8002" s="315">
        <v>12677</v>
      </c>
      <c r="B8002" s="316" t="s">
        <v>35095</v>
      </c>
      <c r="C8002" s="317" t="s">
        <v>26994</v>
      </c>
      <c r="D8002" s="318">
        <v>1859.16</v>
      </c>
    </row>
    <row r="8003" spans="1:5" ht="15" customHeight="1">
      <c r="A8003" s="315">
        <v>11260</v>
      </c>
      <c r="B8003" s="316" t="s">
        <v>35096</v>
      </c>
      <c r="C8003" s="317" t="s">
        <v>26994</v>
      </c>
      <c r="D8003" s="318">
        <v>2017.84</v>
      </c>
    </row>
    <row r="8004" spans="1:5" ht="15" customHeight="1">
      <c r="A8004" s="315">
        <v>11259</v>
      </c>
      <c r="B8004" s="316" t="s">
        <v>35097</v>
      </c>
      <c r="C8004" s="317" t="s">
        <v>26994</v>
      </c>
      <c r="D8004" s="318">
        <v>2279.36</v>
      </c>
    </row>
    <row r="8005" spans="1:5" ht="17.100000000000001" customHeight="1">
      <c r="A8005" s="315">
        <v>13669</v>
      </c>
      <c r="B8005" s="316" t="s">
        <v>27082</v>
      </c>
      <c r="C8005" s="317" t="s">
        <v>27002</v>
      </c>
      <c r="D8005" s="318">
        <v>1404.31</v>
      </c>
    </row>
    <row r="8006" spans="1:5" ht="15" customHeight="1">
      <c r="A8006" s="315">
        <v>11424</v>
      </c>
      <c r="B8006" s="316" t="s">
        <v>35098</v>
      </c>
      <c r="C8006" s="317" t="s">
        <v>26997</v>
      </c>
      <c r="D8006" s="318">
        <v>126.84</v>
      </c>
    </row>
    <row r="8007" spans="1:5" ht="15" customHeight="1">
      <c r="A8007" s="315">
        <v>1769</v>
      </c>
      <c r="B8007" s="316" t="s">
        <v>35099</v>
      </c>
      <c r="C8007" s="317" t="s">
        <v>26994</v>
      </c>
      <c r="D8007" s="318">
        <v>25.54</v>
      </c>
    </row>
    <row r="8008" spans="1:5" ht="15" customHeight="1">
      <c r="A8008" s="315">
        <v>1770</v>
      </c>
      <c r="B8008" s="316" t="s">
        <v>35100</v>
      </c>
      <c r="C8008" s="317" t="s">
        <v>26994</v>
      </c>
      <c r="D8008" s="318">
        <v>49.5</v>
      </c>
      <c r="E8008" s="319" t="s">
        <v>28119</v>
      </c>
    </row>
    <row r="8009" spans="1:5" ht="15" customHeight="1">
      <c r="A8009" s="315">
        <v>13570</v>
      </c>
      <c r="B8009" s="316" t="s">
        <v>35101</v>
      </c>
      <c r="C8009" s="317" t="s">
        <v>27002</v>
      </c>
      <c r="D8009" s="318">
        <v>13.4</v>
      </c>
    </row>
    <row r="8010" spans="1:5" ht="15" customHeight="1">
      <c r="A8010" s="315">
        <v>4286</v>
      </c>
      <c r="B8010" s="316" t="s">
        <v>35102</v>
      </c>
      <c r="C8010" s="317" t="s">
        <v>26994</v>
      </c>
      <c r="D8010" s="318">
        <v>508.89</v>
      </c>
    </row>
    <row r="8011" spans="1:5" ht="15" customHeight="1">
      <c r="A8011" s="315">
        <v>1771</v>
      </c>
      <c r="B8011" s="316" t="s">
        <v>35103</v>
      </c>
      <c r="C8011" s="317" t="s">
        <v>26994</v>
      </c>
      <c r="D8011" s="318">
        <v>1190.6300000000001</v>
      </c>
    </row>
    <row r="8012" spans="1:5" ht="17.100000000000001" customHeight="1">
      <c r="A8012" s="315">
        <v>7303</v>
      </c>
      <c r="B8012" s="316" t="s">
        <v>35104</v>
      </c>
      <c r="C8012" s="317" t="s">
        <v>26994</v>
      </c>
      <c r="D8012" s="318">
        <v>158.71</v>
      </c>
    </row>
    <row r="8013" spans="1:5" ht="15" customHeight="1">
      <c r="A8013" s="315">
        <v>7870</v>
      </c>
      <c r="B8013" s="316" t="s">
        <v>35105</v>
      </c>
      <c r="C8013" s="317" t="s">
        <v>26994</v>
      </c>
      <c r="D8013" s="318">
        <v>10599.95</v>
      </c>
    </row>
    <row r="8014" spans="1:5" ht="25.5" customHeight="1">
      <c r="A8014" s="315">
        <v>4809</v>
      </c>
      <c r="B8014" s="316" t="s">
        <v>35106</v>
      </c>
      <c r="C8014" s="317" t="s">
        <v>26994</v>
      </c>
      <c r="D8014" s="318">
        <v>475.8</v>
      </c>
    </row>
    <row r="8015" spans="1:5" ht="15" customHeight="1">
      <c r="A8015" s="315">
        <v>11084</v>
      </c>
      <c r="B8015" s="316" t="s">
        <v>27083</v>
      </c>
      <c r="C8015" s="317" t="s">
        <v>27002</v>
      </c>
      <c r="D8015" s="318">
        <v>76.84</v>
      </c>
    </row>
    <row r="8016" spans="1:5" ht="15" customHeight="1">
      <c r="A8016" s="315">
        <v>12423</v>
      </c>
      <c r="B8016" s="316" t="s">
        <v>35107</v>
      </c>
      <c r="C8016" s="317" t="s">
        <v>27002</v>
      </c>
      <c r="D8016" s="318">
        <v>13.95</v>
      </c>
    </row>
    <row r="8017" spans="1:4" ht="15" customHeight="1">
      <c r="A8017" s="315">
        <v>1776</v>
      </c>
      <c r="B8017" s="316" t="s">
        <v>35108</v>
      </c>
      <c r="C8017" s="317" t="s">
        <v>26997</v>
      </c>
      <c r="D8017" s="318">
        <v>258.27</v>
      </c>
    </row>
    <row r="8018" spans="1:4" ht="15" customHeight="1">
      <c r="A8018" s="315">
        <v>11083</v>
      </c>
      <c r="B8018" s="316" t="s">
        <v>27084</v>
      </c>
      <c r="C8018" s="317" t="s">
        <v>27002</v>
      </c>
      <c r="D8018" s="318">
        <v>76.84</v>
      </c>
    </row>
    <row r="8019" spans="1:4" ht="25.5" customHeight="1">
      <c r="A8019" s="315">
        <v>13459</v>
      </c>
      <c r="B8019" s="316" t="s">
        <v>35109</v>
      </c>
      <c r="C8019" s="317" t="s">
        <v>26994</v>
      </c>
      <c r="D8019" s="318">
        <v>252.04</v>
      </c>
    </row>
    <row r="8020" spans="1:4" ht="25.5" customHeight="1">
      <c r="A8020" s="315">
        <v>13461</v>
      </c>
      <c r="B8020" s="316" t="s">
        <v>35110</v>
      </c>
      <c r="C8020" s="317" t="s">
        <v>26994</v>
      </c>
      <c r="D8020" s="318">
        <v>197.79</v>
      </c>
    </row>
    <row r="8021" spans="1:4" ht="25.5" customHeight="1">
      <c r="A8021" s="315">
        <v>13460</v>
      </c>
      <c r="B8021" s="316" t="s">
        <v>35111</v>
      </c>
      <c r="C8021" s="317" t="s">
        <v>26994</v>
      </c>
      <c r="D8021" s="318">
        <v>210.02</v>
      </c>
    </row>
    <row r="8022" spans="1:4" ht="25.5" customHeight="1">
      <c r="A8022" s="315">
        <v>13462</v>
      </c>
      <c r="B8022" s="316" t="s">
        <v>27200</v>
      </c>
      <c r="C8022" s="317" t="s">
        <v>26994</v>
      </c>
      <c r="D8022" s="318">
        <v>197.79</v>
      </c>
    </row>
    <row r="8023" spans="1:4" ht="25.5" customHeight="1">
      <c r="A8023" s="315">
        <v>13463</v>
      </c>
      <c r="B8023" s="316" t="s">
        <v>35112</v>
      </c>
      <c r="C8023" s="317" t="s">
        <v>26994</v>
      </c>
      <c r="D8023" s="318">
        <v>197.79</v>
      </c>
    </row>
    <row r="8024" spans="1:4" ht="15" customHeight="1">
      <c r="A8024" s="315">
        <v>3356</v>
      </c>
      <c r="B8024" s="316" t="s">
        <v>27085</v>
      </c>
      <c r="C8024" s="317" t="s">
        <v>27002</v>
      </c>
      <c r="D8024" s="318">
        <v>43.15</v>
      </c>
    </row>
    <row r="8025" spans="1:4" ht="15" customHeight="1">
      <c r="A8025" s="315">
        <v>10693</v>
      </c>
      <c r="B8025" s="316" t="s">
        <v>35113</v>
      </c>
      <c r="C8025" s="317" t="s">
        <v>26994</v>
      </c>
      <c r="D8025" s="318">
        <v>81.94</v>
      </c>
    </row>
    <row r="8026" spans="1:4" ht="25.5" customHeight="1">
      <c r="A8026" s="315">
        <v>13295</v>
      </c>
      <c r="B8026" s="316" t="s">
        <v>27201</v>
      </c>
      <c r="C8026" s="317" t="s">
        <v>26994</v>
      </c>
      <c r="D8026" s="318">
        <v>725.62</v>
      </c>
    </row>
    <row r="8027" spans="1:4" ht="25.5" customHeight="1">
      <c r="A8027" s="315">
        <v>9468</v>
      </c>
      <c r="B8027" s="316" t="s">
        <v>27202</v>
      </c>
      <c r="C8027" s="317" t="s">
        <v>26994</v>
      </c>
      <c r="D8027" s="318">
        <v>367.52</v>
      </c>
    </row>
    <row r="8028" spans="1:4" ht="15" customHeight="1">
      <c r="A8028" s="315">
        <v>11143</v>
      </c>
      <c r="B8028" s="316" t="s">
        <v>27086</v>
      </c>
      <c r="C8028" s="317" t="s">
        <v>26994</v>
      </c>
      <c r="D8028" s="318">
        <v>17.940000000000001</v>
      </c>
    </row>
    <row r="8029" spans="1:4" ht="25.5" customHeight="1">
      <c r="A8029" s="315">
        <v>9286</v>
      </c>
      <c r="B8029" s="316" t="s">
        <v>35114</v>
      </c>
      <c r="C8029" s="317" t="s">
        <v>26994</v>
      </c>
      <c r="D8029" s="318">
        <v>830.77</v>
      </c>
    </row>
    <row r="8030" spans="1:4" ht="15" customHeight="1">
      <c r="A8030" s="315">
        <v>12206</v>
      </c>
      <c r="B8030" s="316" t="s">
        <v>35115</v>
      </c>
      <c r="C8030" s="317" t="s">
        <v>26994</v>
      </c>
      <c r="D8030" s="318">
        <v>511.96</v>
      </c>
    </row>
    <row r="8031" spans="1:4" ht="15" customHeight="1">
      <c r="A8031" s="315">
        <v>4283</v>
      </c>
      <c r="B8031" s="316" t="s">
        <v>35116</v>
      </c>
      <c r="C8031" s="317" t="s">
        <v>26994</v>
      </c>
      <c r="D8031" s="318">
        <v>460.75</v>
      </c>
    </row>
    <row r="8032" spans="1:4" ht="15" customHeight="1">
      <c r="A8032" s="315">
        <v>2743</v>
      </c>
      <c r="B8032" s="316" t="s">
        <v>35117</v>
      </c>
      <c r="C8032" s="317" t="s">
        <v>26994</v>
      </c>
      <c r="D8032" s="318">
        <v>831.18</v>
      </c>
    </row>
    <row r="8033" spans="1:4" ht="17.100000000000001" customHeight="1">
      <c r="A8033" s="315">
        <v>13329</v>
      </c>
      <c r="B8033" s="316" t="s">
        <v>27203</v>
      </c>
      <c r="C8033" s="317" t="s">
        <v>26994</v>
      </c>
      <c r="D8033" s="318">
        <v>188.49</v>
      </c>
    </row>
    <row r="8034" spans="1:4" ht="17.100000000000001" customHeight="1">
      <c r="A8034" s="315">
        <v>13670</v>
      </c>
      <c r="B8034" s="316" t="s">
        <v>27098</v>
      </c>
      <c r="C8034" s="317" t="s">
        <v>27002</v>
      </c>
      <c r="D8034" s="318">
        <v>422.8</v>
      </c>
    </row>
    <row r="8035" spans="1:4" ht="17.100000000000001" customHeight="1">
      <c r="A8035" s="315">
        <v>7407</v>
      </c>
      <c r="B8035" s="316" t="s">
        <v>27206</v>
      </c>
      <c r="C8035" s="317" t="s">
        <v>26997</v>
      </c>
      <c r="D8035" s="318">
        <v>1347.87</v>
      </c>
    </row>
    <row r="8036" spans="1:4" ht="25.5" customHeight="1">
      <c r="A8036" s="315">
        <v>9617</v>
      </c>
      <c r="B8036" s="316" t="s">
        <v>35118</v>
      </c>
      <c r="C8036" s="317" t="s">
        <v>26994</v>
      </c>
      <c r="D8036" s="318">
        <v>42.17</v>
      </c>
    </row>
    <row r="8037" spans="1:4" ht="25.5" customHeight="1">
      <c r="A8037" s="315">
        <v>9618</v>
      </c>
      <c r="B8037" s="316" t="s">
        <v>35119</v>
      </c>
      <c r="C8037" s="317" t="s">
        <v>26994</v>
      </c>
      <c r="D8037" s="318">
        <v>52.75</v>
      </c>
    </row>
    <row r="8038" spans="1:4" ht="25.5" customHeight="1">
      <c r="A8038" s="315">
        <v>9614</v>
      </c>
      <c r="B8038" s="316" t="s">
        <v>35120</v>
      </c>
      <c r="C8038" s="317" t="s">
        <v>26994</v>
      </c>
      <c r="D8038" s="318">
        <v>42.17</v>
      </c>
    </row>
    <row r="8039" spans="1:4" ht="25.5" customHeight="1">
      <c r="A8039" s="315">
        <v>9616</v>
      </c>
      <c r="B8039" s="316" t="s">
        <v>35121</v>
      </c>
      <c r="C8039" s="317" t="s">
        <v>26994</v>
      </c>
      <c r="D8039" s="318">
        <v>42.17</v>
      </c>
    </row>
    <row r="8040" spans="1:4" ht="25.5" customHeight="1">
      <c r="A8040" s="315">
        <v>9621</v>
      </c>
      <c r="B8040" s="316" t="s">
        <v>35122</v>
      </c>
      <c r="C8040" s="317" t="s">
        <v>26994</v>
      </c>
      <c r="D8040" s="318">
        <v>885.8</v>
      </c>
    </row>
    <row r="8041" spans="1:4" ht="25.5" customHeight="1">
      <c r="A8041" s="315">
        <v>9619</v>
      </c>
      <c r="B8041" s="316" t="s">
        <v>35123</v>
      </c>
      <c r="C8041" s="317" t="s">
        <v>26994</v>
      </c>
      <c r="D8041" s="318">
        <v>1054.47</v>
      </c>
    </row>
    <row r="8042" spans="1:4" ht="25.5" customHeight="1">
      <c r="A8042" s="315">
        <v>9622</v>
      </c>
      <c r="B8042" s="316" t="s">
        <v>35124</v>
      </c>
      <c r="C8042" s="317" t="s">
        <v>26994</v>
      </c>
      <c r="D8042" s="318">
        <v>421.74</v>
      </c>
    </row>
    <row r="8043" spans="1:4" ht="25.5" customHeight="1">
      <c r="A8043" s="315">
        <v>9620</v>
      </c>
      <c r="B8043" s="316" t="s">
        <v>35125</v>
      </c>
      <c r="C8043" s="317" t="s">
        <v>26994</v>
      </c>
      <c r="D8043" s="318">
        <v>759.24</v>
      </c>
    </row>
    <row r="8044" spans="1:4" ht="25.5" customHeight="1">
      <c r="A8044" s="315">
        <v>9615</v>
      </c>
      <c r="B8044" s="316" t="s">
        <v>35126</v>
      </c>
      <c r="C8044" s="317" t="s">
        <v>26994</v>
      </c>
      <c r="D8044" s="318">
        <v>210.91</v>
      </c>
    </row>
    <row r="8045" spans="1:4" ht="17.100000000000001" customHeight="1">
      <c r="A8045" s="315">
        <v>9784</v>
      </c>
      <c r="B8045" s="316" t="s">
        <v>35127</v>
      </c>
      <c r="C8045" s="317" t="s">
        <v>26994</v>
      </c>
      <c r="D8045" s="318">
        <v>7662.33</v>
      </c>
    </row>
    <row r="8046" spans="1:4" ht="17.100000000000001" customHeight="1">
      <c r="A8046" s="315">
        <v>9666</v>
      </c>
      <c r="B8046" s="316" t="s">
        <v>35128</v>
      </c>
      <c r="C8046" s="317" t="s">
        <v>26994</v>
      </c>
      <c r="D8046" s="318">
        <v>6411.04</v>
      </c>
    </row>
    <row r="8047" spans="1:4" ht="15" customHeight="1">
      <c r="A8047" s="315">
        <v>12224</v>
      </c>
      <c r="B8047" s="316" t="s">
        <v>35129</v>
      </c>
      <c r="C8047" s="317" t="s">
        <v>27002</v>
      </c>
      <c r="D8047" s="318">
        <v>27.72</v>
      </c>
    </row>
    <row r="8048" spans="1:4" ht="15" customHeight="1">
      <c r="A8048" s="315">
        <v>11926</v>
      </c>
      <c r="B8048" s="316" t="s">
        <v>35130</v>
      </c>
      <c r="C8048" s="317" t="s">
        <v>27002</v>
      </c>
      <c r="D8048" s="318">
        <v>27.72</v>
      </c>
    </row>
    <row r="8049" spans="1:4" ht="15" customHeight="1">
      <c r="A8049" s="315">
        <v>12721</v>
      </c>
      <c r="B8049" s="316" t="s">
        <v>35131</v>
      </c>
      <c r="C8049" s="317" t="s">
        <v>27002</v>
      </c>
      <c r="D8049" s="318">
        <v>16.68</v>
      </c>
    </row>
    <row r="8050" spans="1:4" ht="15" customHeight="1">
      <c r="A8050" s="315">
        <v>12421</v>
      </c>
      <c r="B8050" s="316" t="s">
        <v>35132</v>
      </c>
      <c r="C8050" s="317" t="s">
        <v>27002</v>
      </c>
      <c r="D8050" s="318">
        <v>27.9</v>
      </c>
    </row>
    <row r="8051" spans="1:4" ht="15" customHeight="1">
      <c r="A8051" s="315">
        <v>12422</v>
      </c>
      <c r="B8051" s="316" t="s">
        <v>35133</v>
      </c>
      <c r="C8051" s="317" t="s">
        <v>27002</v>
      </c>
      <c r="D8051" s="318">
        <v>27.9</v>
      </c>
    </row>
    <row r="8052" spans="1:4" ht="17.100000000000001" customHeight="1">
      <c r="A8052" s="315">
        <v>11476</v>
      </c>
      <c r="B8052" s="316" t="s">
        <v>35134</v>
      </c>
      <c r="C8052" s="317" t="s">
        <v>27002</v>
      </c>
      <c r="D8052" s="318">
        <v>43.67</v>
      </c>
    </row>
    <row r="8053" spans="1:4" ht="17.100000000000001" customHeight="1">
      <c r="A8053" s="315">
        <v>11475</v>
      </c>
      <c r="B8053" s="316" t="s">
        <v>35135</v>
      </c>
      <c r="C8053" s="317" t="s">
        <v>27002</v>
      </c>
      <c r="D8053" s="318">
        <v>27.07</v>
      </c>
    </row>
    <row r="8054" spans="1:4" ht="17.100000000000001" customHeight="1">
      <c r="A8054" s="315">
        <v>13294</v>
      </c>
      <c r="B8054" s="316" t="s">
        <v>27099</v>
      </c>
      <c r="C8054" s="317" t="s">
        <v>27002</v>
      </c>
      <c r="D8054" s="318">
        <v>84.35</v>
      </c>
    </row>
    <row r="8055" spans="1:4" ht="17.100000000000001" customHeight="1">
      <c r="A8055" s="315">
        <v>13293</v>
      </c>
      <c r="B8055" s="316" t="s">
        <v>27100</v>
      </c>
      <c r="C8055" s="317" t="s">
        <v>26994</v>
      </c>
      <c r="D8055" s="318">
        <v>43.15</v>
      </c>
    </row>
    <row r="8056" spans="1:4" ht="17.100000000000001" customHeight="1">
      <c r="A8056" s="315">
        <v>11477</v>
      </c>
      <c r="B8056" s="316" t="s">
        <v>35136</v>
      </c>
      <c r="C8056" s="317" t="s">
        <v>27002</v>
      </c>
      <c r="D8056" s="318">
        <v>166.41</v>
      </c>
    </row>
    <row r="8057" spans="1:4" ht="25.5" customHeight="1">
      <c r="A8057" s="315">
        <v>13464</v>
      </c>
      <c r="B8057" s="316" t="s">
        <v>27209</v>
      </c>
      <c r="C8057" s="317" t="s">
        <v>26997</v>
      </c>
      <c r="D8057" s="318">
        <v>700.1</v>
      </c>
    </row>
    <row r="8058" spans="1:4" ht="25.5" customHeight="1">
      <c r="A8058" s="315">
        <v>13162</v>
      </c>
      <c r="B8058" s="316" t="s">
        <v>27101</v>
      </c>
      <c r="C8058" s="317" t="s">
        <v>27061</v>
      </c>
      <c r="D8058" s="318">
        <v>1534.83</v>
      </c>
    </row>
    <row r="8059" spans="1:4" ht="15" customHeight="1">
      <c r="A8059" s="315">
        <v>12722</v>
      </c>
      <c r="B8059" s="316" t="s">
        <v>35137</v>
      </c>
      <c r="C8059" s="317" t="s">
        <v>27002</v>
      </c>
      <c r="D8059" s="318">
        <v>11.9</v>
      </c>
    </row>
    <row r="8060" spans="1:4" ht="15" customHeight="1">
      <c r="A8060" s="315">
        <v>4284</v>
      </c>
      <c r="B8060" s="316" t="s">
        <v>35138</v>
      </c>
      <c r="C8060" s="317" t="s">
        <v>26994</v>
      </c>
      <c r="D8060" s="318">
        <v>535</v>
      </c>
    </row>
    <row r="8061" spans="1:4" ht="15" customHeight="1">
      <c r="A8061" s="315">
        <v>1777</v>
      </c>
      <c r="B8061" s="316" t="s">
        <v>35139</v>
      </c>
      <c r="C8061" s="317" t="s">
        <v>26994</v>
      </c>
      <c r="D8061" s="318">
        <v>1168.1600000000001</v>
      </c>
    </row>
    <row r="8062" spans="1:4" ht="15" customHeight="1">
      <c r="A8062" s="315">
        <v>11927</v>
      </c>
      <c r="B8062" s="316" t="s">
        <v>35140</v>
      </c>
      <c r="C8062" s="317" t="s">
        <v>26994</v>
      </c>
      <c r="D8062" s="318">
        <v>17.39</v>
      </c>
    </row>
    <row r="8063" spans="1:4" ht="15" customHeight="1">
      <c r="A8063" s="315">
        <v>1780</v>
      </c>
      <c r="B8063" s="316" t="s">
        <v>35141</v>
      </c>
      <c r="C8063" s="317" t="s">
        <v>26994</v>
      </c>
      <c r="D8063" s="318">
        <v>1347.87</v>
      </c>
    </row>
    <row r="8064" spans="1:4" ht="17.100000000000001" customHeight="1">
      <c r="A8064" s="315">
        <v>13667</v>
      </c>
      <c r="B8064" s="316" t="s">
        <v>27102</v>
      </c>
      <c r="C8064" s="317" t="s">
        <v>27002</v>
      </c>
      <c r="D8064" s="318">
        <v>412.73</v>
      </c>
    </row>
    <row r="8065" spans="1:5" ht="17.100000000000001" customHeight="1">
      <c r="A8065" s="315">
        <v>13666</v>
      </c>
      <c r="B8065" s="316" t="s">
        <v>27103</v>
      </c>
      <c r="C8065" s="317" t="s">
        <v>27002</v>
      </c>
      <c r="D8065" s="318">
        <v>481.58</v>
      </c>
    </row>
    <row r="8066" spans="1:5" ht="15" customHeight="1">
      <c r="A8066" s="315">
        <v>4285</v>
      </c>
      <c r="B8066" s="316" t="s">
        <v>35142</v>
      </c>
      <c r="C8066" s="317" t="s">
        <v>26994</v>
      </c>
      <c r="D8066" s="318">
        <v>508.89</v>
      </c>
    </row>
    <row r="8067" spans="1:5" ht="15" customHeight="1">
      <c r="A8067" s="315">
        <v>1781</v>
      </c>
      <c r="B8067" s="316" t="s">
        <v>35143</v>
      </c>
      <c r="C8067" s="317" t="s">
        <v>26994</v>
      </c>
      <c r="D8067" s="318">
        <v>1010.95</v>
      </c>
    </row>
    <row r="8068" spans="1:5" ht="15" customHeight="1">
      <c r="A8068" s="315">
        <v>3157</v>
      </c>
      <c r="B8068" s="316" t="s">
        <v>35144</v>
      </c>
      <c r="C8068" s="317" t="s">
        <v>27235</v>
      </c>
      <c r="D8068" s="318">
        <v>12.7</v>
      </c>
    </row>
    <row r="8069" spans="1:5" ht="17.100000000000001" customHeight="1">
      <c r="A8069" s="315">
        <v>9630</v>
      </c>
      <c r="B8069" s="316" t="s">
        <v>35145</v>
      </c>
      <c r="C8069" s="317" t="s">
        <v>26994</v>
      </c>
      <c r="D8069" s="318">
        <v>1898.01</v>
      </c>
    </row>
    <row r="8070" spans="1:5" ht="17.100000000000001" customHeight="1">
      <c r="A8070" s="315">
        <v>12379</v>
      </c>
      <c r="B8070" s="316" t="s">
        <v>27625</v>
      </c>
      <c r="C8070" s="317" t="s">
        <v>26994</v>
      </c>
      <c r="D8070" s="318">
        <v>14.94</v>
      </c>
    </row>
    <row r="8071" spans="1:5" ht="15" customHeight="1">
      <c r="A8071" s="315">
        <v>8599</v>
      </c>
      <c r="B8071" s="316" t="s">
        <v>35146</v>
      </c>
      <c r="C8071" s="317" t="s">
        <v>26994</v>
      </c>
      <c r="D8071" s="318">
        <v>480.7</v>
      </c>
    </row>
    <row r="8072" spans="1:5" ht="15" customHeight="1">
      <c r="A8072" s="315">
        <v>12405</v>
      </c>
      <c r="B8072" s="316" t="s">
        <v>27626</v>
      </c>
      <c r="C8072" s="317" t="s">
        <v>26994</v>
      </c>
      <c r="D8072" s="318">
        <v>29.85</v>
      </c>
      <c r="E8072" s="319" t="s">
        <v>28119</v>
      </c>
    </row>
    <row r="8073" spans="1:5" ht="15" customHeight="1">
      <c r="A8073" s="315">
        <v>6722</v>
      </c>
      <c r="B8073" s="316" t="s">
        <v>35147</v>
      </c>
      <c r="C8073" s="317" t="s">
        <v>26997</v>
      </c>
      <c r="D8073" s="318">
        <v>72.790000000000006</v>
      </c>
    </row>
    <row r="8074" spans="1:5" ht="15" customHeight="1">
      <c r="A8074" s="315">
        <v>6721</v>
      </c>
      <c r="B8074" s="316" t="s">
        <v>35148</v>
      </c>
      <c r="C8074" s="317" t="s">
        <v>26997</v>
      </c>
      <c r="D8074" s="318">
        <v>67.36</v>
      </c>
    </row>
    <row r="8075" spans="1:5" ht="15" customHeight="1">
      <c r="A8075" s="315">
        <v>6725</v>
      </c>
      <c r="B8075" s="316" t="s">
        <v>35149</v>
      </c>
      <c r="C8075" s="317" t="s">
        <v>26994</v>
      </c>
      <c r="D8075" s="318">
        <v>53.99</v>
      </c>
    </row>
    <row r="8076" spans="1:5" ht="15" customHeight="1">
      <c r="A8076" s="315">
        <v>6726</v>
      </c>
      <c r="B8076" s="316" t="s">
        <v>35150</v>
      </c>
      <c r="C8076" s="317" t="s">
        <v>26994</v>
      </c>
      <c r="D8076" s="318">
        <v>48.53</v>
      </c>
    </row>
    <row r="8077" spans="1:5" ht="15" customHeight="1">
      <c r="A8077" s="315">
        <v>6723</v>
      </c>
      <c r="B8077" s="316" t="s">
        <v>35151</v>
      </c>
      <c r="C8077" s="317" t="s">
        <v>26994</v>
      </c>
      <c r="D8077" s="318">
        <v>129.37</v>
      </c>
    </row>
    <row r="8078" spans="1:5" ht="15" customHeight="1">
      <c r="A8078" s="315">
        <v>11801</v>
      </c>
      <c r="B8078" s="316" t="s">
        <v>35152</v>
      </c>
      <c r="C8078" s="317" t="s">
        <v>26994</v>
      </c>
      <c r="D8078" s="318">
        <v>40.270000000000003</v>
      </c>
    </row>
    <row r="8079" spans="1:5" ht="15" customHeight="1">
      <c r="A8079" s="315">
        <v>6724</v>
      </c>
      <c r="B8079" s="316" t="s">
        <v>35153</v>
      </c>
      <c r="C8079" s="317" t="s">
        <v>26994</v>
      </c>
      <c r="D8079" s="318">
        <v>121.32</v>
      </c>
    </row>
    <row r="8080" spans="1:5" ht="17.100000000000001" customHeight="1">
      <c r="A8080" s="315">
        <v>6890</v>
      </c>
      <c r="B8080" s="316" t="s">
        <v>27214</v>
      </c>
      <c r="C8080" s="317" t="s">
        <v>26994</v>
      </c>
      <c r="D8080" s="318">
        <v>34.380000000000003</v>
      </c>
    </row>
    <row r="8081" spans="1:4" ht="15" customHeight="1">
      <c r="A8081" s="315">
        <v>6892</v>
      </c>
      <c r="B8081" s="316" t="s">
        <v>27215</v>
      </c>
      <c r="C8081" s="317" t="s">
        <v>26994</v>
      </c>
      <c r="D8081" s="318">
        <v>3.32</v>
      </c>
    </row>
    <row r="8082" spans="1:4" ht="15" customHeight="1">
      <c r="A8082" s="315">
        <v>6896</v>
      </c>
      <c r="B8082" s="316" t="s">
        <v>35154</v>
      </c>
      <c r="C8082" s="317" t="s">
        <v>26994</v>
      </c>
      <c r="D8082" s="318">
        <v>80.19</v>
      </c>
    </row>
    <row r="8083" spans="1:4" ht="17.100000000000001" customHeight="1">
      <c r="A8083" s="315">
        <v>11110</v>
      </c>
      <c r="B8083" s="316" t="s">
        <v>27216</v>
      </c>
      <c r="C8083" s="317" t="s">
        <v>26994</v>
      </c>
      <c r="D8083" s="318">
        <v>83.43</v>
      </c>
    </row>
    <row r="8084" spans="1:4" ht="17.100000000000001" customHeight="1">
      <c r="A8084" s="315">
        <v>6895</v>
      </c>
      <c r="B8084" s="316" t="s">
        <v>27217</v>
      </c>
      <c r="C8084" s="317" t="s">
        <v>26994</v>
      </c>
      <c r="D8084" s="318">
        <v>110</v>
      </c>
    </row>
    <row r="8085" spans="1:4" ht="17.100000000000001" customHeight="1">
      <c r="A8085" s="315">
        <v>6891</v>
      </c>
      <c r="B8085" s="316" t="s">
        <v>27218</v>
      </c>
      <c r="C8085" s="317" t="s">
        <v>26994</v>
      </c>
      <c r="D8085" s="318">
        <v>252.15</v>
      </c>
    </row>
    <row r="8086" spans="1:4" ht="17.100000000000001" customHeight="1">
      <c r="A8086" s="315">
        <v>6889</v>
      </c>
      <c r="B8086" s="316" t="s">
        <v>27219</v>
      </c>
      <c r="C8086" s="317" t="s">
        <v>26994</v>
      </c>
      <c r="D8086" s="318">
        <v>20.69</v>
      </c>
    </row>
    <row r="8087" spans="1:4" ht="15" customHeight="1">
      <c r="A8087" s="315">
        <v>6733</v>
      </c>
      <c r="B8087" s="316" t="s">
        <v>35155</v>
      </c>
      <c r="C8087" s="317" t="s">
        <v>26994</v>
      </c>
      <c r="D8087" s="318">
        <v>808.77</v>
      </c>
    </row>
    <row r="8088" spans="1:4" ht="15" customHeight="1">
      <c r="A8088" s="315">
        <v>6730</v>
      </c>
      <c r="B8088" s="316" t="s">
        <v>35156</v>
      </c>
      <c r="C8088" s="317" t="s">
        <v>26994</v>
      </c>
      <c r="D8088" s="318">
        <v>539.11</v>
      </c>
    </row>
    <row r="8089" spans="1:4" ht="15" customHeight="1">
      <c r="A8089" s="315">
        <v>6731</v>
      </c>
      <c r="B8089" s="316" t="s">
        <v>35157</v>
      </c>
      <c r="C8089" s="317" t="s">
        <v>26994</v>
      </c>
      <c r="D8089" s="318">
        <v>593.07000000000005</v>
      </c>
    </row>
    <row r="8090" spans="1:4" ht="15" customHeight="1">
      <c r="A8090" s="315">
        <v>6732</v>
      </c>
      <c r="B8090" s="316" t="s">
        <v>35158</v>
      </c>
      <c r="C8090" s="317" t="s">
        <v>26994</v>
      </c>
      <c r="D8090" s="318">
        <v>673.89</v>
      </c>
    </row>
    <row r="8091" spans="1:4" ht="15" customHeight="1">
      <c r="A8091" s="315">
        <v>6737</v>
      </c>
      <c r="B8091" s="316" t="s">
        <v>35159</v>
      </c>
      <c r="C8091" s="317" t="s">
        <v>26994</v>
      </c>
      <c r="D8091" s="318">
        <v>808.77</v>
      </c>
    </row>
    <row r="8092" spans="1:4" ht="15" customHeight="1">
      <c r="A8092" s="315">
        <v>6734</v>
      </c>
      <c r="B8092" s="316" t="s">
        <v>35160</v>
      </c>
      <c r="C8092" s="317" t="s">
        <v>26994</v>
      </c>
      <c r="D8092" s="318">
        <v>754.8</v>
      </c>
    </row>
    <row r="8093" spans="1:4" ht="15" customHeight="1">
      <c r="A8093" s="315">
        <v>6735</v>
      </c>
      <c r="B8093" s="316" t="s">
        <v>35161</v>
      </c>
      <c r="C8093" s="317" t="s">
        <v>26994</v>
      </c>
      <c r="D8093" s="318">
        <v>808.77</v>
      </c>
    </row>
    <row r="8094" spans="1:4" ht="15" customHeight="1">
      <c r="A8094" s="315">
        <v>6736</v>
      </c>
      <c r="B8094" s="316" t="s">
        <v>35162</v>
      </c>
      <c r="C8094" s="317" t="s">
        <v>26994</v>
      </c>
      <c r="D8094" s="318">
        <v>889.63</v>
      </c>
    </row>
    <row r="8095" spans="1:4" ht="15" customHeight="1">
      <c r="A8095" s="315">
        <v>6961</v>
      </c>
      <c r="B8095" s="316" t="s">
        <v>35163</v>
      </c>
      <c r="C8095" s="317" t="s">
        <v>26994</v>
      </c>
      <c r="D8095" s="318">
        <v>808.77</v>
      </c>
    </row>
    <row r="8096" spans="1:4" ht="15" customHeight="1">
      <c r="A8096" s="315">
        <v>6960</v>
      </c>
      <c r="B8096" s="316" t="s">
        <v>35164</v>
      </c>
      <c r="C8096" s="317" t="s">
        <v>26994</v>
      </c>
      <c r="D8096" s="318">
        <v>673.89</v>
      </c>
    </row>
    <row r="8097" spans="1:5" ht="15" customHeight="1">
      <c r="A8097" s="315">
        <v>6729</v>
      </c>
      <c r="B8097" s="316" t="s">
        <v>35165</v>
      </c>
      <c r="C8097" s="317" t="s">
        <v>26994</v>
      </c>
      <c r="D8097" s="318">
        <v>1347.87</v>
      </c>
    </row>
    <row r="8098" spans="1:5" ht="15" customHeight="1">
      <c r="A8098" s="315">
        <v>6727</v>
      </c>
      <c r="B8098" s="316" t="s">
        <v>35166</v>
      </c>
      <c r="C8098" s="317" t="s">
        <v>26994</v>
      </c>
      <c r="D8098" s="318">
        <v>673.89</v>
      </c>
    </row>
    <row r="8099" spans="1:5" ht="15" customHeight="1">
      <c r="A8099" s="315">
        <v>6728</v>
      </c>
      <c r="B8099" s="316" t="s">
        <v>35167</v>
      </c>
      <c r="C8099" s="317" t="s">
        <v>26994</v>
      </c>
      <c r="D8099" s="318">
        <v>943.46</v>
      </c>
    </row>
    <row r="8100" spans="1:5" ht="17.100000000000001" customHeight="1">
      <c r="A8100" s="315">
        <v>8103</v>
      </c>
      <c r="B8100" s="316" t="s">
        <v>35168</v>
      </c>
      <c r="C8100" s="317" t="s">
        <v>26994</v>
      </c>
      <c r="D8100" s="318">
        <v>3706.64</v>
      </c>
    </row>
    <row r="8101" spans="1:5" ht="17.100000000000001" customHeight="1">
      <c r="A8101" s="315">
        <v>2929</v>
      </c>
      <c r="B8101" s="316" t="s">
        <v>35169</v>
      </c>
      <c r="C8101" s="317" t="s">
        <v>26994</v>
      </c>
      <c r="D8101" s="318">
        <v>247.35</v>
      </c>
    </row>
    <row r="8102" spans="1:5" ht="17.100000000000001" customHeight="1">
      <c r="A8102" s="315">
        <v>2928</v>
      </c>
      <c r="B8102" s="316" t="s">
        <v>35170</v>
      </c>
      <c r="C8102" s="317" t="s">
        <v>26994</v>
      </c>
      <c r="D8102" s="318">
        <v>74.98</v>
      </c>
    </row>
    <row r="8103" spans="1:5" ht="17.100000000000001" customHeight="1">
      <c r="A8103" s="315">
        <v>2927</v>
      </c>
      <c r="B8103" s="316" t="s">
        <v>27078</v>
      </c>
      <c r="C8103" s="317" t="s">
        <v>26994</v>
      </c>
      <c r="D8103" s="318">
        <v>18.920000000000002</v>
      </c>
    </row>
    <row r="8104" spans="1:5" ht="15" customHeight="1">
      <c r="A8104" s="315">
        <v>2185</v>
      </c>
      <c r="B8104" s="316" t="s">
        <v>35171</v>
      </c>
      <c r="C8104" s="317" t="s">
        <v>27005</v>
      </c>
      <c r="D8104" s="318">
        <v>3.41</v>
      </c>
      <c r="E8104" s="319" t="s">
        <v>28119</v>
      </c>
    </row>
    <row r="8105" spans="1:5" ht="17.100000000000001" customHeight="1">
      <c r="A8105" s="315">
        <v>12462</v>
      </c>
      <c r="B8105" s="316" t="s">
        <v>35172</v>
      </c>
      <c r="C8105" s="317" t="s">
        <v>26997</v>
      </c>
      <c r="D8105" s="318">
        <v>34.729999999999997</v>
      </c>
    </row>
    <row r="8106" spans="1:5" ht="15" customHeight="1">
      <c r="A8106" s="315">
        <v>9611</v>
      </c>
      <c r="B8106" s="316" t="s">
        <v>35173</v>
      </c>
      <c r="C8106" s="317" t="s">
        <v>26994</v>
      </c>
      <c r="D8106" s="318">
        <v>379.59</v>
      </c>
    </row>
    <row r="8107" spans="1:5" ht="25.5" customHeight="1">
      <c r="A8107" s="315">
        <v>9633</v>
      </c>
      <c r="B8107" s="316" t="s">
        <v>35174</v>
      </c>
      <c r="C8107" s="317" t="s">
        <v>26994</v>
      </c>
      <c r="D8107" s="318">
        <v>10544.76</v>
      </c>
    </row>
    <row r="8108" spans="1:5" ht="17.100000000000001" customHeight="1">
      <c r="A8108" s="315">
        <v>9623</v>
      </c>
      <c r="B8108" s="316" t="s">
        <v>35175</v>
      </c>
      <c r="C8108" s="317" t="s">
        <v>26994</v>
      </c>
      <c r="D8108" s="318">
        <v>5483.28</v>
      </c>
    </row>
    <row r="8109" spans="1:5" ht="17.100000000000001" customHeight="1">
      <c r="A8109" s="315">
        <v>10320</v>
      </c>
      <c r="B8109" s="316" t="s">
        <v>35176</v>
      </c>
      <c r="C8109" s="317" t="s">
        <v>26994</v>
      </c>
      <c r="D8109" s="318">
        <v>143.18</v>
      </c>
    </row>
    <row r="8110" spans="1:5" ht="15" customHeight="1">
      <c r="A8110" s="315">
        <v>10710</v>
      </c>
      <c r="B8110" s="316" t="s">
        <v>35177</v>
      </c>
      <c r="C8110" s="317" t="s">
        <v>27000</v>
      </c>
      <c r="D8110" s="318">
        <v>5.38</v>
      </c>
    </row>
    <row r="8111" spans="1:5" ht="34.15" customHeight="1">
      <c r="A8111" s="315">
        <v>11335</v>
      </c>
      <c r="B8111" s="316" t="s">
        <v>35178</v>
      </c>
      <c r="C8111" s="317" t="s">
        <v>26994</v>
      </c>
      <c r="D8111" s="318">
        <v>1039.28</v>
      </c>
    </row>
    <row r="8112" spans="1:5" ht="17.100000000000001" customHeight="1">
      <c r="A8112" s="315">
        <v>13331</v>
      </c>
      <c r="B8112" s="316" t="s">
        <v>27162</v>
      </c>
      <c r="C8112" s="317" t="s">
        <v>26994</v>
      </c>
      <c r="D8112" s="318">
        <v>6869.8</v>
      </c>
    </row>
    <row r="8113" spans="1:5" ht="15" customHeight="1">
      <c r="A8113" s="315">
        <v>11977</v>
      </c>
      <c r="B8113" s="316" t="s">
        <v>35179</v>
      </c>
      <c r="C8113" s="317" t="s">
        <v>26994</v>
      </c>
      <c r="D8113" s="318">
        <v>12.58</v>
      </c>
    </row>
    <row r="8114" spans="1:5" ht="15" customHeight="1">
      <c r="A8114" s="315">
        <v>10708</v>
      </c>
      <c r="B8114" s="316" t="s">
        <v>35180</v>
      </c>
      <c r="C8114" s="317" t="s">
        <v>27000</v>
      </c>
      <c r="D8114" s="318">
        <v>5.38</v>
      </c>
    </row>
    <row r="8115" spans="1:5" ht="34.15" customHeight="1">
      <c r="A8115" s="315">
        <v>10828</v>
      </c>
      <c r="B8115" s="316" t="s">
        <v>27968</v>
      </c>
      <c r="C8115" s="317" t="s">
        <v>26994</v>
      </c>
      <c r="D8115" s="318">
        <v>8692.2099999999991</v>
      </c>
    </row>
    <row r="8116" spans="1:5" ht="15" customHeight="1">
      <c r="A8116" s="315">
        <v>10681</v>
      </c>
      <c r="B8116" s="316" t="s">
        <v>35181</v>
      </c>
      <c r="C8116" s="317" t="s">
        <v>26994</v>
      </c>
      <c r="D8116" s="318">
        <v>22.09</v>
      </c>
    </row>
    <row r="8117" spans="1:5" ht="15" customHeight="1">
      <c r="A8117" s="315">
        <v>11202</v>
      </c>
      <c r="B8117" s="316" t="s">
        <v>35182</v>
      </c>
      <c r="C8117" s="317" t="s">
        <v>27002</v>
      </c>
      <c r="D8117" s="318">
        <v>13.1</v>
      </c>
      <c r="E8117" s="319" t="s">
        <v>28119</v>
      </c>
    </row>
    <row r="8118" spans="1:5" ht="15" customHeight="1">
      <c r="A8118" s="315">
        <v>10682</v>
      </c>
      <c r="B8118" s="316" t="s">
        <v>35183</v>
      </c>
      <c r="C8118" s="317" t="s">
        <v>27002</v>
      </c>
      <c r="D8118" s="318">
        <v>14</v>
      </c>
      <c r="E8118" s="319" t="s">
        <v>28119</v>
      </c>
    </row>
    <row r="8119" spans="1:5" ht="15" customHeight="1">
      <c r="A8119" s="315">
        <v>10927</v>
      </c>
      <c r="B8119" s="316" t="s">
        <v>35184</v>
      </c>
      <c r="C8119" s="317" t="s">
        <v>26994</v>
      </c>
      <c r="D8119" s="318">
        <v>471.83</v>
      </c>
    </row>
    <row r="8120" spans="1:5" ht="15" customHeight="1">
      <c r="A8120" s="315">
        <v>10709</v>
      </c>
      <c r="B8120" s="316" t="s">
        <v>35185</v>
      </c>
      <c r="C8120" s="317" t="s">
        <v>27000</v>
      </c>
      <c r="D8120" s="318">
        <v>5.38</v>
      </c>
    </row>
    <row r="8121" spans="1:5" ht="15" customHeight="1">
      <c r="A8121" s="315">
        <v>10959</v>
      </c>
      <c r="B8121" s="316" t="s">
        <v>35186</v>
      </c>
      <c r="C8121" s="317" t="s">
        <v>27061</v>
      </c>
      <c r="D8121" s="318">
        <v>1.24</v>
      </c>
    </row>
    <row r="8122" spans="1:5" ht="15" customHeight="1">
      <c r="A8122" s="315">
        <v>10711</v>
      </c>
      <c r="B8122" s="316" t="s">
        <v>35187</v>
      </c>
      <c r="C8122" s="317" t="s">
        <v>27000</v>
      </c>
      <c r="D8122" s="318">
        <v>5.38</v>
      </c>
    </row>
    <row r="8123" spans="1:5" ht="17.100000000000001" customHeight="1">
      <c r="A8123" s="315">
        <v>10685</v>
      </c>
      <c r="B8123" s="316" t="s">
        <v>35188</v>
      </c>
      <c r="C8123" s="317" t="s">
        <v>26994</v>
      </c>
      <c r="D8123" s="318">
        <v>40655.25</v>
      </c>
    </row>
    <row r="8124" spans="1:5" ht="15" customHeight="1">
      <c r="A8124" s="315">
        <v>10925</v>
      </c>
      <c r="B8124" s="316" t="s">
        <v>35189</v>
      </c>
      <c r="C8124" s="317" t="s">
        <v>27005</v>
      </c>
      <c r="D8124" s="318">
        <v>235.67</v>
      </c>
    </row>
    <row r="8125" spans="1:5" ht="15" customHeight="1">
      <c r="A8125" s="315">
        <v>10661</v>
      </c>
      <c r="B8125" s="316" t="s">
        <v>35190</v>
      </c>
      <c r="C8125" s="317" t="s">
        <v>26994</v>
      </c>
      <c r="D8125" s="318">
        <v>9.07</v>
      </c>
    </row>
    <row r="8126" spans="1:5" ht="17.100000000000001" customHeight="1">
      <c r="A8126" s="315">
        <v>10627</v>
      </c>
      <c r="B8126" s="316" t="s">
        <v>35191</v>
      </c>
      <c r="C8126" s="317" t="s">
        <v>26994</v>
      </c>
      <c r="D8126" s="318">
        <v>2.86</v>
      </c>
    </row>
    <row r="8127" spans="1:5" ht="17.100000000000001" customHeight="1">
      <c r="A8127" s="315">
        <v>10625</v>
      </c>
      <c r="B8127" s="316" t="s">
        <v>35192</v>
      </c>
      <c r="C8127" s="317" t="s">
        <v>26994</v>
      </c>
      <c r="D8127" s="318">
        <v>2.4700000000000002</v>
      </c>
    </row>
    <row r="8128" spans="1:5" ht="17.100000000000001" customHeight="1">
      <c r="A8128" s="315">
        <v>10626</v>
      </c>
      <c r="B8128" s="316" t="s">
        <v>35193</v>
      </c>
      <c r="C8128" s="317" t="s">
        <v>26994</v>
      </c>
      <c r="D8128" s="318">
        <v>2.4700000000000002</v>
      </c>
    </row>
    <row r="8129" spans="1:5" ht="15" customHeight="1">
      <c r="A8129" s="315">
        <v>10662</v>
      </c>
      <c r="B8129" s="316" t="s">
        <v>35194</v>
      </c>
      <c r="C8129" s="317" t="s">
        <v>26994</v>
      </c>
      <c r="D8129" s="318">
        <v>26.9</v>
      </c>
      <c r="E8129" s="319" t="s">
        <v>28119</v>
      </c>
    </row>
    <row r="8130" spans="1:5" ht="15" customHeight="1">
      <c r="A8130" s="315">
        <v>11470</v>
      </c>
      <c r="B8130" s="316" t="s">
        <v>35195</v>
      </c>
      <c r="C8130" s="317" t="s">
        <v>26994</v>
      </c>
      <c r="D8130" s="318">
        <v>3.6</v>
      </c>
      <c r="E8130" s="319" t="s">
        <v>28119</v>
      </c>
    </row>
    <row r="8131" spans="1:5" ht="15" customHeight="1">
      <c r="A8131" s="315">
        <v>11431</v>
      </c>
      <c r="B8131" s="316" t="s">
        <v>35196</v>
      </c>
      <c r="C8131" s="317" t="s">
        <v>26994</v>
      </c>
      <c r="D8131" s="318">
        <v>19.899999999999999</v>
      </c>
      <c r="E8131" s="319" t="s">
        <v>28119</v>
      </c>
    </row>
    <row r="8132" spans="1:5" ht="15" customHeight="1">
      <c r="A8132" s="315">
        <v>11440</v>
      </c>
      <c r="B8132" s="316" t="s">
        <v>35197</v>
      </c>
      <c r="C8132" s="317" t="s">
        <v>26994</v>
      </c>
      <c r="D8132" s="318">
        <v>20.5</v>
      </c>
      <c r="E8132" s="319" t="s">
        <v>28119</v>
      </c>
    </row>
    <row r="8133" spans="1:5" ht="15" customHeight="1">
      <c r="A8133" s="315">
        <v>11439</v>
      </c>
      <c r="B8133" s="316" t="s">
        <v>35198</v>
      </c>
      <c r="C8133" s="317" t="s">
        <v>26994</v>
      </c>
      <c r="D8133" s="318">
        <v>27.9</v>
      </c>
      <c r="E8133" s="319" t="s">
        <v>28119</v>
      </c>
    </row>
    <row r="8134" spans="1:5" ht="17.100000000000001" customHeight="1">
      <c r="A8134" s="315">
        <v>10630</v>
      </c>
      <c r="B8134" s="316" t="s">
        <v>35199</v>
      </c>
      <c r="C8134" s="317" t="s">
        <v>26994</v>
      </c>
      <c r="D8134" s="318">
        <v>22.96</v>
      </c>
    </row>
    <row r="8135" spans="1:5" ht="17.100000000000001" customHeight="1">
      <c r="A8135" s="315">
        <v>10629</v>
      </c>
      <c r="B8135" s="316" t="s">
        <v>35200</v>
      </c>
      <c r="C8135" s="317" t="s">
        <v>26994</v>
      </c>
      <c r="D8135" s="318">
        <v>13.18</v>
      </c>
    </row>
    <row r="8136" spans="1:5" ht="15" customHeight="1">
      <c r="A8136" s="315">
        <v>10705</v>
      </c>
      <c r="B8136" s="316" t="s">
        <v>35201</v>
      </c>
      <c r="C8136" s="317" t="s">
        <v>27000</v>
      </c>
      <c r="D8136" s="318">
        <v>5.38</v>
      </c>
    </row>
    <row r="8137" spans="1:5" ht="17.100000000000001" customHeight="1">
      <c r="A8137" s="315">
        <v>10840</v>
      </c>
      <c r="B8137" s="316" t="s">
        <v>35202</v>
      </c>
      <c r="C8137" s="317" t="s">
        <v>26994</v>
      </c>
      <c r="D8137" s="318">
        <v>1145.21</v>
      </c>
    </row>
    <row r="8138" spans="1:5" ht="17.100000000000001" customHeight="1">
      <c r="A8138" s="315">
        <v>10842</v>
      </c>
      <c r="B8138" s="316" t="s">
        <v>35203</v>
      </c>
      <c r="C8138" s="317" t="s">
        <v>26994</v>
      </c>
      <c r="D8138" s="318">
        <v>687.14</v>
      </c>
    </row>
    <row r="8139" spans="1:5" ht="17.100000000000001" customHeight="1">
      <c r="A8139" s="315">
        <v>10843</v>
      </c>
      <c r="B8139" s="316" t="s">
        <v>35204</v>
      </c>
      <c r="C8139" s="317" t="s">
        <v>26994</v>
      </c>
      <c r="D8139" s="318">
        <v>458.09</v>
      </c>
    </row>
    <row r="8140" spans="1:5" ht="17.100000000000001" customHeight="1">
      <c r="A8140" s="315">
        <v>10841</v>
      </c>
      <c r="B8140" s="316" t="s">
        <v>35205</v>
      </c>
      <c r="C8140" s="317" t="s">
        <v>26994</v>
      </c>
      <c r="D8140" s="318">
        <v>572.61</v>
      </c>
    </row>
    <row r="8141" spans="1:5" ht="17.100000000000001" customHeight="1">
      <c r="A8141" s="315">
        <v>10834</v>
      </c>
      <c r="B8141" s="316" t="s">
        <v>35206</v>
      </c>
      <c r="C8141" s="317" t="s">
        <v>26994</v>
      </c>
      <c r="D8141" s="318">
        <v>3826.52</v>
      </c>
    </row>
    <row r="8142" spans="1:5" ht="17.100000000000001" customHeight="1">
      <c r="A8142" s="315">
        <v>10838</v>
      </c>
      <c r="B8142" s="316" t="s">
        <v>35206</v>
      </c>
      <c r="C8142" s="317" t="s">
        <v>26994</v>
      </c>
      <c r="D8142" s="318">
        <v>3110.65</v>
      </c>
    </row>
    <row r="8143" spans="1:5" ht="17.100000000000001" customHeight="1">
      <c r="A8143" s="315">
        <v>10839</v>
      </c>
      <c r="B8143" s="316" t="s">
        <v>35207</v>
      </c>
      <c r="C8143" s="317" t="s">
        <v>26994</v>
      </c>
      <c r="D8143" s="318">
        <v>4847.07</v>
      </c>
    </row>
    <row r="8144" spans="1:5" ht="17.100000000000001" customHeight="1">
      <c r="A8144" s="315">
        <v>10833</v>
      </c>
      <c r="B8144" s="316" t="s">
        <v>35208</v>
      </c>
      <c r="C8144" s="317" t="s">
        <v>26994</v>
      </c>
      <c r="D8144" s="318">
        <v>2414.23</v>
      </c>
    </row>
    <row r="8145" spans="1:5" ht="17.100000000000001" customHeight="1">
      <c r="A8145" s="315">
        <v>10832</v>
      </c>
      <c r="B8145" s="316" t="s">
        <v>35209</v>
      </c>
      <c r="C8145" s="317" t="s">
        <v>26994</v>
      </c>
      <c r="D8145" s="318">
        <v>4828.43</v>
      </c>
    </row>
    <row r="8146" spans="1:5" ht="17.100000000000001" customHeight="1">
      <c r="A8146" s="315">
        <v>10844</v>
      </c>
      <c r="B8146" s="316" t="s">
        <v>35210</v>
      </c>
      <c r="C8146" s="317" t="s">
        <v>26994</v>
      </c>
      <c r="D8146" s="318">
        <v>2738.35</v>
      </c>
    </row>
    <row r="8147" spans="1:5" ht="17.100000000000001" customHeight="1">
      <c r="A8147" s="315">
        <v>10845</v>
      </c>
      <c r="B8147" s="316" t="s">
        <v>35211</v>
      </c>
      <c r="C8147" s="317" t="s">
        <v>26994</v>
      </c>
      <c r="D8147" s="318">
        <v>1210.71</v>
      </c>
    </row>
    <row r="8148" spans="1:5" ht="15" customHeight="1">
      <c r="A8148" s="315">
        <v>12584</v>
      </c>
      <c r="B8148" s="316" t="s">
        <v>35212</v>
      </c>
      <c r="C8148" s="317" t="s">
        <v>26997</v>
      </c>
      <c r="D8148" s="318">
        <v>224.55</v>
      </c>
    </row>
    <row r="8149" spans="1:5" ht="17.100000000000001" customHeight="1">
      <c r="A8149" s="315">
        <v>13333</v>
      </c>
      <c r="B8149" s="316" t="s">
        <v>27189</v>
      </c>
      <c r="C8149" s="317" t="s">
        <v>26994</v>
      </c>
      <c r="D8149" s="318">
        <v>717.8</v>
      </c>
    </row>
    <row r="8150" spans="1:5" ht="17.100000000000001" customHeight="1">
      <c r="A8150" s="315">
        <v>13332</v>
      </c>
      <c r="B8150" s="316" t="s">
        <v>27190</v>
      </c>
      <c r="C8150" s="317" t="s">
        <v>26994</v>
      </c>
      <c r="D8150" s="318">
        <v>773.03</v>
      </c>
    </row>
    <row r="8151" spans="1:5" ht="25.5" customHeight="1">
      <c r="A8151" s="315">
        <v>10830</v>
      </c>
      <c r="B8151" s="316" t="s">
        <v>27986</v>
      </c>
      <c r="C8151" s="317" t="s">
        <v>26994</v>
      </c>
      <c r="D8151" s="318">
        <v>1448.71</v>
      </c>
    </row>
    <row r="8152" spans="1:5" ht="15" customHeight="1">
      <c r="A8152" s="315">
        <v>10706</v>
      </c>
      <c r="B8152" s="316" t="s">
        <v>35213</v>
      </c>
      <c r="C8152" s="317" t="s">
        <v>27000</v>
      </c>
      <c r="D8152" s="318">
        <v>5.38</v>
      </c>
    </row>
    <row r="8153" spans="1:5" ht="15" customHeight="1">
      <c r="A8153" s="315">
        <v>6743</v>
      </c>
      <c r="B8153" s="316" t="s">
        <v>35214</v>
      </c>
      <c r="C8153" s="317" t="s">
        <v>26997</v>
      </c>
      <c r="D8153" s="318">
        <v>68.73</v>
      </c>
    </row>
    <row r="8154" spans="1:5" ht="17.100000000000001" customHeight="1">
      <c r="A8154" s="315">
        <v>13134</v>
      </c>
      <c r="B8154" s="316" t="s">
        <v>35215</v>
      </c>
      <c r="C8154" s="317" t="s">
        <v>26994</v>
      </c>
      <c r="D8154" s="318">
        <v>973.42</v>
      </c>
    </row>
    <row r="8155" spans="1:5" ht="17.100000000000001" customHeight="1">
      <c r="A8155" s="315">
        <v>10687</v>
      </c>
      <c r="B8155" s="316" t="s">
        <v>35216</v>
      </c>
      <c r="C8155" s="317" t="s">
        <v>26994</v>
      </c>
      <c r="D8155" s="318">
        <v>5092</v>
      </c>
      <c r="E8155" s="319" t="s">
        <v>28119</v>
      </c>
    </row>
    <row r="8156" spans="1:5" ht="15" customHeight="1">
      <c r="A8156" s="315">
        <v>10688</v>
      </c>
      <c r="B8156" s="316" t="s">
        <v>35217</v>
      </c>
      <c r="C8156" s="317" t="s">
        <v>26994</v>
      </c>
      <c r="D8156" s="318">
        <v>3522.68</v>
      </c>
    </row>
    <row r="8157" spans="1:5" ht="17.100000000000001" customHeight="1">
      <c r="A8157" s="315">
        <v>10689</v>
      </c>
      <c r="B8157" s="316" t="s">
        <v>27845</v>
      </c>
      <c r="C8157" s="317" t="s">
        <v>26994</v>
      </c>
      <c r="D8157" s="318">
        <v>5908.44</v>
      </c>
    </row>
    <row r="8158" spans="1:5" ht="15" customHeight="1">
      <c r="A8158" s="315">
        <v>10690</v>
      </c>
      <c r="B8158" s="316" t="s">
        <v>35218</v>
      </c>
      <c r="C8158" s="317" t="s">
        <v>26994</v>
      </c>
      <c r="D8158" s="318">
        <v>6400.36</v>
      </c>
    </row>
    <row r="8159" spans="1:5" ht="15" customHeight="1">
      <c r="A8159" s="315">
        <v>11560</v>
      </c>
      <c r="B8159" s="316" t="s">
        <v>35219</v>
      </c>
      <c r="C8159" s="317" t="s">
        <v>26994</v>
      </c>
      <c r="D8159" s="318">
        <v>8316.51</v>
      </c>
    </row>
    <row r="8160" spans="1:5" ht="25.5" customHeight="1">
      <c r="A8160" s="315">
        <v>10025</v>
      </c>
      <c r="B8160" s="316" t="s">
        <v>27210</v>
      </c>
      <c r="C8160" s="317" t="s">
        <v>26994</v>
      </c>
      <c r="D8160" s="318">
        <v>481126.17</v>
      </c>
    </row>
    <row r="8161" spans="1:5" ht="17.100000000000001" customHeight="1">
      <c r="A8161" s="315">
        <v>12142</v>
      </c>
      <c r="B8161" s="316" t="s">
        <v>27211</v>
      </c>
      <c r="C8161" s="317" t="s">
        <v>26994</v>
      </c>
      <c r="D8161" s="318">
        <v>13386.89</v>
      </c>
    </row>
    <row r="8162" spans="1:5" ht="15" customHeight="1">
      <c r="A8162" s="315">
        <v>9448</v>
      </c>
      <c r="B8162" s="316" t="s">
        <v>35220</v>
      </c>
      <c r="C8162" s="317" t="s">
        <v>26994</v>
      </c>
      <c r="D8162" s="318">
        <v>77.81</v>
      </c>
    </row>
    <row r="8163" spans="1:5" ht="15" customHeight="1">
      <c r="A8163" s="315">
        <v>10707</v>
      </c>
      <c r="B8163" s="316" t="s">
        <v>35221</v>
      </c>
      <c r="C8163" s="317" t="s">
        <v>27000</v>
      </c>
      <c r="D8163" s="318">
        <v>5.38</v>
      </c>
    </row>
    <row r="8164" spans="1:5" ht="17.100000000000001" customHeight="1">
      <c r="A8164" s="315">
        <v>13470</v>
      </c>
      <c r="B8164" s="316" t="s">
        <v>27318</v>
      </c>
      <c r="C8164" s="317" t="s">
        <v>26997</v>
      </c>
      <c r="D8164" s="318">
        <v>284.73</v>
      </c>
    </row>
    <row r="8165" spans="1:5" ht="17.100000000000001" customHeight="1">
      <c r="A8165" s="315">
        <v>10831</v>
      </c>
      <c r="B8165" s="316" t="s">
        <v>35222</v>
      </c>
      <c r="C8165" s="317" t="s">
        <v>26994</v>
      </c>
      <c r="D8165" s="318">
        <v>629.88</v>
      </c>
    </row>
    <row r="8166" spans="1:5" ht="17.100000000000001" customHeight="1">
      <c r="A8166" s="315">
        <v>10636</v>
      </c>
      <c r="B8166" s="316" t="s">
        <v>35223</v>
      </c>
      <c r="C8166" s="317" t="s">
        <v>26994</v>
      </c>
      <c r="D8166" s="318">
        <v>14.25</v>
      </c>
    </row>
    <row r="8167" spans="1:5" ht="25.5" customHeight="1">
      <c r="A8167" s="315">
        <v>13530</v>
      </c>
      <c r="B8167" s="316" t="s">
        <v>35224</v>
      </c>
      <c r="C8167" s="317" t="s">
        <v>26994</v>
      </c>
      <c r="D8167" s="318">
        <v>178.28</v>
      </c>
    </row>
    <row r="8168" spans="1:5" ht="25.5" customHeight="1">
      <c r="A8168" s="315">
        <v>11957</v>
      </c>
      <c r="B8168" s="316" t="s">
        <v>35225</v>
      </c>
      <c r="C8168" s="317" t="s">
        <v>26994</v>
      </c>
      <c r="D8168" s="318">
        <v>371.64</v>
      </c>
    </row>
    <row r="8169" spans="1:5" ht="15" customHeight="1">
      <c r="A8169" s="315">
        <v>10644</v>
      </c>
      <c r="B8169" s="316" t="s">
        <v>35226</v>
      </c>
      <c r="C8169" s="317" t="s">
        <v>26994</v>
      </c>
      <c r="D8169" s="318">
        <v>20.149999999999999</v>
      </c>
      <c r="E8169" s="319" t="s">
        <v>28119</v>
      </c>
    </row>
    <row r="8170" spans="1:5" ht="15" customHeight="1">
      <c r="A8170" s="315">
        <v>10977</v>
      </c>
      <c r="B8170" s="316" t="s">
        <v>27221</v>
      </c>
      <c r="C8170" s="317" t="s">
        <v>26994</v>
      </c>
      <c r="D8170" s="318">
        <v>4754</v>
      </c>
    </row>
    <row r="8171" spans="1:5" ht="25.5" customHeight="1">
      <c r="A8171" s="315">
        <v>10829</v>
      </c>
      <c r="B8171" s="316" t="s">
        <v>35227</v>
      </c>
      <c r="C8171" s="317" t="s">
        <v>26994</v>
      </c>
      <c r="D8171" s="318">
        <v>2645.44</v>
      </c>
    </row>
    <row r="8172" spans="1:5" ht="15" customHeight="1">
      <c r="A8172" s="315">
        <v>2937</v>
      </c>
      <c r="B8172" s="316" t="s">
        <v>35228</v>
      </c>
      <c r="C8172" s="317" t="s">
        <v>27235</v>
      </c>
      <c r="D8172" s="318">
        <v>36.89</v>
      </c>
    </row>
    <row r="8173" spans="1:5" ht="15" customHeight="1">
      <c r="A8173" s="315">
        <v>2215</v>
      </c>
      <c r="B8173" s="316" t="s">
        <v>35229</v>
      </c>
      <c r="C8173" s="317" t="s">
        <v>27235</v>
      </c>
      <c r="D8173" s="318">
        <v>9.5500000000000007</v>
      </c>
      <c r="E8173" s="319" t="s">
        <v>28119</v>
      </c>
    </row>
    <row r="8174" spans="1:5" ht="15" customHeight="1">
      <c r="A8174" s="315">
        <v>2216</v>
      </c>
      <c r="B8174" s="316" t="s">
        <v>35230</v>
      </c>
      <c r="C8174" s="317" t="s">
        <v>27235</v>
      </c>
      <c r="D8174" s="318">
        <v>12.2</v>
      </c>
      <c r="E8174" s="319" t="s">
        <v>28119</v>
      </c>
    </row>
    <row r="8175" spans="1:5" ht="17.100000000000001" customHeight="1">
      <c r="A8175" s="315">
        <v>4913</v>
      </c>
      <c r="B8175" s="316" t="s">
        <v>35231</v>
      </c>
      <c r="C8175" s="317" t="s">
        <v>27235</v>
      </c>
      <c r="D8175" s="318">
        <v>87.3</v>
      </c>
    </row>
    <row r="8176" spans="1:5" ht="15" customHeight="1">
      <c r="A8176" s="315">
        <v>11269</v>
      </c>
      <c r="B8176" s="316" t="s">
        <v>35232</v>
      </c>
      <c r="C8176" s="317" t="s">
        <v>27235</v>
      </c>
      <c r="D8176" s="318">
        <v>12.2</v>
      </c>
      <c r="E8176" s="319" t="s">
        <v>28119</v>
      </c>
    </row>
    <row r="8177" spans="1:5" ht="17.100000000000001" customHeight="1">
      <c r="A8177" s="315">
        <v>2936</v>
      </c>
      <c r="B8177" s="316" t="s">
        <v>35233</v>
      </c>
      <c r="C8177" s="317" t="s">
        <v>27235</v>
      </c>
      <c r="D8177" s="318">
        <v>49.43</v>
      </c>
    </row>
    <row r="8178" spans="1:5" ht="15" customHeight="1">
      <c r="A8178" s="315">
        <v>11911</v>
      </c>
      <c r="B8178" s="316" t="s">
        <v>35234</v>
      </c>
      <c r="C8178" s="317" t="s">
        <v>27006</v>
      </c>
      <c r="D8178" s="318">
        <v>1085.74</v>
      </c>
    </row>
    <row r="8179" spans="1:5" ht="15" customHeight="1">
      <c r="A8179" s="315">
        <v>11912</v>
      </c>
      <c r="B8179" s="316" t="s">
        <v>35235</v>
      </c>
      <c r="C8179" s="317" t="s">
        <v>27006</v>
      </c>
      <c r="D8179" s="318">
        <v>171.76</v>
      </c>
    </row>
    <row r="8180" spans="1:5" ht="15" customHeight="1">
      <c r="A8180" s="315">
        <v>2224</v>
      </c>
      <c r="B8180" s="316" t="s">
        <v>35236</v>
      </c>
      <c r="C8180" s="317" t="s">
        <v>27235</v>
      </c>
      <c r="D8180" s="318">
        <v>38.76</v>
      </c>
      <c r="E8180" s="319" t="s">
        <v>28119</v>
      </c>
    </row>
    <row r="8181" spans="1:5" ht="15" customHeight="1">
      <c r="A8181" s="315">
        <v>4289</v>
      </c>
      <c r="B8181" s="316" t="s">
        <v>35237</v>
      </c>
      <c r="C8181" s="317" t="s">
        <v>27235</v>
      </c>
      <c r="D8181" s="318">
        <v>25.12</v>
      </c>
    </row>
    <row r="8182" spans="1:5" ht="15" customHeight="1">
      <c r="A8182" s="315">
        <v>1603</v>
      </c>
      <c r="B8182" s="316" t="s">
        <v>35238</v>
      </c>
      <c r="C8182" s="317" t="s">
        <v>27235</v>
      </c>
      <c r="D8182" s="318">
        <v>31.01</v>
      </c>
      <c r="E8182" s="319" t="s">
        <v>28119</v>
      </c>
    </row>
    <row r="8183" spans="1:5" ht="15" customHeight="1">
      <c r="A8183" s="315">
        <v>4287</v>
      </c>
      <c r="B8183" s="316" t="s">
        <v>35239</v>
      </c>
      <c r="C8183" s="317" t="s">
        <v>27235</v>
      </c>
      <c r="D8183" s="318">
        <v>64.489999999999995</v>
      </c>
    </row>
    <row r="8184" spans="1:5" ht="15" customHeight="1">
      <c r="A8184" s="315">
        <v>3027</v>
      </c>
      <c r="B8184" s="316" t="s">
        <v>35240</v>
      </c>
      <c r="C8184" s="317" t="s">
        <v>27235</v>
      </c>
      <c r="D8184" s="318">
        <v>74.98</v>
      </c>
    </row>
    <row r="8185" spans="1:5" ht="15" customHeight="1">
      <c r="A8185" s="315">
        <v>3099</v>
      </c>
      <c r="B8185" s="316" t="s">
        <v>35241</v>
      </c>
      <c r="C8185" s="317" t="s">
        <v>27006</v>
      </c>
      <c r="D8185" s="318">
        <v>246.16</v>
      </c>
    </row>
    <row r="8186" spans="1:5" ht="15" customHeight="1">
      <c r="A8186" s="315">
        <v>12444</v>
      </c>
      <c r="B8186" s="316" t="s">
        <v>35242</v>
      </c>
      <c r="C8186" s="317" t="s">
        <v>27235</v>
      </c>
      <c r="D8186" s="318">
        <v>33.49</v>
      </c>
    </row>
    <row r="8187" spans="1:5" ht="15" customHeight="1">
      <c r="A8187" s="315">
        <v>4291</v>
      </c>
      <c r="B8187" s="316" t="s">
        <v>35243</v>
      </c>
      <c r="C8187" s="317" t="s">
        <v>27235</v>
      </c>
      <c r="D8187" s="318">
        <v>30.9</v>
      </c>
    </row>
    <row r="8188" spans="1:5" ht="15" customHeight="1">
      <c r="A8188" s="315">
        <v>2699</v>
      </c>
      <c r="B8188" s="316" t="s">
        <v>35244</v>
      </c>
      <c r="C8188" s="317" t="s">
        <v>27235</v>
      </c>
      <c r="D8188" s="318">
        <v>78.31</v>
      </c>
    </row>
    <row r="8189" spans="1:5" ht="15" customHeight="1">
      <c r="A8189" s="315">
        <v>3028</v>
      </c>
      <c r="B8189" s="316" t="s">
        <v>35245</v>
      </c>
      <c r="C8189" s="317" t="s">
        <v>27235</v>
      </c>
      <c r="D8189" s="318">
        <v>57.25</v>
      </c>
      <c r="E8189" s="319" t="s">
        <v>28119</v>
      </c>
    </row>
    <row r="8190" spans="1:5" ht="25.5" customHeight="1">
      <c r="A8190" s="315">
        <v>12445</v>
      </c>
      <c r="B8190" s="316" t="s">
        <v>35246</v>
      </c>
      <c r="C8190" s="317" t="s">
        <v>27235</v>
      </c>
      <c r="D8190" s="318">
        <v>49.8</v>
      </c>
    </row>
    <row r="8191" spans="1:5" ht="17.100000000000001" customHeight="1">
      <c r="A8191" s="315">
        <v>12446</v>
      </c>
      <c r="B8191" s="316" t="s">
        <v>35247</v>
      </c>
      <c r="C8191" s="317" t="s">
        <v>27235</v>
      </c>
      <c r="D8191" s="318">
        <v>54.96</v>
      </c>
    </row>
    <row r="8192" spans="1:5" ht="17.100000000000001" customHeight="1">
      <c r="A8192" s="315">
        <v>4914</v>
      </c>
      <c r="B8192" s="316" t="s">
        <v>35248</v>
      </c>
      <c r="C8192" s="317" t="s">
        <v>27235</v>
      </c>
      <c r="D8192" s="318">
        <v>70.86</v>
      </c>
    </row>
    <row r="8193" spans="1:5" ht="15" customHeight="1">
      <c r="A8193" s="315">
        <v>2223</v>
      </c>
      <c r="B8193" s="316" t="s">
        <v>35249</v>
      </c>
      <c r="C8193" s="317" t="s">
        <v>27235</v>
      </c>
      <c r="D8193" s="318">
        <v>33.130000000000003</v>
      </c>
      <c r="E8193" s="319" t="s">
        <v>28119</v>
      </c>
    </row>
    <row r="8194" spans="1:5" ht="17.100000000000001" customHeight="1">
      <c r="A8194" s="315">
        <v>3218</v>
      </c>
      <c r="B8194" s="316" t="s">
        <v>35250</v>
      </c>
      <c r="C8194" s="317" t="s">
        <v>27235</v>
      </c>
      <c r="D8194" s="318">
        <v>74.64</v>
      </c>
    </row>
    <row r="8195" spans="1:5" ht="15" customHeight="1">
      <c r="A8195" s="315">
        <v>2921</v>
      </c>
      <c r="B8195" s="316" t="s">
        <v>35251</v>
      </c>
      <c r="C8195" s="317" t="s">
        <v>27235</v>
      </c>
      <c r="D8195" s="318">
        <v>52.37</v>
      </c>
    </row>
    <row r="8196" spans="1:5" ht="15" customHeight="1">
      <c r="A8196" s="315">
        <v>2226</v>
      </c>
      <c r="B8196" s="316" t="s">
        <v>35252</v>
      </c>
      <c r="C8196" s="317" t="s">
        <v>27235</v>
      </c>
      <c r="D8196" s="318">
        <v>24.24</v>
      </c>
      <c r="E8196" s="319" t="s">
        <v>28119</v>
      </c>
    </row>
    <row r="8197" spans="1:5" ht="15" customHeight="1">
      <c r="A8197" s="315">
        <v>2698</v>
      </c>
      <c r="B8197" s="316" t="s">
        <v>35253</v>
      </c>
      <c r="C8197" s="317" t="s">
        <v>27235</v>
      </c>
      <c r="D8197" s="318">
        <v>31.08</v>
      </c>
    </row>
    <row r="8198" spans="1:5" ht="15" customHeight="1">
      <c r="A8198" s="315">
        <v>1602</v>
      </c>
      <c r="B8198" s="316" t="s">
        <v>35254</v>
      </c>
      <c r="C8198" s="317" t="s">
        <v>27235</v>
      </c>
      <c r="D8198" s="318">
        <v>6.72</v>
      </c>
      <c r="E8198" s="319" t="s">
        <v>28119</v>
      </c>
    </row>
    <row r="8199" spans="1:5" ht="15" customHeight="1">
      <c r="A8199" s="315">
        <v>3219</v>
      </c>
      <c r="B8199" s="316" t="s">
        <v>35255</v>
      </c>
      <c r="C8199" s="317" t="s">
        <v>27235</v>
      </c>
      <c r="D8199" s="318">
        <v>8</v>
      </c>
    </row>
    <row r="8200" spans="1:5" ht="15" customHeight="1">
      <c r="A8200" s="315">
        <v>8678</v>
      </c>
      <c r="B8200" s="316" t="s">
        <v>35256</v>
      </c>
      <c r="C8200" s="317" t="s">
        <v>27006</v>
      </c>
      <c r="D8200" s="318">
        <v>18.87</v>
      </c>
      <c r="E8200" s="319" t="s">
        <v>28119</v>
      </c>
    </row>
    <row r="8201" spans="1:5" ht="15" customHeight="1">
      <c r="A8201" s="315">
        <v>1605</v>
      </c>
      <c r="B8201" s="316" t="s">
        <v>35257</v>
      </c>
      <c r="C8201" s="317" t="s">
        <v>27235</v>
      </c>
      <c r="D8201" s="318">
        <v>2.77</v>
      </c>
      <c r="E8201" s="319" t="s">
        <v>28119</v>
      </c>
    </row>
    <row r="8202" spans="1:5" ht="15" customHeight="1">
      <c r="A8202" s="315">
        <v>3144</v>
      </c>
      <c r="B8202" s="316" t="s">
        <v>35258</v>
      </c>
      <c r="C8202" s="317" t="s">
        <v>27235</v>
      </c>
      <c r="D8202" s="318">
        <v>14.98</v>
      </c>
      <c r="E8202" s="319" t="s">
        <v>28119</v>
      </c>
    </row>
    <row r="8203" spans="1:5" ht="15" customHeight="1">
      <c r="A8203" s="315">
        <v>256</v>
      </c>
      <c r="B8203" s="316" t="s">
        <v>35259</v>
      </c>
      <c r="C8203" s="317" t="s">
        <v>27006</v>
      </c>
      <c r="D8203" s="318">
        <v>1.53</v>
      </c>
    </row>
    <row r="8204" spans="1:5" ht="15" customHeight="1">
      <c r="A8204" s="315">
        <v>3091</v>
      </c>
      <c r="B8204" s="316" t="s">
        <v>35260</v>
      </c>
      <c r="C8204" s="317" t="s">
        <v>27006</v>
      </c>
      <c r="D8204" s="318">
        <v>129.22</v>
      </c>
      <c r="E8204" s="319" t="s">
        <v>28119</v>
      </c>
    </row>
    <row r="8205" spans="1:5" ht="15" customHeight="1">
      <c r="A8205" s="315">
        <v>3141</v>
      </c>
      <c r="B8205" s="316" t="s">
        <v>35261</v>
      </c>
      <c r="C8205" s="317" t="s">
        <v>27365</v>
      </c>
      <c r="D8205" s="318">
        <v>29.9</v>
      </c>
    </row>
    <row r="8206" spans="1:5" ht="15" customHeight="1">
      <c r="A8206" s="315">
        <v>13066</v>
      </c>
      <c r="B8206" s="316" t="s">
        <v>35262</v>
      </c>
      <c r="C8206" s="317" t="s">
        <v>27365</v>
      </c>
      <c r="D8206" s="318">
        <v>81.96</v>
      </c>
    </row>
    <row r="8207" spans="1:5" ht="15" customHeight="1">
      <c r="A8207" s="315">
        <v>4719</v>
      </c>
      <c r="B8207" s="316" t="s">
        <v>35263</v>
      </c>
      <c r="C8207" s="317" t="s">
        <v>35264</v>
      </c>
      <c r="D8207" s="318">
        <v>2.08</v>
      </c>
      <c r="E8207" s="319" t="s">
        <v>28119</v>
      </c>
    </row>
    <row r="8208" spans="1:5" ht="17.100000000000001" customHeight="1">
      <c r="A8208" s="315">
        <v>4741</v>
      </c>
      <c r="B8208" s="316" t="s">
        <v>35265</v>
      </c>
      <c r="C8208" s="317" t="s">
        <v>27235</v>
      </c>
      <c r="D8208" s="318">
        <v>25.21</v>
      </c>
      <c r="E8208" s="319" t="s">
        <v>28119</v>
      </c>
    </row>
    <row r="8209" spans="1:5" ht="15" customHeight="1">
      <c r="A8209" s="315">
        <v>1733</v>
      </c>
      <c r="B8209" s="316" t="s">
        <v>35266</v>
      </c>
      <c r="C8209" s="317" t="s">
        <v>27235</v>
      </c>
      <c r="D8209" s="318">
        <v>23.98</v>
      </c>
      <c r="E8209" s="319" t="s">
        <v>28119</v>
      </c>
    </row>
    <row r="8210" spans="1:5" ht="15" customHeight="1">
      <c r="A8210" s="315">
        <v>1331</v>
      </c>
      <c r="B8210" s="316" t="s">
        <v>35267</v>
      </c>
      <c r="C8210" s="317" t="s">
        <v>27235</v>
      </c>
      <c r="D8210" s="318">
        <v>18.02</v>
      </c>
      <c r="E8210" s="319" t="s">
        <v>28119</v>
      </c>
    </row>
    <row r="8211" spans="1:5" ht="15" customHeight="1">
      <c r="A8211" s="315">
        <v>3125</v>
      </c>
      <c r="B8211" s="316" t="s">
        <v>35268</v>
      </c>
      <c r="C8211" s="317" t="s">
        <v>29934</v>
      </c>
      <c r="D8211" s="318">
        <v>0.87</v>
      </c>
      <c r="E8211" s="319" t="s">
        <v>28119</v>
      </c>
    </row>
    <row r="8212" spans="1:5" ht="15" customHeight="1">
      <c r="A8212" s="315">
        <v>1335</v>
      </c>
      <c r="B8212" s="316" t="s">
        <v>35269</v>
      </c>
      <c r="C8212" s="317" t="s">
        <v>29934</v>
      </c>
      <c r="D8212" s="318">
        <v>2.96</v>
      </c>
      <c r="E8212" s="319" t="s">
        <v>28119</v>
      </c>
    </row>
    <row r="8213" spans="1:5" ht="15" customHeight="1">
      <c r="A8213" s="315">
        <v>11414</v>
      </c>
      <c r="B8213" s="316" t="s">
        <v>35270</v>
      </c>
      <c r="C8213" s="317" t="s">
        <v>29934</v>
      </c>
      <c r="D8213" s="318">
        <v>0.39</v>
      </c>
      <c r="E8213" s="319" t="s">
        <v>28119</v>
      </c>
    </row>
    <row r="8214" spans="1:5" ht="15" customHeight="1">
      <c r="A8214" s="315">
        <v>1337</v>
      </c>
      <c r="B8214" s="316" t="s">
        <v>35271</v>
      </c>
      <c r="C8214" s="317" t="s">
        <v>29934</v>
      </c>
      <c r="D8214" s="318">
        <v>0.43</v>
      </c>
      <c r="E8214" s="319" t="s">
        <v>28119</v>
      </c>
    </row>
    <row r="8215" spans="1:5" ht="15" customHeight="1">
      <c r="A8215" s="315">
        <v>1336</v>
      </c>
      <c r="B8215" s="316" t="s">
        <v>35272</v>
      </c>
      <c r="C8215" s="317" t="s">
        <v>29934</v>
      </c>
      <c r="D8215" s="318">
        <v>2.13</v>
      </c>
      <c r="E8215" s="319" t="s">
        <v>28119</v>
      </c>
    </row>
    <row r="8216" spans="1:5" ht="15" customHeight="1">
      <c r="A8216" s="315">
        <v>1338</v>
      </c>
      <c r="B8216" s="316" t="s">
        <v>35273</v>
      </c>
      <c r="C8216" s="317" t="s">
        <v>29934</v>
      </c>
      <c r="D8216" s="318">
        <v>0.43</v>
      </c>
      <c r="E8216" s="319" t="s">
        <v>28119</v>
      </c>
    </row>
    <row r="8217" spans="1:5" ht="15" customHeight="1">
      <c r="A8217" s="315">
        <v>3531</v>
      </c>
      <c r="B8217" s="316" t="s">
        <v>35274</v>
      </c>
      <c r="C8217" s="317" t="s">
        <v>27235</v>
      </c>
      <c r="D8217" s="318">
        <v>44.97</v>
      </c>
      <c r="E8217" s="319" t="s">
        <v>28119</v>
      </c>
    </row>
    <row r="8218" spans="1:5" ht="15" customHeight="1">
      <c r="A8218" s="315">
        <v>7696</v>
      </c>
      <c r="B8218" s="316" t="s">
        <v>35275</v>
      </c>
      <c r="C8218" s="317" t="s">
        <v>27006</v>
      </c>
      <c r="D8218" s="318">
        <v>25</v>
      </c>
      <c r="E8218" s="319" t="s">
        <v>28119</v>
      </c>
    </row>
    <row r="8219" spans="1:5" ht="15" customHeight="1">
      <c r="A8219" s="315">
        <v>1604</v>
      </c>
      <c r="B8219" s="316" t="s">
        <v>35276</v>
      </c>
      <c r="C8219" s="317" t="s">
        <v>27006</v>
      </c>
      <c r="D8219" s="318">
        <v>10.48</v>
      </c>
      <c r="E8219" s="319" t="s">
        <v>28119</v>
      </c>
    </row>
    <row r="8220" spans="1:5" ht="15" customHeight="1">
      <c r="A8220" s="315">
        <v>3160</v>
      </c>
      <c r="B8220" s="316" t="s">
        <v>35277</v>
      </c>
      <c r="C8220" s="317" t="s">
        <v>27365</v>
      </c>
      <c r="D8220" s="318">
        <v>12.14</v>
      </c>
    </row>
    <row r="8221" spans="1:5" ht="15" customHeight="1">
      <c r="A8221" s="315">
        <v>1606</v>
      </c>
      <c r="B8221" s="316" t="s">
        <v>35278</v>
      </c>
      <c r="C8221" s="317" t="s">
        <v>27006</v>
      </c>
      <c r="D8221" s="318">
        <v>11.51</v>
      </c>
      <c r="E8221" s="319" t="s">
        <v>28119</v>
      </c>
    </row>
    <row r="8222" spans="1:5" ht="15" customHeight="1">
      <c r="A8222" s="315">
        <v>1607</v>
      </c>
      <c r="B8222" s="316" t="s">
        <v>35279</v>
      </c>
      <c r="C8222" s="317" t="s">
        <v>27006</v>
      </c>
      <c r="D8222" s="318">
        <v>9.32</v>
      </c>
      <c r="E8222" s="319" t="s">
        <v>28119</v>
      </c>
    </row>
    <row r="8223" spans="1:5" ht="15" customHeight="1">
      <c r="A8223" s="315">
        <v>3159</v>
      </c>
      <c r="B8223" s="316" t="s">
        <v>35280</v>
      </c>
      <c r="C8223" s="317" t="s">
        <v>27006</v>
      </c>
      <c r="D8223" s="318">
        <v>12.22</v>
      </c>
      <c r="E8223" s="319" t="s">
        <v>28119</v>
      </c>
    </row>
    <row r="8224" spans="1:5" ht="15" customHeight="1">
      <c r="A8224" s="315">
        <v>3158</v>
      </c>
      <c r="B8224" s="316" t="s">
        <v>35281</v>
      </c>
      <c r="C8224" s="317" t="s">
        <v>27006</v>
      </c>
      <c r="D8224" s="318">
        <v>12.22</v>
      </c>
      <c r="E8224" s="319" t="s">
        <v>28119</v>
      </c>
    </row>
    <row r="8225" spans="1:5" ht="15" customHeight="1">
      <c r="A8225" s="315">
        <v>1612</v>
      </c>
      <c r="B8225" s="316" t="s">
        <v>35282</v>
      </c>
      <c r="C8225" s="317" t="s">
        <v>27006</v>
      </c>
      <c r="D8225" s="318">
        <v>12.22</v>
      </c>
      <c r="E8225" s="319" t="s">
        <v>28119</v>
      </c>
    </row>
    <row r="8226" spans="1:5" ht="15" customHeight="1">
      <c r="A8226" s="315">
        <v>3532</v>
      </c>
      <c r="B8226" s="316" t="s">
        <v>35283</v>
      </c>
      <c r="C8226" s="317" t="s">
        <v>27235</v>
      </c>
      <c r="D8226" s="318">
        <v>48.54</v>
      </c>
      <c r="E8226" s="319" t="s">
        <v>28119</v>
      </c>
    </row>
    <row r="8227" spans="1:5" ht="15" customHeight="1">
      <c r="A8227" s="315">
        <v>1702</v>
      </c>
      <c r="B8227" s="316" t="s">
        <v>35284</v>
      </c>
      <c r="C8227" s="317" t="s">
        <v>27006</v>
      </c>
      <c r="D8227" s="318">
        <v>30.83</v>
      </c>
      <c r="E8227" s="319" t="s">
        <v>28119</v>
      </c>
    </row>
    <row r="8228" spans="1:5" ht="15" customHeight="1">
      <c r="A8228" s="315">
        <v>1704</v>
      </c>
      <c r="B8228" s="316" t="s">
        <v>35285</v>
      </c>
      <c r="C8228" s="317" t="s">
        <v>27006</v>
      </c>
      <c r="D8228" s="318">
        <v>39.5</v>
      </c>
      <c r="E8228" s="319" t="s">
        <v>28119</v>
      </c>
    </row>
    <row r="8229" spans="1:5" ht="15" customHeight="1">
      <c r="A8229" s="315">
        <v>11923</v>
      </c>
      <c r="B8229" s="316" t="s">
        <v>35286</v>
      </c>
      <c r="C8229" s="317" t="s">
        <v>27235</v>
      </c>
      <c r="D8229" s="318">
        <v>159.97999999999999</v>
      </c>
    </row>
    <row r="8230" spans="1:5" ht="15" customHeight="1">
      <c r="A8230" s="315">
        <v>1891</v>
      </c>
      <c r="B8230" s="316" t="s">
        <v>35287</v>
      </c>
      <c r="C8230" s="317" t="s">
        <v>27235</v>
      </c>
      <c r="D8230" s="318">
        <v>58.87</v>
      </c>
      <c r="E8230" s="319" t="s">
        <v>28119</v>
      </c>
    </row>
    <row r="8231" spans="1:5" ht="15" customHeight="1">
      <c r="A8231" s="315">
        <v>1892</v>
      </c>
      <c r="B8231" s="316" t="s">
        <v>35288</v>
      </c>
      <c r="C8231" s="317" t="s">
        <v>27235</v>
      </c>
      <c r="D8231" s="318">
        <v>33.43</v>
      </c>
      <c r="E8231" s="319" t="s">
        <v>28119</v>
      </c>
    </row>
    <row r="8232" spans="1:5" ht="15" customHeight="1">
      <c r="A8232" s="315">
        <v>1926</v>
      </c>
      <c r="B8232" s="316" t="s">
        <v>35289</v>
      </c>
      <c r="C8232" s="317" t="s">
        <v>27235</v>
      </c>
      <c r="D8232" s="318">
        <v>16.03</v>
      </c>
      <c r="E8232" s="319" t="s">
        <v>28119</v>
      </c>
    </row>
    <row r="8233" spans="1:5" ht="15" customHeight="1">
      <c r="A8233" s="315">
        <v>1972</v>
      </c>
      <c r="B8233" s="316" t="s">
        <v>35290</v>
      </c>
      <c r="C8233" s="317" t="s">
        <v>27235</v>
      </c>
      <c r="D8233" s="318">
        <v>40.28</v>
      </c>
      <c r="E8233" s="319" t="s">
        <v>28119</v>
      </c>
    </row>
    <row r="8234" spans="1:5" ht="15" customHeight="1">
      <c r="A8234" s="315">
        <v>4905</v>
      </c>
      <c r="B8234" s="316" t="s">
        <v>35291</v>
      </c>
      <c r="C8234" s="317" t="s">
        <v>27235</v>
      </c>
      <c r="D8234" s="318">
        <v>14.24</v>
      </c>
      <c r="E8234" s="319" t="s">
        <v>28119</v>
      </c>
    </row>
    <row r="8235" spans="1:5" ht="15" customHeight="1">
      <c r="A8235" s="315">
        <v>3143</v>
      </c>
      <c r="B8235" s="316" t="s">
        <v>35292</v>
      </c>
      <c r="C8235" s="317" t="s">
        <v>6029</v>
      </c>
      <c r="D8235" s="318">
        <v>17.3</v>
      </c>
      <c r="E8235" s="319" t="s">
        <v>28119</v>
      </c>
    </row>
    <row r="8236" spans="1:5" ht="15" customHeight="1">
      <c r="A8236" s="315">
        <v>4181</v>
      </c>
      <c r="B8236" s="316" t="s">
        <v>35293</v>
      </c>
      <c r="C8236" s="317" t="s">
        <v>28906</v>
      </c>
      <c r="D8236" s="318">
        <v>35.590000000000003</v>
      </c>
    </row>
    <row r="8237" spans="1:5" ht="15" customHeight="1">
      <c r="A8237" s="315">
        <v>3307</v>
      </c>
      <c r="B8237" s="316" t="s">
        <v>35294</v>
      </c>
      <c r="C8237" s="317" t="s">
        <v>27365</v>
      </c>
      <c r="D8237" s="318">
        <v>64.61</v>
      </c>
      <c r="E8237" s="319" t="s">
        <v>28119</v>
      </c>
    </row>
    <row r="8238" spans="1:5" ht="15" customHeight="1">
      <c r="B8238" s="316" t="s">
        <v>35295</v>
      </c>
    </row>
    <row r="8239" spans="1:5" ht="15" customHeight="1">
      <c r="A8239" s="315">
        <v>8211</v>
      </c>
      <c r="C8239" s="317" t="s">
        <v>27155</v>
      </c>
      <c r="D8239" s="318">
        <v>16.2</v>
      </c>
      <c r="E8239" s="319" t="s">
        <v>28119</v>
      </c>
    </row>
    <row r="8240" spans="1:5" ht="15" customHeight="1">
      <c r="A8240" s="315">
        <v>11925</v>
      </c>
      <c r="B8240" s="316" t="s">
        <v>35296</v>
      </c>
      <c r="C8240" s="317" t="s">
        <v>26994</v>
      </c>
      <c r="D8240" s="318">
        <v>211.6</v>
      </c>
    </row>
    <row r="8241" spans="1:5" ht="15" customHeight="1">
      <c r="A8241" s="315">
        <v>2018</v>
      </c>
      <c r="B8241" s="316" t="s">
        <v>35297</v>
      </c>
      <c r="C8241" s="317" t="s">
        <v>27235</v>
      </c>
      <c r="D8241" s="318">
        <v>18.37</v>
      </c>
      <c r="E8241" s="319" t="s">
        <v>28119</v>
      </c>
    </row>
    <row r="8242" spans="1:5" ht="15" customHeight="1">
      <c r="A8242" s="315">
        <v>8999</v>
      </c>
      <c r="B8242" s="316" t="s">
        <v>35298</v>
      </c>
      <c r="C8242" s="317" t="s">
        <v>27151</v>
      </c>
      <c r="D8242" s="318">
        <v>42.53</v>
      </c>
    </row>
    <row r="8243" spans="1:5" ht="15" customHeight="1">
      <c r="A8243" s="315">
        <v>3085</v>
      </c>
      <c r="B8243" s="316" t="s">
        <v>35299</v>
      </c>
      <c r="C8243" s="317" t="s">
        <v>27235</v>
      </c>
      <c r="D8243" s="318">
        <v>55.55</v>
      </c>
    </row>
    <row r="8244" spans="1:5" ht="15" customHeight="1">
      <c r="A8244" s="315">
        <v>2217</v>
      </c>
      <c r="B8244" s="316" t="s">
        <v>35300</v>
      </c>
      <c r="C8244" s="317" t="s">
        <v>27235</v>
      </c>
      <c r="D8244" s="318">
        <v>57.37</v>
      </c>
    </row>
    <row r="8245" spans="1:5" ht="15" customHeight="1">
      <c r="A8245" s="315">
        <v>2221</v>
      </c>
      <c r="B8245" s="316" t="s">
        <v>35301</v>
      </c>
      <c r="C8245" s="317" t="s">
        <v>27235</v>
      </c>
      <c r="D8245" s="318">
        <v>81.739999999999995</v>
      </c>
      <c r="E8245" s="319" t="s">
        <v>28119</v>
      </c>
    </row>
    <row r="8246" spans="1:5" ht="15" customHeight="1">
      <c r="A8246" s="315">
        <v>2222</v>
      </c>
      <c r="B8246" s="316" t="s">
        <v>35302</v>
      </c>
      <c r="C8246" s="317" t="s">
        <v>27235</v>
      </c>
      <c r="D8246" s="318">
        <v>24.76</v>
      </c>
      <c r="E8246" s="319" t="s">
        <v>28119</v>
      </c>
    </row>
    <row r="8247" spans="1:5" ht="15" customHeight="1">
      <c r="A8247" s="315">
        <v>4480</v>
      </c>
      <c r="B8247" s="316" t="s">
        <v>35303</v>
      </c>
      <c r="C8247" s="317" t="s">
        <v>27235</v>
      </c>
      <c r="D8247" s="318">
        <v>178.5</v>
      </c>
    </row>
    <row r="8248" spans="1:5" ht="15" customHeight="1">
      <c r="A8248" s="315">
        <v>2729</v>
      </c>
      <c r="B8248" s="316" t="s">
        <v>35304</v>
      </c>
      <c r="C8248" s="317" t="s">
        <v>27006</v>
      </c>
      <c r="D8248" s="318">
        <v>20.74</v>
      </c>
    </row>
    <row r="8249" spans="1:5" ht="15" customHeight="1">
      <c r="A8249" s="315">
        <v>4718</v>
      </c>
      <c r="B8249" s="316" t="s">
        <v>35305</v>
      </c>
      <c r="C8249" s="317" t="s">
        <v>27235</v>
      </c>
      <c r="D8249" s="318">
        <v>21.66</v>
      </c>
      <c r="E8249" s="319" t="s">
        <v>28119</v>
      </c>
    </row>
    <row r="8250" spans="1:5" ht="15" customHeight="1">
      <c r="A8250" s="315">
        <v>2227</v>
      </c>
      <c r="B8250" s="316" t="s">
        <v>35306</v>
      </c>
      <c r="C8250" s="317" t="s">
        <v>27235</v>
      </c>
      <c r="D8250" s="318">
        <v>30.7</v>
      </c>
      <c r="E8250" s="319" t="s">
        <v>28119</v>
      </c>
    </row>
    <row r="8251" spans="1:5" ht="15" customHeight="1">
      <c r="A8251" s="315">
        <v>2228</v>
      </c>
      <c r="B8251" s="316" t="s">
        <v>35307</v>
      </c>
      <c r="C8251" s="317" t="s">
        <v>27006</v>
      </c>
      <c r="D8251" s="318">
        <v>1.19</v>
      </c>
      <c r="E8251" s="319" t="s">
        <v>28119</v>
      </c>
    </row>
    <row r="8252" spans="1:5" ht="15" customHeight="1">
      <c r="A8252" s="315">
        <v>2229</v>
      </c>
      <c r="B8252" s="316" t="s">
        <v>35308</v>
      </c>
      <c r="C8252" s="317" t="s">
        <v>27235</v>
      </c>
      <c r="D8252" s="318">
        <v>14.01</v>
      </c>
      <c r="E8252" s="319" t="s">
        <v>28119</v>
      </c>
    </row>
    <row r="8253" spans="1:5" ht="17.100000000000001" customHeight="1">
      <c r="A8253" s="315">
        <v>3204</v>
      </c>
      <c r="B8253" s="316" t="s">
        <v>35309</v>
      </c>
      <c r="C8253" s="317" t="s">
        <v>27235</v>
      </c>
      <c r="D8253" s="318">
        <v>23.5</v>
      </c>
      <c r="E8253" s="319" t="s">
        <v>28119</v>
      </c>
    </row>
    <row r="8254" spans="1:5" ht="15" customHeight="1">
      <c r="A8254" s="315">
        <v>2233</v>
      </c>
      <c r="B8254" s="316" t="s">
        <v>35310</v>
      </c>
      <c r="C8254" s="317" t="s">
        <v>27235</v>
      </c>
      <c r="D8254" s="318">
        <v>39.39</v>
      </c>
    </row>
    <row r="8255" spans="1:5" ht="15" customHeight="1">
      <c r="A8255" s="315">
        <v>3046</v>
      </c>
      <c r="B8255" s="316" t="s">
        <v>35311</v>
      </c>
      <c r="C8255" s="317" t="s">
        <v>27235</v>
      </c>
      <c r="D8255" s="318">
        <v>33.32</v>
      </c>
      <c r="E8255" s="319" t="s">
        <v>28119</v>
      </c>
    </row>
    <row r="8256" spans="1:5" ht="15" customHeight="1">
      <c r="A8256" s="315">
        <v>2446</v>
      </c>
      <c r="B8256" s="316" t="s">
        <v>35312</v>
      </c>
      <c r="C8256" s="317" t="s">
        <v>27235</v>
      </c>
      <c r="D8256" s="318">
        <v>30.18</v>
      </c>
      <c r="E8256" s="319" t="s">
        <v>28119</v>
      </c>
    </row>
    <row r="8257" spans="1:5" ht="15" customHeight="1">
      <c r="A8257" s="315">
        <v>9444</v>
      </c>
      <c r="B8257" s="316" t="s">
        <v>35313</v>
      </c>
      <c r="C8257" s="317" t="s">
        <v>27235</v>
      </c>
      <c r="D8257" s="318">
        <v>14.99</v>
      </c>
      <c r="E8257" s="319" t="s">
        <v>28119</v>
      </c>
    </row>
    <row r="8258" spans="1:5" ht="15" customHeight="1">
      <c r="A8258" s="315">
        <v>2231</v>
      </c>
      <c r="B8258" s="316" t="s">
        <v>35314</v>
      </c>
      <c r="C8258" s="317" t="s">
        <v>27235</v>
      </c>
      <c r="D8258" s="318">
        <v>12.21</v>
      </c>
      <c r="E8258" s="319" t="s">
        <v>28119</v>
      </c>
    </row>
    <row r="8259" spans="1:5" ht="15" customHeight="1">
      <c r="A8259" s="315">
        <v>2232</v>
      </c>
      <c r="B8259" s="316" t="s">
        <v>35315</v>
      </c>
      <c r="C8259" s="317" t="s">
        <v>27235</v>
      </c>
      <c r="D8259" s="318">
        <v>16.63</v>
      </c>
      <c r="E8259" s="319" t="s">
        <v>28119</v>
      </c>
    </row>
    <row r="8260" spans="1:5" ht="17.100000000000001" customHeight="1">
      <c r="A8260" s="315">
        <v>3043</v>
      </c>
      <c r="B8260" s="316" t="s">
        <v>35316</v>
      </c>
      <c r="C8260" s="317" t="s">
        <v>6029</v>
      </c>
      <c r="D8260" s="318">
        <v>17.690000000000001</v>
      </c>
      <c r="E8260" s="319" t="s">
        <v>28119</v>
      </c>
    </row>
    <row r="8261" spans="1:5" ht="17.100000000000001" customHeight="1">
      <c r="A8261" s="315">
        <v>3045</v>
      </c>
      <c r="B8261" s="316" t="s">
        <v>35317</v>
      </c>
      <c r="C8261" s="317" t="s">
        <v>27235</v>
      </c>
      <c r="D8261" s="318">
        <v>14.4</v>
      </c>
      <c r="E8261" s="319" t="s">
        <v>28119</v>
      </c>
    </row>
    <row r="8262" spans="1:5" ht="15" customHeight="1">
      <c r="A8262" s="315">
        <v>4916</v>
      </c>
      <c r="B8262" s="316" t="s">
        <v>35318</v>
      </c>
      <c r="C8262" s="317" t="s">
        <v>27235</v>
      </c>
      <c r="D8262" s="318">
        <v>25.67</v>
      </c>
    </row>
    <row r="8263" spans="1:5" ht="15" customHeight="1">
      <c r="A8263" s="315">
        <v>4915</v>
      </c>
      <c r="B8263" s="316" t="s">
        <v>35319</v>
      </c>
      <c r="C8263" s="317" t="s">
        <v>27235</v>
      </c>
      <c r="D8263" s="318">
        <v>25.84</v>
      </c>
    </row>
    <row r="8264" spans="1:5" ht="15" customHeight="1">
      <c r="A8264" s="315">
        <v>1031</v>
      </c>
      <c r="B8264" s="316" t="s">
        <v>35320</v>
      </c>
      <c r="C8264" s="317" t="s">
        <v>27235</v>
      </c>
      <c r="D8264" s="318">
        <v>31</v>
      </c>
      <c r="E8264" s="319" t="s">
        <v>28119</v>
      </c>
    </row>
    <row r="8265" spans="1:5" ht="15" customHeight="1">
      <c r="A8265" s="315">
        <v>1032</v>
      </c>
      <c r="B8265" s="316" t="s">
        <v>35321</v>
      </c>
      <c r="C8265" s="317" t="s">
        <v>27235</v>
      </c>
      <c r="D8265" s="318">
        <v>24.86</v>
      </c>
      <c r="E8265" s="319" t="s">
        <v>28119</v>
      </c>
    </row>
    <row r="8266" spans="1:5" ht="15" customHeight="1">
      <c r="A8266" s="315">
        <v>1332</v>
      </c>
      <c r="B8266" s="316" t="s">
        <v>35322</v>
      </c>
      <c r="C8266" s="317" t="s">
        <v>27235</v>
      </c>
      <c r="D8266" s="318">
        <v>6.67</v>
      </c>
      <c r="E8266" s="319" t="s">
        <v>28119</v>
      </c>
    </row>
    <row r="8267" spans="1:5" ht="15" customHeight="1">
      <c r="A8267" s="315">
        <v>1333</v>
      </c>
      <c r="B8267" s="316" t="s">
        <v>35323</v>
      </c>
      <c r="C8267" s="317" t="s">
        <v>27235</v>
      </c>
      <c r="D8267" s="318">
        <v>12.67</v>
      </c>
      <c r="E8267" s="319" t="s">
        <v>28119</v>
      </c>
    </row>
    <row r="8268" spans="1:5" ht="15" customHeight="1">
      <c r="A8268" s="315">
        <v>2010</v>
      </c>
      <c r="B8268" s="316" t="s">
        <v>35324</v>
      </c>
      <c r="C8268" s="317" t="s">
        <v>27006</v>
      </c>
      <c r="D8268" s="318">
        <v>6.67</v>
      </c>
      <c r="E8268" s="319" t="s">
        <v>28119</v>
      </c>
    </row>
    <row r="8269" spans="1:5" ht="15" customHeight="1">
      <c r="A8269" s="315">
        <v>2922</v>
      </c>
      <c r="B8269" s="316" t="s">
        <v>35325</v>
      </c>
      <c r="C8269" s="317" t="s">
        <v>27235</v>
      </c>
      <c r="D8269" s="318">
        <v>22.45</v>
      </c>
    </row>
    <row r="8270" spans="1:5" ht="15" customHeight="1">
      <c r="A8270" s="315">
        <v>4290</v>
      </c>
      <c r="B8270" s="316" t="s">
        <v>35326</v>
      </c>
      <c r="C8270" s="317" t="s">
        <v>27235</v>
      </c>
      <c r="D8270" s="318">
        <v>68.540000000000006</v>
      </c>
      <c r="E8270" s="319" t="s">
        <v>28119</v>
      </c>
    </row>
    <row r="8271" spans="1:5" ht="15" customHeight="1">
      <c r="A8271" s="315">
        <v>2037</v>
      </c>
      <c r="B8271" s="316" t="s">
        <v>35327</v>
      </c>
      <c r="C8271" s="317" t="s">
        <v>27235</v>
      </c>
      <c r="D8271" s="318">
        <v>44.3</v>
      </c>
      <c r="E8271" s="319" t="s">
        <v>28119</v>
      </c>
    </row>
    <row r="8272" spans="1:5" ht="15" customHeight="1">
      <c r="A8272" s="315">
        <v>2038</v>
      </c>
      <c r="B8272" s="316" t="s">
        <v>35328</v>
      </c>
      <c r="C8272" s="317" t="s">
        <v>27235</v>
      </c>
      <c r="D8272" s="318">
        <v>14.98</v>
      </c>
      <c r="E8272" s="319" t="s">
        <v>28119</v>
      </c>
    </row>
    <row r="8273" spans="1:5" ht="15" customHeight="1">
      <c r="A8273" s="315">
        <v>4288</v>
      </c>
      <c r="B8273" s="316" t="s">
        <v>35329</v>
      </c>
      <c r="C8273" s="317" t="s">
        <v>27235</v>
      </c>
      <c r="D8273" s="318">
        <v>22.89</v>
      </c>
    </row>
    <row r="8274" spans="1:5" ht="17.100000000000001" customHeight="1">
      <c r="A8274" s="315">
        <v>1736</v>
      </c>
      <c r="B8274" s="316" t="s">
        <v>35330</v>
      </c>
      <c r="C8274" s="317" t="s">
        <v>27006</v>
      </c>
      <c r="D8274" s="318">
        <v>15.49</v>
      </c>
    </row>
    <row r="8275" spans="1:5" ht="17.100000000000001" customHeight="1">
      <c r="A8275" s="315">
        <v>4714</v>
      </c>
      <c r="B8275" s="316" t="s">
        <v>35331</v>
      </c>
      <c r="C8275" s="317" t="s">
        <v>27006</v>
      </c>
      <c r="D8275" s="318">
        <v>18.79</v>
      </c>
    </row>
    <row r="8276" spans="1:5" ht="15" customHeight="1">
      <c r="A8276" s="315">
        <v>1737</v>
      </c>
      <c r="B8276" s="316" t="s">
        <v>35332</v>
      </c>
      <c r="C8276" s="317" t="s">
        <v>27006</v>
      </c>
      <c r="D8276" s="318">
        <v>4.62</v>
      </c>
    </row>
    <row r="8277" spans="1:5" ht="15" customHeight="1">
      <c r="A8277" s="315">
        <v>3367</v>
      </c>
      <c r="B8277" s="316" t="s">
        <v>35333</v>
      </c>
      <c r="C8277" s="317" t="s">
        <v>27235</v>
      </c>
      <c r="D8277" s="318">
        <v>8.3000000000000007</v>
      </c>
      <c r="E8277" s="319" t="s">
        <v>28119</v>
      </c>
    </row>
    <row r="8278" spans="1:5" ht="15" customHeight="1">
      <c r="A8278" s="315">
        <v>2210</v>
      </c>
      <c r="B8278" s="316" t="s">
        <v>35334</v>
      </c>
      <c r="C8278" s="317" t="s">
        <v>27235</v>
      </c>
      <c r="D8278" s="318">
        <v>7.77</v>
      </c>
      <c r="E8278" s="319" t="s">
        <v>28119</v>
      </c>
    </row>
    <row r="8279" spans="1:5" ht="15" customHeight="1">
      <c r="A8279" s="315">
        <v>12690</v>
      </c>
      <c r="B8279" s="316" t="s">
        <v>35335</v>
      </c>
      <c r="C8279" s="317" t="s">
        <v>27235</v>
      </c>
      <c r="D8279" s="318">
        <v>7.43</v>
      </c>
    </row>
    <row r="8280" spans="1:5" ht="15" customHeight="1">
      <c r="A8280" s="315">
        <v>4280</v>
      </c>
      <c r="B8280" s="316" t="s">
        <v>35336</v>
      </c>
      <c r="C8280" s="317" t="s">
        <v>27235</v>
      </c>
      <c r="D8280" s="318">
        <v>13.82</v>
      </c>
      <c r="E8280" s="319" t="s">
        <v>28119</v>
      </c>
    </row>
    <row r="8281" spans="1:5" ht="15" customHeight="1">
      <c r="A8281" s="315">
        <v>2211</v>
      </c>
      <c r="B8281" s="316" t="s">
        <v>35337</v>
      </c>
      <c r="C8281" s="317" t="s">
        <v>27235</v>
      </c>
      <c r="D8281" s="318">
        <v>7.37</v>
      </c>
      <c r="E8281" s="319" t="s">
        <v>28119</v>
      </c>
    </row>
    <row r="8282" spans="1:5" ht="15" customHeight="1">
      <c r="A8282" s="315">
        <v>8968</v>
      </c>
      <c r="B8282" s="316" t="s">
        <v>35338</v>
      </c>
      <c r="C8282" s="317" t="s">
        <v>27359</v>
      </c>
      <c r="D8282" s="318">
        <v>2.74</v>
      </c>
    </row>
    <row r="8283" spans="1:5" ht="15" customHeight="1">
      <c r="A8283" s="315">
        <v>3038</v>
      </c>
      <c r="B8283" s="316" t="s">
        <v>35339</v>
      </c>
      <c r="C8283" s="317" t="s">
        <v>27235</v>
      </c>
      <c r="D8283" s="318">
        <v>24.11</v>
      </c>
      <c r="E8283" s="319" t="s">
        <v>28119</v>
      </c>
    </row>
    <row r="8284" spans="1:5" ht="15" customHeight="1">
      <c r="A8284" s="315">
        <v>2423</v>
      </c>
      <c r="B8284" s="316" t="s">
        <v>35340</v>
      </c>
      <c r="C8284" s="317" t="s">
        <v>27235</v>
      </c>
      <c r="D8284" s="318">
        <v>54.36</v>
      </c>
    </row>
    <row r="8285" spans="1:5" ht="15" customHeight="1">
      <c r="A8285" s="315">
        <v>4740</v>
      </c>
      <c r="B8285" s="316" t="s">
        <v>35341</v>
      </c>
      <c r="C8285" s="317" t="s">
        <v>27235</v>
      </c>
      <c r="D8285" s="318">
        <v>12.31</v>
      </c>
      <c r="E8285" s="319" t="s">
        <v>28119</v>
      </c>
    </row>
    <row r="8286" spans="1:5" ht="15" customHeight="1">
      <c r="A8286" s="315">
        <v>3435</v>
      </c>
      <c r="B8286" s="316" t="s">
        <v>35342</v>
      </c>
      <c r="C8286" s="317" t="s">
        <v>27235</v>
      </c>
      <c r="D8286" s="318">
        <v>35.299999999999997</v>
      </c>
      <c r="E8286" s="319" t="s">
        <v>28119</v>
      </c>
    </row>
    <row r="8287" spans="1:5" ht="17.100000000000001" customHeight="1">
      <c r="A8287" s="315">
        <v>7942</v>
      </c>
      <c r="B8287" s="316" t="s">
        <v>35343</v>
      </c>
      <c r="C8287" s="317" t="s">
        <v>27235</v>
      </c>
      <c r="D8287" s="318">
        <v>41.88</v>
      </c>
      <c r="E8287" s="319" t="s">
        <v>28119</v>
      </c>
    </row>
    <row r="8288" spans="1:5" ht="15" customHeight="1">
      <c r="A8288" s="315">
        <v>2424</v>
      </c>
      <c r="B8288" s="316" t="s">
        <v>35344</v>
      </c>
      <c r="C8288" s="317" t="s">
        <v>27235</v>
      </c>
      <c r="D8288" s="318">
        <v>27.01</v>
      </c>
      <c r="E8288" s="319" t="s">
        <v>28119</v>
      </c>
    </row>
    <row r="8289" spans="1:5" ht="17.100000000000001" customHeight="1">
      <c r="A8289" s="315">
        <v>3071</v>
      </c>
      <c r="B8289" s="316" t="s">
        <v>35345</v>
      </c>
      <c r="C8289" s="317" t="s">
        <v>27235</v>
      </c>
      <c r="D8289" s="318">
        <v>91.67</v>
      </c>
      <c r="E8289" s="319" t="s">
        <v>28119</v>
      </c>
    </row>
    <row r="8290" spans="1:5" ht="17.100000000000001" customHeight="1">
      <c r="A8290" s="315">
        <v>3037</v>
      </c>
      <c r="B8290" s="316" t="s">
        <v>35346</v>
      </c>
      <c r="C8290" s="317" t="s">
        <v>27235</v>
      </c>
      <c r="D8290" s="318">
        <v>29.14</v>
      </c>
      <c r="E8290" s="319" t="s">
        <v>28119</v>
      </c>
    </row>
    <row r="8291" spans="1:5" ht="15" customHeight="1">
      <c r="A8291" s="315">
        <v>2214</v>
      </c>
      <c r="B8291" s="316" t="s">
        <v>35347</v>
      </c>
      <c r="C8291" s="317" t="s">
        <v>26994</v>
      </c>
      <c r="D8291" s="318">
        <v>23.5</v>
      </c>
      <c r="E8291" s="319" t="s">
        <v>28119</v>
      </c>
    </row>
    <row r="8292" spans="1:5" ht="17.100000000000001" customHeight="1">
      <c r="A8292" s="315">
        <v>13231</v>
      </c>
      <c r="B8292" s="316" t="s">
        <v>35348</v>
      </c>
      <c r="C8292" s="317" t="s">
        <v>26997</v>
      </c>
      <c r="D8292" s="318">
        <v>246.52</v>
      </c>
    </row>
    <row r="8293" spans="1:5" ht="15" customHeight="1">
      <c r="A8293" s="315">
        <v>620</v>
      </c>
      <c r="B8293" s="316" t="s">
        <v>35349</v>
      </c>
      <c r="C8293" s="317" t="s">
        <v>26994</v>
      </c>
      <c r="D8293" s="318">
        <v>24.01</v>
      </c>
      <c r="E8293" s="319" t="s">
        <v>28119</v>
      </c>
    </row>
    <row r="8294" spans="1:5" ht="15" customHeight="1">
      <c r="A8294" s="315">
        <v>910</v>
      </c>
      <c r="B8294" s="316" t="s">
        <v>35350</v>
      </c>
      <c r="C8294" s="317" t="s">
        <v>26994</v>
      </c>
      <c r="D8294" s="318">
        <v>96.39</v>
      </c>
      <c r="E8294" s="319" t="s">
        <v>28119</v>
      </c>
    </row>
    <row r="8295" spans="1:5" ht="15" customHeight="1">
      <c r="A8295" s="315">
        <v>10088</v>
      </c>
      <c r="B8295" s="316" t="s">
        <v>27276</v>
      </c>
      <c r="C8295" s="317" t="s">
        <v>26994</v>
      </c>
      <c r="D8295" s="318">
        <v>436.62</v>
      </c>
    </row>
    <row r="8296" spans="1:5" ht="17.100000000000001" customHeight="1">
      <c r="A8296" s="315">
        <v>6966</v>
      </c>
      <c r="B8296" s="316" t="s">
        <v>27982</v>
      </c>
      <c r="C8296" s="317" t="s">
        <v>26994</v>
      </c>
      <c r="D8296" s="318">
        <v>206.46</v>
      </c>
      <c r="E8296" s="319" t="s">
        <v>28119</v>
      </c>
    </row>
    <row r="8297" spans="1:5" ht="17.100000000000001" customHeight="1">
      <c r="A8297" s="315">
        <v>6967</v>
      </c>
      <c r="B8297" s="316" t="s">
        <v>27983</v>
      </c>
      <c r="C8297" s="317" t="s">
        <v>26994</v>
      </c>
      <c r="D8297" s="318">
        <v>197.9</v>
      </c>
      <c r="E8297" s="319" t="s">
        <v>28119</v>
      </c>
    </row>
    <row r="8298" spans="1:5" ht="17.100000000000001" customHeight="1">
      <c r="A8298" s="315">
        <v>12612</v>
      </c>
      <c r="B8298" s="316" t="s">
        <v>35351</v>
      </c>
      <c r="C8298" s="317" t="s">
        <v>26994</v>
      </c>
      <c r="D8298" s="318">
        <v>229.63</v>
      </c>
    </row>
    <row r="8299" spans="1:5" ht="15" customHeight="1">
      <c r="A8299" s="315">
        <v>911</v>
      </c>
      <c r="B8299" s="316" t="s">
        <v>35352</v>
      </c>
      <c r="C8299" s="317" t="s">
        <v>26994</v>
      </c>
      <c r="D8299" s="318">
        <v>156.80000000000001</v>
      </c>
    </row>
    <row r="8300" spans="1:5" ht="15" customHeight="1">
      <c r="A8300" s="315">
        <v>914</v>
      </c>
      <c r="B8300" s="316" t="s">
        <v>35353</v>
      </c>
      <c r="C8300" s="317" t="s">
        <v>26997</v>
      </c>
      <c r="D8300" s="318">
        <v>157.1</v>
      </c>
    </row>
    <row r="8301" spans="1:5" ht="15" customHeight="1">
      <c r="A8301" s="315">
        <v>915</v>
      </c>
      <c r="B8301" s="316" t="s">
        <v>35354</v>
      </c>
      <c r="C8301" s="317" t="s">
        <v>26997</v>
      </c>
      <c r="D8301" s="318">
        <v>420.44</v>
      </c>
      <c r="E8301" s="319" t="s">
        <v>28119</v>
      </c>
    </row>
    <row r="8302" spans="1:5" ht="15" customHeight="1">
      <c r="A8302" s="315">
        <v>13334</v>
      </c>
      <c r="B8302" s="316" t="s">
        <v>35355</v>
      </c>
      <c r="C8302" s="317" t="s">
        <v>26997</v>
      </c>
      <c r="D8302" s="318">
        <v>488.41</v>
      </c>
    </row>
    <row r="8303" spans="1:5" ht="15" customHeight="1">
      <c r="A8303" s="315">
        <v>13335</v>
      </c>
      <c r="B8303" s="316" t="s">
        <v>35356</v>
      </c>
      <c r="C8303" s="317" t="s">
        <v>27005</v>
      </c>
      <c r="D8303" s="318">
        <v>38.549999999999997</v>
      </c>
    </row>
    <row r="8304" spans="1:5" ht="15" customHeight="1">
      <c r="A8304" s="315">
        <v>13027</v>
      </c>
      <c r="B8304" s="316" t="s">
        <v>35357</v>
      </c>
      <c r="C8304" s="317" t="s">
        <v>26997</v>
      </c>
      <c r="D8304" s="318">
        <v>6219.64</v>
      </c>
    </row>
    <row r="8305" spans="1:5" ht="17.100000000000001" customHeight="1">
      <c r="A8305" s="315">
        <v>3114</v>
      </c>
      <c r="B8305" s="316" t="s">
        <v>35358</v>
      </c>
      <c r="C8305" s="317" t="s">
        <v>27061</v>
      </c>
      <c r="D8305" s="318">
        <v>313.33</v>
      </c>
      <c r="E8305" s="319" t="s">
        <v>28119</v>
      </c>
    </row>
    <row r="8306" spans="1:5" ht="17.100000000000001" customHeight="1">
      <c r="A8306" s="315">
        <v>2696</v>
      </c>
      <c r="B8306" s="316" t="s">
        <v>35359</v>
      </c>
      <c r="C8306" s="317" t="s">
        <v>26997</v>
      </c>
      <c r="D8306" s="318">
        <v>313.33</v>
      </c>
      <c r="E8306" s="319" t="s">
        <v>28119</v>
      </c>
    </row>
    <row r="8307" spans="1:5" ht="15" customHeight="1">
      <c r="A8307" s="315">
        <v>2697</v>
      </c>
      <c r="B8307" s="316" t="s">
        <v>35360</v>
      </c>
      <c r="C8307" s="317" t="s">
        <v>26997</v>
      </c>
      <c r="D8307" s="318">
        <v>551.76</v>
      </c>
      <c r="E8307" s="319" t="s">
        <v>28119</v>
      </c>
    </row>
    <row r="8308" spans="1:5" ht="15" customHeight="1">
      <c r="A8308" s="315">
        <v>7890</v>
      </c>
      <c r="B8308" s="316" t="s">
        <v>35361</v>
      </c>
      <c r="C8308" s="317" t="s">
        <v>26997</v>
      </c>
      <c r="D8308" s="318">
        <v>387.87</v>
      </c>
    </row>
    <row r="8309" spans="1:5" ht="17.100000000000001" customHeight="1">
      <c r="A8309" s="315">
        <v>7983</v>
      </c>
      <c r="B8309" s="316" t="s">
        <v>35362</v>
      </c>
      <c r="C8309" s="317" t="s">
        <v>26997</v>
      </c>
      <c r="D8309" s="318">
        <v>765.82</v>
      </c>
    </row>
    <row r="8310" spans="1:5" ht="17.100000000000001" customHeight="1">
      <c r="A8310" s="315">
        <v>4431</v>
      </c>
      <c r="B8310" s="316" t="s">
        <v>35363</v>
      </c>
      <c r="C8310" s="317" t="s">
        <v>27061</v>
      </c>
      <c r="D8310" s="318">
        <v>313.33</v>
      </c>
      <c r="E8310" s="319" t="s">
        <v>28119</v>
      </c>
    </row>
    <row r="8311" spans="1:5" ht="15" customHeight="1">
      <c r="A8311" s="315">
        <v>2203</v>
      </c>
      <c r="B8311" s="316" t="s">
        <v>35364</v>
      </c>
      <c r="C8311" s="317" t="s">
        <v>26994</v>
      </c>
      <c r="D8311" s="318">
        <v>57.53</v>
      </c>
      <c r="E8311" s="319" t="s">
        <v>28119</v>
      </c>
    </row>
    <row r="8312" spans="1:5" ht="15" customHeight="1">
      <c r="A8312" s="315">
        <v>8754</v>
      </c>
      <c r="B8312" s="316" t="s">
        <v>27349</v>
      </c>
      <c r="C8312" s="317" t="s">
        <v>26997</v>
      </c>
      <c r="D8312" s="318">
        <v>366.66</v>
      </c>
      <c r="E8312" s="319" t="s">
        <v>28119</v>
      </c>
    </row>
    <row r="8313" spans="1:5" ht="15" customHeight="1">
      <c r="A8313" s="315">
        <v>2425</v>
      </c>
      <c r="B8313" s="316" t="s">
        <v>35365</v>
      </c>
      <c r="C8313" s="317" t="s">
        <v>26997</v>
      </c>
      <c r="D8313" s="318">
        <v>122.22</v>
      </c>
      <c r="E8313" s="319" t="s">
        <v>28119</v>
      </c>
    </row>
    <row r="8314" spans="1:5" ht="15" customHeight="1">
      <c r="A8314" s="315">
        <v>12508</v>
      </c>
      <c r="B8314" s="316" t="s">
        <v>35366</v>
      </c>
      <c r="C8314" s="317" t="s">
        <v>26997</v>
      </c>
      <c r="D8314" s="318">
        <v>668.56</v>
      </c>
    </row>
    <row r="8315" spans="1:5" ht="15" customHeight="1">
      <c r="A8315" s="315">
        <v>11924</v>
      </c>
      <c r="B8315" s="316" t="s">
        <v>35367</v>
      </c>
      <c r="C8315" s="317" t="s">
        <v>26994</v>
      </c>
      <c r="D8315" s="318">
        <v>3694.66</v>
      </c>
    </row>
    <row r="8316" spans="1:5" ht="15" customHeight="1">
      <c r="A8316" s="315">
        <v>2935</v>
      </c>
      <c r="B8316" s="316" t="s">
        <v>27348</v>
      </c>
      <c r="C8316" s="317" t="s">
        <v>26997</v>
      </c>
      <c r="D8316" s="318">
        <v>611.11</v>
      </c>
      <c r="E8316" s="319" t="s">
        <v>28119</v>
      </c>
    </row>
    <row r="8317" spans="1:5" ht="15" customHeight="1">
      <c r="A8317" s="315">
        <v>2880</v>
      </c>
      <c r="B8317" s="316" t="s">
        <v>35368</v>
      </c>
      <c r="C8317" s="317" t="s">
        <v>26997</v>
      </c>
      <c r="D8317" s="318">
        <v>702.03</v>
      </c>
      <c r="E8317" s="319" t="s">
        <v>28119</v>
      </c>
    </row>
    <row r="8318" spans="1:5" ht="15" customHeight="1">
      <c r="A8318" s="315">
        <v>9120</v>
      </c>
      <c r="B8318" s="316" t="s">
        <v>35369</v>
      </c>
      <c r="C8318" s="317" t="s">
        <v>26997</v>
      </c>
      <c r="D8318" s="318">
        <v>171.11</v>
      </c>
      <c r="E8318" s="319" t="s">
        <v>28119</v>
      </c>
    </row>
    <row r="8319" spans="1:5" ht="15" customHeight="1">
      <c r="A8319" s="315">
        <v>2426</v>
      </c>
      <c r="B8319" s="316" t="s">
        <v>35370</v>
      </c>
      <c r="C8319" s="317" t="s">
        <v>26997</v>
      </c>
      <c r="D8319" s="318">
        <v>195.55</v>
      </c>
      <c r="E8319" s="319" t="s">
        <v>28119</v>
      </c>
    </row>
    <row r="8320" spans="1:5" ht="15" customHeight="1">
      <c r="A8320" s="315">
        <v>2427</v>
      </c>
      <c r="B8320" s="316" t="s">
        <v>35371</v>
      </c>
      <c r="C8320" s="317" t="s">
        <v>26997</v>
      </c>
      <c r="D8320" s="318">
        <v>293.33</v>
      </c>
      <c r="E8320" s="319" t="s">
        <v>28119</v>
      </c>
    </row>
    <row r="8321" spans="1:5" ht="15" customHeight="1">
      <c r="A8321" s="315">
        <v>2428</v>
      </c>
      <c r="B8321" s="316" t="s">
        <v>35372</v>
      </c>
      <c r="C8321" s="317" t="s">
        <v>26997</v>
      </c>
      <c r="D8321" s="318">
        <v>110</v>
      </c>
      <c r="E8321" s="319" t="s">
        <v>28119</v>
      </c>
    </row>
    <row r="8322" spans="1:5" ht="15" customHeight="1">
      <c r="A8322" s="315">
        <v>2429</v>
      </c>
      <c r="B8322" s="316" t="s">
        <v>35373</v>
      </c>
      <c r="C8322" s="317" t="s">
        <v>26997</v>
      </c>
      <c r="D8322" s="318">
        <v>146.66</v>
      </c>
      <c r="E8322" s="319" t="s">
        <v>28119</v>
      </c>
    </row>
    <row r="8323" spans="1:5" ht="15" customHeight="1">
      <c r="A8323" s="315">
        <v>2430</v>
      </c>
      <c r="B8323" s="316" t="s">
        <v>35374</v>
      </c>
      <c r="C8323" s="317" t="s">
        <v>26997</v>
      </c>
      <c r="D8323" s="318">
        <v>171.11</v>
      </c>
      <c r="E8323" s="319" t="s">
        <v>28119</v>
      </c>
    </row>
    <row r="8324" spans="1:5" ht="15" customHeight="1">
      <c r="A8324" s="315">
        <v>2431</v>
      </c>
      <c r="B8324" s="316" t="s">
        <v>35375</v>
      </c>
      <c r="C8324" s="317" t="s">
        <v>26997</v>
      </c>
      <c r="D8324" s="318">
        <v>207.77</v>
      </c>
      <c r="E8324" s="319" t="s">
        <v>28119</v>
      </c>
    </row>
    <row r="8325" spans="1:5" ht="15" customHeight="1">
      <c r="A8325" s="315">
        <v>11156</v>
      </c>
      <c r="B8325" s="316" t="s">
        <v>35376</v>
      </c>
      <c r="C8325" s="317" t="s">
        <v>26997</v>
      </c>
      <c r="D8325" s="318">
        <v>303.11</v>
      </c>
      <c r="E8325" s="319" t="s">
        <v>28119</v>
      </c>
    </row>
    <row r="8326" spans="1:5" ht="15" customHeight="1">
      <c r="A8326" s="315">
        <v>3054</v>
      </c>
      <c r="B8326" s="316" t="s">
        <v>35377</v>
      </c>
      <c r="C8326" s="317" t="s">
        <v>26997</v>
      </c>
      <c r="D8326" s="318">
        <v>399.69</v>
      </c>
    </row>
    <row r="8327" spans="1:5" ht="15" customHeight="1">
      <c r="A8327" s="315">
        <v>3338</v>
      </c>
      <c r="B8327" s="316" t="s">
        <v>27353</v>
      </c>
      <c r="C8327" s="317" t="s">
        <v>26997</v>
      </c>
      <c r="D8327" s="318">
        <v>428.21</v>
      </c>
    </row>
    <row r="8328" spans="1:5" ht="15" customHeight="1">
      <c r="A8328" s="315">
        <v>3055</v>
      </c>
      <c r="B8328" s="316" t="s">
        <v>27354</v>
      </c>
      <c r="C8328" s="317" t="s">
        <v>26997</v>
      </c>
      <c r="D8328" s="318">
        <v>428.21</v>
      </c>
    </row>
    <row r="8329" spans="1:5" ht="15" customHeight="1">
      <c r="A8329" s="315">
        <v>2433</v>
      </c>
      <c r="B8329" s="316" t="s">
        <v>35378</v>
      </c>
      <c r="C8329" s="317" t="s">
        <v>26997</v>
      </c>
      <c r="D8329" s="318">
        <v>399.69</v>
      </c>
    </row>
    <row r="8330" spans="1:5" ht="15" customHeight="1">
      <c r="A8330" s="315">
        <v>8258</v>
      </c>
      <c r="B8330" s="316" t="s">
        <v>35379</v>
      </c>
      <c r="C8330" s="317" t="s">
        <v>26997</v>
      </c>
      <c r="D8330" s="318">
        <v>399.69</v>
      </c>
    </row>
    <row r="8331" spans="1:5" ht="15" customHeight="1">
      <c r="A8331" s="315">
        <v>9883</v>
      </c>
      <c r="B8331" s="316" t="s">
        <v>35380</v>
      </c>
      <c r="C8331" s="317" t="s">
        <v>26997</v>
      </c>
      <c r="D8331" s="318">
        <v>428.21</v>
      </c>
    </row>
    <row r="8332" spans="1:5" ht="15" customHeight="1">
      <c r="A8332" s="315">
        <v>9255</v>
      </c>
      <c r="B8332" s="316" t="s">
        <v>35381</v>
      </c>
      <c r="C8332" s="317" t="s">
        <v>26997</v>
      </c>
      <c r="D8332" s="318">
        <v>218.22</v>
      </c>
      <c r="E8332" s="319" t="s">
        <v>28119</v>
      </c>
    </row>
    <row r="8333" spans="1:5" ht="15" customHeight="1">
      <c r="A8333" s="315">
        <v>2432</v>
      </c>
      <c r="B8333" s="316" t="s">
        <v>35382</v>
      </c>
      <c r="C8333" s="317" t="s">
        <v>26997</v>
      </c>
      <c r="D8333" s="318">
        <v>284.87</v>
      </c>
      <c r="E8333" s="319" t="s">
        <v>28119</v>
      </c>
    </row>
    <row r="8334" spans="1:5" ht="15" customHeight="1">
      <c r="A8334" s="315">
        <v>11184</v>
      </c>
      <c r="B8334" s="316" t="s">
        <v>35383</v>
      </c>
      <c r="C8334" s="317" t="s">
        <v>26997</v>
      </c>
      <c r="D8334" s="318">
        <v>681.47</v>
      </c>
    </row>
    <row r="8335" spans="1:5" ht="25.5" customHeight="1">
      <c r="A8335" s="315">
        <v>12744</v>
      </c>
      <c r="B8335" s="316" t="s">
        <v>27350</v>
      </c>
      <c r="C8335" s="317" t="s">
        <v>26997</v>
      </c>
      <c r="D8335" s="318">
        <v>717.37</v>
      </c>
    </row>
    <row r="8336" spans="1:5" ht="17.100000000000001" customHeight="1">
      <c r="A8336" s="315">
        <v>9901</v>
      </c>
      <c r="B8336" s="316" t="s">
        <v>35384</v>
      </c>
      <c r="C8336" s="317" t="s">
        <v>26997</v>
      </c>
      <c r="D8336" s="318">
        <v>290</v>
      </c>
    </row>
    <row r="8337" spans="1:5" ht="17.100000000000001" customHeight="1">
      <c r="A8337" s="315">
        <v>12474</v>
      </c>
      <c r="B8337" s="316" t="s">
        <v>27351</v>
      </c>
      <c r="C8337" s="317" t="s">
        <v>26997</v>
      </c>
      <c r="D8337" s="318">
        <v>355</v>
      </c>
    </row>
    <row r="8338" spans="1:5" ht="17.100000000000001" customHeight="1">
      <c r="A8338" s="315">
        <v>9900</v>
      </c>
      <c r="B8338" s="316" t="s">
        <v>27352</v>
      </c>
      <c r="C8338" s="317" t="s">
        <v>26997</v>
      </c>
      <c r="D8338" s="318">
        <v>400</v>
      </c>
    </row>
    <row r="8339" spans="1:5" ht="15" customHeight="1">
      <c r="A8339" s="315">
        <v>3110</v>
      </c>
      <c r="B8339" s="316" t="s">
        <v>35385</v>
      </c>
      <c r="C8339" s="317" t="s">
        <v>26994</v>
      </c>
      <c r="D8339" s="318">
        <v>142.9</v>
      </c>
      <c r="E8339" s="319" t="s">
        <v>28119</v>
      </c>
    </row>
    <row r="8340" spans="1:5" ht="15" customHeight="1">
      <c r="A8340" s="315">
        <v>3111</v>
      </c>
      <c r="B8340" s="316" t="s">
        <v>35386</v>
      </c>
      <c r="C8340" s="317" t="s">
        <v>26994</v>
      </c>
      <c r="D8340" s="318">
        <v>2.25</v>
      </c>
      <c r="E8340" s="319" t="s">
        <v>28119</v>
      </c>
    </row>
    <row r="8341" spans="1:5" ht="15" customHeight="1">
      <c r="A8341" s="315">
        <v>4703</v>
      </c>
      <c r="B8341" s="316" t="s">
        <v>35387</v>
      </c>
      <c r="C8341" s="317" t="s">
        <v>26997</v>
      </c>
      <c r="D8341" s="318">
        <v>4279</v>
      </c>
    </row>
    <row r="8342" spans="1:5" ht="15" customHeight="1">
      <c r="A8342" s="315">
        <v>4702</v>
      </c>
      <c r="B8342" s="316" t="s">
        <v>35388</v>
      </c>
      <c r="C8342" s="317" t="s">
        <v>26997</v>
      </c>
      <c r="D8342" s="318">
        <v>6875</v>
      </c>
    </row>
    <row r="8343" spans="1:5" ht="15" customHeight="1">
      <c r="A8343" s="315">
        <v>539</v>
      </c>
      <c r="B8343" s="316" t="s">
        <v>35389</v>
      </c>
      <c r="C8343" s="317" t="s">
        <v>26997</v>
      </c>
      <c r="D8343" s="318">
        <v>48.97</v>
      </c>
      <c r="E8343" s="319" t="s">
        <v>28119</v>
      </c>
    </row>
    <row r="8344" spans="1:5" ht="15" customHeight="1">
      <c r="A8344" s="315">
        <v>10606</v>
      </c>
      <c r="B8344" s="316" t="s">
        <v>35390</v>
      </c>
      <c r="C8344" s="317" t="s">
        <v>27006</v>
      </c>
      <c r="D8344" s="318">
        <v>21.48</v>
      </c>
      <c r="E8344" s="319" t="s">
        <v>28119</v>
      </c>
    </row>
    <row r="8345" spans="1:5" ht="17.100000000000001" customHeight="1">
      <c r="A8345" s="315">
        <v>7778</v>
      </c>
      <c r="B8345" s="316" t="s">
        <v>35391</v>
      </c>
      <c r="C8345" s="317" t="s">
        <v>27005</v>
      </c>
      <c r="D8345" s="318">
        <v>360.02</v>
      </c>
    </row>
    <row r="8346" spans="1:5" ht="17.100000000000001" customHeight="1">
      <c r="A8346" s="315">
        <v>11162</v>
      </c>
      <c r="B8346" s="316" t="s">
        <v>28039</v>
      </c>
      <c r="C8346" s="317" t="s">
        <v>26997</v>
      </c>
      <c r="D8346" s="318">
        <v>206.19</v>
      </c>
    </row>
    <row r="8347" spans="1:5" ht="17.100000000000001" customHeight="1">
      <c r="A8347" s="315">
        <v>11163</v>
      </c>
      <c r="B8347" s="316" t="s">
        <v>28040</v>
      </c>
      <c r="C8347" s="317" t="s">
        <v>26997</v>
      </c>
      <c r="D8347" s="318">
        <v>406.14</v>
      </c>
    </row>
    <row r="8348" spans="1:5" ht="15" customHeight="1">
      <c r="A8348" s="315">
        <v>11164</v>
      </c>
      <c r="B8348" s="316" t="s">
        <v>28041</v>
      </c>
      <c r="C8348" s="317" t="s">
        <v>26997</v>
      </c>
      <c r="D8348" s="318">
        <v>359.29</v>
      </c>
    </row>
    <row r="8349" spans="1:5" ht="17.100000000000001" customHeight="1">
      <c r="A8349" s="315">
        <v>9133</v>
      </c>
      <c r="B8349" s="316" t="s">
        <v>28044</v>
      </c>
      <c r="C8349" s="317" t="s">
        <v>27005</v>
      </c>
      <c r="D8349" s="318">
        <v>39.08</v>
      </c>
    </row>
    <row r="8350" spans="1:5" ht="17.100000000000001" customHeight="1">
      <c r="A8350" s="315">
        <v>9004</v>
      </c>
      <c r="B8350" s="316" t="s">
        <v>35392</v>
      </c>
      <c r="C8350" s="317" t="s">
        <v>27005</v>
      </c>
      <c r="D8350" s="318">
        <v>401.05</v>
      </c>
    </row>
    <row r="8351" spans="1:5" ht="17.100000000000001" customHeight="1">
      <c r="A8351" s="315">
        <v>4509</v>
      </c>
      <c r="B8351" s="316" t="s">
        <v>35393</v>
      </c>
      <c r="C8351" s="317" t="s">
        <v>26997</v>
      </c>
      <c r="D8351" s="318">
        <v>444.33</v>
      </c>
    </row>
    <row r="8352" spans="1:5" ht="17.100000000000001" customHeight="1">
      <c r="A8352" s="315">
        <v>13466</v>
      </c>
      <c r="B8352" s="316" t="s">
        <v>35394</v>
      </c>
      <c r="C8352" s="317" t="s">
        <v>26997</v>
      </c>
      <c r="D8352" s="318">
        <v>328.84</v>
      </c>
    </row>
    <row r="8353" spans="1:5" ht="17.100000000000001" customHeight="1">
      <c r="A8353" s="315">
        <v>13467</v>
      </c>
      <c r="B8353" s="316" t="s">
        <v>35395</v>
      </c>
      <c r="C8353" s="317" t="s">
        <v>26997</v>
      </c>
      <c r="D8353" s="318">
        <v>300.87</v>
      </c>
    </row>
    <row r="8354" spans="1:5" ht="17.100000000000001" customHeight="1">
      <c r="A8354" s="315">
        <v>11921</v>
      </c>
      <c r="B8354" s="316" t="s">
        <v>35396</v>
      </c>
      <c r="C8354" s="317" t="s">
        <v>26997</v>
      </c>
      <c r="D8354" s="318">
        <v>454.8</v>
      </c>
    </row>
    <row r="8355" spans="1:5" ht="17.100000000000001" customHeight="1">
      <c r="A8355" s="315">
        <v>1767</v>
      </c>
      <c r="B8355" s="316" t="s">
        <v>35397</v>
      </c>
      <c r="C8355" s="317" t="s">
        <v>26997</v>
      </c>
      <c r="D8355" s="318">
        <v>70.790000000000006</v>
      </c>
      <c r="E8355" s="319" t="s">
        <v>28119</v>
      </c>
    </row>
    <row r="8356" spans="1:5" ht="17.100000000000001" customHeight="1">
      <c r="A8356" s="315">
        <v>1768</v>
      </c>
      <c r="B8356" s="316" t="s">
        <v>35398</v>
      </c>
      <c r="C8356" s="317" t="s">
        <v>26997</v>
      </c>
      <c r="D8356" s="318">
        <v>117.74</v>
      </c>
      <c r="E8356" s="319" t="s">
        <v>28119</v>
      </c>
    </row>
    <row r="8357" spans="1:5" ht="17.100000000000001" customHeight="1">
      <c r="A8357" s="315">
        <v>9937</v>
      </c>
      <c r="B8357" s="316" t="s">
        <v>35399</v>
      </c>
      <c r="C8357" s="317" t="s">
        <v>26997</v>
      </c>
      <c r="D8357" s="318">
        <v>206.6</v>
      </c>
    </row>
    <row r="8358" spans="1:5" ht="15" customHeight="1">
      <c r="A8358" s="315">
        <v>10608</v>
      </c>
      <c r="B8358" s="316" t="s">
        <v>35400</v>
      </c>
      <c r="C8358" s="317" t="s">
        <v>27005</v>
      </c>
      <c r="D8358" s="318">
        <v>17.190000000000001</v>
      </c>
      <c r="E8358" s="319" t="s">
        <v>28119</v>
      </c>
    </row>
    <row r="8359" spans="1:5" ht="15" customHeight="1">
      <c r="A8359" s="315">
        <v>12186</v>
      </c>
      <c r="B8359" s="316" t="s">
        <v>28097</v>
      </c>
      <c r="C8359" s="317" t="s">
        <v>26997</v>
      </c>
      <c r="D8359" s="318">
        <v>5.82</v>
      </c>
    </row>
    <row r="8360" spans="1:5" ht="15" customHeight="1">
      <c r="A8360" s="315">
        <v>2758</v>
      </c>
      <c r="B8360" s="316" t="s">
        <v>35401</v>
      </c>
      <c r="C8360" s="317" t="s">
        <v>26997</v>
      </c>
      <c r="D8360" s="318">
        <v>9.86</v>
      </c>
    </row>
    <row r="8361" spans="1:5" ht="15" customHeight="1">
      <c r="A8361" s="315">
        <v>12116</v>
      </c>
      <c r="B8361" s="316" t="s">
        <v>35402</v>
      </c>
      <c r="C8361" s="317" t="s">
        <v>26994</v>
      </c>
      <c r="D8361" s="318">
        <v>3.96</v>
      </c>
    </row>
    <row r="8362" spans="1:5" ht="15" customHeight="1">
      <c r="A8362" s="315">
        <v>12117</v>
      </c>
      <c r="B8362" s="316" t="s">
        <v>35403</v>
      </c>
      <c r="C8362" s="317" t="s">
        <v>26994</v>
      </c>
      <c r="D8362" s="318">
        <v>0.74</v>
      </c>
    </row>
    <row r="8363" spans="1:5" ht="15" customHeight="1">
      <c r="A8363" s="315">
        <v>10394</v>
      </c>
      <c r="B8363" s="316" t="s">
        <v>35404</v>
      </c>
      <c r="C8363" s="317" t="s">
        <v>26994</v>
      </c>
      <c r="D8363" s="318">
        <v>0.27</v>
      </c>
    </row>
    <row r="8364" spans="1:5" ht="15" customHeight="1">
      <c r="A8364" s="315">
        <v>10363</v>
      </c>
      <c r="B8364" s="316" t="s">
        <v>35405</v>
      </c>
      <c r="C8364" s="317" t="s">
        <v>26994</v>
      </c>
      <c r="D8364" s="318">
        <v>0.34</v>
      </c>
    </row>
    <row r="8365" spans="1:5" ht="15" customHeight="1">
      <c r="A8365" s="315">
        <v>325</v>
      </c>
      <c r="B8365" s="316" t="s">
        <v>35406</v>
      </c>
      <c r="C8365" s="317" t="s">
        <v>26994</v>
      </c>
      <c r="D8365" s="318">
        <v>0.67</v>
      </c>
      <c r="E8365" s="319" t="s">
        <v>28119</v>
      </c>
    </row>
    <row r="8366" spans="1:5" ht="15" customHeight="1">
      <c r="A8366" s="315">
        <v>13280</v>
      </c>
      <c r="B8366" s="316" t="s">
        <v>35407</v>
      </c>
      <c r="C8366" s="317" t="s">
        <v>26994</v>
      </c>
      <c r="D8366" s="318">
        <v>3.77</v>
      </c>
      <c r="E8366" s="319" t="s">
        <v>28119</v>
      </c>
    </row>
    <row r="8367" spans="1:5" ht="15" customHeight="1">
      <c r="A8367" s="315">
        <v>10364</v>
      </c>
      <c r="B8367" s="316" t="s">
        <v>35408</v>
      </c>
      <c r="C8367" s="317" t="s">
        <v>26994</v>
      </c>
      <c r="D8367" s="318">
        <v>0.79</v>
      </c>
    </row>
    <row r="8368" spans="1:5" ht="15" customHeight="1">
      <c r="A8368" s="315">
        <v>327</v>
      </c>
      <c r="B8368" s="316" t="s">
        <v>35409</v>
      </c>
      <c r="C8368" s="317" t="s">
        <v>26994</v>
      </c>
      <c r="D8368" s="318">
        <v>1.32</v>
      </c>
      <c r="E8368" s="319" t="s">
        <v>28119</v>
      </c>
    </row>
    <row r="8369" spans="1:4" ht="15" customHeight="1">
      <c r="A8369" s="315">
        <v>1996</v>
      </c>
      <c r="B8369" s="316" t="s">
        <v>35410</v>
      </c>
      <c r="C8369" s="317" t="s">
        <v>27005</v>
      </c>
      <c r="D8369" s="318">
        <v>9.18</v>
      </c>
    </row>
    <row r="8370" spans="1:4" ht="15" customHeight="1">
      <c r="A8370" s="315">
        <v>13024</v>
      </c>
      <c r="B8370" s="316" t="s">
        <v>35411</v>
      </c>
      <c r="C8370" s="317" t="s">
        <v>27070</v>
      </c>
      <c r="D8370" s="318">
        <v>1100</v>
      </c>
    </row>
    <row r="8371" spans="1:4" ht="15" customHeight="1">
      <c r="A8371" s="315">
        <v>5932</v>
      </c>
      <c r="B8371" s="316" t="s">
        <v>35412</v>
      </c>
      <c r="C8371" s="317" t="s">
        <v>27000</v>
      </c>
      <c r="D8371" s="318">
        <v>7.18</v>
      </c>
    </row>
    <row r="8372" spans="1:4" ht="15" customHeight="1">
      <c r="A8372" s="315">
        <v>7498</v>
      </c>
      <c r="B8372" s="316" t="s">
        <v>35413</v>
      </c>
      <c r="C8372" s="317" t="s">
        <v>27070</v>
      </c>
      <c r="D8372" s="318">
        <v>1435.58</v>
      </c>
    </row>
    <row r="8373" spans="1:4" ht="15" customHeight="1">
      <c r="A8373" s="315">
        <v>13172</v>
      </c>
      <c r="B8373" s="316" t="s">
        <v>35414</v>
      </c>
      <c r="C8373" s="317" t="s">
        <v>27000</v>
      </c>
      <c r="D8373" s="318">
        <v>5</v>
      </c>
    </row>
    <row r="8374" spans="1:4" ht="15" customHeight="1">
      <c r="A8374" s="315">
        <v>10519</v>
      </c>
      <c r="B8374" s="316" t="s">
        <v>35414</v>
      </c>
      <c r="C8374" s="317" t="s">
        <v>27070</v>
      </c>
      <c r="D8374" s="318">
        <v>1100</v>
      </c>
    </row>
    <row r="8375" spans="1:4" ht="15" customHeight="1">
      <c r="A8375" s="315">
        <v>9499</v>
      </c>
      <c r="B8375" s="316" t="s">
        <v>35415</v>
      </c>
      <c r="C8375" s="317" t="s">
        <v>26994</v>
      </c>
      <c r="D8375" s="318">
        <v>46.08</v>
      </c>
    </row>
    <row r="8376" spans="1:4" ht="15" customHeight="1">
      <c r="A8376" s="315">
        <v>13026</v>
      </c>
      <c r="B8376" s="316" t="s">
        <v>35416</v>
      </c>
      <c r="C8376" s="317" t="s">
        <v>27070</v>
      </c>
      <c r="D8376" s="318">
        <v>1100</v>
      </c>
    </row>
    <row r="8377" spans="1:4" ht="15" customHeight="1">
      <c r="A8377" s="315">
        <v>5139</v>
      </c>
      <c r="B8377" s="316" t="s">
        <v>35417</v>
      </c>
      <c r="C8377" s="317" t="s">
        <v>27000</v>
      </c>
      <c r="D8377" s="318">
        <v>7.18</v>
      </c>
    </row>
    <row r="8378" spans="1:4" ht="15" customHeight="1">
      <c r="A8378" s="315">
        <v>7499</v>
      </c>
      <c r="B8378" s="316" t="s">
        <v>35418</v>
      </c>
      <c r="C8378" s="317" t="s">
        <v>27070</v>
      </c>
      <c r="D8378" s="318">
        <v>1435.58</v>
      </c>
    </row>
    <row r="8379" spans="1:4" ht="15" customHeight="1">
      <c r="A8379" s="315">
        <v>10196</v>
      </c>
      <c r="B8379" s="316" t="s">
        <v>35419</v>
      </c>
      <c r="C8379" s="317" t="s">
        <v>27070</v>
      </c>
      <c r="D8379" s="318">
        <v>3946.75</v>
      </c>
    </row>
    <row r="8380" spans="1:4" ht="15" customHeight="1">
      <c r="A8380" s="315">
        <v>5149</v>
      </c>
      <c r="B8380" s="316" t="s">
        <v>35420</v>
      </c>
      <c r="C8380" s="317" t="s">
        <v>27000</v>
      </c>
      <c r="D8380" s="318">
        <v>5</v>
      </c>
    </row>
    <row r="8381" spans="1:4" ht="15" customHeight="1">
      <c r="A8381" s="315">
        <v>13023</v>
      </c>
      <c r="B8381" s="316" t="s">
        <v>35421</v>
      </c>
      <c r="C8381" s="317" t="s">
        <v>27070</v>
      </c>
      <c r="D8381" s="318">
        <v>1546.88</v>
      </c>
    </row>
    <row r="8382" spans="1:4" ht="15" customHeight="1">
      <c r="A8382" s="315">
        <v>6698</v>
      </c>
      <c r="B8382" s="316" t="s">
        <v>35422</v>
      </c>
      <c r="C8382" s="317" t="s">
        <v>27000</v>
      </c>
      <c r="D8382" s="318">
        <v>10.31</v>
      </c>
    </row>
    <row r="8383" spans="1:4" ht="15" customHeight="1">
      <c r="A8383" s="315">
        <v>7497</v>
      </c>
      <c r="B8383" s="316" t="s">
        <v>35423</v>
      </c>
      <c r="C8383" s="317" t="s">
        <v>27070</v>
      </c>
      <c r="D8383" s="318">
        <v>2062.5100000000002</v>
      </c>
    </row>
    <row r="8384" spans="1:4" ht="15" customHeight="1">
      <c r="A8384" s="315">
        <v>10176</v>
      </c>
      <c r="B8384" s="316" t="s">
        <v>35424</v>
      </c>
      <c r="C8384" s="317" t="s">
        <v>27070</v>
      </c>
      <c r="D8384" s="318">
        <v>1100</v>
      </c>
    </row>
    <row r="8385" spans="1:4" ht="15" customHeight="1">
      <c r="A8385" s="315">
        <v>10524</v>
      </c>
      <c r="B8385" s="316" t="s">
        <v>35425</v>
      </c>
      <c r="C8385" s="317" t="s">
        <v>27070</v>
      </c>
      <c r="D8385" s="318">
        <v>1678.72</v>
      </c>
    </row>
    <row r="8386" spans="1:4" ht="15" customHeight="1">
      <c r="A8386" s="315">
        <v>10525</v>
      </c>
      <c r="B8386" s="316" t="s">
        <v>35426</v>
      </c>
      <c r="C8386" s="317" t="s">
        <v>27070</v>
      </c>
      <c r="D8386" s="318">
        <v>2479.4</v>
      </c>
    </row>
    <row r="8387" spans="1:4" ht="15" customHeight="1">
      <c r="A8387" s="315">
        <v>11867</v>
      </c>
      <c r="B8387" s="316" t="s">
        <v>35427</v>
      </c>
      <c r="C8387" s="317" t="s">
        <v>28056</v>
      </c>
      <c r="D8387" s="318">
        <v>5280</v>
      </c>
    </row>
    <row r="8388" spans="1:4" ht="17.100000000000001" customHeight="1">
      <c r="A8388" s="315">
        <v>13019</v>
      </c>
      <c r="B8388" s="316" t="s">
        <v>35428</v>
      </c>
      <c r="C8388" s="317" t="s">
        <v>27070</v>
      </c>
      <c r="D8388" s="318">
        <v>6600</v>
      </c>
    </row>
    <row r="8389" spans="1:4" ht="15" customHeight="1">
      <c r="A8389" s="315">
        <v>10333</v>
      </c>
      <c r="B8389" s="316" t="s">
        <v>35429</v>
      </c>
      <c r="C8389" s="317" t="s">
        <v>27070</v>
      </c>
      <c r="D8389" s="318">
        <v>9350</v>
      </c>
    </row>
    <row r="8390" spans="1:4" ht="15" customHeight="1">
      <c r="A8390" s="315">
        <v>6681</v>
      </c>
      <c r="B8390" s="316" t="s">
        <v>35429</v>
      </c>
      <c r="C8390" s="317" t="s">
        <v>27000</v>
      </c>
      <c r="D8390" s="318">
        <v>46.75</v>
      </c>
    </row>
    <row r="8391" spans="1:4" ht="15" customHeight="1">
      <c r="A8391" s="315">
        <v>3079</v>
      </c>
      <c r="B8391" s="316" t="s">
        <v>35430</v>
      </c>
      <c r="C8391" s="317" t="s">
        <v>27000</v>
      </c>
      <c r="D8391" s="318">
        <v>53.76</v>
      </c>
    </row>
    <row r="8392" spans="1:4" ht="15" customHeight="1">
      <c r="A8392" s="315">
        <v>10334</v>
      </c>
      <c r="B8392" s="316" t="s">
        <v>35430</v>
      </c>
      <c r="C8392" s="317" t="s">
        <v>27070</v>
      </c>
      <c r="D8392" s="318">
        <v>10752.5</v>
      </c>
    </row>
    <row r="8393" spans="1:4" ht="15" customHeight="1">
      <c r="A8393" s="315">
        <v>10335</v>
      </c>
      <c r="B8393" s="316" t="s">
        <v>35431</v>
      </c>
      <c r="C8393" s="317" t="s">
        <v>27070</v>
      </c>
      <c r="D8393" s="318">
        <v>12365.38</v>
      </c>
    </row>
    <row r="8394" spans="1:4" ht="15" customHeight="1">
      <c r="A8394" s="315">
        <v>6682</v>
      </c>
      <c r="B8394" s="316" t="s">
        <v>35431</v>
      </c>
      <c r="C8394" s="317" t="s">
        <v>27000</v>
      </c>
      <c r="D8394" s="318">
        <v>61.83</v>
      </c>
    </row>
    <row r="8395" spans="1:4" ht="15" customHeight="1">
      <c r="A8395" s="315">
        <v>10712</v>
      </c>
      <c r="B8395" s="316" t="s">
        <v>35432</v>
      </c>
      <c r="C8395" s="317" t="s">
        <v>27070</v>
      </c>
      <c r="D8395" s="318">
        <v>9350</v>
      </c>
    </row>
    <row r="8396" spans="1:4" ht="15" customHeight="1">
      <c r="A8396" s="315">
        <v>13196</v>
      </c>
      <c r="B8396" s="316" t="s">
        <v>35433</v>
      </c>
      <c r="C8396" s="317" t="s">
        <v>27070</v>
      </c>
      <c r="D8396" s="318">
        <v>18700</v>
      </c>
    </row>
    <row r="8397" spans="1:4" ht="15" customHeight="1">
      <c r="B8397" s="316" t="s">
        <v>35433</v>
      </c>
      <c r="C8397" s="317" t="s">
        <v>27000</v>
      </c>
      <c r="D8397" s="318">
        <v>93.5</v>
      </c>
    </row>
    <row r="8398" spans="1:4" ht="15" customHeight="1">
      <c r="A8398" s="315">
        <v>13197</v>
      </c>
    </row>
    <row r="8399" spans="1:4" ht="15" customHeight="1">
      <c r="A8399" s="315">
        <v>10727</v>
      </c>
      <c r="B8399" s="316" t="s">
        <v>35434</v>
      </c>
      <c r="C8399" s="317" t="s">
        <v>27070</v>
      </c>
      <c r="D8399" s="318">
        <v>2200</v>
      </c>
    </row>
    <row r="8400" spans="1:4" ht="17.100000000000001" customHeight="1">
      <c r="A8400" s="315">
        <v>13020</v>
      </c>
      <c r="B8400" s="316" t="s">
        <v>35435</v>
      </c>
      <c r="C8400" s="317" t="s">
        <v>27070</v>
      </c>
      <c r="D8400" s="318">
        <v>6600</v>
      </c>
    </row>
    <row r="8401" spans="1:4" ht="15" customHeight="1">
      <c r="A8401" s="315">
        <v>5142</v>
      </c>
      <c r="B8401" s="316" t="s">
        <v>35436</v>
      </c>
      <c r="C8401" s="317" t="s">
        <v>27000</v>
      </c>
      <c r="D8401" s="318">
        <v>46.75</v>
      </c>
    </row>
    <row r="8402" spans="1:4" ht="15" customHeight="1">
      <c r="A8402" s="315">
        <v>7491</v>
      </c>
      <c r="B8402" s="316" t="s">
        <v>35437</v>
      </c>
      <c r="C8402" s="317" t="s">
        <v>27070</v>
      </c>
      <c r="D8402" s="318">
        <v>9350</v>
      </c>
    </row>
    <row r="8403" spans="1:4" ht="17.100000000000001" customHeight="1">
      <c r="A8403" s="315">
        <v>13472</v>
      </c>
      <c r="B8403" s="316" t="s">
        <v>35438</v>
      </c>
      <c r="C8403" s="317" t="s">
        <v>27000</v>
      </c>
      <c r="D8403" s="318">
        <v>46.75</v>
      </c>
    </row>
    <row r="8404" spans="1:4" ht="17.100000000000001" customHeight="1">
      <c r="A8404" s="315">
        <v>13471</v>
      </c>
      <c r="B8404" s="316" t="s">
        <v>35439</v>
      </c>
      <c r="C8404" s="317" t="s">
        <v>27070</v>
      </c>
      <c r="D8404" s="318">
        <v>9350</v>
      </c>
    </row>
    <row r="8405" spans="1:4" ht="15" customHeight="1">
      <c r="A8405" s="315">
        <v>10194</v>
      </c>
      <c r="B8405" s="316" t="s">
        <v>35440</v>
      </c>
      <c r="C8405" s="317" t="s">
        <v>27070</v>
      </c>
      <c r="D8405" s="318">
        <v>9350</v>
      </c>
    </row>
    <row r="8406" spans="1:4" ht="15" customHeight="1">
      <c r="A8406" s="315">
        <v>10193</v>
      </c>
      <c r="B8406" s="316" t="s">
        <v>35441</v>
      </c>
      <c r="C8406" s="317" t="s">
        <v>27070</v>
      </c>
      <c r="D8406" s="318">
        <v>9350</v>
      </c>
    </row>
    <row r="8407" spans="1:4" ht="15" customHeight="1">
      <c r="A8407" s="315">
        <v>7492</v>
      </c>
      <c r="B8407" s="316" t="s">
        <v>35442</v>
      </c>
      <c r="C8407" s="317" t="s">
        <v>27070</v>
      </c>
      <c r="D8407" s="318">
        <v>10752.5</v>
      </c>
    </row>
    <row r="8408" spans="1:4" ht="15" customHeight="1">
      <c r="A8408" s="315">
        <v>5143</v>
      </c>
      <c r="B8408" s="316" t="s">
        <v>35443</v>
      </c>
      <c r="C8408" s="317" t="s">
        <v>27000</v>
      </c>
      <c r="D8408" s="318">
        <v>53.76</v>
      </c>
    </row>
    <row r="8409" spans="1:4" ht="15" customHeight="1">
      <c r="A8409" s="315">
        <v>10723</v>
      </c>
      <c r="B8409" s="316" t="s">
        <v>35444</v>
      </c>
      <c r="C8409" s="317" t="s">
        <v>27070</v>
      </c>
      <c r="D8409" s="318">
        <v>10702.53</v>
      </c>
    </row>
    <row r="8410" spans="1:4" ht="15" customHeight="1">
      <c r="A8410" s="315">
        <v>10724</v>
      </c>
      <c r="B8410" s="316" t="s">
        <v>35445</v>
      </c>
      <c r="C8410" s="317" t="s">
        <v>27070</v>
      </c>
      <c r="D8410" s="318">
        <v>10702.53</v>
      </c>
    </row>
    <row r="8411" spans="1:4" ht="15" customHeight="1">
      <c r="A8411" s="315">
        <v>10725</v>
      </c>
      <c r="B8411" s="316" t="s">
        <v>35446</v>
      </c>
      <c r="C8411" s="317" t="s">
        <v>27070</v>
      </c>
      <c r="D8411" s="318">
        <v>10702.53</v>
      </c>
    </row>
    <row r="8412" spans="1:4" ht="15" customHeight="1">
      <c r="A8412" s="315">
        <v>5144</v>
      </c>
      <c r="B8412" s="316" t="s">
        <v>35447</v>
      </c>
      <c r="C8412" s="317" t="s">
        <v>27000</v>
      </c>
      <c r="D8412" s="318">
        <v>61.83</v>
      </c>
    </row>
    <row r="8413" spans="1:4" ht="17.100000000000001" customHeight="1">
      <c r="A8413" s="315">
        <v>7493</v>
      </c>
      <c r="B8413" s="316" t="s">
        <v>35448</v>
      </c>
      <c r="C8413" s="317" t="s">
        <v>27070</v>
      </c>
      <c r="D8413" s="318">
        <v>12365.38</v>
      </c>
    </row>
    <row r="8414" spans="1:4" ht="15" customHeight="1">
      <c r="A8414" s="315">
        <v>10173</v>
      </c>
      <c r="B8414" s="316" t="s">
        <v>35449</v>
      </c>
      <c r="C8414" s="317" t="s">
        <v>27000</v>
      </c>
      <c r="D8414" s="318">
        <v>30.45</v>
      </c>
    </row>
    <row r="8415" spans="1:4" ht="15" customHeight="1">
      <c r="A8415" s="315">
        <v>10726</v>
      </c>
      <c r="B8415" s="316" t="s">
        <v>38666</v>
      </c>
      <c r="C8415" s="317" t="s">
        <v>27070</v>
      </c>
      <c r="D8415" s="318">
        <v>8882.5</v>
      </c>
    </row>
    <row r="8416" spans="1:4" ht="15" customHeight="1">
      <c r="A8416" s="315">
        <v>10175</v>
      </c>
      <c r="B8416" s="316" t="s">
        <v>35450</v>
      </c>
      <c r="C8416" s="317" t="s">
        <v>27000</v>
      </c>
      <c r="D8416" s="318">
        <v>30.45</v>
      </c>
    </row>
    <row r="8417" spans="1:4" ht="15" customHeight="1">
      <c r="A8417" s="315">
        <v>13173</v>
      </c>
      <c r="B8417" s="316" t="s">
        <v>35451</v>
      </c>
      <c r="C8417" s="317" t="s">
        <v>27000</v>
      </c>
      <c r="D8417" s="318">
        <v>5</v>
      </c>
    </row>
    <row r="8418" spans="1:4" ht="15" customHeight="1">
      <c r="A8418" s="315">
        <v>10454</v>
      </c>
      <c r="B8418" s="316" t="s">
        <v>35452</v>
      </c>
      <c r="C8418" s="317" t="s">
        <v>27000</v>
      </c>
      <c r="D8418" s="318">
        <v>5</v>
      </c>
    </row>
    <row r="8419" spans="1:4" ht="15" customHeight="1">
      <c r="A8419" s="315">
        <v>4960</v>
      </c>
      <c r="B8419" s="316" t="s">
        <v>35453</v>
      </c>
      <c r="C8419" s="317" t="s">
        <v>27000</v>
      </c>
      <c r="D8419" s="318">
        <v>6.63</v>
      </c>
    </row>
    <row r="8420" spans="1:4" ht="15" customHeight="1">
      <c r="A8420" s="315">
        <v>4959</v>
      </c>
      <c r="B8420" s="316" t="s">
        <v>35454</v>
      </c>
      <c r="C8420" s="317" t="s">
        <v>27000</v>
      </c>
      <c r="D8420" s="318">
        <v>6.63</v>
      </c>
    </row>
    <row r="8421" spans="1:4" ht="15" customHeight="1">
      <c r="A8421" s="315">
        <v>47</v>
      </c>
      <c r="B8421" s="316" t="s">
        <v>35455</v>
      </c>
      <c r="C8421" s="317" t="s">
        <v>27000</v>
      </c>
      <c r="D8421" s="318">
        <v>6.63</v>
      </c>
    </row>
    <row r="8422" spans="1:4" ht="15" customHeight="1">
      <c r="A8422" s="315">
        <v>13161</v>
      </c>
      <c r="B8422" s="316" t="s">
        <v>35456</v>
      </c>
      <c r="C8422" s="317" t="s">
        <v>27000</v>
      </c>
      <c r="D8422" s="318">
        <v>5</v>
      </c>
    </row>
    <row r="8423" spans="1:4" ht="15" customHeight="1">
      <c r="A8423" s="315">
        <v>11868</v>
      </c>
      <c r="B8423" s="316" t="s">
        <v>35457</v>
      </c>
      <c r="C8423" s="317" t="s">
        <v>27000</v>
      </c>
      <c r="D8423" s="318">
        <v>5</v>
      </c>
    </row>
    <row r="8424" spans="1:4" ht="15" customHeight="1">
      <c r="A8424" s="315">
        <v>3075</v>
      </c>
      <c r="B8424" s="316" t="s">
        <v>35458</v>
      </c>
      <c r="C8424" s="317" t="s">
        <v>27000</v>
      </c>
      <c r="D8424" s="318">
        <v>5.24</v>
      </c>
    </row>
    <row r="8425" spans="1:4" ht="15" customHeight="1">
      <c r="A8425" s="315">
        <v>3073</v>
      </c>
      <c r="B8425" s="316" t="s">
        <v>35459</v>
      </c>
      <c r="C8425" s="317" t="s">
        <v>27000</v>
      </c>
      <c r="D8425" s="318">
        <v>5.24</v>
      </c>
    </row>
    <row r="8426" spans="1:4" ht="15" customHeight="1">
      <c r="A8426" s="315">
        <v>10494</v>
      </c>
      <c r="B8426" s="316" t="s">
        <v>35460</v>
      </c>
      <c r="C8426" s="317" t="s">
        <v>27000</v>
      </c>
      <c r="D8426" s="318">
        <v>6.63</v>
      </c>
    </row>
    <row r="8427" spans="1:4" ht="15" customHeight="1">
      <c r="A8427" s="315">
        <v>4966</v>
      </c>
      <c r="B8427" s="316" t="s">
        <v>35461</v>
      </c>
      <c r="C8427" s="317" t="s">
        <v>27000</v>
      </c>
      <c r="D8427" s="318">
        <v>6.63</v>
      </c>
    </row>
    <row r="8428" spans="1:4" ht="15" customHeight="1">
      <c r="A8428" s="315">
        <v>49</v>
      </c>
      <c r="B8428" s="316" t="s">
        <v>35462</v>
      </c>
      <c r="C8428" s="317" t="s">
        <v>27000</v>
      </c>
      <c r="D8428" s="318">
        <v>6.63</v>
      </c>
    </row>
    <row r="8429" spans="1:4" ht="15" customHeight="1">
      <c r="A8429" s="315">
        <v>4964</v>
      </c>
      <c r="B8429" s="316" t="s">
        <v>35463</v>
      </c>
      <c r="C8429" s="317" t="s">
        <v>27000</v>
      </c>
      <c r="D8429" s="318">
        <v>6.63</v>
      </c>
    </row>
    <row r="8430" spans="1:4" ht="15" customHeight="1">
      <c r="A8430" s="315">
        <v>50</v>
      </c>
      <c r="B8430" s="316" t="s">
        <v>35464</v>
      </c>
      <c r="C8430" s="317" t="s">
        <v>27000</v>
      </c>
      <c r="D8430" s="318">
        <v>6.63</v>
      </c>
    </row>
    <row r="8431" spans="1:4" ht="15" customHeight="1">
      <c r="A8431" s="315">
        <v>51</v>
      </c>
      <c r="B8431" s="316" t="s">
        <v>35465</v>
      </c>
      <c r="C8431" s="317" t="s">
        <v>27000</v>
      </c>
      <c r="D8431" s="318">
        <v>6.63</v>
      </c>
    </row>
    <row r="8432" spans="1:4" ht="15" customHeight="1">
      <c r="A8432" s="315">
        <v>2730</v>
      </c>
      <c r="B8432" s="316" t="s">
        <v>35466</v>
      </c>
      <c r="C8432" s="317" t="s">
        <v>27000</v>
      </c>
      <c r="D8432" s="318">
        <v>9.06</v>
      </c>
    </row>
    <row r="8433" spans="1:4" ht="15" customHeight="1">
      <c r="A8433" s="315">
        <v>4965</v>
      </c>
      <c r="B8433" s="316" t="s">
        <v>35467</v>
      </c>
      <c r="C8433" s="317" t="s">
        <v>27000</v>
      </c>
      <c r="D8433" s="318">
        <v>6.63</v>
      </c>
    </row>
    <row r="8434" spans="1:4" ht="17.100000000000001" customHeight="1">
      <c r="A8434" s="315">
        <v>6694</v>
      </c>
      <c r="B8434" s="316" t="s">
        <v>35468</v>
      </c>
      <c r="C8434" s="317" t="s">
        <v>27000</v>
      </c>
      <c r="D8434" s="318">
        <v>11.81</v>
      </c>
    </row>
    <row r="8435" spans="1:4" ht="17.100000000000001" customHeight="1">
      <c r="A8435" s="315">
        <v>6693</v>
      </c>
      <c r="B8435" s="316" t="s">
        <v>35469</v>
      </c>
      <c r="C8435" s="317" t="s">
        <v>27000</v>
      </c>
      <c r="D8435" s="318">
        <v>13.58</v>
      </c>
    </row>
    <row r="8436" spans="1:4" ht="17.100000000000001" customHeight="1">
      <c r="A8436" s="315">
        <v>6692</v>
      </c>
      <c r="B8436" s="316" t="s">
        <v>35470</v>
      </c>
      <c r="C8436" s="317" t="s">
        <v>27000</v>
      </c>
      <c r="D8436" s="318">
        <v>15.62</v>
      </c>
    </row>
    <row r="8437" spans="1:4" ht="15" customHeight="1">
      <c r="A8437" s="315">
        <v>52</v>
      </c>
      <c r="B8437" s="316" t="s">
        <v>35471</v>
      </c>
      <c r="C8437" s="317" t="s">
        <v>27000</v>
      </c>
      <c r="D8437" s="318">
        <v>6.63</v>
      </c>
    </row>
    <row r="8438" spans="1:4" ht="15" customHeight="1">
      <c r="A8438" s="315">
        <v>53</v>
      </c>
      <c r="B8438" s="316" t="s">
        <v>35472</v>
      </c>
      <c r="C8438" s="317" t="s">
        <v>27000</v>
      </c>
      <c r="D8438" s="318">
        <v>6.63</v>
      </c>
    </row>
    <row r="8439" spans="1:4" ht="15" customHeight="1">
      <c r="A8439" s="315">
        <v>4957</v>
      </c>
      <c r="B8439" s="316" t="s">
        <v>35473</v>
      </c>
      <c r="C8439" s="317" t="s">
        <v>27000</v>
      </c>
      <c r="D8439" s="318">
        <v>8.41</v>
      </c>
    </row>
    <row r="8440" spans="1:4" ht="15" customHeight="1">
      <c r="A8440" s="315">
        <v>8683</v>
      </c>
      <c r="B8440" s="316" t="s">
        <v>35474</v>
      </c>
      <c r="C8440" s="317" t="s">
        <v>27000</v>
      </c>
      <c r="D8440" s="318">
        <v>11.82</v>
      </c>
    </row>
    <row r="8441" spans="1:4" ht="15" customHeight="1">
      <c r="A8441" s="315">
        <v>6671</v>
      </c>
      <c r="B8441" s="316" t="s">
        <v>38667</v>
      </c>
      <c r="C8441" s="317" t="s">
        <v>27000</v>
      </c>
      <c r="D8441" s="318">
        <v>15.52</v>
      </c>
    </row>
    <row r="8442" spans="1:4" ht="15" customHeight="1">
      <c r="A8442" s="315">
        <v>54</v>
      </c>
      <c r="B8442" s="316" t="s">
        <v>38668</v>
      </c>
      <c r="C8442" s="317" t="s">
        <v>27000</v>
      </c>
      <c r="D8442" s="318">
        <v>8.51</v>
      </c>
    </row>
    <row r="8443" spans="1:4" ht="15" customHeight="1">
      <c r="A8443" s="315">
        <v>3076</v>
      </c>
      <c r="B8443" s="316" t="s">
        <v>35475</v>
      </c>
      <c r="C8443" s="317" t="s">
        <v>27000</v>
      </c>
      <c r="D8443" s="318">
        <v>14.69</v>
      </c>
    </row>
    <row r="8444" spans="1:4" ht="15" customHeight="1">
      <c r="A8444" s="315">
        <v>10495</v>
      </c>
      <c r="B8444" s="316" t="s">
        <v>35476</v>
      </c>
      <c r="C8444" s="317" t="s">
        <v>27000</v>
      </c>
      <c r="D8444" s="318">
        <v>6.63</v>
      </c>
    </row>
    <row r="8445" spans="1:4" ht="15" customHeight="1">
      <c r="A8445" s="315">
        <v>11869</v>
      </c>
      <c r="B8445" s="316" t="s">
        <v>35477</v>
      </c>
      <c r="C8445" s="317" t="s">
        <v>27000</v>
      </c>
      <c r="D8445" s="318">
        <v>18.010000000000002</v>
      </c>
    </row>
    <row r="8446" spans="1:4" ht="15" customHeight="1">
      <c r="A8446" s="315">
        <v>3081</v>
      </c>
      <c r="B8446" s="316" t="s">
        <v>35478</v>
      </c>
      <c r="C8446" s="317" t="s">
        <v>27000</v>
      </c>
      <c r="D8446" s="318">
        <v>18.88</v>
      </c>
    </row>
    <row r="8447" spans="1:4" ht="15" customHeight="1">
      <c r="A8447" s="315">
        <v>10496</v>
      </c>
      <c r="B8447" s="316" t="s">
        <v>35479</v>
      </c>
      <c r="C8447" s="317" t="s">
        <v>27000</v>
      </c>
      <c r="D8447" s="318">
        <v>6.63</v>
      </c>
    </row>
    <row r="8448" spans="1:4" ht="15" customHeight="1">
      <c r="A8448" s="315">
        <v>9572</v>
      </c>
      <c r="B8448" s="316" t="s">
        <v>35480</v>
      </c>
      <c r="C8448" s="317" t="s">
        <v>27000</v>
      </c>
      <c r="D8448" s="318">
        <v>6.63</v>
      </c>
    </row>
    <row r="8449" spans="1:4" ht="15" customHeight="1">
      <c r="A8449" s="315">
        <v>3799</v>
      </c>
      <c r="B8449" s="316" t="s">
        <v>35481</v>
      </c>
      <c r="C8449" s="317" t="s">
        <v>27000</v>
      </c>
      <c r="D8449" s="318">
        <v>6.41</v>
      </c>
    </row>
    <row r="8450" spans="1:4" ht="15" customHeight="1">
      <c r="A8450" s="315">
        <v>57</v>
      </c>
      <c r="B8450" s="316" t="s">
        <v>35482</v>
      </c>
      <c r="C8450" s="317" t="s">
        <v>27000</v>
      </c>
      <c r="D8450" s="318">
        <v>9.08</v>
      </c>
    </row>
    <row r="8451" spans="1:4" ht="15" customHeight="1">
      <c r="A8451" s="315">
        <v>11966</v>
      </c>
      <c r="B8451" s="316" t="s">
        <v>28221</v>
      </c>
      <c r="C8451" s="317" t="s">
        <v>27000</v>
      </c>
      <c r="D8451" s="318">
        <v>9.27</v>
      </c>
    </row>
    <row r="8452" spans="1:4" ht="15" customHeight="1">
      <c r="A8452" s="315">
        <v>10499</v>
      </c>
      <c r="B8452" s="316" t="s">
        <v>35483</v>
      </c>
      <c r="C8452" s="317" t="s">
        <v>27000</v>
      </c>
      <c r="D8452" s="318">
        <v>6.63</v>
      </c>
    </row>
    <row r="8453" spans="1:4" ht="15" customHeight="1">
      <c r="A8453" s="315">
        <v>58</v>
      </c>
      <c r="B8453" s="316" t="s">
        <v>35484</v>
      </c>
      <c r="C8453" s="317" t="s">
        <v>27000</v>
      </c>
      <c r="D8453" s="318">
        <v>8.74</v>
      </c>
    </row>
    <row r="8454" spans="1:4" ht="15" customHeight="1">
      <c r="A8454" s="315">
        <v>3122</v>
      </c>
      <c r="B8454" s="316" t="s">
        <v>35485</v>
      </c>
      <c r="C8454" s="317" t="s">
        <v>27000</v>
      </c>
      <c r="D8454" s="318">
        <v>10.01</v>
      </c>
    </row>
    <row r="8455" spans="1:4" ht="15" customHeight="1">
      <c r="A8455" s="315">
        <v>10500</v>
      </c>
      <c r="B8455" s="316" t="s">
        <v>35486</v>
      </c>
      <c r="C8455" s="317" t="s">
        <v>27000</v>
      </c>
      <c r="D8455" s="318">
        <v>6.63</v>
      </c>
    </row>
    <row r="8456" spans="1:4" ht="15" customHeight="1">
      <c r="B8456" s="316" t="s">
        <v>35487</v>
      </c>
      <c r="C8456" s="317" t="s">
        <v>27000</v>
      </c>
      <c r="D8456" s="318">
        <v>6.63</v>
      </c>
    </row>
    <row r="8457" spans="1:4" ht="15" customHeight="1">
      <c r="A8457" s="315">
        <v>59</v>
      </c>
    </row>
    <row r="8458" spans="1:4" ht="15" customHeight="1">
      <c r="A8458" s="315">
        <v>5007</v>
      </c>
      <c r="B8458" s="316" t="s">
        <v>35488</v>
      </c>
      <c r="C8458" s="317" t="s">
        <v>27000</v>
      </c>
      <c r="D8458" s="318">
        <v>4.59</v>
      </c>
    </row>
    <row r="8459" spans="1:4" ht="15" customHeight="1">
      <c r="A8459" s="315">
        <v>8706</v>
      </c>
      <c r="B8459" s="316" t="s">
        <v>35489</v>
      </c>
      <c r="C8459" s="317" t="s">
        <v>27000</v>
      </c>
      <c r="D8459" s="318">
        <v>8.41</v>
      </c>
    </row>
    <row r="8460" spans="1:4" ht="15" customHeight="1">
      <c r="A8460" s="315">
        <v>3074</v>
      </c>
      <c r="B8460" s="316" t="s">
        <v>35490</v>
      </c>
      <c r="C8460" s="317" t="s">
        <v>27000</v>
      </c>
      <c r="D8460" s="318">
        <v>15.74</v>
      </c>
    </row>
    <row r="8461" spans="1:4" ht="15" customHeight="1">
      <c r="A8461" s="315">
        <v>3501</v>
      </c>
      <c r="B8461" s="316" t="s">
        <v>35419</v>
      </c>
      <c r="C8461" s="317" t="s">
        <v>27000</v>
      </c>
      <c r="D8461" s="318">
        <v>17.93</v>
      </c>
    </row>
    <row r="8462" spans="1:4" ht="15" customHeight="1">
      <c r="A8462" s="315">
        <v>5147</v>
      </c>
      <c r="B8462" s="316" t="s">
        <v>35491</v>
      </c>
      <c r="C8462" s="317" t="s">
        <v>27000</v>
      </c>
      <c r="D8462" s="318">
        <v>6.63</v>
      </c>
    </row>
    <row r="8463" spans="1:4" ht="15" customHeight="1">
      <c r="A8463" s="315">
        <v>12890</v>
      </c>
      <c r="B8463" s="316" t="s">
        <v>35492</v>
      </c>
      <c r="C8463" s="317" t="s">
        <v>27000</v>
      </c>
      <c r="D8463" s="318">
        <v>8.41</v>
      </c>
    </row>
    <row r="8464" spans="1:4" ht="15" customHeight="1">
      <c r="A8464" s="315">
        <v>4962</v>
      </c>
      <c r="B8464" s="316" t="s">
        <v>35493</v>
      </c>
      <c r="C8464" s="317" t="s">
        <v>27000</v>
      </c>
      <c r="D8464" s="318">
        <v>6.63</v>
      </c>
    </row>
    <row r="8465" spans="1:4" ht="15" customHeight="1">
      <c r="A8465" s="315">
        <v>12950</v>
      </c>
      <c r="B8465" s="316" t="s">
        <v>38669</v>
      </c>
      <c r="C8465" s="317" t="s">
        <v>27000</v>
      </c>
      <c r="D8465" s="318">
        <v>6.59</v>
      </c>
    </row>
    <row r="8466" spans="1:4" ht="15" customHeight="1">
      <c r="A8466" s="315">
        <v>4956</v>
      </c>
      <c r="B8466" s="316" t="s">
        <v>35494</v>
      </c>
      <c r="C8466" s="317" t="s">
        <v>27000</v>
      </c>
      <c r="D8466" s="318">
        <v>8.41</v>
      </c>
    </row>
    <row r="8467" spans="1:4" ht="15" customHeight="1">
      <c r="A8467" s="315">
        <v>65</v>
      </c>
      <c r="B8467" s="316" t="s">
        <v>35495</v>
      </c>
      <c r="C8467" s="317" t="s">
        <v>27000</v>
      </c>
      <c r="D8467" s="318">
        <v>8.41</v>
      </c>
    </row>
    <row r="8468" spans="1:4" ht="15" customHeight="1">
      <c r="A8468" s="315">
        <v>4954</v>
      </c>
      <c r="B8468" s="316" t="s">
        <v>35496</v>
      </c>
      <c r="C8468" s="317" t="s">
        <v>27000</v>
      </c>
      <c r="D8468" s="318">
        <v>8.41</v>
      </c>
    </row>
    <row r="8469" spans="1:4" ht="15" customHeight="1">
      <c r="A8469" s="315">
        <v>4958</v>
      </c>
      <c r="B8469" s="316" t="s">
        <v>35497</v>
      </c>
      <c r="C8469" s="317" t="s">
        <v>27000</v>
      </c>
      <c r="D8469" s="318">
        <v>8.41</v>
      </c>
    </row>
    <row r="8470" spans="1:4" ht="15" customHeight="1">
      <c r="A8470" s="315">
        <v>4955</v>
      </c>
      <c r="B8470" s="316" t="s">
        <v>35498</v>
      </c>
      <c r="C8470" s="317" t="s">
        <v>27000</v>
      </c>
      <c r="D8470" s="318">
        <v>8.41</v>
      </c>
    </row>
    <row r="8471" spans="1:4" ht="15" customHeight="1">
      <c r="A8471" s="315">
        <v>8796</v>
      </c>
      <c r="B8471" s="316" t="s">
        <v>35499</v>
      </c>
      <c r="C8471" s="317" t="s">
        <v>27000</v>
      </c>
      <c r="D8471" s="318">
        <v>12.84</v>
      </c>
    </row>
    <row r="8472" spans="1:4" ht="15" customHeight="1">
      <c r="A8472" s="315">
        <v>13160</v>
      </c>
      <c r="B8472" s="316" t="s">
        <v>35500</v>
      </c>
      <c r="C8472" s="317" t="s">
        <v>27000</v>
      </c>
      <c r="D8472" s="318">
        <v>6.63</v>
      </c>
    </row>
    <row r="8473" spans="1:4" ht="15" customHeight="1">
      <c r="A8473" s="315">
        <v>62</v>
      </c>
      <c r="B8473" s="316" t="s">
        <v>35501</v>
      </c>
      <c r="C8473" s="317" t="s">
        <v>27000</v>
      </c>
      <c r="D8473" s="318">
        <v>8.35</v>
      </c>
    </row>
    <row r="8474" spans="1:4" ht="15" customHeight="1">
      <c r="A8474" s="315">
        <v>63</v>
      </c>
      <c r="B8474" s="316" t="s">
        <v>35502</v>
      </c>
      <c r="C8474" s="317" t="s">
        <v>27000</v>
      </c>
      <c r="D8474" s="318">
        <v>8.35</v>
      </c>
    </row>
    <row r="8475" spans="1:4" ht="15" customHeight="1">
      <c r="A8475" s="315">
        <v>10501</v>
      </c>
      <c r="B8475" s="316" t="s">
        <v>35503</v>
      </c>
      <c r="C8475" s="317" t="s">
        <v>27000</v>
      </c>
      <c r="D8475" s="318">
        <v>6.63</v>
      </c>
    </row>
    <row r="8476" spans="1:4" ht="15" customHeight="1">
      <c r="A8476" s="315">
        <v>4953</v>
      </c>
      <c r="B8476" s="316" t="s">
        <v>35504</v>
      </c>
      <c r="C8476" s="317" t="s">
        <v>27000</v>
      </c>
      <c r="D8476" s="318">
        <v>8.41</v>
      </c>
    </row>
    <row r="8477" spans="1:4" ht="15" customHeight="1">
      <c r="A8477" s="315">
        <v>66</v>
      </c>
      <c r="B8477" s="316" t="s">
        <v>35505</v>
      </c>
      <c r="C8477" s="317" t="s">
        <v>27000</v>
      </c>
      <c r="D8477" s="318">
        <v>6.63</v>
      </c>
    </row>
    <row r="8478" spans="1:4" ht="15" customHeight="1">
      <c r="A8478" s="315">
        <v>67</v>
      </c>
      <c r="B8478" s="316" t="s">
        <v>35506</v>
      </c>
      <c r="C8478" s="317" t="s">
        <v>27000</v>
      </c>
      <c r="D8478" s="318">
        <v>6.63</v>
      </c>
    </row>
    <row r="8479" spans="1:4" ht="15" customHeight="1">
      <c r="A8479" s="315">
        <v>10502</v>
      </c>
      <c r="B8479" s="316" t="s">
        <v>35507</v>
      </c>
      <c r="C8479" s="317" t="s">
        <v>27000</v>
      </c>
      <c r="D8479" s="318">
        <v>6.63</v>
      </c>
    </row>
    <row r="8480" spans="1:4" ht="15" customHeight="1">
      <c r="A8480" s="315">
        <v>6702</v>
      </c>
      <c r="B8480" s="316" t="s">
        <v>38670</v>
      </c>
      <c r="C8480" s="317" t="s">
        <v>27000</v>
      </c>
      <c r="D8480" s="318">
        <v>5.09</v>
      </c>
    </row>
    <row r="8481" spans="1:4" ht="15" customHeight="1">
      <c r="A8481" s="315">
        <v>5148</v>
      </c>
      <c r="B8481" s="316" t="s">
        <v>35508</v>
      </c>
      <c r="C8481" s="317" t="s">
        <v>27000</v>
      </c>
      <c r="D8481" s="318">
        <v>14.2</v>
      </c>
    </row>
    <row r="8482" spans="1:4" ht="15" customHeight="1">
      <c r="A8482" s="315">
        <v>3072</v>
      </c>
      <c r="B8482" s="316" t="s">
        <v>35509</v>
      </c>
      <c r="C8482" s="317" t="s">
        <v>27000</v>
      </c>
      <c r="D8482" s="318">
        <v>25.15</v>
      </c>
    </row>
    <row r="8483" spans="1:4" ht="15" customHeight="1">
      <c r="A8483" s="315">
        <v>56</v>
      </c>
      <c r="B8483" s="316" t="s">
        <v>35510</v>
      </c>
      <c r="C8483" s="317" t="s">
        <v>27000</v>
      </c>
      <c r="D8483" s="318">
        <v>6.63</v>
      </c>
    </row>
    <row r="8484" spans="1:4" ht="15" customHeight="1">
      <c r="A8484" s="315">
        <v>68</v>
      </c>
      <c r="B8484" s="316" t="s">
        <v>35511</v>
      </c>
      <c r="C8484" s="317" t="s">
        <v>27000</v>
      </c>
      <c r="D8484" s="318">
        <v>5</v>
      </c>
    </row>
    <row r="8485" spans="1:4" ht="15" customHeight="1">
      <c r="A8485" s="315">
        <v>69</v>
      </c>
      <c r="B8485" s="316" t="s">
        <v>35512</v>
      </c>
      <c r="C8485" s="317" t="s">
        <v>27000</v>
      </c>
      <c r="D8485" s="318">
        <v>6.63</v>
      </c>
    </row>
    <row r="8486" spans="1:4" ht="15" customHeight="1">
      <c r="A8486" s="315">
        <v>4961</v>
      </c>
      <c r="B8486" s="316" t="s">
        <v>35513</v>
      </c>
      <c r="C8486" s="317" t="s">
        <v>27000</v>
      </c>
      <c r="D8486" s="318">
        <v>8.41</v>
      </c>
    </row>
    <row r="8487" spans="1:4" ht="15" customHeight="1">
      <c r="A8487" s="315">
        <v>5931</v>
      </c>
      <c r="B8487" s="316" t="s">
        <v>35514</v>
      </c>
      <c r="C8487" s="317" t="s">
        <v>27000</v>
      </c>
      <c r="D8487" s="318">
        <v>15.45</v>
      </c>
    </row>
    <row r="8488" spans="1:4" ht="15" customHeight="1">
      <c r="A8488" s="315">
        <v>12960</v>
      </c>
      <c r="B8488" s="316" t="s">
        <v>35515</v>
      </c>
      <c r="C8488" s="317" t="s">
        <v>27000</v>
      </c>
      <c r="D8488" s="318">
        <v>9.09</v>
      </c>
    </row>
    <row r="8489" spans="1:4" ht="15" customHeight="1">
      <c r="A8489" s="315">
        <v>9802</v>
      </c>
      <c r="B8489" s="316" t="s">
        <v>35516</v>
      </c>
      <c r="C8489" s="317" t="s">
        <v>27000</v>
      </c>
      <c r="D8489" s="318">
        <v>6.18</v>
      </c>
    </row>
    <row r="8490" spans="1:4" ht="15" customHeight="1">
      <c r="A8490" s="315">
        <v>5936</v>
      </c>
      <c r="B8490" s="316" t="s">
        <v>35517</v>
      </c>
      <c r="C8490" s="317" t="s">
        <v>27000</v>
      </c>
      <c r="D8490" s="318">
        <v>15.45</v>
      </c>
    </row>
    <row r="8491" spans="1:4" ht="15" customHeight="1">
      <c r="A8491" s="315">
        <v>5937</v>
      </c>
      <c r="B8491" s="316" t="s">
        <v>35518</v>
      </c>
      <c r="C8491" s="317" t="s">
        <v>27000</v>
      </c>
      <c r="D8491" s="318">
        <v>17.760000000000002</v>
      </c>
    </row>
    <row r="8492" spans="1:4" ht="15" customHeight="1">
      <c r="A8492" s="315">
        <v>4963</v>
      </c>
      <c r="B8492" s="316" t="s">
        <v>35519</v>
      </c>
      <c r="C8492" s="317" t="s">
        <v>27000</v>
      </c>
      <c r="D8492" s="318">
        <v>6.63</v>
      </c>
    </row>
    <row r="8493" spans="1:4" ht="15" customHeight="1">
      <c r="A8493" s="315">
        <v>12889</v>
      </c>
      <c r="B8493" s="316" t="s">
        <v>35520</v>
      </c>
      <c r="C8493" s="317" t="s">
        <v>27000</v>
      </c>
      <c r="D8493" s="318">
        <v>6.63</v>
      </c>
    </row>
    <row r="8494" spans="1:4" ht="15" customHeight="1">
      <c r="A8494" s="315">
        <v>4967</v>
      </c>
      <c r="B8494" s="316" t="s">
        <v>35521</v>
      </c>
      <c r="C8494" s="317" t="s">
        <v>27000</v>
      </c>
      <c r="D8494" s="318">
        <v>5</v>
      </c>
    </row>
    <row r="8495" spans="1:4" ht="15" customHeight="1">
      <c r="A8495" s="315">
        <v>10734</v>
      </c>
      <c r="B8495" s="316" t="s">
        <v>35453</v>
      </c>
      <c r="C8495" s="317" t="s">
        <v>27070</v>
      </c>
      <c r="D8495" s="318">
        <v>1459.35</v>
      </c>
    </row>
    <row r="8496" spans="1:4" ht="15" customHeight="1">
      <c r="A8496" s="315">
        <v>10522</v>
      </c>
      <c r="B8496" s="316" t="s">
        <v>35454</v>
      </c>
      <c r="C8496" s="317" t="s">
        <v>27070</v>
      </c>
      <c r="D8496" s="318">
        <v>1459.35</v>
      </c>
    </row>
    <row r="8497" spans="1:4" ht="15" customHeight="1">
      <c r="A8497" s="315">
        <v>10518</v>
      </c>
      <c r="B8497" s="316" t="s">
        <v>35522</v>
      </c>
      <c r="C8497" s="317" t="s">
        <v>27070</v>
      </c>
      <c r="D8497" s="318">
        <v>1459.35</v>
      </c>
    </row>
    <row r="8498" spans="1:4" ht="15" customHeight="1">
      <c r="A8498" s="315">
        <v>7503</v>
      </c>
      <c r="B8498" s="316" t="s">
        <v>35523</v>
      </c>
      <c r="C8498" s="317" t="s">
        <v>27070</v>
      </c>
      <c r="D8498" s="318">
        <v>2362.35</v>
      </c>
    </row>
    <row r="8499" spans="1:4" ht="15" customHeight="1">
      <c r="A8499" s="315">
        <v>13022</v>
      </c>
      <c r="B8499" s="316" t="s">
        <v>35524</v>
      </c>
      <c r="C8499" s="317" t="s">
        <v>27070</v>
      </c>
      <c r="D8499" s="318">
        <v>1771.07</v>
      </c>
    </row>
    <row r="8500" spans="1:4" ht="15" customHeight="1">
      <c r="A8500" s="315">
        <v>10731</v>
      </c>
      <c r="B8500" s="316" t="s">
        <v>35525</v>
      </c>
      <c r="C8500" s="317" t="s">
        <v>27070</v>
      </c>
      <c r="D8500" s="318">
        <v>2600.39</v>
      </c>
    </row>
    <row r="8501" spans="1:4" ht="15" customHeight="1">
      <c r="A8501" s="315">
        <v>10730</v>
      </c>
      <c r="B8501" s="316" t="s">
        <v>35526</v>
      </c>
      <c r="C8501" s="317" t="s">
        <v>27070</v>
      </c>
      <c r="D8501" s="318">
        <v>2600.39</v>
      </c>
    </row>
    <row r="8502" spans="1:4" ht="15" customHeight="1">
      <c r="A8502" s="315">
        <v>10729</v>
      </c>
      <c r="B8502" s="316" t="s">
        <v>35527</v>
      </c>
      <c r="C8502" s="317" t="s">
        <v>27070</v>
      </c>
      <c r="D8502" s="318">
        <v>2600.39</v>
      </c>
    </row>
    <row r="8503" spans="1:4" ht="15" customHeight="1">
      <c r="A8503" s="315">
        <v>10733</v>
      </c>
      <c r="B8503" s="316" t="s">
        <v>38671</v>
      </c>
      <c r="C8503" s="317" t="s">
        <v>27070</v>
      </c>
      <c r="D8503" s="318">
        <v>3413.48</v>
      </c>
    </row>
    <row r="8504" spans="1:4" ht="15" customHeight="1">
      <c r="A8504" s="315">
        <v>10732</v>
      </c>
      <c r="B8504" s="316" t="s">
        <v>38672</v>
      </c>
      <c r="C8504" s="317" t="s">
        <v>27070</v>
      </c>
      <c r="D8504" s="318">
        <v>3413.48</v>
      </c>
    </row>
    <row r="8505" spans="1:4" ht="15" customHeight="1">
      <c r="A8505" s="315">
        <v>10526</v>
      </c>
      <c r="B8505" s="316" t="s">
        <v>35528</v>
      </c>
      <c r="C8505" s="317" t="s">
        <v>27070</v>
      </c>
      <c r="D8505" s="318">
        <v>1459.35</v>
      </c>
    </row>
    <row r="8506" spans="1:4" ht="15" customHeight="1">
      <c r="A8506" s="315">
        <v>10527</v>
      </c>
      <c r="B8506" s="316" t="s">
        <v>35529</v>
      </c>
      <c r="C8506" s="317" t="s">
        <v>27070</v>
      </c>
      <c r="D8506" s="318">
        <v>2453.0500000000002</v>
      </c>
    </row>
    <row r="8507" spans="1:4" ht="15" customHeight="1">
      <c r="A8507" s="315">
        <v>10391</v>
      </c>
      <c r="B8507" s="316" t="s">
        <v>35505</v>
      </c>
      <c r="C8507" s="317" t="s">
        <v>27070</v>
      </c>
      <c r="D8507" s="318">
        <v>1459.35</v>
      </c>
    </row>
    <row r="8508" spans="1:4" ht="15" customHeight="1">
      <c r="A8508" s="315">
        <v>10515</v>
      </c>
      <c r="B8508" s="316" t="s">
        <v>35530</v>
      </c>
      <c r="C8508" s="317" t="s">
        <v>27070</v>
      </c>
      <c r="D8508" s="318">
        <v>1100</v>
      </c>
    </row>
    <row r="8509" spans="1:4" ht="15" customHeight="1">
      <c r="A8509" s="315">
        <v>10523</v>
      </c>
      <c r="B8509" s="316" t="s">
        <v>35512</v>
      </c>
      <c r="C8509" s="317" t="s">
        <v>27070</v>
      </c>
      <c r="D8509" s="318">
        <v>1459.35</v>
      </c>
    </row>
    <row r="8510" spans="1:4" ht="15" customHeight="1">
      <c r="A8510" s="315">
        <v>7500</v>
      </c>
      <c r="B8510" s="316" t="s">
        <v>35531</v>
      </c>
      <c r="C8510" s="317" t="s">
        <v>27070</v>
      </c>
      <c r="D8510" s="318">
        <v>3089.22</v>
      </c>
    </row>
    <row r="8511" spans="1:4" ht="15" customHeight="1">
      <c r="A8511" s="315">
        <v>13021</v>
      </c>
      <c r="B8511" s="316" t="s">
        <v>35532</v>
      </c>
      <c r="C8511" s="317" t="s">
        <v>27070</v>
      </c>
      <c r="D8511" s="318">
        <v>2306.08</v>
      </c>
    </row>
    <row r="8512" spans="1:4" ht="15" customHeight="1">
      <c r="A8512" s="315">
        <v>7495</v>
      </c>
      <c r="B8512" s="316" t="s">
        <v>35533</v>
      </c>
      <c r="C8512" s="317" t="s">
        <v>27070</v>
      </c>
      <c r="D8512" s="318">
        <v>3089.22</v>
      </c>
    </row>
    <row r="8513" spans="1:5" ht="15" customHeight="1">
      <c r="A8513" s="315">
        <v>7496</v>
      </c>
      <c r="B8513" s="316" t="s">
        <v>35534</v>
      </c>
      <c r="C8513" s="317" t="s">
        <v>27070</v>
      </c>
      <c r="D8513" s="318">
        <v>3552.61</v>
      </c>
    </row>
    <row r="8514" spans="1:5" ht="15" customHeight="1">
      <c r="A8514" s="315">
        <v>10521</v>
      </c>
      <c r="B8514" s="316" t="s">
        <v>35521</v>
      </c>
      <c r="C8514" s="317" t="s">
        <v>27070</v>
      </c>
      <c r="D8514" s="318">
        <v>1100</v>
      </c>
    </row>
    <row r="8515" spans="1:5" ht="15" customHeight="1">
      <c r="A8515" s="315">
        <v>9565</v>
      </c>
      <c r="B8515" s="316" t="s">
        <v>35535</v>
      </c>
      <c r="C8515" s="317" t="s">
        <v>27070</v>
      </c>
      <c r="D8515" s="318">
        <v>2262.73</v>
      </c>
    </row>
    <row r="8516" spans="1:5" ht="15" customHeight="1">
      <c r="A8516" s="315">
        <v>48</v>
      </c>
      <c r="B8516" s="316" t="s">
        <v>35535</v>
      </c>
      <c r="C8516" s="317" t="s">
        <v>27000</v>
      </c>
      <c r="D8516" s="318">
        <v>10.29</v>
      </c>
    </row>
    <row r="8517" spans="1:5" ht="15" customHeight="1">
      <c r="A8517" s="315">
        <v>9566</v>
      </c>
      <c r="B8517" s="316" t="s">
        <v>35536</v>
      </c>
      <c r="C8517" s="317" t="s">
        <v>27070</v>
      </c>
      <c r="D8517" s="318">
        <v>3773.62</v>
      </c>
    </row>
    <row r="8518" spans="1:5" ht="15" customHeight="1">
      <c r="A8518" s="315">
        <v>70</v>
      </c>
      <c r="B8518" s="316" t="s">
        <v>35537</v>
      </c>
      <c r="C8518" s="317" t="s">
        <v>27000</v>
      </c>
      <c r="D8518" s="318">
        <v>17.16</v>
      </c>
    </row>
    <row r="8519" spans="1:5" ht="15" customHeight="1">
      <c r="A8519" s="315">
        <v>10453</v>
      </c>
      <c r="B8519" s="316" t="s">
        <v>35538</v>
      </c>
      <c r="C8519" s="317" t="s">
        <v>27000</v>
      </c>
      <c r="D8519" s="318">
        <v>6.63</v>
      </c>
    </row>
    <row r="8520" spans="1:5" ht="15" customHeight="1">
      <c r="A8520" s="315">
        <v>12529</v>
      </c>
      <c r="B8520" s="316" t="s">
        <v>35539</v>
      </c>
      <c r="C8520" s="317" t="s">
        <v>27000</v>
      </c>
      <c r="D8520" s="318">
        <v>13</v>
      </c>
    </row>
    <row r="8521" spans="1:5" ht="15" customHeight="1">
      <c r="A8521" s="315">
        <v>12528</v>
      </c>
      <c r="B8521" s="316" t="s">
        <v>35540</v>
      </c>
      <c r="C8521" s="317" t="s">
        <v>28056</v>
      </c>
      <c r="D8521" s="318">
        <v>5723.24</v>
      </c>
    </row>
    <row r="8522" spans="1:5" ht="17.100000000000001" customHeight="1">
      <c r="A8522" s="315">
        <v>7880</v>
      </c>
      <c r="B8522" s="316" t="s">
        <v>35541</v>
      </c>
      <c r="C8522" s="317" t="s">
        <v>27000</v>
      </c>
      <c r="D8522" s="318">
        <v>2.33</v>
      </c>
    </row>
    <row r="8523" spans="1:5" ht="17.100000000000001" customHeight="1">
      <c r="A8523" s="315">
        <v>7881</v>
      </c>
      <c r="B8523" s="316" t="s">
        <v>35542</v>
      </c>
      <c r="C8523" s="317" t="s">
        <v>27000</v>
      </c>
      <c r="D8523" s="318">
        <v>5.79</v>
      </c>
    </row>
    <row r="8524" spans="1:5" ht="17.100000000000001" customHeight="1">
      <c r="A8524" s="315">
        <v>4982</v>
      </c>
      <c r="B8524" s="316" t="s">
        <v>35543</v>
      </c>
      <c r="C8524" s="317" t="s">
        <v>35544</v>
      </c>
      <c r="D8524" s="318">
        <v>10</v>
      </c>
      <c r="E8524" s="319" t="s">
        <v>28119</v>
      </c>
    </row>
    <row r="8525" spans="1:5" ht="15" customHeight="1">
      <c r="A8525" s="315">
        <v>160</v>
      </c>
      <c r="B8525" s="316" t="s">
        <v>35545</v>
      </c>
      <c r="C8525" s="317" t="s">
        <v>35546</v>
      </c>
      <c r="D8525" s="318">
        <v>0.48</v>
      </c>
    </row>
    <row r="8526" spans="1:5" ht="15" customHeight="1">
      <c r="A8526" s="315">
        <v>13633</v>
      </c>
      <c r="B8526" s="316" t="s">
        <v>35547</v>
      </c>
      <c r="C8526" s="317" t="s">
        <v>35548</v>
      </c>
      <c r="D8526" s="318">
        <v>0.31</v>
      </c>
    </row>
    <row r="8527" spans="1:5" ht="17.100000000000001" customHeight="1">
      <c r="A8527" s="315">
        <v>4154</v>
      </c>
      <c r="B8527" s="316" t="s">
        <v>35549</v>
      </c>
      <c r="C8527" s="317" t="s">
        <v>27154</v>
      </c>
      <c r="D8527" s="318">
        <v>3.33</v>
      </c>
      <c r="E8527" s="319" t="s">
        <v>28119</v>
      </c>
    </row>
    <row r="8528" spans="1:5" ht="15" customHeight="1">
      <c r="A8528" s="315">
        <v>10939</v>
      </c>
      <c r="B8528" s="316" t="s">
        <v>35550</v>
      </c>
      <c r="C8528" s="317" t="s">
        <v>27000</v>
      </c>
      <c r="D8528" s="318">
        <v>1.05</v>
      </c>
    </row>
    <row r="8529" spans="1:4" ht="17.100000000000001" customHeight="1">
      <c r="A8529" s="315">
        <v>11160</v>
      </c>
      <c r="B8529" s="316" t="s">
        <v>35551</v>
      </c>
      <c r="C8529" s="317" t="s">
        <v>27004</v>
      </c>
      <c r="D8529" s="318">
        <v>467.6</v>
      </c>
    </row>
    <row r="8530" spans="1:4" ht="15" customHeight="1">
      <c r="A8530" s="315">
        <v>10389</v>
      </c>
      <c r="B8530" s="316" t="s">
        <v>35552</v>
      </c>
      <c r="C8530" s="317" t="s">
        <v>27070</v>
      </c>
      <c r="D8530" s="318">
        <v>467.6</v>
      </c>
    </row>
    <row r="8531" spans="1:4" ht="15" customHeight="1">
      <c r="A8531" s="315">
        <v>10390</v>
      </c>
      <c r="B8531" s="316" t="s">
        <v>35553</v>
      </c>
      <c r="C8531" s="317" t="s">
        <v>27070</v>
      </c>
      <c r="D8531" s="318">
        <v>584.51</v>
      </c>
    </row>
    <row r="8532" spans="1:4" ht="15" customHeight="1">
      <c r="A8532" s="315">
        <v>6794</v>
      </c>
      <c r="B8532" s="316" t="s">
        <v>35554</v>
      </c>
      <c r="C8532" s="317" t="s">
        <v>27000</v>
      </c>
      <c r="D8532" s="318">
        <v>1.52</v>
      </c>
    </row>
    <row r="8533" spans="1:4" ht="15" customHeight="1">
      <c r="A8533" s="315">
        <v>6795</v>
      </c>
      <c r="B8533" s="316" t="s">
        <v>35555</v>
      </c>
      <c r="C8533" s="317" t="s">
        <v>27000</v>
      </c>
      <c r="D8533" s="318">
        <v>2.02</v>
      </c>
    </row>
    <row r="8534" spans="1:4" ht="15" customHeight="1">
      <c r="A8534" s="315">
        <v>6796</v>
      </c>
      <c r="B8534" s="316" t="s">
        <v>35556</v>
      </c>
      <c r="C8534" s="317" t="s">
        <v>27000</v>
      </c>
      <c r="D8534" s="318">
        <v>5.03</v>
      </c>
    </row>
    <row r="8535" spans="1:4" ht="15" customHeight="1">
      <c r="A8535" s="315">
        <v>4299</v>
      </c>
      <c r="B8535" s="316" t="s">
        <v>35557</v>
      </c>
      <c r="C8535" s="317" t="s">
        <v>27070</v>
      </c>
      <c r="D8535" s="318">
        <v>654.41999999999996</v>
      </c>
    </row>
    <row r="8536" spans="1:4" ht="17.100000000000001" customHeight="1">
      <c r="A8536" s="315">
        <v>10491</v>
      </c>
      <c r="B8536" s="316" t="s">
        <v>35558</v>
      </c>
      <c r="C8536" s="317" t="s">
        <v>27070</v>
      </c>
      <c r="D8536" s="318">
        <v>1308.8399999999999</v>
      </c>
    </row>
    <row r="8537" spans="1:4" ht="17.100000000000001" customHeight="1">
      <c r="A8537" s="315">
        <v>4298</v>
      </c>
      <c r="B8537" s="316" t="s">
        <v>35559</v>
      </c>
      <c r="C8537" s="317" t="s">
        <v>27070</v>
      </c>
      <c r="D8537" s="318">
        <v>1308.8399999999999</v>
      </c>
    </row>
    <row r="8538" spans="1:4" ht="17.100000000000001" customHeight="1">
      <c r="A8538" s="315">
        <v>10490</v>
      </c>
      <c r="B8538" s="316" t="s">
        <v>35560</v>
      </c>
      <c r="C8538" s="317" t="s">
        <v>27070</v>
      </c>
      <c r="D8538" s="318">
        <v>1090.7</v>
      </c>
    </row>
    <row r="8539" spans="1:4" ht="17.100000000000001" customHeight="1">
      <c r="A8539" s="315">
        <v>4296</v>
      </c>
      <c r="B8539" s="316" t="s">
        <v>35561</v>
      </c>
      <c r="C8539" s="317" t="s">
        <v>27070</v>
      </c>
      <c r="D8539" s="318">
        <v>1526.98</v>
      </c>
    </row>
    <row r="8540" spans="1:4" ht="15" customHeight="1">
      <c r="A8540" s="315">
        <v>10553</v>
      </c>
      <c r="B8540" s="316" t="s">
        <v>35562</v>
      </c>
      <c r="C8540" s="317" t="s">
        <v>27070</v>
      </c>
      <c r="D8540" s="318">
        <v>6.5</v>
      </c>
    </row>
    <row r="8541" spans="1:4" ht="17.100000000000001" customHeight="1">
      <c r="A8541" s="315">
        <v>7842</v>
      </c>
      <c r="B8541" s="316" t="s">
        <v>35563</v>
      </c>
      <c r="C8541" s="317" t="s">
        <v>35564</v>
      </c>
      <c r="D8541" s="318">
        <v>29.09</v>
      </c>
    </row>
    <row r="8542" spans="1:4" ht="17.100000000000001" customHeight="1">
      <c r="A8542" s="315">
        <v>7843</v>
      </c>
      <c r="B8542" s="316" t="s">
        <v>35565</v>
      </c>
      <c r="C8542" s="317" t="s">
        <v>35566</v>
      </c>
      <c r="D8542" s="318">
        <v>10.49</v>
      </c>
    </row>
    <row r="8543" spans="1:4" ht="17.100000000000001" customHeight="1">
      <c r="A8543" s="315">
        <v>6803</v>
      </c>
      <c r="B8543" s="316" t="s">
        <v>35567</v>
      </c>
      <c r="C8543" s="317" t="s">
        <v>35568</v>
      </c>
      <c r="D8543" s="318">
        <v>1.05</v>
      </c>
    </row>
    <row r="8544" spans="1:4" ht="17.100000000000001" customHeight="1">
      <c r="A8544" s="315">
        <v>6918</v>
      </c>
      <c r="B8544" s="316" t="s">
        <v>35569</v>
      </c>
      <c r="C8544" s="317" t="s">
        <v>27006</v>
      </c>
      <c r="D8544" s="318">
        <v>0.28000000000000003</v>
      </c>
    </row>
    <row r="8545" spans="1:5" ht="17.100000000000001" customHeight="1">
      <c r="A8545" s="315">
        <v>10373</v>
      </c>
      <c r="B8545" s="316" t="s">
        <v>35570</v>
      </c>
      <c r="C8545" s="317" t="s">
        <v>35564</v>
      </c>
      <c r="D8545" s="318">
        <v>5.0599999999999996</v>
      </c>
    </row>
    <row r="8546" spans="1:5" ht="15" customHeight="1">
      <c r="A8546" s="315">
        <v>3334</v>
      </c>
      <c r="B8546" s="316" t="s">
        <v>27158</v>
      </c>
      <c r="C8546" s="317" t="s">
        <v>27000</v>
      </c>
      <c r="D8546" s="318">
        <v>7.05</v>
      </c>
    </row>
    <row r="8547" spans="1:5" ht="15" customHeight="1">
      <c r="A8547" s="315">
        <v>6874</v>
      </c>
      <c r="B8547" s="316" t="s">
        <v>35571</v>
      </c>
      <c r="C8547" s="317" t="s">
        <v>27000</v>
      </c>
      <c r="D8547" s="318">
        <v>26.62</v>
      </c>
    </row>
    <row r="8548" spans="1:5" ht="15" customHeight="1">
      <c r="A8548" s="315">
        <v>11296</v>
      </c>
      <c r="B8548" s="316" t="s">
        <v>35572</v>
      </c>
      <c r="C8548" s="317" t="s">
        <v>27070</v>
      </c>
      <c r="D8548" s="318">
        <v>1324.86</v>
      </c>
    </row>
    <row r="8549" spans="1:5" ht="25.5" customHeight="1">
      <c r="A8549" s="315">
        <v>11306</v>
      </c>
      <c r="B8549" s="316" t="s">
        <v>35573</v>
      </c>
      <c r="C8549" s="317" t="s">
        <v>27070</v>
      </c>
      <c r="D8549" s="318">
        <v>5050.05</v>
      </c>
    </row>
    <row r="8550" spans="1:5" ht="17.100000000000001" customHeight="1">
      <c r="A8550" s="315">
        <v>11293</v>
      </c>
      <c r="B8550" s="316" t="s">
        <v>35574</v>
      </c>
      <c r="C8550" s="317" t="s">
        <v>27070</v>
      </c>
      <c r="D8550" s="318">
        <v>11350.46</v>
      </c>
    </row>
    <row r="8551" spans="1:5" ht="17.100000000000001" customHeight="1">
      <c r="A8551" s="315">
        <v>11294</v>
      </c>
      <c r="B8551" s="316" t="s">
        <v>35575</v>
      </c>
      <c r="C8551" s="317" t="s">
        <v>27070</v>
      </c>
      <c r="D8551" s="318">
        <v>19366.21</v>
      </c>
    </row>
    <row r="8552" spans="1:5" ht="17.100000000000001" customHeight="1">
      <c r="A8552" s="315">
        <v>11161</v>
      </c>
      <c r="B8552" s="316" t="s">
        <v>35576</v>
      </c>
      <c r="C8552" s="317" t="s">
        <v>27000</v>
      </c>
      <c r="D8552" s="318">
        <v>360.44</v>
      </c>
    </row>
    <row r="8553" spans="1:5" ht="17.100000000000001" customHeight="1">
      <c r="A8553" s="315">
        <v>3333</v>
      </c>
      <c r="B8553" s="316" t="s">
        <v>27159</v>
      </c>
      <c r="C8553" s="317" t="s">
        <v>27000</v>
      </c>
      <c r="D8553" s="318">
        <v>60.95</v>
      </c>
    </row>
    <row r="8554" spans="1:5" ht="17.100000000000001" customHeight="1">
      <c r="A8554" s="315">
        <v>9392</v>
      </c>
      <c r="B8554" s="316" t="s">
        <v>35577</v>
      </c>
      <c r="C8554" s="317" t="s">
        <v>27000</v>
      </c>
      <c r="D8554" s="318">
        <v>4.8600000000000003</v>
      </c>
    </row>
    <row r="8555" spans="1:5" ht="15" customHeight="1">
      <c r="A8555" s="315">
        <v>4183</v>
      </c>
      <c r="B8555" s="316" t="s">
        <v>35578</v>
      </c>
      <c r="C8555" s="317" t="s">
        <v>27004</v>
      </c>
      <c r="D8555" s="318">
        <v>4.41</v>
      </c>
    </row>
    <row r="8556" spans="1:5" ht="15" customHeight="1">
      <c r="A8556" s="315">
        <v>10777</v>
      </c>
      <c r="B8556" s="316" t="s">
        <v>35579</v>
      </c>
      <c r="C8556" s="317" t="s">
        <v>27004</v>
      </c>
      <c r="D8556" s="318">
        <v>0.22</v>
      </c>
    </row>
    <row r="8557" spans="1:5" ht="17.100000000000001" customHeight="1">
      <c r="A8557" s="315">
        <v>9446</v>
      </c>
      <c r="B8557" s="316" t="s">
        <v>35580</v>
      </c>
      <c r="C8557" s="317" t="s">
        <v>27000</v>
      </c>
      <c r="D8557" s="318">
        <v>10725.71</v>
      </c>
    </row>
    <row r="8558" spans="1:5" ht="15" customHeight="1">
      <c r="A8558" s="315">
        <v>10528</v>
      </c>
      <c r="B8558" s="316" t="s">
        <v>35581</v>
      </c>
      <c r="C8558" s="317" t="s">
        <v>27070</v>
      </c>
      <c r="D8558" s="318">
        <v>528.39</v>
      </c>
    </row>
    <row r="8559" spans="1:5" ht="17.100000000000001" customHeight="1">
      <c r="A8559" s="315">
        <v>7088</v>
      </c>
      <c r="B8559" s="316" t="s">
        <v>35582</v>
      </c>
      <c r="C8559" s="317" t="s">
        <v>35583</v>
      </c>
      <c r="D8559" s="318">
        <v>4.58</v>
      </c>
      <c r="E8559" s="319" t="s">
        <v>28119</v>
      </c>
    </row>
    <row r="8560" spans="1:5" ht="17.100000000000001" customHeight="1">
      <c r="A8560" s="315">
        <v>7089</v>
      </c>
      <c r="B8560" s="316" t="s">
        <v>35584</v>
      </c>
      <c r="C8560" s="317" t="s">
        <v>35583</v>
      </c>
      <c r="D8560" s="318">
        <v>4.58</v>
      </c>
      <c r="E8560" s="319" t="s">
        <v>28119</v>
      </c>
    </row>
    <row r="8561" spans="1:5" ht="17.100000000000001" customHeight="1">
      <c r="A8561" s="315">
        <v>904</v>
      </c>
      <c r="B8561" s="316" t="s">
        <v>35585</v>
      </c>
      <c r="C8561" s="317" t="s">
        <v>27004</v>
      </c>
      <c r="D8561" s="318">
        <v>0.43</v>
      </c>
      <c r="E8561" s="319" t="s">
        <v>28119</v>
      </c>
    </row>
    <row r="8562" spans="1:5" ht="17.100000000000001" customHeight="1">
      <c r="A8562" s="315">
        <v>7090</v>
      </c>
      <c r="B8562" s="316" t="s">
        <v>35586</v>
      </c>
      <c r="C8562" s="317" t="s">
        <v>35583</v>
      </c>
      <c r="D8562" s="318">
        <v>3.17</v>
      </c>
    </row>
    <row r="8563" spans="1:5" ht="15" customHeight="1">
      <c r="A8563" s="315">
        <v>7962</v>
      </c>
      <c r="B8563" s="316" t="s">
        <v>35587</v>
      </c>
      <c r="C8563" s="317" t="s">
        <v>26994</v>
      </c>
      <c r="D8563" s="318">
        <v>109.07</v>
      </c>
    </row>
    <row r="8564" spans="1:5" ht="17.100000000000001" customHeight="1">
      <c r="A8564" s="315">
        <v>10372</v>
      </c>
      <c r="B8564" s="316" t="s">
        <v>35588</v>
      </c>
      <c r="C8564" s="317" t="s">
        <v>35589</v>
      </c>
      <c r="D8564" s="318">
        <v>0.2</v>
      </c>
    </row>
    <row r="8565" spans="1:5" ht="17.100000000000001" customHeight="1">
      <c r="A8565" s="315">
        <v>10488</v>
      </c>
      <c r="B8565" s="316" t="s">
        <v>35590</v>
      </c>
      <c r="C8565" s="317" t="s">
        <v>35589</v>
      </c>
      <c r="D8565" s="318">
        <v>0.22</v>
      </c>
    </row>
    <row r="8566" spans="1:5" ht="15" customHeight="1">
      <c r="A8566" s="315">
        <v>13632</v>
      </c>
      <c r="B8566" s="316" t="s">
        <v>35591</v>
      </c>
      <c r="C8566" s="317" t="s">
        <v>35546</v>
      </c>
      <c r="D8566" s="318">
        <v>0.48</v>
      </c>
    </row>
    <row r="8567" spans="1:5" ht="17.100000000000001" customHeight="1">
      <c r="A8567" s="315">
        <v>10172</v>
      </c>
      <c r="B8567" s="316" t="s">
        <v>35592</v>
      </c>
      <c r="C8567" s="317" t="s">
        <v>27004</v>
      </c>
      <c r="D8567" s="318">
        <v>509.87</v>
      </c>
    </row>
    <row r="8568" spans="1:5" ht="15" customHeight="1">
      <c r="A8568" s="315">
        <v>13630</v>
      </c>
      <c r="B8568" s="316" t="s">
        <v>35593</v>
      </c>
      <c r="C8568" s="317" t="s">
        <v>27004</v>
      </c>
      <c r="D8568" s="318">
        <v>0.63</v>
      </c>
    </row>
    <row r="8569" spans="1:5" ht="15" customHeight="1">
      <c r="A8569" s="315">
        <v>13631</v>
      </c>
      <c r="B8569" s="316" t="s">
        <v>35594</v>
      </c>
      <c r="C8569" s="317" t="s">
        <v>35546</v>
      </c>
      <c r="D8569" s="318">
        <v>1.31</v>
      </c>
    </row>
    <row r="8570" spans="1:5" ht="15" customHeight="1">
      <c r="A8570" s="315">
        <v>10457</v>
      </c>
      <c r="B8570" s="316" t="s">
        <v>35595</v>
      </c>
      <c r="C8570" s="317" t="s">
        <v>27070</v>
      </c>
      <c r="D8570" s="318">
        <v>569.78</v>
      </c>
    </row>
    <row r="8571" spans="1:5" ht="15" customHeight="1">
      <c r="A8571" s="315">
        <v>1880</v>
      </c>
      <c r="B8571" s="316" t="s">
        <v>35596</v>
      </c>
      <c r="C8571" s="317" t="s">
        <v>27005</v>
      </c>
      <c r="D8571" s="318">
        <v>30.83</v>
      </c>
    </row>
    <row r="8572" spans="1:5" ht="15" customHeight="1">
      <c r="A8572" s="315">
        <v>10375</v>
      </c>
      <c r="B8572" s="316" t="s">
        <v>27363</v>
      </c>
      <c r="C8572" s="317" t="s">
        <v>26994</v>
      </c>
      <c r="D8572" s="318">
        <v>85.4</v>
      </c>
    </row>
    <row r="8573" spans="1:5" ht="15" customHeight="1">
      <c r="A8573" s="315">
        <v>2736</v>
      </c>
      <c r="B8573" s="316" t="s">
        <v>35597</v>
      </c>
      <c r="C8573" s="317" t="s">
        <v>27005</v>
      </c>
      <c r="D8573" s="318">
        <v>0.7</v>
      </c>
    </row>
    <row r="8574" spans="1:5" ht="15" customHeight="1">
      <c r="A8574" s="315">
        <v>10332</v>
      </c>
      <c r="B8574" s="316" t="s">
        <v>35598</v>
      </c>
      <c r="C8574" s="317" t="s">
        <v>26994</v>
      </c>
      <c r="D8574" s="318">
        <v>4606.3</v>
      </c>
    </row>
    <row r="8575" spans="1:5" ht="17.100000000000001" customHeight="1">
      <c r="A8575" s="315">
        <v>290</v>
      </c>
      <c r="B8575" s="316" t="s">
        <v>35599</v>
      </c>
      <c r="C8575" s="317" t="s">
        <v>26998</v>
      </c>
      <c r="D8575" s="318">
        <v>34.28</v>
      </c>
    </row>
    <row r="8576" spans="1:5" ht="15" customHeight="1">
      <c r="A8576" s="315">
        <v>12320</v>
      </c>
      <c r="B8576" s="316" t="s">
        <v>35600</v>
      </c>
      <c r="C8576" s="317" t="s">
        <v>26994</v>
      </c>
      <c r="D8576" s="318">
        <v>67.040000000000006</v>
      </c>
    </row>
    <row r="8577" spans="1:4" ht="15" customHeight="1">
      <c r="A8577" s="315">
        <v>12001</v>
      </c>
      <c r="B8577" s="316" t="s">
        <v>35601</v>
      </c>
      <c r="C8577" s="317" t="s">
        <v>27000</v>
      </c>
      <c r="D8577" s="318">
        <v>29.22</v>
      </c>
    </row>
    <row r="8578" spans="1:4" ht="15" customHeight="1">
      <c r="A8578" s="315">
        <v>12000</v>
      </c>
      <c r="B8578" s="316" t="s">
        <v>35602</v>
      </c>
      <c r="C8578" s="317" t="s">
        <v>26994</v>
      </c>
      <c r="D8578" s="318">
        <v>14</v>
      </c>
    </row>
    <row r="8579" spans="1:4" ht="15" customHeight="1">
      <c r="A8579" s="315">
        <v>12002</v>
      </c>
      <c r="B8579" s="316" t="s">
        <v>35603</v>
      </c>
      <c r="C8579" s="317" t="s">
        <v>26994</v>
      </c>
      <c r="D8579" s="318">
        <v>1000</v>
      </c>
    </row>
    <row r="8580" spans="1:4" ht="25.5" customHeight="1">
      <c r="A8580" s="315">
        <v>6949</v>
      </c>
      <c r="B8580" s="316" t="s">
        <v>35604</v>
      </c>
      <c r="C8580" s="317" t="s">
        <v>27004</v>
      </c>
      <c r="D8580" s="318">
        <v>1065.32</v>
      </c>
    </row>
    <row r="8581" spans="1:4" ht="25.5" customHeight="1">
      <c r="A8581" s="315">
        <v>6952</v>
      </c>
      <c r="B8581" s="316" t="s">
        <v>35605</v>
      </c>
      <c r="C8581" s="317" t="s">
        <v>27004</v>
      </c>
      <c r="D8581" s="318">
        <v>2786.77</v>
      </c>
    </row>
    <row r="8582" spans="1:4" ht="25.5" customHeight="1">
      <c r="A8582" s="315">
        <v>6950</v>
      </c>
      <c r="B8582" s="316" t="s">
        <v>35606</v>
      </c>
      <c r="C8582" s="317" t="s">
        <v>27004</v>
      </c>
      <c r="D8582" s="318">
        <v>1502.52</v>
      </c>
    </row>
    <row r="8583" spans="1:4" ht="25.5" customHeight="1">
      <c r="A8583" s="315">
        <v>6951</v>
      </c>
      <c r="B8583" s="316" t="s">
        <v>35607</v>
      </c>
      <c r="C8583" s="317" t="s">
        <v>27004</v>
      </c>
      <c r="D8583" s="318">
        <v>2076.27</v>
      </c>
    </row>
    <row r="8584" spans="1:4" ht="25.5" customHeight="1">
      <c r="A8584" s="315">
        <v>6948</v>
      </c>
      <c r="B8584" s="316" t="s">
        <v>35608</v>
      </c>
      <c r="C8584" s="317" t="s">
        <v>27004</v>
      </c>
      <c r="D8584" s="318">
        <v>628.03</v>
      </c>
    </row>
    <row r="8585" spans="1:4" ht="25.5" customHeight="1">
      <c r="A8585" s="315">
        <v>12</v>
      </c>
      <c r="B8585" s="316" t="s">
        <v>35609</v>
      </c>
      <c r="C8585" s="317" t="s">
        <v>27004</v>
      </c>
      <c r="D8585" s="318">
        <v>418.69</v>
      </c>
    </row>
    <row r="8586" spans="1:4" ht="25.5" customHeight="1">
      <c r="A8586" s="315">
        <v>6953</v>
      </c>
      <c r="B8586" s="316" t="s">
        <v>35610</v>
      </c>
      <c r="C8586" s="317" t="s">
        <v>27004</v>
      </c>
      <c r="D8586" s="318">
        <v>3497.08</v>
      </c>
    </row>
    <row r="8587" spans="1:4" ht="25.5" customHeight="1">
      <c r="A8587" s="315">
        <v>6712</v>
      </c>
      <c r="B8587" s="316" t="s">
        <v>35611</v>
      </c>
      <c r="C8587" s="317" t="s">
        <v>27004</v>
      </c>
      <c r="D8587" s="318">
        <v>1857.85</v>
      </c>
    </row>
    <row r="8588" spans="1:4" ht="25.5" customHeight="1">
      <c r="A8588" s="315">
        <v>6710</v>
      </c>
      <c r="B8588" s="316" t="s">
        <v>35612</v>
      </c>
      <c r="C8588" s="317" t="s">
        <v>27004</v>
      </c>
      <c r="D8588" s="318">
        <v>1001.68</v>
      </c>
    </row>
    <row r="8589" spans="1:4" ht="25.5" customHeight="1">
      <c r="A8589" s="315">
        <v>6711</v>
      </c>
      <c r="B8589" s="316" t="s">
        <v>35613</v>
      </c>
      <c r="C8589" s="317" t="s">
        <v>27004</v>
      </c>
      <c r="D8589" s="318">
        <v>1384.17</v>
      </c>
    </row>
    <row r="8590" spans="1:4" ht="25.5" customHeight="1">
      <c r="A8590" s="315">
        <v>6709</v>
      </c>
      <c r="B8590" s="316" t="s">
        <v>35614</v>
      </c>
      <c r="C8590" s="317" t="s">
        <v>27004</v>
      </c>
      <c r="D8590" s="318">
        <v>710.22</v>
      </c>
    </row>
    <row r="8591" spans="1:4" ht="25.5" customHeight="1">
      <c r="A8591" s="315">
        <v>6713</v>
      </c>
      <c r="B8591" s="316" t="s">
        <v>35615</v>
      </c>
      <c r="C8591" s="317" t="s">
        <v>27004</v>
      </c>
      <c r="D8591" s="318">
        <v>2331.38</v>
      </c>
    </row>
    <row r="8592" spans="1:4" ht="25.5" customHeight="1">
      <c r="A8592" s="315">
        <v>6943</v>
      </c>
      <c r="B8592" s="316" t="s">
        <v>35616</v>
      </c>
      <c r="C8592" s="317" t="s">
        <v>27070</v>
      </c>
      <c r="D8592" s="318">
        <v>8470</v>
      </c>
    </row>
    <row r="8593" spans="1:4" ht="25.5" customHeight="1">
      <c r="A8593" s="315">
        <v>6946</v>
      </c>
      <c r="B8593" s="316" t="s">
        <v>35617</v>
      </c>
      <c r="C8593" s="317" t="s">
        <v>27070</v>
      </c>
      <c r="D8593" s="318">
        <v>15510</v>
      </c>
    </row>
    <row r="8594" spans="1:4" ht="25.5" customHeight="1">
      <c r="A8594" s="315">
        <v>6944</v>
      </c>
      <c r="B8594" s="316" t="s">
        <v>35618</v>
      </c>
      <c r="C8594" s="317" t="s">
        <v>27070</v>
      </c>
      <c r="D8594" s="318">
        <v>10230</v>
      </c>
    </row>
    <row r="8595" spans="1:4" ht="25.5" customHeight="1">
      <c r="A8595" s="315">
        <v>6945</v>
      </c>
      <c r="B8595" s="316" t="s">
        <v>35619</v>
      </c>
      <c r="C8595" s="317" t="s">
        <v>27070</v>
      </c>
      <c r="D8595" s="318">
        <v>12540</v>
      </c>
    </row>
    <row r="8596" spans="1:4" ht="25.5" customHeight="1">
      <c r="A8596" s="315">
        <v>6942</v>
      </c>
      <c r="B8596" s="316" t="s">
        <v>35620</v>
      </c>
      <c r="C8596" s="317" t="s">
        <v>27070</v>
      </c>
      <c r="D8596" s="318">
        <v>6600</v>
      </c>
    </row>
    <row r="8597" spans="1:4" ht="15" customHeight="1">
      <c r="A8597" s="315">
        <v>6947</v>
      </c>
      <c r="C8597" s="317" t="s">
        <v>27070</v>
      </c>
      <c r="D8597" s="318">
        <v>18480</v>
      </c>
    </row>
    <row r="8598" spans="1:4" ht="25.5" customHeight="1">
      <c r="B8598" s="316" t="s">
        <v>35621</v>
      </c>
    </row>
    <row r="8599" spans="1:4" ht="15" customHeight="1">
      <c r="A8599" s="315">
        <v>13167</v>
      </c>
      <c r="B8599" s="316" t="s">
        <v>35622</v>
      </c>
      <c r="C8599" s="317" t="s">
        <v>27000</v>
      </c>
      <c r="D8599" s="318">
        <v>300</v>
      </c>
    </row>
    <row r="8600" spans="1:4" ht="17.100000000000001" customHeight="1">
      <c r="A8600" s="315">
        <v>13166</v>
      </c>
      <c r="B8600" s="316" t="s">
        <v>35623</v>
      </c>
      <c r="C8600" s="317" t="s">
        <v>27000</v>
      </c>
      <c r="D8600" s="318">
        <v>300</v>
      </c>
    </row>
    <row r="8601" spans="1:4" ht="15" customHeight="1">
      <c r="A8601" s="315">
        <v>12004</v>
      </c>
      <c r="B8601" s="316" t="s">
        <v>35624</v>
      </c>
      <c r="C8601" s="317" t="s">
        <v>26994</v>
      </c>
      <c r="D8601" s="318">
        <v>45</v>
      </c>
    </row>
    <row r="8602" spans="1:4" ht="15" customHeight="1">
      <c r="A8602" s="315">
        <v>12009</v>
      </c>
      <c r="B8602" s="316" t="s">
        <v>35625</v>
      </c>
      <c r="C8602" s="317" t="s">
        <v>26994</v>
      </c>
      <c r="D8602" s="318">
        <v>1000</v>
      </c>
    </row>
    <row r="8603" spans="1:4" ht="15" customHeight="1">
      <c r="A8603" s="315">
        <v>12938</v>
      </c>
      <c r="B8603" s="316" t="s">
        <v>35626</v>
      </c>
      <c r="C8603" s="317" t="s">
        <v>26994</v>
      </c>
      <c r="D8603" s="318">
        <v>14.93</v>
      </c>
    </row>
    <row r="8604" spans="1:4" ht="15" customHeight="1">
      <c r="A8604" s="315">
        <v>12003</v>
      </c>
      <c r="B8604" s="316" t="s">
        <v>35627</v>
      </c>
      <c r="C8604" s="317" t="s">
        <v>26994</v>
      </c>
      <c r="D8604" s="318">
        <v>38</v>
      </c>
    </row>
    <row r="8605" spans="1:4" ht="15" customHeight="1">
      <c r="A8605" s="315">
        <v>12321</v>
      </c>
      <c r="B8605" s="316" t="s">
        <v>35628</v>
      </c>
      <c r="C8605" s="317" t="s">
        <v>26994</v>
      </c>
      <c r="D8605" s="318">
        <v>119.7</v>
      </c>
    </row>
    <row r="8606" spans="1:4" ht="15" customHeight="1">
      <c r="A8606" s="315">
        <v>12322</v>
      </c>
      <c r="B8606" s="316" t="s">
        <v>35629</v>
      </c>
      <c r="C8606" s="317" t="s">
        <v>26994</v>
      </c>
      <c r="D8606" s="318">
        <v>143.65</v>
      </c>
    </row>
    <row r="8607" spans="1:4" ht="15" customHeight="1">
      <c r="A8607" s="315">
        <v>12007</v>
      </c>
      <c r="B8607" s="316" t="s">
        <v>35630</v>
      </c>
      <c r="C8607" s="317" t="s">
        <v>26994</v>
      </c>
      <c r="D8607" s="318">
        <v>842.74</v>
      </c>
    </row>
    <row r="8608" spans="1:4" ht="17.100000000000001" customHeight="1">
      <c r="A8608" s="315">
        <v>12323</v>
      </c>
      <c r="B8608" s="316" t="s">
        <v>35631</v>
      </c>
      <c r="C8608" s="317" t="s">
        <v>26994</v>
      </c>
      <c r="D8608" s="318">
        <v>718.25</v>
      </c>
    </row>
    <row r="8609" spans="1:4" ht="17.100000000000001" customHeight="1">
      <c r="A8609" s="315">
        <v>13164</v>
      </c>
      <c r="B8609" s="316" t="s">
        <v>35632</v>
      </c>
      <c r="C8609" s="317" t="s">
        <v>26994</v>
      </c>
      <c r="D8609" s="318">
        <v>210</v>
      </c>
    </row>
    <row r="8610" spans="1:4" ht="15" customHeight="1">
      <c r="A8610" s="315">
        <v>12318</v>
      </c>
      <c r="B8610" s="316" t="s">
        <v>35633</v>
      </c>
      <c r="C8610" s="317" t="s">
        <v>26994</v>
      </c>
      <c r="D8610" s="318">
        <v>81.400000000000006</v>
      </c>
    </row>
    <row r="8611" spans="1:4" ht="15" customHeight="1">
      <c r="A8611" s="315">
        <v>6940</v>
      </c>
      <c r="B8611" s="316" t="s">
        <v>35634</v>
      </c>
      <c r="C8611" s="317" t="s">
        <v>26994</v>
      </c>
      <c r="D8611" s="318">
        <v>235</v>
      </c>
    </row>
    <row r="8612" spans="1:4" ht="25.5" customHeight="1">
      <c r="A8612" s="315">
        <v>12976</v>
      </c>
      <c r="B8612" s="316" t="s">
        <v>35635</v>
      </c>
      <c r="C8612" s="317" t="s">
        <v>26994</v>
      </c>
      <c r="D8612" s="318">
        <v>12256.06</v>
      </c>
    </row>
    <row r="8613" spans="1:4" ht="15" customHeight="1">
      <c r="A8613" s="315">
        <v>12026</v>
      </c>
      <c r="B8613" s="316" t="s">
        <v>35636</v>
      </c>
      <c r="C8613" s="317" t="s">
        <v>26994</v>
      </c>
      <c r="D8613" s="318">
        <v>15226.7</v>
      </c>
    </row>
    <row r="8614" spans="1:4" ht="15" customHeight="1">
      <c r="A8614" s="315">
        <v>13165</v>
      </c>
      <c r="B8614" s="316" t="s">
        <v>35637</v>
      </c>
      <c r="C8614" s="317" t="s">
        <v>26994</v>
      </c>
      <c r="D8614" s="318">
        <v>225</v>
      </c>
    </row>
    <row r="8615" spans="1:4" ht="15" customHeight="1">
      <c r="A8615" s="315">
        <v>8415</v>
      </c>
      <c r="B8615" s="316" t="s">
        <v>35638</v>
      </c>
      <c r="C8615" s="317" t="s">
        <v>26994</v>
      </c>
      <c r="D8615" s="318">
        <v>620.55999999999995</v>
      </c>
    </row>
    <row r="8616" spans="1:4" ht="15" customHeight="1">
      <c r="A8616" s="315">
        <v>10565</v>
      </c>
      <c r="B8616" s="316" t="s">
        <v>35639</v>
      </c>
      <c r="C8616" s="317" t="s">
        <v>26994</v>
      </c>
      <c r="D8616" s="318">
        <v>66.069999999999993</v>
      </c>
    </row>
    <row r="8617" spans="1:4" ht="15" customHeight="1">
      <c r="A8617" s="315">
        <v>4815</v>
      </c>
      <c r="B8617" s="316" t="s">
        <v>35640</v>
      </c>
      <c r="C8617" s="317" t="s">
        <v>26994</v>
      </c>
      <c r="D8617" s="318">
        <v>76.739999999999995</v>
      </c>
    </row>
    <row r="8618" spans="1:4" ht="15" customHeight="1">
      <c r="A8618" s="315">
        <v>10040</v>
      </c>
      <c r="B8618" s="316" t="s">
        <v>35641</v>
      </c>
      <c r="C8618" s="317" t="s">
        <v>26994</v>
      </c>
      <c r="D8618" s="318">
        <v>31.91</v>
      </c>
    </row>
    <row r="8619" spans="1:4" ht="15" customHeight="1">
      <c r="A8619" s="315">
        <v>10039</v>
      </c>
      <c r="B8619" s="316" t="s">
        <v>35642</v>
      </c>
      <c r="C8619" s="317" t="s">
        <v>26994</v>
      </c>
      <c r="D8619" s="318">
        <v>86.6</v>
      </c>
    </row>
    <row r="8620" spans="1:4" ht="15" customHeight="1">
      <c r="A8620" s="315">
        <v>10041</v>
      </c>
      <c r="B8620" s="316" t="s">
        <v>35643</v>
      </c>
      <c r="C8620" s="317" t="s">
        <v>26994</v>
      </c>
      <c r="D8620" s="318">
        <v>86.6</v>
      </c>
    </row>
    <row r="8621" spans="1:4" ht="15" customHeight="1">
      <c r="A8621" s="315">
        <v>10042</v>
      </c>
      <c r="B8621" s="316" t="s">
        <v>35644</v>
      </c>
      <c r="C8621" s="317" t="s">
        <v>26994</v>
      </c>
      <c r="D8621" s="318">
        <v>136.76</v>
      </c>
    </row>
    <row r="8622" spans="1:4" ht="25.5" customHeight="1">
      <c r="A8622" s="315">
        <v>10971</v>
      </c>
      <c r="B8622" s="316" t="s">
        <v>35645</v>
      </c>
      <c r="C8622" s="317" t="s">
        <v>26994</v>
      </c>
      <c r="D8622" s="318">
        <v>5745.93</v>
      </c>
    </row>
    <row r="8623" spans="1:4" ht="15" customHeight="1">
      <c r="A8623" s="315">
        <v>11964</v>
      </c>
      <c r="B8623" s="316" t="s">
        <v>35646</v>
      </c>
      <c r="C8623" s="317" t="s">
        <v>27004</v>
      </c>
      <c r="D8623" s="318">
        <v>71.459999999999994</v>
      </c>
    </row>
    <row r="8624" spans="1:4" ht="17.100000000000001" customHeight="1">
      <c r="A8624" s="315">
        <v>6938</v>
      </c>
      <c r="B8624" s="316" t="s">
        <v>35647</v>
      </c>
      <c r="C8624" s="317" t="s">
        <v>27000</v>
      </c>
      <c r="D8624" s="318">
        <v>47</v>
      </c>
    </row>
    <row r="8625" spans="1:4" ht="25.5" customHeight="1">
      <c r="A8625" s="315">
        <v>6937</v>
      </c>
      <c r="B8625" s="316" t="s">
        <v>35648</v>
      </c>
      <c r="C8625" s="317" t="s">
        <v>27004</v>
      </c>
      <c r="D8625" s="318">
        <v>1975</v>
      </c>
    </row>
    <row r="8626" spans="1:4" ht="25.5" customHeight="1">
      <c r="A8626" s="315">
        <v>6933</v>
      </c>
      <c r="B8626" s="316" t="s">
        <v>35649</v>
      </c>
      <c r="C8626" s="317" t="s">
        <v>27004</v>
      </c>
      <c r="D8626" s="318">
        <v>1050</v>
      </c>
    </row>
    <row r="8627" spans="1:4" ht="25.5" customHeight="1">
      <c r="A8627" s="315">
        <v>6936</v>
      </c>
      <c r="B8627" s="316" t="s">
        <v>35650</v>
      </c>
      <c r="C8627" s="317" t="s">
        <v>27004</v>
      </c>
      <c r="D8627" s="318">
        <v>1710</v>
      </c>
    </row>
    <row r="8628" spans="1:4" ht="25.5" customHeight="1">
      <c r="A8628" s="315">
        <v>6934</v>
      </c>
      <c r="B8628" s="316" t="s">
        <v>35651</v>
      </c>
      <c r="C8628" s="317" t="s">
        <v>27004</v>
      </c>
      <c r="D8628" s="318">
        <v>1230</v>
      </c>
    </row>
    <row r="8629" spans="1:4" ht="25.5" customHeight="1">
      <c r="A8629" s="315">
        <v>6935</v>
      </c>
      <c r="B8629" s="316" t="s">
        <v>35652</v>
      </c>
      <c r="C8629" s="317" t="s">
        <v>27004</v>
      </c>
      <c r="D8629" s="318">
        <v>1530</v>
      </c>
    </row>
    <row r="8630" spans="1:4" ht="25.5" customHeight="1">
      <c r="A8630" s="315">
        <v>6931</v>
      </c>
      <c r="B8630" s="316" t="s">
        <v>35653</v>
      </c>
      <c r="C8630" s="317" t="s">
        <v>27004</v>
      </c>
      <c r="D8630" s="318">
        <v>875</v>
      </c>
    </row>
    <row r="8631" spans="1:4" ht="25.5" customHeight="1">
      <c r="A8631" s="315">
        <v>6922</v>
      </c>
      <c r="B8631" s="316" t="s">
        <v>35654</v>
      </c>
      <c r="C8631" s="317" t="s">
        <v>27070</v>
      </c>
      <c r="D8631" s="318">
        <v>14375</v>
      </c>
    </row>
    <row r="8632" spans="1:4" ht="25.5" customHeight="1">
      <c r="A8632" s="315">
        <v>6930</v>
      </c>
      <c r="B8632" s="316" t="s">
        <v>35655</v>
      </c>
      <c r="C8632" s="317" t="s">
        <v>27070</v>
      </c>
      <c r="D8632" s="318">
        <v>31625</v>
      </c>
    </row>
    <row r="8633" spans="1:4" ht="25.5" customHeight="1">
      <c r="A8633" s="315">
        <v>6929</v>
      </c>
      <c r="B8633" s="316" t="s">
        <v>35656</v>
      </c>
      <c r="C8633" s="317" t="s">
        <v>27070</v>
      </c>
      <c r="D8633" s="318">
        <v>27150</v>
      </c>
    </row>
    <row r="8634" spans="1:4" ht="25.5" customHeight="1">
      <c r="A8634" s="315">
        <v>6927</v>
      </c>
      <c r="B8634" s="316" t="s">
        <v>35657</v>
      </c>
      <c r="C8634" s="317" t="s">
        <v>27070</v>
      </c>
      <c r="D8634" s="318">
        <v>19645</v>
      </c>
    </row>
    <row r="8635" spans="1:4" ht="25.5" customHeight="1">
      <c r="A8635" s="315">
        <v>6928</v>
      </c>
      <c r="B8635" s="316" t="s">
        <v>35658</v>
      </c>
      <c r="C8635" s="317" t="s">
        <v>27070</v>
      </c>
      <c r="D8635" s="318">
        <v>23000</v>
      </c>
    </row>
    <row r="8636" spans="1:4" ht="15" customHeight="1">
      <c r="A8636" s="315">
        <v>6926</v>
      </c>
      <c r="C8636" s="317" t="s">
        <v>27070</v>
      </c>
      <c r="D8636" s="318">
        <v>17050</v>
      </c>
    </row>
    <row r="8637" spans="1:4" ht="25.5" customHeight="1">
      <c r="B8637" s="316" t="s">
        <v>35659</v>
      </c>
    </row>
    <row r="8638" spans="1:4" ht="15" customHeight="1">
      <c r="A8638" s="315">
        <v>7022</v>
      </c>
      <c r="B8638" s="316" t="s">
        <v>35660</v>
      </c>
      <c r="C8638" s="317" t="s">
        <v>27061</v>
      </c>
      <c r="D8638" s="318">
        <v>10.19</v>
      </c>
    </row>
    <row r="8639" spans="1:4" ht="15" customHeight="1">
      <c r="A8639" s="315">
        <v>7015</v>
      </c>
      <c r="B8639" s="316" t="s">
        <v>35661</v>
      </c>
      <c r="C8639" s="317" t="s">
        <v>27061</v>
      </c>
      <c r="D8639" s="318">
        <v>0.82</v>
      </c>
    </row>
    <row r="8640" spans="1:4" ht="15" customHeight="1">
      <c r="A8640" s="315">
        <v>7016</v>
      </c>
      <c r="B8640" s="316" t="s">
        <v>35662</v>
      </c>
      <c r="C8640" s="317" t="s">
        <v>27061</v>
      </c>
      <c r="D8640" s="318">
        <v>2.79</v>
      </c>
    </row>
    <row r="8641" spans="1:4" ht="15" customHeight="1">
      <c r="A8641" s="315">
        <v>7017</v>
      </c>
      <c r="B8641" s="316" t="s">
        <v>35663</v>
      </c>
      <c r="C8641" s="317" t="s">
        <v>27061</v>
      </c>
      <c r="D8641" s="318">
        <v>7.72</v>
      </c>
    </row>
    <row r="8642" spans="1:4" ht="15" customHeight="1">
      <c r="A8642" s="315">
        <v>10555</v>
      </c>
      <c r="B8642" s="316" t="s">
        <v>35664</v>
      </c>
      <c r="C8642" s="317" t="s">
        <v>27070</v>
      </c>
      <c r="D8642" s="318">
        <v>180</v>
      </c>
    </row>
    <row r="8643" spans="1:4" ht="15" customHeight="1">
      <c r="A8643" s="315">
        <v>15</v>
      </c>
      <c r="B8643" s="316" t="s">
        <v>35665</v>
      </c>
      <c r="C8643" s="317" t="s">
        <v>35666</v>
      </c>
      <c r="D8643" s="318">
        <v>0.51</v>
      </c>
    </row>
    <row r="8644" spans="1:4" ht="15" customHeight="1">
      <c r="A8644" s="315">
        <v>4602</v>
      </c>
      <c r="B8644" s="316" t="s">
        <v>35667</v>
      </c>
      <c r="C8644" s="317" t="s">
        <v>27054</v>
      </c>
      <c r="D8644" s="318">
        <v>9.4</v>
      </c>
    </row>
    <row r="8645" spans="1:4" ht="15" customHeight="1">
      <c r="A8645" s="315">
        <v>4601</v>
      </c>
      <c r="B8645" s="316" t="s">
        <v>35668</v>
      </c>
      <c r="C8645" s="317" t="s">
        <v>27015</v>
      </c>
      <c r="D8645" s="318">
        <v>9.4</v>
      </c>
    </row>
    <row r="8646" spans="1:4" ht="15" customHeight="1">
      <c r="A8646" s="315">
        <v>4547</v>
      </c>
      <c r="B8646" s="316" t="s">
        <v>27016</v>
      </c>
      <c r="C8646" s="317" t="s">
        <v>27054</v>
      </c>
      <c r="D8646" s="318">
        <v>9.4</v>
      </c>
    </row>
    <row r="8647" spans="1:4" ht="15" customHeight="1">
      <c r="A8647" s="315">
        <v>4548</v>
      </c>
      <c r="B8647" s="316" t="s">
        <v>27017</v>
      </c>
      <c r="C8647" s="317" t="s">
        <v>27054</v>
      </c>
      <c r="D8647" s="318">
        <v>9.4</v>
      </c>
    </row>
    <row r="8648" spans="1:4" ht="15" customHeight="1">
      <c r="A8648" s="315">
        <v>4549</v>
      </c>
      <c r="B8648" s="316" t="s">
        <v>27018</v>
      </c>
      <c r="C8648" s="317" t="s">
        <v>27054</v>
      </c>
      <c r="D8648" s="318">
        <v>9.4</v>
      </c>
    </row>
    <row r="8649" spans="1:4" ht="15" customHeight="1">
      <c r="A8649" s="315">
        <v>4551</v>
      </c>
      <c r="B8649" s="316" t="s">
        <v>35669</v>
      </c>
      <c r="C8649" s="317" t="s">
        <v>27054</v>
      </c>
      <c r="D8649" s="318">
        <v>9.4</v>
      </c>
    </row>
    <row r="8650" spans="1:4" ht="15" customHeight="1">
      <c r="A8650" s="315">
        <v>4550</v>
      </c>
      <c r="B8650" s="316" t="s">
        <v>27019</v>
      </c>
      <c r="C8650" s="317" t="s">
        <v>27054</v>
      </c>
      <c r="D8650" s="318">
        <v>9.4</v>
      </c>
    </row>
    <row r="8651" spans="1:4" ht="15" customHeight="1">
      <c r="A8651" s="315">
        <v>4543</v>
      </c>
      <c r="B8651" s="316" t="s">
        <v>27010</v>
      </c>
      <c r="C8651" s="317" t="s">
        <v>27054</v>
      </c>
      <c r="D8651" s="318">
        <v>9.4</v>
      </c>
    </row>
    <row r="8652" spans="1:4" ht="15" customHeight="1">
      <c r="A8652" s="315">
        <v>4544</v>
      </c>
      <c r="B8652" s="316" t="s">
        <v>27011</v>
      </c>
      <c r="C8652" s="317" t="s">
        <v>27054</v>
      </c>
      <c r="D8652" s="318">
        <v>9.4</v>
      </c>
    </row>
    <row r="8653" spans="1:4" ht="15" customHeight="1">
      <c r="A8653" s="315">
        <v>4546</v>
      </c>
      <c r="B8653" s="316" t="s">
        <v>27012</v>
      </c>
      <c r="C8653" s="317" t="s">
        <v>27054</v>
      </c>
      <c r="D8653" s="318">
        <v>9.4</v>
      </c>
    </row>
    <row r="8654" spans="1:4" ht="15" customHeight="1">
      <c r="A8654" s="315">
        <v>4545</v>
      </c>
      <c r="B8654" s="316" t="s">
        <v>27013</v>
      </c>
      <c r="C8654" s="317" t="s">
        <v>27054</v>
      </c>
      <c r="D8654" s="318">
        <v>9.4</v>
      </c>
    </row>
    <row r="8655" spans="1:4" ht="15" customHeight="1">
      <c r="A8655" s="315">
        <v>4552</v>
      </c>
      <c r="B8655" s="316" t="s">
        <v>27020</v>
      </c>
      <c r="C8655" s="317" t="s">
        <v>27054</v>
      </c>
      <c r="D8655" s="318">
        <v>9.4</v>
      </c>
    </row>
    <row r="8656" spans="1:4" ht="17.100000000000001" customHeight="1">
      <c r="A8656" s="315">
        <v>13199</v>
      </c>
      <c r="B8656" s="316" t="s">
        <v>27675</v>
      </c>
      <c r="C8656" s="317" t="s">
        <v>26994</v>
      </c>
      <c r="D8656" s="318">
        <v>3000</v>
      </c>
    </row>
    <row r="8657" spans="1:4" ht="15" customHeight="1">
      <c r="A8657" s="315">
        <v>7023</v>
      </c>
      <c r="B8657" s="316" t="s">
        <v>35670</v>
      </c>
      <c r="C8657" s="317" t="s">
        <v>26997</v>
      </c>
      <c r="D8657" s="318">
        <v>1.56</v>
      </c>
    </row>
    <row r="8658" spans="1:4" ht="25.5" customHeight="1">
      <c r="A8658" s="315">
        <v>12844</v>
      </c>
      <c r="B8658" s="316" t="s">
        <v>35671</v>
      </c>
      <c r="C8658" s="317" t="s">
        <v>26994</v>
      </c>
      <c r="D8658" s="318">
        <v>600</v>
      </c>
    </row>
    <row r="8659" spans="1:4" ht="17.100000000000001" customHeight="1">
      <c r="A8659" s="315">
        <v>12845</v>
      </c>
      <c r="B8659" s="316" t="s">
        <v>35672</v>
      </c>
      <c r="C8659" s="317" t="s">
        <v>26994</v>
      </c>
      <c r="D8659" s="318">
        <v>600</v>
      </c>
    </row>
    <row r="8660" spans="1:4" ht="15" customHeight="1">
      <c r="A8660" s="315">
        <v>55</v>
      </c>
      <c r="B8660" s="316" t="s">
        <v>35673</v>
      </c>
      <c r="C8660" s="317" t="s">
        <v>27054</v>
      </c>
      <c r="D8660" s="318">
        <v>15.14</v>
      </c>
    </row>
    <row r="8661" spans="1:4" ht="15" customHeight="1">
      <c r="A8661" s="315">
        <v>8978</v>
      </c>
      <c r="B8661" s="316" t="s">
        <v>35674</v>
      </c>
      <c r="C8661" s="317" t="s">
        <v>26998</v>
      </c>
      <c r="D8661" s="318">
        <v>3.77</v>
      </c>
    </row>
    <row r="8662" spans="1:4" ht="15" customHeight="1">
      <c r="A8662" s="315">
        <v>10554</v>
      </c>
      <c r="B8662" s="316" t="s">
        <v>35675</v>
      </c>
      <c r="C8662" s="317" t="s">
        <v>27070</v>
      </c>
      <c r="D8662" s="318">
        <v>394.99</v>
      </c>
    </row>
    <row r="8663" spans="1:4" ht="15" customHeight="1">
      <c r="A8663" s="315">
        <v>10558</v>
      </c>
      <c r="B8663" s="316" t="s">
        <v>35676</v>
      </c>
      <c r="C8663" s="317" t="s">
        <v>27070</v>
      </c>
      <c r="D8663" s="318">
        <v>89</v>
      </c>
    </row>
    <row r="8664" spans="1:4" ht="15" customHeight="1">
      <c r="A8664" s="315">
        <v>10557</v>
      </c>
      <c r="B8664" s="316" t="s">
        <v>35677</v>
      </c>
      <c r="C8664" s="317" t="s">
        <v>27070</v>
      </c>
      <c r="D8664" s="318">
        <v>154.99</v>
      </c>
    </row>
    <row r="8665" spans="1:4" ht="34.15" customHeight="1">
      <c r="A8665" s="315">
        <v>12779</v>
      </c>
      <c r="B8665" s="316" t="s">
        <v>35678</v>
      </c>
      <c r="C8665" s="317" t="s">
        <v>26997</v>
      </c>
      <c r="D8665" s="318">
        <v>134</v>
      </c>
    </row>
    <row r="8666" spans="1:4" ht="15" customHeight="1">
      <c r="A8666" s="315">
        <v>8317</v>
      </c>
      <c r="B8666" s="316" t="s">
        <v>35679</v>
      </c>
      <c r="C8666" s="317" t="s">
        <v>26994</v>
      </c>
      <c r="D8666" s="318">
        <v>6</v>
      </c>
    </row>
    <row r="8667" spans="1:4" ht="17.100000000000001" customHeight="1">
      <c r="A8667" s="315">
        <v>10022</v>
      </c>
      <c r="B8667" s="316" t="s">
        <v>35680</v>
      </c>
      <c r="C8667" s="317" t="s">
        <v>26997</v>
      </c>
      <c r="D8667" s="318">
        <v>80</v>
      </c>
    </row>
    <row r="8668" spans="1:4" ht="17.100000000000001" customHeight="1">
      <c r="A8668" s="315">
        <v>10024</v>
      </c>
      <c r="B8668" s="316" t="s">
        <v>35681</v>
      </c>
      <c r="C8668" s="317" t="s">
        <v>26997</v>
      </c>
      <c r="D8668" s="318">
        <v>80</v>
      </c>
    </row>
    <row r="8669" spans="1:4" ht="25.5" customHeight="1">
      <c r="A8669" s="315">
        <v>13025</v>
      </c>
      <c r="B8669" s="316" t="s">
        <v>35682</v>
      </c>
      <c r="C8669" s="317" t="s">
        <v>27005</v>
      </c>
      <c r="D8669" s="318">
        <v>150</v>
      </c>
    </row>
    <row r="8670" spans="1:4" ht="15" customHeight="1">
      <c r="A8670" s="315">
        <v>11574</v>
      </c>
      <c r="B8670" s="316" t="s">
        <v>35683</v>
      </c>
      <c r="C8670" s="317" t="s">
        <v>26994</v>
      </c>
      <c r="D8670" s="318">
        <v>72.34</v>
      </c>
    </row>
    <row r="8671" spans="1:4" ht="25.5" customHeight="1">
      <c r="A8671" s="315">
        <v>7401</v>
      </c>
      <c r="B8671" s="316" t="s">
        <v>35684</v>
      </c>
      <c r="C8671" s="317" t="s">
        <v>26997</v>
      </c>
      <c r="D8671" s="318">
        <v>250</v>
      </c>
    </row>
    <row r="8672" spans="1:4" ht="25.5" customHeight="1">
      <c r="A8672" s="315">
        <v>7324</v>
      </c>
      <c r="B8672" s="316" t="s">
        <v>35685</v>
      </c>
      <c r="C8672" s="317" t="s">
        <v>26997</v>
      </c>
      <c r="D8672" s="318">
        <v>160</v>
      </c>
    </row>
    <row r="8673" spans="1:4" ht="15" customHeight="1">
      <c r="A8673" s="315">
        <v>36</v>
      </c>
      <c r="B8673" s="316" t="s">
        <v>35686</v>
      </c>
      <c r="C8673" s="317" t="s">
        <v>26997</v>
      </c>
      <c r="D8673" s="318">
        <v>155</v>
      </c>
    </row>
    <row r="8674" spans="1:4" ht="17.100000000000001" customHeight="1">
      <c r="A8674" s="315">
        <v>13455</v>
      </c>
      <c r="B8674" s="316" t="s">
        <v>35687</v>
      </c>
      <c r="C8674" s="317" t="s">
        <v>26994</v>
      </c>
      <c r="D8674" s="318">
        <v>350</v>
      </c>
    </row>
    <row r="8675" spans="1:4" ht="34.15" customHeight="1">
      <c r="A8675" s="315">
        <v>10367</v>
      </c>
      <c r="B8675" s="316" t="s">
        <v>35688</v>
      </c>
      <c r="C8675" s="317" t="s">
        <v>27061</v>
      </c>
      <c r="D8675" s="318">
        <v>896.27</v>
      </c>
    </row>
    <row r="8676" spans="1:4" ht="17.100000000000001" customHeight="1">
      <c r="A8676" s="315">
        <v>12207</v>
      </c>
      <c r="B8676" s="316" t="s">
        <v>27347</v>
      </c>
      <c r="C8676" s="317" t="s">
        <v>26997</v>
      </c>
      <c r="D8676" s="318">
        <v>1250</v>
      </c>
    </row>
    <row r="8677" spans="1:4" ht="15" customHeight="1">
      <c r="A8677" s="315">
        <v>10493</v>
      </c>
      <c r="C8677" s="317" t="s">
        <v>26997</v>
      </c>
      <c r="D8677" s="318">
        <v>1374.52</v>
      </c>
    </row>
    <row r="8678" spans="1:4" ht="25.5" customHeight="1">
      <c r="B8678" s="316" t="s">
        <v>35689</v>
      </c>
    </row>
    <row r="8679" spans="1:4" ht="17.100000000000001" customHeight="1">
      <c r="A8679" s="315">
        <v>11540</v>
      </c>
      <c r="B8679" s="316" t="s">
        <v>35690</v>
      </c>
      <c r="C8679" s="317" t="s">
        <v>26994</v>
      </c>
      <c r="D8679" s="318">
        <v>50</v>
      </c>
    </row>
    <row r="8680" spans="1:4" ht="17.100000000000001" customHeight="1">
      <c r="A8680" s="315">
        <v>4710</v>
      </c>
      <c r="B8680" s="316" t="s">
        <v>35691</v>
      </c>
      <c r="C8680" s="317" t="s">
        <v>26994</v>
      </c>
      <c r="D8680" s="318">
        <v>40</v>
      </c>
    </row>
    <row r="8681" spans="1:4" ht="15" customHeight="1">
      <c r="A8681" s="315">
        <v>4708</v>
      </c>
      <c r="B8681" s="316" t="s">
        <v>35692</v>
      </c>
      <c r="C8681" s="317" t="s">
        <v>27005</v>
      </c>
      <c r="D8681" s="318">
        <v>60</v>
      </c>
    </row>
    <row r="8682" spans="1:4" ht="15" customHeight="1">
      <c r="A8682" s="315">
        <v>11538</v>
      </c>
      <c r="B8682" s="316" t="s">
        <v>35693</v>
      </c>
      <c r="C8682" s="317" t="s">
        <v>27005</v>
      </c>
      <c r="D8682" s="318">
        <v>44</v>
      </c>
    </row>
    <row r="8683" spans="1:4" ht="17.100000000000001" customHeight="1">
      <c r="A8683" s="315">
        <v>11126</v>
      </c>
      <c r="B8683" s="316" t="s">
        <v>35694</v>
      </c>
      <c r="C8683" s="317" t="s">
        <v>27005</v>
      </c>
      <c r="D8683" s="318">
        <v>60</v>
      </c>
    </row>
    <row r="8684" spans="1:4" ht="15" customHeight="1">
      <c r="A8684" s="315">
        <v>11132</v>
      </c>
      <c r="B8684" s="316" t="s">
        <v>35695</v>
      </c>
      <c r="C8684" s="317" t="s">
        <v>27005</v>
      </c>
      <c r="D8684" s="318">
        <v>60</v>
      </c>
    </row>
    <row r="8685" spans="1:4" ht="15" customHeight="1">
      <c r="A8685" s="315">
        <v>7047</v>
      </c>
      <c r="B8685" s="316" t="s">
        <v>35696</v>
      </c>
      <c r="C8685" s="317" t="s">
        <v>27004</v>
      </c>
      <c r="D8685" s="318">
        <v>1.72</v>
      </c>
    </row>
    <row r="8686" spans="1:4" ht="15" customHeight="1">
      <c r="A8686" s="315">
        <v>10697</v>
      </c>
      <c r="B8686" s="316" t="s">
        <v>35697</v>
      </c>
      <c r="C8686" s="317" t="s">
        <v>27005</v>
      </c>
      <c r="D8686" s="318">
        <v>125</v>
      </c>
    </row>
    <row r="8687" spans="1:4" ht="15" customHeight="1">
      <c r="A8687" s="315">
        <v>10698</v>
      </c>
      <c r="B8687" s="316" t="s">
        <v>35698</v>
      </c>
      <c r="C8687" s="317" t="s">
        <v>27005</v>
      </c>
      <c r="D8687" s="318">
        <v>120</v>
      </c>
    </row>
    <row r="8688" spans="1:4" ht="15" customHeight="1">
      <c r="A8688" s="315">
        <v>10699</v>
      </c>
      <c r="B8688" s="316" t="s">
        <v>35699</v>
      </c>
      <c r="C8688" s="317" t="s">
        <v>27005</v>
      </c>
      <c r="D8688" s="318">
        <v>120</v>
      </c>
    </row>
    <row r="8689" spans="1:4" ht="15" customHeight="1">
      <c r="A8689" s="315">
        <v>10700</v>
      </c>
      <c r="B8689" s="316" t="s">
        <v>35700</v>
      </c>
      <c r="C8689" s="317" t="s">
        <v>27005</v>
      </c>
      <c r="D8689" s="318">
        <v>135</v>
      </c>
    </row>
    <row r="8690" spans="1:4" ht="17.100000000000001" customHeight="1">
      <c r="A8690" s="315">
        <v>4709</v>
      </c>
      <c r="B8690" s="316" t="s">
        <v>35701</v>
      </c>
      <c r="C8690" s="317" t="s">
        <v>27005</v>
      </c>
      <c r="D8690" s="318">
        <v>60</v>
      </c>
    </row>
    <row r="8691" spans="1:4" ht="17.100000000000001" customHeight="1">
      <c r="A8691" s="315">
        <v>11539</v>
      </c>
      <c r="B8691" s="316" t="s">
        <v>35702</v>
      </c>
      <c r="C8691" s="317" t="s">
        <v>26994</v>
      </c>
      <c r="D8691" s="318">
        <v>60</v>
      </c>
    </row>
    <row r="8692" spans="1:4" ht="17.100000000000001" customHeight="1">
      <c r="A8692" s="315">
        <v>6651</v>
      </c>
      <c r="B8692" s="316" t="s">
        <v>35703</v>
      </c>
      <c r="C8692" s="317" t="s">
        <v>27005</v>
      </c>
      <c r="D8692" s="318">
        <v>30</v>
      </c>
    </row>
    <row r="8693" spans="1:4" ht="17.100000000000001" customHeight="1">
      <c r="A8693" s="315">
        <v>6650</v>
      </c>
      <c r="B8693" s="316" t="s">
        <v>35704</v>
      </c>
      <c r="C8693" s="317" t="s">
        <v>27005</v>
      </c>
      <c r="D8693" s="318">
        <v>40</v>
      </c>
    </row>
    <row r="8694" spans="1:4" ht="17.100000000000001" customHeight="1">
      <c r="A8694" s="315">
        <v>6649</v>
      </c>
      <c r="B8694" s="316" t="s">
        <v>35705</v>
      </c>
      <c r="C8694" s="317" t="s">
        <v>27005</v>
      </c>
      <c r="D8694" s="318">
        <v>40</v>
      </c>
    </row>
    <row r="8695" spans="1:4" ht="15" customHeight="1">
      <c r="A8695" s="315">
        <v>6700</v>
      </c>
      <c r="B8695" s="316" t="s">
        <v>35706</v>
      </c>
      <c r="C8695" s="317" t="s">
        <v>27005</v>
      </c>
      <c r="D8695" s="318">
        <v>45</v>
      </c>
    </row>
    <row r="8696" spans="1:4" ht="15" customHeight="1">
      <c r="A8696" s="315">
        <v>6652</v>
      </c>
      <c r="B8696" s="316" t="s">
        <v>27366</v>
      </c>
      <c r="C8696" s="317" t="s">
        <v>26994</v>
      </c>
      <c r="D8696" s="318">
        <v>61.43</v>
      </c>
    </row>
    <row r="8697" spans="1:4" ht="17.100000000000001" customHeight="1">
      <c r="A8697" s="315">
        <v>6646</v>
      </c>
      <c r="B8697" s="316" t="s">
        <v>35707</v>
      </c>
      <c r="C8697" s="317" t="s">
        <v>26994</v>
      </c>
      <c r="D8697" s="318">
        <v>368</v>
      </c>
    </row>
    <row r="8698" spans="1:4" ht="17.100000000000001" customHeight="1">
      <c r="A8698" s="315">
        <v>11157</v>
      </c>
      <c r="B8698" s="316" t="s">
        <v>27367</v>
      </c>
      <c r="C8698" s="317" t="s">
        <v>27005</v>
      </c>
      <c r="D8698" s="318">
        <v>95.99</v>
      </c>
    </row>
    <row r="8699" spans="1:4" ht="17.100000000000001" customHeight="1">
      <c r="A8699" s="315">
        <v>6647</v>
      </c>
      <c r="B8699" s="316" t="s">
        <v>35708</v>
      </c>
      <c r="C8699" s="317" t="s">
        <v>26994</v>
      </c>
      <c r="D8699" s="318">
        <v>476.8</v>
      </c>
    </row>
    <row r="8700" spans="1:4" ht="17.100000000000001" customHeight="1">
      <c r="A8700" s="315">
        <v>11158</v>
      </c>
      <c r="B8700" s="316" t="s">
        <v>27368</v>
      </c>
      <c r="C8700" s="317" t="s">
        <v>27005</v>
      </c>
      <c r="D8700" s="318">
        <v>131.99</v>
      </c>
    </row>
    <row r="8701" spans="1:4" ht="17.100000000000001" customHeight="1">
      <c r="A8701" s="315">
        <v>6648</v>
      </c>
      <c r="B8701" s="316" t="s">
        <v>35709</v>
      </c>
      <c r="C8701" s="317" t="s">
        <v>26994</v>
      </c>
      <c r="D8701" s="318">
        <v>512</v>
      </c>
    </row>
    <row r="8702" spans="1:4" ht="17.100000000000001" customHeight="1">
      <c r="A8702" s="315">
        <v>11159</v>
      </c>
      <c r="B8702" s="316" t="s">
        <v>27369</v>
      </c>
      <c r="C8702" s="317" t="s">
        <v>27005</v>
      </c>
      <c r="D8702" s="318">
        <v>144.26</v>
      </c>
    </row>
    <row r="8703" spans="1:4" ht="17.100000000000001" customHeight="1">
      <c r="A8703" s="315">
        <v>11181</v>
      </c>
      <c r="B8703" s="316" t="s">
        <v>35710</v>
      </c>
      <c r="C8703" s="317" t="s">
        <v>27005</v>
      </c>
      <c r="D8703" s="318">
        <v>89.45</v>
      </c>
    </row>
    <row r="8704" spans="1:4" ht="17.100000000000001" customHeight="1">
      <c r="A8704" s="315">
        <v>11001</v>
      </c>
      <c r="B8704" s="316" t="s">
        <v>27370</v>
      </c>
      <c r="C8704" s="317" t="s">
        <v>27005</v>
      </c>
      <c r="D8704" s="318">
        <v>172.56</v>
      </c>
    </row>
    <row r="8705" spans="1:4" ht="17.100000000000001" customHeight="1">
      <c r="A8705" s="315">
        <v>11125</v>
      </c>
      <c r="B8705" s="316" t="s">
        <v>35711</v>
      </c>
      <c r="C8705" s="317" t="s">
        <v>27005</v>
      </c>
      <c r="D8705" s="318">
        <v>174.66</v>
      </c>
    </row>
    <row r="8706" spans="1:4" ht="15" customHeight="1">
      <c r="A8706" s="315">
        <v>9527</v>
      </c>
      <c r="B8706" s="316" t="s">
        <v>35712</v>
      </c>
      <c r="C8706" s="317" t="s">
        <v>27005</v>
      </c>
      <c r="D8706" s="318">
        <v>600</v>
      </c>
    </row>
    <row r="8707" spans="1:4" ht="15" customHeight="1">
      <c r="A8707" s="315">
        <v>9526</v>
      </c>
      <c r="B8707" s="316" t="s">
        <v>35713</v>
      </c>
      <c r="C8707" s="317" t="s">
        <v>27005</v>
      </c>
      <c r="D8707" s="318">
        <v>280</v>
      </c>
    </row>
    <row r="8708" spans="1:4" ht="15" customHeight="1">
      <c r="A8708" s="315">
        <v>11378</v>
      </c>
      <c r="B8708" s="316" t="s">
        <v>35714</v>
      </c>
      <c r="C8708" s="317" t="s">
        <v>27005</v>
      </c>
      <c r="D8708" s="318">
        <v>30</v>
      </c>
    </row>
    <row r="8709" spans="1:4" ht="15" customHeight="1">
      <c r="A8709" s="315">
        <v>11360</v>
      </c>
      <c r="B8709" s="316" t="s">
        <v>35715</v>
      </c>
      <c r="C8709" s="317" t="s">
        <v>27005</v>
      </c>
      <c r="D8709" s="318">
        <v>40</v>
      </c>
    </row>
    <row r="8710" spans="1:4" ht="15" customHeight="1">
      <c r="A8710" s="315">
        <v>11359</v>
      </c>
      <c r="B8710" s="316" t="s">
        <v>35716</v>
      </c>
      <c r="C8710" s="317" t="s">
        <v>27005</v>
      </c>
      <c r="D8710" s="318">
        <v>42</v>
      </c>
    </row>
    <row r="8711" spans="1:4" ht="15" customHeight="1">
      <c r="A8711" s="315">
        <v>13011</v>
      </c>
      <c r="B8711" s="316" t="s">
        <v>35717</v>
      </c>
      <c r="C8711" s="317" t="s">
        <v>27005</v>
      </c>
      <c r="D8711" s="318">
        <v>54</v>
      </c>
    </row>
    <row r="8712" spans="1:4" ht="15" customHeight="1">
      <c r="A8712" s="315">
        <v>10568</v>
      </c>
      <c r="B8712" s="316" t="s">
        <v>35718</v>
      </c>
      <c r="C8712" s="317" t="s">
        <v>27070</v>
      </c>
      <c r="D8712" s="318">
        <v>26.54</v>
      </c>
    </row>
    <row r="8713" spans="1:4" ht="15" customHeight="1">
      <c r="A8713" s="315">
        <v>12185</v>
      </c>
      <c r="B8713" s="316" t="s">
        <v>35719</v>
      </c>
      <c r="C8713" s="317" t="s">
        <v>27005</v>
      </c>
      <c r="D8713" s="318">
        <v>1.9</v>
      </c>
    </row>
    <row r="8714" spans="1:4" ht="17.100000000000001" customHeight="1">
      <c r="A8714" s="315">
        <v>8552</v>
      </c>
      <c r="B8714" s="316" t="s">
        <v>35720</v>
      </c>
      <c r="C8714" s="317" t="s">
        <v>26994</v>
      </c>
      <c r="D8714" s="318">
        <v>10345.32</v>
      </c>
    </row>
    <row r="8715" spans="1:4" ht="17.100000000000001" customHeight="1">
      <c r="A8715" s="315">
        <v>8551</v>
      </c>
      <c r="B8715" s="316" t="s">
        <v>35721</v>
      </c>
      <c r="C8715" s="317" t="s">
        <v>26994</v>
      </c>
      <c r="D8715" s="318">
        <v>11148.84</v>
      </c>
    </row>
    <row r="8716" spans="1:4" ht="17.100000000000001" customHeight="1">
      <c r="A8716" s="315">
        <v>8550</v>
      </c>
      <c r="B8716" s="316" t="s">
        <v>35722</v>
      </c>
      <c r="C8716" s="317" t="s">
        <v>26994</v>
      </c>
      <c r="D8716" s="318">
        <v>13458.96</v>
      </c>
    </row>
    <row r="8717" spans="1:4" ht="15" customHeight="1">
      <c r="A8717" s="315">
        <v>12184</v>
      </c>
      <c r="B8717" s="316" t="s">
        <v>35723</v>
      </c>
      <c r="C8717" s="317" t="s">
        <v>26994</v>
      </c>
      <c r="D8717" s="318">
        <v>47.21</v>
      </c>
    </row>
    <row r="8718" spans="1:4" ht="15" customHeight="1">
      <c r="A8718" s="315">
        <v>7692</v>
      </c>
      <c r="B8718" s="316" t="s">
        <v>35724</v>
      </c>
      <c r="C8718" s="317" t="s">
        <v>26994</v>
      </c>
      <c r="D8718" s="318">
        <v>40.18</v>
      </c>
    </row>
    <row r="8719" spans="1:4" ht="15" customHeight="1">
      <c r="A8719" s="315">
        <v>10928</v>
      </c>
      <c r="B8719" s="316" t="s">
        <v>35725</v>
      </c>
      <c r="C8719" s="317" t="s">
        <v>26994</v>
      </c>
      <c r="D8719" s="318">
        <v>246.08</v>
      </c>
    </row>
    <row r="8720" spans="1:4" ht="15" customHeight="1">
      <c r="A8720" s="315">
        <v>10278</v>
      </c>
      <c r="B8720" s="316" t="s">
        <v>27435</v>
      </c>
      <c r="C8720" s="317" t="s">
        <v>26994</v>
      </c>
      <c r="D8720" s="318">
        <v>678.37</v>
      </c>
    </row>
    <row r="8721" spans="1:4" ht="17.100000000000001" customHeight="1">
      <c r="A8721" s="315">
        <v>9316</v>
      </c>
      <c r="B8721" s="316" t="s">
        <v>27436</v>
      </c>
      <c r="C8721" s="317" t="s">
        <v>26994</v>
      </c>
      <c r="D8721" s="318">
        <v>947.4</v>
      </c>
    </row>
    <row r="8722" spans="1:4" ht="17.100000000000001" customHeight="1">
      <c r="A8722" s="315">
        <v>9315</v>
      </c>
      <c r="B8722" s="316" t="s">
        <v>27437</v>
      </c>
      <c r="C8722" s="317" t="s">
        <v>26994</v>
      </c>
      <c r="D8722" s="318">
        <v>1295.42</v>
      </c>
    </row>
    <row r="8723" spans="1:4" ht="34.15" customHeight="1">
      <c r="A8723" s="315">
        <v>12645</v>
      </c>
      <c r="B8723" s="316" t="s">
        <v>27371</v>
      </c>
      <c r="C8723" s="317" t="s">
        <v>27061</v>
      </c>
      <c r="D8723" s="318">
        <v>97.62</v>
      </c>
    </row>
    <row r="8724" spans="1:4" ht="17.100000000000001" customHeight="1">
      <c r="A8724" s="315">
        <v>10312</v>
      </c>
      <c r="B8724" s="316" t="s">
        <v>35726</v>
      </c>
      <c r="C8724" s="317" t="s">
        <v>26994</v>
      </c>
      <c r="D8724" s="318">
        <v>1807.92</v>
      </c>
    </row>
    <row r="8725" spans="1:4" ht="17.100000000000001" customHeight="1">
      <c r="A8725" s="315">
        <v>18</v>
      </c>
      <c r="B8725" s="316" t="s">
        <v>35727</v>
      </c>
      <c r="C8725" s="317" t="s">
        <v>26994</v>
      </c>
      <c r="D8725" s="318">
        <v>1998.76</v>
      </c>
    </row>
    <row r="8726" spans="1:4" ht="17.100000000000001" customHeight="1">
      <c r="A8726" s="315">
        <v>12597</v>
      </c>
      <c r="B8726" s="316" t="s">
        <v>35728</v>
      </c>
      <c r="C8726" s="317" t="s">
        <v>26994</v>
      </c>
      <c r="D8726" s="318">
        <v>2237.8000000000002</v>
      </c>
    </row>
    <row r="8727" spans="1:4" ht="17.100000000000001" customHeight="1">
      <c r="A8727" s="315">
        <v>12598</v>
      </c>
      <c r="B8727" s="316" t="s">
        <v>35729</v>
      </c>
      <c r="C8727" s="317" t="s">
        <v>26994</v>
      </c>
      <c r="D8727" s="318">
        <v>3136.74</v>
      </c>
    </row>
    <row r="8728" spans="1:4" ht="17.100000000000001" customHeight="1">
      <c r="A8728" s="315">
        <v>10426</v>
      </c>
      <c r="B8728" s="316" t="s">
        <v>35730</v>
      </c>
      <c r="C8728" s="317" t="s">
        <v>26994</v>
      </c>
      <c r="D8728" s="318">
        <v>3696.19</v>
      </c>
    </row>
    <row r="8729" spans="1:4" ht="17.100000000000001" customHeight="1">
      <c r="A8729" s="315">
        <v>10936</v>
      </c>
      <c r="B8729" s="316" t="s">
        <v>35731</v>
      </c>
      <c r="C8729" s="317" t="s">
        <v>26994</v>
      </c>
      <c r="D8729" s="318">
        <v>6360.87</v>
      </c>
    </row>
    <row r="8730" spans="1:4" ht="17.100000000000001" customHeight="1">
      <c r="A8730" s="315">
        <v>22</v>
      </c>
      <c r="B8730" s="316" t="s">
        <v>35732</v>
      </c>
      <c r="C8730" s="317" t="s">
        <v>26994</v>
      </c>
      <c r="D8730" s="318">
        <v>7154.34</v>
      </c>
    </row>
    <row r="8731" spans="1:4" ht="17.100000000000001" customHeight="1">
      <c r="A8731" s="315">
        <v>10937</v>
      </c>
      <c r="B8731" s="316" t="s">
        <v>35733</v>
      </c>
      <c r="C8731" s="317" t="s">
        <v>26994</v>
      </c>
      <c r="D8731" s="318">
        <v>7934.76</v>
      </c>
    </row>
    <row r="8732" spans="1:4" ht="17.100000000000001" customHeight="1">
      <c r="A8732" s="315">
        <v>9980</v>
      </c>
      <c r="B8732" s="316" t="s">
        <v>35734</v>
      </c>
      <c r="C8732" s="317" t="s">
        <v>26994</v>
      </c>
      <c r="D8732" s="318">
        <v>35857.08</v>
      </c>
    </row>
    <row r="8733" spans="1:4" ht="17.100000000000001" customHeight="1">
      <c r="A8733" s="315">
        <v>9979</v>
      </c>
      <c r="B8733" s="316" t="s">
        <v>35735</v>
      </c>
      <c r="C8733" s="317" t="s">
        <v>26994</v>
      </c>
      <c r="D8733" s="318">
        <v>38669.4</v>
      </c>
    </row>
    <row r="8734" spans="1:4" ht="25.5" customHeight="1">
      <c r="A8734" s="315">
        <v>12593</v>
      </c>
      <c r="B8734" s="316" t="s">
        <v>35736</v>
      </c>
      <c r="C8734" s="317" t="s">
        <v>26994</v>
      </c>
      <c r="D8734" s="318">
        <v>5544.29</v>
      </c>
    </row>
    <row r="8735" spans="1:4" ht="25.5" customHeight="1">
      <c r="A8735" s="315">
        <v>12594</v>
      </c>
      <c r="B8735" s="316" t="s">
        <v>35737</v>
      </c>
      <c r="C8735" s="317" t="s">
        <v>26994</v>
      </c>
      <c r="D8735" s="318">
        <v>6890.18</v>
      </c>
    </row>
    <row r="8736" spans="1:4" ht="25.5" customHeight="1">
      <c r="A8736" s="315">
        <v>12595</v>
      </c>
      <c r="B8736" s="316" t="s">
        <v>35738</v>
      </c>
      <c r="C8736" s="317" t="s">
        <v>26994</v>
      </c>
      <c r="D8736" s="318">
        <v>7131.24</v>
      </c>
    </row>
    <row r="8737" spans="1:4" ht="25.5" customHeight="1">
      <c r="A8737" s="315">
        <v>12596</v>
      </c>
      <c r="B8737" s="316" t="s">
        <v>35739</v>
      </c>
      <c r="C8737" s="317" t="s">
        <v>26994</v>
      </c>
      <c r="D8737" s="318">
        <v>7583.22</v>
      </c>
    </row>
    <row r="8738" spans="1:4" ht="25.5" customHeight="1">
      <c r="A8738" s="315">
        <v>11152</v>
      </c>
      <c r="B8738" s="316" t="s">
        <v>35740</v>
      </c>
      <c r="C8738" s="317" t="s">
        <v>26994</v>
      </c>
      <c r="D8738" s="318">
        <v>2500.96</v>
      </c>
    </row>
    <row r="8739" spans="1:4" ht="25.5" customHeight="1">
      <c r="A8739" s="315">
        <v>19</v>
      </c>
      <c r="B8739" s="316" t="s">
        <v>35741</v>
      </c>
      <c r="C8739" s="317" t="s">
        <v>26994</v>
      </c>
      <c r="D8739" s="318">
        <v>2689.78</v>
      </c>
    </row>
    <row r="8740" spans="1:4" ht="25.5" customHeight="1">
      <c r="A8740" s="315">
        <v>10996</v>
      </c>
      <c r="B8740" s="316" t="s">
        <v>35742</v>
      </c>
      <c r="C8740" s="317" t="s">
        <v>26994</v>
      </c>
      <c r="D8740" s="318">
        <v>3666.06</v>
      </c>
    </row>
    <row r="8741" spans="1:4" ht="25.5" customHeight="1">
      <c r="A8741" s="315">
        <v>20</v>
      </c>
      <c r="B8741" s="316" t="s">
        <v>35743</v>
      </c>
      <c r="C8741" s="317" t="s">
        <v>26994</v>
      </c>
      <c r="D8741" s="318">
        <v>3638.94</v>
      </c>
    </row>
    <row r="8742" spans="1:4" ht="25.5" customHeight="1">
      <c r="A8742" s="315">
        <v>11153</v>
      </c>
      <c r="B8742" s="316" t="s">
        <v>35744</v>
      </c>
      <c r="C8742" s="317" t="s">
        <v>26994</v>
      </c>
      <c r="D8742" s="318">
        <v>4198.3900000000003</v>
      </c>
    </row>
    <row r="8743" spans="1:4" ht="25.5" customHeight="1">
      <c r="A8743" s="315">
        <v>11154</v>
      </c>
      <c r="B8743" s="316" t="s">
        <v>35745</v>
      </c>
      <c r="C8743" s="317" t="s">
        <v>26994</v>
      </c>
      <c r="D8743" s="318">
        <v>7013.73</v>
      </c>
    </row>
    <row r="8744" spans="1:4" ht="25.5" customHeight="1">
      <c r="A8744" s="315">
        <v>11155</v>
      </c>
      <c r="B8744" s="316" t="s">
        <v>35746</v>
      </c>
      <c r="C8744" s="317" t="s">
        <v>26994</v>
      </c>
      <c r="D8744" s="318">
        <v>7857.42</v>
      </c>
    </row>
    <row r="8745" spans="1:4" ht="17.100000000000001" customHeight="1">
      <c r="A8745" s="315">
        <v>11103</v>
      </c>
      <c r="B8745" s="316" t="s">
        <v>35747</v>
      </c>
      <c r="C8745" s="317" t="s">
        <v>26994</v>
      </c>
      <c r="D8745" s="318">
        <v>8637.84</v>
      </c>
    </row>
    <row r="8746" spans="1:4" ht="25.5" customHeight="1">
      <c r="A8746" s="315">
        <v>11151</v>
      </c>
      <c r="B8746" s="316" t="s">
        <v>35748</v>
      </c>
      <c r="C8746" s="317" t="s">
        <v>26994</v>
      </c>
      <c r="D8746" s="318">
        <v>2259.9</v>
      </c>
    </row>
    <row r="8747" spans="1:4" ht="15" customHeight="1">
      <c r="A8747" s="315">
        <v>8151</v>
      </c>
      <c r="B8747" s="316" t="s">
        <v>35749</v>
      </c>
      <c r="C8747" s="317" t="s">
        <v>27006</v>
      </c>
      <c r="D8747" s="318">
        <v>42.18</v>
      </c>
    </row>
    <row r="8748" spans="1:4" ht="15" customHeight="1">
      <c r="A8748" s="315">
        <v>10269</v>
      </c>
      <c r="B8748" s="316" t="s">
        <v>35750</v>
      </c>
      <c r="C8748" s="317" t="s">
        <v>26994</v>
      </c>
      <c r="D8748" s="318">
        <v>80.92</v>
      </c>
    </row>
    <row r="8749" spans="1:4" ht="15" customHeight="1">
      <c r="A8749" s="315">
        <v>7699</v>
      </c>
      <c r="B8749" s="316" t="s">
        <v>35751</v>
      </c>
      <c r="C8749" s="317" t="s">
        <v>26994</v>
      </c>
      <c r="D8749" s="318">
        <v>120.53</v>
      </c>
    </row>
    <row r="8750" spans="1:4" ht="17.100000000000001" customHeight="1">
      <c r="A8750" s="315">
        <v>12178</v>
      </c>
      <c r="B8750" s="316" t="s">
        <v>35752</v>
      </c>
      <c r="C8750" s="317" t="s">
        <v>26994</v>
      </c>
      <c r="D8750" s="318">
        <v>25.11</v>
      </c>
    </row>
    <row r="8751" spans="1:4" ht="17.100000000000001" customHeight="1">
      <c r="A8751" s="315">
        <v>12179</v>
      </c>
      <c r="B8751" s="316" t="s">
        <v>35753</v>
      </c>
      <c r="C8751" s="317" t="s">
        <v>26994</v>
      </c>
      <c r="D8751" s="318">
        <v>30.13</v>
      </c>
    </row>
    <row r="8752" spans="1:4" ht="25.5" customHeight="1">
      <c r="A8752" s="315">
        <v>12655</v>
      </c>
      <c r="B8752" s="316" t="s">
        <v>27373</v>
      </c>
      <c r="C8752" s="317" t="s">
        <v>26994</v>
      </c>
      <c r="D8752" s="318">
        <v>198.03</v>
      </c>
    </row>
    <row r="8753" spans="1:4" ht="15" customHeight="1">
      <c r="A8753" s="315">
        <v>4148</v>
      </c>
      <c r="B8753" s="316" t="s">
        <v>35754</v>
      </c>
      <c r="C8753" s="317" t="s">
        <v>26994</v>
      </c>
      <c r="D8753" s="318">
        <v>903.96</v>
      </c>
    </row>
    <row r="8754" spans="1:4" ht="15" customHeight="1">
      <c r="A8754" s="315">
        <v>4149</v>
      </c>
      <c r="B8754" s="316" t="s">
        <v>27374</v>
      </c>
      <c r="C8754" s="317" t="s">
        <v>26994</v>
      </c>
      <c r="D8754" s="318">
        <v>1104.8399999999999</v>
      </c>
    </row>
    <row r="8755" spans="1:4" ht="15" customHeight="1">
      <c r="A8755" s="315">
        <v>4147</v>
      </c>
      <c r="B8755" s="316" t="s">
        <v>27375</v>
      </c>
      <c r="C8755" s="317" t="s">
        <v>26994</v>
      </c>
      <c r="D8755" s="318">
        <v>803.52</v>
      </c>
    </row>
    <row r="8756" spans="1:4" ht="15" customHeight="1">
      <c r="A8756" s="315">
        <v>4152</v>
      </c>
      <c r="B8756" s="316" t="s">
        <v>35755</v>
      </c>
      <c r="C8756" s="317" t="s">
        <v>26994</v>
      </c>
      <c r="D8756" s="318">
        <v>803.52</v>
      </c>
    </row>
    <row r="8757" spans="1:4" ht="17.100000000000001" customHeight="1">
      <c r="A8757" s="315">
        <v>12599</v>
      </c>
      <c r="B8757" s="316" t="s">
        <v>35756</v>
      </c>
      <c r="C8757" s="317" t="s">
        <v>26994</v>
      </c>
      <c r="D8757" s="318">
        <v>703.08</v>
      </c>
    </row>
    <row r="8758" spans="1:4" ht="17.100000000000001" customHeight="1">
      <c r="A8758" s="315">
        <v>12600</v>
      </c>
      <c r="B8758" s="316" t="s">
        <v>35757</v>
      </c>
      <c r="C8758" s="317" t="s">
        <v>26994</v>
      </c>
      <c r="D8758" s="318">
        <v>703.08</v>
      </c>
    </row>
    <row r="8759" spans="1:4" ht="17.100000000000001" customHeight="1">
      <c r="A8759" s="315">
        <v>13648</v>
      </c>
      <c r="B8759" s="316" t="s">
        <v>35758</v>
      </c>
      <c r="C8759" s="317" t="s">
        <v>26994</v>
      </c>
      <c r="D8759" s="318">
        <v>451.98</v>
      </c>
    </row>
    <row r="8760" spans="1:4" ht="15" customHeight="1">
      <c r="A8760" s="315">
        <v>4132</v>
      </c>
      <c r="B8760" s="316" t="s">
        <v>27376</v>
      </c>
      <c r="C8760" s="317" t="s">
        <v>26994</v>
      </c>
      <c r="D8760" s="318">
        <v>492.16</v>
      </c>
    </row>
    <row r="8761" spans="1:4" ht="17.100000000000001" customHeight="1">
      <c r="A8761" s="315">
        <v>4133</v>
      </c>
      <c r="B8761" s="316" t="s">
        <v>35759</v>
      </c>
      <c r="C8761" s="317" t="s">
        <v>26994</v>
      </c>
      <c r="D8761" s="318">
        <v>451.98</v>
      </c>
    </row>
    <row r="8762" spans="1:4" ht="17.100000000000001" customHeight="1">
      <c r="A8762" s="315">
        <v>4134</v>
      </c>
      <c r="B8762" s="316" t="s">
        <v>35760</v>
      </c>
      <c r="C8762" s="317" t="s">
        <v>26994</v>
      </c>
      <c r="D8762" s="318">
        <v>502.2</v>
      </c>
    </row>
    <row r="8763" spans="1:4" ht="17.100000000000001" customHeight="1">
      <c r="A8763" s="315">
        <v>4137</v>
      </c>
      <c r="B8763" s="316" t="s">
        <v>35761</v>
      </c>
      <c r="C8763" s="317" t="s">
        <v>26994</v>
      </c>
      <c r="D8763" s="318">
        <v>451.98</v>
      </c>
    </row>
    <row r="8764" spans="1:4" ht="17.100000000000001" customHeight="1">
      <c r="A8764" s="315">
        <v>4138</v>
      </c>
      <c r="B8764" s="316" t="s">
        <v>35762</v>
      </c>
      <c r="C8764" s="317" t="s">
        <v>26994</v>
      </c>
      <c r="D8764" s="318">
        <v>502.2</v>
      </c>
    </row>
    <row r="8765" spans="1:4" ht="17.100000000000001" customHeight="1">
      <c r="A8765" s="315">
        <v>4141</v>
      </c>
      <c r="B8765" s="316" t="s">
        <v>35763</v>
      </c>
      <c r="C8765" s="317" t="s">
        <v>26994</v>
      </c>
      <c r="D8765" s="318">
        <v>502.2</v>
      </c>
    </row>
    <row r="8766" spans="1:4" ht="17.100000000000001" customHeight="1">
      <c r="A8766" s="315">
        <v>4142</v>
      </c>
      <c r="B8766" s="316" t="s">
        <v>35764</v>
      </c>
      <c r="C8766" s="317" t="s">
        <v>26994</v>
      </c>
      <c r="D8766" s="318">
        <v>652.86</v>
      </c>
    </row>
    <row r="8767" spans="1:4" ht="15" customHeight="1">
      <c r="A8767" s="315">
        <v>4135</v>
      </c>
      <c r="B8767" s="316" t="s">
        <v>35765</v>
      </c>
      <c r="C8767" s="317" t="s">
        <v>26994</v>
      </c>
      <c r="D8767" s="318">
        <v>552.41999999999996</v>
      </c>
    </row>
    <row r="8768" spans="1:4" ht="15" customHeight="1">
      <c r="A8768" s="315">
        <v>4136</v>
      </c>
      <c r="B8768" s="316" t="s">
        <v>35766</v>
      </c>
      <c r="C8768" s="317" t="s">
        <v>26994</v>
      </c>
      <c r="D8768" s="318">
        <v>552.41999999999996</v>
      </c>
    </row>
    <row r="8769" spans="1:4" ht="15" customHeight="1">
      <c r="A8769" s="315">
        <v>4139</v>
      </c>
      <c r="B8769" s="316" t="s">
        <v>35767</v>
      </c>
      <c r="C8769" s="317" t="s">
        <v>26994</v>
      </c>
      <c r="D8769" s="318">
        <v>602.64</v>
      </c>
    </row>
    <row r="8770" spans="1:4" ht="17.100000000000001" customHeight="1">
      <c r="A8770" s="315">
        <v>4140</v>
      </c>
      <c r="B8770" s="316" t="s">
        <v>35768</v>
      </c>
      <c r="C8770" s="317" t="s">
        <v>26994</v>
      </c>
      <c r="D8770" s="318">
        <v>622.73</v>
      </c>
    </row>
    <row r="8771" spans="1:4" ht="17.100000000000001" customHeight="1">
      <c r="A8771" s="315">
        <v>4143</v>
      </c>
      <c r="B8771" s="316" t="s">
        <v>35769</v>
      </c>
      <c r="C8771" s="317" t="s">
        <v>26994</v>
      </c>
      <c r="D8771" s="318">
        <v>662.9</v>
      </c>
    </row>
    <row r="8772" spans="1:4" ht="15" customHeight="1">
      <c r="A8772" s="315">
        <v>4271</v>
      </c>
      <c r="B8772" s="316" t="s">
        <v>35770</v>
      </c>
      <c r="C8772" s="317" t="s">
        <v>26994</v>
      </c>
      <c r="D8772" s="318">
        <v>803.52</v>
      </c>
    </row>
    <row r="8773" spans="1:4" ht="17.100000000000001" customHeight="1">
      <c r="A8773" s="315">
        <v>4144</v>
      </c>
      <c r="B8773" s="316" t="s">
        <v>35771</v>
      </c>
      <c r="C8773" s="317" t="s">
        <v>26994</v>
      </c>
      <c r="D8773" s="318">
        <v>703.08</v>
      </c>
    </row>
    <row r="8774" spans="1:4" ht="17.100000000000001" customHeight="1">
      <c r="A8774" s="315">
        <v>4145</v>
      </c>
      <c r="B8774" s="316" t="s">
        <v>35772</v>
      </c>
      <c r="C8774" s="317" t="s">
        <v>26994</v>
      </c>
      <c r="D8774" s="318">
        <v>753.3</v>
      </c>
    </row>
    <row r="8775" spans="1:4" ht="15" customHeight="1">
      <c r="A8775" s="315">
        <v>4146</v>
      </c>
      <c r="B8775" s="316" t="s">
        <v>35773</v>
      </c>
      <c r="C8775" s="317" t="s">
        <v>26994</v>
      </c>
      <c r="D8775" s="318">
        <v>954.18</v>
      </c>
    </row>
    <row r="8776" spans="1:4" ht="17.100000000000001" customHeight="1">
      <c r="A8776" s="315">
        <v>4151</v>
      </c>
      <c r="B8776" s="316" t="s">
        <v>35774</v>
      </c>
      <c r="C8776" s="317" t="s">
        <v>26994</v>
      </c>
      <c r="D8776" s="318">
        <v>1205.28</v>
      </c>
    </row>
    <row r="8777" spans="1:4" ht="15" customHeight="1">
      <c r="A8777" s="315">
        <v>4150</v>
      </c>
      <c r="B8777" s="316" t="s">
        <v>27377</v>
      </c>
      <c r="C8777" s="317" t="s">
        <v>26994</v>
      </c>
      <c r="D8777" s="318">
        <v>954.18</v>
      </c>
    </row>
    <row r="8778" spans="1:4" ht="17.100000000000001" customHeight="1">
      <c r="A8778" s="315">
        <v>13684</v>
      </c>
      <c r="B8778" s="316" t="s">
        <v>28087</v>
      </c>
      <c r="C8778" s="317" t="s">
        <v>27061</v>
      </c>
      <c r="D8778" s="318">
        <v>180</v>
      </c>
    </row>
    <row r="8779" spans="1:4" ht="17.100000000000001" customHeight="1">
      <c r="A8779" s="315">
        <v>11643</v>
      </c>
      <c r="B8779" s="316" t="s">
        <v>28088</v>
      </c>
      <c r="C8779" s="317" t="s">
        <v>27061</v>
      </c>
      <c r="D8779" s="318">
        <v>320</v>
      </c>
    </row>
    <row r="8780" spans="1:4" ht="15" customHeight="1">
      <c r="A8780" s="315">
        <v>7583</v>
      </c>
      <c r="B8780" s="316" t="s">
        <v>35775</v>
      </c>
      <c r="C8780" s="317" t="s">
        <v>27005</v>
      </c>
      <c r="D8780" s="318">
        <v>3.52</v>
      </c>
    </row>
    <row r="8781" spans="1:4" ht="15" customHeight="1">
      <c r="A8781" s="315">
        <v>8114</v>
      </c>
      <c r="B8781" s="316" t="s">
        <v>35776</v>
      </c>
      <c r="C8781" s="317" t="s">
        <v>27005</v>
      </c>
      <c r="D8781" s="318">
        <v>2.2599999999999998</v>
      </c>
    </row>
    <row r="8782" spans="1:4" ht="15" customHeight="1">
      <c r="A8782" s="315">
        <v>8147</v>
      </c>
      <c r="B8782" s="316" t="s">
        <v>35777</v>
      </c>
      <c r="C8782" s="317" t="s">
        <v>27005</v>
      </c>
      <c r="D8782" s="318">
        <v>1.25</v>
      </c>
    </row>
    <row r="8783" spans="1:4" ht="15" customHeight="1">
      <c r="A8783" s="315">
        <v>8145</v>
      </c>
      <c r="B8783" s="316" t="s">
        <v>35778</v>
      </c>
      <c r="C8783" s="317" t="s">
        <v>27005</v>
      </c>
      <c r="D8783" s="318">
        <v>0.98</v>
      </c>
    </row>
    <row r="8784" spans="1:4" ht="15" customHeight="1">
      <c r="A8784" s="315">
        <v>8535</v>
      </c>
      <c r="B8784" s="316" t="s">
        <v>35779</v>
      </c>
      <c r="C8784" s="317" t="s">
        <v>27005</v>
      </c>
      <c r="D8784" s="318">
        <v>1.61</v>
      </c>
    </row>
    <row r="8785" spans="1:4" ht="15" customHeight="1">
      <c r="A8785" s="315">
        <v>8146</v>
      </c>
      <c r="B8785" s="316" t="s">
        <v>35780</v>
      </c>
      <c r="C8785" s="317" t="s">
        <v>27005</v>
      </c>
      <c r="D8785" s="318">
        <v>1.22</v>
      </c>
    </row>
    <row r="8786" spans="1:4" ht="15" customHeight="1">
      <c r="A8786" s="315">
        <v>7579</v>
      </c>
      <c r="B8786" s="316" t="s">
        <v>35781</v>
      </c>
      <c r="C8786" s="317" t="s">
        <v>27005</v>
      </c>
      <c r="D8786" s="318">
        <v>2.31</v>
      </c>
    </row>
    <row r="8787" spans="1:4" ht="15" customHeight="1">
      <c r="A8787" s="315">
        <v>7581</v>
      </c>
      <c r="B8787" s="316" t="s">
        <v>35782</v>
      </c>
      <c r="C8787" s="317" t="s">
        <v>27005</v>
      </c>
      <c r="D8787" s="318">
        <v>2.08</v>
      </c>
    </row>
    <row r="8788" spans="1:4" ht="17.100000000000001" customHeight="1">
      <c r="A8788" s="315">
        <v>12641</v>
      </c>
      <c r="B8788" s="316" t="s">
        <v>27378</v>
      </c>
      <c r="C8788" s="317" t="s">
        <v>26994</v>
      </c>
      <c r="D8788" s="318">
        <v>2587.98</v>
      </c>
    </row>
    <row r="8789" spans="1:4" ht="17.100000000000001" customHeight="1">
      <c r="A8789" s="315">
        <v>12657</v>
      </c>
      <c r="B8789" s="316" t="s">
        <v>27379</v>
      </c>
      <c r="C8789" s="317" t="s">
        <v>26994</v>
      </c>
      <c r="D8789" s="318">
        <v>1001.65</v>
      </c>
    </row>
    <row r="8790" spans="1:4" ht="15" customHeight="1">
      <c r="A8790" s="315">
        <v>12182</v>
      </c>
      <c r="B8790" s="316" t="s">
        <v>35783</v>
      </c>
      <c r="C8790" s="317" t="s">
        <v>27005</v>
      </c>
      <c r="D8790" s="318">
        <v>1.49</v>
      </c>
    </row>
    <row r="8791" spans="1:4" ht="15" customHeight="1">
      <c r="A8791" s="315">
        <v>12183</v>
      </c>
      <c r="B8791" s="316" t="s">
        <v>35784</v>
      </c>
      <c r="C8791" s="317" t="s">
        <v>27005</v>
      </c>
      <c r="D8791" s="318">
        <v>1.22</v>
      </c>
    </row>
    <row r="8792" spans="1:4" ht="34.15" customHeight="1">
      <c r="A8792" s="315">
        <v>12640</v>
      </c>
      <c r="B8792" s="316" t="s">
        <v>27380</v>
      </c>
      <c r="C8792" s="317" t="s">
        <v>27005</v>
      </c>
      <c r="D8792" s="318">
        <v>402.01</v>
      </c>
    </row>
    <row r="8793" spans="1:4" ht="34.15" customHeight="1">
      <c r="A8793" s="315">
        <v>12639</v>
      </c>
      <c r="B8793" s="316" t="s">
        <v>27381</v>
      </c>
      <c r="C8793" s="317" t="s">
        <v>27005</v>
      </c>
      <c r="D8793" s="318">
        <v>363.2</v>
      </c>
    </row>
    <row r="8794" spans="1:4" ht="34.15" customHeight="1">
      <c r="A8794" s="315">
        <v>12638</v>
      </c>
      <c r="B8794" s="316" t="s">
        <v>27382</v>
      </c>
      <c r="C8794" s="317" t="s">
        <v>27005</v>
      </c>
      <c r="D8794" s="318">
        <v>321.61</v>
      </c>
    </row>
    <row r="8795" spans="1:4" ht="34.15" customHeight="1">
      <c r="A8795" s="315">
        <v>12642</v>
      </c>
      <c r="B8795" s="316" t="s">
        <v>27383</v>
      </c>
      <c r="C8795" s="317" t="s">
        <v>27005</v>
      </c>
      <c r="D8795" s="318">
        <v>158.03</v>
      </c>
    </row>
    <row r="8796" spans="1:4" ht="15" customHeight="1">
      <c r="A8796" s="315">
        <v>12637</v>
      </c>
      <c r="C8796" s="317" t="s">
        <v>27005</v>
      </c>
      <c r="D8796" s="318">
        <v>300.82</v>
      </c>
    </row>
    <row r="8797" spans="1:4" ht="34.15" customHeight="1">
      <c r="B8797" s="316" t="s">
        <v>27384</v>
      </c>
    </row>
    <row r="8798" spans="1:4" ht="34.15" customHeight="1">
      <c r="A8798" s="315">
        <v>12633</v>
      </c>
      <c r="B8798" s="316" t="s">
        <v>27385</v>
      </c>
      <c r="C8798" s="317" t="s">
        <v>27005</v>
      </c>
      <c r="D8798" s="318">
        <v>28.96</v>
      </c>
    </row>
    <row r="8799" spans="1:4" ht="34.15" customHeight="1">
      <c r="A8799" s="315">
        <v>12635</v>
      </c>
      <c r="B8799" s="316" t="s">
        <v>27386</v>
      </c>
      <c r="C8799" s="317" t="s">
        <v>27005</v>
      </c>
      <c r="D8799" s="318">
        <v>43.56</v>
      </c>
    </row>
    <row r="8800" spans="1:4" ht="34.15" customHeight="1">
      <c r="A8800" s="315">
        <v>12644</v>
      </c>
      <c r="B8800" s="316" t="s">
        <v>27387</v>
      </c>
      <c r="C8800" s="317" t="s">
        <v>27005</v>
      </c>
      <c r="D8800" s="318">
        <v>121.99</v>
      </c>
    </row>
    <row r="8801" spans="1:4" ht="34.15" customHeight="1">
      <c r="A8801" s="315">
        <v>12632</v>
      </c>
      <c r="B8801" s="316" t="s">
        <v>27388</v>
      </c>
      <c r="C8801" s="317" t="s">
        <v>27005</v>
      </c>
      <c r="D8801" s="318">
        <v>192.69</v>
      </c>
    </row>
    <row r="8802" spans="1:4" ht="34.15" customHeight="1">
      <c r="A8802" s="315">
        <v>12634</v>
      </c>
      <c r="B8802" s="316" t="s">
        <v>27389</v>
      </c>
      <c r="C8802" s="317" t="s">
        <v>27005</v>
      </c>
      <c r="D8802" s="318">
        <v>213.48</v>
      </c>
    </row>
    <row r="8803" spans="1:4" ht="34.15" customHeight="1">
      <c r="A8803" s="315">
        <v>12643</v>
      </c>
      <c r="B8803" s="316" t="s">
        <v>27390</v>
      </c>
      <c r="C8803" s="317" t="s">
        <v>27005</v>
      </c>
      <c r="D8803" s="318">
        <v>96.9</v>
      </c>
    </row>
    <row r="8804" spans="1:4" ht="34.15" customHeight="1">
      <c r="A8804" s="315">
        <v>12636</v>
      </c>
      <c r="B8804" s="316" t="s">
        <v>27391</v>
      </c>
      <c r="C8804" s="317" t="s">
        <v>27005</v>
      </c>
      <c r="D8804" s="318">
        <v>263.39</v>
      </c>
    </row>
    <row r="8805" spans="1:4" ht="15" customHeight="1">
      <c r="A8805" s="315">
        <v>6569</v>
      </c>
      <c r="B8805" s="316" t="s">
        <v>35785</v>
      </c>
      <c r="C8805" s="317" t="s">
        <v>26994</v>
      </c>
      <c r="D8805" s="318">
        <v>37437.599999999999</v>
      </c>
    </row>
    <row r="8806" spans="1:4" ht="15" customHeight="1">
      <c r="A8806" s="315">
        <v>6567</v>
      </c>
      <c r="B8806" s="316" t="s">
        <v>35786</v>
      </c>
      <c r="C8806" s="317" t="s">
        <v>26994</v>
      </c>
      <c r="D8806" s="318">
        <v>40297.53</v>
      </c>
    </row>
    <row r="8807" spans="1:4" ht="15" customHeight="1">
      <c r="A8807" s="315">
        <v>6582</v>
      </c>
      <c r="B8807" s="316" t="s">
        <v>35787</v>
      </c>
      <c r="C8807" s="317" t="s">
        <v>26994</v>
      </c>
      <c r="D8807" s="318">
        <v>2751.62</v>
      </c>
    </row>
    <row r="8808" spans="1:4" ht="15" customHeight="1">
      <c r="A8808" s="315">
        <v>6583</v>
      </c>
      <c r="B8808" s="316" t="s">
        <v>35788</v>
      </c>
      <c r="C8808" s="317" t="s">
        <v>26994</v>
      </c>
      <c r="D8808" s="318">
        <v>2958.19</v>
      </c>
    </row>
    <row r="8809" spans="1:4" ht="15" customHeight="1">
      <c r="A8809" s="315">
        <v>6584</v>
      </c>
      <c r="B8809" s="316" t="s">
        <v>35789</v>
      </c>
      <c r="C8809" s="317" t="s">
        <v>26994</v>
      </c>
      <c r="D8809" s="318">
        <v>3294.35</v>
      </c>
    </row>
    <row r="8810" spans="1:4" ht="15" customHeight="1">
      <c r="A8810" s="315">
        <v>7761</v>
      </c>
      <c r="B8810" s="316" t="s">
        <v>35790</v>
      </c>
      <c r="C8810" s="317" t="s">
        <v>26994</v>
      </c>
      <c r="D8810" s="318">
        <v>4034.27</v>
      </c>
    </row>
    <row r="8811" spans="1:4" ht="25.5" customHeight="1">
      <c r="A8811" s="315">
        <v>13613</v>
      </c>
      <c r="B8811" s="316" t="s">
        <v>35791</v>
      </c>
      <c r="C8811" s="317" t="s">
        <v>26997</v>
      </c>
      <c r="D8811" s="318">
        <v>2.65</v>
      </c>
    </row>
    <row r="8812" spans="1:4" ht="17.100000000000001" customHeight="1">
      <c r="A8812" s="315">
        <v>7325</v>
      </c>
      <c r="B8812" s="316" t="s">
        <v>35792</v>
      </c>
      <c r="C8812" s="317" t="s">
        <v>27061</v>
      </c>
      <c r="D8812" s="318">
        <v>0.81</v>
      </c>
    </row>
    <row r="8813" spans="1:4" ht="17.100000000000001" customHeight="1">
      <c r="A8813" s="315">
        <v>13610</v>
      </c>
      <c r="B8813" s="316" t="s">
        <v>35793</v>
      </c>
      <c r="C8813" s="317" t="s">
        <v>26994</v>
      </c>
      <c r="D8813" s="318">
        <v>2592</v>
      </c>
    </row>
    <row r="8814" spans="1:4" ht="17.100000000000001" customHeight="1">
      <c r="A8814" s="315">
        <v>13609</v>
      </c>
      <c r="B8814" s="316" t="s">
        <v>35794</v>
      </c>
      <c r="C8814" s="317" t="s">
        <v>26994</v>
      </c>
      <c r="D8814" s="318">
        <v>1555</v>
      </c>
    </row>
    <row r="8815" spans="1:4" ht="17.100000000000001" customHeight="1">
      <c r="A8815" s="315">
        <v>13608</v>
      </c>
      <c r="B8815" s="316" t="s">
        <v>35795</v>
      </c>
      <c r="C8815" s="317" t="s">
        <v>26994</v>
      </c>
      <c r="D8815" s="318">
        <v>1037</v>
      </c>
    </row>
    <row r="8816" spans="1:4" ht="17.100000000000001" customHeight="1">
      <c r="A8816" s="315">
        <v>13629</v>
      </c>
      <c r="B8816" s="316" t="s">
        <v>35796</v>
      </c>
      <c r="C8816" s="317" t="s">
        <v>26994</v>
      </c>
      <c r="D8816" s="318">
        <v>1037</v>
      </c>
    </row>
    <row r="8817" spans="1:4" ht="17.100000000000001" customHeight="1">
      <c r="A8817" s="315">
        <v>13628</v>
      </c>
      <c r="B8817" s="316" t="s">
        <v>35797</v>
      </c>
      <c r="C8817" s="317" t="s">
        <v>26994</v>
      </c>
      <c r="D8817" s="318">
        <v>778</v>
      </c>
    </row>
    <row r="8818" spans="1:4" ht="17.100000000000001" customHeight="1">
      <c r="A8818" s="315">
        <v>13627</v>
      </c>
      <c r="B8818" s="316" t="s">
        <v>35798</v>
      </c>
      <c r="C8818" s="317" t="s">
        <v>26994</v>
      </c>
      <c r="D8818" s="318">
        <v>518</v>
      </c>
    </row>
    <row r="8819" spans="1:4" ht="17.100000000000001" customHeight="1">
      <c r="A8819" s="315">
        <v>13617</v>
      </c>
      <c r="B8819" s="316" t="s">
        <v>35799</v>
      </c>
      <c r="C8819" s="317" t="s">
        <v>26994</v>
      </c>
      <c r="D8819" s="318">
        <v>518</v>
      </c>
    </row>
    <row r="8820" spans="1:4" ht="17.100000000000001" customHeight="1">
      <c r="A8820" s="315">
        <v>13618</v>
      </c>
      <c r="B8820" s="316" t="s">
        <v>35800</v>
      </c>
      <c r="C8820" s="317" t="s">
        <v>26994</v>
      </c>
      <c r="D8820" s="318">
        <v>518</v>
      </c>
    </row>
    <row r="8821" spans="1:4" ht="17.100000000000001" customHeight="1">
      <c r="A8821" s="315">
        <v>13616</v>
      </c>
      <c r="B8821" s="316" t="s">
        <v>35801</v>
      </c>
      <c r="C8821" s="317" t="s">
        <v>26994</v>
      </c>
      <c r="D8821" s="318">
        <v>518</v>
      </c>
    </row>
    <row r="8822" spans="1:4" ht="17.100000000000001" customHeight="1">
      <c r="A8822" s="315">
        <v>13619</v>
      </c>
      <c r="B8822" s="316" t="s">
        <v>35802</v>
      </c>
      <c r="C8822" s="317" t="s">
        <v>26994</v>
      </c>
      <c r="D8822" s="318">
        <v>778</v>
      </c>
    </row>
    <row r="8823" spans="1:4" ht="17.100000000000001" customHeight="1">
      <c r="A8823" s="315">
        <v>13623</v>
      </c>
      <c r="B8823" s="316" t="s">
        <v>35803</v>
      </c>
      <c r="C8823" s="317" t="s">
        <v>26994</v>
      </c>
      <c r="D8823" s="318">
        <v>3111</v>
      </c>
    </row>
    <row r="8824" spans="1:4" ht="17.100000000000001" customHeight="1">
      <c r="A8824" s="315">
        <v>13620</v>
      </c>
      <c r="B8824" s="316" t="s">
        <v>35804</v>
      </c>
      <c r="C8824" s="317" t="s">
        <v>26994</v>
      </c>
      <c r="D8824" s="318">
        <v>1555</v>
      </c>
    </row>
    <row r="8825" spans="1:4" ht="17.100000000000001" customHeight="1">
      <c r="A8825" s="315">
        <v>13624</v>
      </c>
      <c r="B8825" s="316" t="s">
        <v>35805</v>
      </c>
      <c r="C8825" s="317" t="s">
        <v>26994</v>
      </c>
      <c r="D8825" s="318">
        <v>3629</v>
      </c>
    </row>
    <row r="8826" spans="1:4" ht="25.5" customHeight="1">
      <c r="A8826" s="315">
        <v>13622</v>
      </c>
      <c r="B8826" s="316" t="s">
        <v>35806</v>
      </c>
      <c r="C8826" s="317" t="s">
        <v>26994</v>
      </c>
      <c r="D8826" s="318">
        <v>2592</v>
      </c>
    </row>
    <row r="8827" spans="1:4" ht="17.100000000000001" customHeight="1">
      <c r="A8827" s="315">
        <v>13600</v>
      </c>
      <c r="B8827" s="316" t="s">
        <v>35807</v>
      </c>
      <c r="C8827" s="317" t="s">
        <v>26994</v>
      </c>
      <c r="D8827" s="318">
        <v>415</v>
      </c>
    </row>
    <row r="8828" spans="1:4" ht="17.100000000000001" customHeight="1">
      <c r="A8828" s="315">
        <v>13598</v>
      </c>
      <c r="B8828" s="316" t="s">
        <v>35808</v>
      </c>
      <c r="C8828" s="317" t="s">
        <v>26994</v>
      </c>
      <c r="D8828" s="318">
        <v>415</v>
      </c>
    </row>
    <row r="8829" spans="1:4" ht="17.100000000000001" customHeight="1">
      <c r="A8829" s="315">
        <v>13599</v>
      </c>
      <c r="B8829" s="316" t="s">
        <v>35809</v>
      </c>
      <c r="C8829" s="317" t="s">
        <v>26994</v>
      </c>
      <c r="D8829" s="318">
        <v>415</v>
      </c>
    </row>
    <row r="8830" spans="1:4" ht="25.5" customHeight="1">
      <c r="A8830" s="315">
        <v>13601</v>
      </c>
      <c r="B8830" s="316" t="s">
        <v>35810</v>
      </c>
      <c r="C8830" s="317" t="s">
        <v>26994</v>
      </c>
      <c r="D8830" s="318">
        <v>570</v>
      </c>
    </row>
    <row r="8831" spans="1:4" ht="17.100000000000001" customHeight="1">
      <c r="A8831" s="315">
        <v>13603</v>
      </c>
      <c r="B8831" s="316" t="s">
        <v>35811</v>
      </c>
      <c r="C8831" s="317" t="s">
        <v>26994</v>
      </c>
      <c r="D8831" s="318">
        <v>1815</v>
      </c>
    </row>
    <row r="8832" spans="1:4" ht="17.100000000000001" customHeight="1">
      <c r="A8832" s="315">
        <v>13602</v>
      </c>
      <c r="B8832" s="316" t="s">
        <v>35812</v>
      </c>
      <c r="C8832" s="317" t="s">
        <v>26994</v>
      </c>
      <c r="D8832" s="318">
        <v>1244</v>
      </c>
    </row>
    <row r="8833" spans="1:4" ht="17.100000000000001" customHeight="1">
      <c r="A8833" s="315">
        <v>13604</v>
      </c>
      <c r="B8833" s="316" t="s">
        <v>35813</v>
      </c>
      <c r="C8833" s="317" t="s">
        <v>26994</v>
      </c>
      <c r="D8833" s="318">
        <v>1555</v>
      </c>
    </row>
    <row r="8834" spans="1:4" ht="17.100000000000001" customHeight="1">
      <c r="A8834" s="315">
        <v>13605</v>
      </c>
      <c r="B8834" s="316" t="s">
        <v>35814</v>
      </c>
      <c r="C8834" s="317" t="s">
        <v>26994</v>
      </c>
      <c r="D8834" s="318">
        <v>518</v>
      </c>
    </row>
    <row r="8835" spans="1:4" ht="15" customHeight="1">
      <c r="A8835" s="315">
        <v>13607</v>
      </c>
      <c r="B8835" s="316" t="s">
        <v>35815</v>
      </c>
      <c r="C8835" s="317" t="s">
        <v>26994</v>
      </c>
      <c r="D8835" s="318">
        <v>1037</v>
      </c>
    </row>
    <row r="8836" spans="1:4" ht="15" customHeight="1">
      <c r="A8836" s="315">
        <v>13606</v>
      </c>
      <c r="B8836" s="316" t="s">
        <v>35816</v>
      </c>
      <c r="C8836" s="317" t="s">
        <v>26994</v>
      </c>
      <c r="D8836" s="318">
        <v>778</v>
      </c>
    </row>
    <row r="8837" spans="1:4" ht="17.100000000000001" customHeight="1">
      <c r="A8837" s="315">
        <v>13625</v>
      </c>
      <c r="B8837" s="316" t="s">
        <v>35817</v>
      </c>
      <c r="C8837" s="317" t="s">
        <v>26994</v>
      </c>
      <c r="D8837" s="318">
        <v>2074</v>
      </c>
    </row>
    <row r="8838" spans="1:4" ht="17.100000000000001" customHeight="1">
      <c r="A8838" s="315">
        <v>13626</v>
      </c>
      <c r="B8838" s="316" t="s">
        <v>35818</v>
      </c>
      <c r="C8838" s="317" t="s">
        <v>26994</v>
      </c>
      <c r="D8838" s="318">
        <v>2333</v>
      </c>
    </row>
    <row r="8839" spans="1:4" ht="17.100000000000001" customHeight="1">
      <c r="A8839" s="315">
        <v>11511</v>
      </c>
      <c r="B8839" s="316" t="s">
        <v>35819</v>
      </c>
      <c r="C8839" s="317" t="s">
        <v>27015</v>
      </c>
      <c r="D8839" s="318">
        <v>4089.82</v>
      </c>
    </row>
    <row r="8840" spans="1:4" ht="17.100000000000001" customHeight="1">
      <c r="A8840" s="315">
        <v>12329</v>
      </c>
      <c r="B8840" s="316" t="s">
        <v>35820</v>
      </c>
      <c r="C8840" s="317" t="s">
        <v>27002</v>
      </c>
      <c r="D8840" s="318">
        <v>452</v>
      </c>
    </row>
    <row r="8841" spans="1:4" ht="17.100000000000001" customHeight="1">
      <c r="A8841" s="315">
        <v>12328</v>
      </c>
      <c r="B8841" s="316" t="s">
        <v>35821</v>
      </c>
      <c r="C8841" s="317" t="s">
        <v>27002</v>
      </c>
      <c r="D8841" s="318">
        <v>349</v>
      </c>
    </row>
    <row r="8842" spans="1:4" ht="17.100000000000001" customHeight="1">
      <c r="A8842" s="315">
        <v>12330</v>
      </c>
      <c r="B8842" s="316" t="s">
        <v>35822</v>
      </c>
      <c r="C8842" s="317" t="s">
        <v>27002</v>
      </c>
      <c r="D8842" s="318">
        <v>1155</v>
      </c>
    </row>
    <row r="8843" spans="1:4" ht="17.100000000000001" customHeight="1">
      <c r="A8843" s="315">
        <v>7623</v>
      </c>
      <c r="B8843" s="316" t="s">
        <v>35823</v>
      </c>
      <c r="C8843" s="317" t="s">
        <v>27002</v>
      </c>
      <c r="D8843" s="318">
        <v>316</v>
      </c>
    </row>
    <row r="8844" spans="1:4" ht="17.100000000000001" customHeight="1">
      <c r="A8844" s="315">
        <v>7622</v>
      </c>
      <c r="B8844" s="316" t="s">
        <v>35824</v>
      </c>
      <c r="C8844" s="317" t="s">
        <v>27002</v>
      </c>
      <c r="D8844" s="318">
        <v>186</v>
      </c>
    </row>
    <row r="8845" spans="1:4" ht="17.100000000000001" customHeight="1">
      <c r="A8845" s="315">
        <v>3392</v>
      </c>
      <c r="B8845" s="316" t="s">
        <v>35825</v>
      </c>
      <c r="C8845" s="317" t="s">
        <v>27002</v>
      </c>
      <c r="D8845" s="318">
        <v>502</v>
      </c>
    </row>
    <row r="8846" spans="1:4" ht="15" customHeight="1">
      <c r="A8846" s="315">
        <v>12337</v>
      </c>
      <c r="B8846" s="316" t="s">
        <v>35826</v>
      </c>
      <c r="C8846" s="317" t="s">
        <v>26994</v>
      </c>
      <c r="D8846" s="318">
        <v>3377</v>
      </c>
    </row>
    <row r="8847" spans="1:4" ht="15" customHeight="1">
      <c r="A8847" s="315">
        <v>4331</v>
      </c>
      <c r="B8847" s="316" t="s">
        <v>35827</v>
      </c>
      <c r="C8847" s="317" t="s">
        <v>26994</v>
      </c>
      <c r="D8847" s="318">
        <v>202</v>
      </c>
    </row>
    <row r="8848" spans="1:4" ht="15" customHeight="1">
      <c r="A8848" s="315">
        <v>4330</v>
      </c>
      <c r="B8848" s="316" t="s">
        <v>27063</v>
      </c>
      <c r="C8848" s="317" t="s">
        <v>26994</v>
      </c>
      <c r="D8848" s="318">
        <v>202</v>
      </c>
    </row>
    <row r="8849" spans="1:4" ht="15" customHeight="1">
      <c r="A8849" s="315">
        <v>6939</v>
      </c>
      <c r="B8849" s="316" t="s">
        <v>35828</v>
      </c>
      <c r="C8849" s="317" t="s">
        <v>26994</v>
      </c>
      <c r="D8849" s="318">
        <v>158</v>
      </c>
    </row>
    <row r="8850" spans="1:4" ht="15" customHeight="1">
      <c r="A8850" s="315">
        <v>10035</v>
      </c>
      <c r="B8850" s="316" t="s">
        <v>35829</v>
      </c>
      <c r="C8850" s="317" t="s">
        <v>26994</v>
      </c>
      <c r="D8850" s="318">
        <v>564</v>
      </c>
    </row>
    <row r="8851" spans="1:4" ht="15" customHeight="1">
      <c r="A8851" s="315">
        <v>4327</v>
      </c>
      <c r="B8851" s="316" t="s">
        <v>27064</v>
      </c>
      <c r="C8851" s="317" t="s">
        <v>26994</v>
      </c>
      <c r="D8851" s="318">
        <v>140</v>
      </c>
    </row>
    <row r="8852" spans="1:4" ht="15" customHeight="1">
      <c r="A8852" s="315">
        <v>6720</v>
      </c>
      <c r="B8852" s="316" t="s">
        <v>35830</v>
      </c>
      <c r="C8852" s="317" t="s">
        <v>26994</v>
      </c>
      <c r="D8852" s="318">
        <v>259</v>
      </c>
    </row>
    <row r="8853" spans="1:4" ht="15" customHeight="1">
      <c r="A8853" s="315">
        <v>4328</v>
      </c>
      <c r="B8853" s="316" t="s">
        <v>27067</v>
      </c>
      <c r="C8853" s="317" t="s">
        <v>26994</v>
      </c>
      <c r="D8853" s="318">
        <v>140</v>
      </c>
    </row>
    <row r="8854" spans="1:4" ht="15" customHeight="1">
      <c r="A8854" s="315">
        <v>4329</v>
      </c>
      <c r="B8854" s="316" t="s">
        <v>27068</v>
      </c>
      <c r="C8854" s="317" t="s">
        <v>26994</v>
      </c>
      <c r="D8854" s="318">
        <v>140</v>
      </c>
    </row>
    <row r="8855" spans="1:4" ht="15" customHeight="1">
      <c r="A8855" s="315">
        <v>7825</v>
      </c>
      <c r="B8855" s="316" t="s">
        <v>35831</v>
      </c>
      <c r="C8855" s="317" t="s">
        <v>27004</v>
      </c>
      <c r="D8855" s="318">
        <v>1273</v>
      </c>
    </row>
    <row r="8856" spans="1:4" ht="17.100000000000001" customHeight="1">
      <c r="A8856" s="315">
        <v>7826</v>
      </c>
      <c r="B8856" s="316" t="s">
        <v>35832</v>
      </c>
      <c r="C8856" s="317" t="s">
        <v>27004</v>
      </c>
      <c r="D8856" s="318">
        <v>1514</v>
      </c>
    </row>
    <row r="8857" spans="1:4" ht="17.100000000000001" customHeight="1">
      <c r="A8857" s="315">
        <v>11508</v>
      </c>
      <c r="B8857" s="316" t="s">
        <v>35833</v>
      </c>
      <c r="C8857" s="317" t="s">
        <v>26997</v>
      </c>
      <c r="D8857" s="318">
        <v>19.239999999999998</v>
      </c>
    </row>
    <row r="8858" spans="1:4" ht="17.100000000000001" customHeight="1">
      <c r="A8858" s="315">
        <v>11506</v>
      </c>
      <c r="B8858" s="316" t="s">
        <v>35834</v>
      </c>
      <c r="C8858" s="317" t="s">
        <v>26997</v>
      </c>
      <c r="D8858" s="318">
        <v>13.76</v>
      </c>
    </row>
    <row r="8859" spans="1:4" ht="17.100000000000001" customHeight="1">
      <c r="A8859" s="315">
        <v>11507</v>
      </c>
      <c r="B8859" s="316" t="s">
        <v>35835</v>
      </c>
      <c r="C8859" s="317" t="s">
        <v>26997</v>
      </c>
      <c r="D8859" s="318">
        <v>16.579999999999998</v>
      </c>
    </row>
    <row r="8860" spans="1:4" ht="15" customHeight="1">
      <c r="A8860" s="315">
        <v>4369</v>
      </c>
      <c r="B8860" s="316" t="s">
        <v>27073</v>
      </c>
      <c r="C8860" s="317" t="s">
        <v>26994</v>
      </c>
      <c r="D8860" s="318">
        <v>51</v>
      </c>
    </row>
    <row r="8861" spans="1:4" ht="15" customHeight="1">
      <c r="A8861" s="315">
        <v>13597</v>
      </c>
      <c r="B8861" s="316" t="s">
        <v>35836</v>
      </c>
      <c r="C8861" s="317" t="s">
        <v>27061</v>
      </c>
      <c r="D8861" s="318">
        <v>0.65</v>
      </c>
    </row>
    <row r="8862" spans="1:4" ht="15" customHeight="1">
      <c r="A8862" s="315">
        <v>13269</v>
      </c>
      <c r="B8862" s="316" t="s">
        <v>35837</v>
      </c>
      <c r="C8862" s="317" t="s">
        <v>26994</v>
      </c>
      <c r="D8862" s="318">
        <v>1208</v>
      </c>
    </row>
    <row r="8863" spans="1:4" ht="15" customHeight="1">
      <c r="A8863" s="315">
        <v>13596</v>
      </c>
      <c r="B8863" s="316" t="s">
        <v>35838</v>
      </c>
      <c r="C8863" s="317" t="s">
        <v>27061</v>
      </c>
      <c r="D8863" s="318">
        <v>0.76</v>
      </c>
    </row>
    <row r="8864" spans="1:4" ht="15" customHeight="1">
      <c r="A8864" s="315">
        <v>13595</v>
      </c>
      <c r="B8864" s="316" t="s">
        <v>35839</v>
      </c>
      <c r="C8864" s="317" t="s">
        <v>27061</v>
      </c>
      <c r="D8864" s="318">
        <v>1.03</v>
      </c>
    </row>
    <row r="8865" spans="1:4" ht="15" customHeight="1">
      <c r="A8865" s="315">
        <v>13581</v>
      </c>
      <c r="B8865" s="316" t="s">
        <v>35840</v>
      </c>
      <c r="C8865" s="317" t="s">
        <v>26997</v>
      </c>
      <c r="D8865" s="318">
        <v>5.41</v>
      </c>
    </row>
    <row r="8866" spans="1:4" ht="15" customHeight="1">
      <c r="A8866" s="315">
        <v>11490</v>
      </c>
      <c r="B8866" s="316" t="s">
        <v>35841</v>
      </c>
      <c r="C8866" s="317" t="s">
        <v>26997</v>
      </c>
      <c r="D8866" s="318">
        <v>7.15</v>
      </c>
    </row>
    <row r="8867" spans="1:4" ht="15" customHeight="1">
      <c r="A8867" s="315">
        <v>13583</v>
      </c>
      <c r="B8867" s="316" t="s">
        <v>35842</v>
      </c>
      <c r="C8867" s="317" t="s">
        <v>26997</v>
      </c>
      <c r="D8867" s="318">
        <v>3.9</v>
      </c>
    </row>
    <row r="8868" spans="1:4" ht="15" customHeight="1">
      <c r="A8868" s="315">
        <v>13582</v>
      </c>
      <c r="B8868" s="316" t="s">
        <v>35843</v>
      </c>
      <c r="C8868" s="317" t="s">
        <v>26997</v>
      </c>
      <c r="D8868" s="318">
        <v>4.33</v>
      </c>
    </row>
    <row r="8869" spans="1:4" ht="15" customHeight="1">
      <c r="A8869" s="315">
        <v>12295</v>
      </c>
      <c r="B8869" s="316" t="s">
        <v>35844</v>
      </c>
      <c r="C8869" s="317" t="s">
        <v>27015</v>
      </c>
      <c r="D8869" s="318">
        <v>3202.82</v>
      </c>
    </row>
    <row r="8870" spans="1:4" ht="17.100000000000001" customHeight="1">
      <c r="A8870" s="315">
        <v>12315</v>
      </c>
      <c r="B8870" s="316" t="s">
        <v>35845</v>
      </c>
      <c r="C8870" s="317" t="s">
        <v>26997</v>
      </c>
      <c r="D8870" s="318">
        <v>0.15</v>
      </c>
    </row>
    <row r="8871" spans="1:4" ht="15" customHeight="1">
      <c r="A8871" s="315">
        <v>12310</v>
      </c>
      <c r="B8871" s="316" t="s">
        <v>35846</v>
      </c>
      <c r="C8871" s="317" t="s">
        <v>26997</v>
      </c>
      <c r="D8871" s="318">
        <v>0.5</v>
      </c>
    </row>
    <row r="8872" spans="1:4" ht="17.100000000000001" customHeight="1">
      <c r="A8872" s="315">
        <v>12311</v>
      </c>
      <c r="B8872" s="316" t="s">
        <v>35847</v>
      </c>
      <c r="C8872" s="317" t="s">
        <v>26997</v>
      </c>
      <c r="D8872" s="318">
        <v>0.44</v>
      </c>
    </row>
    <row r="8873" spans="1:4" ht="17.100000000000001" customHeight="1">
      <c r="A8873" s="315">
        <v>12313</v>
      </c>
      <c r="B8873" s="316" t="s">
        <v>35848</v>
      </c>
      <c r="C8873" s="317" t="s">
        <v>26997</v>
      </c>
      <c r="D8873" s="318">
        <v>0.28999999999999998</v>
      </c>
    </row>
    <row r="8874" spans="1:4" ht="17.100000000000001" customHeight="1">
      <c r="A8874" s="315">
        <v>12314</v>
      </c>
      <c r="B8874" s="316" t="s">
        <v>35849</v>
      </c>
      <c r="C8874" s="317" t="s">
        <v>26997</v>
      </c>
      <c r="D8874" s="318">
        <v>0.22</v>
      </c>
    </row>
    <row r="8875" spans="1:4" ht="17.100000000000001" customHeight="1">
      <c r="A8875" s="315">
        <v>12312</v>
      </c>
      <c r="B8875" s="316" t="s">
        <v>35850</v>
      </c>
      <c r="C8875" s="317" t="s">
        <v>26997</v>
      </c>
      <c r="D8875" s="318">
        <v>0.35</v>
      </c>
    </row>
    <row r="8876" spans="1:4" ht="17.100000000000001" customHeight="1">
      <c r="A8876" s="315">
        <v>12302</v>
      </c>
      <c r="B8876" s="316" t="s">
        <v>35851</v>
      </c>
      <c r="C8876" s="317" t="s">
        <v>26997</v>
      </c>
      <c r="D8876" s="318">
        <v>7.0000000000000007E-2</v>
      </c>
    </row>
    <row r="8877" spans="1:4" ht="17.100000000000001" customHeight="1">
      <c r="A8877" s="315">
        <v>12297</v>
      </c>
      <c r="B8877" s="316" t="s">
        <v>35852</v>
      </c>
      <c r="C8877" s="317" t="s">
        <v>26997</v>
      </c>
      <c r="D8877" s="318">
        <v>0.26</v>
      </c>
    </row>
    <row r="8878" spans="1:4" ht="17.100000000000001" customHeight="1">
      <c r="A8878" s="315">
        <v>12298</v>
      </c>
      <c r="B8878" s="316" t="s">
        <v>35853</v>
      </c>
      <c r="C8878" s="317" t="s">
        <v>26997</v>
      </c>
      <c r="D8878" s="318">
        <v>0.23</v>
      </c>
    </row>
    <row r="8879" spans="1:4" ht="17.100000000000001" customHeight="1">
      <c r="A8879" s="315">
        <v>12300</v>
      </c>
      <c r="B8879" s="316" t="s">
        <v>35854</v>
      </c>
      <c r="C8879" s="317" t="s">
        <v>26997</v>
      </c>
      <c r="D8879" s="318">
        <v>0.14000000000000001</v>
      </c>
    </row>
    <row r="8880" spans="1:4" ht="17.100000000000001" customHeight="1">
      <c r="A8880" s="315">
        <v>12301</v>
      </c>
      <c r="B8880" s="316" t="s">
        <v>35855</v>
      </c>
      <c r="C8880" s="317" t="s">
        <v>26997</v>
      </c>
      <c r="D8880" s="318">
        <v>0.1</v>
      </c>
    </row>
    <row r="8881" spans="1:4" ht="17.100000000000001" customHeight="1">
      <c r="A8881" s="315">
        <v>12299</v>
      </c>
      <c r="B8881" s="316" t="s">
        <v>35856</v>
      </c>
      <c r="C8881" s="317" t="s">
        <v>26997</v>
      </c>
      <c r="D8881" s="318">
        <v>0.18</v>
      </c>
    </row>
    <row r="8882" spans="1:4" ht="15" customHeight="1">
      <c r="A8882" s="315">
        <v>12309</v>
      </c>
      <c r="B8882" s="316" t="s">
        <v>35857</v>
      </c>
      <c r="C8882" s="317" t="s">
        <v>26997</v>
      </c>
      <c r="D8882" s="318">
        <v>0.03</v>
      </c>
    </row>
    <row r="8883" spans="1:4" ht="15" customHeight="1">
      <c r="A8883" s="315">
        <v>12303</v>
      </c>
      <c r="B8883" s="316" t="s">
        <v>35858</v>
      </c>
      <c r="C8883" s="317" t="s">
        <v>26997</v>
      </c>
      <c r="D8883" s="318">
        <v>0.12</v>
      </c>
    </row>
    <row r="8884" spans="1:4" ht="17.100000000000001" customHeight="1">
      <c r="A8884" s="315">
        <v>12304</v>
      </c>
      <c r="B8884" s="316" t="s">
        <v>35859</v>
      </c>
      <c r="C8884" s="317" t="s">
        <v>26997</v>
      </c>
      <c r="D8884" s="318">
        <v>0.1</v>
      </c>
    </row>
    <row r="8885" spans="1:4" ht="17.100000000000001" customHeight="1">
      <c r="A8885" s="315">
        <v>12306</v>
      </c>
      <c r="B8885" s="316" t="s">
        <v>35860</v>
      </c>
      <c r="C8885" s="317" t="s">
        <v>26997</v>
      </c>
      <c r="D8885" s="318">
        <v>7.0000000000000007E-2</v>
      </c>
    </row>
    <row r="8886" spans="1:4" ht="17.100000000000001" customHeight="1">
      <c r="A8886" s="315">
        <v>12307</v>
      </c>
      <c r="B8886" s="316" t="s">
        <v>35861</v>
      </c>
      <c r="C8886" s="317" t="s">
        <v>26997</v>
      </c>
      <c r="D8886" s="318">
        <v>0.05</v>
      </c>
    </row>
    <row r="8887" spans="1:4" ht="17.100000000000001" customHeight="1">
      <c r="A8887" s="315">
        <v>12305</v>
      </c>
      <c r="B8887" s="316" t="s">
        <v>35862</v>
      </c>
      <c r="C8887" s="317" t="s">
        <v>26997</v>
      </c>
      <c r="D8887" s="318">
        <v>0.09</v>
      </c>
    </row>
    <row r="8888" spans="1:4" ht="17.100000000000001" customHeight="1">
      <c r="A8888" s="315">
        <v>12333</v>
      </c>
      <c r="B8888" s="316" t="s">
        <v>35863</v>
      </c>
      <c r="C8888" s="317" t="s">
        <v>27002</v>
      </c>
      <c r="D8888" s="318">
        <v>5311</v>
      </c>
    </row>
    <row r="8889" spans="1:4" ht="17.100000000000001" customHeight="1">
      <c r="A8889" s="315">
        <v>12334</v>
      </c>
      <c r="B8889" s="316" t="s">
        <v>35864</v>
      </c>
      <c r="C8889" s="317" t="s">
        <v>27002</v>
      </c>
      <c r="D8889" s="318">
        <v>5475</v>
      </c>
    </row>
    <row r="8890" spans="1:4" ht="17.100000000000001" customHeight="1">
      <c r="A8890" s="315">
        <v>12335</v>
      </c>
      <c r="B8890" s="316" t="s">
        <v>35865</v>
      </c>
      <c r="C8890" s="317" t="s">
        <v>27002</v>
      </c>
      <c r="D8890" s="318">
        <v>5920</v>
      </c>
    </row>
    <row r="8891" spans="1:4" ht="17.100000000000001" customHeight="1">
      <c r="A8891" s="315">
        <v>12332</v>
      </c>
      <c r="B8891" s="316" t="s">
        <v>35866</v>
      </c>
      <c r="C8891" s="317" t="s">
        <v>27002</v>
      </c>
      <c r="D8891" s="318">
        <v>5057</v>
      </c>
    </row>
    <row r="8892" spans="1:4" ht="17.100000000000001" customHeight="1">
      <c r="A8892" s="315">
        <v>12336</v>
      </c>
      <c r="B8892" s="316" t="s">
        <v>35867</v>
      </c>
      <c r="C8892" s="317" t="s">
        <v>27002</v>
      </c>
      <c r="D8892" s="318">
        <v>6845</v>
      </c>
    </row>
    <row r="8893" spans="1:4" ht="17.100000000000001" customHeight="1">
      <c r="A8893" s="315">
        <v>6876</v>
      </c>
      <c r="B8893" s="316" t="s">
        <v>35868</v>
      </c>
      <c r="C8893" s="317" t="s">
        <v>27002</v>
      </c>
      <c r="D8893" s="318">
        <v>2718</v>
      </c>
    </row>
    <row r="8894" spans="1:4" ht="17.100000000000001" customHeight="1">
      <c r="A8894" s="315">
        <v>6877</v>
      </c>
      <c r="B8894" s="316" t="s">
        <v>35869</v>
      </c>
      <c r="C8894" s="317" t="s">
        <v>27002</v>
      </c>
      <c r="D8894" s="318">
        <v>3298</v>
      </c>
    </row>
    <row r="8895" spans="1:4" ht="17.100000000000001" customHeight="1">
      <c r="A8895" s="315">
        <v>6878</v>
      </c>
      <c r="B8895" s="316" t="s">
        <v>35870</v>
      </c>
      <c r="C8895" s="317" t="s">
        <v>27002</v>
      </c>
      <c r="D8895" s="318">
        <v>3755</v>
      </c>
    </row>
    <row r="8896" spans="1:4" ht="17.100000000000001" customHeight="1">
      <c r="A8896" s="315">
        <v>6879</v>
      </c>
      <c r="B8896" s="316" t="s">
        <v>35871</v>
      </c>
      <c r="C8896" s="317" t="s">
        <v>27002</v>
      </c>
      <c r="D8896" s="318">
        <v>4590</v>
      </c>
    </row>
    <row r="8897" spans="1:4" ht="17.100000000000001" customHeight="1">
      <c r="A8897" s="315">
        <v>11512</v>
      </c>
      <c r="B8897" s="316" t="s">
        <v>35872</v>
      </c>
      <c r="C8897" s="317" t="s">
        <v>27002</v>
      </c>
      <c r="D8897" s="318">
        <v>2233</v>
      </c>
    </row>
    <row r="8898" spans="1:4" ht="17.100000000000001" customHeight="1">
      <c r="A8898" s="315">
        <v>7619</v>
      </c>
      <c r="B8898" s="316" t="s">
        <v>35873</v>
      </c>
      <c r="C8898" s="317" t="s">
        <v>27002</v>
      </c>
      <c r="D8898" s="318">
        <v>2589</v>
      </c>
    </row>
    <row r="8899" spans="1:4" ht="17.100000000000001" customHeight="1">
      <c r="A8899" s="315">
        <v>7620</v>
      </c>
      <c r="B8899" s="316" t="s">
        <v>35874</v>
      </c>
      <c r="C8899" s="317" t="s">
        <v>27002</v>
      </c>
      <c r="D8899" s="318">
        <v>2881</v>
      </c>
    </row>
    <row r="8900" spans="1:4" ht="17.100000000000001" customHeight="1">
      <c r="A8900" s="315">
        <v>7621</v>
      </c>
      <c r="B8900" s="316" t="s">
        <v>35875</v>
      </c>
      <c r="C8900" s="317" t="s">
        <v>27002</v>
      </c>
      <c r="D8900" s="318">
        <v>3852</v>
      </c>
    </row>
    <row r="8901" spans="1:4" ht="17.100000000000001" customHeight="1">
      <c r="A8901" s="315">
        <v>7618</v>
      </c>
      <c r="B8901" s="316" t="s">
        <v>35876</v>
      </c>
      <c r="C8901" s="317" t="s">
        <v>27002</v>
      </c>
      <c r="D8901" s="318">
        <v>2052</v>
      </c>
    </row>
    <row r="8902" spans="1:4" ht="17.100000000000001" customHeight="1">
      <c r="A8902" s="315">
        <v>7617</v>
      </c>
      <c r="B8902" s="316" t="s">
        <v>35877</v>
      </c>
      <c r="C8902" s="317" t="s">
        <v>27002</v>
      </c>
      <c r="D8902" s="318">
        <v>1561</v>
      </c>
    </row>
    <row r="8903" spans="1:4" ht="17.100000000000001" customHeight="1">
      <c r="A8903" s="315">
        <v>7031</v>
      </c>
      <c r="B8903" s="316" t="s">
        <v>35878</v>
      </c>
      <c r="C8903" s="317" t="s">
        <v>27061</v>
      </c>
      <c r="D8903" s="318">
        <v>19.170000000000002</v>
      </c>
    </row>
    <row r="8904" spans="1:4" ht="34.15" customHeight="1">
      <c r="A8904" s="315">
        <v>7029</v>
      </c>
      <c r="B8904" s="316" t="s">
        <v>35879</v>
      </c>
      <c r="C8904" s="317" t="s">
        <v>27061</v>
      </c>
      <c r="D8904" s="318">
        <v>17.98</v>
      </c>
    </row>
    <row r="8905" spans="1:4" ht="25.5" customHeight="1">
      <c r="A8905" s="315">
        <v>7030</v>
      </c>
      <c r="B8905" s="316" t="s">
        <v>35880</v>
      </c>
      <c r="C8905" s="317" t="s">
        <v>27061</v>
      </c>
      <c r="D8905" s="318">
        <v>19.170000000000002</v>
      </c>
    </row>
    <row r="8906" spans="1:4" ht="17.100000000000001" customHeight="1">
      <c r="A8906" s="315">
        <v>7032</v>
      </c>
      <c r="B8906" s="316" t="s">
        <v>35881</v>
      </c>
      <c r="C8906" s="317" t="s">
        <v>27061</v>
      </c>
      <c r="D8906" s="318">
        <v>24.38</v>
      </c>
    </row>
    <row r="8907" spans="1:4" ht="25.5" customHeight="1">
      <c r="A8907" s="315">
        <v>7028</v>
      </c>
      <c r="B8907" s="316" t="s">
        <v>35882</v>
      </c>
      <c r="C8907" s="317" t="s">
        <v>27061</v>
      </c>
      <c r="D8907" s="318">
        <v>14.84</v>
      </c>
    </row>
    <row r="8908" spans="1:4" ht="25.5" customHeight="1">
      <c r="A8908" s="315">
        <v>7027</v>
      </c>
      <c r="B8908" s="316" t="s">
        <v>35883</v>
      </c>
      <c r="C8908" s="317" t="s">
        <v>27061</v>
      </c>
      <c r="D8908" s="318">
        <v>9.64</v>
      </c>
    </row>
    <row r="8909" spans="1:4" ht="15" customHeight="1">
      <c r="A8909" s="315">
        <v>7033</v>
      </c>
      <c r="B8909" s="316" t="s">
        <v>35884</v>
      </c>
      <c r="C8909" s="317" t="s">
        <v>27061</v>
      </c>
      <c r="D8909" s="318">
        <v>16.79</v>
      </c>
    </row>
    <row r="8910" spans="1:4" ht="17.100000000000001" customHeight="1">
      <c r="A8910" s="315">
        <v>7024</v>
      </c>
      <c r="B8910" s="316" t="s">
        <v>35885</v>
      </c>
      <c r="C8910" s="317" t="s">
        <v>26994</v>
      </c>
      <c r="D8910" s="318">
        <v>1208</v>
      </c>
    </row>
    <row r="8911" spans="1:4" ht="15" customHeight="1">
      <c r="A8911" s="315">
        <v>7026</v>
      </c>
      <c r="C8911" s="317" t="s">
        <v>27061</v>
      </c>
      <c r="D8911" s="318">
        <v>16.79</v>
      </c>
    </row>
    <row r="8912" spans="1:4" ht="17.100000000000001" customHeight="1">
      <c r="B8912" s="316" t="s">
        <v>35886</v>
      </c>
    </row>
    <row r="8913" spans="1:4" ht="17.100000000000001" customHeight="1">
      <c r="A8913" s="315">
        <v>7025</v>
      </c>
      <c r="B8913" s="316" t="s">
        <v>35887</v>
      </c>
      <c r="C8913" s="317" t="s">
        <v>27061</v>
      </c>
      <c r="D8913" s="318">
        <v>13</v>
      </c>
    </row>
    <row r="8914" spans="1:4" ht="15" customHeight="1">
      <c r="A8914" s="315">
        <v>12290</v>
      </c>
      <c r="B8914" s="316" t="s">
        <v>35888</v>
      </c>
      <c r="C8914" s="317" t="s">
        <v>26997</v>
      </c>
      <c r="D8914" s="318">
        <v>0.32</v>
      </c>
    </row>
    <row r="8915" spans="1:4" ht="15" customHeight="1">
      <c r="A8915" s="315">
        <v>12287</v>
      </c>
      <c r="B8915" s="316" t="s">
        <v>35889</v>
      </c>
      <c r="C8915" s="317" t="s">
        <v>26997</v>
      </c>
      <c r="D8915" s="318">
        <v>0.54</v>
      </c>
    </row>
    <row r="8916" spans="1:4" ht="15" customHeight="1">
      <c r="A8916" s="315">
        <v>12288</v>
      </c>
      <c r="B8916" s="316" t="s">
        <v>35890</v>
      </c>
      <c r="C8916" s="317" t="s">
        <v>26997</v>
      </c>
      <c r="D8916" s="318">
        <v>0.49</v>
      </c>
    </row>
    <row r="8917" spans="1:4" ht="15" customHeight="1">
      <c r="A8917" s="315">
        <v>12289</v>
      </c>
      <c r="B8917" s="316" t="s">
        <v>35891</v>
      </c>
      <c r="C8917" s="317" t="s">
        <v>26997</v>
      </c>
      <c r="D8917" s="318">
        <v>0.38</v>
      </c>
    </row>
    <row r="8918" spans="1:4" ht="15" customHeight="1">
      <c r="A8918" s="315">
        <v>13590</v>
      </c>
      <c r="B8918" s="316" t="s">
        <v>35892</v>
      </c>
      <c r="C8918" s="317" t="s">
        <v>27058</v>
      </c>
      <c r="D8918" s="318">
        <v>4766.95</v>
      </c>
    </row>
    <row r="8919" spans="1:4" ht="15" customHeight="1">
      <c r="A8919" s="315">
        <v>13593</v>
      </c>
      <c r="B8919" s="316" t="s">
        <v>35893</v>
      </c>
      <c r="C8919" s="317" t="s">
        <v>27058</v>
      </c>
      <c r="D8919" s="318">
        <v>4766.95</v>
      </c>
    </row>
    <row r="8920" spans="1:4" ht="34.15" customHeight="1">
      <c r="A8920" s="315">
        <v>7357</v>
      </c>
      <c r="B8920" s="316" t="s">
        <v>35894</v>
      </c>
      <c r="C8920" s="317" t="s">
        <v>27061</v>
      </c>
      <c r="D8920" s="318">
        <v>1.95</v>
      </c>
    </row>
    <row r="8921" spans="1:4" ht="34.15" customHeight="1">
      <c r="A8921" s="315">
        <v>7355</v>
      </c>
      <c r="B8921" s="316" t="s">
        <v>35895</v>
      </c>
      <c r="C8921" s="317" t="s">
        <v>27061</v>
      </c>
      <c r="D8921" s="318">
        <v>2.38</v>
      </c>
    </row>
    <row r="8922" spans="1:4" ht="17.100000000000001" customHeight="1">
      <c r="A8922" s="315">
        <v>7360</v>
      </c>
      <c r="B8922" s="316" t="s">
        <v>35896</v>
      </c>
      <c r="C8922" s="317" t="s">
        <v>27061</v>
      </c>
      <c r="D8922" s="318">
        <v>1.36</v>
      </c>
    </row>
    <row r="8923" spans="1:4" ht="17.100000000000001" customHeight="1">
      <c r="A8923" s="315">
        <v>7362</v>
      </c>
      <c r="B8923" s="316" t="s">
        <v>35897</v>
      </c>
      <c r="C8923" s="317" t="s">
        <v>27061</v>
      </c>
      <c r="D8923" s="318">
        <v>1.1399999999999999</v>
      </c>
    </row>
    <row r="8924" spans="1:4" ht="15" customHeight="1">
      <c r="A8924" s="315">
        <v>7366</v>
      </c>
      <c r="B8924" s="316" t="s">
        <v>35898</v>
      </c>
      <c r="C8924" s="317" t="s">
        <v>27061</v>
      </c>
      <c r="D8924" s="318">
        <v>3.68</v>
      </c>
    </row>
    <row r="8925" spans="1:4" ht="25.5" customHeight="1">
      <c r="A8925" s="315">
        <v>7365</v>
      </c>
      <c r="B8925" s="316" t="s">
        <v>35899</v>
      </c>
      <c r="C8925" s="317" t="s">
        <v>27061</v>
      </c>
      <c r="D8925" s="318">
        <v>3.04</v>
      </c>
    </row>
    <row r="8926" spans="1:4" ht="17.100000000000001" customHeight="1">
      <c r="A8926" s="315">
        <v>7364</v>
      </c>
      <c r="B8926" s="316" t="s">
        <v>35900</v>
      </c>
      <c r="C8926" s="317" t="s">
        <v>27061</v>
      </c>
      <c r="D8926" s="318">
        <v>4.33</v>
      </c>
    </row>
    <row r="8927" spans="1:4" ht="25.5" customHeight="1">
      <c r="A8927" s="315">
        <v>7363</v>
      </c>
      <c r="B8927" s="316" t="s">
        <v>35901</v>
      </c>
      <c r="C8927" s="317" t="s">
        <v>27061</v>
      </c>
      <c r="D8927" s="318">
        <v>3.63</v>
      </c>
    </row>
    <row r="8928" spans="1:4" ht="17.100000000000001" customHeight="1">
      <c r="A8928" s="315">
        <v>13263</v>
      </c>
      <c r="B8928" s="316" t="s">
        <v>35902</v>
      </c>
      <c r="C8928" s="317" t="s">
        <v>27061</v>
      </c>
      <c r="D8928" s="318">
        <v>2.17</v>
      </c>
    </row>
    <row r="8929" spans="1:4" ht="17.100000000000001" customHeight="1">
      <c r="A8929" s="315">
        <v>7352</v>
      </c>
      <c r="B8929" s="316" t="s">
        <v>35903</v>
      </c>
      <c r="C8929" s="317" t="s">
        <v>27061</v>
      </c>
      <c r="D8929" s="318">
        <v>4.0599999999999996</v>
      </c>
    </row>
    <row r="8930" spans="1:4" ht="17.100000000000001" customHeight="1">
      <c r="A8930" s="315">
        <v>7351</v>
      </c>
      <c r="B8930" s="316" t="s">
        <v>35904</v>
      </c>
      <c r="C8930" s="317" t="s">
        <v>27061</v>
      </c>
      <c r="D8930" s="318">
        <v>1.95</v>
      </c>
    </row>
    <row r="8931" spans="1:4" ht="17.100000000000001" customHeight="1">
      <c r="A8931" s="315">
        <v>7370</v>
      </c>
      <c r="B8931" s="316" t="s">
        <v>35905</v>
      </c>
      <c r="C8931" s="317" t="s">
        <v>27061</v>
      </c>
      <c r="D8931" s="318">
        <v>0.97</v>
      </c>
    </row>
    <row r="8932" spans="1:4" ht="17.100000000000001" customHeight="1">
      <c r="A8932" s="315">
        <v>7369</v>
      </c>
      <c r="B8932" s="316" t="s">
        <v>35906</v>
      </c>
      <c r="C8932" s="317" t="s">
        <v>27061</v>
      </c>
      <c r="D8932" s="318">
        <v>1.1399999999999999</v>
      </c>
    </row>
    <row r="8933" spans="1:4" ht="17.100000000000001" customHeight="1">
      <c r="A8933" s="315">
        <v>7347</v>
      </c>
      <c r="B8933" s="316" t="s">
        <v>35907</v>
      </c>
      <c r="C8933" s="317" t="s">
        <v>27061</v>
      </c>
      <c r="D8933" s="318">
        <v>1.24</v>
      </c>
    </row>
    <row r="8934" spans="1:4" ht="17.100000000000001" customHeight="1">
      <c r="A8934" s="315">
        <v>7346</v>
      </c>
      <c r="B8934" s="316" t="s">
        <v>35908</v>
      </c>
      <c r="C8934" s="317" t="s">
        <v>27061</v>
      </c>
      <c r="D8934" s="318">
        <v>1.51</v>
      </c>
    </row>
    <row r="8935" spans="1:4" ht="15" customHeight="1">
      <c r="A8935" s="315">
        <v>12275</v>
      </c>
      <c r="B8935" s="316" t="s">
        <v>35909</v>
      </c>
      <c r="C8935" s="317" t="s">
        <v>26997</v>
      </c>
      <c r="D8935" s="318">
        <v>0.32</v>
      </c>
    </row>
    <row r="8936" spans="1:4" ht="15" customHeight="1">
      <c r="A8936" s="315">
        <v>12272</v>
      </c>
      <c r="B8936" s="316" t="s">
        <v>35910</v>
      </c>
      <c r="C8936" s="317" t="s">
        <v>26997</v>
      </c>
      <c r="D8936" s="318">
        <v>0.49</v>
      </c>
    </row>
    <row r="8937" spans="1:4" ht="17.100000000000001" customHeight="1">
      <c r="A8937" s="315">
        <v>12273</v>
      </c>
      <c r="B8937" s="316" t="s">
        <v>35911</v>
      </c>
      <c r="C8937" s="317" t="s">
        <v>26997</v>
      </c>
      <c r="D8937" s="318">
        <v>0.44</v>
      </c>
    </row>
    <row r="8938" spans="1:4" ht="17.100000000000001" customHeight="1">
      <c r="A8938" s="315">
        <v>12274</v>
      </c>
      <c r="B8938" s="316" t="s">
        <v>35912</v>
      </c>
      <c r="C8938" s="317" t="s">
        <v>26997</v>
      </c>
      <c r="D8938" s="318">
        <v>0.38</v>
      </c>
    </row>
    <row r="8939" spans="1:4" ht="15" customHeight="1">
      <c r="A8939" s="315">
        <v>13589</v>
      </c>
      <c r="B8939" s="316" t="s">
        <v>35913</v>
      </c>
      <c r="C8939" s="317" t="s">
        <v>27058</v>
      </c>
      <c r="D8939" s="318">
        <v>8992.2000000000007</v>
      </c>
    </row>
    <row r="8940" spans="1:4" ht="17.100000000000001" customHeight="1">
      <c r="A8940" s="315">
        <v>12277</v>
      </c>
      <c r="B8940" s="316" t="s">
        <v>35914</v>
      </c>
      <c r="C8940" s="317" t="s">
        <v>26997</v>
      </c>
      <c r="D8940" s="318">
        <v>0.71</v>
      </c>
    </row>
    <row r="8941" spans="1:4" ht="17.100000000000001" customHeight="1">
      <c r="A8941" s="315">
        <v>12279</v>
      </c>
      <c r="B8941" s="316" t="s">
        <v>35915</v>
      </c>
      <c r="C8941" s="317" t="s">
        <v>26997</v>
      </c>
      <c r="D8941" s="318">
        <v>0.54</v>
      </c>
    </row>
    <row r="8942" spans="1:4" ht="15" customHeight="1">
      <c r="A8942" s="315">
        <v>12276</v>
      </c>
      <c r="B8942" s="316" t="s">
        <v>35916</v>
      </c>
      <c r="C8942" s="317" t="s">
        <v>26997</v>
      </c>
      <c r="D8942" s="318">
        <v>0.76</v>
      </c>
    </row>
    <row r="8943" spans="1:4" ht="17.100000000000001" customHeight="1">
      <c r="A8943" s="315">
        <v>12278</v>
      </c>
      <c r="B8943" s="316" t="s">
        <v>35917</v>
      </c>
      <c r="C8943" s="317" t="s">
        <v>26997</v>
      </c>
      <c r="D8943" s="318">
        <v>0.59</v>
      </c>
    </row>
    <row r="8944" spans="1:4" ht="15" customHeight="1">
      <c r="A8944" s="315">
        <v>13588</v>
      </c>
      <c r="B8944" s="316" t="s">
        <v>35918</v>
      </c>
      <c r="C8944" s="317" t="s">
        <v>27058</v>
      </c>
      <c r="D8944" s="318">
        <v>4766.95</v>
      </c>
    </row>
    <row r="8945" spans="1:4" ht="17.100000000000001" customHeight="1">
      <c r="A8945" s="315">
        <v>12282</v>
      </c>
      <c r="B8945" s="316" t="s">
        <v>35919</v>
      </c>
      <c r="C8945" s="317" t="s">
        <v>26997</v>
      </c>
      <c r="D8945" s="318">
        <v>0.38</v>
      </c>
    </row>
    <row r="8946" spans="1:4" ht="17.100000000000001" customHeight="1">
      <c r="A8946" s="315">
        <v>12280</v>
      </c>
      <c r="B8946" s="316" t="s">
        <v>35920</v>
      </c>
      <c r="C8946" s="317" t="s">
        <v>26997</v>
      </c>
      <c r="D8946" s="318">
        <v>0.49</v>
      </c>
    </row>
    <row r="8947" spans="1:4" ht="17.100000000000001" customHeight="1">
      <c r="A8947" s="315">
        <v>12281</v>
      </c>
      <c r="B8947" s="316" t="s">
        <v>35921</v>
      </c>
      <c r="C8947" s="317" t="s">
        <v>26997</v>
      </c>
      <c r="D8947" s="318">
        <v>0.44</v>
      </c>
    </row>
    <row r="8948" spans="1:4" ht="17.100000000000001" customHeight="1">
      <c r="A8948" s="315">
        <v>11493</v>
      </c>
      <c r="B8948" s="316" t="s">
        <v>35922</v>
      </c>
      <c r="C8948" s="317" t="s">
        <v>27061</v>
      </c>
      <c r="D8948" s="318">
        <v>6.18</v>
      </c>
    </row>
    <row r="8949" spans="1:4" ht="17.100000000000001" customHeight="1">
      <c r="A8949" s="315">
        <v>11492</v>
      </c>
      <c r="B8949" s="316" t="s">
        <v>35923</v>
      </c>
      <c r="C8949" s="317" t="s">
        <v>27061</v>
      </c>
      <c r="D8949" s="318">
        <v>7.69</v>
      </c>
    </row>
    <row r="8950" spans="1:4" ht="17.100000000000001" customHeight="1">
      <c r="A8950" s="315">
        <v>7368</v>
      </c>
      <c r="B8950" s="316" t="s">
        <v>35924</v>
      </c>
      <c r="C8950" s="317" t="s">
        <v>27061</v>
      </c>
      <c r="D8950" s="318">
        <v>1.1399999999999999</v>
      </c>
    </row>
    <row r="8951" spans="1:4" ht="17.100000000000001" customHeight="1">
      <c r="A8951" s="315">
        <v>7367</v>
      </c>
      <c r="B8951" s="316" t="s">
        <v>35925</v>
      </c>
      <c r="C8951" s="317" t="s">
        <v>27061</v>
      </c>
      <c r="D8951" s="318">
        <v>1.41</v>
      </c>
    </row>
    <row r="8952" spans="1:4" ht="17.100000000000001" customHeight="1">
      <c r="A8952" s="315">
        <v>13614</v>
      </c>
      <c r="B8952" s="316" t="s">
        <v>35926</v>
      </c>
      <c r="C8952" s="317" t="s">
        <v>26994</v>
      </c>
      <c r="D8952" s="318">
        <v>1208</v>
      </c>
    </row>
    <row r="8953" spans="1:4" ht="17.100000000000001" customHeight="1">
      <c r="A8953" s="315">
        <v>13615</v>
      </c>
      <c r="B8953" s="316" t="s">
        <v>35927</v>
      </c>
      <c r="C8953" s="317" t="s">
        <v>26994</v>
      </c>
      <c r="D8953" s="318">
        <v>1647</v>
      </c>
    </row>
    <row r="8954" spans="1:4" ht="17.100000000000001" customHeight="1">
      <c r="A8954" s="315">
        <v>13264</v>
      </c>
      <c r="B8954" s="316" t="s">
        <v>35928</v>
      </c>
      <c r="C8954" s="317" t="s">
        <v>26994</v>
      </c>
      <c r="D8954" s="318">
        <v>1625</v>
      </c>
    </row>
    <row r="8955" spans="1:4" ht="17.100000000000001" customHeight="1">
      <c r="A8955" s="315">
        <v>13265</v>
      </c>
      <c r="B8955" s="316" t="s">
        <v>35929</v>
      </c>
      <c r="C8955" s="317" t="s">
        <v>26994</v>
      </c>
      <c r="D8955" s="318">
        <v>2166</v>
      </c>
    </row>
    <row r="8956" spans="1:4" ht="17.100000000000001" customHeight="1">
      <c r="A8956" s="315">
        <v>13266</v>
      </c>
      <c r="B8956" s="316" t="s">
        <v>35930</v>
      </c>
      <c r="C8956" s="317" t="s">
        <v>26994</v>
      </c>
      <c r="D8956" s="318">
        <v>2708</v>
      </c>
    </row>
    <row r="8957" spans="1:4" ht="15" customHeight="1">
      <c r="A8957" s="315">
        <v>11495</v>
      </c>
      <c r="B8957" s="316" t="s">
        <v>35931</v>
      </c>
      <c r="C8957" s="317" t="s">
        <v>27061</v>
      </c>
      <c r="D8957" s="318">
        <v>15.39</v>
      </c>
    </row>
    <row r="8958" spans="1:4" ht="15" customHeight="1">
      <c r="A8958" s="315">
        <v>11494</v>
      </c>
      <c r="B8958" s="316" t="s">
        <v>35932</v>
      </c>
      <c r="C8958" s="317" t="s">
        <v>27061</v>
      </c>
      <c r="D8958" s="318">
        <v>19.29</v>
      </c>
    </row>
    <row r="8959" spans="1:4" ht="17.100000000000001" customHeight="1">
      <c r="A8959" s="315">
        <v>7321</v>
      </c>
      <c r="B8959" s="316" t="s">
        <v>35933</v>
      </c>
      <c r="C8959" s="317" t="s">
        <v>27061</v>
      </c>
      <c r="D8959" s="318">
        <v>0.76</v>
      </c>
    </row>
    <row r="8960" spans="1:4" ht="17.100000000000001" customHeight="1">
      <c r="A8960" s="315">
        <v>7320</v>
      </c>
      <c r="B8960" s="316" t="s">
        <v>35934</v>
      </c>
      <c r="C8960" s="317" t="s">
        <v>27061</v>
      </c>
      <c r="D8960" s="318">
        <v>0.81</v>
      </c>
    </row>
    <row r="8961" spans="1:4" ht="15" customHeight="1">
      <c r="A8961" s="315">
        <v>11497</v>
      </c>
      <c r="B8961" s="316" t="s">
        <v>35935</v>
      </c>
      <c r="C8961" s="317" t="s">
        <v>27061</v>
      </c>
      <c r="D8961" s="318">
        <v>0.97</v>
      </c>
    </row>
    <row r="8962" spans="1:4" ht="15" customHeight="1">
      <c r="A8962" s="315">
        <v>11496</v>
      </c>
      <c r="B8962" s="316" t="s">
        <v>35936</v>
      </c>
      <c r="C8962" s="317" t="s">
        <v>27061</v>
      </c>
      <c r="D8962" s="318">
        <v>1.19</v>
      </c>
    </row>
    <row r="8963" spans="1:4" ht="15" customHeight="1">
      <c r="A8963" s="315">
        <v>11498</v>
      </c>
      <c r="B8963" s="316" t="s">
        <v>35937</v>
      </c>
      <c r="C8963" s="317" t="s">
        <v>27061</v>
      </c>
      <c r="D8963" s="318">
        <v>1.3</v>
      </c>
    </row>
    <row r="8964" spans="1:4" ht="15" customHeight="1">
      <c r="A8964" s="315">
        <v>11499</v>
      </c>
      <c r="B8964" s="316" t="s">
        <v>35938</v>
      </c>
      <c r="C8964" s="317" t="s">
        <v>27061</v>
      </c>
      <c r="D8964" s="318">
        <v>1.63</v>
      </c>
    </row>
    <row r="8965" spans="1:4" ht="17.100000000000001" customHeight="1">
      <c r="A8965" s="315">
        <v>13585</v>
      </c>
      <c r="B8965" s="316" t="s">
        <v>35939</v>
      </c>
      <c r="C8965" s="317" t="s">
        <v>27061</v>
      </c>
      <c r="D8965" s="318">
        <v>0.3</v>
      </c>
    </row>
    <row r="8966" spans="1:4" ht="17.100000000000001" customHeight="1">
      <c r="A8966" s="315">
        <v>13584</v>
      </c>
      <c r="B8966" s="316" t="s">
        <v>35940</v>
      </c>
      <c r="C8966" s="317" t="s">
        <v>27061</v>
      </c>
      <c r="D8966" s="318">
        <v>0.25</v>
      </c>
    </row>
    <row r="8967" spans="1:4" ht="15" customHeight="1">
      <c r="A8967" s="315">
        <v>13594</v>
      </c>
      <c r="B8967" s="316" t="s">
        <v>35941</v>
      </c>
      <c r="C8967" s="317" t="s">
        <v>27061</v>
      </c>
      <c r="D8967" s="318">
        <v>12.18</v>
      </c>
    </row>
    <row r="8968" spans="1:4" ht="15" customHeight="1">
      <c r="A8968" s="315">
        <v>13587</v>
      </c>
      <c r="B8968" s="316" t="s">
        <v>35942</v>
      </c>
      <c r="C8968" s="317" t="s">
        <v>27058</v>
      </c>
      <c r="D8968" s="318">
        <v>4766.95</v>
      </c>
    </row>
    <row r="8969" spans="1:4" ht="17.100000000000001" customHeight="1">
      <c r="A8969" s="315">
        <v>12271</v>
      </c>
      <c r="B8969" s="316" t="s">
        <v>35943</v>
      </c>
      <c r="C8969" s="317" t="s">
        <v>26997</v>
      </c>
      <c r="D8969" s="318">
        <v>0.76</v>
      </c>
    </row>
    <row r="8970" spans="1:4" ht="17.100000000000001" customHeight="1">
      <c r="A8970" s="315">
        <v>12268</v>
      </c>
      <c r="B8970" s="316" t="s">
        <v>35944</v>
      </c>
      <c r="C8970" s="317" t="s">
        <v>26997</v>
      </c>
      <c r="D8970" s="318">
        <v>1.19</v>
      </c>
    </row>
    <row r="8971" spans="1:4" ht="25.5" customHeight="1">
      <c r="A8971" s="315">
        <v>12270</v>
      </c>
      <c r="B8971" s="316" t="s">
        <v>35945</v>
      </c>
      <c r="C8971" s="317" t="s">
        <v>26997</v>
      </c>
      <c r="D8971" s="318">
        <v>0.87</v>
      </c>
    </row>
    <row r="8972" spans="1:4" ht="25.5" customHeight="1">
      <c r="A8972" s="315">
        <v>12269</v>
      </c>
      <c r="B8972" s="316" t="s">
        <v>35946</v>
      </c>
      <c r="C8972" s="317" t="s">
        <v>26997</v>
      </c>
      <c r="D8972" s="318">
        <v>1.03</v>
      </c>
    </row>
    <row r="8973" spans="1:4" ht="17.100000000000001" customHeight="1">
      <c r="A8973" s="315">
        <v>13259</v>
      </c>
      <c r="B8973" s="316" t="s">
        <v>35947</v>
      </c>
      <c r="C8973" s="317" t="s">
        <v>27061</v>
      </c>
      <c r="D8973" s="318">
        <v>8.34</v>
      </c>
    </row>
    <row r="8974" spans="1:4" ht="17.100000000000001" customHeight="1">
      <c r="A8974" s="315">
        <v>13258</v>
      </c>
      <c r="B8974" s="316" t="s">
        <v>35948</v>
      </c>
      <c r="C8974" s="317" t="s">
        <v>27061</v>
      </c>
      <c r="D8974" s="318">
        <v>10.3</v>
      </c>
    </row>
    <row r="8975" spans="1:4" ht="25.5" customHeight="1">
      <c r="A8975" s="315">
        <v>7341</v>
      </c>
      <c r="B8975" s="316" t="s">
        <v>35949</v>
      </c>
      <c r="C8975" s="317" t="s">
        <v>27061</v>
      </c>
      <c r="D8975" s="318">
        <v>2.17</v>
      </c>
    </row>
    <row r="8976" spans="1:4" ht="25.5" customHeight="1">
      <c r="A8976" s="315">
        <v>7340</v>
      </c>
      <c r="B8976" s="316" t="s">
        <v>35950</v>
      </c>
      <c r="C8976" s="317" t="s">
        <v>27061</v>
      </c>
      <c r="D8976" s="318">
        <v>2.71</v>
      </c>
    </row>
    <row r="8977" spans="1:4" ht="15" customHeight="1">
      <c r="A8977" s="315">
        <v>13592</v>
      </c>
      <c r="B8977" s="316" t="s">
        <v>35951</v>
      </c>
      <c r="C8977" s="317" t="s">
        <v>27058</v>
      </c>
      <c r="D8977" s="318">
        <v>4089.83</v>
      </c>
    </row>
    <row r="8978" spans="1:4" ht="25.5" customHeight="1">
      <c r="A8978" s="315">
        <v>12294</v>
      </c>
      <c r="B8978" s="316" t="s">
        <v>35952</v>
      </c>
      <c r="C8978" s="317" t="s">
        <v>26997</v>
      </c>
      <c r="D8978" s="318">
        <v>0.38</v>
      </c>
    </row>
    <row r="8979" spans="1:4" ht="25.5" customHeight="1">
      <c r="A8979" s="315">
        <v>12291</v>
      </c>
      <c r="B8979" s="316" t="s">
        <v>35953</v>
      </c>
      <c r="C8979" s="317" t="s">
        <v>26997</v>
      </c>
      <c r="D8979" s="318">
        <v>0.54</v>
      </c>
    </row>
    <row r="8980" spans="1:4" ht="25.5" customHeight="1">
      <c r="A8980" s="315">
        <v>12292</v>
      </c>
      <c r="B8980" s="316" t="s">
        <v>35954</v>
      </c>
      <c r="C8980" s="317" t="s">
        <v>26997</v>
      </c>
      <c r="D8980" s="318">
        <v>0.49</v>
      </c>
    </row>
    <row r="8981" spans="1:4" ht="25.5" customHeight="1">
      <c r="A8981" s="315">
        <v>12293</v>
      </c>
      <c r="B8981" s="316" t="s">
        <v>35955</v>
      </c>
      <c r="C8981" s="317" t="s">
        <v>26997</v>
      </c>
      <c r="D8981" s="318">
        <v>0.44</v>
      </c>
    </row>
    <row r="8982" spans="1:4" ht="15" customHeight="1">
      <c r="A8982" s="315">
        <v>11510</v>
      </c>
      <c r="B8982" s="316" t="s">
        <v>35956</v>
      </c>
      <c r="C8982" s="317" t="s">
        <v>27015</v>
      </c>
      <c r="D8982" s="318">
        <v>4766.95</v>
      </c>
    </row>
    <row r="8983" spans="1:4" ht="15" customHeight="1">
      <c r="A8983" s="315">
        <v>13260</v>
      </c>
      <c r="B8983" s="316" t="s">
        <v>35957</v>
      </c>
      <c r="C8983" s="317" t="s">
        <v>27061</v>
      </c>
      <c r="D8983" s="318">
        <v>1.63</v>
      </c>
    </row>
    <row r="8984" spans="1:4" ht="17.100000000000001" customHeight="1">
      <c r="A8984" s="315">
        <v>11501</v>
      </c>
      <c r="B8984" s="316" t="s">
        <v>35958</v>
      </c>
      <c r="C8984" s="317" t="s">
        <v>27061</v>
      </c>
      <c r="D8984" s="318">
        <v>1.21</v>
      </c>
    </row>
    <row r="8985" spans="1:4" ht="17.100000000000001" customHeight="1">
      <c r="A8985" s="315">
        <v>11500</v>
      </c>
      <c r="B8985" s="316" t="s">
        <v>35959</v>
      </c>
      <c r="C8985" s="317" t="s">
        <v>27061</v>
      </c>
      <c r="D8985" s="318">
        <v>1</v>
      </c>
    </row>
    <row r="8986" spans="1:4" ht="17.100000000000001" customHeight="1">
      <c r="A8986" s="315">
        <v>7359</v>
      </c>
      <c r="B8986" s="316" t="s">
        <v>35960</v>
      </c>
      <c r="C8986" s="317" t="s">
        <v>27061</v>
      </c>
      <c r="D8986" s="318">
        <v>1.1399999999999999</v>
      </c>
    </row>
    <row r="8987" spans="1:4" ht="17.100000000000001" customHeight="1">
      <c r="A8987" s="315">
        <v>7358</v>
      </c>
      <c r="B8987" s="316" t="s">
        <v>35961</v>
      </c>
      <c r="C8987" s="317" t="s">
        <v>27061</v>
      </c>
      <c r="D8987" s="318">
        <v>1.36</v>
      </c>
    </row>
    <row r="8988" spans="1:4" ht="15" customHeight="1">
      <c r="A8988" s="315">
        <v>12827</v>
      </c>
      <c r="B8988" s="316" t="s">
        <v>35962</v>
      </c>
      <c r="C8988" s="317" t="s">
        <v>27061</v>
      </c>
      <c r="D8988" s="318">
        <v>5444</v>
      </c>
    </row>
    <row r="8989" spans="1:4" ht="15" customHeight="1">
      <c r="A8989" s="315">
        <v>12826</v>
      </c>
      <c r="B8989" s="316" t="s">
        <v>35963</v>
      </c>
      <c r="C8989" s="317" t="s">
        <v>27061</v>
      </c>
      <c r="D8989" s="318">
        <v>4095</v>
      </c>
    </row>
    <row r="8990" spans="1:4" ht="15" customHeight="1">
      <c r="A8990" s="315">
        <v>13586</v>
      </c>
      <c r="B8990" s="316" t="s">
        <v>35964</v>
      </c>
      <c r="C8990" s="317" t="s">
        <v>27058</v>
      </c>
      <c r="D8990" s="318">
        <v>8043.15</v>
      </c>
    </row>
    <row r="8991" spans="1:4" ht="17.100000000000001" customHeight="1">
      <c r="A8991" s="315">
        <v>12267</v>
      </c>
      <c r="B8991" s="316" t="s">
        <v>35965</v>
      </c>
      <c r="C8991" s="317" t="s">
        <v>26997</v>
      </c>
      <c r="D8991" s="318">
        <v>0.49</v>
      </c>
    </row>
    <row r="8992" spans="1:4" ht="17.100000000000001" customHeight="1">
      <c r="A8992" s="315">
        <v>12266</v>
      </c>
      <c r="B8992" s="316" t="s">
        <v>35966</v>
      </c>
      <c r="C8992" s="317" t="s">
        <v>26997</v>
      </c>
      <c r="D8992" s="318">
        <v>0.54</v>
      </c>
    </row>
    <row r="8993" spans="1:4" ht="17.100000000000001" customHeight="1">
      <c r="A8993" s="315">
        <v>12264</v>
      </c>
      <c r="B8993" s="316" t="s">
        <v>35967</v>
      </c>
      <c r="C8993" s="317" t="s">
        <v>26997</v>
      </c>
      <c r="D8993" s="318">
        <v>0.71</v>
      </c>
    </row>
    <row r="8994" spans="1:4" ht="17.100000000000001" customHeight="1">
      <c r="A8994" s="315">
        <v>12265</v>
      </c>
      <c r="B8994" s="316" t="s">
        <v>35968</v>
      </c>
      <c r="C8994" s="317" t="s">
        <v>26997</v>
      </c>
      <c r="D8994" s="318">
        <v>0.65</v>
      </c>
    </row>
    <row r="8995" spans="1:4" ht="15" customHeight="1">
      <c r="A8995" s="315">
        <v>13268</v>
      </c>
      <c r="B8995" s="316" t="s">
        <v>35969</v>
      </c>
      <c r="C8995" s="317" t="s">
        <v>27061</v>
      </c>
      <c r="D8995" s="318">
        <v>54.17</v>
      </c>
    </row>
    <row r="8996" spans="1:4" ht="17.100000000000001" customHeight="1">
      <c r="A8996" s="315">
        <v>7350</v>
      </c>
      <c r="B8996" s="316" t="s">
        <v>35970</v>
      </c>
      <c r="C8996" s="317" t="s">
        <v>27061</v>
      </c>
      <c r="D8996" s="318">
        <v>1.03</v>
      </c>
    </row>
    <row r="8997" spans="1:4" ht="17.100000000000001" customHeight="1">
      <c r="A8997" s="315">
        <v>7348</v>
      </c>
      <c r="B8997" s="316" t="s">
        <v>35971</v>
      </c>
      <c r="C8997" s="317" t="s">
        <v>27061</v>
      </c>
      <c r="D8997" s="318">
        <v>1.3</v>
      </c>
    </row>
    <row r="8998" spans="1:4" ht="17.100000000000001" customHeight="1">
      <c r="A8998" s="315">
        <v>13591</v>
      </c>
      <c r="B8998" s="316" t="s">
        <v>35972</v>
      </c>
      <c r="C8998" s="317" t="s">
        <v>27058</v>
      </c>
      <c r="D8998" s="318">
        <v>8992.2000000000007</v>
      </c>
    </row>
    <row r="8999" spans="1:4" ht="15" customHeight="1">
      <c r="A8999" s="315">
        <v>13473</v>
      </c>
      <c r="B8999" s="316" t="s">
        <v>35973</v>
      </c>
      <c r="C8999" s="317" t="s">
        <v>27015</v>
      </c>
      <c r="D8999" s="318">
        <v>8300</v>
      </c>
    </row>
    <row r="9000" spans="1:4" ht="17.100000000000001" customHeight="1">
      <c r="A9000" s="315">
        <v>12286</v>
      </c>
      <c r="B9000" s="316" t="s">
        <v>35974</v>
      </c>
      <c r="C9000" s="317" t="s">
        <v>26997</v>
      </c>
      <c r="D9000" s="318">
        <v>0.71</v>
      </c>
    </row>
    <row r="9001" spans="1:4" ht="15" customHeight="1">
      <c r="A9001" s="315">
        <v>12283</v>
      </c>
      <c r="B9001" s="316" t="s">
        <v>35975</v>
      </c>
      <c r="C9001" s="317" t="s">
        <v>26997</v>
      </c>
      <c r="D9001" s="318">
        <v>1.08</v>
      </c>
    </row>
    <row r="9002" spans="1:4" ht="17.100000000000001" customHeight="1">
      <c r="A9002" s="315">
        <v>12284</v>
      </c>
      <c r="B9002" s="316" t="s">
        <v>35976</v>
      </c>
      <c r="C9002" s="317" t="s">
        <v>26997</v>
      </c>
      <c r="D9002" s="318">
        <v>0.97</v>
      </c>
    </row>
    <row r="9003" spans="1:4" ht="17.100000000000001" customHeight="1">
      <c r="A9003" s="315">
        <v>12285</v>
      </c>
      <c r="B9003" s="316" t="s">
        <v>35977</v>
      </c>
      <c r="C9003" s="317" t="s">
        <v>26997</v>
      </c>
      <c r="D9003" s="318">
        <v>0.81</v>
      </c>
    </row>
    <row r="9004" spans="1:4" ht="25.5" customHeight="1">
      <c r="A9004" s="315">
        <v>12829</v>
      </c>
      <c r="B9004" s="316" t="s">
        <v>35978</v>
      </c>
      <c r="C9004" s="317" t="s">
        <v>27061</v>
      </c>
      <c r="D9004" s="318">
        <v>1.63</v>
      </c>
    </row>
    <row r="9005" spans="1:4" ht="25.5" customHeight="1">
      <c r="A9005" s="315">
        <v>12828</v>
      </c>
      <c r="B9005" s="316" t="s">
        <v>35979</v>
      </c>
      <c r="C9005" s="317" t="s">
        <v>27061</v>
      </c>
      <c r="D9005" s="318">
        <v>2.06</v>
      </c>
    </row>
    <row r="9006" spans="1:4" ht="17.100000000000001" customHeight="1">
      <c r="A9006" s="315">
        <v>7317</v>
      </c>
      <c r="B9006" s="316" t="s">
        <v>35980</v>
      </c>
      <c r="C9006" s="317" t="s">
        <v>27061</v>
      </c>
      <c r="D9006" s="318">
        <v>5.09</v>
      </c>
    </row>
    <row r="9007" spans="1:4" ht="15" customHeight="1">
      <c r="A9007" s="315">
        <v>7316</v>
      </c>
      <c r="B9007" s="316" t="s">
        <v>35981</v>
      </c>
      <c r="C9007" s="317" t="s">
        <v>27061</v>
      </c>
      <c r="D9007" s="318">
        <v>6.28</v>
      </c>
    </row>
    <row r="9008" spans="1:4" ht="25.5" customHeight="1">
      <c r="A9008" s="315">
        <v>7319</v>
      </c>
      <c r="B9008" s="316" t="s">
        <v>35982</v>
      </c>
      <c r="C9008" s="317" t="s">
        <v>27061</v>
      </c>
      <c r="D9008" s="318">
        <v>6.18</v>
      </c>
    </row>
    <row r="9009" spans="1:4" ht="25.5" customHeight="1">
      <c r="A9009" s="315">
        <v>7318</v>
      </c>
      <c r="B9009" s="316" t="s">
        <v>35983</v>
      </c>
      <c r="C9009" s="317" t="s">
        <v>27061</v>
      </c>
      <c r="D9009" s="318">
        <v>7.69</v>
      </c>
    </row>
    <row r="9010" spans="1:4" ht="15" customHeight="1">
      <c r="A9010" s="315">
        <v>11509</v>
      </c>
      <c r="B9010" s="316" t="s">
        <v>35984</v>
      </c>
      <c r="C9010" s="317" t="s">
        <v>27005</v>
      </c>
      <c r="D9010" s="318">
        <v>10.99</v>
      </c>
    </row>
    <row r="9011" spans="1:4" ht="17.100000000000001" customHeight="1">
      <c r="A9011" s="315">
        <v>7313</v>
      </c>
      <c r="B9011" s="316" t="s">
        <v>35985</v>
      </c>
      <c r="C9011" s="317" t="s">
        <v>27061</v>
      </c>
      <c r="D9011" s="318">
        <v>4.7699999999999996</v>
      </c>
    </row>
    <row r="9012" spans="1:4" ht="17.100000000000001" customHeight="1">
      <c r="A9012" s="315">
        <v>7312</v>
      </c>
      <c r="B9012" s="316" t="s">
        <v>35986</v>
      </c>
      <c r="C9012" s="317" t="s">
        <v>27061</v>
      </c>
      <c r="D9012" s="318">
        <v>6.01</v>
      </c>
    </row>
    <row r="9013" spans="1:4" ht="15" customHeight="1">
      <c r="A9013" s="315">
        <v>7103</v>
      </c>
      <c r="B9013" s="316" t="s">
        <v>35987</v>
      </c>
      <c r="C9013" s="317" t="s">
        <v>27061</v>
      </c>
      <c r="D9013" s="318">
        <v>7.69</v>
      </c>
    </row>
    <row r="9014" spans="1:4" ht="25.5" customHeight="1">
      <c r="A9014" s="315">
        <v>7102</v>
      </c>
      <c r="B9014" s="316" t="s">
        <v>35988</v>
      </c>
      <c r="C9014" s="317" t="s">
        <v>27061</v>
      </c>
      <c r="D9014" s="318">
        <v>8.99</v>
      </c>
    </row>
    <row r="9015" spans="1:4" ht="15" customHeight="1">
      <c r="A9015" s="315">
        <v>12819</v>
      </c>
      <c r="B9015" s="316" t="s">
        <v>35989</v>
      </c>
      <c r="C9015" s="317" t="s">
        <v>27061</v>
      </c>
      <c r="D9015" s="318">
        <v>2.76</v>
      </c>
    </row>
    <row r="9016" spans="1:4" ht="15" customHeight="1">
      <c r="A9016" s="315">
        <v>12822</v>
      </c>
      <c r="B9016" s="316" t="s">
        <v>35990</v>
      </c>
      <c r="C9016" s="317" t="s">
        <v>27061</v>
      </c>
      <c r="D9016" s="318">
        <v>1.41</v>
      </c>
    </row>
    <row r="9017" spans="1:4" ht="15" customHeight="1">
      <c r="A9017" s="315">
        <v>12820</v>
      </c>
      <c r="B9017" s="316" t="s">
        <v>35991</v>
      </c>
      <c r="C9017" s="317" t="s">
        <v>27061</v>
      </c>
      <c r="D9017" s="318">
        <v>2.17</v>
      </c>
    </row>
    <row r="9018" spans="1:4" ht="15" customHeight="1">
      <c r="A9018" s="315">
        <v>12823</v>
      </c>
      <c r="B9018" s="316" t="s">
        <v>35992</v>
      </c>
      <c r="C9018" s="317" t="s">
        <v>27061</v>
      </c>
      <c r="D9018" s="318">
        <v>1.08</v>
      </c>
    </row>
    <row r="9019" spans="1:4" ht="15" customHeight="1">
      <c r="A9019" s="315">
        <v>12821</v>
      </c>
      <c r="B9019" s="316" t="s">
        <v>35993</v>
      </c>
      <c r="C9019" s="317" t="s">
        <v>27061</v>
      </c>
      <c r="D9019" s="318">
        <v>1.95</v>
      </c>
    </row>
    <row r="9020" spans="1:4" ht="15" customHeight="1">
      <c r="A9020" s="315">
        <v>12825</v>
      </c>
      <c r="B9020" s="316" t="s">
        <v>35994</v>
      </c>
      <c r="C9020" s="317" t="s">
        <v>27061</v>
      </c>
      <c r="D9020" s="318">
        <v>0.44</v>
      </c>
    </row>
    <row r="9021" spans="1:4" ht="15" customHeight="1">
      <c r="A9021" s="315">
        <v>12824</v>
      </c>
      <c r="B9021" s="316" t="s">
        <v>35995</v>
      </c>
      <c r="C9021" s="317" t="s">
        <v>27061</v>
      </c>
      <c r="D9021" s="318">
        <v>0.71</v>
      </c>
    </row>
    <row r="9022" spans="1:4" ht="25.5" customHeight="1">
      <c r="A9022" s="315">
        <v>12833</v>
      </c>
      <c r="B9022" s="316" t="s">
        <v>35996</v>
      </c>
      <c r="C9022" s="317" t="s">
        <v>27061</v>
      </c>
      <c r="D9022" s="318">
        <v>0.87</v>
      </c>
    </row>
    <row r="9023" spans="1:4" ht="25.5" customHeight="1">
      <c r="A9023" s="315">
        <v>12834</v>
      </c>
      <c r="B9023" s="316" t="s">
        <v>35997</v>
      </c>
      <c r="C9023" s="317" t="s">
        <v>27061</v>
      </c>
      <c r="D9023" s="318">
        <v>0.65</v>
      </c>
    </row>
    <row r="9024" spans="1:4" ht="25.5" customHeight="1">
      <c r="A9024" s="315">
        <v>12812</v>
      </c>
      <c r="B9024" s="316" t="s">
        <v>35998</v>
      </c>
      <c r="C9024" s="317" t="s">
        <v>27061</v>
      </c>
      <c r="D9024" s="318">
        <v>1.78</v>
      </c>
    </row>
    <row r="9025" spans="1:4" ht="25.5" customHeight="1">
      <c r="A9025" s="315">
        <v>12815</v>
      </c>
      <c r="B9025" s="316" t="s">
        <v>35999</v>
      </c>
      <c r="C9025" s="317" t="s">
        <v>27061</v>
      </c>
      <c r="D9025" s="318">
        <v>1.08</v>
      </c>
    </row>
    <row r="9026" spans="1:4" ht="25.5" customHeight="1">
      <c r="A9026" s="315">
        <v>12813</v>
      </c>
      <c r="B9026" s="316" t="s">
        <v>36000</v>
      </c>
      <c r="C9026" s="317" t="s">
        <v>27061</v>
      </c>
      <c r="D9026" s="318">
        <v>1.51</v>
      </c>
    </row>
    <row r="9027" spans="1:4" ht="25.5" customHeight="1">
      <c r="A9027" s="315">
        <v>12816</v>
      </c>
      <c r="B9027" s="316" t="s">
        <v>36001</v>
      </c>
      <c r="C9027" s="317" t="s">
        <v>27061</v>
      </c>
      <c r="D9027" s="318">
        <v>0.97</v>
      </c>
    </row>
    <row r="9028" spans="1:4" ht="25.5" customHeight="1">
      <c r="A9028" s="315">
        <v>12814</v>
      </c>
      <c r="B9028" s="316" t="s">
        <v>36002</v>
      </c>
      <c r="C9028" s="317" t="s">
        <v>27061</v>
      </c>
      <c r="D9028" s="318">
        <v>1.3</v>
      </c>
    </row>
    <row r="9029" spans="1:4" ht="15" customHeight="1">
      <c r="A9029" s="315">
        <v>12817</v>
      </c>
      <c r="C9029" s="317" t="s">
        <v>27061</v>
      </c>
      <c r="D9029" s="318">
        <v>0.87</v>
      </c>
    </row>
    <row r="9030" spans="1:4" ht="25.5" customHeight="1">
      <c r="B9030" s="316" t="s">
        <v>36003</v>
      </c>
    </row>
    <row r="9031" spans="1:4" ht="25.5" customHeight="1">
      <c r="A9031" s="315">
        <v>12818</v>
      </c>
      <c r="B9031" s="316" t="s">
        <v>36004</v>
      </c>
      <c r="C9031" s="317" t="s">
        <v>27061</v>
      </c>
      <c r="D9031" s="318">
        <v>0.76</v>
      </c>
    </row>
    <row r="9032" spans="1:4" ht="17.100000000000001" customHeight="1">
      <c r="A9032" s="315">
        <v>7344</v>
      </c>
      <c r="B9032" s="316" t="s">
        <v>36005</v>
      </c>
      <c r="C9032" s="317" t="s">
        <v>27061</v>
      </c>
      <c r="D9032" s="318">
        <v>2.71</v>
      </c>
    </row>
    <row r="9033" spans="1:4" ht="17.100000000000001" customHeight="1">
      <c r="A9033" s="315">
        <v>13261</v>
      </c>
      <c r="B9033" s="316" t="s">
        <v>36006</v>
      </c>
      <c r="C9033" s="317" t="s">
        <v>27061</v>
      </c>
      <c r="D9033" s="318">
        <v>1.03</v>
      </c>
    </row>
    <row r="9034" spans="1:4" ht="17.100000000000001" customHeight="1">
      <c r="A9034" s="315">
        <v>13262</v>
      </c>
      <c r="B9034" s="316" t="s">
        <v>36007</v>
      </c>
      <c r="C9034" s="317" t="s">
        <v>27061</v>
      </c>
      <c r="D9034" s="318">
        <v>1.3</v>
      </c>
    </row>
    <row r="9035" spans="1:4" ht="17.100000000000001" customHeight="1">
      <c r="A9035" s="315">
        <v>7345</v>
      </c>
      <c r="B9035" s="316" t="s">
        <v>36008</v>
      </c>
      <c r="C9035" s="317" t="s">
        <v>27061</v>
      </c>
      <c r="D9035" s="318">
        <v>2.17</v>
      </c>
    </row>
    <row r="9036" spans="1:4" ht="15" customHeight="1">
      <c r="A9036" s="315">
        <v>7626</v>
      </c>
      <c r="B9036" s="316" t="s">
        <v>36009</v>
      </c>
      <c r="C9036" s="317" t="s">
        <v>26994</v>
      </c>
      <c r="D9036" s="318">
        <v>1290</v>
      </c>
    </row>
    <row r="9037" spans="1:4" ht="15" customHeight="1">
      <c r="A9037" s="315">
        <v>10016</v>
      </c>
      <c r="B9037" s="316" t="s">
        <v>36010</v>
      </c>
      <c r="C9037" s="317" t="s">
        <v>27005</v>
      </c>
      <c r="D9037" s="318">
        <v>140.97</v>
      </c>
    </row>
    <row r="9038" spans="1:4" ht="15" customHeight="1">
      <c r="A9038" s="315">
        <v>12331</v>
      </c>
      <c r="B9038" s="316" t="s">
        <v>36011</v>
      </c>
      <c r="C9038" s="317" t="s">
        <v>27005</v>
      </c>
      <c r="D9038" s="318">
        <v>95.86</v>
      </c>
    </row>
    <row r="9039" spans="1:4" ht="15" customHeight="1">
      <c r="A9039" s="315">
        <v>7624</v>
      </c>
      <c r="B9039" s="316" t="s">
        <v>36012</v>
      </c>
      <c r="C9039" s="317" t="s">
        <v>27005</v>
      </c>
      <c r="D9039" s="318">
        <v>321</v>
      </c>
    </row>
    <row r="9040" spans="1:4" ht="17.100000000000001" customHeight="1">
      <c r="A9040" s="315">
        <v>13267</v>
      </c>
      <c r="B9040" s="316" t="s">
        <v>36013</v>
      </c>
      <c r="C9040" s="317" t="s">
        <v>26994</v>
      </c>
      <c r="D9040" s="318">
        <v>1300</v>
      </c>
    </row>
    <row r="9041" spans="1:5" ht="15" customHeight="1">
      <c r="A9041" s="315">
        <v>4368</v>
      </c>
      <c r="B9041" s="316" t="s">
        <v>27076</v>
      </c>
      <c r="C9041" s="317" t="s">
        <v>27058</v>
      </c>
      <c r="D9041" s="318">
        <v>1336.39</v>
      </c>
    </row>
    <row r="9042" spans="1:5" ht="15" customHeight="1">
      <c r="A9042" s="315">
        <v>4367</v>
      </c>
      <c r="B9042" s="316" t="s">
        <v>36014</v>
      </c>
      <c r="C9042" s="317" t="s">
        <v>27058</v>
      </c>
      <c r="D9042" s="318">
        <v>890.93</v>
      </c>
    </row>
    <row r="9043" spans="1:5" ht="17.100000000000001" customHeight="1">
      <c r="A9043" s="315">
        <v>10451</v>
      </c>
      <c r="B9043" s="316" t="s">
        <v>36015</v>
      </c>
      <c r="C9043" s="317" t="s">
        <v>26997</v>
      </c>
      <c r="D9043" s="318">
        <v>53.94</v>
      </c>
      <c r="E9043" s="319" t="s">
        <v>28119</v>
      </c>
    </row>
    <row r="9044" spans="1:5" ht="17.100000000000001" customHeight="1">
      <c r="A9044" s="315">
        <v>10456</v>
      </c>
      <c r="B9044" s="316" t="s">
        <v>36016</v>
      </c>
      <c r="C9044" s="317" t="s">
        <v>26997</v>
      </c>
      <c r="D9044" s="318">
        <v>78.48</v>
      </c>
      <c r="E9044" s="319" t="s">
        <v>28119</v>
      </c>
    </row>
    <row r="9045" spans="1:5" ht="15" customHeight="1">
      <c r="A9045" s="315">
        <v>5018</v>
      </c>
      <c r="B9045" s="316" t="s">
        <v>36017</v>
      </c>
      <c r="C9045" s="317" t="s">
        <v>26994</v>
      </c>
      <c r="D9045" s="318">
        <v>1587.77</v>
      </c>
    </row>
    <row r="9046" spans="1:5" ht="15" customHeight="1">
      <c r="A9046" s="315">
        <v>5019</v>
      </c>
      <c r="B9046" s="316" t="s">
        <v>36018</v>
      </c>
      <c r="C9046" s="317" t="s">
        <v>26994</v>
      </c>
      <c r="D9046" s="318">
        <v>4690.01</v>
      </c>
    </row>
    <row r="9047" spans="1:5" ht="15" customHeight="1">
      <c r="A9047" s="315">
        <v>5020</v>
      </c>
      <c r="B9047" s="316" t="s">
        <v>36019</v>
      </c>
      <c r="C9047" s="317" t="s">
        <v>26994</v>
      </c>
      <c r="D9047" s="318">
        <v>3676.95</v>
      </c>
    </row>
    <row r="9048" spans="1:5" ht="15" customHeight="1">
      <c r="A9048" s="315">
        <v>5021</v>
      </c>
      <c r="B9048" s="316" t="s">
        <v>36020</v>
      </c>
      <c r="C9048" s="317" t="s">
        <v>26994</v>
      </c>
      <c r="D9048" s="318">
        <v>43.65</v>
      </c>
    </row>
    <row r="9049" spans="1:5" ht="15" customHeight="1">
      <c r="A9049" s="315">
        <v>5022</v>
      </c>
      <c r="B9049" s="316" t="s">
        <v>36021</v>
      </c>
      <c r="C9049" s="317" t="s">
        <v>26994</v>
      </c>
      <c r="D9049" s="318">
        <v>440.85</v>
      </c>
    </row>
    <row r="9050" spans="1:5" ht="15" customHeight="1">
      <c r="A9050" s="315">
        <v>13741</v>
      </c>
      <c r="B9050" s="316" t="s">
        <v>38673</v>
      </c>
      <c r="C9050" s="317" t="s">
        <v>26994</v>
      </c>
      <c r="D9050" s="318">
        <v>1367.6</v>
      </c>
    </row>
    <row r="9051" spans="1:5" ht="15" customHeight="1">
      <c r="A9051" s="315">
        <v>13743</v>
      </c>
      <c r="B9051" s="316" t="s">
        <v>38674</v>
      </c>
      <c r="C9051" s="317" t="s">
        <v>27000</v>
      </c>
      <c r="D9051" s="318">
        <v>495.22</v>
      </c>
    </row>
    <row r="9052" spans="1:5" ht="15" customHeight="1">
      <c r="A9052" s="315">
        <v>5023</v>
      </c>
      <c r="B9052" s="316" t="s">
        <v>36022</v>
      </c>
      <c r="C9052" s="317" t="s">
        <v>26994</v>
      </c>
      <c r="D9052" s="318">
        <v>109.35</v>
      </c>
    </row>
    <row r="9053" spans="1:5" ht="15" customHeight="1">
      <c r="A9053" s="315">
        <v>5024</v>
      </c>
      <c r="B9053" s="316" t="s">
        <v>36023</v>
      </c>
      <c r="C9053" s="317" t="s">
        <v>26994</v>
      </c>
      <c r="D9053" s="318">
        <v>208.26</v>
      </c>
    </row>
    <row r="9054" spans="1:5" ht="15" customHeight="1">
      <c r="A9054" s="315">
        <v>5025</v>
      </c>
      <c r="B9054" s="316" t="s">
        <v>36024</v>
      </c>
      <c r="C9054" s="317" t="s">
        <v>26994</v>
      </c>
      <c r="D9054" s="318">
        <v>222.06</v>
      </c>
    </row>
    <row r="9055" spans="1:5" ht="15" customHeight="1">
      <c r="A9055" s="315">
        <v>12544</v>
      </c>
      <c r="B9055" s="316" t="s">
        <v>36025</v>
      </c>
      <c r="C9055" s="317" t="s">
        <v>27005</v>
      </c>
      <c r="D9055" s="318">
        <v>249.89</v>
      </c>
    </row>
    <row r="9056" spans="1:5" ht="15" customHeight="1">
      <c r="A9056" s="315">
        <v>5027</v>
      </c>
      <c r="B9056" s="316" t="s">
        <v>36026</v>
      </c>
      <c r="C9056" s="317" t="s">
        <v>34057</v>
      </c>
      <c r="D9056" s="318">
        <v>41.35</v>
      </c>
    </row>
    <row r="9057" spans="1:4" ht="15" customHeight="1">
      <c r="A9057" s="315">
        <v>13742</v>
      </c>
      <c r="B9057" s="316" t="s">
        <v>38675</v>
      </c>
      <c r="C9057" s="317" t="s">
        <v>26998</v>
      </c>
      <c r="D9057" s="318">
        <v>204.1</v>
      </c>
    </row>
    <row r="9058" spans="1:4" ht="15" customHeight="1">
      <c r="A9058" s="315">
        <v>13745</v>
      </c>
      <c r="B9058" s="316" t="s">
        <v>38676</v>
      </c>
      <c r="C9058" s="317" t="s">
        <v>27005</v>
      </c>
      <c r="D9058" s="318">
        <v>163.28</v>
      </c>
    </row>
    <row r="9059" spans="1:4" ht="15" customHeight="1">
      <c r="A9059" s="315">
        <v>13744</v>
      </c>
      <c r="B9059" s="316" t="s">
        <v>38677</v>
      </c>
      <c r="C9059" s="317" t="s">
        <v>27005</v>
      </c>
      <c r="D9059" s="318">
        <v>204.1</v>
      </c>
    </row>
    <row r="9060" spans="1:4" ht="15" customHeight="1">
      <c r="A9060" s="315">
        <v>13746</v>
      </c>
      <c r="B9060" s="316" t="s">
        <v>38678</v>
      </c>
      <c r="C9060" s="317" t="s">
        <v>27005</v>
      </c>
      <c r="D9060" s="318">
        <v>20.41</v>
      </c>
    </row>
    <row r="9061" spans="1:4" ht="15" customHeight="1">
      <c r="A9061" s="315">
        <v>5028</v>
      </c>
      <c r="B9061" s="316" t="s">
        <v>36027</v>
      </c>
      <c r="C9061" s="317" t="s">
        <v>27000</v>
      </c>
      <c r="D9061" s="318">
        <v>167.31</v>
      </c>
    </row>
    <row r="9062" spans="1:4" ht="15" customHeight="1">
      <c r="A9062" s="315">
        <v>5029</v>
      </c>
      <c r="B9062" s="316" t="s">
        <v>36028</v>
      </c>
      <c r="C9062" s="317" t="s">
        <v>27000</v>
      </c>
      <c r="D9062" s="318">
        <v>175.57</v>
      </c>
    </row>
    <row r="9063" spans="1:4" ht="15" customHeight="1">
      <c r="A9063" s="315">
        <v>5030</v>
      </c>
      <c r="B9063" s="316" t="s">
        <v>36029</v>
      </c>
      <c r="C9063" s="317" t="s">
        <v>27000</v>
      </c>
      <c r="D9063" s="318">
        <v>320.73</v>
      </c>
    </row>
    <row r="9064" spans="1:4" ht="15" customHeight="1">
      <c r="A9064" s="315">
        <v>12547</v>
      </c>
      <c r="B9064" s="316" t="s">
        <v>36030</v>
      </c>
      <c r="C9064" s="317" t="s">
        <v>27000</v>
      </c>
      <c r="D9064" s="318">
        <v>449.02</v>
      </c>
    </row>
    <row r="9065" spans="1:4" ht="15" customHeight="1">
      <c r="A9065" s="315">
        <v>5031</v>
      </c>
      <c r="B9065" s="316" t="s">
        <v>36031</v>
      </c>
      <c r="C9065" s="317" t="s">
        <v>27000</v>
      </c>
      <c r="D9065" s="318">
        <v>167.31</v>
      </c>
    </row>
    <row r="9066" spans="1:4" ht="17.100000000000001" customHeight="1">
      <c r="A9066" s="315">
        <v>13163</v>
      </c>
      <c r="B9066" s="316" t="s">
        <v>36032</v>
      </c>
      <c r="C9066" s="317" t="s">
        <v>27005</v>
      </c>
      <c r="D9066" s="318">
        <v>164.18</v>
      </c>
    </row>
    <row r="9067" spans="1:4" ht="15" customHeight="1">
      <c r="A9067" s="315">
        <v>5032</v>
      </c>
      <c r="B9067" s="316" t="s">
        <v>36033</v>
      </c>
      <c r="C9067" s="317" t="s">
        <v>27000</v>
      </c>
      <c r="D9067" s="318">
        <v>485.31</v>
      </c>
    </row>
    <row r="9068" spans="1:4" ht="15" customHeight="1">
      <c r="A9068" s="315">
        <v>5033</v>
      </c>
      <c r="B9068" s="316" t="s">
        <v>36034</v>
      </c>
      <c r="C9068" s="317" t="s">
        <v>27000</v>
      </c>
      <c r="D9068" s="318">
        <v>207.27</v>
      </c>
    </row>
    <row r="9069" spans="1:4" ht="15" customHeight="1">
      <c r="A9069" s="315">
        <v>5034</v>
      </c>
      <c r="B9069" s="316" t="s">
        <v>36035</v>
      </c>
      <c r="C9069" s="317" t="s">
        <v>27000</v>
      </c>
      <c r="D9069" s="318">
        <v>175.57</v>
      </c>
    </row>
    <row r="9070" spans="1:4" ht="15" customHeight="1">
      <c r="A9070" s="315">
        <v>5035</v>
      </c>
      <c r="B9070" s="316" t="s">
        <v>36036</v>
      </c>
      <c r="C9070" s="317" t="s">
        <v>27000</v>
      </c>
      <c r="D9070" s="318">
        <v>320.73</v>
      </c>
    </row>
    <row r="9071" spans="1:4" ht="15" customHeight="1">
      <c r="A9071" s="315">
        <v>12548</v>
      </c>
      <c r="B9071" s="316" t="s">
        <v>36037</v>
      </c>
      <c r="C9071" s="317" t="s">
        <v>27000</v>
      </c>
      <c r="D9071" s="318">
        <v>474.14</v>
      </c>
    </row>
    <row r="9072" spans="1:4" ht="15" customHeight="1">
      <c r="A9072" s="315">
        <v>10369</v>
      </c>
      <c r="B9072" s="316" t="s">
        <v>36038</v>
      </c>
      <c r="C9072" s="317" t="s">
        <v>27005</v>
      </c>
      <c r="D9072" s="318">
        <v>14.99</v>
      </c>
    </row>
    <row r="9073" spans="1:4" ht="15" customHeight="1">
      <c r="A9073" s="315">
        <v>10370</v>
      </c>
      <c r="B9073" s="316" t="s">
        <v>36039</v>
      </c>
      <c r="C9073" s="317" t="s">
        <v>27005</v>
      </c>
      <c r="D9073" s="318">
        <v>22.82</v>
      </c>
    </row>
    <row r="9074" spans="1:4" ht="17.100000000000001" customHeight="1">
      <c r="A9074" s="315">
        <v>4230</v>
      </c>
      <c r="B9074" s="316" t="s">
        <v>36040</v>
      </c>
      <c r="C9074" s="317" t="s">
        <v>27005</v>
      </c>
      <c r="D9074" s="318">
        <v>102.28</v>
      </c>
    </row>
    <row r="9075" spans="1:4" ht="15" customHeight="1">
      <c r="A9075" s="315">
        <v>12543</v>
      </c>
      <c r="B9075" s="316" t="s">
        <v>36041</v>
      </c>
      <c r="C9075" s="317" t="s">
        <v>27006</v>
      </c>
      <c r="D9075" s="318">
        <v>17.559999999999999</v>
      </c>
    </row>
    <row r="9076" spans="1:4" ht="17.100000000000001" customHeight="1">
      <c r="A9076" s="315">
        <v>12554</v>
      </c>
      <c r="B9076" s="316" t="s">
        <v>36042</v>
      </c>
      <c r="C9076" s="317" t="s">
        <v>26994</v>
      </c>
      <c r="D9076" s="318">
        <v>1748.02</v>
      </c>
    </row>
    <row r="9077" spans="1:4" ht="15" customHeight="1">
      <c r="A9077" s="315">
        <v>5037</v>
      </c>
      <c r="B9077" s="316" t="s">
        <v>36043</v>
      </c>
      <c r="C9077" s="317" t="s">
        <v>26994</v>
      </c>
      <c r="D9077" s="318">
        <v>574.87</v>
      </c>
    </row>
    <row r="9078" spans="1:4" ht="15" customHeight="1">
      <c r="A9078" s="315">
        <v>5038</v>
      </c>
      <c r="B9078" s="316" t="s">
        <v>36044</v>
      </c>
      <c r="C9078" s="317" t="s">
        <v>26994</v>
      </c>
      <c r="D9078" s="318">
        <v>793.91</v>
      </c>
    </row>
    <row r="9079" spans="1:4" ht="15" customHeight="1">
      <c r="A9079" s="315">
        <v>5039</v>
      </c>
      <c r="B9079" s="316" t="s">
        <v>36045</v>
      </c>
      <c r="C9079" s="317" t="s">
        <v>26994</v>
      </c>
      <c r="D9079" s="318">
        <v>1113.55</v>
      </c>
    </row>
    <row r="9080" spans="1:4" ht="15" customHeight="1">
      <c r="A9080" s="315">
        <v>12545</v>
      </c>
      <c r="B9080" s="316" t="s">
        <v>36046</v>
      </c>
      <c r="C9080" s="317" t="s">
        <v>26994</v>
      </c>
      <c r="D9080" s="318">
        <v>2028.84</v>
      </c>
    </row>
    <row r="9081" spans="1:4" ht="15" customHeight="1">
      <c r="A9081" s="315">
        <v>12552</v>
      </c>
      <c r="B9081" s="316" t="s">
        <v>36047</v>
      </c>
      <c r="C9081" s="317" t="s">
        <v>26994</v>
      </c>
      <c r="D9081" s="318">
        <v>1926.59</v>
      </c>
    </row>
    <row r="9082" spans="1:4" ht="15" customHeight="1">
      <c r="A9082" s="315">
        <v>12553</v>
      </c>
      <c r="B9082" s="316" t="s">
        <v>36048</v>
      </c>
      <c r="C9082" s="317" t="s">
        <v>26994</v>
      </c>
      <c r="D9082" s="318">
        <v>5610.56</v>
      </c>
    </row>
    <row r="9083" spans="1:4" ht="15" customHeight="1">
      <c r="A9083" s="315">
        <v>13740</v>
      </c>
      <c r="B9083" s="316" t="s">
        <v>38679</v>
      </c>
      <c r="C9083" s="317" t="s">
        <v>26994</v>
      </c>
      <c r="D9083" s="318">
        <v>4623.1899999999996</v>
      </c>
    </row>
    <row r="9084" spans="1:4" ht="25.5" customHeight="1">
      <c r="A9084" s="315">
        <v>12549</v>
      </c>
      <c r="B9084" s="316" t="s">
        <v>36049</v>
      </c>
      <c r="C9084" s="317" t="s">
        <v>26994</v>
      </c>
      <c r="D9084" s="318">
        <v>19026.61</v>
      </c>
    </row>
    <row r="9085" spans="1:4" ht="15" customHeight="1">
      <c r="A9085" s="315">
        <v>5045</v>
      </c>
      <c r="B9085" s="316" t="s">
        <v>36050</v>
      </c>
      <c r="C9085" s="317" t="s">
        <v>27005</v>
      </c>
      <c r="D9085" s="318">
        <v>212.58</v>
      </c>
    </row>
    <row r="9086" spans="1:4" ht="15" customHeight="1">
      <c r="A9086" s="315">
        <v>5046</v>
      </c>
      <c r="B9086" s="316" t="s">
        <v>36051</v>
      </c>
      <c r="C9086" s="317" t="s">
        <v>27005</v>
      </c>
      <c r="D9086" s="318">
        <v>164.22</v>
      </c>
    </row>
    <row r="9087" spans="1:4" ht="15" customHeight="1">
      <c r="A9087" s="315">
        <v>5047</v>
      </c>
      <c r="B9087" s="316" t="s">
        <v>36052</v>
      </c>
      <c r="C9087" s="317" t="s">
        <v>27005</v>
      </c>
      <c r="D9087" s="318">
        <v>224.33</v>
      </c>
    </row>
    <row r="9088" spans="1:4" ht="17.100000000000001" customHeight="1">
      <c r="A9088" s="315">
        <v>5048</v>
      </c>
      <c r="B9088" s="316" t="s">
        <v>36053</v>
      </c>
      <c r="C9088" s="317" t="s">
        <v>27005</v>
      </c>
      <c r="D9088" s="318">
        <v>97.68</v>
      </c>
    </row>
    <row r="9089" spans="1:4" ht="17.100000000000001" customHeight="1">
      <c r="A9089" s="315">
        <v>5049</v>
      </c>
      <c r="B9089" s="316" t="s">
        <v>36054</v>
      </c>
      <c r="C9089" s="317" t="s">
        <v>27005</v>
      </c>
      <c r="D9089" s="318">
        <v>122.88</v>
      </c>
    </row>
    <row r="9090" spans="1:4" ht="17.100000000000001" customHeight="1">
      <c r="A9090" s="315">
        <v>5050</v>
      </c>
      <c r="B9090" s="316" t="s">
        <v>36055</v>
      </c>
      <c r="C9090" s="317" t="s">
        <v>27005</v>
      </c>
      <c r="D9090" s="318">
        <v>167.41</v>
      </c>
    </row>
    <row r="9091" spans="1:4" ht="17.100000000000001" customHeight="1">
      <c r="A9091" s="315">
        <v>5051</v>
      </c>
      <c r="B9091" s="316" t="s">
        <v>36056</v>
      </c>
      <c r="C9091" s="317" t="s">
        <v>27005</v>
      </c>
      <c r="D9091" s="318">
        <v>121.91</v>
      </c>
    </row>
    <row r="9092" spans="1:4" ht="17.100000000000001" customHeight="1">
      <c r="A9092" s="315">
        <v>5052</v>
      </c>
      <c r="B9092" s="316" t="s">
        <v>36057</v>
      </c>
      <c r="C9092" s="317" t="s">
        <v>27005</v>
      </c>
      <c r="D9092" s="318">
        <v>143.32</v>
      </c>
    </row>
    <row r="9093" spans="1:4" ht="15" customHeight="1">
      <c r="A9093" s="315">
        <v>5053</v>
      </c>
      <c r="B9093" s="316" t="s">
        <v>36058</v>
      </c>
      <c r="C9093" s="317" t="s">
        <v>27005</v>
      </c>
      <c r="D9093" s="318">
        <v>157.72999999999999</v>
      </c>
    </row>
    <row r="9094" spans="1:4" ht="15" customHeight="1">
      <c r="A9094" s="315">
        <v>5054</v>
      </c>
      <c r="B9094" s="316" t="s">
        <v>36059</v>
      </c>
      <c r="C9094" s="317" t="s">
        <v>27005</v>
      </c>
      <c r="D9094" s="318">
        <v>192.41</v>
      </c>
    </row>
    <row r="9095" spans="1:4" ht="15" customHeight="1">
      <c r="A9095" s="315">
        <v>5055</v>
      </c>
      <c r="B9095" s="316" t="s">
        <v>36060</v>
      </c>
      <c r="C9095" s="317" t="s">
        <v>27005</v>
      </c>
      <c r="D9095" s="318">
        <v>106.34</v>
      </c>
    </row>
    <row r="9096" spans="1:4" ht="15" customHeight="1">
      <c r="A9096" s="315">
        <v>5056</v>
      </c>
      <c r="B9096" s="316" t="s">
        <v>36061</v>
      </c>
      <c r="C9096" s="317" t="s">
        <v>27005</v>
      </c>
      <c r="D9096" s="318">
        <v>123.74</v>
      </c>
    </row>
    <row r="9097" spans="1:4" ht="17.100000000000001" customHeight="1">
      <c r="A9097" s="315">
        <v>12551</v>
      </c>
      <c r="B9097" s="316" t="s">
        <v>36062</v>
      </c>
      <c r="C9097" s="317" t="s">
        <v>27005</v>
      </c>
      <c r="D9097" s="318">
        <v>156.41</v>
      </c>
    </row>
    <row r="9098" spans="1:4" ht="17.100000000000001" customHeight="1">
      <c r="A9098" s="315">
        <v>5057</v>
      </c>
      <c r="B9098" s="316" t="s">
        <v>36063</v>
      </c>
      <c r="C9098" s="317" t="s">
        <v>27005</v>
      </c>
      <c r="D9098" s="318">
        <v>193.19</v>
      </c>
    </row>
    <row r="9099" spans="1:4" ht="17.100000000000001" customHeight="1">
      <c r="A9099" s="315">
        <v>5058</v>
      </c>
      <c r="B9099" s="316" t="s">
        <v>36064</v>
      </c>
      <c r="C9099" s="317" t="s">
        <v>27005</v>
      </c>
      <c r="D9099" s="318">
        <v>248.53</v>
      </c>
    </row>
    <row r="9100" spans="1:4" ht="17.100000000000001" customHeight="1">
      <c r="A9100" s="315">
        <v>5059</v>
      </c>
      <c r="B9100" s="316" t="s">
        <v>36065</v>
      </c>
      <c r="C9100" s="317" t="s">
        <v>27005</v>
      </c>
      <c r="D9100" s="318">
        <v>222.11</v>
      </c>
    </row>
    <row r="9101" spans="1:4" ht="17.100000000000001" customHeight="1">
      <c r="A9101" s="315">
        <v>5060</v>
      </c>
      <c r="B9101" s="316" t="s">
        <v>36066</v>
      </c>
      <c r="C9101" s="317" t="s">
        <v>27005</v>
      </c>
      <c r="D9101" s="318">
        <v>241.64</v>
      </c>
    </row>
    <row r="9102" spans="1:4" ht="17.100000000000001" customHeight="1">
      <c r="A9102" s="315">
        <v>5061</v>
      </c>
      <c r="B9102" s="316" t="s">
        <v>36067</v>
      </c>
      <c r="C9102" s="317" t="s">
        <v>26994</v>
      </c>
      <c r="D9102" s="318">
        <v>278.67</v>
      </c>
    </row>
    <row r="9103" spans="1:4" ht="17.100000000000001" customHeight="1">
      <c r="A9103" s="315">
        <v>5062</v>
      </c>
      <c r="B9103" s="316" t="s">
        <v>36068</v>
      </c>
      <c r="C9103" s="317" t="s">
        <v>27005</v>
      </c>
      <c r="D9103" s="318">
        <v>272.99</v>
      </c>
    </row>
    <row r="9104" spans="1:4" ht="17.100000000000001" customHeight="1">
      <c r="A9104" s="315">
        <v>5063</v>
      </c>
      <c r="B9104" s="316" t="s">
        <v>36069</v>
      </c>
      <c r="C9104" s="317" t="s">
        <v>27005</v>
      </c>
      <c r="D9104" s="318">
        <v>354.27</v>
      </c>
    </row>
    <row r="9105" spans="1:4" ht="17.100000000000001" customHeight="1">
      <c r="A9105" s="315">
        <v>5064</v>
      </c>
      <c r="B9105" s="316" t="s">
        <v>36070</v>
      </c>
      <c r="C9105" s="317" t="s">
        <v>27005</v>
      </c>
      <c r="D9105" s="318">
        <v>327.72</v>
      </c>
    </row>
    <row r="9106" spans="1:4" ht="17.100000000000001" customHeight="1">
      <c r="A9106" s="315">
        <v>5065</v>
      </c>
      <c r="B9106" s="316" t="s">
        <v>36071</v>
      </c>
      <c r="C9106" s="317" t="s">
        <v>27005</v>
      </c>
      <c r="D9106" s="318">
        <v>328.07</v>
      </c>
    </row>
    <row r="9107" spans="1:4" ht="17.100000000000001" customHeight="1">
      <c r="A9107" s="315">
        <v>5066</v>
      </c>
      <c r="B9107" s="316" t="s">
        <v>36072</v>
      </c>
      <c r="C9107" s="317" t="s">
        <v>27005</v>
      </c>
      <c r="D9107" s="318">
        <v>298.25</v>
      </c>
    </row>
    <row r="9108" spans="1:4" ht="17.100000000000001" customHeight="1">
      <c r="A9108" s="315">
        <v>5067</v>
      </c>
      <c r="B9108" s="316" t="s">
        <v>36073</v>
      </c>
      <c r="C9108" s="317" t="s">
        <v>27005</v>
      </c>
      <c r="D9108" s="318">
        <v>343.69</v>
      </c>
    </row>
    <row r="9109" spans="1:4" ht="17.100000000000001" customHeight="1">
      <c r="A9109" s="315">
        <v>13738</v>
      </c>
      <c r="B9109" s="316" t="s">
        <v>38680</v>
      </c>
      <c r="C9109" s="317" t="s">
        <v>27005</v>
      </c>
      <c r="D9109" s="318">
        <v>385.75</v>
      </c>
    </row>
    <row r="9110" spans="1:4" ht="17.100000000000001" customHeight="1">
      <c r="A9110" s="315">
        <v>5068</v>
      </c>
      <c r="B9110" s="316" t="s">
        <v>36074</v>
      </c>
      <c r="C9110" s="317" t="s">
        <v>27005</v>
      </c>
      <c r="D9110" s="318">
        <v>393.65</v>
      </c>
    </row>
    <row r="9111" spans="1:4" ht="17.100000000000001" customHeight="1">
      <c r="A9111" s="315">
        <v>5069</v>
      </c>
      <c r="B9111" s="316" t="s">
        <v>36075</v>
      </c>
      <c r="C9111" s="317" t="s">
        <v>27005</v>
      </c>
      <c r="D9111" s="318">
        <v>426.48</v>
      </c>
    </row>
    <row r="9112" spans="1:4" ht="17.100000000000001" customHeight="1">
      <c r="A9112" s="315">
        <v>5070</v>
      </c>
      <c r="B9112" s="316" t="s">
        <v>36076</v>
      </c>
      <c r="C9112" s="317" t="s">
        <v>27005</v>
      </c>
      <c r="D9112" s="318">
        <v>459.28</v>
      </c>
    </row>
    <row r="9113" spans="1:4" ht="17.100000000000001" customHeight="1">
      <c r="A9113" s="315">
        <v>5071</v>
      </c>
      <c r="B9113" s="316" t="s">
        <v>36077</v>
      </c>
      <c r="C9113" s="317" t="s">
        <v>27005</v>
      </c>
      <c r="D9113" s="318">
        <v>154.81</v>
      </c>
    </row>
    <row r="9114" spans="1:4" ht="17.100000000000001" customHeight="1">
      <c r="A9114" s="315">
        <v>5072</v>
      </c>
      <c r="B9114" s="316" t="s">
        <v>36078</v>
      </c>
      <c r="C9114" s="317" t="s">
        <v>27005</v>
      </c>
      <c r="D9114" s="318">
        <v>198.59</v>
      </c>
    </row>
    <row r="9115" spans="1:4" ht="15" customHeight="1">
      <c r="A9115" s="315">
        <v>5073</v>
      </c>
      <c r="B9115" s="316" t="s">
        <v>36079</v>
      </c>
      <c r="C9115" s="317" t="s">
        <v>26998</v>
      </c>
      <c r="D9115" s="318">
        <v>1263.1199999999999</v>
      </c>
    </row>
    <row r="9116" spans="1:4" ht="15" customHeight="1">
      <c r="A9116" s="315">
        <v>5074</v>
      </c>
      <c r="B9116" s="316" t="s">
        <v>36080</v>
      </c>
      <c r="C9116" s="317" t="s">
        <v>26998</v>
      </c>
      <c r="D9116" s="318">
        <v>710.71</v>
      </c>
    </row>
    <row r="9117" spans="1:4" ht="15" customHeight="1">
      <c r="A9117" s="315">
        <v>5075</v>
      </c>
      <c r="B9117" s="316" t="s">
        <v>36081</v>
      </c>
      <c r="C9117" s="317" t="s">
        <v>26994</v>
      </c>
      <c r="D9117" s="318">
        <v>391.65</v>
      </c>
    </row>
    <row r="9118" spans="1:4" ht="15" customHeight="1">
      <c r="A9118" s="315">
        <v>5076</v>
      </c>
      <c r="B9118" s="316" t="s">
        <v>36082</v>
      </c>
      <c r="C9118" s="317" t="s">
        <v>26994</v>
      </c>
      <c r="D9118" s="318">
        <v>395.17</v>
      </c>
    </row>
    <row r="9119" spans="1:4" ht="15" customHeight="1">
      <c r="A9119" s="315">
        <v>5077</v>
      </c>
      <c r="B9119" s="316" t="s">
        <v>36083</v>
      </c>
      <c r="C9119" s="317" t="s">
        <v>26994</v>
      </c>
      <c r="D9119" s="318">
        <v>314.83999999999997</v>
      </c>
    </row>
    <row r="9120" spans="1:4" ht="15" customHeight="1">
      <c r="A9120" s="315">
        <v>5078</v>
      </c>
      <c r="B9120" s="316" t="s">
        <v>36084</v>
      </c>
      <c r="C9120" s="317" t="s">
        <v>26994</v>
      </c>
      <c r="D9120" s="318">
        <v>368.92</v>
      </c>
    </row>
    <row r="9121" spans="1:4" ht="15" customHeight="1">
      <c r="A9121" s="315">
        <v>5079</v>
      </c>
      <c r="B9121" s="316" t="s">
        <v>36085</v>
      </c>
      <c r="C9121" s="317" t="s">
        <v>26994</v>
      </c>
      <c r="D9121" s="318">
        <v>366.17</v>
      </c>
    </row>
    <row r="9122" spans="1:4" ht="15" customHeight="1">
      <c r="A9122" s="315">
        <v>5080</v>
      </c>
      <c r="B9122" s="316" t="s">
        <v>36086</v>
      </c>
      <c r="C9122" s="317" t="s">
        <v>26994</v>
      </c>
      <c r="D9122" s="318">
        <v>722.93</v>
      </c>
    </row>
    <row r="9123" spans="1:4" ht="15" customHeight="1">
      <c r="A9123" s="315">
        <v>5081</v>
      </c>
      <c r="B9123" s="316" t="s">
        <v>36087</v>
      </c>
      <c r="C9123" s="317" t="s">
        <v>26994</v>
      </c>
      <c r="D9123" s="318">
        <v>316.14</v>
      </c>
    </row>
    <row r="9124" spans="1:4" ht="15" customHeight="1">
      <c r="A9124" s="315">
        <v>5082</v>
      </c>
      <c r="B9124" s="316" t="s">
        <v>36088</v>
      </c>
      <c r="C9124" s="317" t="s">
        <v>26994</v>
      </c>
      <c r="D9124" s="318">
        <v>429.19</v>
      </c>
    </row>
    <row r="9125" spans="1:4" ht="15" customHeight="1">
      <c r="A9125" s="315">
        <v>5083</v>
      </c>
      <c r="B9125" s="316" t="s">
        <v>36089</v>
      </c>
      <c r="C9125" s="317" t="s">
        <v>27005</v>
      </c>
      <c r="D9125" s="318">
        <v>38.659999999999997</v>
      </c>
    </row>
    <row r="9126" spans="1:4" ht="15" customHeight="1">
      <c r="A9126" s="315">
        <v>5084</v>
      </c>
      <c r="B9126" s="316" t="s">
        <v>36090</v>
      </c>
      <c r="C9126" s="317" t="s">
        <v>27005</v>
      </c>
      <c r="D9126" s="318">
        <v>474.89</v>
      </c>
    </row>
    <row r="9127" spans="1:4" ht="15" customHeight="1">
      <c r="A9127" s="315">
        <v>5085</v>
      </c>
      <c r="B9127" s="316" t="s">
        <v>36091</v>
      </c>
      <c r="C9127" s="317" t="s">
        <v>27005</v>
      </c>
      <c r="D9127" s="318">
        <v>395.83</v>
      </c>
    </row>
    <row r="9128" spans="1:4" ht="15" customHeight="1">
      <c r="A9128" s="315">
        <v>5086</v>
      </c>
      <c r="B9128" s="316" t="s">
        <v>36092</v>
      </c>
      <c r="C9128" s="317" t="s">
        <v>27005</v>
      </c>
      <c r="D9128" s="318">
        <v>344.13</v>
      </c>
    </row>
    <row r="9129" spans="1:4" ht="15" customHeight="1">
      <c r="A9129" s="315">
        <v>5087</v>
      </c>
      <c r="B9129" s="316" t="s">
        <v>36093</v>
      </c>
      <c r="C9129" s="317" t="s">
        <v>27005</v>
      </c>
      <c r="D9129" s="318">
        <v>999.97</v>
      </c>
    </row>
    <row r="9130" spans="1:4" ht="15" customHeight="1">
      <c r="A9130" s="315">
        <v>5088</v>
      </c>
      <c r="B9130" s="316" t="s">
        <v>36094</v>
      </c>
      <c r="C9130" s="317" t="s">
        <v>27005</v>
      </c>
      <c r="D9130" s="318">
        <v>584.63</v>
      </c>
    </row>
    <row r="9131" spans="1:4" ht="15" customHeight="1">
      <c r="A9131" s="315">
        <v>5089</v>
      </c>
      <c r="B9131" s="316" t="s">
        <v>36095</v>
      </c>
      <c r="C9131" s="317" t="s">
        <v>27005</v>
      </c>
      <c r="D9131" s="318">
        <v>652.57000000000005</v>
      </c>
    </row>
    <row r="9132" spans="1:4" ht="15" customHeight="1">
      <c r="A9132" s="315">
        <v>5090</v>
      </c>
      <c r="B9132" s="316" t="s">
        <v>36096</v>
      </c>
      <c r="C9132" s="317" t="s">
        <v>27005</v>
      </c>
      <c r="D9132" s="318">
        <v>156.85</v>
      </c>
    </row>
    <row r="9133" spans="1:4" ht="15" customHeight="1">
      <c r="A9133" s="315">
        <v>5091</v>
      </c>
      <c r="B9133" s="316" t="s">
        <v>36097</v>
      </c>
      <c r="C9133" s="317" t="s">
        <v>27005</v>
      </c>
      <c r="D9133" s="318">
        <v>316.95999999999998</v>
      </c>
    </row>
    <row r="9134" spans="1:4" ht="15" customHeight="1">
      <c r="A9134" s="315">
        <v>5092</v>
      </c>
      <c r="B9134" s="316" t="s">
        <v>36098</v>
      </c>
      <c r="C9134" s="317" t="s">
        <v>27005</v>
      </c>
      <c r="D9134" s="318">
        <v>466.46</v>
      </c>
    </row>
    <row r="9135" spans="1:4" ht="15" customHeight="1">
      <c r="A9135" s="315">
        <v>5093</v>
      </c>
      <c r="B9135" s="316" t="s">
        <v>36099</v>
      </c>
      <c r="C9135" s="317" t="s">
        <v>27005</v>
      </c>
      <c r="D9135" s="318">
        <v>177.61</v>
      </c>
    </row>
    <row r="9136" spans="1:4" ht="15" customHeight="1">
      <c r="A9136" s="315">
        <v>5094</v>
      </c>
      <c r="B9136" s="316" t="s">
        <v>36100</v>
      </c>
      <c r="C9136" s="317" t="s">
        <v>27005</v>
      </c>
      <c r="D9136" s="318">
        <v>166.97</v>
      </c>
    </row>
    <row r="9137" spans="1:5" ht="15" customHeight="1">
      <c r="A9137" s="315">
        <v>5095</v>
      </c>
      <c r="B9137" s="316" t="s">
        <v>36101</v>
      </c>
      <c r="C9137" s="317" t="s">
        <v>27005</v>
      </c>
      <c r="D9137" s="318">
        <v>279.27999999999997</v>
      </c>
    </row>
    <row r="9138" spans="1:5" ht="15" customHeight="1">
      <c r="A9138" s="315">
        <v>5096</v>
      </c>
      <c r="B9138" s="316" t="s">
        <v>36102</v>
      </c>
      <c r="C9138" s="317" t="s">
        <v>27005</v>
      </c>
      <c r="D9138" s="318">
        <v>355.08</v>
      </c>
    </row>
    <row r="9139" spans="1:5" ht="15" customHeight="1">
      <c r="A9139" s="315">
        <v>12550</v>
      </c>
      <c r="B9139" s="316" t="s">
        <v>36103</v>
      </c>
      <c r="C9139" s="317" t="s">
        <v>27005</v>
      </c>
      <c r="D9139" s="318">
        <v>826.71</v>
      </c>
    </row>
    <row r="9140" spans="1:5" ht="15" customHeight="1">
      <c r="A9140" s="315">
        <v>5097</v>
      </c>
      <c r="B9140" s="316" t="s">
        <v>36104</v>
      </c>
      <c r="C9140" s="317" t="s">
        <v>27005</v>
      </c>
      <c r="D9140" s="318">
        <v>1171.8499999999999</v>
      </c>
    </row>
    <row r="9141" spans="1:5" ht="15" customHeight="1">
      <c r="A9141" s="315">
        <v>5098</v>
      </c>
      <c r="B9141" s="316" t="s">
        <v>36105</v>
      </c>
      <c r="C9141" s="317" t="s">
        <v>27005</v>
      </c>
      <c r="D9141" s="318">
        <v>706.89</v>
      </c>
    </row>
    <row r="9142" spans="1:5" ht="15" customHeight="1">
      <c r="A9142" s="315">
        <v>5099</v>
      </c>
      <c r="B9142" s="316" t="s">
        <v>36106</v>
      </c>
      <c r="C9142" s="317" t="s">
        <v>27005</v>
      </c>
      <c r="D9142" s="318">
        <v>1560.51</v>
      </c>
      <c r="E9142" s="319" t="s">
        <v>28119</v>
      </c>
    </row>
    <row r="9143" spans="1:5" ht="15" customHeight="1">
      <c r="A9143" s="315">
        <v>5100</v>
      </c>
      <c r="B9143" s="316" t="s">
        <v>36107</v>
      </c>
      <c r="C9143" s="317" t="s">
        <v>27005</v>
      </c>
      <c r="D9143" s="318">
        <v>899.85</v>
      </c>
    </row>
    <row r="9144" spans="1:5" ht="15" customHeight="1">
      <c r="A9144" s="315">
        <v>5101</v>
      </c>
      <c r="B9144" s="316" t="s">
        <v>36108</v>
      </c>
      <c r="C9144" s="317" t="s">
        <v>27005</v>
      </c>
      <c r="D9144" s="318">
        <v>1037.52</v>
      </c>
    </row>
    <row r="9145" spans="1:5" ht="15" customHeight="1">
      <c r="A9145" s="315">
        <v>5102</v>
      </c>
      <c r="B9145" s="316" t="s">
        <v>36109</v>
      </c>
      <c r="C9145" s="317" t="s">
        <v>27005</v>
      </c>
      <c r="D9145" s="318">
        <v>516.41999999999996</v>
      </c>
      <c r="E9145" s="319" t="s">
        <v>28119</v>
      </c>
    </row>
    <row r="9146" spans="1:5" ht="15" customHeight="1">
      <c r="A9146" s="315">
        <v>5103</v>
      </c>
      <c r="B9146" s="316" t="s">
        <v>36110</v>
      </c>
      <c r="C9146" s="317" t="s">
        <v>27005</v>
      </c>
      <c r="D9146" s="318">
        <v>430.9</v>
      </c>
    </row>
    <row r="9147" spans="1:5" ht="15" customHeight="1">
      <c r="A9147" s="315">
        <v>5104</v>
      </c>
      <c r="B9147" s="316" t="s">
        <v>36111</v>
      </c>
      <c r="C9147" s="317" t="s">
        <v>27005</v>
      </c>
      <c r="D9147" s="318">
        <v>796.29</v>
      </c>
    </row>
    <row r="9148" spans="1:5" ht="15" customHeight="1">
      <c r="A9148" s="315">
        <v>5105</v>
      </c>
      <c r="B9148" s="316" t="s">
        <v>36112</v>
      </c>
      <c r="C9148" s="317" t="s">
        <v>27005</v>
      </c>
      <c r="D9148" s="318">
        <v>516.41999999999996</v>
      </c>
      <c r="E9148" s="319" t="s">
        <v>28119</v>
      </c>
    </row>
    <row r="9149" spans="1:5" ht="15" customHeight="1">
      <c r="A9149" s="315">
        <v>5106</v>
      </c>
      <c r="B9149" s="316" t="s">
        <v>36113</v>
      </c>
      <c r="C9149" s="317" t="s">
        <v>27005</v>
      </c>
      <c r="D9149" s="318">
        <v>677.68</v>
      </c>
    </row>
    <row r="9150" spans="1:5" ht="15" customHeight="1">
      <c r="A9150" s="315">
        <v>13747</v>
      </c>
      <c r="B9150" s="316" t="s">
        <v>38681</v>
      </c>
      <c r="C9150" s="317" t="s">
        <v>27005</v>
      </c>
      <c r="D9150" s="318">
        <v>718.43</v>
      </c>
    </row>
    <row r="9151" spans="1:5" ht="15" customHeight="1">
      <c r="A9151" s="315">
        <v>5107</v>
      </c>
      <c r="B9151" s="316" t="s">
        <v>36114</v>
      </c>
      <c r="C9151" s="317" t="s">
        <v>27005</v>
      </c>
      <c r="D9151" s="318">
        <v>355.08</v>
      </c>
    </row>
    <row r="9152" spans="1:5" ht="15" customHeight="1">
      <c r="A9152" s="315">
        <v>5108</v>
      </c>
      <c r="B9152" s="316" t="s">
        <v>36115</v>
      </c>
      <c r="C9152" s="317" t="s">
        <v>27005</v>
      </c>
      <c r="D9152" s="318">
        <v>128.35</v>
      </c>
    </row>
    <row r="9153" spans="1:5" ht="15" customHeight="1">
      <c r="A9153" s="315">
        <v>5110</v>
      </c>
      <c r="B9153" s="316" t="s">
        <v>36116</v>
      </c>
      <c r="C9153" s="317" t="s">
        <v>27005</v>
      </c>
      <c r="D9153" s="318">
        <v>138.75</v>
      </c>
      <c r="E9153" s="319" t="s">
        <v>28119</v>
      </c>
    </row>
    <row r="9154" spans="1:5" ht="15" customHeight="1">
      <c r="A9154" s="315">
        <v>5111</v>
      </c>
      <c r="B9154" s="316" t="s">
        <v>36117</v>
      </c>
      <c r="C9154" s="317" t="s">
        <v>27005</v>
      </c>
      <c r="D9154" s="318">
        <v>397.41</v>
      </c>
      <c r="E9154" s="319" t="s">
        <v>28119</v>
      </c>
    </row>
    <row r="9155" spans="1:5" ht="15" customHeight="1">
      <c r="A9155" s="315">
        <v>5112</v>
      </c>
      <c r="B9155" s="316" t="s">
        <v>36118</v>
      </c>
      <c r="C9155" s="317" t="s">
        <v>27005</v>
      </c>
      <c r="D9155" s="318">
        <v>108.11</v>
      </c>
      <c r="E9155" s="319" t="s">
        <v>28119</v>
      </c>
    </row>
    <row r="9156" spans="1:5" ht="15" customHeight="1">
      <c r="A9156" s="315">
        <v>5113</v>
      </c>
      <c r="B9156" s="316" t="s">
        <v>36119</v>
      </c>
      <c r="C9156" s="317" t="s">
        <v>27005</v>
      </c>
      <c r="D9156" s="318">
        <v>187.46</v>
      </c>
      <c r="E9156" s="319" t="s">
        <v>28119</v>
      </c>
    </row>
    <row r="9157" spans="1:5" ht="15" customHeight="1">
      <c r="A9157" s="315">
        <v>5114</v>
      </c>
      <c r="B9157" s="316" t="s">
        <v>36120</v>
      </c>
      <c r="C9157" s="317" t="s">
        <v>27005</v>
      </c>
      <c r="D9157" s="318">
        <v>313.55</v>
      </c>
      <c r="E9157" s="319" t="s">
        <v>28119</v>
      </c>
    </row>
    <row r="9158" spans="1:5" ht="15" customHeight="1">
      <c r="A9158" s="315">
        <v>5115</v>
      </c>
      <c r="B9158" s="316" t="s">
        <v>36121</v>
      </c>
      <c r="C9158" s="317" t="s">
        <v>26994</v>
      </c>
      <c r="D9158" s="318">
        <v>265.58999999999997</v>
      </c>
    </row>
    <row r="9159" spans="1:5" ht="15" customHeight="1">
      <c r="A9159" s="315">
        <v>5116</v>
      </c>
      <c r="B9159" s="316" t="s">
        <v>36122</v>
      </c>
      <c r="C9159" s="317" t="s">
        <v>26994</v>
      </c>
      <c r="D9159" s="318">
        <v>153.51</v>
      </c>
    </row>
    <row r="9160" spans="1:5" ht="15" customHeight="1">
      <c r="A9160" s="315">
        <v>5117</v>
      </c>
      <c r="B9160" s="316" t="s">
        <v>36123</v>
      </c>
      <c r="C9160" s="317" t="s">
        <v>26994</v>
      </c>
      <c r="D9160" s="318">
        <v>265.60000000000002</v>
      </c>
    </row>
    <row r="9161" spans="1:5" ht="15" customHeight="1">
      <c r="A9161" s="315">
        <v>5118</v>
      </c>
      <c r="B9161" s="316" t="s">
        <v>36124</v>
      </c>
      <c r="C9161" s="317" t="s">
        <v>26994</v>
      </c>
      <c r="D9161" s="318">
        <v>328.91</v>
      </c>
    </row>
    <row r="9162" spans="1:5" ht="15" customHeight="1">
      <c r="A9162" s="315">
        <v>5933</v>
      </c>
      <c r="B9162" s="316" t="s">
        <v>36125</v>
      </c>
      <c r="C9162" s="317" t="s">
        <v>26994</v>
      </c>
      <c r="D9162" s="318">
        <v>70.849999999999994</v>
      </c>
    </row>
    <row r="9163" spans="1:5" ht="15" customHeight="1">
      <c r="A9163" s="315">
        <v>5119</v>
      </c>
      <c r="B9163" s="316" t="s">
        <v>36126</v>
      </c>
      <c r="C9163" s="317" t="s">
        <v>26994</v>
      </c>
      <c r="D9163" s="318">
        <v>269.67</v>
      </c>
    </row>
    <row r="9164" spans="1:5" ht="15" customHeight="1">
      <c r="A9164" s="315">
        <v>5120</v>
      </c>
      <c r="B9164" s="316" t="s">
        <v>36127</v>
      </c>
      <c r="C9164" s="317" t="s">
        <v>26994</v>
      </c>
      <c r="D9164" s="318">
        <v>359.6</v>
      </c>
    </row>
    <row r="9165" spans="1:5" ht="15" customHeight="1">
      <c r="A9165" s="315">
        <v>5121</v>
      </c>
      <c r="B9165" s="316" t="s">
        <v>36128</v>
      </c>
      <c r="C9165" s="317" t="s">
        <v>26994</v>
      </c>
      <c r="D9165" s="318">
        <v>58.46</v>
      </c>
    </row>
    <row r="9166" spans="1:5" ht="15" customHeight="1">
      <c r="A9166" s="315">
        <v>5122</v>
      </c>
      <c r="B9166" s="316" t="s">
        <v>36129</v>
      </c>
      <c r="C9166" s="317" t="s">
        <v>26994</v>
      </c>
      <c r="D9166" s="318">
        <v>265.60000000000002</v>
      </c>
    </row>
    <row r="9167" spans="1:5" ht="15" customHeight="1">
      <c r="A9167" s="315">
        <v>5123</v>
      </c>
      <c r="B9167" s="316" t="s">
        <v>36130</v>
      </c>
      <c r="C9167" s="317" t="s">
        <v>26994</v>
      </c>
      <c r="D9167" s="318">
        <v>312.45</v>
      </c>
    </row>
    <row r="9168" spans="1:5" ht="15" customHeight="1">
      <c r="A9168" s="315">
        <v>5124</v>
      </c>
      <c r="B9168" s="316" t="s">
        <v>36131</v>
      </c>
      <c r="C9168" s="317" t="s">
        <v>26994</v>
      </c>
      <c r="D9168" s="318">
        <v>265.60000000000002</v>
      </c>
    </row>
    <row r="9169" spans="1:4" ht="15" customHeight="1">
      <c r="A9169" s="315">
        <v>5125</v>
      </c>
      <c r="B9169" s="316" t="s">
        <v>36132</v>
      </c>
      <c r="C9169" s="317" t="s">
        <v>26994</v>
      </c>
      <c r="D9169" s="318">
        <v>147.55000000000001</v>
      </c>
    </row>
    <row r="9170" spans="1:4" ht="15" customHeight="1">
      <c r="A9170" s="315">
        <v>5126</v>
      </c>
      <c r="B9170" s="316" t="s">
        <v>36133</v>
      </c>
      <c r="C9170" s="317" t="s">
        <v>26994</v>
      </c>
      <c r="D9170" s="318">
        <v>191.24</v>
      </c>
    </row>
    <row r="9171" spans="1:4" ht="15" customHeight="1">
      <c r="A9171" s="315">
        <v>5127</v>
      </c>
      <c r="B9171" s="316" t="s">
        <v>36134</v>
      </c>
      <c r="C9171" s="317" t="s">
        <v>26994</v>
      </c>
      <c r="D9171" s="318">
        <v>111.62</v>
      </c>
    </row>
    <row r="9172" spans="1:4" ht="15" customHeight="1">
      <c r="A9172" s="315">
        <v>13748</v>
      </c>
      <c r="B9172" s="316" t="s">
        <v>38682</v>
      </c>
      <c r="C9172" s="317" t="s">
        <v>26994</v>
      </c>
      <c r="D9172" s="318">
        <v>251.3</v>
      </c>
    </row>
    <row r="9173" spans="1:4" ht="15" customHeight="1">
      <c r="A9173" s="315">
        <v>5128</v>
      </c>
      <c r="B9173" s="316" t="s">
        <v>36135</v>
      </c>
      <c r="C9173" s="317" t="s">
        <v>26994</v>
      </c>
      <c r="D9173" s="318">
        <v>83.7</v>
      </c>
    </row>
    <row r="9174" spans="1:4" ht="15" customHeight="1">
      <c r="A9174" s="315">
        <v>5129</v>
      </c>
      <c r="B9174" s="316" t="s">
        <v>36136</v>
      </c>
      <c r="C9174" s="317" t="s">
        <v>26994</v>
      </c>
      <c r="D9174" s="318">
        <v>89.25</v>
      </c>
    </row>
    <row r="9175" spans="1:4" ht="15" customHeight="1">
      <c r="A9175" s="315">
        <v>12555</v>
      </c>
      <c r="B9175" s="316" t="s">
        <v>36137</v>
      </c>
      <c r="C9175" s="317" t="s">
        <v>26994</v>
      </c>
      <c r="D9175" s="318">
        <v>10594.03</v>
      </c>
    </row>
    <row r="9176" spans="1:4" ht="15" customHeight="1">
      <c r="A9176" s="315">
        <v>13739</v>
      </c>
      <c r="B9176" s="316" t="s">
        <v>38683</v>
      </c>
      <c r="C9176" s="317" t="s">
        <v>27015</v>
      </c>
      <c r="D9176" s="318">
        <v>13.57</v>
      </c>
    </row>
    <row r="9177" spans="1:4" ht="15" customHeight="1">
      <c r="A9177" s="315">
        <v>12540</v>
      </c>
      <c r="B9177" s="316" t="s">
        <v>36138</v>
      </c>
      <c r="C9177" s="317" t="s">
        <v>27015</v>
      </c>
      <c r="D9177" s="318">
        <v>9.75</v>
      </c>
    </row>
    <row r="9178" spans="1:4" ht="15" customHeight="1">
      <c r="A9178" s="315">
        <v>5131</v>
      </c>
      <c r="B9178" s="316" t="s">
        <v>36139</v>
      </c>
      <c r="C9178" s="317" t="s">
        <v>26994</v>
      </c>
      <c r="D9178" s="318">
        <v>2020.81</v>
      </c>
    </row>
    <row r="9179" spans="1:4" ht="15" customHeight="1">
      <c r="A9179" s="315">
        <v>12541</v>
      </c>
      <c r="B9179" s="316" t="s">
        <v>36140</v>
      </c>
      <c r="C9179" s="317" t="s">
        <v>27015</v>
      </c>
      <c r="D9179" s="318">
        <v>13.75</v>
      </c>
    </row>
    <row r="9180" spans="1:4" ht="15" customHeight="1">
      <c r="A9180" s="315">
        <v>12546</v>
      </c>
      <c r="B9180" s="316" t="s">
        <v>36141</v>
      </c>
      <c r="C9180" s="317" t="s">
        <v>27015</v>
      </c>
      <c r="D9180" s="318">
        <v>15.66</v>
      </c>
    </row>
    <row r="9181" spans="1:4" ht="15" customHeight="1">
      <c r="A9181" s="315">
        <v>12542</v>
      </c>
      <c r="B9181" s="316" t="s">
        <v>36142</v>
      </c>
      <c r="C9181" s="317" t="s">
        <v>27015</v>
      </c>
      <c r="D9181" s="318">
        <v>20.82</v>
      </c>
    </row>
    <row r="9182" spans="1:4" ht="15" customHeight="1">
      <c r="A9182" s="315">
        <v>11234</v>
      </c>
      <c r="B9182" s="316" t="s">
        <v>36143</v>
      </c>
      <c r="C9182" s="317" t="s">
        <v>27061</v>
      </c>
      <c r="D9182" s="318">
        <v>196.37</v>
      </c>
    </row>
    <row r="9183" spans="1:4" ht="25.5" customHeight="1">
      <c r="A9183" s="315">
        <v>3324</v>
      </c>
      <c r="B9183" s="316" t="s">
        <v>36144</v>
      </c>
      <c r="C9183" s="317" t="s">
        <v>27002</v>
      </c>
      <c r="D9183" s="318">
        <v>125</v>
      </c>
    </row>
    <row r="9184" spans="1:4" ht="25.5" customHeight="1">
      <c r="A9184" s="315">
        <v>3325</v>
      </c>
      <c r="B9184" s="316" t="s">
        <v>36145</v>
      </c>
      <c r="C9184" s="317" t="s">
        <v>27002</v>
      </c>
      <c r="D9184" s="318">
        <v>148</v>
      </c>
    </row>
    <row r="9185" spans="1:5" ht="25.5" customHeight="1">
      <c r="A9185" s="315">
        <v>3326</v>
      </c>
      <c r="B9185" s="316" t="s">
        <v>36146</v>
      </c>
      <c r="C9185" s="317" t="s">
        <v>27002</v>
      </c>
      <c r="D9185" s="318">
        <v>145</v>
      </c>
    </row>
    <row r="9186" spans="1:5" ht="15" customHeight="1">
      <c r="A9186" s="315">
        <v>6773</v>
      </c>
      <c r="C9186" s="317" t="s">
        <v>27002</v>
      </c>
      <c r="D9186" s="318">
        <v>200</v>
      </c>
    </row>
    <row r="9187" spans="1:5" ht="34.15" customHeight="1">
      <c r="B9187" s="316" t="s">
        <v>36147</v>
      </c>
    </row>
    <row r="9188" spans="1:5" ht="34.15" customHeight="1">
      <c r="A9188" s="315">
        <v>6774</v>
      </c>
      <c r="B9188" s="316" t="s">
        <v>36148</v>
      </c>
      <c r="C9188" s="317" t="s">
        <v>27002</v>
      </c>
      <c r="D9188" s="318">
        <v>200</v>
      </c>
    </row>
    <row r="9189" spans="1:5" ht="34.15" customHeight="1">
      <c r="A9189" s="315">
        <v>6772</v>
      </c>
      <c r="B9189" s="316" t="s">
        <v>36149</v>
      </c>
      <c r="C9189" s="317" t="s">
        <v>27002</v>
      </c>
      <c r="D9189" s="318">
        <v>160</v>
      </c>
    </row>
    <row r="9190" spans="1:5" ht="25.5" customHeight="1">
      <c r="A9190" s="315">
        <v>2926</v>
      </c>
      <c r="B9190" s="316" t="s">
        <v>28048</v>
      </c>
      <c r="C9190" s="317" t="s">
        <v>26997</v>
      </c>
      <c r="D9190" s="318">
        <v>11.64</v>
      </c>
    </row>
    <row r="9191" spans="1:5" ht="17.100000000000001" customHeight="1">
      <c r="A9191" s="315">
        <v>11235</v>
      </c>
      <c r="B9191" s="316" t="s">
        <v>36150</v>
      </c>
      <c r="C9191" s="317" t="s">
        <v>27061</v>
      </c>
      <c r="D9191" s="318">
        <v>282.07</v>
      </c>
    </row>
    <row r="9192" spans="1:5" ht="15" customHeight="1">
      <c r="A9192" s="315">
        <v>11238</v>
      </c>
      <c r="B9192" s="316" t="s">
        <v>36151</v>
      </c>
      <c r="C9192" s="317" t="s">
        <v>26997</v>
      </c>
      <c r="D9192" s="318">
        <v>12.85</v>
      </c>
    </row>
    <row r="9193" spans="1:5" ht="15" customHeight="1">
      <c r="A9193" s="315">
        <v>11239</v>
      </c>
      <c r="B9193" s="316" t="s">
        <v>36152</v>
      </c>
      <c r="C9193" s="317" t="s">
        <v>26997</v>
      </c>
      <c r="D9193" s="318">
        <v>19.68</v>
      </c>
    </row>
    <row r="9194" spans="1:5" ht="34.15" customHeight="1">
      <c r="A9194" s="315">
        <v>11377</v>
      </c>
      <c r="B9194" s="316" t="s">
        <v>27121</v>
      </c>
      <c r="C9194" s="317" t="s">
        <v>26994</v>
      </c>
      <c r="D9194" s="318">
        <v>113000</v>
      </c>
    </row>
    <row r="9195" spans="1:5" ht="17.100000000000001" customHeight="1">
      <c r="A9195" s="315">
        <v>11339</v>
      </c>
      <c r="B9195" s="316" t="s">
        <v>28078</v>
      </c>
      <c r="C9195" s="317" t="s">
        <v>27061</v>
      </c>
      <c r="D9195" s="318">
        <v>15.78</v>
      </c>
    </row>
    <row r="9196" spans="1:5" ht="15" customHeight="1">
      <c r="A9196" s="315">
        <v>4890</v>
      </c>
      <c r="B9196" s="316" t="s">
        <v>36153</v>
      </c>
      <c r="C9196" s="317" t="s">
        <v>26997</v>
      </c>
      <c r="D9196" s="318">
        <v>7</v>
      </c>
      <c r="E9196" s="319" t="s">
        <v>28119</v>
      </c>
    </row>
    <row r="9197" spans="1:5" ht="15" customHeight="1">
      <c r="A9197" s="315">
        <v>6972</v>
      </c>
      <c r="B9197" s="316" t="s">
        <v>36154</v>
      </c>
      <c r="C9197" s="317" t="s">
        <v>26997</v>
      </c>
      <c r="D9197" s="318">
        <v>7</v>
      </c>
      <c r="E9197" s="319" t="s">
        <v>28119</v>
      </c>
    </row>
    <row r="9198" spans="1:5" ht="15" customHeight="1">
      <c r="A9198" s="315">
        <v>13422</v>
      </c>
      <c r="B9198" s="316" t="s">
        <v>36155</v>
      </c>
      <c r="C9198" s="317" t="s">
        <v>27005</v>
      </c>
      <c r="D9198" s="318">
        <v>26.51</v>
      </c>
    </row>
    <row r="9199" spans="1:5" ht="25.5" customHeight="1">
      <c r="A9199" s="315">
        <v>12614</v>
      </c>
      <c r="B9199" s="316" t="s">
        <v>28083</v>
      </c>
      <c r="C9199" s="317" t="s">
        <v>26997</v>
      </c>
      <c r="D9199" s="318">
        <v>292.67</v>
      </c>
    </row>
    <row r="9200" spans="1:5" ht="15" customHeight="1">
      <c r="A9200" s="315">
        <v>7301</v>
      </c>
      <c r="B9200" s="316" t="s">
        <v>27185</v>
      </c>
      <c r="C9200" s="317" t="s">
        <v>27061</v>
      </c>
      <c r="D9200" s="318">
        <v>84.16</v>
      </c>
    </row>
    <row r="9201" spans="1:4" ht="25.5" customHeight="1">
      <c r="A9201" s="315">
        <v>12613</v>
      </c>
      <c r="B9201" s="316" t="s">
        <v>28084</v>
      </c>
      <c r="C9201" s="317" t="s">
        <v>26997</v>
      </c>
      <c r="D9201" s="318">
        <v>421.03</v>
      </c>
    </row>
    <row r="9202" spans="1:4" ht="25.5" customHeight="1">
      <c r="A9202" s="315">
        <v>10769</v>
      </c>
      <c r="B9202" s="316" t="s">
        <v>28075</v>
      </c>
      <c r="C9202" s="317" t="s">
        <v>26997</v>
      </c>
      <c r="D9202" s="318">
        <v>698.3</v>
      </c>
    </row>
    <row r="9203" spans="1:4" ht="25.5" customHeight="1">
      <c r="A9203" s="315">
        <v>10768</v>
      </c>
      <c r="B9203" s="316" t="s">
        <v>28076</v>
      </c>
      <c r="C9203" s="317" t="s">
        <v>26997</v>
      </c>
      <c r="D9203" s="318">
        <v>667.48</v>
      </c>
    </row>
    <row r="9204" spans="1:4" ht="15" customHeight="1">
      <c r="A9204" s="315">
        <v>4878</v>
      </c>
      <c r="B9204" s="316" t="s">
        <v>36156</v>
      </c>
      <c r="C9204" s="317" t="s">
        <v>27061</v>
      </c>
      <c r="D9204" s="318">
        <v>99.94</v>
      </c>
    </row>
    <row r="9205" spans="1:4" ht="15" customHeight="1">
      <c r="A9205" s="315">
        <v>6751</v>
      </c>
      <c r="B9205" s="316" t="s">
        <v>36157</v>
      </c>
      <c r="C9205" s="317" t="s">
        <v>27061</v>
      </c>
      <c r="D9205" s="318">
        <v>126.24</v>
      </c>
    </row>
    <row r="9206" spans="1:4" ht="17.100000000000001" customHeight="1">
      <c r="A9206" s="315">
        <v>13686</v>
      </c>
      <c r="B9206" s="316" t="s">
        <v>27187</v>
      </c>
      <c r="C9206" s="317" t="s">
        <v>27061</v>
      </c>
      <c r="D9206" s="318">
        <v>152.54</v>
      </c>
    </row>
    <row r="9207" spans="1:4" ht="17.100000000000001" customHeight="1">
      <c r="A9207" s="315">
        <v>13028</v>
      </c>
      <c r="B9207" s="316" t="s">
        <v>36158</v>
      </c>
      <c r="C9207" s="317" t="s">
        <v>27061</v>
      </c>
      <c r="D9207" s="318">
        <v>115.22</v>
      </c>
    </row>
    <row r="9208" spans="1:4" ht="17.100000000000001" customHeight="1">
      <c r="A9208" s="315">
        <v>4427</v>
      </c>
      <c r="B9208" s="316" t="s">
        <v>36159</v>
      </c>
      <c r="C9208" s="317" t="s">
        <v>27061</v>
      </c>
      <c r="D9208" s="318">
        <v>78.900000000000006</v>
      </c>
    </row>
    <row r="9209" spans="1:4" ht="17.100000000000001" customHeight="1">
      <c r="A9209" s="315">
        <v>11332</v>
      </c>
      <c r="B9209" s="316" t="s">
        <v>36160</v>
      </c>
      <c r="C9209" s="317" t="s">
        <v>27061</v>
      </c>
      <c r="D9209" s="318">
        <v>84.16</v>
      </c>
    </row>
    <row r="9210" spans="1:4" ht="17.100000000000001" customHeight="1">
      <c r="A9210" s="315">
        <v>7263</v>
      </c>
      <c r="B9210" s="316" t="s">
        <v>36161</v>
      </c>
      <c r="C9210" s="317" t="s">
        <v>27061</v>
      </c>
      <c r="D9210" s="318">
        <v>73.64</v>
      </c>
    </row>
    <row r="9211" spans="1:4" ht="17.100000000000001" customHeight="1">
      <c r="A9211" s="315">
        <v>11338</v>
      </c>
      <c r="B9211" s="316" t="s">
        <v>36162</v>
      </c>
      <c r="C9211" s="317" t="s">
        <v>27061</v>
      </c>
      <c r="D9211" s="318">
        <v>57.86</v>
      </c>
    </row>
    <row r="9212" spans="1:4" ht="17.100000000000001" customHeight="1">
      <c r="A9212" s="315">
        <v>12427</v>
      </c>
      <c r="B9212" s="316" t="s">
        <v>36163</v>
      </c>
      <c r="C9212" s="317" t="s">
        <v>27061</v>
      </c>
      <c r="D9212" s="318">
        <v>52.6</v>
      </c>
    </row>
    <row r="9213" spans="1:4" ht="25.5" customHeight="1">
      <c r="A9213" s="315">
        <v>13031</v>
      </c>
      <c r="B9213" s="316" t="s">
        <v>28085</v>
      </c>
      <c r="C9213" s="317" t="s">
        <v>26997</v>
      </c>
      <c r="D9213" s="318">
        <v>81.569999999999993</v>
      </c>
    </row>
    <row r="9214" spans="1:4" ht="25.5" customHeight="1">
      <c r="A9214" s="315">
        <v>13029</v>
      </c>
      <c r="B9214" s="316" t="s">
        <v>28086</v>
      </c>
      <c r="C9214" s="317" t="s">
        <v>26997</v>
      </c>
      <c r="D9214" s="318">
        <v>122.35</v>
      </c>
    </row>
    <row r="9215" spans="1:4" ht="15" customHeight="1">
      <c r="A9215" s="315">
        <v>11262</v>
      </c>
      <c r="B9215" s="316" t="s">
        <v>27273</v>
      </c>
      <c r="C9215" s="317" t="s">
        <v>26997</v>
      </c>
      <c r="D9215" s="318">
        <v>51.35</v>
      </c>
    </row>
    <row r="9216" spans="1:4" ht="17.100000000000001" customHeight="1">
      <c r="A9216" s="315">
        <v>37</v>
      </c>
      <c r="B9216" s="316" t="s">
        <v>36164</v>
      </c>
      <c r="C9216" s="317" t="s">
        <v>26997</v>
      </c>
      <c r="D9216" s="318">
        <v>94.68</v>
      </c>
    </row>
    <row r="9217" spans="1:5" ht="17.100000000000001" customHeight="1">
      <c r="A9217" s="315">
        <v>38</v>
      </c>
      <c r="B9217" s="316" t="s">
        <v>36165</v>
      </c>
      <c r="C9217" s="317" t="s">
        <v>26997</v>
      </c>
      <c r="D9217" s="318">
        <v>126.24</v>
      </c>
    </row>
    <row r="9218" spans="1:5" ht="17.100000000000001" customHeight="1">
      <c r="A9218" s="315">
        <v>39</v>
      </c>
      <c r="B9218" s="316" t="s">
        <v>36166</v>
      </c>
      <c r="C9218" s="317" t="s">
        <v>26997</v>
      </c>
      <c r="D9218" s="318">
        <v>89.42</v>
      </c>
    </row>
    <row r="9219" spans="1:5" ht="17.100000000000001" customHeight="1">
      <c r="A9219" s="315">
        <v>11185</v>
      </c>
      <c r="B9219" s="316" t="s">
        <v>27274</v>
      </c>
      <c r="C9219" s="317" t="s">
        <v>26997</v>
      </c>
      <c r="D9219" s="318">
        <v>94.68</v>
      </c>
    </row>
    <row r="9220" spans="1:5" ht="17.100000000000001" customHeight="1">
      <c r="A9220" s="315">
        <v>40</v>
      </c>
      <c r="B9220" s="316" t="s">
        <v>36167</v>
      </c>
      <c r="C9220" s="317" t="s">
        <v>26997</v>
      </c>
      <c r="D9220" s="318">
        <v>126.24</v>
      </c>
    </row>
    <row r="9221" spans="1:5" ht="17.100000000000001" customHeight="1">
      <c r="A9221" s="315">
        <v>2989</v>
      </c>
      <c r="B9221" s="316" t="s">
        <v>36168</v>
      </c>
      <c r="C9221" s="317" t="s">
        <v>26997</v>
      </c>
      <c r="D9221" s="318">
        <v>126.24</v>
      </c>
    </row>
    <row r="9222" spans="1:5" ht="17.100000000000001" customHeight="1">
      <c r="A9222" s="315">
        <v>12251</v>
      </c>
      <c r="B9222" s="316" t="s">
        <v>36169</v>
      </c>
      <c r="C9222" s="317" t="s">
        <v>26997</v>
      </c>
      <c r="D9222" s="318">
        <v>154.03</v>
      </c>
    </row>
    <row r="9223" spans="1:5" ht="17.100000000000001" customHeight="1">
      <c r="A9223" s="315">
        <v>3077</v>
      </c>
      <c r="B9223" s="316" t="s">
        <v>28033</v>
      </c>
      <c r="C9223" s="317" t="s">
        <v>26997</v>
      </c>
      <c r="D9223" s="318">
        <v>35</v>
      </c>
      <c r="E9223" s="319" t="s">
        <v>28119</v>
      </c>
    </row>
    <row r="9224" spans="1:5" ht="17.100000000000001" customHeight="1">
      <c r="A9224" s="315">
        <v>3078</v>
      </c>
      <c r="B9224" s="316" t="s">
        <v>36170</v>
      </c>
      <c r="C9224" s="317" t="s">
        <v>26997</v>
      </c>
      <c r="D9224" s="318">
        <v>40</v>
      </c>
      <c r="E9224" s="319" t="s">
        <v>28119</v>
      </c>
    </row>
    <row r="9225" spans="1:5" ht="17.100000000000001" customHeight="1">
      <c r="A9225" s="315">
        <v>3080</v>
      </c>
      <c r="B9225" s="316" t="s">
        <v>36171</v>
      </c>
      <c r="C9225" s="317" t="s">
        <v>26997</v>
      </c>
      <c r="D9225" s="318">
        <v>45</v>
      </c>
      <c r="E9225" s="319" t="s">
        <v>28119</v>
      </c>
    </row>
    <row r="9226" spans="1:5" ht="17.100000000000001" customHeight="1">
      <c r="A9226" s="315">
        <v>1753</v>
      </c>
      <c r="B9226" s="316" t="s">
        <v>36172</v>
      </c>
      <c r="C9226" s="317" t="s">
        <v>26997</v>
      </c>
      <c r="D9226" s="318">
        <v>30</v>
      </c>
      <c r="E9226" s="319" t="s">
        <v>28119</v>
      </c>
    </row>
    <row r="9227" spans="1:5" ht="17.100000000000001" customHeight="1">
      <c r="A9227" s="315">
        <v>8428</v>
      </c>
      <c r="B9227" s="316" t="s">
        <v>36173</v>
      </c>
      <c r="C9227" s="317" t="s">
        <v>26997</v>
      </c>
      <c r="D9227" s="318">
        <v>25</v>
      </c>
      <c r="E9227" s="319" t="s">
        <v>28119</v>
      </c>
    </row>
    <row r="9228" spans="1:5" ht="17.100000000000001" customHeight="1">
      <c r="A9228" s="315">
        <v>1754</v>
      </c>
      <c r="B9228" s="316" t="s">
        <v>36174</v>
      </c>
      <c r="C9228" s="317" t="s">
        <v>26997</v>
      </c>
      <c r="D9228" s="318">
        <v>35</v>
      </c>
      <c r="E9228" s="319" t="s">
        <v>28119</v>
      </c>
    </row>
    <row r="9229" spans="1:5" ht="17.100000000000001" customHeight="1">
      <c r="A9229" s="315">
        <v>1755</v>
      </c>
      <c r="B9229" s="316" t="s">
        <v>36175</v>
      </c>
      <c r="C9229" s="317" t="s">
        <v>26997</v>
      </c>
      <c r="D9229" s="318">
        <v>45</v>
      </c>
      <c r="E9229" s="319" t="s">
        <v>28119</v>
      </c>
    </row>
    <row r="9230" spans="1:5" ht="17.100000000000001" customHeight="1">
      <c r="A9230" s="315">
        <v>4440</v>
      </c>
      <c r="B9230" s="316" t="s">
        <v>36176</v>
      </c>
      <c r="C9230" s="317" t="s">
        <v>26997</v>
      </c>
      <c r="D9230" s="318">
        <v>35</v>
      </c>
      <c r="E9230" s="319" t="s">
        <v>28119</v>
      </c>
    </row>
    <row r="9231" spans="1:5" ht="17.100000000000001" customHeight="1">
      <c r="A9231" s="315">
        <v>7137</v>
      </c>
      <c r="B9231" s="316" t="s">
        <v>36177</v>
      </c>
      <c r="C9231" s="317" t="s">
        <v>27005</v>
      </c>
      <c r="D9231" s="318">
        <v>15.4</v>
      </c>
    </row>
    <row r="9232" spans="1:5" ht="25.5" customHeight="1">
      <c r="A9232" s="315">
        <v>9288</v>
      </c>
      <c r="B9232" s="316" t="s">
        <v>36178</v>
      </c>
      <c r="C9232" s="317" t="s">
        <v>26997</v>
      </c>
      <c r="D9232" s="318">
        <v>100.32</v>
      </c>
    </row>
    <row r="9233" spans="1:5" ht="15" customHeight="1">
      <c r="A9233" s="315">
        <v>2561</v>
      </c>
      <c r="B9233" s="316" t="s">
        <v>36179</v>
      </c>
      <c r="C9233" s="317" t="s">
        <v>27061</v>
      </c>
      <c r="D9233" s="318">
        <v>35.15</v>
      </c>
    </row>
    <row r="9234" spans="1:5" ht="15" customHeight="1">
      <c r="A9234" s="315">
        <v>2562</v>
      </c>
      <c r="B9234" s="316" t="s">
        <v>36180</v>
      </c>
      <c r="C9234" s="317" t="s">
        <v>27061</v>
      </c>
      <c r="D9234" s="318">
        <v>46.95</v>
      </c>
    </row>
    <row r="9235" spans="1:5" ht="15" customHeight="1">
      <c r="A9235" s="315">
        <v>13423</v>
      </c>
      <c r="B9235" s="316" t="s">
        <v>36181</v>
      </c>
      <c r="C9235" s="317" t="s">
        <v>27005</v>
      </c>
      <c r="D9235" s="318">
        <v>63.12</v>
      </c>
    </row>
    <row r="9236" spans="1:5" ht="17.100000000000001" customHeight="1">
      <c r="A9236" s="315">
        <v>1757</v>
      </c>
      <c r="B9236" s="316" t="s">
        <v>28042</v>
      </c>
      <c r="C9236" s="317" t="s">
        <v>26997</v>
      </c>
      <c r="D9236" s="318">
        <v>631.20000000000005</v>
      </c>
    </row>
    <row r="9237" spans="1:5" ht="17.100000000000001" customHeight="1">
      <c r="A9237" s="315">
        <v>9187</v>
      </c>
      <c r="B9237" s="316" t="s">
        <v>36182</v>
      </c>
      <c r="C9237" s="317" t="s">
        <v>26997</v>
      </c>
      <c r="D9237" s="318">
        <v>110.42</v>
      </c>
    </row>
    <row r="9238" spans="1:5" ht="34.15" customHeight="1">
      <c r="A9238" s="315">
        <v>11644</v>
      </c>
      <c r="B9238" s="316" t="s">
        <v>28029</v>
      </c>
      <c r="C9238" s="317" t="s">
        <v>26997</v>
      </c>
      <c r="D9238" s="318">
        <v>236.32</v>
      </c>
    </row>
    <row r="9239" spans="1:5" ht="15" customHeight="1">
      <c r="A9239" s="315">
        <v>8704</v>
      </c>
      <c r="B9239" s="316" t="s">
        <v>36183</v>
      </c>
      <c r="C9239" s="317" t="s">
        <v>26997</v>
      </c>
      <c r="D9239" s="318">
        <v>15</v>
      </c>
      <c r="E9239" s="319" t="s">
        <v>28119</v>
      </c>
    </row>
    <row r="9240" spans="1:5" ht="15" customHeight="1">
      <c r="A9240" s="315">
        <v>14</v>
      </c>
      <c r="B9240" s="316" t="s">
        <v>36184</v>
      </c>
      <c r="C9240" s="317" t="s">
        <v>26997</v>
      </c>
      <c r="D9240" s="318">
        <v>14</v>
      </c>
      <c r="E9240" s="319" t="s">
        <v>28119</v>
      </c>
    </row>
    <row r="9241" spans="1:5" ht="15" customHeight="1">
      <c r="A9241" s="315">
        <v>6971</v>
      </c>
      <c r="B9241" s="316" t="s">
        <v>36185</v>
      </c>
      <c r="C9241" s="317" t="s">
        <v>26997</v>
      </c>
      <c r="D9241" s="318">
        <v>15</v>
      </c>
      <c r="E9241" s="319" t="s">
        <v>28119</v>
      </c>
    </row>
    <row r="9242" spans="1:5" ht="17.100000000000001" customHeight="1">
      <c r="A9242" s="315">
        <v>10085</v>
      </c>
      <c r="B9242" s="316" t="s">
        <v>36186</v>
      </c>
      <c r="C9242" s="317" t="s">
        <v>26994</v>
      </c>
      <c r="D9242" s="318">
        <v>473.4</v>
      </c>
    </row>
    <row r="9243" spans="1:5" ht="17.100000000000001" customHeight="1">
      <c r="A9243" s="315">
        <v>10086</v>
      </c>
      <c r="B9243" s="316" t="s">
        <v>36187</v>
      </c>
      <c r="C9243" s="317" t="s">
        <v>26994</v>
      </c>
      <c r="D9243" s="318">
        <v>526</v>
      </c>
    </row>
    <row r="9244" spans="1:5" ht="15" customHeight="1">
      <c r="A9244" s="315">
        <v>42</v>
      </c>
      <c r="B9244" s="316" t="s">
        <v>36188</v>
      </c>
      <c r="C9244" s="317" t="s">
        <v>27061</v>
      </c>
      <c r="D9244" s="318">
        <v>26.3</v>
      </c>
    </row>
    <row r="9245" spans="1:5" ht="15" customHeight="1">
      <c r="A9245" s="315">
        <v>13271</v>
      </c>
      <c r="B9245" s="316" t="s">
        <v>28051</v>
      </c>
      <c r="C9245" s="317" t="s">
        <v>27061</v>
      </c>
      <c r="D9245" s="318">
        <v>47.34</v>
      </c>
    </row>
    <row r="9246" spans="1:5" ht="15" customHeight="1">
      <c r="A9246" s="315">
        <v>13272</v>
      </c>
      <c r="B9246" s="316" t="s">
        <v>28052</v>
      </c>
      <c r="C9246" s="317" t="s">
        <v>27061</v>
      </c>
      <c r="D9246" s="318">
        <v>52.6</v>
      </c>
    </row>
    <row r="9247" spans="1:5" ht="17.100000000000001" customHeight="1">
      <c r="A9247" s="315">
        <v>12888</v>
      </c>
      <c r="B9247" s="316" t="s">
        <v>36189</v>
      </c>
      <c r="C9247" s="317" t="s">
        <v>26997</v>
      </c>
      <c r="D9247" s="318">
        <v>6.99</v>
      </c>
    </row>
    <row r="9248" spans="1:5" ht="25.5" customHeight="1">
      <c r="A9248" s="315">
        <v>13030</v>
      </c>
      <c r="B9248" s="316" t="s">
        <v>36190</v>
      </c>
      <c r="C9248" s="317" t="s">
        <v>26997</v>
      </c>
      <c r="D9248" s="318">
        <v>61.18</v>
      </c>
    </row>
    <row r="9249" spans="1:5" ht="25.5" customHeight="1">
      <c r="A9249" s="315">
        <v>4974</v>
      </c>
      <c r="B9249" s="316" t="s">
        <v>36191</v>
      </c>
      <c r="C9249" s="317" t="s">
        <v>26997</v>
      </c>
      <c r="D9249" s="318">
        <v>458.82</v>
      </c>
    </row>
    <row r="9250" spans="1:5" ht="25.5" customHeight="1">
      <c r="A9250" s="315">
        <v>11961</v>
      </c>
      <c r="B9250" s="316" t="s">
        <v>36192</v>
      </c>
      <c r="C9250" s="317" t="s">
        <v>26997</v>
      </c>
      <c r="D9250" s="318">
        <v>236.2</v>
      </c>
    </row>
    <row r="9251" spans="1:5" ht="15" customHeight="1">
      <c r="A9251" s="315">
        <v>1978</v>
      </c>
      <c r="B9251" s="316" t="s">
        <v>36193</v>
      </c>
      <c r="C9251" s="317" t="s">
        <v>27005</v>
      </c>
      <c r="D9251" s="318">
        <v>13.8</v>
      </c>
      <c r="E9251" s="319" t="s">
        <v>28119</v>
      </c>
    </row>
    <row r="9252" spans="1:5" ht="15" customHeight="1">
      <c r="A9252" s="315">
        <v>4464</v>
      </c>
      <c r="B9252" s="316" t="s">
        <v>36194</v>
      </c>
      <c r="C9252" s="317" t="s">
        <v>27005</v>
      </c>
      <c r="D9252" s="318">
        <v>17.829999999999998</v>
      </c>
    </row>
    <row r="9253" spans="1:5" ht="15" customHeight="1">
      <c r="A9253" s="315">
        <v>1979</v>
      </c>
      <c r="B9253" s="316" t="s">
        <v>36195</v>
      </c>
      <c r="C9253" s="317" t="s">
        <v>27005</v>
      </c>
      <c r="D9253" s="318">
        <v>17.600000000000001</v>
      </c>
      <c r="E9253" s="319" t="s">
        <v>28119</v>
      </c>
    </row>
    <row r="9254" spans="1:5" ht="15" customHeight="1">
      <c r="A9254" s="315">
        <v>12112</v>
      </c>
      <c r="B9254" s="316" t="s">
        <v>36196</v>
      </c>
      <c r="C9254" s="317" t="s">
        <v>27005</v>
      </c>
      <c r="D9254" s="318">
        <v>16.420000000000002</v>
      </c>
    </row>
    <row r="9255" spans="1:5" ht="15" customHeight="1">
      <c r="A9255" s="315">
        <v>8520</v>
      </c>
      <c r="B9255" s="316" t="s">
        <v>36197</v>
      </c>
      <c r="C9255" s="317" t="s">
        <v>27005</v>
      </c>
      <c r="D9255" s="318">
        <v>20</v>
      </c>
      <c r="E9255" s="319" t="s">
        <v>28119</v>
      </c>
    </row>
    <row r="9256" spans="1:5" ht="17.100000000000001" customHeight="1">
      <c r="A9256" s="315">
        <v>11118</v>
      </c>
      <c r="B9256" s="316" t="s">
        <v>36198</v>
      </c>
      <c r="C9256" s="317" t="s">
        <v>26994</v>
      </c>
      <c r="D9256" s="318">
        <v>20.54</v>
      </c>
    </row>
    <row r="9257" spans="1:5" ht="15" customHeight="1">
      <c r="A9257" s="315">
        <v>4465</v>
      </c>
      <c r="B9257" s="316" t="s">
        <v>36199</v>
      </c>
      <c r="C9257" s="317" t="s">
        <v>27005</v>
      </c>
      <c r="D9257" s="318">
        <v>79.39</v>
      </c>
      <c r="E9257" s="319" t="s">
        <v>28119</v>
      </c>
    </row>
    <row r="9258" spans="1:5" ht="15" customHeight="1">
      <c r="A9258" s="315">
        <v>11263</v>
      </c>
      <c r="B9258" s="316" t="s">
        <v>36200</v>
      </c>
      <c r="C9258" s="317" t="s">
        <v>27005</v>
      </c>
      <c r="D9258" s="318">
        <v>24.64</v>
      </c>
    </row>
    <row r="9259" spans="1:5" ht="15" customHeight="1">
      <c r="A9259" s="315">
        <v>2024</v>
      </c>
      <c r="B9259" s="316" t="s">
        <v>36201</v>
      </c>
      <c r="C9259" s="317" t="s">
        <v>27005</v>
      </c>
      <c r="D9259" s="318">
        <v>79.39</v>
      </c>
      <c r="E9259" s="319" t="s">
        <v>28119</v>
      </c>
    </row>
    <row r="9260" spans="1:5" ht="17.100000000000001" customHeight="1">
      <c r="A9260" s="315">
        <v>11</v>
      </c>
      <c r="B9260" s="316" t="s">
        <v>36202</v>
      </c>
      <c r="C9260" s="317" t="s">
        <v>27070</v>
      </c>
      <c r="D9260" s="318">
        <v>5500</v>
      </c>
    </row>
    <row r="9261" spans="1:5" ht="15" customHeight="1">
      <c r="A9261" s="315">
        <v>10393</v>
      </c>
      <c r="B9261" s="316" t="s">
        <v>36203</v>
      </c>
      <c r="C9261" s="317" t="s">
        <v>27070</v>
      </c>
      <c r="D9261" s="318">
        <v>217.36</v>
      </c>
    </row>
    <row r="9262" spans="1:5" ht="15" customHeight="1">
      <c r="A9262" s="315">
        <v>3050</v>
      </c>
      <c r="B9262" s="316" t="s">
        <v>36204</v>
      </c>
      <c r="C9262" s="317" t="s">
        <v>27005</v>
      </c>
      <c r="D9262" s="318">
        <v>2.29</v>
      </c>
    </row>
    <row r="9263" spans="1:5" ht="15" customHeight="1">
      <c r="A9263" s="315">
        <v>3048</v>
      </c>
      <c r="B9263" s="316" t="s">
        <v>36205</v>
      </c>
      <c r="C9263" s="317" t="s">
        <v>27005</v>
      </c>
      <c r="D9263" s="318">
        <v>1.5</v>
      </c>
    </row>
    <row r="9264" spans="1:5" ht="15" customHeight="1">
      <c r="A9264" s="315">
        <v>3052</v>
      </c>
      <c r="B9264" s="316" t="s">
        <v>36206</v>
      </c>
      <c r="C9264" s="317" t="s">
        <v>27005</v>
      </c>
      <c r="D9264" s="318">
        <v>0.3</v>
      </c>
    </row>
    <row r="9265" spans="1:4" ht="15" customHeight="1">
      <c r="A9265" s="315">
        <v>3053</v>
      </c>
      <c r="B9265" s="316" t="s">
        <v>36207</v>
      </c>
      <c r="C9265" s="317" t="s">
        <v>27005</v>
      </c>
      <c r="D9265" s="318">
        <v>0.77</v>
      </c>
    </row>
    <row r="9266" spans="1:4" ht="15" customHeight="1">
      <c r="A9266" s="315">
        <v>3049</v>
      </c>
      <c r="B9266" s="316" t="s">
        <v>36208</v>
      </c>
      <c r="C9266" s="317" t="s">
        <v>27005</v>
      </c>
      <c r="D9266" s="318">
        <v>3.67</v>
      </c>
    </row>
    <row r="9267" spans="1:4" ht="25.5" customHeight="1">
      <c r="A9267" s="315">
        <v>9165</v>
      </c>
      <c r="B9267" s="316" t="s">
        <v>36209</v>
      </c>
      <c r="C9267" s="317" t="s">
        <v>26997</v>
      </c>
      <c r="D9267" s="318">
        <v>73.900000000000006</v>
      </c>
    </row>
    <row r="9268" spans="1:4" ht="25.5" customHeight="1">
      <c r="A9268" s="315">
        <v>12324</v>
      </c>
      <c r="B9268" s="316" t="s">
        <v>36210</v>
      </c>
      <c r="C9268" s="317" t="s">
        <v>26994</v>
      </c>
      <c r="D9268" s="318">
        <v>14195.82</v>
      </c>
    </row>
    <row r="9269" spans="1:4" ht="25.5" customHeight="1">
      <c r="A9269" s="315">
        <v>13564</v>
      </c>
      <c r="B9269" s="316" t="s">
        <v>36211</v>
      </c>
      <c r="C9269" s="317" t="s">
        <v>26994</v>
      </c>
      <c r="D9269" s="318">
        <v>5880</v>
      </c>
    </row>
    <row r="9270" spans="1:4" ht="17.100000000000001" customHeight="1">
      <c r="A9270" s="315">
        <v>13507</v>
      </c>
      <c r="B9270" s="316" t="s">
        <v>27224</v>
      </c>
      <c r="C9270" s="317" t="s">
        <v>26994</v>
      </c>
      <c r="D9270" s="318">
        <v>1890</v>
      </c>
    </row>
    <row r="9271" spans="1:4" ht="15" customHeight="1">
      <c r="A9271" s="315">
        <v>35</v>
      </c>
      <c r="B9271" s="316" t="s">
        <v>27944</v>
      </c>
      <c r="C9271" s="317" t="s">
        <v>26998</v>
      </c>
      <c r="D9271" s="318">
        <v>60</v>
      </c>
    </row>
    <row r="9272" spans="1:4" ht="15" customHeight="1">
      <c r="A9272" s="315">
        <v>13425</v>
      </c>
      <c r="B9272" s="316" t="s">
        <v>27945</v>
      </c>
      <c r="C9272" s="317" t="s">
        <v>26994</v>
      </c>
      <c r="D9272" s="318">
        <v>300</v>
      </c>
    </row>
    <row r="9273" spans="1:4" ht="15" customHeight="1">
      <c r="A9273" s="315">
        <v>11088</v>
      </c>
      <c r="B9273" s="316" t="s">
        <v>27946</v>
      </c>
      <c r="C9273" s="317" t="s">
        <v>26998</v>
      </c>
      <c r="D9273" s="318">
        <v>12.5</v>
      </c>
    </row>
    <row r="9274" spans="1:4" ht="17.100000000000001" customHeight="1">
      <c r="A9274" s="315">
        <v>12557</v>
      </c>
      <c r="B9274" s="316" t="s">
        <v>36212</v>
      </c>
      <c r="C9274" s="317" t="s">
        <v>26994</v>
      </c>
      <c r="D9274" s="318">
        <v>360</v>
      </c>
    </row>
    <row r="9275" spans="1:4" ht="17.100000000000001" customHeight="1">
      <c r="A9275" s="315">
        <v>12973</v>
      </c>
      <c r="B9275" s="316" t="s">
        <v>36213</v>
      </c>
      <c r="C9275" s="317" t="s">
        <v>27001</v>
      </c>
      <c r="D9275" s="318">
        <v>16180.99</v>
      </c>
    </row>
    <row r="9276" spans="1:4" ht="15" customHeight="1">
      <c r="A9276" s="315">
        <v>3480</v>
      </c>
      <c r="B9276" s="316" t="s">
        <v>36214</v>
      </c>
      <c r="C9276" s="317" t="s">
        <v>26997</v>
      </c>
      <c r="D9276" s="318">
        <v>0.19</v>
      </c>
    </row>
    <row r="9277" spans="1:4" ht="15" customHeight="1">
      <c r="A9277" s="315">
        <v>3482</v>
      </c>
      <c r="B9277" s="316" t="s">
        <v>36215</v>
      </c>
      <c r="C9277" s="317" t="s">
        <v>26997</v>
      </c>
      <c r="D9277" s="318">
        <v>0.19</v>
      </c>
    </row>
    <row r="9278" spans="1:4" ht="25.5" customHeight="1">
      <c r="A9278" s="315">
        <v>10505</v>
      </c>
      <c r="B9278" s="316" t="s">
        <v>27237</v>
      </c>
      <c r="C9278" s="317" t="s">
        <v>26997</v>
      </c>
      <c r="D9278" s="318">
        <v>61.9</v>
      </c>
    </row>
    <row r="9279" spans="1:4" ht="15" customHeight="1">
      <c r="A9279" s="315">
        <v>9001</v>
      </c>
      <c r="B9279" s="316" t="s">
        <v>36216</v>
      </c>
      <c r="C9279" s="317" t="s">
        <v>26994</v>
      </c>
      <c r="D9279" s="318">
        <v>88</v>
      </c>
    </row>
    <row r="9280" spans="1:4" ht="15" customHeight="1">
      <c r="A9280" s="315">
        <v>3485</v>
      </c>
      <c r="B9280" s="316" t="s">
        <v>27238</v>
      </c>
      <c r="C9280" s="317" t="s">
        <v>26994</v>
      </c>
      <c r="D9280" s="318">
        <v>70</v>
      </c>
    </row>
    <row r="9281" spans="1:4" ht="17.100000000000001" customHeight="1">
      <c r="A9281" s="315">
        <v>9179</v>
      </c>
      <c r="B9281" s="316" t="s">
        <v>27239</v>
      </c>
      <c r="C9281" s="317" t="s">
        <v>26994</v>
      </c>
      <c r="D9281" s="318">
        <v>400</v>
      </c>
    </row>
    <row r="9282" spans="1:4" ht="17.100000000000001" customHeight="1">
      <c r="A9282" s="315">
        <v>2872</v>
      </c>
      <c r="B9282" s="316" t="s">
        <v>27240</v>
      </c>
      <c r="C9282" s="317" t="s">
        <v>26994</v>
      </c>
      <c r="D9282" s="318">
        <v>2450</v>
      </c>
    </row>
    <row r="9283" spans="1:4" ht="17.100000000000001" customHeight="1">
      <c r="A9283" s="315">
        <v>686</v>
      </c>
      <c r="B9283" s="316" t="s">
        <v>27241</v>
      </c>
      <c r="C9283" s="317" t="s">
        <v>26994</v>
      </c>
      <c r="D9283" s="318">
        <v>750</v>
      </c>
    </row>
    <row r="9284" spans="1:4" ht="17.100000000000001" customHeight="1">
      <c r="A9284" s="315">
        <v>4414</v>
      </c>
      <c r="B9284" s="316" t="s">
        <v>36217</v>
      </c>
      <c r="C9284" s="317" t="s">
        <v>26994</v>
      </c>
      <c r="D9284" s="318">
        <v>3043.4</v>
      </c>
    </row>
    <row r="9285" spans="1:4" ht="15" customHeight="1">
      <c r="A9285" s="315">
        <v>3484</v>
      </c>
      <c r="B9285" s="316" t="s">
        <v>36218</v>
      </c>
      <c r="C9285" s="317" t="s">
        <v>26994</v>
      </c>
      <c r="D9285" s="318">
        <v>0.14000000000000001</v>
      </c>
    </row>
    <row r="9286" spans="1:4" ht="15" customHeight="1">
      <c r="A9286" s="315">
        <v>3481</v>
      </c>
      <c r="B9286" s="316" t="s">
        <v>36219</v>
      </c>
      <c r="C9286" s="317" t="s">
        <v>26997</v>
      </c>
      <c r="D9286" s="318">
        <v>0.19</v>
      </c>
    </row>
    <row r="9287" spans="1:4" ht="17.100000000000001" customHeight="1">
      <c r="A9287" s="315">
        <v>11665</v>
      </c>
      <c r="B9287" s="316" t="s">
        <v>27055</v>
      </c>
      <c r="C9287" s="317" t="s">
        <v>27005</v>
      </c>
      <c r="D9287" s="318">
        <v>145</v>
      </c>
    </row>
    <row r="9288" spans="1:4" ht="17.100000000000001" customHeight="1">
      <c r="A9288" s="315">
        <v>3034</v>
      </c>
      <c r="B9288" s="316" t="s">
        <v>28049</v>
      </c>
      <c r="C9288" s="317" t="s">
        <v>26997</v>
      </c>
      <c r="D9288" s="318">
        <v>50</v>
      </c>
    </row>
    <row r="9289" spans="1:4" ht="15" customHeight="1">
      <c r="A9289" s="315">
        <v>4318</v>
      </c>
      <c r="B9289" s="316" t="s">
        <v>36220</v>
      </c>
      <c r="C9289" s="317" t="s">
        <v>27058</v>
      </c>
      <c r="D9289" s="318">
        <v>230.77</v>
      </c>
    </row>
    <row r="9290" spans="1:4" ht="15" customHeight="1">
      <c r="A9290" s="315">
        <v>4317</v>
      </c>
      <c r="B9290" s="316" t="s">
        <v>27059</v>
      </c>
      <c r="C9290" s="317" t="s">
        <v>27058</v>
      </c>
      <c r="D9290" s="318">
        <v>2460</v>
      </c>
    </row>
    <row r="9291" spans="1:4" ht="15" customHeight="1">
      <c r="A9291" s="315">
        <v>4316</v>
      </c>
      <c r="B9291" s="316" t="s">
        <v>27060</v>
      </c>
      <c r="C9291" s="317" t="s">
        <v>36221</v>
      </c>
      <c r="D9291" s="318">
        <v>46.15</v>
      </c>
    </row>
    <row r="9292" spans="1:4" ht="15" customHeight="1">
      <c r="A9292" s="315">
        <v>4337</v>
      </c>
      <c r="B9292" s="316" t="s">
        <v>36222</v>
      </c>
      <c r="C9292" s="317" t="s">
        <v>26994</v>
      </c>
      <c r="D9292" s="318">
        <v>171.36</v>
      </c>
    </row>
    <row r="9293" spans="1:4" ht="15" customHeight="1">
      <c r="A9293" s="315">
        <v>4342</v>
      </c>
      <c r="B9293" s="316" t="s">
        <v>36223</v>
      </c>
      <c r="C9293" s="317" t="s">
        <v>26994</v>
      </c>
      <c r="D9293" s="318">
        <v>119</v>
      </c>
    </row>
    <row r="9294" spans="1:4" ht="15" customHeight="1">
      <c r="A9294" s="315">
        <v>4338</v>
      </c>
      <c r="B9294" s="316" t="s">
        <v>27062</v>
      </c>
      <c r="C9294" s="317" t="s">
        <v>26994</v>
      </c>
      <c r="D9294" s="318">
        <v>81.45</v>
      </c>
    </row>
    <row r="9295" spans="1:4" ht="15" customHeight="1">
      <c r="A9295" s="315">
        <v>4336</v>
      </c>
      <c r="B9295" s="316" t="s">
        <v>36224</v>
      </c>
      <c r="C9295" s="317" t="s">
        <v>26994</v>
      </c>
      <c r="D9295" s="318">
        <v>33.32</v>
      </c>
    </row>
    <row r="9296" spans="1:4" ht="15" customHeight="1">
      <c r="A9296" s="315">
        <v>4341</v>
      </c>
      <c r="B9296" s="316" t="s">
        <v>27065</v>
      </c>
      <c r="C9296" s="317" t="s">
        <v>26994</v>
      </c>
      <c r="D9296" s="318">
        <v>153.85</v>
      </c>
    </row>
    <row r="9297" spans="1:4" ht="15" customHeight="1">
      <c r="A9297" s="315">
        <v>4339</v>
      </c>
      <c r="B9297" s="316" t="s">
        <v>27066</v>
      </c>
      <c r="C9297" s="317" t="s">
        <v>26994</v>
      </c>
      <c r="D9297" s="318">
        <v>230.77</v>
      </c>
    </row>
    <row r="9298" spans="1:4" ht="15" customHeight="1">
      <c r="A9298" s="315">
        <v>10036</v>
      </c>
      <c r="B9298" s="316" t="s">
        <v>36225</v>
      </c>
      <c r="C9298" s="317" t="s">
        <v>26994</v>
      </c>
      <c r="D9298" s="318">
        <v>45.7</v>
      </c>
    </row>
    <row r="9299" spans="1:4" ht="15" customHeight="1">
      <c r="A9299" s="315">
        <v>4340</v>
      </c>
      <c r="B9299" s="316" t="s">
        <v>27069</v>
      </c>
      <c r="C9299" s="317" t="s">
        <v>26994</v>
      </c>
      <c r="D9299" s="318">
        <v>380</v>
      </c>
    </row>
    <row r="9300" spans="1:4" ht="15" customHeight="1">
      <c r="A9300" s="315">
        <v>10033</v>
      </c>
      <c r="B9300" s="316" t="s">
        <v>36226</v>
      </c>
      <c r="C9300" s="317" t="s">
        <v>26994</v>
      </c>
      <c r="D9300" s="318">
        <v>476.01</v>
      </c>
    </row>
    <row r="9301" spans="1:4" ht="15" customHeight="1">
      <c r="A9301" s="315">
        <v>4343</v>
      </c>
      <c r="B9301" s="316" t="s">
        <v>36227</v>
      </c>
      <c r="C9301" s="317" t="s">
        <v>26994</v>
      </c>
      <c r="D9301" s="318">
        <v>342.72</v>
      </c>
    </row>
    <row r="9302" spans="1:4" ht="15" customHeight="1">
      <c r="A9302" s="315">
        <v>10034</v>
      </c>
      <c r="B9302" s="316" t="s">
        <v>36228</v>
      </c>
      <c r="C9302" s="317" t="s">
        <v>26994</v>
      </c>
      <c r="D9302" s="318">
        <v>33.32</v>
      </c>
    </row>
    <row r="9303" spans="1:4" ht="15" customHeight="1">
      <c r="A9303" s="315">
        <v>10037</v>
      </c>
      <c r="B9303" s="316" t="s">
        <v>36229</v>
      </c>
      <c r="C9303" s="317" t="s">
        <v>26994</v>
      </c>
      <c r="D9303" s="318">
        <v>157.08000000000001</v>
      </c>
    </row>
    <row r="9304" spans="1:4" ht="15" customHeight="1">
      <c r="A9304" s="315">
        <v>10038</v>
      </c>
      <c r="B9304" s="316" t="s">
        <v>36230</v>
      </c>
      <c r="C9304" s="317" t="s">
        <v>26994</v>
      </c>
      <c r="D9304" s="318">
        <v>123.76</v>
      </c>
    </row>
    <row r="9305" spans="1:4" ht="17.100000000000001" customHeight="1">
      <c r="A9305" s="315">
        <v>3701</v>
      </c>
      <c r="B9305" s="316" t="s">
        <v>27071</v>
      </c>
      <c r="C9305" s="317" t="s">
        <v>27004</v>
      </c>
      <c r="D9305" s="318">
        <v>420</v>
      </c>
    </row>
    <row r="9306" spans="1:4" ht="15" customHeight="1">
      <c r="A9306" s="315">
        <v>4334</v>
      </c>
      <c r="B9306" s="316" t="s">
        <v>36231</v>
      </c>
      <c r="C9306" s="317" t="s">
        <v>26994</v>
      </c>
      <c r="D9306" s="318">
        <v>59.51</v>
      </c>
    </row>
    <row r="9307" spans="1:4" ht="15" customHeight="1">
      <c r="A9307" s="315">
        <v>4335</v>
      </c>
      <c r="B9307" s="316" t="s">
        <v>36232</v>
      </c>
      <c r="C9307" s="317" t="s">
        <v>26994</v>
      </c>
      <c r="D9307" s="318">
        <v>66.95</v>
      </c>
    </row>
    <row r="9308" spans="1:4" ht="15" customHeight="1">
      <c r="A9308" s="315">
        <v>4333</v>
      </c>
      <c r="B9308" s="316" t="s">
        <v>27072</v>
      </c>
      <c r="C9308" s="317" t="s">
        <v>26994</v>
      </c>
      <c r="D9308" s="318">
        <v>53.56</v>
      </c>
    </row>
    <row r="9309" spans="1:4" ht="15" customHeight="1">
      <c r="A9309" s="315">
        <v>12202</v>
      </c>
      <c r="B9309" s="316" t="s">
        <v>36233</v>
      </c>
      <c r="C9309" s="317" t="s">
        <v>26994</v>
      </c>
      <c r="D9309" s="318">
        <v>186.8</v>
      </c>
    </row>
    <row r="9310" spans="1:4" ht="15" customHeight="1">
      <c r="A9310" s="315">
        <v>4314</v>
      </c>
      <c r="B9310" s="316" t="s">
        <v>36234</v>
      </c>
      <c r="C9310" s="317" t="s">
        <v>27058</v>
      </c>
      <c r="D9310" s="318">
        <v>307.69</v>
      </c>
    </row>
    <row r="9311" spans="1:4" ht="15" customHeight="1">
      <c r="A9311" s="315">
        <v>4326</v>
      </c>
      <c r="B9311" s="316" t="s">
        <v>27074</v>
      </c>
      <c r="C9311" s="317" t="s">
        <v>27005</v>
      </c>
      <c r="D9311" s="318">
        <v>30.77</v>
      </c>
    </row>
    <row r="9312" spans="1:4" ht="15" customHeight="1">
      <c r="A9312" s="315">
        <v>4324</v>
      </c>
      <c r="B9312" s="316" t="s">
        <v>27075</v>
      </c>
      <c r="C9312" s="317" t="s">
        <v>27005</v>
      </c>
      <c r="D9312" s="318">
        <v>61.54</v>
      </c>
    </row>
    <row r="9313" spans="1:4" ht="15" customHeight="1">
      <c r="A9313" s="315">
        <v>10559</v>
      </c>
      <c r="B9313" s="316" t="s">
        <v>36235</v>
      </c>
      <c r="C9313" s="317" t="s">
        <v>26997</v>
      </c>
      <c r="D9313" s="318">
        <v>40</v>
      </c>
    </row>
    <row r="9314" spans="1:4" ht="15" customHeight="1">
      <c r="A9314" s="315">
        <v>11984</v>
      </c>
      <c r="B9314" s="316" t="s">
        <v>36236</v>
      </c>
      <c r="C9314" s="317" t="s">
        <v>26994</v>
      </c>
      <c r="D9314" s="318">
        <v>6</v>
      </c>
    </row>
    <row r="9315" spans="1:4" ht="15" customHeight="1">
      <c r="A9315" s="315">
        <v>5934</v>
      </c>
      <c r="B9315" s="316" t="s">
        <v>36237</v>
      </c>
      <c r="C9315" s="317" t="s">
        <v>26994</v>
      </c>
      <c r="D9315" s="318">
        <v>3</v>
      </c>
    </row>
    <row r="9316" spans="1:4" ht="15" customHeight="1">
      <c r="A9316" s="315">
        <v>12050</v>
      </c>
      <c r="B9316" s="316" t="s">
        <v>36238</v>
      </c>
      <c r="C9316" s="317" t="s">
        <v>27005</v>
      </c>
      <c r="D9316" s="318">
        <v>30.25</v>
      </c>
    </row>
    <row r="9317" spans="1:4" ht="15" customHeight="1">
      <c r="A9317" s="315">
        <v>5554</v>
      </c>
      <c r="B9317" s="316" t="s">
        <v>36239</v>
      </c>
      <c r="C9317" s="317" t="s">
        <v>26994</v>
      </c>
      <c r="D9317" s="318">
        <v>2.7</v>
      </c>
    </row>
    <row r="9318" spans="1:4" ht="34.15" customHeight="1">
      <c r="A9318" s="315">
        <v>13734</v>
      </c>
      <c r="B9318" s="316" t="s">
        <v>38684</v>
      </c>
      <c r="C9318" s="317" t="s">
        <v>26994</v>
      </c>
      <c r="D9318" s="318">
        <v>15230</v>
      </c>
    </row>
    <row r="9319" spans="1:4" ht="34.15" customHeight="1">
      <c r="A9319" s="315">
        <v>13735</v>
      </c>
      <c r="B9319" s="316" t="s">
        <v>38685</v>
      </c>
      <c r="C9319" s="317" t="s">
        <v>26994</v>
      </c>
      <c r="D9319" s="318">
        <v>14267</v>
      </c>
    </row>
    <row r="9320" spans="1:4" ht="34.15" customHeight="1">
      <c r="A9320" s="315">
        <v>13732</v>
      </c>
      <c r="B9320" s="316" t="s">
        <v>38686</v>
      </c>
      <c r="C9320" s="317" t="s">
        <v>26994</v>
      </c>
      <c r="D9320" s="318">
        <v>10978</v>
      </c>
    </row>
    <row r="9321" spans="1:4" ht="34.15" customHeight="1">
      <c r="A9321" s="315">
        <v>13733</v>
      </c>
      <c r="B9321" s="316" t="s">
        <v>38687</v>
      </c>
      <c r="C9321" s="317" t="s">
        <v>26994</v>
      </c>
      <c r="D9321" s="318">
        <v>10209</v>
      </c>
    </row>
    <row r="9322" spans="1:4" ht="34.15" customHeight="1">
      <c r="A9322" s="315">
        <v>9992</v>
      </c>
      <c r="B9322" s="316" t="s">
        <v>36240</v>
      </c>
      <c r="C9322" s="317" t="s">
        <v>26994</v>
      </c>
      <c r="D9322" s="318">
        <v>20028.189999999999</v>
      </c>
    </row>
    <row r="9323" spans="1:4" ht="15" customHeight="1">
      <c r="A9323" s="315">
        <v>10574</v>
      </c>
      <c r="B9323" s="316" t="s">
        <v>36241</v>
      </c>
      <c r="C9323" s="317" t="s">
        <v>26997</v>
      </c>
      <c r="D9323" s="318">
        <v>1.21</v>
      </c>
    </row>
    <row r="9324" spans="1:4" ht="15" customHeight="1">
      <c r="A9324" s="315">
        <v>3093</v>
      </c>
      <c r="B9324" s="316" t="s">
        <v>36242</v>
      </c>
      <c r="C9324" s="317" t="s">
        <v>26994</v>
      </c>
      <c r="D9324" s="318">
        <v>38.369999999999997</v>
      </c>
    </row>
    <row r="9325" spans="1:4" ht="15" customHeight="1">
      <c r="A9325" s="315">
        <v>8282</v>
      </c>
      <c r="B9325" s="316" t="s">
        <v>36243</v>
      </c>
      <c r="C9325" s="317" t="s">
        <v>26994</v>
      </c>
      <c r="D9325" s="318">
        <v>68.55</v>
      </c>
    </row>
    <row r="9326" spans="1:4" ht="15" customHeight="1">
      <c r="A9326" s="315">
        <v>11687</v>
      </c>
      <c r="B9326" s="316" t="s">
        <v>36244</v>
      </c>
      <c r="C9326" s="317" t="s">
        <v>26994</v>
      </c>
      <c r="D9326" s="318">
        <v>162.74</v>
      </c>
    </row>
    <row r="9327" spans="1:4" ht="15" customHeight="1">
      <c r="A9327" s="315">
        <v>10570</v>
      </c>
      <c r="B9327" s="316" t="s">
        <v>36245</v>
      </c>
      <c r="C9327" s="317" t="s">
        <v>26994</v>
      </c>
      <c r="D9327" s="318">
        <v>53</v>
      </c>
    </row>
    <row r="9328" spans="1:4" ht="15" customHeight="1">
      <c r="A9328" s="315">
        <v>9070</v>
      </c>
      <c r="B9328" s="316" t="s">
        <v>36246</v>
      </c>
      <c r="C9328" s="317" t="s">
        <v>26994</v>
      </c>
      <c r="D9328" s="318">
        <v>4181</v>
      </c>
    </row>
    <row r="9329" spans="1:4" ht="15" customHeight="1">
      <c r="A9329" s="315">
        <v>9067</v>
      </c>
      <c r="B9329" s="316" t="s">
        <v>36247</v>
      </c>
      <c r="C9329" s="317" t="s">
        <v>26994</v>
      </c>
      <c r="D9329" s="318">
        <v>4181</v>
      </c>
    </row>
    <row r="9330" spans="1:4" ht="15" customHeight="1">
      <c r="A9330" s="315">
        <v>9066</v>
      </c>
      <c r="B9330" s="316" t="s">
        <v>36248</v>
      </c>
      <c r="C9330" s="317" t="s">
        <v>26994</v>
      </c>
      <c r="D9330" s="318">
        <v>4181</v>
      </c>
    </row>
    <row r="9331" spans="1:4" ht="15" customHeight="1">
      <c r="A9331" s="315">
        <v>9065</v>
      </c>
      <c r="B9331" s="316" t="s">
        <v>36249</v>
      </c>
      <c r="C9331" s="317" t="s">
        <v>26994</v>
      </c>
      <c r="D9331" s="318">
        <v>4181</v>
      </c>
    </row>
    <row r="9332" spans="1:4" ht="15" customHeight="1">
      <c r="A9332" s="315">
        <v>9069</v>
      </c>
      <c r="B9332" s="316" t="s">
        <v>36250</v>
      </c>
      <c r="C9332" s="317" t="s">
        <v>26994</v>
      </c>
      <c r="D9332" s="318">
        <v>4216.83</v>
      </c>
    </row>
    <row r="9333" spans="1:4" ht="17.100000000000001" customHeight="1">
      <c r="A9333" s="315">
        <v>9047</v>
      </c>
      <c r="B9333" s="316" t="s">
        <v>36251</v>
      </c>
      <c r="C9333" s="317" t="s">
        <v>26994</v>
      </c>
      <c r="D9333" s="318">
        <v>4216.83</v>
      </c>
    </row>
    <row r="9334" spans="1:4" ht="15" customHeight="1">
      <c r="A9334" s="315">
        <v>9068</v>
      </c>
      <c r="B9334" s="316" t="s">
        <v>36252</v>
      </c>
      <c r="C9334" s="317" t="s">
        <v>26994</v>
      </c>
      <c r="D9334" s="318">
        <v>4216.83</v>
      </c>
    </row>
    <row r="9335" spans="1:4" ht="17.100000000000001" customHeight="1">
      <c r="A9335" s="315">
        <v>9048</v>
      </c>
      <c r="B9335" s="316" t="s">
        <v>36253</v>
      </c>
      <c r="C9335" s="317" t="s">
        <v>26994</v>
      </c>
      <c r="D9335" s="318">
        <v>4216.83</v>
      </c>
    </row>
    <row r="9336" spans="1:4" ht="17.100000000000001" customHeight="1">
      <c r="A9336" s="315">
        <v>9049</v>
      </c>
      <c r="B9336" s="316" t="s">
        <v>36254</v>
      </c>
      <c r="C9336" s="317" t="s">
        <v>26994</v>
      </c>
      <c r="D9336" s="318">
        <v>4216.83</v>
      </c>
    </row>
    <row r="9337" spans="1:4" ht="17.100000000000001" customHeight="1">
      <c r="A9337" s="315">
        <v>9050</v>
      </c>
      <c r="B9337" s="316" t="s">
        <v>36255</v>
      </c>
      <c r="C9337" s="317" t="s">
        <v>26994</v>
      </c>
      <c r="D9337" s="318">
        <v>4216.83</v>
      </c>
    </row>
    <row r="9338" spans="1:4" ht="15" customHeight="1">
      <c r="A9338" s="315">
        <v>9059</v>
      </c>
      <c r="B9338" s="316" t="s">
        <v>36256</v>
      </c>
      <c r="C9338" s="317" t="s">
        <v>26994</v>
      </c>
      <c r="D9338" s="318">
        <v>3379.2</v>
      </c>
    </row>
    <row r="9339" spans="1:4" ht="17.100000000000001" customHeight="1">
      <c r="A9339" s="315">
        <v>12241</v>
      </c>
      <c r="B9339" s="316" t="s">
        <v>36257</v>
      </c>
      <c r="C9339" s="317" t="s">
        <v>26994</v>
      </c>
      <c r="D9339" s="318">
        <v>315</v>
      </c>
    </row>
    <row r="9340" spans="1:4" ht="15" customHeight="1">
      <c r="A9340" s="315">
        <v>9726</v>
      </c>
      <c r="B9340" s="316" t="s">
        <v>36258</v>
      </c>
      <c r="C9340" s="317" t="s">
        <v>26994</v>
      </c>
      <c r="D9340" s="318">
        <v>3579</v>
      </c>
    </row>
    <row r="9341" spans="1:4" ht="15" customHeight="1">
      <c r="A9341" s="315">
        <v>10029</v>
      </c>
      <c r="B9341" s="316" t="s">
        <v>36259</v>
      </c>
      <c r="C9341" s="317" t="s">
        <v>26999</v>
      </c>
      <c r="D9341" s="318">
        <v>17.440000000000001</v>
      </c>
    </row>
    <row r="9342" spans="1:4" ht="15" customHeight="1">
      <c r="A9342" s="315">
        <v>10322</v>
      </c>
      <c r="B9342" s="316" t="s">
        <v>36260</v>
      </c>
      <c r="C9342" s="317" t="s">
        <v>26994</v>
      </c>
      <c r="D9342" s="318">
        <v>23.68</v>
      </c>
    </row>
    <row r="9343" spans="1:4" ht="15" customHeight="1">
      <c r="A9343" s="315">
        <v>10965</v>
      </c>
      <c r="B9343" s="316" t="s">
        <v>36261</v>
      </c>
      <c r="C9343" s="317" t="s">
        <v>26994</v>
      </c>
      <c r="D9343" s="318">
        <v>444</v>
      </c>
    </row>
    <row r="9344" spans="1:4" ht="17.100000000000001" customHeight="1">
      <c r="A9344" s="315">
        <v>10967</v>
      </c>
      <c r="B9344" s="316" t="s">
        <v>36262</v>
      </c>
      <c r="C9344" s="317" t="s">
        <v>26994</v>
      </c>
      <c r="D9344" s="318">
        <v>25652</v>
      </c>
    </row>
    <row r="9345" spans="1:4" ht="15" customHeight="1">
      <c r="A9345" s="315">
        <v>10448</v>
      </c>
      <c r="B9345" s="316" t="s">
        <v>36263</v>
      </c>
      <c r="C9345" s="317" t="s">
        <v>26994</v>
      </c>
      <c r="D9345" s="318">
        <v>35</v>
      </c>
    </row>
    <row r="9346" spans="1:4" ht="15" customHeight="1">
      <c r="A9346" s="315">
        <v>10556</v>
      </c>
      <c r="B9346" s="316" t="s">
        <v>36264</v>
      </c>
      <c r="C9346" s="317" t="s">
        <v>27070</v>
      </c>
      <c r="D9346" s="318">
        <v>53</v>
      </c>
    </row>
    <row r="9347" spans="1:4" ht="17.100000000000001" customHeight="1">
      <c r="A9347" s="315">
        <v>2565</v>
      </c>
      <c r="B9347" s="316" t="s">
        <v>36265</v>
      </c>
      <c r="C9347" s="317" t="s">
        <v>27005</v>
      </c>
      <c r="D9347" s="318">
        <v>6.5</v>
      </c>
    </row>
    <row r="9348" spans="1:4" ht="17.100000000000001" customHeight="1">
      <c r="A9348" s="315">
        <v>13155</v>
      </c>
      <c r="B9348" s="316" t="s">
        <v>36266</v>
      </c>
      <c r="C9348" s="317" t="s">
        <v>27178</v>
      </c>
      <c r="D9348" s="318">
        <v>9000</v>
      </c>
    </row>
    <row r="9349" spans="1:4" ht="25.5" customHeight="1">
      <c r="A9349" s="315">
        <v>13136</v>
      </c>
      <c r="B9349" s="316" t="s">
        <v>27179</v>
      </c>
      <c r="C9349" s="317" t="s">
        <v>26994</v>
      </c>
      <c r="D9349" s="318">
        <v>7500</v>
      </c>
    </row>
    <row r="9350" spans="1:4" ht="17.100000000000001" customHeight="1">
      <c r="A9350" s="315">
        <v>10920</v>
      </c>
      <c r="B9350" s="316" t="s">
        <v>27438</v>
      </c>
      <c r="C9350" s="317" t="s">
        <v>26994</v>
      </c>
      <c r="D9350" s="318">
        <v>675.06</v>
      </c>
    </row>
    <row r="9351" spans="1:4" ht="17.100000000000001" customHeight="1">
      <c r="A9351" s="315">
        <v>12208</v>
      </c>
      <c r="B9351" s="316" t="s">
        <v>36267</v>
      </c>
      <c r="C9351" s="317" t="s">
        <v>26994</v>
      </c>
      <c r="D9351" s="318">
        <v>22591.48</v>
      </c>
    </row>
    <row r="9352" spans="1:4" ht="17.100000000000001" customHeight="1">
      <c r="A9352" s="315">
        <v>13680</v>
      </c>
      <c r="B9352" s="316" t="s">
        <v>27222</v>
      </c>
      <c r="C9352" s="317" t="s">
        <v>27003</v>
      </c>
      <c r="D9352" s="318">
        <v>35</v>
      </c>
    </row>
    <row r="9353" spans="1:4" ht="17.100000000000001" customHeight="1">
      <c r="A9353" s="315">
        <v>13679</v>
      </c>
      <c r="B9353" s="316" t="s">
        <v>27223</v>
      </c>
      <c r="C9353" s="317" t="s">
        <v>27003</v>
      </c>
      <c r="D9353" s="318">
        <v>20</v>
      </c>
    </row>
    <row r="9354" spans="1:4" ht="15" customHeight="1">
      <c r="A9354" s="315">
        <v>10503</v>
      </c>
      <c r="B9354" s="316" t="s">
        <v>36268</v>
      </c>
      <c r="C9354" s="317" t="s">
        <v>27003</v>
      </c>
      <c r="D9354" s="318">
        <v>40</v>
      </c>
    </row>
    <row r="9355" spans="1:4" ht="17.100000000000001" customHeight="1">
      <c r="A9355" s="315">
        <v>13555</v>
      </c>
      <c r="B9355" s="316" t="s">
        <v>36269</v>
      </c>
      <c r="C9355" s="317" t="s">
        <v>26994</v>
      </c>
      <c r="D9355" s="318">
        <v>22376.48</v>
      </c>
    </row>
    <row r="9356" spans="1:4" ht="17.100000000000001" customHeight="1">
      <c r="A9356" s="315">
        <v>13100</v>
      </c>
      <c r="B9356" s="316" t="s">
        <v>28053</v>
      </c>
      <c r="C9356" s="317" t="s">
        <v>26994</v>
      </c>
      <c r="D9356" s="318">
        <v>6500</v>
      </c>
    </row>
    <row r="9357" spans="1:4" ht="15" customHeight="1">
      <c r="A9357" s="315">
        <v>10964</v>
      </c>
      <c r="B9357" s="316" t="s">
        <v>36270</v>
      </c>
      <c r="C9357" s="317" t="s">
        <v>26994</v>
      </c>
      <c r="D9357" s="318">
        <v>166</v>
      </c>
    </row>
    <row r="9358" spans="1:4" ht="15" customHeight="1">
      <c r="A9358" s="315">
        <v>10963</v>
      </c>
      <c r="B9358" s="316" t="s">
        <v>36271</v>
      </c>
      <c r="C9358" s="317" t="s">
        <v>26994</v>
      </c>
      <c r="D9358" s="318">
        <v>104</v>
      </c>
    </row>
    <row r="9359" spans="1:4" ht="17.100000000000001" customHeight="1">
      <c r="A9359" s="315">
        <v>9571</v>
      </c>
      <c r="B9359" s="316" t="s">
        <v>36272</v>
      </c>
      <c r="C9359" s="317" t="s">
        <v>26994</v>
      </c>
      <c r="D9359" s="318">
        <v>558500</v>
      </c>
    </row>
    <row r="9360" spans="1:4" ht="17.100000000000001" customHeight="1">
      <c r="A9360" s="315">
        <v>11699</v>
      </c>
      <c r="B9360" s="316" t="s">
        <v>36273</v>
      </c>
      <c r="C9360" s="317" t="s">
        <v>26994</v>
      </c>
      <c r="D9360" s="318">
        <v>8961</v>
      </c>
    </row>
    <row r="9361" spans="1:4" ht="17.100000000000001" customHeight="1">
      <c r="A9361" s="315">
        <v>11695</v>
      </c>
      <c r="B9361" s="316" t="s">
        <v>36274</v>
      </c>
      <c r="C9361" s="317" t="s">
        <v>26994</v>
      </c>
      <c r="D9361" s="318">
        <v>2678</v>
      </c>
    </row>
    <row r="9362" spans="1:4" ht="17.100000000000001" customHeight="1">
      <c r="A9362" s="315">
        <v>11683</v>
      </c>
      <c r="B9362" s="316" t="s">
        <v>36275</v>
      </c>
      <c r="C9362" s="317" t="s">
        <v>26994</v>
      </c>
      <c r="D9362" s="318">
        <v>1133</v>
      </c>
    </row>
    <row r="9363" spans="1:4" ht="15" customHeight="1">
      <c r="A9363" s="315">
        <v>10441</v>
      </c>
      <c r="B9363" s="316" t="s">
        <v>36276</v>
      </c>
      <c r="C9363" s="317" t="s">
        <v>26994</v>
      </c>
      <c r="D9363" s="318">
        <v>25</v>
      </c>
    </row>
    <row r="9364" spans="1:4" ht="15" customHeight="1">
      <c r="A9364" s="315">
        <v>10443</v>
      </c>
      <c r="B9364" s="316" t="s">
        <v>36277</v>
      </c>
      <c r="C9364" s="317" t="s">
        <v>26994</v>
      </c>
      <c r="D9364" s="318">
        <v>50</v>
      </c>
    </row>
    <row r="9365" spans="1:4" ht="15" customHeight="1">
      <c r="A9365" s="315">
        <v>10442</v>
      </c>
      <c r="B9365" s="316" t="s">
        <v>36278</v>
      </c>
      <c r="C9365" s="317" t="s">
        <v>26994</v>
      </c>
      <c r="D9365" s="318">
        <v>45</v>
      </c>
    </row>
    <row r="9366" spans="1:4" ht="15" customHeight="1">
      <c r="A9366" s="315">
        <v>10438</v>
      </c>
      <c r="B9366" s="316" t="s">
        <v>36279</v>
      </c>
      <c r="C9366" s="317" t="s">
        <v>26994</v>
      </c>
      <c r="D9366" s="318">
        <v>6</v>
      </c>
    </row>
    <row r="9367" spans="1:4" ht="15" customHeight="1">
      <c r="A9367" s="315">
        <v>10444</v>
      </c>
      <c r="B9367" s="316" t="s">
        <v>36280</v>
      </c>
      <c r="C9367" s="317" t="s">
        <v>26994</v>
      </c>
      <c r="D9367" s="318">
        <v>25</v>
      </c>
    </row>
    <row r="9368" spans="1:4" ht="15" customHeight="1">
      <c r="A9368" s="315">
        <v>10445</v>
      </c>
      <c r="B9368" s="316" t="s">
        <v>36281</v>
      </c>
      <c r="C9368" s="317" t="s">
        <v>26994</v>
      </c>
      <c r="D9368" s="318">
        <v>40</v>
      </c>
    </row>
    <row r="9369" spans="1:4" ht="15" customHeight="1">
      <c r="A9369" s="315">
        <v>10446</v>
      </c>
      <c r="B9369" s="316" t="s">
        <v>36282</v>
      </c>
      <c r="C9369" s="317" t="s">
        <v>26994</v>
      </c>
      <c r="D9369" s="318">
        <v>26</v>
      </c>
    </row>
    <row r="9370" spans="1:4" ht="15" customHeight="1">
      <c r="A9370" s="315">
        <v>10440</v>
      </c>
      <c r="B9370" s="316" t="s">
        <v>36283</v>
      </c>
      <c r="C9370" s="317" t="s">
        <v>26994</v>
      </c>
      <c r="D9370" s="318">
        <v>4</v>
      </c>
    </row>
    <row r="9371" spans="1:4" ht="15" customHeight="1">
      <c r="A9371" s="315">
        <v>10447</v>
      </c>
      <c r="B9371" s="316" t="s">
        <v>36284</v>
      </c>
      <c r="C9371" s="317" t="s">
        <v>26994</v>
      </c>
      <c r="D9371" s="318">
        <v>25</v>
      </c>
    </row>
    <row r="9372" spans="1:4" ht="15" customHeight="1">
      <c r="A9372" s="315">
        <v>10439</v>
      </c>
      <c r="B9372" s="316" t="s">
        <v>36285</v>
      </c>
      <c r="C9372" s="317" t="s">
        <v>26994</v>
      </c>
      <c r="D9372" s="318">
        <v>8</v>
      </c>
    </row>
    <row r="9373" spans="1:4" ht="15" customHeight="1">
      <c r="A9373" s="315">
        <v>10435</v>
      </c>
      <c r="B9373" s="316" t="s">
        <v>36286</v>
      </c>
      <c r="C9373" s="317" t="s">
        <v>26994</v>
      </c>
      <c r="D9373" s="318">
        <v>6</v>
      </c>
    </row>
    <row r="9374" spans="1:4" ht="15" customHeight="1">
      <c r="A9374" s="315">
        <v>10436</v>
      </c>
      <c r="B9374" s="316" t="s">
        <v>36287</v>
      </c>
      <c r="C9374" s="317" t="s">
        <v>26994</v>
      </c>
      <c r="D9374" s="318">
        <v>5</v>
      </c>
    </row>
    <row r="9375" spans="1:4" ht="15" customHeight="1">
      <c r="A9375" s="315">
        <v>10437</v>
      </c>
      <c r="B9375" s="316" t="s">
        <v>36288</v>
      </c>
      <c r="C9375" s="317" t="s">
        <v>26994</v>
      </c>
      <c r="D9375" s="318">
        <v>5</v>
      </c>
    </row>
    <row r="9376" spans="1:4" ht="15" customHeight="1">
      <c r="A9376" s="315">
        <v>10517</v>
      </c>
      <c r="B9376" s="316" t="s">
        <v>36289</v>
      </c>
      <c r="C9376" s="317" t="s">
        <v>27151</v>
      </c>
      <c r="D9376" s="318">
        <v>300</v>
      </c>
    </row>
    <row r="9377" spans="1:4" ht="17.100000000000001" customHeight="1">
      <c r="A9377" s="315">
        <v>7945</v>
      </c>
      <c r="B9377" s="316" t="s">
        <v>36290</v>
      </c>
      <c r="C9377" s="317" t="s">
        <v>27005</v>
      </c>
      <c r="D9377" s="318">
        <v>115</v>
      </c>
    </row>
    <row r="9378" spans="1:4" ht="17.100000000000001" customHeight="1">
      <c r="A9378" s="315">
        <v>7956</v>
      </c>
      <c r="B9378" s="316" t="s">
        <v>36291</v>
      </c>
      <c r="C9378" s="317" t="s">
        <v>27005</v>
      </c>
      <c r="D9378" s="318">
        <v>120</v>
      </c>
    </row>
    <row r="9379" spans="1:4" ht="17.100000000000001" customHeight="1">
      <c r="A9379" s="315">
        <v>7957</v>
      </c>
      <c r="B9379" s="316" t="s">
        <v>36292</v>
      </c>
      <c r="C9379" s="317" t="s">
        <v>27005</v>
      </c>
      <c r="D9379" s="318">
        <v>125</v>
      </c>
    </row>
    <row r="9380" spans="1:4" ht="17.100000000000001" customHeight="1">
      <c r="A9380" s="315">
        <v>13497</v>
      </c>
      <c r="B9380" s="316" t="s">
        <v>27396</v>
      </c>
      <c r="C9380" s="317" t="s">
        <v>26994</v>
      </c>
      <c r="D9380" s="318">
        <v>700</v>
      </c>
    </row>
    <row r="9381" spans="1:4" ht="15" customHeight="1">
      <c r="A9381" s="315">
        <v>4404</v>
      </c>
      <c r="B9381" s="316" t="s">
        <v>36293</v>
      </c>
      <c r="C9381" s="317" t="s">
        <v>26994</v>
      </c>
      <c r="D9381" s="318">
        <v>334.32</v>
      </c>
    </row>
    <row r="9382" spans="1:4" ht="17.100000000000001" customHeight="1">
      <c r="A9382" s="315">
        <v>11173</v>
      </c>
      <c r="B9382" s="316" t="s">
        <v>36294</v>
      </c>
      <c r="C9382" s="317" t="s">
        <v>26994</v>
      </c>
      <c r="D9382" s="318">
        <v>3818.6</v>
      </c>
    </row>
    <row r="9383" spans="1:4" ht="17.100000000000001" customHeight="1">
      <c r="A9383" s="315">
        <v>1927</v>
      </c>
      <c r="B9383" s="316" t="s">
        <v>36295</v>
      </c>
      <c r="C9383" s="317" t="s">
        <v>27061</v>
      </c>
      <c r="D9383" s="318">
        <v>20</v>
      </c>
    </row>
    <row r="9384" spans="1:4" ht="17.100000000000001" customHeight="1">
      <c r="A9384" s="315">
        <v>4688</v>
      </c>
      <c r="B9384" s="316" t="s">
        <v>36296</v>
      </c>
      <c r="C9384" s="317" t="s">
        <v>27061</v>
      </c>
      <c r="D9384" s="318">
        <v>25</v>
      </c>
    </row>
    <row r="9385" spans="1:4" ht="15" customHeight="1">
      <c r="A9385" s="315">
        <v>4394</v>
      </c>
      <c r="B9385" s="316" t="s">
        <v>36297</v>
      </c>
      <c r="C9385" s="317" t="s">
        <v>26994</v>
      </c>
      <c r="D9385" s="318">
        <v>173.41</v>
      </c>
    </row>
    <row r="9386" spans="1:4" ht="17.100000000000001" customHeight="1">
      <c r="A9386" s="315">
        <v>4393</v>
      </c>
      <c r="B9386" s="316" t="s">
        <v>36298</v>
      </c>
      <c r="C9386" s="317" t="s">
        <v>26994</v>
      </c>
      <c r="D9386" s="318">
        <v>173.41</v>
      </c>
    </row>
    <row r="9387" spans="1:4" ht="17.100000000000001" customHeight="1">
      <c r="A9387" s="315">
        <v>12667</v>
      </c>
      <c r="B9387" s="316" t="s">
        <v>36299</v>
      </c>
      <c r="C9387" s="317" t="s">
        <v>27117</v>
      </c>
      <c r="D9387" s="318">
        <v>3</v>
      </c>
    </row>
    <row r="9388" spans="1:4" ht="17.100000000000001" customHeight="1">
      <c r="A9388" s="315">
        <v>11777</v>
      </c>
      <c r="B9388" s="316" t="s">
        <v>36300</v>
      </c>
      <c r="C9388" s="317" t="s">
        <v>36301</v>
      </c>
      <c r="D9388" s="318">
        <v>628.9</v>
      </c>
    </row>
    <row r="9389" spans="1:4" ht="17.100000000000001" customHeight="1">
      <c r="A9389" s="315">
        <v>12923</v>
      </c>
      <c r="B9389" s="316" t="s">
        <v>36302</v>
      </c>
      <c r="C9389" s="317" t="s">
        <v>26997</v>
      </c>
      <c r="D9389" s="318">
        <v>450</v>
      </c>
    </row>
    <row r="9390" spans="1:4" ht="25.5" customHeight="1">
      <c r="A9390" s="315">
        <v>10819</v>
      </c>
      <c r="B9390" s="316" t="s">
        <v>36303</v>
      </c>
      <c r="C9390" s="317" t="s">
        <v>26994</v>
      </c>
      <c r="D9390" s="318">
        <v>200</v>
      </c>
    </row>
    <row r="9391" spans="1:4" ht="17.100000000000001" customHeight="1">
      <c r="A9391" s="315">
        <v>10308</v>
      </c>
      <c r="B9391" s="316" t="s">
        <v>28054</v>
      </c>
      <c r="C9391" s="317" t="s">
        <v>26994</v>
      </c>
      <c r="D9391" s="318">
        <v>529.74</v>
      </c>
    </row>
    <row r="9392" spans="1:4" ht="25.5" customHeight="1">
      <c r="A9392" s="315">
        <v>13101</v>
      </c>
      <c r="B9392" s="316" t="s">
        <v>28057</v>
      </c>
      <c r="C9392" s="317" t="s">
        <v>26994</v>
      </c>
      <c r="D9392" s="318">
        <v>1750</v>
      </c>
    </row>
    <row r="9393" spans="1:4" ht="15" customHeight="1">
      <c r="A9393" s="315">
        <v>10284</v>
      </c>
      <c r="B9393" s="316" t="s">
        <v>28058</v>
      </c>
      <c r="C9393" s="317" t="s">
        <v>26994</v>
      </c>
      <c r="D9393" s="318">
        <v>52372.31</v>
      </c>
    </row>
    <row r="9394" spans="1:4" ht="17.100000000000001" customHeight="1">
      <c r="A9394" s="315">
        <v>11779</v>
      </c>
      <c r="B9394" s="316" t="s">
        <v>36304</v>
      </c>
      <c r="C9394" s="317" t="s">
        <v>26994</v>
      </c>
      <c r="D9394" s="318">
        <v>123.6</v>
      </c>
    </row>
    <row r="9395" spans="1:4" ht="15" customHeight="1">
      <c r="A9395" s="315">
        <v>7524</v>
      </c>
      <c r="B9395" s="316" t="s">
        <v>36305</v>
      </c>
      <c r="C9395" s="317" t="s">
        <v>26994</v>
      </c>
      <c r="D9395" s="318">
        <v>137.63999999999999</v>
      </c>
    </row>
    <row r="9396" spans="1:4" ht="17.100000000000001" customHeight="1">
      <c r="A9396" s="315">
        <v>7525</v>
      </c>
      <c r="B9396" s="316" t="s">
        <v>36306</v>
      </c>
      <c r="C9396" s="317" t="s">
        <v>26994</v>
      </c>
      <c r="D9396" s="318">
        <v>240.48</v>
      </c>
    </row>
    <row r="9397" spans="1:4" ht="17.100000000000001" customHeight="1">
      <c r="A9397" s="315">
        <v>7322</v>
      </c>
      <c r="B9397" s="316" t="s">
        <v>36307</v>
      </c>
      <c r="C9397" s="317" t="s">
        <v>26994</v>
      </c>
      <c r="D9397" s="318">
        <v>343.32</v>
      </c>
    </row>
    <row r="9398" spans="1:4" ht="15" customHeight="1">
      <c r="A9398" s="315">
        <v>10889</v>
      </c>
      <c r="B9398" s="316" t="s">
        <v>36308</v>
      </c>
      <c r="C9398" s="317" t="s">
        <v>26994</v>
      </c>
      <c r="D9398" s="318">
        <v>54680</v>
      </c>
    </row>
    <row r="9399" spans="1:4" ht="17.100000000000001" customHeight="1">
      <c r="A9399" s="315">
        <v>9371</v>
      </c>
      <c r="B9399" s="316" t="s">
        <v>27361</v>
      </c>
      <c r="C9399" s="317" t="s">
        <v>26998</v>
      </c>
      <c r="D9399" s="318">
        <v>903.66</v>
      </c>
    </row>
    <row r="9400" spans="1:4" ht="25.5" customHeight="1">
      <c r="A9400" s="315">
        <v>13707</v>
      </c>
      <c r="B9400" s="316" t="s">
        <v>36309</v>
      </c>
      <c r="C9400" s="317" t="s">
        <v>26994</v>
      </c>
      <c r="D9400" s="318">
        <v>11211</v>
      </c>
    </row>
    <row r="9401" spans="1:4" ht="17.100000000000001" customHeight="1">
      <c r="A9401" s="315">
        <v>13099</v>
      </c>
      <c r="B9401" s="316" t="s">
        <v>28059</v>
      </c>
      <c r="C9401" s="317" t="s">
        <v>26994</v>
      </c>
      <c r="D9401" s="318">
        <v>7500</v>
      </c>
    </row>
    <row r="9402" spans="1:4" ht="15" customHeight="1">
      <c r="A9402" s="315">
        <v>4510</v>
      </c>
      <c r="B9402" s="316" t="s">
        <v>36310</v>
      </c>
      <c r="C9402" s="317" t="s">
        <v>26997</v>
      </c>
      <c r="D9402" s="318">
        <v>11.17</v>
      </c>
    </row>
    <row r="9403" spans="1:4" ht="15" customHeight="1">
      <c r="A9403" s="315">
        <v>11697</v>
      </c>
      <c r="B9403" s="316" t="s">
        <v>36311</v>
      </c>
      <c r="C9403" s="317" t="s">
        <v>26994</v>
      </c>
      <c r="D9403" s="318">
        <v>44.29</v>
      </c>
    </row>
    <row r="9404" spans="1:4" ht="15" customHeight="1">
      <c r="A9404" s="315">
        <v>11688</v>
      </c>
      <c r="B9404" s="316" t="s">
        <v>36312</v>
      </c>
      <c r="C9404" s="317" t="s">
        <v>26994</v>
      </c>
      <c r="D9404" s="318">
        <v>44.29</v>
      </c>
    </row>
    <row r="9405" spans="1:4" ht="17.100000000000001" customHeight="1">
      <c r="A9405" s="315">
        <v>10821</v>
      </c>
      <c r="B9405" s="316" t="s">
        <v>36313</v>
      </c>
      <c r="C9405" s="317" t="s">
        <v>26994</v>
      </c>
      <c r="D9405" s="318">
        <v>95</v>
      </c>
    </row>
    <row r="9406" spans="1:4" ht="15" customHeight="1">
      <c r="A9406" s="315">
        <v>11772</v>
      </c>
      <c r="B9406" s="316" t="s">
        <v>36314</v>
      </c>
      <c r="C9406" s="317" t="s">
        <v>26994</v>
      </c>
      <c r="D9406" s="318">
        <v>414.03</v>
      </c>
    </row>
    <row r="9407" spans="1:4" ht="17.100000000000001" customHeight="1">
      <c r="A9407" s="315">
        <v>11670</v>
      </c>
      <c r="B9407" s="316" t="s">
        <v>36315</v>
      </c>
      <c r="C9407" s="317" t="s">
        <v>26994</v>
      </c>
      <c r="D9407" s="318">
        <v>437.75</v>
      </c>
    </row>
    <row r="9408" spans="1:4" ht="17.100000000000001" customHeight="1">
      <c r="A9408" s="315">
        <v>11668</v>
      </c>
      <c r="B9408" s="316" t="s">
        <v>36316</v>
      </c>
      <c r="C9408" s="317" t="s">
        <v>26994</v>
      </c>
      <c r="D9408" s="318">
        <v>552.71</v>
      </c>
    </row>
    <row r="9409" spans="1:4" ht="17.100000000000001" customHeight="1">
      <c r="A9409" s="315">
        <v>11671</v>
      </c>
      <c r="B9409" s="316" t="s">
        <v>36317</v>
      </c>
      <c r="C9409" s="317" t="s">
        <v>26994</v>
      </c>
      <c r="D9409" s="318">
        <v>571.65</v>
      </c>
    </row>
    <row r="9410" spans="1:4" ht="17.100000000000001" customHeight="1">
      <c r="A9410" s="315">
        <v>11672</v>
      </c>
      <c r="B9410" s="316" t="s">
        <v>36318</v>
      </c>
      <c r="C9410" s="317" t="s">
        <v>26994</v>
      </c>
      <c r="D9410" s="318">
        <v>963.05</v>
      </c>
    </row>
    <row r="9411" spans="1:4" ht="17.100000000000001" customHeight="1">
      <c r="A9411" s="315">
        <v>11669</v>
      </c>
      <c r="B9411" s="316" t="s">
        <v>36319</v>
      </c>
      <c r="C9411" s="317" t="s">
        <v>26994</v>
      </c>
      <c r="D9411" s="318">
        <v>1130.94</v>
      </c>
    </row>
    <row r="9412" spans="1:4" ht="15" customHeight="1">
      <c r="A9412" s="315">
        <v>11773</v>
      </c>
      <c r="B9412" s="316" t="s">
        <v>36320</v>
      </c>
      <c r="C9412" s="317" t="s">
        <v>26994</v>
      </c>
      <c r="D9412" s="318">
        <v>834.74</v>
      </c>
    </row>
    <row r="9413" spans="1:4" ht="15" customHeight="1">
      <c r="A9413" s="315">
        <v>10571</v>
      </c>
      <c r="B9413" s="316" t="s">
        <v>36321</v>
      </c>
      <c r="C9413" s="317" t="s">
        <v>26994</v>
      </c>
      <c r="D9413" s="318">
        <v>800</v>
      </c>
    </row>
    <row r="9414" spans="1:4" ht="15" customHeight="1">
      <c r="A9414" s="315">
        <v>10573</v>
      </c>
      <c r="B9414" s="316" t="s">
        <v>36322</v>
      </c>
      <c r="C9414" s="317" t="s">
        <v>26994</v>
      </c>
      <c r="D9414" s="318">
        <v>800</v>
      </c>
    </row>
    <row r="9415" spans="1:4" ht="15" customHeight="1">
      <c r="A9415" s="315">
        <v>7946</v>
      </c>
      <c r="B9415" s="316" t="s">
        <v>36323</v>
      </c>
      <c r="C9415" s="317" t="s">
        <v>26994</v>
      </c>
      <c r="D9415" s="318">
        <v>129499.87</v>
      </c>
    </row>
    <row r="9416" spans="1:4" ht="17.100000000000001" customHeight="1">
      <c r="A9416" s="315">
        <v>12811</v>
      </c>
      <c r="B9416" s="316" t="s">
        <v>36324</v>
      </c>
      <c r="C9416" s="317" t="s">
        <v>26994</v>
      </c>
      <c r="D9416" s="318">
        <v>9945</v>
      </c>
    </row>
    <row r="9417" spans="1:4" ht="34.15" customHeight="1">
      <c r="A9417" s="315">
        <v>13154</v>
      </c>
      <c r="B9417" s="316" t="s">
        <v>36325</v>
      </c>
      <c r="C9417" s="317" t="s">
        <v>26994</v>
      </c>
      <c r="D9417" s="318">
        <v>83000</v>
      </c>
    </row>
    <row r="9418" spans="1:4" ht="25.5" customHeight="1">
      <c r="A9418" s="315">
        <v>13135</v>
      </c>
      <c r="B9418" s="316" t="s">
        <v>36326</v>
      </c>
      <c r="C9418" s="317" t="s">
        <v>26994</v>
      </c>
      <c r="D9418" s="318">
        <v>35000</v>
      </c>
    </row>
    <row r="9419" spans="1:4" ht="17.100000000000001" customHeight="1">
      <c r="A9419" s="315">
        <v>11673</v>
      </c>
      <c r="B9419" s="316" t="s">
        <v>36327</v>
      </c>
      <c r="C9419" s="317" t="s">
        <v>26994</v>
      </c>
      <c r="D9419" s="318">
        <v>113.3</v>
      </c>
    </row>
    <row r="9420" spans="1:4" ht="34.15" customHeight="1">
      <c r="A9420" s="315">
        <v>11988</v>
      </c>
      <c r="B9420" s="316" t="s">
        <v>36328</v>
      </c>
      <c r="C9420" s="317" t="s">
        <v>26994</v>
      </c>
      <c r="D9420" s="318">
        <v>53500</v>
      </c>
    </row>
    <row r="9421" spans="1:4" ht="34.15" customHeight="1">
      <c r="A9421" s="315">
        <v>12961</v>
      </c>
      <c r="B9421" s="316" t="s">
        <v>36329</v>
      </c>
      <c r="C9421" s="317" t="s">
        <v>26994</v>
      </c>
      <c r="D9421" s="318">
        <v>50000</v>
      </c>
    </row>
    <row r="9422" spans="1:4" ht="34.15" customHeight="1">
      <c r="A9422" s="315">
        <v>4153</v>
      </c>
      <c r="B9422" s="316" t="s">
        <v>36330</v>
      </c>
      <c r="C9422" s="317" t="s">
        <v>26994</v>
      </c>
      <c r="D9422" s="318">
        <v>31750</v>
      </c>
    </row>
    <row r="9423" spans="1:4" ht="17.100000000000001" customHeight="1">
      <c r="A9423" s="315">
        <v>11847</v>
      </c>
      <c r="B9423" s="316" t="s">
        <v>36331</v>
      </c>
      <c r="C9423" s="317" t="s">
        <v>26994</v>
      </c>
      <c r="D9423" s="318">
        <v>120000</v>
      </c>
    </row>
    <row r="9424" spans="1:4" ht="34.15" customHeight="1">
      <c r="A9424" s="315">
        <v>12962</v>
      </c>
      <c r="B9424" s="316" t="s">
        <v>36332</v>
      </c>
      <c r="C9424" s="317" t="s">
        <v>26994</v>
      </c>
      <c r="D9424" s="318">
        <v>28000</v>
      </c>
    </row>
    <row r="9425" spans="1:4" ht="34.15" customHeight="1">
      <c r="A9425" s="315">
        <v>13244</v>
      </c>
      <c r="B9425" s="316" t="s">
        <v>28060</v>
      </c>
      <c r="C9425" s="317" t="s">
        <v>26994</v>
      </c>
      <c r="D9425" s="318">
        <v>38950</v>
      </c>
    </row>
    <row r="9426" spans="1:4" ht="34.15" customHeight="1">
      <c r="A9426" s="315">
        <v>13243</v>
      </c>
      <c r="B9426" s="316" t="s">
        <v>28061</v>
      </c>
      <c r="C9426" s="317" t="s">
        <v>26994</v>
      </c>
      <c r="D9426" s="318">
        <v>34840</v>
      </c>
    </row>
    <row r="9427" spans="1:4" ht="34.15" customHeight="1">
      <c r="A9427" s="315">
        <v>12840</v>
      </c>
      <c r="B9427" s="316" t="s">
        <v>36333</v>
      </c>
      <c r="C9427" s="317" t="s">
        <v>26994</v>
      </c>
      <c r="D9427" s="318">
        <v>101550</v>
      </c>
    </row>
    <row r="9428" spans="1:4" ht="34.15" customHeight="1">
      <c r="A9428" s="315">
        <v>12839</v>
      </c>
      <c r="B9428" s="316" t="s">
        <v>36334</v>
      </c>
      <c r="C9428" s="317" t="s">
        <v>26994</v>
      </c>
      <c r="D9428" s="318">
        <v>57850</v>
      </c>
    </row>
    <row r="9429" spans="1:4" ht="25.5" customHeight="1">
      <c r="A9429" s="315">
        <v>10822</v>
      </c>
      <c r="B9429" s="316" t="s">
        <v>36335</v>
      </c>
      <c r="C9429" s="317" t="s">
        <v>27000</v>
      </c>
      <c r="D9429" s="318">
        <v>15</v>
      </c>
    </row>
    <row r="9430" spans="1:4" ht="15" customHeight="1">
      <c r="A9430" s="315">
        <v>11700</v>
      </c>
      <c r="B9430" s="316" t="s">
        <v>36336</v>
      </c>
      <c r="C9430" s="317" t="s">
        <v>26994</v>
      </c>
      <c r="D9430" s="318">
        <v>3.3</v>
      </c>
    </row>
    <row r="9431" spans="1:4" ht="15" customHeight="1">
      <c r="A9431" s="315">
        <v>11689</v>
      </c>
      <c r="B9431" s="316" t="s">
        <v>36337</v>
      </c>
      <c r="C9431" s="317" t="s">
        <v>26994</v>
      </c>
      <c r="D9431" s="318">
        <v>3.3</v>
      </c>
    </row>
    <row r="9432" spans="1:4" ht="25.5" customHeight="1">
      <c r="A9432" s="315">
        <v>12916</v>
      </c>
      <c r="B9432" s="316" t="s">
        <v>27393</v>
      </c>
      <c r="C9432" s="317" t="s">
        <v>26994</v>
      </c>
      <c r="D9432" s="318">
        <v>2102.33</v>
      </c>
    </row>
    <row r="9433" spans="1:4" ht="25.5" customHeight="1">
      <c r="A9433" s="315">
        <v>12914</v>
      </c>
      <c r="B9433" s="316" t="s">
        <v>27394</v>
      </c>
      <c r="C9433" s="317" t="s">
        <v>26994</v>
      </c>
      <c r="D9433" s="318">
        <v>1901.48</v>
      </c>
    </row>
    <row r="9434" spans="1:4" ht="15" customHeight="1">
      <c r="A9434" s="315">
        <v>10572</v>
      </c>
      <c r="B9434" s="316" t="s">
        <v>36338</v>
      </c>
      <c r="C9434" s="317" t="s">
        <v>26994</v>
      </c>
      <c r="D9434" s="318">
        <v>800</v>
      </c>
    </row>
    <row r="9435" spans="1:4" ht="15" customHeight="1">
      <c r="A9435" s="315">
        <v>10962</v>
      </c>
      <c r="B9435" s="316" t="s">
        <v>36339</v>
      </c>
      <c r="C9435" s="317" t="s">
        <v>26994</v>
      </c>
      <c r="D9435" s="318">
        <v>1200</v>
      </c>
    </row>
    <row r="9436" spans="1:4" ht="15" customHeight="1">
      <c r="A9436" s="315">
        <v>10966</v>
      </c>
      <c r="B9436" s="316" t="s">
        <v>36340</v>
      </c>
      <c r="C9436" s="317" t="s">
        <v>26994</v>
      </c>
      <c r="D9436" s="318">
        <v>99</v>
      </c>
    </row>
    <row r="9437" spans="1:4" ht="17.100000000000001" customHeight="1">
      <c r="A9437" s="315">
        <v>9570</v>
      </c>
      <c r="B9437" s="316" t="s">
        <v>36341</v>
      </c>
      <c r="C9437" s="317" t="s">
        <v>26994</v>
      </c>
      <c r="D9437" s="318">
        <v>25000</v>
      </c>
    </row>
    <row r="9438" spans="1:4" ht="17.100000000000001" customHeight="1">
      <c r="A9438" s="315">
        <v>11565</v>
      </c>
      <c r="B9438" s="316" t="s">
        <v>36342</v>
      </c>
      <c r="C9438" s="317" t="s">
        <v>26994</v>
      </c>
      <c r="D9438" s="318">
        <v>1900</v>
      </c>
    </row>
    <row r="9439" spans="1:4" ht="15" customHeight="1">
      <c r="A9439" s="315">
        <v>10760</v>
      </c>
      <c r="B9439" s="316" t="s">
        <v>36343</v>
      </c>
      <c r="C9439" s="317" t="s">
        <v>26994</v>
      </c>
      <c r="D9439" s="318">
        <v>12</v>
      </c>
    </row>
    <row r="9440" spans="1:4" ht="15" customHeight="1">
      <c r="A9440" s="315">
        <v>9136</v>
      </c>
      <c r="B9440" s="316" t="s">
        <v>36344</v>
      </c>
      <c r="C9440" s="317" t="s">
        <v>26994</v>
      </c>
      <c r="D9440" s="318">
        <v>8</v>
      </c>
    </row>
    <row r="9441" spans="1:4" ht="15" customHeight="1">
      <c r="A9441" s="315">
        <v>10761</v>
      </c>
      <c r="B9441" s="316" t="s">
        <v>36345</v>
      </c>
      <c r="C9441" s="317" t="s">
        <v>26994</v>
      </c>
      <c r="D9441" s="318">
        <v>4.5</v>
      </c>
    </row>
    <row r="9442" spans="1:4" ht="15" customHeight="1">
      <c r="A9442" s="315">
        <v>13036</v>
      </c>
      <c r="B9442" s="316" t="s">
        <v>36346</v>
      </c>
      <c r="C9442" s="317" t="s">
        <v>26994</v>
      </c>
      <c r="D9442" s="318">
        <v>12.5</v>
      </c>
    </row>
    <row r="9443" spans="1:4" ht="15" customHeight="1">
      <c r="A9443" s="315">
        <v>11780</v>
      </c>
      <c r="B9443" s="316" t="s">
        <v>36347</v>
      </c>
      <c r="C9443" s="317" t="s">
        <v>26994</v>
      </c>
      <c r="D9443" s="318">
        <v>113.3</v>
      </c>
    </row>
    <row r="9444" spans="1:4" ht="15" customHeight="1">
      <c r="A9444" s="315">
        <v>10283</v>
      </c>
      <c r="B9444" s="316" t="s">
        <v>28062</v>
      </c>
      <c r="C9444" s="317" t="s">
        <v>26994</v>
      </c>
      <c r="D9444" s="318">
        <v>3056.75</v>
      </c>
    </row>
    <row r="9445" spans="1:4" ht="17.100000000000001" customHeight="1">
      <c r="A9445" s="315">
        <v>11696</v>
      </c>
      <c r="B9445" s="316" t="s">
        <v>36348</v>
      </c>
      <c r="C9445" s="317" t="s">
        <v>26994</v>
      </c>
      <c r="D9445" s="318">
        <v>77.25</v>
      </c>
    </row>
    <row r="9446" spans="1:4" ht="15" customHeight="1">
      <c r="A9446" s="315">
        <v>11692</v>
      </c>
      <c r="B9446" s="316" t="s">
        <v>36349</v>
      </c>
      <c r="C9446" s="317" t="s">
        <v>26994</v>
      </c>
      <c r="D9446" s="318">
        <v>50.47</v>
      </c>
    </row>
    <row r="9447" spans="1:4" ht="15" customHeight="1">
      <c r="A9447" s="315">
        <v>10362</v>
      </c>
      <c r="B9447" s="316" t="s">
        <v>36350</v>
      </c>
      <c r="C9447" s="317" t="s">
        <v>26994</v>
      </c>
      <c r="D9447" s="318">
        <v>12.54</v>
      </c>
    </row>
    <row r="9448" spans="1:4" ht="17.100000000000001" customHeight="1">
      <c r="A9448" s="315">
        <v>11611</v>
      </c>
      <c r="B9448" s="316" t="s">
        <v>28063</v>
      </c>
      <c r="C9448" s="317" t="s">
        <v>27005</v>
      </c>
      <c r="D9448" s="318">
        <v>92</v>
      </c>
    </row>
    <row r="9449" spans="1:4" ht="17.100000000000001" customHeight="1">
      <c r="A9449" s="315">
        <v>10817</v>
      </c>
      <c r="B9449" s="316" t="s">
        <v>36351</v>
      </c>
      <c r="C9449" s="317" t="s">
        <v>26994</v>
      </c>
      <c r="D9449" s="318">
        <v>2406.25</v>
      </c>
    </row>
    <row r="9450" spans="1:4" ht="25.5" customHeight="1">
      <c r="A9450" s="315">
        <v>13621</v>
      </c>
      <c r="B9450" s="316" t="s">
        <v>28064</v>
      </c>
      <c r="C9450" s="317" t="s">
        <v>26994</v>
      </c>
      <c r="D9450" s="318">
        <v>3150</v>
      </c>
    </row>
    <row r="9451" spans="1:4" ht="17.100000000000001" customHeight="1">
      <c r="A9451" s="315">
        <v>13512</v>
      </c>
      <c r="B9451" s="316" t="s">
        <v>28065</v>
      </c>
      <c r="C9451" s="317" t="s">
        <v>26994</v>
      </c>
      <c r="D9451" s="318">
        <v>7600</v>
      </c>
    </row>
    <row r="9452" spans="1:4" ht="15" customHeight="1">
      <c r="A9452" s="315">
        <v>4806</v>
      </c>
      <c r="B9452" s="316" t="s">
        <v>36352</v>
      </c>
      <c r="C9452" s="317" t="s">
        <v>27006</v>
      </c>
      <c r="D9452" s="318">
        <v>0.31</v>
      </c>
    </row>
    <row r="9453" spans="1:4" ht="15" customHeight="1">
      <c r="A9453" s="315">
        <v>11610</v>
      </c>
      <c r="B9453" s="316" t="s">
        <v>28066</v>
      </c>
      <c r="C9453" s="317" t="s">
        <v>26994</v>
      </c>
      <c r="D9453" s="318">
        <v>2.98</v>
      </c>
    </row>
    <row r="9454" spans="1:4" ht="15" customHeight="1">
      <c r="A9454" s="315">
        <v>11802</v>
      </c>
      <c r="B9454" s="316" t="s">
        <v>28067</v>
      </c>
      <c r="C9454" s="317" t="s">
        <v>26994</v>
      </c>
      <c r="D9454" s="318">
        <v>6.2</v>
      </c>
    </row>
    <row r="9455" spans="1:4" ht="15" customHeight="1">
      <c r="A9455" s="315">
        <v>11362</v>
      </c>
      <c r="B9455" s="316" t="s">
        <v>28068</v>
      </c>
      <c r="C9455" s="317" t="s">
        <v>26994</v>
      </c>
      <c r="D9455" s="318">
        <v>65</v>
      </c>
    </row>
    <row r="9456" spans="1:4" ht="15" customHeight="1">
      <c r="A9456" s="315">
        <v>11361</v>
      </c>
      <c r="B9456" s="316" t="s">
        <v>28069</v>
      </c>
      <c r="C9456" s="317" t="s">
        <v>26994</v>
      </c>
      <c r="D9456" s="318">
        <v>95</v>
      </c>
    </row>
    <row r="9457" spans="1:4" ht="17.100000000000001" customHeight="1">
      <c r="A9457" s="315">
        <v>10758</v>
      </c>
      <c r="B9457" s="316" t="s">
        <v>36353</v>
      </c>
      <c r="C9457" s="317" t="s">
        <v>26994</v>
      </c>
      <c r="D9457" s="318">
        <v>4870.58</v>
      </c>
    </row>
    <row r="9458" spans="1:4" ht="34.15" customHeight="1">
      <c r="A9458" s="315">
        <v>11850</v>
      </c>
      <c r="B9458" s="316" t="s">
        <v>27233</v>
      </c>
      <c r="C9458" s="317" t="s">
        <v>26994</v>
      </c>
      <c r="D9458" s="318">
        <v>1500</v>
      </c>
    </row>
    <row r="9459" spans="1:4" ht="15" customHeight="1">
      <c r="A9459" s="315">
        <v>11691</v>
      </c>
      <c r="B9459" s="316" t="s">
        <v>36354</v>
      </c>
      <c r="C9459" s="317" t="s">
        <v>26994</v>
      </c>
      <c r="D9459" s="318">
        <v>39.14</v>
      </c>
    </row>
    <row r="9460" spans="1:4" ht="25.5" customHeight="1">
      <c r="A9460" s="315">
        <v>11800</v>
      </c>
      <c r="B9460" s="316" t="s">
        <v>27220</v>
      </c>
      <c r="C9460" s="317" t="s">
        <v>26994</v>
      </c>
      <c r="D9460" s="318">
        <v>316000</v>
      </c>
    </row>
    <row r="9461" spans="1:4" ht="15" customHeight="1">
      <c r="A9461" s="315">
        <v>13078</v>
      </c>
      <c r="B9461" s="316" t="s">
        <v>36355</v>
      </c>
      <c r="C9461" s="317" t="s">
        <v>27077</v>
      </c>
      <c r="D9461" s="318">
        <v>84.63</v>
      </c>
    </row>
    <row r="9462" spans="1:4" ht="15" customHeight="1">
      <c r="A9462" s="315">
        <v>11433</v>
      </c>
      <c r="B9462" s="316" t="s">
        <v>36356</v>
      </c>
      <c r="C9462" s="317" t="s">
        <v>26994</v>
      </c>
      <c r="D9462" s="318">
        <v>22</v>
      </c>
    </row>
    <row r="9463" spans="1:4" ht="17.100000000000001" customHeight="1">
      <c r="A9463" s="315">
        <v>11690</v>
      </c>
      <c r="B9463" s="316" t="s">
        <v>36357</v>
      </c>
      <c r="C9463" s="317" t="s">
        <v>26994</v>
      </c>
      <c r="D9463" s="318">
        <v>36.049999999999997</v>
      </c>
    </row>
    <row r="9464" spans="1:4" ht="17.100000000000001" customHeight="1">
      <c r="A9464" s="315">
        <v>11682</v>
      </c>
      <c r="B9464" s="316" t="s">
        <v>36358</v>
      </c>
      <c r="C9464" s="317" t="s">
        <v>26994</v>
      </c>
      <c r="D9464" s="318">
        <v>2266</v>
      </c>
    </row>
    <row r="9465" spans="1:4" ht="17.100000000000001" customHeight="1">
      <c r="A9465" s="315">
        <v>11694</v>
      </c>
      <c r="B9465" s="316" t="s">
        <v>36359</v>
      </c>
      <c r="C9465" s="317" t="s">
        <v>26994</v>
      </c>
      <c r="D9465" s="318">
        <v>3605</v>
      </c>
    </row>
    <row r="9466" spans="1:4" ht="17.100000000000001" customHeight="1">
      <c r="A9466" s="315">
        <v>11698</v>
      </c>
      <c r="B9466" s="316" t="s">
        <v>36360</v>
      </c>
      <c r="C9466" s="317" t="s">
        <v>26994</v>
      </c>
      <c r="D9466" s="318">
        <v>9476</v>
      </c>
    </row>
    <row r="9467" spans="1:4" ht="15" customHeight="1">
      <c r="A9467" s="315">
        <v>11778</v>
      </c>
      <c r="B9467" s="316" t="s">
        <v>36361</v>
      </c>
      <c r="C9467" s="317" t="s">
        <v>26994</v>
      </c>
      <c r="D9467" s="318">
        <v>515</v>
      </c>
    </row>
    <row r="9468" spans="1:4" ht="15" customHeight="1">
      <c r="A9468" s="315">
        <v>11684</v>
      </c>
      <c r="B9468" s="316" t="s">
        <v>36362</v>
      </c>
      <c r="C9468" s="317" t="s">
        <v>26994</v>
      </c>
      <c r="D9468" s="318">
        <v>234.84</v>
      </c>
    </row>
    <row r="9469" spans="1:4" ht="15" customHeight="1">
      <c r="A9469" s="315">
        <v>11775</v>
      </c>
      <c r="B9469" s="316" t="s">
        <v>36363</v>
      </c>
      <c r="C9469" s="317" t="s">
        <v>26994</v>
      </c>
      <c r="D9469" s="318">
        <v>154.5</v>
      </c>
    </row>
    <row r="9470" spans="1:4" ht="15" customHeight="1">
      <c r="A9470" s="315">
        <v>11686</v>
      </c>
      <c r="B9470" s="316" t="s">
        <v>36364</v>
      </c>
      <c r="C9470" s="317" t="s">
        <v>26994</v>
      </c>
      <c r="D9470" s="318">
        <v>154.5</v>
      </c>
    </row>
    <row r="9471" spans="1:4" ht="15" customHeight="1">
      <c r="A9471" s="315">
        <v>11680</v>
      </c>
      <c r="B9471" s="316" t="s">
        <v>36365</v>
      </c>
      <c r="C9471" s="317" t="s">
        <v>26994</v>
      </c>
      <c r="D9471" s="318">
        <v>28.84</v>
      </c>
    </row>
    <row r="9472" spans="1:4" ht="15" customHeight="1">
      <c r="A9472" s="315">
        <v>9052</v>
      </c>
      <c r="B9472" s="316" t="s">
        <v>36366</v>
      </c>
      <c r="C9472" s="317" t="s">
        <v>26994</v>
      </c>
      <c r="D9472" s="318">
        <v>791.76</v>
      </c>
    </row>
    <row r="9473" spans="1:4" ht="15" customHeight="1">
      <c r="A9473" s="315">
        <v>9053</v>
      </c>
      <c r="B9473" s="316" t="s">
        <v>36367</v>
      </c>
      <c r="C9473" s="317" t="s">
        <v>26994</v>
      </c>
      <c r="D9473" s="318">
        <v>729.3</v>
      </c>
    </row>
    <row r="9474" spans="1:4" ht="15" customHeight="1">
      <c r="A9474" s="315">
        <v>9056</v>
      </c>
      <c r="B9474" s="316" t="s">
        <v>36368</v>
      </c>
      <c r="C9474" s="317" t="s">
        <v>26994</v>
      </c>
      <c r="D9474" s="318">
        <v>805.29</v>
      </c>
    </row>
    <row r="9475" spans="1:4" ht="15" customHeight="1">
      <c r="A9475" s="315">
        <v>8539</v>
      </c>
      <c r="B9475" s="316" t="s">
        <v>36369</v>
      </c>
      <c r="C9475" s="317" t="s">
        <v>26994</v>
      </c>
      <c r="D9475" s="318">
        <v>1743</v>
      </c>
    </row>
    <row r="9476" spans="1:4" ht="15" customHeight="1">
      <c r="A9476" s="315">
        <v>9051</v>
      </c>
      <c r="B9476" s="316" t="s">
        <v>36370</v>
      </c>
      <c r="C9476" s="317" t="s">
        <v>26994</v>
      </c>
      <c r="D9476" s="318">
        <v>842.51</v>
      </c>
    </row>
    <row r="9477" spans="1:4" ht="15" customHeight="1">
      <c r="A9477" s="315">
        <v>9043</v>
      </c>
      <c r="B9477" s="316" t="s">
        <v>36371</v>
      </c>
      <c r="C9477" s="317" t="s">
        <v>26994</v>
      </c>
      <c r="D9477" s="318">
        <v>739.32</v>
      </c>
    </row>
    <row r="9478" spans="1:4" ht="15" customHeight="1">
      <c r="A9478" s="315">
        <v>9046</v>
      </c>
      <c r="B9478" s="316" t="s">
        <v>36372</v>
      </c>
      <c r="C9478" s="317" t="s">
        <v>26994</v>
      </c>
      <c r="D9478" s="318">
        <v>707.16</v>
      </c>
    </row>
    <row r="9479" spans="1:4" ht="15" customHeight="1">
      <c r="A9479" s="315">
        <v>9045</v>
      </c>
      <c r="B9479" s="316" t="s">
        <v>36373</v>
      </c>
      <c r="C9479" s="317" t="s">
        <v>26994</v>
      </c>
      <c r="D9479" s="318">
        <v>719.01</v>
      </c>
    </row>
    <row r="9480" spans="1:4" ht="15" customHeight="1">
      <c r="A9480" s="315">
        <v>9044</v>
      </c>
      <c r="B9480" s="316" t="s">
        <v>36374</v>
      </c>
      <c r="C9480" s="317" t="s">
        <v>26994</v>
      </c>
      <c r="D9480" s="318">
        <v>729.3</v>
      </c>
    </row>
    <row r="9481" spans="1:4" ht="15" customHeight="1">
      <c r="A9481" s="315">
        <v>9042</v>
      </c>
      <c r="B9481" s="316" t="s">
        <v>36375</v>
      </c>
      <c r="C9481" s="317" t="s">
        <v>26994</v>
      </c>
      <c r="D9481" s="318">
        <v>719.01</v>
      </c>
    </row>
    <row r="9482" spans="1:4" ht="15" customHeight="1">
      <c r="A9482" s="315">
        <v>9054</v>
      </c>
      <c r="B9482" s="316" t="s">
        <v>36376</v>
      </c>
      <c r="C9482" s="317" t="s">
        <v>26994</v>
      </c>
      <c r="D9482" s="318">
        <v>2331.29</v>
      </c>
    </row>
    <row r="9483" spans="1:4" ht="17.100000000000001" customHeight="1">
      <c r="A9483" s="315">
        <v>9055</v>
      </c>
      <c r="B9483" s="316" t="s">
        <v>36377</v>
      </c>
      <c r="C9483" s="317" t="s">
        <v>26994</v>
      </c>
      <c r="D9483" s="318">
        <v>2652.1</v>
      </c>
    </row>
    <row r="9484" spans="1:4" ht="15" customHeight="1">
      <c r="A9484" s="315">
        <v>9058</v>
      </c>
      <c r="B9484" s="316" t="s">
        <v>36378</v>
      </c>
      <c r="C9484" s="317" t="s">
        <v>26994</v>
      </c>
      <c r="D9484" s="318">
        <v>2592.6999999999998</v>
      </c>
    </row>
    <row r="9485" spans="1:4" ht="15" customHeight="1">
      <c r="A9485" s="315">
        <v>9057</v>
      </c>
      <c r="B9485" s="316" t="s">
        <v>36379</v>
      </c>
      <c r="C9485" s="317" t="s">
        <v>26994</v>
      </c>
      <c r="D9485" s="318">
        <v>781.61</v>
      </c>
    </row>
    <row r="9486" spans="1:4" ht="15" customHeight="1">
      <c r="A9486" s="315">
        <v>11774</v>
      </c>
      <c r="B9486" s="316" t="s">
        <v>36380</v>
      </c>
      <c r="C9486" s="317" t="s">
        <v>26994</v>
      </c>
      <c r="D9486" s="318">
        <v>113.3</v>
      </c>
    </row>
    <row r="9487" spans="1:4" ht="15" customHeight="1">
      <c r="A9487" s="315">
        <v>11685</v>
      </c>
      <c r="B9487" s="316" t="s">
        <v>36381</v>
      </c>
      <c r="C9487" s="317" t="s">
        <v>26994</v>
      </c>
      <c r="D9487" s="318">
        <v>118.45</v>
      </c>
    </row>
  </sheetData>
  <pageMargins left="0.511811024" right="0.511811024" top="0.78740157499999996" bottom="0.78740157499999996" header="0.31496062000000002" footer="0.3149606200000000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7"/>
  <dimension ref="A1:G17"/>
  <sheetViews>
    <sheetView workbookViewId="0">
      <selection activeCell="B12" sqref="B12"/>
    </sheetView>
  </sheetViews>
  <sheetFormatPr defaultColWidth="9" defaultRowHeight="12.75"/>
  <cols>
    <col min="1" max="1" width="6.7109375" customWidth="1"/>
    <col min="2" max="2" width="40.140625" customWidth="1"/>
    <col min="3" max="3" width="7.7109375" customWidth="1"/>
    <col min="4" max="4" width="11.42578125" customWidth="1"/>
    <col min="5" max="5" width="9.5703125" customWidth="1"/>
    <col min="6" max="6" width="10.7109375" customWidth="1"/>
    <col min="7" max="7" width="9.85546875" customWidth="1"/>
  </cols>
  <sheetData>
    <row r="1" spans="1:7" ht="24" customHeight="1">
      <c r="A1" s="386" t="s">
        <v>36382</v>
      </c>
      <c r="B1" s="386"/>
      <c r="C1" s="386"/>
      <c r="D1" s="386"/>
      <c r="E1" s="386"/>
      <c r="F1" s="386"/>
      <c r="G1" s="386"/>
    </row>
    <row r="2" spans="1:7" ht="17.25" customHeight="1">
      <c r="A2" s="1" t="s">
        <v>6727</v>
      </c>
      <c r="B2" s="1" t="s">
        <v>6728</v>
      </c>
      <c r="C2" s="2" t="s">
        <v>36383</v>
      </c>
      <c r="D2" s="2" t="s">
        <v>36384</v>
      </c>
      <c r="E2" s="2" t="s">
        <v>36385</v>
      </c>
      <c r="F2" s="2" t="s">
        <v>36386</v>
      </c>
      <c r="G2" s="2" t="s">
        <v>36387</v>
      </c>
    </row>
    <row r="3" spans="1:7">
      <c r="A3" s="3">
        <v>1</v>
      </c>
      <c r="B3" s="4" t="s">
        <v>36388</v>
      </c>
      <c r="C3" s="5" t="s">
        <v>228</v>
      </c>
      <c r="D3" s="6">
        <f>AVERAGE(E3:G3)</f>
        <v>0.64</v>
      </c>
      <c r="E3" s="6">
        <v>0.64</v>
      </c>
      <c r="F3" s="7">
        <f t="shared" ref="F3:F14" si="0">E3</f>
        <v>0.64</v>
      </c>
      <c r="G3" s="7">
        <f t="shared" ref="G3:G14" si="1">E3</f>
        <v>0.64</v>
      </c>
    </row>
    <row r="4" spans="1:7">
      <c r="A4" s="3">
        <v>2</v>
      </c>
      <c r="B4" s="4" t="s">
        <v>36389</v>
      </c>
      <c r="C4" s="5" t="s">
        <v>228</v>
      </c>
      <c r="D4" s="6">
        <f t="shared" ref="D4:D16" si="2">AVERAGE(E4:G4)</f>
        <v>0.49</v>
      </c>
      <c r="E4" s="6">
        <v>0.49</v>
      </c>
      <c r="F4" s="7">
        <f t="shared" si="0"/>
        <v>0.49</v>
      </c>
      <c r="G4" s="7">
        <f t="shared" si="1"/>
        <v>0.49</v>
      </c>
    </row>
    <row r="5" spans="1:7">
      <c r="A5" s="3">
        <v>3</v>
      </c>
      <c r="B5" s="4" t="s">
        <v>36390</v>
      </c>
      <c r="C5" s="5" t="s">
        <v>228</v>
      </c>
      <c r="D5" s="6">
        <f t="shared" si="2"/>
        <v>1.61</v>
      </c>
      <c r="E5" s="6">
        <v>1.61</v>
      </c>
      <c r="F5" s="7">
        <f t="shared" si="0"/>
        <v>1.61</v>
      </c>
      <c r="G5" s="7">
        <f t="shared" si="1"/>
        <v>1.61</v>
      </c>
    </row>
    <row r="6" spans="1:7" ht="24">
      <c r="A6" s="3">
        <v>4</v>
      </c>
      <c r="B6" s="4" t="s">
        <v>36391</v>
      </c>
      <c r="C6" s="5" t="s">
        <v>5</v>
      </c>
      <c r="D6" s="6">
        <f t="shared" si="2"/>
        <v>10.69</v>
      </c>
      <c r="E6" s="6">
        <v>10.69</v>
      </c>
      <c r="F6" s="7">
        <f t="shared" si="0"/>
        <v>10.69</v>
      </c>
      <c r="G6" s="7">
        <f t="shared" si="1"/>
        <v>10.69</v>
      </c>
    </row>
    <row r="7" spans="1:7">
      <c r="A7" s="3">
        <v>5</v>
      </c>
      <c r="B7" s="8" t="s">
        <v>36392</v>
      </c>
      <c r="C7" s="5" t="s">
        <v>5</v>
      </c>
      <c r="D7" s="6">
        <f t="shared" si="2"/>
        <v>3.4</v>
      </c>
      <c r="E7" s="6">
        <v>3.4</v>
      </c>
      <c r="F7" s="7">
        <f t="shared" si="0"/>
        <v>3.4</v>
      </c>
      <c r="G7" s="7">
        <f t="shared" si="1"/>
        <v>3.4</v>
      </c>
    </row>
    <row r="8" spans="1:7" ht="24">
      <c r="A8" s="3">
        <v>6</v>
      </c>
      <c r="B8" s="9" t="s">
        <v>36393</v>
      </c>
      <c r="C8" s="5" t="s">
        <v>5</v>
      </c>
      <c r="D8" s="6">
        <f t="shared" si="2"/>
        <v>174.19999999999996</v>
      </c>
      <c r="E8" s="6">
        <v>174.2</v>
      </c>
      <c r="F8" s="7">
        <f t="shared" si="0"/>
        <v>174.2</v>
      </c>
      <c r="G8" s="7">
        <f t="shared" si="1"/>
        <v>174.2</v>
      </c>
    </row>
    <row r="9" spans="1:7" ht="24">
      <c r="A9" s="10">
        <v>7</v>
      </c>
      <c r="B9" s="11" t="s">
        <v>36394</v>
      </c>
      <c r="C9" s="5" t="s">
        <v>5</v>
      </c>
      <c r="D9" s="6">
        <f t="shared" si="2"/>
        <v>16.5</v>
      </c>
      <c r="E9" s="6">
        <v>16.5</v>
      </c>
      <c r="F9" s="7">
        <f t="shared" si="0"/>
        <v>16.5</v>
      </c>
      <c r="G9" s="7">
        <f t="shared" si="1"/>
        <v>16.5</v>
      </c>
    </row>
    <row r="10" spans="1:7" ht="24">
      <c r="A10" s="10">
        <v>8</v>
      </c>
      <c r="B10" s="4" t="s">
        <v>36395</v>
      </c>
      <c r="C10" s="5" t="s">
        <v>5</v>
      </c>
      <c r="D10" s="6">
        <f t="shared" si="2"/>
        <v>17.53</v>
      </c>
      <c r="E10" s="6">
        <v>17.53</v>
      </c>
      <c r="F10" s="7">
        <f t="shared" si="0"/>
        <v>17.53</v>
      </c>
      <c r="G10" s="7">
        <f t="shared" si="1"/>
        <v>17.53</v>
      </c>
    </row>
    <row r="11" spans="1:7" ht="24">
      <c r="A11" s="10">
        <v>9</v>
      </c>
      <c r="B11" s="4" t="s">
        <v>36396</v>
      </c>
      <c r="C11" s="5" t="s">
        <v>5</v>
      </c>
      <c r="D11" s="6">
        <f t="shared" si="2"/>
        <v>20.62</v>
      </c>
      <c r="E11" s="6">
        <v>20.62</v>
      </c>
      <c r="F11" s="7">
        <f t="shared" si="0"/>
        <v>20.62</v>
      </c>
      <c r="G11" s="7">
        <f t="shared" si="1"/>
        <v>20.62</v>
      </c>
    </row>
    <row r="12" spans="1:7" ht="24">
      <c r="A12" s="10">
        <v>10</v>
      </c>
      <c r="B12" s="4" t="s">
        <v>36397</v>
      </c>
      <c r="C12" s="5" t="s">
        <v>5</v>
      </c>
      <c r="D12" s="6">
        <f t="shared" si="2"/>
        <v>4.67</v>
      </c>
      <c r="E12" s="6">
        <v>4.67</v>
      </c>
      <c r="F12" s="7">
        <f t="shared" si="0"/>
        <v>4.67</v>
      </c>
      <c r="G12" s="7">
        <f t="shared" si="1"/>
        <v>4.67</v>
      </c>
    </row>
    <row r="13" spans="1:7">
      <c r="A13" s="3">
        <v>11</v>
      </c>
      <c r="B13" s="4" t="s">
        <v>36398</v>
      </c>
      <c r="C13" s="5" t="s">
        <v>5</v>
      </c>
      <c r="D13" s="6">
        <f t="shared" si="2"/>
        <v>25.899999999999995</v>
      </c>
      <c r="E13" s="6">
        <v>25.9</v>
      </c>
      <c r="F13" s="7">
        <f t="shared" si="0"/>
        <v>25.9</v>
      </c>
      <c r="G13" s="7">
        <f t="shared" si="1"/>
        <v>25.9</v>
      </c>
    </row>
    <row r="14" spans="1:7">
      <c r="A14" s="3">
        <v>12</v>
      </c>
      <c r="B14" s="8" t="s">
        <v>36399</v>
      </c>
      <c r="C14" s="5" t="s">
        <v>5</v>
      </c>
      <c r="D14" s="6">
        <f t="shared" si="2"/>
        <v>47.5</v>
      </c>
      <c r="E14" s="6">
        <v>47.5</v>
      </c>
      <c r="F14" s="7">
        <f t="shared" si="0"/>
        <v>47.5</v>
      </c>
      <c r="G14" s="7">
        <f t="shared" si="1"/>
        <v>47.5</v>
      </c>
    </row>
    <row r="15" spans="1:7">
      <c r="A15" s="12">
        <v>13</v>
      </c>
      <c r="B15" s="8" t="s">
        <v>36400</v>
      </c>
      <c r="C15" s="5" t="s">
        <v>5</v>
      </c>
      <c r="D15" s="6">
        <f t="shared" si="2"/>
        <v>479</v>
      </c>
      <c r="E15" s="6">
        <v>479</v>
      </c>
      <c r="F15" s="7">
        <v>479</v>
      </c>
      <c r="G15" s="7">
        <v>479</v>
      </c>
    </row>
    <row r="16" spans="1:7" ht="48">
      <c r="A16" s="3">
        <v>14</v>
      </c>
      <c r="B16" s="8" t="s">
        <v>36401</v>
      </c>
      <c r="C16" s="5" t="s">
        <v>5</v>
      </c>
      <c r="D16" s="6">
        <f t="shared" si="2"/>
        <v>13000</v>
      </c>
      <c r="E16" s="6">
        <v>13000</v>
      </c>
      <c r="F16" s="7">
        <v>13000</v>
      </c>
      <c r="G16" s="7">
        <v>13000</v>
      </c>
    </row>
    <row r="17" spans="1:7" ht="48">
      <c r="A17" s="3">
        <v>15</v>
      </c>
      <c r="B17" s="8" t="s">
        <v>36402</v>
      </c>
      <c r="C17" s="5" t="s">
        <v>5</v>
      </c>
      <c r="D17" s="6">
        <f t="shared" ref="D17" si="3">AVERAGE(E17:G17)</f>
        <v>16723</v>
      </c>
      <c r="E17" s="6">
        <v>16723</v>
      </c>
      <c r="F17" s="7">
        <v>16723</v>
      </c>
      <c r="G17" s="7">
        <v>16723</v>
      </c>
    </row>
  </sheetData>
  <sortState ref="A1:K12">
    <sortCondition ref="C1"/>
  </sortState>
  <mergeCells count="1">
    <mergeCell ref="A1:G1"/>
  </mergeCells>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7</vt:i4>
      </vt:variant>
      <vt:variant>
        <vt:lpstr>Intervalos nomeados</vt:lpstr>
      </vt:variant>
      <vt:variant>
        <vt:i4>7</vt:i4>
      </vt:variant>
    </vt:vector>
  </HeadingPairs>
  <TitlesOfParts>
    <vt:vector size="14" baseType="lpstr">
      <vt:lpstr>CPS</vt:lpstr>
      <vt:lpstr>C. Própria</vt:lpstr>
      <vt:lpstr>SINAPI</vt:lpstr>
      <vt:lpstr>iSINAPI</vt:lpstr>
      <vt:lpstr>iSEINFRA CE</vt:lpstr>
      <vt:lpstr>iORSE</vt:lpstr>
      <vt:lpstr>M. LOCAL</vt:lpstr>
      <vt:lpstr>'M. LOCAL'!_FiltrarBancodeDados</vt:lpstr>
      <vt:lpstr>CPS!Area_de_impressao</vt:lpstr>
      <vt:lpstr>CPS!ELE</vt:lpstr>
      <vt:lpstr>CPS!GUI</vt:lpstr>
      <vt:lpstr>iORSE</vt:lpstr>
      <vt:lpstr>CPS!LSO</vt:lpstr>
      <vt:lpstr>CPS!SER</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user</dc:creator>
  <cp:lastModifiedBy>Juliana</cp:lastModifiedBy>
  <cp:revision>3</cp:revision>
  <cp:lastPrinted>2021-04-29T23:47:40Z</cp:lastPrinted>
  <dcterms:created xsi:type="dcterms:W3CDTF">2006-10-25T22:13:00Z</dcterms:created>
  <dcterms:modified xsi:type="dcterms:W3CDTF">2021-08-03T13:43:28Z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12.0000</vt:lpwstr>
  </property>
  <property fmtid="{D5CDD505-2E9C-101B-9397-08002B2CF9AE}" pid="3" name="DocSecurity">
    <vt:i4>0</vt:i4>
  </property>
  <property fmtid="{D5CDD505-2E9C-101B-9397-08002B2CF9AE}" pid="4" name="HyperlinksChanged">
    <vt:bool>false</vt:bool>
  </property>
  <property fmtid="{D5CDD505-2E9C-101B-9397-08002B2CF9AE}" pid="5" name="LinksUpToDate">
    <vt:bool>false</vt:bool>
  </property>
  <property fmtid="{D5CDD505-2E9C-101B-9397-08002B2CF9AE}" pid="6" name="ScaleCrop">
    <vt:bool>false</vt:bool>
  </property>
  <property fmtid="{D5CDD505-2E9C-101B-9397-08002B2CF9AE}" pid="7" name="ShareDoc">
    <vt:bool>false</vt:bool>
  </property>
  <property fmtid="{D5CDD505-2E9C-101B-9397-08002B2CF9AE}" pid="8" name="KSOProductBuildVer">
    <vt:lpwstr>1046-11.2.0.9984</vt:lpwstr>
  </property>
</Properties>
</file>